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029"/>
  <workbookPr/>
  <mc:AlternateContent xmlns:mc="http://schemas.openxmlformats.org/markup-compatibility/2006">
    <mc:Choice Requires="x15">
      <x15ac:absPath xmlns:x15ac="http://schemas.microsoft.com/office/spreadsheetml/2010/11/ac" url="C:\Users\Niels\Dropbox\Research\PhD\Manuscripts\[Review] pycnodonte\shared folder\v1.5\supplementary\"/>
    </mc:Choice>
  </mc:AlternateContent>
  <xr:revisionPtr revIDLastSave="0" documentId="13_ncr:1_{2FC5430D-E5D9-4075-88CB-5B96A4B23AD4}" xr6:coauthVersionLast="28" xr6:coauthVersionMax="28" xr10:uidLastSave="{00000000-0000-0000-0000-000000000000}"/>
  <bookViews>
    <workbookView xWindow="120" yWindow="120" windowWidth="23820" windowHeight="15720" activeTab="7" xr2:uid="{00000000-000D-0000-FFFF-FFFF00000000}"/>
  </bookViews>
  <sheets>
    <sheet name="M10" sheetId="2" r:id="rId1"/>
    <sheet name="M10 Trecon" sheetId="9" r:id="rId2"/>
    <sheet name="M4" sheetId="3" r:id="rId3"/>
    <sheet name="M4 Trecon" sheetId="8" r:id="rId4"/>
    <sheet name="M6" sheetId="4" r:id="rId5"/>
    <sheet name="M6 Trecon" sheetId="7" r:id="rId6"/>
    <sheet name="M0" sheetId="5" r:id="rId7"/>
    <sheet name="M0 Trecon" sheetId="6" r:id="rId8"/>
  </sheets>
  <calcPr calcId="171027"/>
</workbook>
</file>

<file path=xl/calcChain.xml><?xml version="1.0" encoding="utf-8"?>
<calcChain xmlns="http://schemas.openxmlformats.org/spreadsheetml/2006/main">
  <c r="AB144" i="6" l="1"/>
  <c r="AA144" i="6"/>
  <c r="Z144" i="6"/>
  <c r="AB143" i="6"/>
  <c r="AA143" i="6"/>
  <c r="Z143" i="6"/>
  <c r="AB142" i="6"/>
  <c r="AA142" i="6"/>
  <c r="Z142" i="6"/>
  <c r="AB141" i="6"/>
  <c r="AA141" i="6"/>
  <c r="Z141" i="6"/>
  <c r="AB140" i="6"/>
  <c r="AA140" i="6"/>
  <c r="Z140" i="6"/>
  <c r="AB139" i="6"/>
  <c r="AA139" i="6"/>
  <c r="Z139" i="6"/>
  <c r="AB138" i="6"/>
  <c r="AA138" i="6"/>
  <c r="Z138" i="6"/>
  <c r="AB137" i="6"/>
  <c r="AA137" i="6"/>
  <c r="Z137" i="6"/>
  <c r="AB136" i="6"/>
  <c r="AA136" i="6"/>
  <c r="Z136" i="6"/>
  <c r="AB135" i="6"/>
  <c r="AA135" i="6"/>
  <c r="Z135" i="6"/>
  <c r="AB134" i="6"/>
  <c r="AA134" i="6"/>
  <c r="Z134" i="6"/>
  <c r="AB133" i="6"/>
  <c r="AA133" i="6"/>
  <c r="Z133" i="6"/>
  <c r="AB132" i="6"/>
  <c r="AA132" i="6"/>
  <c r="Z132" i="6"/>
  <c r="AB131" i="6"/>
  <c r="AA131" i="6"/>
  <c r="Z131" i="6"/>
  <c r="AB130" i="6"/>
  <c r="AA130" i="6"/>
  <c r="Z130" i="6"/>
  <c r="AB129" i="6"/>
  <c r="AA129" i="6"/>
  <c r="Z129" i="6"/>
  <c r="AB128" i="6"/>
  <c r="AA128" i="6"/>
  <c r="Z128" i="6"/>
  <c r="AB127" i="6"/>
  <c r="AA127" i="6"/>
  <c r="Z127" i="6"/>
  <c r="AB126" i="6"/>
  <c r="AA126" i="6"/>
  <c r="Z126" i="6"/>
  <c r="AB125" i="6"/>
  <c r="AA125" i="6"/>
  <c r="Z125" i="6"/>
  <c r="AB124" i="6"/>
  <c r="AA124" i="6"/>
  <c r="Z124" i="6"/>
  <c r="AB123" i="6"/>
  <c r="AA123" i="6"/>
  <c r="Z123" i="6"/>
  <c r="AB122" i="6"/>
  <c r="AA122" i="6"/>
  <c r="Z122" i="6"/>
  <c r="AB121" i="6"/>
  <c r="AA121" i="6"/>
  <c r="Z121" i="6"/>
  <c r="AB120" i="6"/>
  <c r="AA120" i="6"/>
  <c r="Z120" i="6"/>
  <c r="AB119" i="6"/>
  <c r="AA119" i="6"/>
  <c r="Z119" i="6"/>
  <c r="AB118" i="6"/>
  <c r="AA118" i="6"/>
  <c r="Z118" i="6"/>
  <c r="AB117" i="6"/>
  <c r="AA117" i="6"/>
  <c r="Z117" i="6"/>
  <c r="AB116" i="6"/>
  <c r="AA116" i="6"/>
  <c r="Z116" i="6"/>
  <c r="AB115" i="6"/>
  <c r="AA115" i="6"/>
  <c r="Z115" i="6"/>
  <c r="AB114" i="6"/>
  <c r="AA114" i="6"/>
  <c r="Z114" i="6"/>
  <c r="AB113" i="6"/>
  <c r="AA113" i="6"/>
  <c r="Z113" i="6"/>
  <c r="AB112" i="6"/>
  <c r="AA112" i="6"/>
  <c r="Z112" i="6"/>
  <c r="AB111" i="6"/>
  <c r="AA111" i="6"/>
  <c r="Z111" i="6"/>
  <c r="AB110" i="6"/>
  <c r="AA110" i="6"/>
  <c r="Z110" i="6"/>
  <c r="AB109" i="6"/>
  <c r="AA109" i="6"/>
  <c r="Z109" i="6"/>
  <c r="AB108" i="6"/>
  <c r="AA108" i="6"/>
  <c r="Z108" i="6"/>
  <c r="AB107" i="6"/>
  <c r="AA107" i="6"/>
  <c r="Z107" i="6"/>
  <c r="AB106" i="6"/>
  <c r="AA106" i="6"/>
  <c r="Z106" i="6"/>
  <c r="AB105" i="6"/>
  <c r="AA105" i="6"/>
  <c r="Z105" i="6"/>
  <c r="AB104" i="6"/>
  <c r="AA104" i="6"/>
  <c r="Z104" i="6"/>
  <c r="AB103" i="6"/>
  <c r="AA103" i="6"/>
  <c r="Z103" i="6"/>
  <c r="AB102" i="6"/>
  <c r="AA102" i="6"/>
  <c r="Z102" i="6"/>
  <c r="AB101" i="6"/>
  <c r="AA101" i="6"/>
  <c r="Z101" i="6"/>
  <c r="AB100" i="6"/>
  <c r="AA100" i="6"/>
  <c r="Z100" i="6"/>
  <c r="AB99" i="6"/>
  <c r="AA99" i="6"/>
  <c r="Z99" i="6"/>
  <c r="AB98" i="6"/>
  <c r="AA98" i="6"/>
  <c r="Z98" i="6"/>
  <c r="AB97" i="6"/>
  <c r="AA97" i="6"/>
  <c r="Z97" i="6"/>
  <c r="AB96" i="6"/>
  <c r="AA96" i="6"/>
  <c r="Z96" i="6"/>
  <c r="AB95" i="6"/>
  <c r="AA95" i="6"/>
  <c r="Z95" i="6"/>
  <c r="AB94" i="6"/>
  <c r="AA94" i="6"/>
  <c r="Z94" i="6"/>
  <c r="AB93" i="6"/>
  <c r="AA93" i="6"/>
  <c r="Z93" i="6"/>
  <c r="AB92" i="6"/>
  <c r="AA92" i="6"/>
  <c r="Z92" i="6"/>
  <c r="AB91" i="6"/>
  <c r="AA91" i="6"/>
  <c r="Z91" i="6"/>
  <c r="AB90" i="6"/>
  <c r="AA90" i="6"/>
  <c r="Z90" i="6"/>
  <c r="AB89" i="6"/>
  <c r="AA89" i="6"/>
  <c r="Z89" i="6"/>
  <c r="AB88" i="6"/>
  <c r="AA88" i="6"/>
  <c r="Z88" i="6"/>
  <c r="AB87" i="6"/>
  <c r="AA87" i="6"/>
  <c r="Z87" i="6"/>
  <c r="AB86" i="6"/>
  <c r="AA86" i="6"/>
  <c r="Z86" i="6"/>
  <c r="AB85" i="6"/>
  <c r="AA85" i="6"/>
  <c r="Z85" i="6"/>
  <c r="AB84" i="6"/>
  <c r="AA84" i="6"/>
  <c r="Z84" i="6"/>
  <c r="AB83" i="6"/>
  <c r="AA83" i="6"/>
  <c r="Z83" i="6"/>
  <c r="AB82" i="6"/>
  <c r="AA82" i="6"/>
  <c r="Z82" i="6"/>
  <c r="AB81" i="6"/>
  <c r="AA81" i="6"/>
  <c r="Z81" i="6"/>
  <c r="AB80" i="6"/>
  <c r="AA80" i="6"/>
  <c r="Z80" i="6"/>
  <c r="AB79" i="6"/>
  <c r="AA79" i="6"/>
  <c r="Z79" i="6"/>
  <c r="AB78" i="6"/>
  <c r="AA78" i="6"/>
  <c r="Z78" i="6"/>
  <c r="AB77" i="6"/>
  <c r="AA77" i="6"/>
  <c r="Z77" i="6"/>
  <c r="AB76" i="6"/>
  <c r="AA76" i="6"/>
  <c r="Z76" i="6"/>
  <c r="AB75" i="6"/>
  <c r="AA75" i="6"/>
  <c r="Z75" i="6"/>
  <c r="AB74" i="6"/>
  <c r="AA74" i="6"/>
  <c r="Z74" i="6"/>
  <c r="AB73" i="6"/>
  <c r="AA73" i="6"/>
  <c r="Z73" i="6"/>
  <c r="AB72" i="6"/>
  <c r="AA72" i="6"/>
  <c r="Z72" i="6"/>
  <c r="AB71" i="6"/>
  <c r="AA71" i="6"/>
  <c r="Z71" i="6"/>
  <c r="AB70" i="6"/>
  <c r="AA70" i="6"/>
  <c r="Z70" i="6"/>
  <c r="AB69" i="6"/>
  <c r="AA69" i="6"/>
  <c r="Z69" i="6"/>
  <c r="AB68" i="6"/>
  <c r="AA68" i="6"/>
  <c r="Z68" i="6"/>
  <c r="AB67" i="6"/>
  <c r="AA67" i="6"/>
  <c r="Z67" i="6"/>
  <c r="AB66" i="6"/>
  <c r="AA66" i="6"/>
  <c r="Z66" i="6"/>
  <c r="AB65" i="6"/>
  <c r="AA65" i="6"/>
  <c r="Z65" i="6"/>
  <c r="AB64" i="6"/>
  <c r="AA64" i="6"/>
  <c r="Z64" i="6"/>
  <c r="AB63" i="6"/>
  <c r="AA63" i="6"/>
  <c r="Z63" i="6"/>
  <c r="AB62" i="6"/>
  <c r="AA62" i="6"/>
  <c r="Z62" i="6"/>
  <c r="AB61" i="6"/>
  <c r="AA61" i="6"/>
  <c r="Z61" i="6"/>
  <c r="AB60" i="6"/>
  <c r="AA60" i="6"/>
  <c r="Z60" i="6"/>
  <c r="AB59" i="6"/>
  <c r="AA59" i="6"/>
  <c r="Z59" i="6"/>
  <c r="AB58" i="6"/>
  <c r="AA58" i="6"/>
  <c r="Z58" i="6"/>
  <c r="AB57" i="6"/>
  <c r="AA57" i="6"/>
  <c r="Z57" i="6"/>
  <c r="AB56" i="6"/>
  <c r="AA56" i="6"/>
  <c r="Z56" i="6"/>
  <c r="AB55" i="6"/>
  <c r="AA55" i="6"/>
  <c r="Z55" i="6"/>
  <c r="AB54" i="6"/>
  <c r="AA54" i="6"/>
  <c r="Z54" i="6"/>
  <c r="AB53" i="6"/>
  <c r="AA53" i="6"/>
  <c r="Z53" i="6"/>
  <c r="AB52" i="6"/>
  <c r="AA52" i="6"/>
  <c r="Z52" i="6"/>
  <c r="AB51" i="6"/>
  <c r="AA51" i="6"/>
  <c r="Z51" i="6"/>
  <c r="AB50" i="6"/>
  <c r="AA50" i="6"/>
  <c r="Z50" i="6"/>
  <c r="AB49" i="6"/>
  <c r="AA49" i="6"/>
  <c r="Z49" i="6"/>
  <c r="AB48" i="6"/>
  <c r="AA48" i="6"/>
  <c r="Z48" i="6"/>
  <c r="AB47" i="6"/>
  <c r="AA47" i="6"/>
  <c r="Z47" i="6"/>
  <c r="AB46" i="6"/>
  <c r="AA46" i="6"/>
  <c r="Z46" i="6"/>
  <c r="AB45" i="6"/>
  <c r="AA45" i="6"/>
  <c r="Z45" i="6"/>
  <c r="AB44" i="6"/>
  <c r="AA44" i="6"/>
  <c r="Z44" i="6"/>
  <c r="AB43" i="6"/>
  <c r="AA43" i="6"/>
  <c r="Z43" i="6"/>
  <c r="AB42" i="6"/>
  <c r="AA42" i="6"/>
  <c r="Z42" i="6"/>
  <c r="AB41" i="6"/>
  <c r="AA41" i="6"/>
  <c r="Z41" i="6"/>
  <c r="AB40" i="6"/>
  <c r="AA40" i="6"/>
  <c r="Z40" i="6"/>
  <c r="AB39" i="6"/>
  <c r="AA39" i="6"/>
  <c r="Z39" i="6"/>
  <c r="AB38" i="6"/>
  <c r="AA38" i="6"/>
  <c r="Z38" i="6"/>
  <c r="AB37" i="6"/>
  <c r="AA37" i="6"/>
  <c r="Z37" i="6"/>
  <c r="AB36" i="6"/>
  <c r="AA36" i="6"/>
  <c r="Z36" i="6"/>
  <c r="AB35" i="6"/>
  <c r="AA35" i="6"/>
  <c r="Z35" i="6"/>
  <c r="AB34" i="6"/>
  <c r="AA34" i="6"/>
  <c r="Z34" i="6"/>
  <c r="AB33" i="6"/>
  <c r="AA33" i="6"/>
  <c r="Z33" i="6"/>
  <c r="AB32" i="6"/>
  <c r="AA32" i="6"/>
  <c r="Z32" i="6"/>
  <c r="AB31" i="6"/>
  <c r="AA31" i="6"/>
  <c r="Z31" i="6"/>
  <c r="AB30" i="6"/>
  <c r="AA30" i="6"/>
  <c r="Z30" i="6"/>
  <c r="AB29" i="6"/>
  <c r="AA29" i="6"/>
  <c r="Z29" i="6"/>
  <c r="AB28" i="6"/>
  <c r="AA28" i="6"/>
  <c r="Z28" i="6"/>
  <c r="AB27" i="6"/>
  <c r="AA27" i="6"/>
  <c r="Z27" i="6"/>
  <c r="AB26" i="6"/>
  <c r="AA26" i="6"/>
  <c r="Z26" i="6"/>
  <c r="AB25" i="6"/>
  <c r="AA25" i="6"/>
  <c r="Z25" i="6"/>
  <c r="AB24" i="6"/>
  <c r="AA24" i="6"/>
  <c r="Z24" i="6"/>
  <c r="AB23" i="6"/>
  <c r="AA23" i="6"/>
  <c r="Z23" i="6"/>
  <c r="AB22" i="6"/>
  <c r="AA22" i="6"/>
  <c r="Z22" i="6"/>
  <c r="AB21" i="6"/>
  <c r="AA21" i="6"/>
  <c r="Z21" i="6"/>
  <c r="AB20" i="6"/>
  <c r="AA20" i="6"/>
  <c r="Z20" i="6"/>
  <c r="AB19" i="6"/>
  <c r="AA19" i="6"/>
  <c r="Z19" i="6"/>
  <c r="AB18" i="6"/>
  <c r="AA18" i="6"/>
  <c r="Z18" i="6"/>
  <c r="AB17" i="6"/>
  <c r="AA17" i="6"/>
  <c r="Z17" i="6"/>
  <c r="AB16" i="6"/>
  <c r="AA16" i="6"/>
  <c r="Z16" i="6"/>
  <c r="AB15" i="6"/>
  <c r="AA15" i="6"/>
  <c r="Z15" i="6"/>
  <c r="AB14" i="6"/>
  <c r="Z3" i="6" s="1"/>
  <c r="AA14" i="6"/>
  <c r="Z14" i="6"/>
  <c r="AB13" i="6"/>
  <c r="AA13" i="6"/>
  <c r="Z13" i="6"/>
  <c r="AB12" i="6"/>
  <c r="AA12" i="6"/>
  <c r="Z12" i="6"/>
  <c r="AB11" i="6"/>
  <c r="AA11" i="6"/>
  <c r="Z11" i="6"/>
  <c r="AB10" i="6"/>
  <c r="AA10" i="6"/>
  <c r="Z10" i="6"/>
  <c r="AB9" i="6"/>
  <c r="AA9" i="6"/>
  <c r="Z9" i="6"/>
  <c r="AB8" i="6"/>
  <c r="Z4" i="6" s="1"/>
  <c r="AA8" i="6"/>
  <c r="Z8" i="6"/>
  <c r="AB144" i="7"/>
  <c r="AA144" i="7"/>
  <c r="Z144" i="7"/>
  <c r="AB143" i="7"/>
  <c r="AA143" i="7"/>
  <c r="Z143" i="7"/>
  <c r="AB142" i="7"/>
  <c r="AA142" i="7"/>
  <c r="Z142" i="7"/>
  <c r="AB141" i="7"/>
  <c r="AA141" i="7"/>
  <c r="Z141" i="7"/>
  <c r="AB140" i="7"/>
  <c r="AA140" i="7"/>
  <c r="Z140" i="7"/>
  <c r="AB139" i="7"/>
  <c r="AA139" i="7"/>
  <c r="Z139" i="7"/>
  <c r="AB138" i="7"/>
  <c r="AA138" i="7"/>
  <c r="Z138" i="7"/>
  <c r="AB137" i="7"/>
  <c r="AA137" i="7"/>
  <c r="Z137" i="7"/>
  <c r="AB136" i="7"/>
  <c r="AA136" i="7"/>
  <c r="Z136" i="7"/>
  <c r="AB135" i="7"/>
  <c r="AA135" i="7"/>
  <c r="Z135" i="7"/>
  <c r="AB134" i="7"/>
  <c r="AA134" i="7"/>
  <c r="Z134" i="7"/>
  <c r="AB133" i="7"/>
  <c r="AA133" i="7"/>
  <c r="Z133" i="7"/>
  <c r="AB132" i="7"/>
  <c r="AA132" i="7"/>
  <c r="Z132" i="7"/>
  <c r="AB131" i="7"/>
  <c r="AA131" i="7"/>
  <c r="Z131" i="7"/>
  <c r="AB130" i="7"/>
  <c r="AA130" i="7"/>
  <c r="Z130" i="7"/>
  <c r="AB129" i="7"/>
  <c r="AA129" i="7"/>
  <c r="Z129" i="7"/>
  <c r="AB128" i="7"/>
  <c r="AA128" i="7"/>
  <c r="Z128" i="7"/>
  <c r="AB127" i="7"/>
  <c r="AA127" i="7"/>
  <c r="Z127" i="7"/>
  <c r="AB126" i="7"/>
  <c r="AA126" i="7"/>
  <c r="Z126" i="7"/>
  <c r="AB125" i="7"/>
  <c r="AA125" i="7"/>
  <c r="Z125" i="7"/>
  <c r="AB124" i="7"/>
  <c r="AA124" i="7"/>
  <c r="Z124" i="7"/>
  <c r="AB123" i="7"/>
  <c r="AA123" i="7"/>
  <c r="Z123" i="7"/>
  <c r="AB122" i="7"/>
  <c r="AA122" i="7"/>
  <c r="Z122" i="7"/>
  <c r="AB121" i="7"/>
  <c r="AA121" i="7"/>
  <c r="Z121" i="7"/>
  <c r="AB120" i="7"/>
  <c r="AA120" i="7"/>
  <c r="Z120" i="7"/>
  <c r="AB119" i="7"/>
  <c r="AA119" i="7"/>
  <c r="Z119" i="7"/>
  <c r="AB118" i="7"/>
  <c r="AA118" i="7"/>
  <c r="Z118" i="7"/>
  <c r="AB117" i="7"/>
  <c r="AA117" i="7"/>
  <c r="Z117" i="7"/>
  <c r="AB116" i="7"/>
  <c r="AA116" i="7"/>
  <c r="Z116" i="7"/>
  <c r="AB115" i="7"/>
  <c r="AA115" i="7"/>
  <c r="Z115" i="7"/>
  <c r="AB114" i="7"/>
  <c r="AA114" i="7"/>
  <c r="Z114" i="7"/>
  <c r="AB113" i="7"/>
  <c r="AA113" i="7"/>
  <c r="Z113" i="7"/>
  <c r="AB112" i="7"/>
  <c r="AA112" i="7"/>
  <c r="Z112" i="7"/>
  <c r="AB111" i="7"/>
  <c r="AA111" i="7"/>
  <c r="Z111" i="7"/>
  <c r="AB110" i="7"/>
  <c r="AA110" i="7"/>
  <c r="Z110" i="7"/>
  <c r="AB109" i="7"/>
  <c r="AA109" i="7"/>
  <c r="Z109" i="7"/>
  <c r="AB108" i="7"/>
  <c r="AA108" i="7"/>
  <c r="Z108" i="7"/>
  <c r="AB107" i="7"/>
  <c r="AA107" i="7"/>
  <c r="Z107" i="7"/>
  <c r="AB106" i="7"/>
  <c r="AA106" i="7"/>
  <c r="Z106" i="7"/>
  <c r="AB105" i="7"/>
  <c r="AA105" i="7"/>
  <c r="Z105" i="7"/>
  <c r="AB104" i="7"/>
  <c r="AA104" i="7"/>
  <c r="Z104" i="7"/>
  <c r="AB103" i="7"/>
  <c r="AA103" i="7"/>
  <c r="Z103" i="7"/>
  <c r="AB102" i="7"/>
  <c r="AA102" i="7"/>
  <c r="Z102" i="7"/>
  <c r="AB101" i="7"/>
  <c r="AA101" i="7"/>
  <c r="Z101" i="7"/>
  <c r="AB100" i="7"/>
  <c r="AA100" i="7"/>
  <c r="Z100" i="7"/>
  <c r="AB99" i="7"/>
  <c r="AA99" i="7"/>
  <c r="Z99" i="7"/>
  <c r="AB98" i="7"/>
  <c r="AA98" i="7"/>
  <c r="Z98" i="7"/>
  <c r="AB97" i="7"/>
  <c r="AA97" i="7"/>
  <c r="Z97" i="7"/>
  <c r="AB96" i="7"/>
  <c r="AA96" i="7"/>
  <c r="Z96" i="7"/>
  <c r="AB95" i="7"/>
  <c r="AA95" i="7"/>
  <c r="Z95" i="7"/>
  <c r="AB94" i="7"/>
  <c r="AA94" i="7"/>
  <c r="Z94" i="7"/>
  <c r="AB93" i="7"/>
  <c r="AA93" i="7"/>
  <c r="Z93" i="7"/>
  <c r="AB92" i="7"/>
  <c r="AA92" i="7"/>
  <c r="Z92" i="7"/>
  <c r="AB91" i="7"/>
  <c r="AA91" i="7"/>
  <c r="Z91" i="7"/>
  <c r="AB90" i="7"/>
  <c r="AA90" i="7"/>
  <c r="Z90" i="7"/>
  <c r="AB89" i="7"/>
  <c r="AA89" i="7"/>
  <c r="Z89" i="7"/>
  <c r="AB88" i="7"/>
  <c r="AA88" i="7"/>
  <c r="Z88" i="7"/>
  <c r="AB87" i="7"/>
  <c r="AA87" i="7"/>
  <c r="Z87" i="7"/>
  <c r="AB86" i="7"/>
  <c r="AA86" i="7"/>
  <c r="Z86" i="7"/>
  <c r="AB85" i="7"/>
  <c r="AA85" i="7"/>
  <c r="Z85" i="7"/>
  <c r="AB84" i="7"/>
  <c r="AA84" i="7"/>
  <c r="Z84" i="7"/>
  <c r="AB83" i="7"/>
  <c r="AA83" i="7"/>
  <c r="Z83" i="7"/>
  <c r="AB82" i="7"/>
  <c r="AA82" i="7"/>
  <c r="Z82" i="7"/>
  <c r="AB81" i="7"/>
  <c r="AA81" i="7"/>
  <c r="Z81" i="7"/>
  <c r="AB80" i="7"/>
  <c r="AA80" i="7"/>
  <c r="Z80" i="7"/>
  <c r="AB79" i="7"/>
  <c r="AA79" i="7"/>
  <c r="Z79" i="7"/>
  <c r="AB78" i="7"/>
  <c r="AA78" i="7"/>
  <c r="Z78" i="7"/>
  <c r="AB77" i="7"/>
  <c r="AA77" i="7"/>
  <c r="Z77" i="7"/>
  <c r="AB76" i="7"/>
  <c r="AA76" i="7"/>
  <c r="Z76" i="7"/>
  <c r="AB75" i="7"/>
  <c r="AA75" i="7"/>
  <c r="Z75" i="7"/>
  <c r="AB74" i="7"/>
  <c r="AA74" i="7"/>
  <c r="Z74" i="7"/>
  <c r="AB73" i="7"/>
  <c r="AA73" i="7"/>
  <c r="Z73" i="7"/>
  <c r="AB72" i="7"/>
  <c r="AA72" i="7"/>
  <c r="Z72" i="7"/>
  <c r="AB71" i="7"/>
  <c r="AA71" i="7"/>
  <c r="Z71" i="7"/>
  <c r="AB70" i="7"/>
  <c r="AA70" i="7"/>
  <c r="Z70" i="7"/>
  <c r="AB69" i="7"/>
  <c r="AA69" i="7"/>
  <c r="Z69" i="7"/>
  <c r="AB68" i="7"/>
  <c r="AA68" i="7"/>
  <c r="Z68" i="7"/>
  <c r="AB67" i="7"/>
  <c r="AA67" i="7"/>
  <c r="Z67" i="7"/>
  <c r="AB66" i="7"/>
  <c r="AA66" i="7"/>
  <c r="Z66" i="7"/>
  <c r="AB65" i="7"/>
  <c r="AA65" i="7"/>
  <c r="Z65" i="7"/>
  <c r="AB64" i="7"/>
  <c r="AA64" i="7"/>
  <c r="Z64" i="7"/>
  <c r="AB63" i="7"/>
  <c r="AA63" i="7"/>
  <c r="Z63" i="7"/>
  <c r="AB62" i="7"/>
  <c r="AA62" i="7"/>
  <c r="Z62" i="7"/>
  <c r="AB61" i="7"/>
  <c r="AA61" i="7"/>
  <c r="Z61" i="7"/>
  <c r="AB60" i="7"/>
  <c r="AA60" i="7"/>
  <c r="Z60" i="7"/>
  <c r="AB59" i="7"/>
  <c r="AA59" i="7"/>
  <c r="Z59" i="7"/>
  <c r="AB58" i="7"/>
  <c r="AA58" i="7"/>
  <c r="Z58" i="7"/>
  <c r="AB57" i="7"/>
  <c r="AA57" i="7"/>
  <c r="Z57" i="7"/>
  <c r="AB56" i="7"/>
  <c r="AA56" i="7"/>
  <c r="Z56" i="7"/>
  <c r="AB55" i="7"/>
  <c r="AA55" i="7"/>
  <c r="Z55" i="7"/>
  <c r="AB54" i="7"/>
  <c r="AA54" i="7"/>
  <c r="Z54" i="7"/>
  <c r="AB53" i="7"/>
  <c r="AA53" i="7"/>
  <c r="Z53" i="7"/>
  <c r="AB52" i="7"/>
  <c r="AA52" i="7"/>
  <c r="Z52" i="7"/>
  <c r="AB51" i="7"/>
  <c r="AA51" i="7"/>
  <c r="Z51" i="7"/>
  <c r="AB50" i="7"/>
  <c r="AA50" i="7"/>
  <c r="Z50" i="7"/>
  <c r="AB49" i="7"/>
  <c r="AA49" i="7"/>
  <c r="Z49" i="7"/>
  <c r="AB48" i="7"/>
  <c r="AA48" i="7"/>
  <c r="Z48" i="7"/>
  <c r="AB47" i="7"/>
  <c r="AA47" i="7"/>
  <c r="Z47" i="7"/>
  <c r="AB46" i="7"/>
  <c r="AA46" i="7"/>
  <c r="Z46" i="7"/>
  <c r="AB45" i="7"/>
  <c r="AA45" i="7"/>
  <c r="Z45" i="7"/>
  <c r="AB44" i="7"/>
  <c r="AA44" i="7"/>
  <c r="Z44" i="7"/>
  <c r="AB43" i="7"/>
  <c r="AA43" i="7"/>
  <c r="Z43" i="7"/>
  <c r="AB42" i="7"/>
  <c r="AA42" i="7"/>
  <c r="Z42" i="7"/>
  <c r="AB41" i="7"/>
  <c r="AA41" i="7"/>
  <c r="Z41" i="7"/>
  <c r="AB40" i="7"/>
  <c r="AA40" i="7"/>
  <c r="Z40" i="7"/>
  <c r="AB39" i="7"/>
  <c r="AA39" i="7"/>
  <c r="Z39" i="7"/>
  <c r="AB38" i="7"/>
  <c r="AA38" i="7"/>
  <c r="Z38" i="7"/>
  <c r="AB37" i="7"/>
  <c r="AA37" i="7"/>
  <c r="Z37" i="7"/>
  <c r="AB36" i="7"/>
  <c r="AA36" i="7"/>
  <c r="Z36" i="7"/>
  <c r="AB35" i="7"/>
  <c r="AA35" i="7"/>
  <c r="Z35" i="7"/>
  <c r="AB34" i="7"/>
  <c r="AA34" i="7"/>
  <c r="Z34" i="7"/>
  <c r="AB33" i="7"/>
  <c r="AA33" i="7"/>
  <c r="Z33" i="7"/>
  <c r="AB32" i="7"/>
  <c r="AA32" i="7"/>
  <c r="Z32" i="7"/>
  <c r="AB31" i="7"/>
  <c r="AA31" i="7"/>
  <c r="Z31" i="7"/>
  <c r="AB30" i="7"/>
  <c r="AA30" i="7"/>
  <c r="Z30" i="7"/>
  <c r="AB29" i="7"/>
  <c r="AA29" i="7"/>
  <c r="Z29" i="7"/>
  <c r="AB28" i="7"/>
  <c r="AA28" i="7"/>
  <c r="Z28" i="7"/>
  <c r="AB27" i="7"/>
  <c r="AA27" i="7"/>
  <c r="Z27" i="7"/>
  <c r="AB26" i="7"/>
  <c r="AA26" i="7"/>
  <c r="Z26" i="7"/>
  <c r="AB25" i="7"/>
  <c r="AA25" i="7"/>
  <c r="Z25" i="7"/>
  <c r="AB24" i="7"/>
  <c r="AA24" i="7"/>
  <c r="Z24" i="7"/>
  <c r="AB23" i="7"/>
  <c r="AA23" i="7"/>
  <c r="Z23" i="7"/>
  <c r="AB22" i="7"/>
  <c r="AA22" i="7"/>
  <c r="Z22" i="7"/>
  <c r="AB21" i="7"/>
  <c r="AA21" i="7"/>
  <c r="Z21" i="7"/>
  <c r="AB20" i="7"/>
  <c r="AA20" i="7"/>
  <c r="Z20" i="7"/>
  <c r="AB19" i="7"/>
  <c r="AA19" i="7"/>
  <c r="Z19" i="7"/>
  <c r="AB18" i="7"/>
  <c r="AA18" i="7"/>
  <c r="Z18" i="7"/>
  <c r="AB17" i="7"/>
  <c r="AA17" i="7"/>
  <c r="Z17" i="7"/>
  <c r="AB16" i="7"/>
  <c r="AA16" i="7"/>
  <c r="Z16" i="7"/>
  <c r="AB15" i="7"/>
  <c r="AA15" i="7"/>
  <c r="Z15" i="7"/>
  <c r="AB14" i="7"/>
  <c r="Z4" i="7" s="1"/>
  <c r="AA14" i="7"/>
  <c r="Z14" i="7"/>
  <c r="AB13" i="7"/>
  <c r="AA13" i="7"/>
  <c r="Z13" i="7"/>
  <c r="AB12" i="7"/>
  <c r="AA12" i="7"/>
  <c r="Z12" i="7"/>
  <c r="AB11" i="7"/>
  <c r="AA11" i="7"/>
  <c r="Z11" i="7"/>
  <c r="AB10" i="7"/>
  <c r="AA10" i="7"/>
  <c r="Z10" i="7"/>
  <c r="AB9" i="7"/>
  <c r="AA9" i="7"/>
  <c r="Z9" i="7"/>
  <c r="AB8" i="7"/>
  <c r="Z3" i="7" s="1"/>
  <c r="AA8" i="7"/>
  <c r="Z8" i="7"/>
  <c r="Z9" i="8"/>
  <c r="AA9" i="8"/>
  <c r="AB9" i="8"/>
  <c r="Z10" i="8"/>
  <c r="AA10" i="8"/>
  <c r="AB10" i="8"/>
  <c r="Z11" i="8"/>
  <c r="AA11" i="8"/>
  <c r="AB11" i="8"/>
  <c r="Z12" i="8"/>
  <c r="AA12" i="8"/>
  <c r="AB12" i="8"/>
  <c r="Z13" i="8"/>
  <c r="AA13" i="8"/>
  <c r="AB13" i="8"/>
  <c r="Z14" i="8"/>
  <c r="AA14" i="8"/>
  <c r="AB14" i="8"/>
  <c r="Z15" i="8"/>
  <c r="AA15" i="8"/>
  <c r="AB15" i="8"/>
  <c r="Z16" i="8"/>
  <c r="AA16" i="8"/>
  <c r="AB16" i="8"/>
  <c r="Z17" i="8"/>
  <c r="AA17" i="8"/>
  <c r="AB17" i="8"/>
  <c r="Z18" i="8"/>
  <c r="AA18" i="8"/>
  <c r="AB18" i="8"/>
  <c r="Z19" i="8"/>
  <c r="AA19" i="8"/>
  <c r="AB19" i="8"/>
  <c r="Z20" i="8"/>
  <c r="AA20" i="8"/>
  <c r="AB20" i="8"/>
  <c r="Z21" i="8"/>
  <c r="AA21" i="8"/>
  <c r="AB21" i="8"/>
  <c r="Z22" i="8"/>
  <c r="AA22" i="8"/>
  <c r="AB22" i="8"/>
  <c r="Z23" i="8"/>
  <c r="AA23" i="8"/>
  <c r="AB23" i="8"/>
  <c r="Z24" i="8"/>
  <c r="AA24" i="8"/>
  <c r="AB24" i="8"/>
  <c r="Z25" i="8"/>
  <c r="AA25" i="8"/>
  <c r="AB25" i="8"/>
  <c r="Z26" i="8"/>
  <c r="AA26" i="8"/>
  <c r="AB26" i="8"/>
  <c r="Z27" i="8"/>
  <c r="AA27" i="8"/>
  <c r="AB27" i="8"/>
  <c r="Z28" i="8"/>
  <c r="AA28" i="8"/>
  <c r="AB28" i="8"/>
  <c r="Z29" i="8"/>
  <c r="AA29" i="8"/>
  <c r="AB29" i="8"/>
  <c r="Z30" i="8"/>
  <c r="AA30" i="8"/>
  <c r="AB30" i="8"/>
  <c r="Z31" i="8"/>
  <c r="AA31" i="8"/>
  <c r="AB31" i="8"/>
  <c r="Z32" i="8"/>
  <c r="AA32" i="8"/>
  <c r="AB32" i="8"/>
  <c r="Z33" i="8"/>
  <c r="AA33" i="8"/>
  <c r="AB33" i="8"/>
  <c r="Z34" i="8"/>
  <c r="AA34" i="8"/>
  <c r="AB34" i="8"/>
  <c r="Z35" i="8"/>
  <c r="AA35" i="8"/>
  <c r="AB35" i="8"/>
  <c r="Z36" i="8"/>
  <c r="AA36" i="8"/>
  <c r="AB36" i="8"/>
  <c r="Z37" i="8"/>
  <c r="AA37" i="8"/>
  <c r="AB37" i="8"/>
  <c r="Z38" i="8"/>
  <c r="AA38" i="8"/>
  <c r="AB38" i="8"/>
  <c r="Z39" i="8"/>
  <c r="AA39" i="8"/>
  <c r="AB39" i="8"/>
  <c r="Z40" i="8"/>
  <c r="AA40" i="8"/>
  <c r="AB40" i="8"/>
  <c r="Z41" i="8"/>
  <c r="AA41" i="8"/>
  <c r="AB41" i="8"/>
  <c r="Z42" i="8"/>
  <c r="AA42" i="8"/>
  <c r="AB42" i="8"/>
  <c r="Z43" i="8"/>
  <c r="AA43" i="8"/>
  <c r="AB43" i="8"/>
  <c r="Z44" i="8"/>
  <c r="AA44" i="8"/>
  <c r="AB44" i="8"/>
  <c r="Z45" i="8"/>
  <c r="AA45" i="8"/>
  <c r="AB45" i="8"/>
  <c r="Z46" i="8"/>
  <c r="AA46" i="8"/>
  <c r="AB46" i="8"/>
  <c r="Z47" i="8"/>
  <c r="AA47" i="8"/>
  <c r="AB47" i="8"/>
  <c r="Z48" i="8"/>
  <c r="AA48" i="8"/>
  <c r="AB48" i="8"/>
  <c r="Z49" i="8"/>
  <c r="AA49" i="8"/>
  <c r="AB49" i="8"/>
  <c r="Z50" i="8"/>
  <c r="AA50" i="8"/>
  <c r="AB50" i="8"/>
  <c r="Z51" i="8"/>
  <c r="AA51" i="8"/>
  <c r="AB51" i="8"/>
  <c r="Z52" i="8"/>
  <c r="AA52" i="8"/>
  <c r="AB52" i="8"/>
  <c r="Z53" i="8"/>
  <c r="AA53" i="8"/>
  <c r="AB53" i="8"/>
  <c r="Z54" i="8"/>
  <c r="AA54" i="8"/>
  <c r="AB54" i="8"/>
  <c r="Z55" i="8"/>
  <c r="AA55" i="8"/>
  <c r="AB55" i="8"/>
  <c r="Z56" i="8"/>
  <c r="AA56" i="8"/>
  <c r="AB56" i="8"/>
  <c r="Z57" i="8"/>
  <c r="AA57" i="8"/>
  <c r="AB57" i="8"/>
  <c r="Z58" i="8"/>
  <c r="AA58" i="8"/>
  <c r="AB58" i="8"/>
  <c r="Z59" i="8"/>
  <c r="AA59" i="8"/>
  <c r="AB59" i="8"/>
  <c r="Z60" i="8"/>
  <c r="AA60" i="8"/>
  <c r="AB60" i="8"/>
  <c r="Z61" i="8"/>
  <c r="AA61" i="8"/>
  <c r="AB61" i="8"/>
  <c r="Z62" i="8"/>
  <c r="AA62" i="8"/>
  <c r="AB62" i="8"/>
  <c r="Z63" i="8"/>
  <c r="AA63" i="8"/>
  <c r="AB63" i="8"/>
  <c r="Z64" i="8"/>
  <c r="AA64" i="8"/>
  <c r="AB64" i="8"/>
  <c r="Z65" i="8"/>
  <c r="AA65" i="8"/>
  <c r="AB65" i="8"/>
  <c r="Z66" i="8"/>
  <c r="AA66" i="8"/>
  <c r="AB66" i="8"/>
  <c r="Z67" i="8"/>
  <c r="AA67" i="8"/>
  <c r="AB67" i="8"/>
  <c r="Z68" i="8"/>
  <c r="AA68" i="8"/>
  <c r="AB68" i="8"/>
  <c r="Z69" i="8"/>
  <c r="AA69" i="8"/>
  <c r="AB69" i="8"/>
  <c r="Z70" i="8"/>
  <c r="AA70" i="8"/>
  <c r="AB70" i="8"/>
  <c r="Z71" i="8"/>
  <c r="AA71" i="8"/>
  <c r="AB71" i="8"/>
  <c r="Z72" i="8"/>
  <c r="AA72" i="8"/>
  <c r="AB72" i="8"/>
  <c r="Z73" i="8"/>
  <c r="AA73" i="8"/>
  <c r="AB73" i="8"/>
  <c r="Z74" i="8"/>
  <c r="AA74" i="8"/>
  <c r="AB74" i="8"/>
  <c r="Z75" i="8"/>
  <c r="AA75" i="8"/>
  <c r="AB75" i="8"/>
  <c r="Z76" i="8"/>
  <c r="AA76" i="8"/>
  <c r="AB76" i="8"/>
  <c r="Z77" i="8"/>
  <c r="AA77" i="8"/>
  <c r="AB77" i="8"/>
  <c r="Z78" i="8"/>
  <c r="AA78" i="8"/>
  <c r="AB78" i="8"/>
  <c r="Z79" i="8"/>
  <c r="AA79" i="8"/>
  <c r="AB79" i="8"/>
  <c r="Z80" i="8"/>
  <c r="AA80" i="8"/>
  <c r="AB80" i="8"/>
  <c r="Z81" i="8"/>
  <c r="AA81" i="8"/>
  <c r="AB81" i="8"/>
  <c r="Z82" i="8"/>
  <c r="AA82" i="8"/>
  <c r="AB82" i="8"/>
  <c r="Z83" i="8"/>
  <c r="AA83" i="8"/>
  <c r="AB83" i="8"/>
  <c r="Z84" i="8"/>
  <c r="AA84" i="8"/>
  <c r="AB84" i="8"/>
  <c r="Z85" i="8"/>
  <c r="AA85" i="8"/>
  <c r="AB85" i="8"/>
  <c r="Z86" i="8"/>
  <c r="AA86" i="8"/>
  <c r="AB86" i="8"/>
  <c r="Z87" i="8"/>
  <c r="AA87" i="8"/>
  <c r="AB87" i="8"/>
  <c r="Z88" i="8"/>
  <c r="AA88" i="8"/>
  <c r="AB88" i="8"/>
  <c r="Z89" i="8"/>
  <c r="AA89" i="8"/>
  <c r="AB89" i="8"/>
  <c r="Z90" i="8"/>
  <c r="AA90" i="8"/>
  <c r="AB90" i="8"/>
  <c r="Z91" i="8"/>
  <c r="AA91" i="8"/>
  <c r="AB91" i="8"/>
  <c r="Z92" i="8"/>
  <c r="AA92" i="8"/>
  <c r="AB92" i="8"/>
  <c r="Z93" i="8"/>
  <c r="AA93" i="8"/>
  <c r="AB93" i="8"/>
  <c r="Z94" i="8"/>
  <c r="AA94" i="8"/>
  <c r="AB94" i="8"/>
  <c r="Z95" i="8"/>
  <c r="AA95" i="8"/>
  <c r="AB95" i="8"/>
  <c r="Z96" i="8"/>
  <c r="AA96" i="8"/>
  <c r="AB96" i="8"/>
  <c r="Z97" i="8"/>
  <c r="AA97" i="8"/>
  <c r="AB97" i="8"/>
  <c r="Z98" i="8"/>
  <c r="AA98" i="8"/>
  <c r="AB98" i="8"/>
  <c r="Z99" i="8"/>
  <c r="AA99" i="8"/>
  <c r="AB99" i="8"/>
  <c r="Z100" i="8"/>
  <c r="AA100" i="8"/>
  <c r="AB100" i="8"/>
  <c r="Z101" i="8"/>
  <c r="AA101" i="8"/>
  <c r="AB101" i="8"/>
  <c r="Z102" i="8"/>
  <c r="AA102" i="8"/>
  <c r="AB102" i="8"/>
  <c r="Z103" i="8"/>
  <c r="AA103" i="8"/>
  <c r="AB103" i="8"/>
  <c r="Z104" i="8"/>
  <c r="AA104" i="8"/>
  <c r="AB104" i="8"/>
  <c r="Z105" i="8"/>
  <c r="AA105" i="8"/>
  <c r="AB105" i="8"/>
  <c r="Z106" i="8"/>
  <c r="AA106" i="8"/>
  <c r="AB106" i="8"/>
  <c r="Z107" i="8"/>
  <c r="AA107" i="8"/>
  <c r="AB107" i="8"/>
  <c r="Z108" i="8"/>
  <c r="AA108" i="8"/>
  <c r="AB108" i="8"/>
  <c r="Z109" i="8"/>
  <c r="AA109" i="8"/>
  <c r="AB109" i="8"/>
  <c r="Z110" i="8"/>
  <c r="AA110" i="8"/>
  <c r="AB110" i="8"/>
  <c r="Z111" i="8"/>
  <c r="AA111" i="8"/>
  <c r="AB111" i="8"/>
  <c r="Z112" i="8"/>
  <c r="AA112" i="8"/>
  <c r="AB112" i="8"/>
  <c r="Z113" i="8"/>
  <c r="AA113" i="8"/>
  <c r="AB113" i="8"/>
  <c r="Z114" i="8"/>
  <c r="AA114" i="8"/>
  <c r="AB114" i="8"/>
  <c r="Z115" i="8"/>
  <c r="AA115" i="8"/>
  <c r="AB115" i="8"/>
  <c r="Z116" i="8"/>
  <c r="AA116" i="8"/>
  <c r="AB116" i="8"/>
  <c r="Z117" i="8"/>
  <c r="AA117" i="8"/>
  <c r="AB117" i="8"/>
  <c r="Z118" i="8"/>
  <c r="AA118" i="8"/>
  <c r="AB118" i="8"/>
  <c r="Z119" i="8"/>
  <c r="AA119" i="8"/>
  <c r="AB119" i="8"/>
  <c r="Z120" i="8"/>
  <c r="AA120" i="8"/>
  <c r="AB120" i="8"/>
  <c r="Z121" i="8"/>
  <c r="AA121" i="8"/>
  <c r="AB121" i="8"/>
  <c r="Z122" i="8"/>
  <c r="AA122" i="8"/>
  <c r="AB122" i="8"/>
  <c r="Z123" i="8"/>
  <c r="AA123" i="8"/>
  <c r="AB123" i="8"/>
  <c r="Z124" i="8"/>
  <c r="AA124" i="8"/>
  <c r="AB124" i="8"/>
  <c r="Z125" i="8"/>
  <c r="AA125" i="8"/>
  <c r="AB125" i="8"/>
  <c r="Z126" i="8"/>
  <c r="AA126" i="8"/>
  <c r="AB126" i="8"/>
  <c r="Z127" i="8"/>
  <c r="AA127" i="8"/>
  <c r="AB127" i="8"/>
  <c r="Z128" i="8"/>
  <c r="AA128" i="8"/>
  <c r="AB128" i="8"/>
  <c r="Z129" i="8"/>
  <c r="AA129" i="8"/>
  <c r="AB129" i="8"/>
  <c r="Z130" i="8"/>
  <c r="AA130" i="8"/>
  <c r="AB130" i="8"/>
  <c r="Z131" i="8"/>
  <c r="AA131" i="8"/>
  <c r="AB131" i="8"/>
  <c r="Z132" i="8"/>
  <c r="AA132" i="8"/>
  <c r="AB132" i="8"/>
  <c r="Z133" i="8"/>
  <c r="AA133" i="8"/>
  <c r="AB133" i="8"/>
  <c r="Z134" i="8"/>
  <c r="AA134" i="8"/>
  <c r="AB134" i="8"/>
  <c r="Z135" i="8"/>
  <c r="AA135" i="8"/>
  <c r="AB135" i="8"/>
  <c r="Z136" i="8"/>
  <c r="AA136" i="8"/>
  <c r="AB136" i="8"/>
  <c r="Z137" i="8"/>
  <c r="AA137" i="8"/>
  <c r="AB137" i="8"/>
  <c r="Z138" i="8"/>
  <c r="AA138" i="8"/>
  <c r="AB138" i="8"/>
  <c r="Z139" i="8"/>
  <c r="AA139" i="8"/>
  <c r="AB139" i="8"/>
  <c r="Z140" i="8"/>
  <c r="AA140" i="8"/>
  <c r="AB140" i="8"/>
  <c r="Z141" i="8"/>
  <c r="AA141" i="8"/>
  <c r="AB141" i="8"/>
  <c r="Z142" i="8"/>
  <c r="AA142" i="8"/>
  <c r="AB142" i="8"/>
  <c r="Z143" i="8"/>
  <c r="AA143" i="8"/>
  <c r="AB143" i="8"/>
  <c r="Z144" i="8"/>
  <c r="AA144" i="8"/>
  <c r="AB144" i="8"/>
  <c r="AB8" i="8"/>
  <c r="AA8" i="8"/>
  <c r="Z8" i="8"/>
  <c r="AA9" i="9"/>
  <c r="AB9" i="9"/>
  <c r="AA10" i="9"/>
  <c r="AB10" i="9"/>
  <c r="AA11" i="9"/>
  <c r="AB11" i="9"/>
  <c r="AA12" i="9"/>
  <c r="AB12" i="9"/>
  <c r="AA13" i="9"/>
  <c r="AB13" i="9"/>
  <c r="AA14" i="9"/>
  <c r="AB14" i="9"/>
  <c r="AA15" i="9"/>
  <c r="AB15" i="9"/>
  <c r="AA16" i="9"/>
  <c r="AB16" i="9"/>
  <c r="AA17" i="9"/>
  <c r="AB17" i="9"/>
  <c r="AA18" i="9"/>
  <c r="AB18" i="9"/>
  <c r="AA19" i="9"/>
  <c r="AB19" i="9"/>
  <c r="AA20" i="9"/>
  <c r="AB20" i="9"/>
  <c r="AA21" i="9"/>
  <c r="AB21" i="9"/>
  <c r="AA22" i="9"/>
  <c r="AB22" i="9"/>
  <c r="AA23" i="9"/>
  <c r="AB23" i="9"/>
  <c r="AA24" i="9"/>
  <c r="AB24" i="9"/>
  <c r="AA25" i="9"/>
  <c r="AB25" i="9"/>
  <c r="AA26" i="9"/>
  <c r="AB26" i="9"/>
  <c r="AA27" i="9"/>
  <c r="AB27" i="9"/>
  <c r="AA28" i="9"/>
  <c r="AB28" i="9"/>
  <c r="AA29" i="9"/>
  <c r="AB29" i="9"/>
  <c r="AA30" i="9"/>
  <c r="AB30" i="9"/>
  <c r="AA31" i="9"/>
  <c r="AB31" i="9"/>
  <c r="AA32" i="9"/>
  <c r="AB32" i="9"/>
  <c r="AA33" i="9"/>
  <c r="AB33" i="9"/>
  <c r="AA34" i="9"/>
  <c r="AB34" i="9"/>
  <c r="AA35" i="9"/>
  <c r="AB35" i="9"/>
  <c r="AA36" i="9"/>
  <c r="AB36" i="9"/>
  <c r="AA37" i="9"/>
  <c r="AB37" i="9"/>
  <c r="AA38" i="9"/>
  <c r="AB38" i="9"/>
  <c r="AA39" i="9"/>
  <c r="AB39" i="9"/>
  <c r="AA40" i="9"/>
  <c r="AB40" i="9"/>
  <c r="AA41" i="9"/>
  <c r="AB41" i="9"/>
  <c r="AA42" i="9"/>
  <c r="AB42" i="9"/>
  <c r="AA43" i="9"/>
  <c r="AB43" i="9"/>
  <c r="AA44" i="9"/>
  <c r="AB44" i="9"/>
  <c r="AA45" i="9"/>
  <c r="AB45" i="9"/>
  <c r="AA46" i="9"/>
  <c r="AB46" i="9"/>
  <c r="AA47" i="9"/>
  <c r="AB47" i="9"/>
  <c r="AA48" i="9"/>
  <c r="AB48" i="9"/>
  <c r="AA49" i="9"/>
  <c r="AB49" i="9"/>
  <c r="AA50" i="9"/>
  <c r="AB50" i="9"/>
  <c r="AA51" i="9"/>
  <c r="AB51" i="9"/>
  <c r="AA52" i="9"/>
  <c r="AB52" i="9"/>
  <c r="AA53" i="9"/>
  <c r="AB53" i="9"/>
  <c r="AA54" i="9"/>
  <c r="AB54" i="9"/>
  <c r="AA55" i="9"/>
  <c r="AB55" i="9"/>
  <c r="AA56" i="9"/>
  <c r="AB56" i="9"/>
  <c r="AA57" i="9"/>
  <c r="AB57" i="9"/>
  <c r="AA58" i="9"/>
  <c r="AB58" i="9"/>
  <c r="AA59" i="9"/>
  <c r="AB59" i="9"/>
  <c r="AA60" i="9"/>
  <c r="AB60" i="9"/>
  <c r="AA61" i="9"/>
  <c r="AB61" i="9"/>
  <c r="AA62" i="9"/>
  <c r="AB62" i="9"/>
  <c r="AA63" i="9"/>
  <c r="AB63" i="9"/>
  <c r="AA64" i="9"/>
  <c r="AB64" i="9"/>
  <c r="AA65" i="9"/>
  <c r="AB65" i="9"/>
  <c r="AA66" i="9"/>
  <c r="AB66" i="9"/>
  <c r="AA67" i="9"/>
  <c r="AB67" i="9"/>
  <c r="AA68" i="9"/>
  <c r="AB68" i="9"/>
  <c r="AA69" i="9"/>
  <c r="AB69" i="9"/>
  <c r="AA70" i="9"/>
  <c r="AB70" i="9"/>
  <c r="AA71" i="9"/>
  <c r="AB71" i="9"/>
  <c r="AA72" i="9"/>
  <c r="AB72" i="9"/>
  <c r="AA73" i="9"/>
  <c r="AB73" i="9"/>
  <c r="AA74" i="9"/>
  <c r="AB74" i="9"/>
  <c r="AA75" i="9"/>
  <c r="AB75" i="9"/>
  <c r="AA76" i="9"/>
  <c r="AB76" i="9"/>
  <c r="AA77" i="9"/>
  <c r="AB77" i="9"/>
  <c r="AA78" i="9"/>
  <c r="AB78" i="9"/>
  <c r="AA79" i="9"/>
  <c r="AB79" i="9"/>
  <c r="AA80" i="9"/>
  <c r="AB80" i="9"/>
  <c r="AA81" i="9"/>
  <c r="AB81" i="9"/>
  <c r="AA82" i="9"/>
  <c r="AB82" i="9"/>
  <c r="AA83" i="9"/>
  <c r="AB83" i="9"/>
  <c r="AA84" i="9"/>
  <c r="AB84" i="9"/>
  <c r="AA85" i="9"/>
  <c r="AB85" i="9"/>
  <c r="AA86" i="9"/>
  <c r="AB86" i="9"/>
  <c r="AA87" i="9"/>
  <c r="AB87" i="9"/>
  <c r="AA88" i="9"/>
  <c r="AB88" i="9"/>
  <c r="AA89" i="9"/>
  <c r="AB89" i="9"/>
  <c r="AA90" i="9"/>
  <c r="AB90" i="9"/>
  <c r="AA91" i="9"/>
  <c r="AB91" i="9"/>
  <c r="AA92" i="9"/>
  <c r="AB92" i="9"/>
  <c r="AA93" i="9"/>
  <c r="AB93" i="9"/>
  <c r="AA94" i="9"/>
  <c r="AB94" i="9"/>
  <c r="AA95" i="9"/>
  <c r="AB95" i="9"/>
  <c r="AA96" i="9"/>
  <c r="AB96" i="9"/>
  <c r="AA97" i="9"/>
  <c r="AB97" i="9"/>
  <c r="AA98" i="9"/>
  <c r="AB98" i="9"/>
  <c r="AA8" i="9"/>
  <c r="AB8" i="9"/>
  <c r="Z10" i="9"/>
  <c r="Z11" i="9"/>
  <c r="Z12" i="9"/>
  <c r="Z13" i="9"/>
  <c r="Z14" i="9"/>
  <c r="Z15" i="9"/>
  <c r="Z16" i="9"/>
  <c r="Z17" i="9"/>
  <c r="Z18" i="9"/>
  <c r="Z19" i="9"/>
  <c r="Z20" i="9"/>
  <c r="Z21" i="9"/>
  <c r="Z22" i="9"/>
  <c r="Z23" i="9"/>
  <c r="Z24" i="9"/>
  <c r="Z25" i="9"/>
  <c r="Z26" i="9"/>
  <c r="Z27" i="9"/>
  <c r="Z28" i="9"/>
  <c r="Z29" i="9"/>
  <c r="Z30" i="9"/>
  <c r="Z31" i="9"/>
  <c r="Z32" i="9"/>
  <c r="Z33" i="9"/>
  <c r="Z34" i="9"/>
  <c r="Z35" i="9"/>
  <c r="Z36" i="9"/>
  <c r="Z37" i="9"/>
  <c r="Z38" i="9"/>
  <c r="Z39" i="9"/>
  <c r="Z40" i="9"/>
  <c r="Z41" i="9"/>
  <c r="Z42" i="9"/>
  <c r="Z43" i="9"/>
  <c r="Z44" i="9"/>
  <c r="Z45" i="9"/>
  <c r="Z46" i="9"/>
  <c r="Z47" i="9"/>
  <c r="Z48" i="9"/>
  <c r="Z49" i="9"/>
  <c r="Z50" i="9"/>
  <c r="Z51" i="9"/>
  <c r="Z52" i="9"/>
  <c r="Z53" i="9"/>
  <c r="Z54" i="9"/>
  <c r="Z55" i="9"/>
  <c r="Z56" i="9"/>
  <c r="Z57" i="9"/>
  <c r="Z58" i="9"/>
  <c r="Z59" i="9"/>
  <c r="Z60" i="9"/>
  <c r="Z61" i="9"/>
  <c r="Z62" i="9"/>
  <c r="Z63" i="9"/>
  <c r="Z64" i="9"/>
  <c r="Z65" i="9"/>
  <c r="Z66" i="9"/>
  <c r="Z67" i="9"/>
  <c r="Z68" i="9"/>
  <c r="Z69" i="9"/>
  <c r="Z70" i="9"/>
  <c r="Z71" i="9"/>
  <c r="Z72" i="9"/>
  <c r="Z73" i="9"/>
  <c r="Z74" i="9"/>
  <c r="Z75" i="9"/>
  <c r="Z76" i="9"/>
  <c r="Z77" i="9"/>
  <c r="Z78" i="9"/>
  <c r="Z79" i="9"/>
  <c r="Z80" i="9"/>
  <c r="Z81" i="9"/>
  <c r="Z82" i="9"/>
  <c r="Z83" i="9"/>
  <c r="Z84" i="9"/>
  <c r="Z85" i="9"/>
  <c r="Z86" i="9"/>
  <c r="Z87" i="9"/>
  <c r="Z88" i="9"/>
  <c r="Z89" i="9"/>
  <c r="Z90" i="9"/>
  <c r="Z91" i="9"/>
  <c r="Z92" i="9"/>
  <c r="Z93" i="9"/>
  <c r="Z94" i="9"/>
  <c r="Z95" i="9"/>
  <c r="Z96" i="9"/>
  <c r="Z97" i="9"/>
  <c r="Z98" i="9"/>
  <c r="Z8" i="9"/>
  <c r="Z9" i="9"/>
  <c r="Z2" i="6" l="1"/>
  <c r="Z2" i="7"/>
  <c r="Z4" i="8"/>
  <c r="Z2" i="8"/>
  <c r="Z3" i="8"/>
  <c r="Z2" i="9"/>
  <c r="Z4" i="9" l="1"/>
  <c r="Z3" i="9"/>
  <c r="CI3" i="5" l="1"/>
  <c r="CJ3" i="5" s="1"/>
  <c r="CI4" i="5"/>
  <c r="CJ4" i="5" s="1"/>
  <c r="CI5" i="5"/>
  <c r="CJ5" i="5" s="1"/>
  <c r="CI6" i="5"/>
  <c r="CJ6" i="5" s="1"/>
  <c r="CI7" i="5"/>
  <c r="CJ7" i="5" s="1"/>
  <c r="CI8" i="5"/>
  <c r="CJ8" i="5" s="1"/>
  <c r="CI9" i="5"/>
  <c r="CJ9" i="5" s="1"/>
  <c r="CI10" i="5"/>
  <c r="CJ10" i="5" s="1"/>
  <c r="CI11" i="5"/>
  <c r="CJ11" i="5" s="1"/>
  <c r="CI12" i="5"/>
  <c r="CJ12" i="5" s="1"/>
  <c r="CI13" i="5"/>
  <c r="CJ13" i="5" s="1"/>
  <c r="CI14" i="5"/>
  <c r="CJ14" i="5" s="1"/>
  <c r="CI15" i="5"/>
  <c r="CJ15" i="5" s="1"/>
  <c r="CI16" i="5"/>
  <c r="CJ16" i="5" s="1"/>
  <c r="CI17" i="5"/>
  <c r="CJ17" i="5" s="1"/>
  <c r="CI18" i="5"/>
  <c r="CJ18" i="5" s="1"/>
  <c r="CI19" i="5"/>
  <c r="CJ19" i="5" s="1"/>
  <c r="CI20" i="5"/>
  <c r="CJ20" i="5" s="1"/>
  <c r="CI21" i="5"/>
  <c r="CJ21" i="5" s="1"/>
  <c r="CI22" i="5"/>
  <c r="CJ22" i="5" s="1"/>
  <c r="CI23" i="5"/>
  <c r="CJ23" i="5" s="1"/>
  <c r="CI24" i="5"/>
  <c r="CJ24" i="5" s="1"/>
  <c r="CI25" i="5"/>
  <c r="CJ25" i="5" s="1"/>
  <c r="CI26" i="5"/>
  <c r="CJ26" i="5" s="1"/>
  <c r="CI27" i="5"/>
  <c r="CJ27" i="5" s="1"/>
  <c r="CI28" i="5"/>
  <c r="CJ28" i="5" s="1"/>
  <c r="CI29" i="5"/>
  <c r="CJ29" i="5" s="1"/>
  <c r="CI30" i="5"/>
  <c r="CJ30" i="5" s="1"/>
  <c r="CI31" i="5"/>
  <c r="CJ31" i="5" s="1"/>
  <c r="CI32" i="5"/>
  <c r="CJ32" i="5" s="1"/>
  <c r="CI33" i="5"/>
  <c r="CJ33" i="5" s="1"/>
  <c r="CI34" i="5"/>
  <c r="CJ34" i="5" s="1"/>
  <c r="CI35" i="5"/>
  <c r="CJ35" i="5" s="1"/>
  <c r="CI36" i="5"/>
  <c r="CJ36" i="5" s="1"/>
  <c r="CI37" i="5"/>
  <c r="CJ37" i="5" s="1"/>
  <c r="CI38" i="5"/>
  <c r="CJ38" i="5" s="1"/>
  <c r="CI39" i="5"/>
  <c r="CJ39" i="5" s="1"/>
  <c r="CI40" i="5"/>
  <c r="CJ40" i="5" s="1"/>
  <c r="CI41" i="5"/>
  <c r="CJ41" i="5" s="1"/>
  <c r="CI42" i="5"/>
  <c r="CJ42" i="5" s="1"/>
  <c r="CI43" i="5"/>
  <c r="CJ43" i="5" s="1"/>
  <c r="CI44" i="5"/>
  <c r="CJ44" i="5" s="1"/>
  <c r="CI45" i="5"/>
  <c r="CJ45" i="5" s="1"/>
  <c r="CI46" i="5"/>
  <c r="CJ46" i="5" s="1"/>
  <c r="CI47" i="5"/>
  <c r="CJ47" i="5" s="1"/>
  <c r="CI48" i="5"/>
  <c r="CJ48" i="5" s="1"/>
  <c r="CI49" i="5"/>
  <c r="CJ49" i="5" s="1"/>
  <c r="CI50" i="5"/>
  <c r="CJ50" i="5" s="1"/>
  <c r="CI51" i="5"/>
  <c r="CJ51" i="5" s="1"/>
  <c r="CI52" i="5"/>
  <c r="CJ52" i="5" s="1"/>
  <c r="CI53" i="5"/>
  <c r="CJ53" i="5" s="1"/>
  <c r="CI54" i="5"/>
  <c r="CJ54" i="5" s="1"/>
  <c r="CI55" i="5"/>
  <c r="CJ55" i="5" s="1"/>
  <c r="CI56" i="5"/>
  <c r="CJ56" i="5" s="1"/>
  <c r="CI57" i="5"/>
  <c r="CJ57" i="5" s="1"/>
  <c r="CI58" i="5"/>
  <c r="CJ58" i="5" s="1"/>
  <c r="CI59" i="5"/>
  <c r="CJ59" i="5" s="1"/>
  <c r="CI60" i="5"/>
  <c r="CJ60" i="5" s="1"/>
  <c r="CI61" i="5"/>
  <c r="CJ61" i="5" s="1"/>
  <c r="CI62" i="5"/>
  <c r="CJ62" i="5" s="1"/>
  <c r="CI63" i="5"/>
  <c r="CJ63" i="5" s="1"/>
  <c r="CI64" i="5"/>
  <c r="CJ64" i="5" s="1"/>
  <c r="CI65" i="5"/>
  <c r="CJ65" i="5" s="1"/>
  <c r="CI66" i="5"/>
  <c r="CJ66" i="5" s="1"/>
  <c r="CI67" i="5"/>
  <c r="CJ67" i="5" s="1"/>
  <c r="CI68" i="5"/>
  <c r="CJ68" i="5" s="1"/>
  <c r="CI69" i="5"/>
  <c r="CJ69" i="5" s="1"/>
  <c r="CI70" i="5"/>
  <c r="CJ70" i="5" s="1"/>
  <c r="CI71" i="5"/>
  <c r="CJ71" i="5" s="1"/>
  <c r="CI72" i="5"/>
  <c r="CJ72" i="5" s="1"/>
  <c r="CI73" i="5"/>
  <c r="CJ73" i="5" s="1"/>
  <c r="CI74" i="5"/>
  <c r="CJ74" i="5" s="1"/>
  <c r="CI75" i="5"/>
  <c r="CJ75" i="5" s="1"/>
  <c r="CI76" i="5"/>
  <c r="CJ76" i="5" s="1"/>
  <c r="CI77" i="5"/>
  <c r="CJ77" i="5" s="1"/>
  <c r="CI78" i="5"/>
  <c r="CJ78" i="5" s="1"/>
  <c r="CI79" i="5"/>
  <c r="CJ79" i="5" s="1"/>
  <c r="CI80" i="5"/>
  <c r="CJ80" i="5" s="1"/>
  <c r="CI81" i="5"/>
  <c r="CJ81" i="5" s="1"/>
  <c r="CI82" i="5"/>
  <c r="CJ82" i="5" s="1"/>
  <c r="CI83" i="5"/>
  <c r="CJ83" i="5" s="1"/>
  <c r="CI84" i="5"/>
  <c r="CJ84" i="5" s="1"/>
  <c r="CI85" i="5"/>
  <c r="CJ85" i="5" s="1"/>
  <c r="CI86" i="5"/>
  <c r="CJ86" i="5" s="1"/>
  <c r="CI87" i="5"/>
  <c r="CJ87" i="5" s="1"/>
  <c r="CI88" i="5"/>
  <c r="CJ88" i="5" s="1"/>
  <c r="CI89" i="5"/>
  <c r="CJ89" i="5" s="1"/>
  <c r="CI90" i="5"/>
  <c r="CJ90" i="5" s="1"/>
  <c r="CI91" i="5"/>
  <c r="CJ91" i="5" s="1"/>
  <c r="CI92" i="5"/>
  <c r="CJ92" i="5" s="1"/>
  <c r="CI93" i="5"/>
  <c r="CJ93" i="5" s="1"/>
  <c r="CI94" i="5"/>
  <c r="CJ94" i="5" s="1"/>
  <c r="CI95" i="5"/>
  <c r="CJ95" i="5" s="1"/>
  <c r="CI96" i="5"/>
  <c r="CJ96" i="5" s="1"/>
  <c r="CI97" i="5"/>
  <c r="CJ97" i="5" s="1"/>
  <c r="CI98" i="5"/>
  <c r="CJ98" i="5" s="1"/>
  <c r="CI99" i="5"/>
  <c r="CJ99" i="5" s="1"/>
  <c r="CI100" i="5"/>
  <c r="CJ100" i="5" s="1"/>
  <c r="CI101" i="5"/>
  <c r="CJ101" i="5" s="1"/>
  <c r="CI102" i="5"/>
  <c r="CJ102" i="5" s="1"/>
  <c r="CI103" i="5"/>
  <c r="CJ103" i="5" s="1"/>
  <c r="CI104" i="5"/>
  <c r="CJ104" i="5" s="1"/>
  <c r="CI105" i="5"/>
  <c r="CJ105" i="5" s="1"/>
  <c r="CI106" i="5"/>
  <c r="CJ106" i="5" s="1"/>
  <c r="CI107" i="5"/>
  <c r="CJ107" i="5" s="1"/>
  <c r="CI108" i="5"/>
  <c r="CJ108" i="5" s="1"/>
  <c r="CI109" i="5"/>
  <c r="CJ109" i="5" s="1"/>
  <c r="CI110" i="5"/>
  <c r="CJ110" i="5" s="1"/>
  <c r="CI111" i="5"/>
  <c r="CJ111" i="5" s="1"/>
  <c r="CI112" i="5"/>
  <c r="CJ112" i="5" s="1"/>
  <c r="CI113" i="5"/>
  <c r="CJ113" i="5" s="1"/>
  <c r="CI114" i="5"/>
  <c r="CJ114" i="5" s="1"/>
  <c r="CI115" i="5"/>
  <c r="CJ115" i="5" s="1"/>
  <c r="CI116" i="5"/>
  <c r="CJ116" i="5" s="1"/>
  <c r="CI117" i="5"/>
  <c r="CJ117" i="5" s="1"/>
  <c r="CI118" i="5"/>
  <c r="CJ118" i="5" s="1"/>
  <c r="CI119" i="5"/>
  <c r="CJ119" i="5" s="1"/>
  <c r="CI120" i="5"/>
  <c r="CJ120" i="5" s="1"/>
  <c r="CI121" i="5"/>
  <c r="CJ121" i="5" s="1"/>
  <c r="CI122" i="5"/>
  <c r="CJ122" i="5" s="1"/>
  <c r="CI123" i="5"/>
  <c r="CJ123" i="5" s="1"/>
  <c r="CI124" i="5"/>
  <c r="CJ124" i="5" s="1"/>
  <c r="CI125" i="5"/>
  <c r="CJ125" i="5" s="1"/>
  <c r="CI126" i="5"/>
  <c r="CJ126" i="5" s="1"/>
  <c r="CI127" i="5"/>
  <c r="CJ127" i="5" s="1"/>
  <c r="CI128" i="5"/>
  <c r="CJ128" i="5" s="1"/>
  <c r="CI129" i="5"/>
  <c r="CJ129" i="5" s="1"/>
  <c r="CI130" i="5"/>
  <c r="CJ130" i="5" s="1"/>
  <c r="CI131" i="5"/>
  <c r="CJ131" i="5" s="1"/>
  <c r="CI132" i="5"/>
  <c r="CJ132" i="5" s="1"/>
  <c r="CI133" i="5"/>
  <c r="CJ133" i="5" s="1"/>
  <c r="CI134" i="5"/>
  <c r="CJ134" i="5" s="1"/>
  <c r="CI135" i="5"/>
  <c r="CJ135" i="5" s="1"/>
  <c r="CI136" i="5"/>
  <c r="CJ136" i="5" s="1"/>
  <c r="CI137" i="5"/>
  <c r="CJ137" i="5" s="1"/>
  <c r="CI138" i="5"/>
  <c r="CJ138" i="5" s="1"/>
  <c r="CI139" i="5"/>
  <c r="CJ139" i="5" s="1"/>
  <c r="CI140" i="5"/>
  <c r="CJ140" i="5" s="1"/>
  <c r="CI141" i="5"/>
  <c r="CJ141" i="5" s="1"/>
  <c r="CI142" i="5"/>
  <c r="CJ142" i="5" s="1"/>
  <c r="CI143" i="5"/>
  <c r="CJ143" i="5" s="1"/>
  <c r="CI144" i="5"/>
  <c r="CJ144" i="5" s="1"/>
  <c r="CI145" i="5"/>
  <c r="CJ145" i="5" s="1"/>
  <c r="CI146" i="5"/>
  <c r="CJ146" i="5" s="1"/>
  <c r="CI147" i="5"/>
  <c r="CJ147" i="5" s="1"/>
  <c r="CI148" i="5"/>
  <c r="CJ148" i="5" s="1"/>
  <c r="CI149" i="5"/>
  <c r="CJ149" i="5" s="1"/>
  <c r="CI150" i="5"/>
  <c r="CJ150" i="5" s="1"/>
  <c r="CI151" i="5"/>
  <c r="CJ151" i="5" s="1"/>
  <c r="CI152" i="5"/>
  <c r="CJ152" i="5" s="1"/>
  <c r="CI153" i="5"/>
  <c r="CJ153" i="5" s="1"/>
  <c r="CI154" i="5"/>
  <c r="CJ154" i="5" s="1"/>
  <c r="CI155" i="5"/>
  <c r="CJ155" i="5" s="1"/>
  <c r="CI156" i="5"/>
  <c r="CJ156" i="5" s="1"/>
  <c r="CI157" i="5"/>
  <c r="CJ157" i="5" s="1"/>
  <c r="CI158" i="5"/>
  <c r="CJ158" i="5" s="1"/>
  <c r="CI159" i="5"/>
  <c r="CJ159" i="5" s="1"/>
  <c r="CI160" i="5"/>
  <c r="CJ160" i="5" s="1"/>
  <c r="CI161" i="5"/>
  <c r="CJ161" i="5" s="1"/>
  <c r="CI162" i="5"/>
  <c r="CJ162" i="5" s="1"/>
  <c r="CI163" i="5"/>
  <c r="CJ163" i="5" s="1"/>
  <c r="CI164" i="5"/>
  <c r="CJ164" i="5" s="1"/>
  <c r="CI165" i="5"/>
  <c r="CJ165" i="5" s="1"/>
  <c r="CI166" i="5"/>
  <c r="CJ166" i="5" s="1"/>
  <c r="CI167" i="5"/>
  <c r="CJ167" i="5" s="1"/>
  <c r="CI168" i="5"/>
  <c r="CJ168" i="5" s="1"/>
  <c r="CI169" i="5"/>
  <c r="CJ169" i="5" s="1"/>
  <c r="CI170" i="5"/>
  <c r="CJ170" i="5" s="1"/>
  <c r="CI171" i="5"/>
  <c r="CJ171" i="5" s="1"/>
  <c r="CI172" i="5"/>
  <c r="CJ172" i="5" s="1"/>
  <c r="CI173" i="5"/>
  <c r="CJ173" i="5" s="1"/>
  <c r="CI174" i="5"/>
  <c r="CJ174" i="5" s="1"/>
  <c r="CI175" i="5"/>
  <c r="CJ175" i="5" s="1"/>
  <c r="CI176" i="5"/>
  <c r="CJ176" i="5" s="1"/>
  <c r="CI177" i="5"/>
  <c r="CJ177" i="5" s="1"/>
  <c r="CI178" i="5"/>
  <c r="CJ178" i="5" s="1"/>
  <c r="CI179" i="5"/>
  <c r="CJ179" i="5" s="1"/>
  <c r="CI180" i="5"/>
  <c r="CJ180" i="5" s="1"/>
  <c r="CI181" i="5"/>
  <c r="CJ181" i="5" s="1"/>
  <c r="CI182" i="5"/>
  <c r="CJ182" i="5" s="1"/>
  <c r="CI183" i="5"/>
  <c r="CJ183" i="5" s="1"/>
  <c r="CI184" i="5"/>
  <c r="CJ184" i="5" s="1"/>
  <c r="CI185" i="5"/>
  <c r="CJ185" i="5" s="1"/>
  <c r="CI186" i="5"/>
  <c r="CJ186" i="5" s="1"/>
  <c r="CI187" i="5"/>
  <c r="CJ187" i="5" s="1"/>
  <c r="CI188" i="5"/>
  <c r="CJ188" i="5" s="1"/>
  <c r="CI189" i="5"/>
  <c r="CJ189" i="5" s="1"/>
  <c r="CI190" i="5"/>
  <c r="CJ190" i="5" s="1"/>
  <c r="CI191" i="5"/>
  <c r="CJ191" i="5" s="1"/>
  <c r="CI192" i="5"/>
  <c r="CJ192" i="5" s="1"/>
  <c r="CI193" i="5"/>
  <c r="CJ193" i="5" s="1"/>
  <c r="CI194" i="5"/>
  <c r="CJ194" i="5" s="1"/>
  <c r="CI195" i="5"/>
  <c r="CJ195" i="5" s="1"/>
  <c r="CI196" i="5"/>
  <c r="CJ196" i="5" s="1"/>
  <c r="CI197" i="5"/>
  <c r="CJ197" i="5" s="1"/>
  <c r="CI198" i="5"/>
  <c r="CJ198" i="5" s="1"/>
  <c r="CI199" i="5"/>
  <c r="CJ199" i="5" s="1"/>
  <c r="CI200" i="5"/>
  <c r="CJ200" i="5" s="1"/>
  <c r="CI201" i="5"/>
  <c r="CJ201" i="5" s="1"/>
  <c r="CI202" i="5"/>
  <c r="CJ202" i="5" s="1"/>
  <c r="CI203" i="5"/>
  <c r="CJ203" i="5" s="1"/>
  <c r="CI204" i="5"/>
  <c r="CJ204" i="5" s="1"/>
  <c r="CI205" i="5"/>
  <c r="CJ205" i="5" s="1"/>
  <c r="CI206" i="5"/>
  <c r="CJ206" i="5" s="1"/>
  <c r="CI207" i="5"/>
  <c r="CJ207" i="5" s="1"/>
  <c r="CI208" i="5"/>
  <c r="CJ208" i="5" s="1"/>
  <c r="CI209" i="5"/>
  <c r="CJ209" i="5" s="1"/>
  <c r="CI210" i="5"/>
  <c r="CJ210" i="5" s="1"/>
  <c r="CI211" i="5"/>
  <c r="CJ211" i="5" s="1"/>
  <c r="CI212" i="5"/>
  <c r="CJ212" i="5" s="1"/>
  <c r="CI213" i="5"/>
  <c r="CJ213" i="5" s="1"/>
  <c r="CI214" i="5"/>
  <c r="CJ214" i="5" s="1"/>
  <c r="CI215" i="5"/>
  <c r="CJ215" i="5" s="1"/>
  <c r="CI216" i="5"/>
  <c r="CJ216" i="5" s="1"/>
  <c r="CI217" i="5"/>
  <c r="CJ217" i="5" s="1"/>
  <c r="CI218" i="5"/>
  <c r="CJ218" i="5" s="1"/>
  <c r="CI219" i="5"/>
  <c r="CJ219" i="5" s="1"/>
  <c r="CI220" i="5"/>
  <c r="CJ220" i="5" s="1"/>
  <c r="CI221" i="5"/>
  <c r="CJ221" i="5" s="1"/>
  <c r="CI222" i="5"/>
  <c r="CJ222" i="5" s="1"/>
  <c r="CI223" i="5"/>
  <c r="CJ223" i="5" s="1"/>
  <c r="CI224" i="5"/>
  <c r="CJ224" i="5" s="1"/>
  <c r="CI225" i="5"/>
  <c r="CJ225" i="5" s="1"/>
  <c r="CI226" i="5"/>
  <c r="CJ226" i="5" s="1"/>
  <c r="CI227" i="5"/>
  <c r="CJ227" i="5" s="1"/>
  <c r="CI228" i="5"/>
  <c r="CJ228" i="5" s="1"/>
  <c r="CI229" i="5"/>
  <c r="CJ229" i="5" s="1"/>
  <c r="CI230" i="5"/>
  <c r="CJ230" i="5" s="1"/>
  <c r="CI231" i="5"/>
  <c r="CJ231" i="5" s="1"/>
  <c r="CI232" i="5"/>
  <c r="CJ232" i="5" s="1"/>
  <c r="CI233" i="5"/>
  <c r="CJ233" i="5" s="1"/>
  <c r="CI234" i="5"/>
  <c r="CJ234" i="5" s="1"/>
  <c r="CI235" i="5"/>
  <c r="CJ235" i="5" s="1"/>
  <c r="CI236" i="5"/>
  <c r="CJ236" i="5" s="1"/>
  <c r="CI237" i="5"/>
  <c r="CJ237" i="5" s="1"/>
  <c r="CI238" i="5"/>
  <c r="CJ238" i="5" s="1"/>
  <c r="CI239" i="5"/>
  <c r="CJ239" i="5" s="1"/>
  <c r="CI240" i="5"/>
  <c r="CJ240" i="5" s="1"/>
  <c r="CI241" i="5"/>
  <c r="CJ241" i="5" s="1"/>
  <c r="CI242" i="5"/>
  <c r="CJ242" i="5" s="1"/>
  <c r="CI243" i="5"/>
  <c r="CJ243" i="5" s="1"/>
  <c r="CI244" i="5"/>
  <c r="CJ244" i="5" s="1"/>
  <c r="CI245" i="5"/>
  <c r="CJ245" i="5" s="1"/>
  <c r="CI246" i="5"/>
  <c r="CJ246" i="5" s="1"/>
  <c r="CI247" i="5"/>
  <c r="CJ247" i="5" s="1"/>
  <c r="CI248" i="5"/>
  <c r="CJ248" i="5" s="1"/>
  <c r="CI249" i="5"/>
  <c r="CJ249" i="5" s="1"/>
  <c r="CI250" i="5"/>
  <c r="CJ250" i="5" s="1"/>
  <c r="CI251" i="5"/>
  <c r="CJ251" i="5" s="1"/>
  <c r="CI252" i="5"/>
  <c r="CJ252" i="5" s="1"/>
  <c r="CI253" i="5"/>
  <c r="CJ253" i="5" s="1"/>
  <c r="CI254" i="5"/>
  <c r="CJ254" i="5" s="1"/>
  <c r="CI255" i="5"/>
  <c r="CJ255" i="5" s="1"/>
  <c r="CI256" i="5"/>
  <c r="CJ256" i="5" s="1"/>
  <c r="CI257" i="5"/>
  <c r="CJ257" i="5" s="1"/>
  <c r="CI258" i="5"/>
  <c r="CJ258" i="5" s="1"/>
  <c r="CI259" i="5"/>
  <c r="CJ259" i="5" s="1"/>
  <c r="CI260" i="5"/>
  <c r="CJ260" i="5" s="1"/>
  <c r="CJ261" i="5"/>
  <c r="AD313" i="8" l="1"/>
  <c r="AE313" i="8"/>
  <c r="AF313" i="8"/>
  <c r="AD314" i="8"/>
  <c r="AE314" i="8"/>
  <c r="AF314" i="8"/>
  <c r="AD315" i="8"/>
  <c r="AE315" i="8"/>
  <c r="AF315" i="8"/>
  <c r="AD316" i="8"/>
  <c r="AE316" i="8"/>
  <c r="AF316" i="8"/>
  <c r="AD317" i="8"/>
  <c r="AE317" i="8"/>
  <c r="AF317" i="8"/>
  <c r="AD318" i="8"/>
  <c r="AE318" i="8"/>
  <c r="AF318" i="8"/>
  <c r="AD319" i="8"/>
  <c r="AE319" i="8"/>
  <c r="AF319" i="8"/>
  <c r="AD320" i="8"/>
  <c r="AE320" i="8"/>
  <c r="AF320" i="8"/>
  <c r="AD321" i="8"/>
  <c r="AE321" i="8"/>
  <c r="AF321" i="8"/>
  <c r="AD322" i="8"/>
  <c r="AE322" i="8"/>
  <c r="AF322" i="8"/>
  <c r="AD323" i="8"/>
  <c r="AE323" i="8"/>
  <c r="AF323" i="8"/>
  <c r="AD324" i="8"/>
  <c r="AE324" i="8"/>
  <c r="AF324" i="8"/>
  <c r="AF266" i="6"/>
  <c r="AE266" i="6"/>
  <c r="AD266" i="6"/>
  <c r="AF265" i="6"/>
  <c r="AE265" i="6"/>
  <c r="AD265" i="6"/>
  <c r="AF264" i="6"/>
  <c r="AE264" i="6"/>
  <c r="AD264" i="6"/>
  <c r="AF263" i="6"/>
  <c r="AE263" i="6"/>
  <c r="AD263" i="6"/>
  <c r="AF262" i="6"/>
  <c r="AE262" i="6"/>
  <c r="AD262" i="6"/>
  <c r="AF261" i="6"/>
  <c r="AE261" i="6"/>
  <c r="AD261" i="6"/>
  <c r="AF260" i="6"/>
  <c r="AE260" i="6"/>
  <c r="AD260" i="6"/>
  <c r="AF259" i="6"/>
  <c r="AE259" i="6"/>
  <c r="AD259" i="6"/>
  <c r="AF258" i="6"/>
  <c r="AE258" i="6"/>
  <c r="AD258" i="6"/>
  <c r="AF257" i="6"/>
  <c r="AE257" i="6"/>
  <c r="AD257" i="6"/>
  <c r="AF256" i="6"/>
  <c r="AE256" i="6"/>
  <c r="AD256" i="6"/>
  <c r="AF255" i="6"/>
  <c r="AE255" i="6"/>
  <c r="AD255" i="6"/>
  <c r="AF254" i="6"/>
  <c r="AE254" i="6"/>
  <c r="AD254" i="6"/>
  <c r="AF253" i="6"/>
  <c r="AE253" i="6"/>
  <c r="AD253" i="6"/>
  <c r="AF252" i="6"/>
  <c r="AE252" i="6"/>
  <c r="AD252" i="6"/>
  <c r="AF251" i="6"/>
  <c r="AE251" i="6"/>
  <c r="AD251" i="6"/>
  <c r="AF250" i="6"/>
  <c r="AE250" i="6"/>
  <c r="AD250" i="6"/>
  <c r="AF249" i="6"/>
  <c r="AE249" i="6"/>
  <c r="AD249" i="6"/>
  <c r="AF248" i="6"/>
  <c r="AE248" i="6"/>
  <c r="AD248" i="6"/>
  <c r="AF247" i="6"/>
  <c r="AE247" i="6"/>
  <c r="AD247" i="6"/>
  <c r="AF246" i="6"/>
  <c r="AE246" i="6"/>
  <c r="AD246" i="6"/>
  <c r="AF245" i="6"/>
  <c r="AE245" i="6"/>
  <c r="AD245" i="6"/>
  <c r="AF244" i="6"/>
  <c r="AE244" i="6"/>
  <c r="AD244" i="6"/>
  <c r="AF243" i="6"/>
  <c r="AE243" i="6"/>
  <c r="AD243" i="6"/>
  <c r="AF242" i="6"/>
  <c r="AE242" i="6"/>
  <c r="AD242" i="6"/>
  <c r="AF241" i="6"/>
  <c r="AE241" i="6"/>
  <c r="AD241" i="6"/>
  <c r="AF240" i="6"/>
  <c r="AE240" i="6"/>
  <c r="AD240" i="6"/>
  <c r="AF239" i="6"/>
  <c r="AE239" i="6"/>
  <c r="AD239" i="6"/>
  <c r="AF238" i="6"/>
  <c r="AE238" i="6"/>
  <c r="AD238" i="6"/>
  <c r="AF237" i="6"/>
  <c r="AE237" i="6"/>
  <c r="AD237" i="6"/>
  <c r="AF236" i="6"/>
  <c r="AE236" i="6"/>
  <c r="AD236" i="6"/>
  <c r="AF235" i="6"/>
  <c r="AE235" i="6"/>
  <c r="AD235" i="6"/>
  <c r="AF234" i="6"/>
  <c r="AE234" i="6"/>
  <c r="AD234" i="6"/>
  <c r="AF233" i="6"/>
  <c r="AE233" i="6"/>
  <c r="AD233" i="6"/>
  <c r="AF232" i="6"/>
  <c r="AE232" i="6"/>
  <c r="AD232" i="6"/>
  <c r="AF231" i="6"/>
  <c r="AE231" i="6"/>
  <c r="AD231" i="6"/>
  <c r="AF230" i="6"/>
  <c r="AE230" i="6"/>
  <c r="AD230" i="6"/>
  <c r="AF229" i="6"/>
  <c r="AE229" i="6"/>
  <c r="AD229" i="6"/>
  <c r="AF228" i="6"/>
  <c r="AE228" i="6"/>
  <c r="AD228" i="6"/>
  <c r="AF227" i="6"/>
  <c r="AE227" i="6"/>
  <c r="AD227" i="6"/>
  <c r="AF226" i="6"/>
  <c r="AE226" i="6"/>
  <c r="AD226" i="6"/>
  <c r="AF225" i="6"/>
  <c r="AE225" i="6"/>
  <c r="AD225" i="6"/>
  <c r="AF224" i="6"/>
  <c r="AE224" i="6"/>
  <c r="AD224" i="6"/>
  <c r="AF223" i="6"/>
  <c r="AE223" i="6"/>
  <c r="AD223" i="6"/>
  <c r="AF222" i="6"/>
  <c r="AE222" i="6"/>
  <c r="AD222" i="6"/>
  <c r="AF221" i="6"/>
  <c r="AE221" i="6"/>
  <c r="AD221" i="6"/>
  <c r="AF220" i="6"/>
  <c r="AE220" i="6"/>
  <c r="AD220" i="6"/>
  <c r="AF219" i="6"/>
  <c r="AE219" i="6"/>
  <c r="AD219" i="6"/>
  <c r="AF218" i="6"/>
  <c r="AE218" i="6"/>
  <c r="AD218" i="6"/>
  <c r="AF217" i="6"/>
  <c r="AE217" i="6"/>
  <c r="AD217" i="6"/>
  <c r="AF216" i="6"/>
  <c r="AE216" i="6"/>
  <c r="AD216" i="6"/>
  <c r="AF215" i="6"/>
  <c r="AE215" i="6"/>
  <c r="AD215" i="6"/>
  <c r="AF214" i="6"/>
  <c r="AE214" i="6"/>
  <c r="AD214" i="6"/>
  <c r="AF213" i="6"/>
  <c r="AE213" i="6"/>
  <c r="AD213" i="6"/>
  <c r="AF212" i="6"/>
  <c r="AE212" i="6"/>
  <c r="AD212" i="6"/>
  <c r="AF211" i="6"/>
  <c r="AE211" i="6"/>
  <c r="AD211" i="6"/>
  <c r="AF210" i="6"/>
  <c r="AE210" i="6"/>
  <c r="AD210" i="6"/>
  <c r="AF209" i="6"/>
  <c r="AE209" i="6"/>
  <c r="AD209" i="6"/>
  <c r="AF208" i="6"/>
  <c r="AE208" i="6"/>
  <c r="AD208" i="6"/>
  <c r="AF207" i="6"/>
  <c r="AE207" i="6"/>
  <c r="AD207" i="6"/>
  <c r="AF206" i="6"/>
  <c r="AE206" i="6"/>
  <c r="AD206" i="6"/>
  <c r="AF205" i="6"/>
  <c r="AE205" i="6"/>
  <c r="AD205" i="6"/>
  <c r="AF204" i="6"/>
  <c r="AE204" i="6"/>
  <c r="AD204" i="6"/>
  <c r="AF203" i="6"/>
  <c r="AE203" i="6"/>
  <c r="AD203" i="6"/>
  <c r="AF202" i="6"/>
  <c r="AE202" i="6"/>
  <c r="AD202" i="6"/>
  <c r="AF201" i="6"/>
  <c r="AE201" i="6"/>
  <c r="AD201" i="6"/>
  <c r="AF200" i="6"/>
  <c r="AE200" i="6"/>
  <c r="AD200" i="6"/>
  <c r="AF199" i="6"/>
  <c r="AE199" i="6"/>
  <c r="AD199" i="6"/>
  <c r="AF198" i="6"/>
  <c r="AE198" i="6"/>
  <c r="AD198" i="6"/>
  <c r="AF197" i="6"/>
  <c r="AE197" i="6"/>
  <c r="AD197" i="6"/>
  <c r="AF196" i="6"/>
  <c r="AE196" i="6"/>
  <c r="AD196" i="6"/>
  <c r="AF195" i="6"/>
  <c r="AE195" i="6"/>
  <c r="AD195" i="6"/>
  <c r="AF194" i="6"/>
  <c r="AE194" i="6"/>
  <c r="AD194" i="6"/>
  <c r="AF193" i="6"/>
  <c r="AE193" i="6"/>
  <c r="AD193" i="6"/>
  <c r="AF192" i="6"/>
  <c r="AE192" i="6"/>
  <c r="AD192" i="6"/>
  <c r="AF191" i="6"/>
  <c r="AE191" i="6"/>
  <c r="AD191" i="6"/>
  <c r="AF190" i="6"/>
  <c r="AE190" i="6"/>
  <c r="AD190" i="6"/>
  <c r="AF189" i="6"/>
  <c r="AE189" i="6"/>
  <c r="AD189" i="6"/>
  <c r="AF188" i="6"/>
  <c r="AE188" i="6"/>
  <c r="AD188" i="6"/>
  <c r="AF187" i="6"/>
  <c r="AE187" i="6"/>
  <c r="AD187" i="6"/>
  <c r="AF186" i="6"/>
  <c r="AE186" i="6"/>
  <c r="AD186" i="6"/>
  <c r="AF185" i="6"/>
  <c r="AE185" i="6"/>
  <c r="AD185" i="6"/>
  <c r="AF184" i="6"/>
  <c r="AE184" i="6"/>
  <c r="AD184" i="6"/>
  <c r="AF183" i="6"/>
  <c r="AE183" i="6"/>
  <c r="AD183" i="6"/>
  <c r="AF182" i="6"/>
  <c r="AE182" i="6"/>
  <c r="AD182" i="6"/>
  <c r="AF181" i="6"/>
  <c r="AE181" i="6"/>
  <c r="AD181" i="6"/>
  <c r="AF180" i="6"/>
  <c r="AE180" i="6"/>
  <c r="AD180" i="6"/>
  <c r="AF179" i="6"/>
  <c r="AE179" i="6"/>
  <c r="AD179" i="6"/>
  <c r="AF178" i="6"/>
  <c r="AE178" i="6"/>
  <c r="AD178" i="6"/>
  <c r="AF177" i="6"/>
  <c r="AE177" i="6"/>
  <c r="AD177" i="6"/>
  <c r="AF176" i="6"/>
  <c r="AE176" i="6"/>
  <c r="AD176" i="6"/>
  <c r="AF175" i="6"/>
  <c r="AE175" i="6"/>
  <c r="AD175" i="6"/>
  <c r="AF174" i="6"/>
  <c r="AE174" i="6"/>
  <c r="AD174" i="6"/>
  <c r="AF173" i="6"/>
  <c r="AE173" i="6"/>
  <c r="AD173" i="6"/>
  <c r="AF172" i="6"/>
  <c r="AE172" i="6"/>
  <c r="AD172" i="6"/>
  <c r="AF171" i="6"/>
  <c r="AE171" i="6"/>
  <c r="AD171" i="6"/>
  <c r="AF170" i="6"/>
  <c r="AE170" i="6"/>
  <c r="AD170" i="6"/>
  <c r="AF169" i="6"/>
  <c r="AE169" i="6"/>
  <c r="AD169" i="6"/>
  <c r="AF168" i="6"/>
  <c r="AE168" i="6"/>
  <c r="AD168" i="6"/>
  <c r="AF167" i="6"/>
  <c r="AE167" i="6"/>
  <c r="AD167" i="6"/>
  <c r="AF166" i="6"/>
  <c r="AE166" i="6"/>
  <c r="AD166" i="6"/>
  <c r="AF165" i="6"/>
  <c r="AE165" i="6"/>
  <c r="AD165" i="6"/>
  <c r="AF164" i="6"/>
  <c r="AE164" i="6"/>
  <c r="AD164" i="6"/>
  <c r="AF163" i="6"/>
  <c r="AE163" i="6"/>
  <c r="AD163" i="6"/>
  <c r="AF162" i="6"/>
  <c r="AE162" i="6"/>
  <c r="AD162" i="6"/>
  <c r="AF161" i="6"/>
  <c r="AE161" i="6"/>
  <c r="AD161" i="6"/>
  <c r="AF160" i="6"/>
  <c r="AE160" i="6"/>
  <c r="AD160" i="6"/>
  <c r="AF159" i="6"/>
  <c r="AE159" i="6"/>
  <c r="AD159" i="6"/>
  <c r="AF158" i="6"/>
  <c r="AE158" i="6"/>
  <c r="AD158" i="6"/>
  <c r="AF157" i="6"/>
  <c r="AE157" i="6"/>
  <c r="AD157" i="6"/>
  <c r="AF156" i="6"/>
  <c r="AE156" i="6"/>
  <c r="AD156" i="6"/>
  <c r="AF155" i="6"/>
  <c r="AE155" i="6"/>
  <c r="AD155" i="6"/>
  <c r="AF154" i="6"/>
  <c r="AE154" i="6"/>
  <c r="AD154" i="6"/>
  <c r="AF153" i="6"/>
  <c r="AE153" i="6"/>
  <c r="AD153" i="6"/>
  <c r="AF152" i="6"/>
  <c r="AE152" i="6"/>
  <c r="AD152" i="6"/>
  <c r="AF151" i="6"/>
  <c r="AE151" i="6"/>
  <c r="AD151" i="6"/>
  <c r="AF150" i="6"/>
  <c r="AE150" i="6"/>
  <c r="AD150" i="6"/>
  <c r="AF149" i="6"/>
  <c r="AE149" i="6"/>
  <c r="AD149" i="6"/>
  <c r="AF148" i="6"/>
  <c r="AE148" i="6"/>
  <c r="AD148" i="6"/>
  <c r="AF147" i="6"/>
  <c r="AE147" i="6"/>
  <c r="AD147" i="6"/>
  <c r="AF146" i="6"/>
  <c r="AE146" i="6"/>
  <c r="AD146" i="6"/>
  <c r="AF145" i="6"/>
  <c r="AE145" i="6"/>
  <c r="AD145" i="6"/>
  <c r="AF144" i="6"/>
  <c r="AE144" i="6"/>
  <c r="AD144" i="6"/>
  <c r="AF143" i="6"/>
  <c r="AE143" i="6"/>
  <c r="AD143" i="6"/>
  <c r="AF142" i="6"/>
  <c r="AE142" i="6"/>
  <c r="AD142" i="6"/>
  <c r="AF141" i="6"/>
  <c r="AE141" i="6"/>
  <c r="AD141" i="6"/>
  <c r="AF140" i="6"/>
  <c r="AE140" i="6"/>
  <c r="AD140" i="6"/>
  <c r="AF139" i="6"/>
  <c r="AE139" i="6"/>
  <c r="AD139" i="6"/>
  <c r="AF138" i="6"/>
  <c r="AE138" i="6"/>
  <c r="AD138" i="6"/>
  <c r="AF137" i="6"/>
  <c r="AE137" i="6"/>
  <c r="AD137" i="6"/>
  <c r="AF136" i="6"/>
  <c r="AE136" i="6"/>
  <c r="AD136" i="6"/>
  <c r="AF135" i="6"/>
  <c r="AE135" i="6"/>
  <c r="AD135" i="6"/>
  <c r="AF134" i="6"/>
  <c r="AE134" i="6"/>
  <c r="AD134" i="6"/>
  <c r="AF133" i="6"/>
  <c r="AE133" i="6"/>
  <c r="AD133" i="6"/>
  <c r="AF132" i="6"/>
  <c r="AE132" i="6"/>
  <c r="AD132" i="6"/>
  <c r="AF131" i="6"/>
  <c r="AE131" i="6"/>
  <c r="AD131" i="6"/>
  <c r="AF130" i="6"/>
  <c r="AE130" i="6"/>
  <c r="AD130" i="6"/>
  <c r="AF129" i="6"/>
  <c r="AE129" i="6"/>
  <c r="AD129" i="6"/>
  <c r="AF128" i="6"/>
  <c r="AE128" i="6"/>
  <c r="AD128" i="6"/>
  <c r="AF127" i="6"/>
  <c r="AE127" i="6"/>
  <c r="AD127" i="6"/>
  <c r="AF126" i="6"/>
  <c r="AE126" i="6"/>
  <c r="AD126" i="6"/>
  <c r="AF125" i="6"/>
  <c r="AE125" i="6"/>
  <c r="AD125" i="6"/>
  <c r="AF124" i="6"/>
  <c r="AE124" i="6"/>
  <c r="AD124" i="6"/>
  <c r="AF123" i="6"/>
  <c r="AE123" i="6"/>
  <c r="AD123" i="6"/>
  <c r="AF122" i="6"/>
  <c r="AE122" i="6"/>
  <c r="AD122" i="6"/>
  <c r="AF121" i="6"/>
  <c r="AE121" i="6"/>
  <c r="AD121" i="6"/>
  <c r="AF120" i="6"/>
  <c r="AE120" i="6"/>
  <c r="AD120" i="6"/>
  <c r="AF119" i="6"/>
  <c r="AE119" i="6"/>
  <c r="AD119" i="6"/>
  <c r="AF118" i="6"/>
  <c r="AE118" i="6"/>
  <c r="AD118" i="6"/>
  <c r="AF117" i="6"/>
  <c r="AE117" i="6"/>
  <c r="AD117" i="6"/>
  <c r="AF116" i="6"/>
  <c r="AE116" i="6"/>
  <c r="AD116" i="6"/>
  <c r="AF115" i="6"/>
  <c r="AE115" i="6"/>
  <c r="AD115" i="6"/>
  <c r="AF114" i="6"/>
  <c r="AE114" i="6"/>
  <c r="AD114" i="6"/>
  <c r="AF113" i="6"/>
  <c r="AE113" i="6"/>
  <c r="AD113" i="6"/>
  <c r="AF112" i="6"/>
  <c r="AE112" i="6"/>
  <c r="AD112" i="6"/>
  <c r="AF111" i="6"/>
  <c r="AE111" i="6"/>
  <c r="AD111" i="6"/>
  <c r="AF110" i="6"/>
  <c r="AE110" i="6"/>
  <c r="AD110" i="6"/>
  <c r="AF109" i="6"/>
  <c r="AE109" i="6"/>
  <c r="AD109" i="6"/>
  <c r="AF108" i="6"/>
  <c r="AE108" i="6"/>
  <c r="AD108" i="6"/>
  <c r="AF107" i="6"/>
  <c r="AE107" i="6"/>
  <c r="AD107" i="6"/>
  <c r="AF106" i="6"/>
  <c r="AE106" i="6"/>
  <c r="AD106" i="6"/>
  <c r="AF105" i="6"/>
  <c r="AE105" i="6"/>
  <c r="AD105" i="6"/>
  <c r="AF104" i="6"/>
  <c r="AE104" i="6"/>
  <c r="AD104" i="6"/>
  <c r="AF103" i="6"/>
  <c r="AE103" i="6"/>
  <c r="AD103" i="6"/>
  <c r="AF102" i="6"/>
  <c r="AE102" i="6"/>
  <c r="AD102" i="6"/>
  <c r="AF101" i="6"/>
  <c r="AE101" i="6"/>
  <c r="AD101" i="6"/>
  <c r="AF100" i="6"/>
  <c r="AE100" i="6"/>
  <c r="AD100" i="6"/>
  <c r="AF99" i="6"/>
  <c r="AE99" i="6"/>
  <c r="AD99" i="6"/>
  <c r="AF98" i="6"/>
  <c r="AE98" i="6"/>
  <c r="AD98" i="6"/>
  <c r="AF97" i="6"/>
  <c r="AE97" i="6"/>
  <c r="AD97" i="6"/>
  <c r="AF96" i="6"/>
  <c r="AE96" i="6"/>
  <c r="AD96" i="6"/>
  <c r="AF95" i="6"/>
  <c r="AE95" i="6"/>
  <c r="AD95" i="6"/>
  <c r="AF94" i="6"/>
  <c r="AE94" i="6"/>
  <c r="AD94" i="6"/>
  <c r="AF93" i="6"/>
  <c r="AE93" i="6"/>
  <c r="AD93" i="6"/>
  <c r="AF92" i="6"/>
  <c r="AE92" i="6"/>
  <c r="AD92" i="6"/>
  <c r="AF91" i="6"/>
  <c r="AE91" i="6"/>
  <c r="AD91" i="6"/>
  <c r="AF90" i="6"/>
  <c r="AE90" i="6"/>
  <c r="AD90" i="6"/>
  <c r="AF89" i="6"/>
  <c r="AE89" i="6"/>
  <c r="AD89" i="6"/>
  <c r="AF88" i="6"/>
  <c r="AE88" i="6"/>
  <c r="AD88" i="6"/>
  <c r="AF87" i="6"/>
  <c r="AE87" i="6"/>
  <c r="AD87" i="6"/>
  <c r="AF86" i="6"/>
  <c r="AE86" i="6"/>
  <c r="AD86" i="6"/>
  <c r="AF85" i="6"/>
  <c r="AE85" i="6"/>
  <c r="AD85" i="6"/>
  <c r="AF84" i="6"/>
  <c r="AE84" i="6"/>
  <c r="AD84" i="6"/>
  <c r="AF83" i="6"/>
  <c r="AE83" i="6"/>
  <c r="AD83" i="6"/>
  <c r="AF82" i="6"/>
  <c r="AE82" i="6"/>
  <c r="AD82" i="6"/>
  <c r="AF81" i="6"/>
  <c r="AE81" i="6"/>
  <c r="AD81" i="6"/>
  <c r="AF80" i="6"/>
  <c r="AE80" i="6"/>
  <c r="AD80" i="6"/>
  <c r="AF79" i="6"/>
  <c r="AE79" i="6"/>
  <c r="AD79" i="6"/>
  <c r="AF78" i="6"/>
  <c r="AE78" i="6"/>
  <c r="AD78" i="6"/>
  <c r="AF77" i="6"/>
  <c r="AE77" i="6"/>
  <c r="AD77" i="6"/>
  <c r="AF76" i="6"/>
  <c r="AE76" i="6"/>
  <c r="AD76" i="6"/>
  <c r="AF75" i="6"/>
  <c r="AE75" i="6"/>
  <c r="AD75" i="6"/>
  <c r="AF74" i="6"/>
  <c r="AE74" i="6"/>
  <c r="AD74" i="6"/>
  <c r="AF73" i="6"/>
  <c r="AE73" i="6"/>
  <c r="AD73" i="6"/>
  <c r="AF72" i="6"/>
  <c r="AE72" i="6"/>
  <c r="AD72" i="6"/>
  <c r="AF71" i="6"/>
  <c r="AE71" i="6"/>
  <c r="AD71" i="6"/>
  <c r="AF70" i="6"/>
  <c r="AE70" i="6"/>
  <c r="AD70" i="6"/>
  <c r="AF69" i="6"/>
  <c r="AE69" i="6"/>
  <c r="AD69" i="6"/>
  <c r="AF68" i="6"/>
  <c r="AE68" i="6"/>
  <c r="AD68" i="6"/>
  <c r="AF67" i="6"/>
  <c r="AE67" i="6"/>
  <c r="AD67" i="6"/>
  <c r="AF66" i="6"/>
  <c r="AE66" i="6"/>
  <c r="AD66" i="6"/>
  <c r="AF65" i="6"/>
  <c r="AE65" i="6"/>
  <c r="AD65" i="6"/>
  <c r="AF64" i="6"/>
  <c r="AE64" i="6"/>
  <c r="AD64" i="6"/>
  <c r="AF63" i="6"/>
  <c r="AE63" i="6"/>
  <c r="AD63" i="6"/>
  <c r="AF62" i="6"/>
  <c r="AE62" i="6"/>
  <c r="AD62" i="6"/>
  <c r="AF61" i="6"/>
  <c r="AE61" i="6"/>
  <c r="AD61" i="6"/>
  <c r="AF60" i="6"/>
  <c r="AE60" i="6"/>
  <c r="AD60" i="6"/>
  <c r="AF59" i="6"/>
  <c r="AE59" i="6"/>
  <c r="AD59" i="6"/>
  <c r="AF58" i="6"/>
  <c r="AE58" i="6"/>
  <c r="AD58" i="6"/>
  <c r="AF57" i="6"/>
  <c r="AE57" i="6"/>
  <c r="AD57" i="6"/>
  <c r="AF56" i="6"/>
  <c r="AE56" i="6"/>
  <c r="AD56" i="6"/>
  <c r="AF55" i="6"/>
  <c r="AE55" i="6"/>
  <c r="AD55" i="6"/>
  <c r="AF54" i="6"/>
  <c r="AE54" i="6"/>
  <c r="AD54" i="6"/>
  <c r="AF53" i="6"/>
  <c r="AE53" i="6"/>
  <c r="AD53" i="6"/>
  <c r="AF52" i="6"/>
  <c r="AE52" i="6"/>
  <c r="AD52" i="6"/>
  <c r="AF51" i="6"/>
  <c r="AE51" i="6"/>
  <c r="AD51" i="6"/>
  <c r="AF50" i="6"/>
  <c r="AE50" i="6"/>
  <c r="AD50" i="6"/>
  <c r="AF49" i="6"/>
  <c r="AE49" i="6"/>
  <c r="AD49" i="6"/>
  <c r="AF48" i="6"/>
  <c r="AE48" i="6"/>
  <c r="AD48" i="6"/>
  <c r="AF47" i="6"/>
  <c r="AE47" i="6"/>
  <c r="AD47" i="6"/>
  <c r="AF46" i="6"/>
  <c r="AE46" i="6"/>
  <c r="AD46" i="6"/>
  <c r="AF45" i="6"/>
  <c r="AE45" i="6"/>
  <c r="AD45" i="6"/>
  <c r="AF44" i="6"/>
  <c r="AE44" i="6"/>
  <c r="AD44" i="6"/>
  <c r="AF43" i="6"/>
  <c r="AE43" i="6"/>
  <c r="AD43" i="6"/>
  <c r="AF42" i="6"/>
  <c r="AE42" i="6"/>
  <c r="AD42" i="6"/>
  <c r="AF41" i="6"/>
  <c r="AE41" i="6"/>
  <c r="AD41" i="6"/>
  <c r="AF40" i="6"/>
  <c r="AE40" i="6"/>
  <c r="AD40" i="6"/>
  <c r="AF39" i="6"/>
  <c r="AE39" i="6"/>
  <c r="AD39" i="6"/>
  <c r="AF38" i="6"/>
  <c r="AE38" i="6"/>
  <c r="AD38" i="6"/>
  <c r="AF37" i="6"/>
  <c r="AE37" i="6"/>
  <c r="AD37" i="6"/>
  <c r="AF36" i="6"/>
  <c r="AE36" i="6"/>
  <c r="AD36" i="6"/>
  <c r="AF35" i="6"/>
  <c r="AE35" i="6"/>
  <c r="AD35" i="6"/>
  <c r="AF34" i="6"/>
  <c r="AE34" i="6"/>
  <c r="AD34" i="6"/>
  <c r="AF33" i="6"/>
  <c r="AE33" i="6"/>
  <c r="AD33" i="6"/>
  <c r="AF32" i="6"/>
  <c r="AE32" i="6"/>
  <c r="AD32" i="6"/>
  <c r="AF31" i="6"/>
  <c r="AE31" i="6"/>
  <c r="AD31" i="6"/>
  <c r="AF30" i="6"/>
  <c r="AE30" i="6"/>
  <c r="AD30" i="6"/>
  <c r="AF29" i="6"/>
  <c r="AE29" i="6"/>
  <c r="AD29" i="6"/>
  <c r="AF28" i="6"/>
  <c r="AE28" i="6"/>
  <c r="AD28" i="6"/>
  <c r="AF27" i="6"/>
  <c r="AE27" i="6"/>
  <c r="AD27" i="6"/>
  <c r="AF26" i="6"/>
  <c r="AE26" i="6"/>
  <c r="AD26" i="6"/>
  <c r="AF25" i="6"/>
  <c r="AE25" i="6"/>
  <c r="AD25" i="6"/>
  <c r="AF24" i="6"/>
  <c r="AE24" i="6"/>
  <c r="AD24" i="6"/>
  <c r="AF23" i="6"/>
  <c r="AE23" i="6"/>
  <c r="AD23" i="6"/>
  <c r="AF22" i="6"/>
  <c r="AE22" i="6"/>
  <c r="AD22" i="6"/>
  <c r="AF21" i="6"/>
  <c r="AE21" i="6"/>
  <c r="AD21" i="6"/>
  <c r="AF20" i="6"/>
  <c r="AE20" i="6"/>
  <c r="AD20" i="6"/>
  <c r="AF19" i="6"/>
  <c r="AE19" i="6"/>
  <c r="AD19" i="6"/>
  <c r="AF18" i="6"/>
  <c r="AE18" i="6"/>
  <c r="AD18" i="6"/>
  <c r="AF17" i="6"/>
  <c r="AE17" i="6"/>
  <c r="AD17" i="6"/>
  <c r="AF16" i="6"/>
  <c r="AE16" i="6"/>
  <c r="AD16" i="6"/>
  <c r="AF15" i="6"/>
  <c r="AE15" i="6"/>
  <c r="AD15" i="6"/>
  <c r="AF14" i="6"/>
  <c r="AE14" i="6"/>
  <c r="AE5" i="6" s="1"/>
  <c r="AD14" i="6"/>
  <c r="AF13" i="6"/>
  <c r="AE13" i="6"/>
  <c r="AD13" i="6"/>
  <c r="AF12" i="6"/>
  <c r="AE12" i="6"/>
  <c r="AD12" i="6"/>
  <c r="AF11" i="6"/>
  <c r="AF5" i="6" s="1"/>
  <c r="AE11" i="6"/>
  <c r="AD11" i="6"/>
  <c r="AF10" i="6"/>
  <c r="AE10" i="6"/>
  <c r="AD10" i="6"/>
  <c r="AF9" i="6"/>
  <c r="AE9" i="6"/>
  <c r="AD9" i="6"/>
  <c r="AF8" i="6"/>
  <c r="AE8" i="6"/>
  <c r="AD8" i="6"/>
  <c r="AD5" i="6" s="1"/>
  <c r="AF212" i="7"/>
  <c r="AE212" i="7"/>
  <c r="AD212" i="7"/>
  <c r="AF211" i="7"/>
  <c r="AE211" i="7"/>
  <c r="AD211" i="7"/>
  <c r="AF210" i="7"/>
  <c r="AE210" i="7"/>
  <c r="AD210" i="7"/>
  <c r="AF209" i="7"/>
  <c r="AE209" i="7"/>
  <c r="AD209" i="7"/>
  <c r="AF208" i="7"/>
  <c r="AE208" i="7"/>
  <c r="AD208" i="7"/>
  <c r="AF207" i="7"/>
  <c r="AE207" i="7"/>
  <c r="AD207" i="7"/>
  <c r="AF206" i="7"/>
  <c r="AE206" i="7"/>
  <c r="AD206" i="7"/>
  <c r="AF205" i="7"/>
  <c r="AE205" i="7"/>
  <c r="AD205" i="7"/>
  <c r="AF204" i="7"/>
  <c r="AE204" i="7"/>
  <c r="AD204" i="7"/>
  <c r="AF203" i="7"/>
  <c r="AE203" i="7"/>
  <c r="AD203" i="7"/>
  <c r="AF202" i="7"/>
  <c r="AE202" i="7"/>
  <c r="AD202" i="7"/>
  <c r="AF201" i="7"/>
  <c r="AE201" i="7"/>
  <c r="AD201" i="7"/>
  <c r="AF200" i="7"/>
  <c r="AE200" i="7"/>
  <c r="AD200" i="7"/>
  <c r="AF199" i="7"/>
  <c r="AE199" i="7"/>
  <c r="AD199" i="7"/>
  <c r="AF198" i="7"/>
  <c r="AE198" i="7"/>
  <c r="AD198" i="7"/>
  <c r="AF197" i="7"/>
  <c r="AE197" i="7"/>
  <c r="AD197" i="7"/>
  <c r="AF196" i="7"/>
  <c r="AE196" i="7"/>
  <c r="AD196" i="7"/>
  <c r="AF195" i="7"/>
  <c r="AE195" i="7"/>
  <c r="AD195" i="7"/>
  <c r="AF194" i="7"/>
  <c r="AE194" i="7"/>
  <c r="AD194" i="7"/>
  <c r="AF193" i="7"/>
  <c r="AE193" i="7"/>
  <c r="AD193" i="7"/>
  <c r="AF192" i="7"/>
  <c r="AE192" i="7"/>
  <c r="AD192" i="7"/>
  <c r="AF191" i="7"/>
  <c r="AE191" i="7"/>
  <c r="AD191" i="7"/>
  <c r="AF190" i="7"/>
  <c r="AE190" i="7"/>
  <c r="AD190" i="7"/>
  <c r="AF189" i="7"/>
  <c r="AE189" i="7"/>
  <c r="AD189" i="7"/>
  <c r="AF188" i="7"/>
  <c r="AE188" i="7"/>
  <c r="AD188" i="7"/>
  <c r="AF187" i="7"/>
  <c r="AE187" i="7"/>
  <c r="AD187" i="7"/>
  <c r="AF186" i="7"/>
  <c r="AE186" i="7"/>
  <c r="AD186" i="7"/>
  <c r="AF185" i="7"/>
  <c r="AE185" i="7"/>
  <c r="AD185" i="7"/>
  <c r="AF184" i="7"/>
  <c r="AE184" i="7"/>
  <c r="AD184" i="7"/>
  <c r="AF183" i="7"/>
  <c r="AE183" i="7"/>
  <c r="AD183" i="7"/>
  <c r="AF182" i="7"/>
  <c r="AE182" i="7"/>
  <c r="AD182" i="7"/>
  <c r="AF181" i="7"/>
  <c r="AE181" i="7"/>
  <c r="AD181" i="7"/>
  <c r="AF180" i="7"/>
  <c r="AE180" i="7"/>
  <c r="AD180" i="7"/>
  <c r="AF179" i="7"/>
  <c r="AE179" i="7"/>
  <c r="AD179" i="7"/>
  <c r="AF178" i="7"/>
  <c r="AE178" i="7"/>
  <c r="AD178" i="7"/>
  <c r="AF177" i="7"/>
  <c r="AE177" i="7"/>
  <c r="AD177" i="7"/>
  <c r="AF176" i="7"/>
  <c r="AE176" i="7"/>
  <c r="AD176" i="7"/>
  <c r="AF175" i="7"/>
  <c r="AE175" i="7"/>
  <c r="AD175" i="7"/>
  <c r="AF174" i="7"/>
  <c r="AE174" i="7"/>
  <c r="AD174" i="7"/>
  <c r="AF173" i="7"/>
  <c r="AE173" i="7"/>
  <c r="AD173" i="7"/>
  <c r="AF172" i="7"/>
  <c r="AE172" i="7"/>
  <c r="AD172" i="7"/>
  <c r="AF171" i="7"/>
  <c r="AE171" i="7"/>
  <c r="AD171" i="7"/>
  <c r="AF170" i="7"/>
  <c r="AE170" i="7"/>
  <c r="AD170" i="7"/>
  <c r="AF169" i="7"/>
  <c r="AE169" i="7"/>
  <c r="AD169" i="7"/>
  <c r="AF168" i="7"/>
  <c r="AE168" i="7"/>
  <c r="AD168" i="7"/>
  <c r="AF167" i="7"/>
  <c r="AE167" i="7"/>
  <c r="AD167" i="7"/>
  <c r="AF166" i="7"/>
  <c r="AE166" i="7"/>
  <c r="AD166" i="7"/>
  <c r="AF165" i="7"/>
  <c r="AE165" i="7"/>
  <c r="AD165" i="7"/>
  <c r="AF164" i="7"/>
  <c r="AE164" i="7"/>
  <c r="AD164" i="7"/>
  <c r="AF163" i="7"/>
  <c r="AE163" i="7"/>
  <c r="AD163" i="7"/>
  <c r="AF162" i="7"/>
  <c r="AE162" i="7"/>
  <c r="AD162" i="7"/>
  <c r="AF161" i="7"/>
  <c r="AE161" i="7"/>
  <c r="AD161" i="7"/>
  <c r="AF160" i="7"/>
  <c r="AE160" i="7"/>
  <c r="AD160" i="7"/>
  <c r="AF159" i="7"/>
  <c r="AE159" i="7"/>
  <c r="AD159" i="7"/>
  <c r="AF158" i="7"/>
  <c r="AE158" i="7"/>
  <c r="AD158" i="7"/>
  <c r="AF157" i="7"/>
  <c r="AE157" i="7"/>
  <c r="AD157" i="7"/>
  <c r="AF156" i="7"/>
  <c r="AE156" i="7"/>
  <c r="AD156" i="7"/>
  <c r="AF155" i="7"/>
  <c r="AE155" i="7"/>
  <c r="AD155" i="7"/>
  <c r="AF154" i="7"/>
  <c r="AE154" i="7"/>
  <c r="AD154" i="7"/>
  <c r="AF153" i="7"/>
  <c r="AE153" i="7"/>
  <c r="AD153" i="7"/>
  <c r="AF152" i="7"/>
  <c r="AE152" i="7"/>
  <c r="AD152" i="7"/>
  <c r="AF151" i="7"/>
  <c r="AE151" i="7"/>
  <c r="AD151" i="7"/>
  <c r="AF150" i="7"/>
  <c r="AE150" i="7"/>
  <c r="AD150" i="7"/>
  <c r="AF149" i="7"/>
  <c r="AE149" i="7"/>
  <c r="AD149" i="7"/>
  <c r="AF148" i="7"/>
  <c r="AE148" i="7"/>
  <c r="AD148" i="7"/>
  <c r="AF147" i="7"/>
  <c r="AE147" i="7"/>
  <c r="AD147" i="7"/>
  <c r="AF146" i="7"/>
  <c r="AE146" i="7"/>
  <c r="AD146" i="7"/>
  <c r="AF145" i="7"/>
  <c r="AE145" i="7"/>
  <c r="AD145" i="7"/>
  <c r="AF144" i="7"/>
  <c r="AE144" i="7"/>
  <c r="AD144" i="7"/>
  <c r="AF143" i="7"/>
  <c r="AE143" i="7"/>
  <c r="AD143" i="7"/>
  <c r="AF142" i="7"/>
  <c r="AE142" i="7"/>
  <c r="AD142" i="7"/>
  <c r="AF141" i="7"/>
  <c r="AE141" i="7"/>
  <c r="AD141" i="7"/>
  <c r="AF140" i="7"/>
  <c r="AE140" i="7"/>
  <c r="AD140" i="7"/>
  <c r="AF139" i="7"/>
  <c r="AE139" i="7"/>
  <c r="AD139" i="7"/>
  <c r="AF138" i="7"/>
  <c r="AE138" i="7"/>
  <c r="AD138" i="7"/>
  <c r="AF137" i="7"/>
  <c r="AE137" i="7"/>
  <c r="AD137" i="7"/>
  <c r="AF136" i="7"/>
  <c r="AE136" i="7"/>
  <c r="AD136" i="7"/>
  <c r="AF135" i="7"/>
  <c r="AE135" i="7"/>
  <c r="AD135" i="7"/>
  <c r="AF134" i="7"/>
  <c r="AE134" i="7"/>
  <c r="AD134" i="7"/>
  <c r="AF133" i="7"/>
  <c r="AE133" i="7"/>
  <c r="AD133" i="7"/>
  <c r="AF132" i="7"/>
  <c r="AE132" i="7"/>
  <c r="AD132" i="7"/>
  <c r="AF131" i="7"/>
  <c r="AE131" i="7"/>
  <c r="AD131" i="7"/>
  <c r="AF130" i="7"/>
  <c r="AE130" i="7"/>
  <c r="AD130" i="7"/>
  <c r="AF129" i="7"/>
  <c r="AE129" i="7"/>
  <c r="AD129" i="7"/>
  <c r="AF128" i="7"/>
  <c r="AE128" i="7"/>
  <c r="AD128" i="7"/>
  <c r="AF127" i="7"/>
  <c r="AE127" i="7"/>
  <c r="AD127" i="7"/>
  <c r="AF126" i="7"/>
  <c r="AE126" i="7"/>
  <c r="AD126" i="7"/>
  <c r="AF125" i="7"/>
  <c r="AE125" i="7"/>
  <c r="AD125" i="7"/>
  <c r="AF124" i="7"/>
  <c r="AE124" i="7"/>
  <c r="AD124" i="7"/>
  <c r="AF123" i="7"/>
  <c r="AE123" i="7"/>
  <c r="AD123" i="7"/>
  <c r="AF122" i="7"/>
  <c r="AE122" i="7"/>
  <c r="AD122" i="7"/>
  <c r="AF121" i="7"/>
  <c r="AE121" i="7"/>
  <c r="AD121" i="7"/>
  <c r="AF120" i="7"/>
  <c r="AE120" i="7"/>
  <c r="AD120" i="7"/>
  <c r="AF119" i="7"/>
  <c r="AE119" i="7"/>
  <c r="AD119" i="7"/>
  <c r="AF118" i="7"/>
  <c r="AE118" i="7"/>
  <c r="AD118" i="7"/>
  <c r="AF117" i="7"/>
  <c r="AE117" i="7"/>
  <c r="AD117" i="7"/>
  <c r="AF116" i="7"/>
  <c r="AE116" i="7"/>
  <c r="AD116" i="7"/>
  <c r="AF115" i="7"/>
  <c r="AE115" i="7"/>
  <c r="AD115" i="7"/>
  <c r="AF114" i="7"/>
  <c r="AE114" i="7"/>
  <c r="AD114" i="7"/>
  <c r="AF113" i="7"/>
  <c r="AE113" i="7"/>
  <c r="AD113" i="7"/>
  <c r="AF112" i="7"/>
  <c r="AE112" i="7"/>
  <c r="AD112" i="7"/>
  <c r="AF111" i="7"/>
  <c r="AE111" i="7"/>
  <c r="AD111" i="7"/>
  <c r="AF110" i="7"/>
  <c r="AE110" i="7"/>
  <c r="AD110" i="7"/>
  <c r="AF109" i="7"/>
  <c r="AE109" i="7"/>
  <c r="AD109" i="7"/>
  <c r="AF108" i="7"/>
  <c r="AE108" i="7"/>
  <c r="AD108" i="7"/>
  <c r="AF107" i="7"/>
  <c r="AE107" i="7"/>
  <c r="AD107" i="7"/>
  <c r="AF106" i="7"/>
  <c r="AE106" i="7"/>
  <c r="AD106" i="7"/>
  <c r="AF105" i="7"/>
  <c r="AE105" i="7"/>
  <c r="AD105" i="7"/>
  <c r="AF104" i="7"/>
  <c r="AE104" i="7"/>
  <c r="AD104" i="7"/>
  <c r="AF103" i="7"/>
  <c r="AE103" i="7"/>
  <c r="AD103" i="7"/>
  <c r="AF102" i="7"/>
  <c r="AE102" i="7"/>
  <c r="AD102" i="7"/>
  <c r="AF101" i="7"/>
  <c r="AE101" i="7"/>
  <c r="AD101" i="7"/>
  <c r="AF100" i="7"/>
  <c r="AE100" i="7"/>
  <c r="AD100" i="7"/>
  <c r="AF99" i="7"/>
  <c r="AE99" i="7"/>
  <c r="AD99" i="7"/>
  <c r="AF98" i="7"/>
  <c r="AE98" i="7"/>
  <c r="AD98" i="7"/>
  <c r="AF97" i="7"/>
  <c r="AE97" i="7"/>
  <c r="AD97" i="7"/>
  <c r="AF96" i="7"/>
  <c r="AE96" i="7"/>
  <c r="AD96" i="7"/>
  <c r="AF95" i="7"/>
  <c r="AE95" i="7"/>
  <c r="AD95" i="7"/>
  <c r="AF94" i="7"/>
  <c r="AE94" i="7"/>
  <c r="AD94" i="7"/>
  <c r="AF93" i="7"/>
  <c r="AE93" i="7"/>
  <c r="AD93" i="7"/>
  <c r="AF92" i="7"/>
  <c r="AE92" i="7"/>
  <c r="AD92" i="7"/>
  <c r="AF91" i="7"/>
  <c r="AE91" i="7"/>
  <c r="AD91" i="7"/>
  <c r="AF90" i="7"/>
  <c r="AE90" i="7"/>
  <c r="AD90" i="7"/>
  <c r="AF89" i="7"/>
  <c r="AE89" i="7"/>
  <c r="AD89" i="7"/>
  <c r="AF88" i="7"/>
  <c r="AE88" i="7"/>
  <c r="AD88" i="7"/>
  <c r="AF87" i="7"/>
  <c r="AE87" i="7"/>
  <c r="AD87" i="7"/>
  <c r="AF86" i="7"/>
  <c r="AE86" i="7"/>
  <c r="AD86" i="7"/>
  <c r="AF85" i="7"/>
  <c r="AE85" i="7"/>
  <c r="AD85" i="7"/>
  <c r="AF84" i="7"/>
  <c r="AE84" i="7"/>
  <c r="AD84" i="7"/>
  <c r="AF83" i="7"/>
  <c r="AE83" i="7"/>
  <c r="AD83" i="7"/>
  <c r="AF82" i="7"/>
  <c r="AE82" i="7"/>
  <c r="AD82" i="7"/>
  <c r="AF81" i="7"/>
  <c r="AE81" i="7"/>
  <c r="AD81" i="7"/>
  <c r="AF80" i="7"/>
  <c r="AE80" i="7"/>
  <c r="AD80" i="7"/>
  <c r="AF79" i="7"/>
  <c r="AE79" i="7"/>
  <c r="AD79" i="7"/>
  <c r="AF78" i="7"/>
  <c r="AE78" i="7"/>
  <c r="AD78" i="7"/>
  <c r="AF77" i="7"/>
  <c r="AE77" i="7"/>
  <c r="AD77" i="7"/>
  <c r="AF76" i="7"/>
  <c r="AE76" i="7"/>
  <c r="AD76" i="7"/>
  <c r="AF75" i="7"/>
  <c r="AE75" i="7"/>
  <c r="AD75" i="7"/>
  <c r="AF74" i="7"/>
  <c r="AE74" i="7"/>
  <c r="AD74" i="7"/>
  <c r="AF73" i="7"/>
  <c r="AE73" i="7"/>
  <c r="AD73" i="7"/>
  <c r="AF72" i="7"/>
  <c r="AE72" i="7"/>
  <c r="AD72" i="7"/>
  <c r="AF71" i="7"/>
  <c r="AE71" i="7"/>
  <c r="AD71" i="7"/>
  <c r="AF70" i="7"/>
  <c r="AE70" i="7"/>
  <c r="AD70" i="7"/>
  <c r="AF69" i="7"/>
  <c r="AE69" i="7"/>
  <c r="AD69" i="7"/>
  <c r="AF68" i="7"/>
  <c r="AE68" i="7"/>
  <c r="AD68" i="7"/>
  <c r="AF67" i="7"/>
  <c r="AE67" i="7"/>
  <c r="AD67" i="7"/>
  <c r="AF66" i="7"/>
  <c r="AE66" i="7"/>
  <c r="AD66" i="7"/>
  <c r="AF65" i="7"/>
  <c r="AE65" i="7"/>
  <c r="AD65" i="7"/>
  <c r="AF64" i="7"/>
  <c r="AE64" i="7"/>
  <c r="AD64" i="7"/>
  <c r="AF63" i="7"/>
  <c r="AE63" i="7"/>
  <c r="AD63" i="7"/>
  <c r="AF62" i="7"/>
  <c r="AE62" i="7"/>
  <c r="AD62" i="7"/>
  <c r="AF61" i="7"/>
  <c r="AE61" i="7"/>
  <c r="AD61" i="7"/>
  <c r="AF60" i="7"/>
  <c r="AE60" i="7"/>
  <c r="AD60" i="7"/>
  <c r="AF59" i="7"/>
  <c r="AE59" i="7"/>
  <c r="AD59" i="7"/>
  <c r="AF58" i="7"/>
  <c r="AE58" i="7"/>
  <c r="AD58" i="7"/>
  <c r="AF57" i="7"/>
  <c r="AE57" i="7"/>
  <c r="AD57" i="7"/>
  <c r="AF56" i="7"/>
  <c r="AE56" i="7"/>
  <c r="AD56" i="7"/>
  <c r="AF55" i="7"/>
  <c r="AE55" i="7"/>
  <c r="AD55" i="7"/>
  <c r="AF54" i="7"/>
  <c r="AE54" i="7"/>
  <c r="AD54" i="7"/>
  <c r="AF53" i="7"/>
  <c r="AE53" i="7"/>
  <c r="AD53" i="7"/>
  <c r="AF52" i="7"/>
  <c r="AE52" i="7"/>
  <c r="AD52" i="7"/>
  <c r="AF51" i="7"/>
  <c r="AE51" i="7"/>
  <c r="AD51" i="7"/>
  <c r="AF50" i="7"/>
  <c r="AE50" i="7"/>
  <c r="AD50" i="7"/>
  <c r="AF49" i="7"/>
  <c r="AE49" i="7"/>
  <c r="AD49" i="7"/>
  <c r="AF48" i="7"/>
  <c r="AE48" i="7"/>
  <c r="AD48" i="7"/>
  <c r="AF47" i="7"/>
  <c r="AE47" i="7"/>
  <c r="AD47" i="7"/>
  <c r="AF46" i="7"/>
  <c r="AE46" i="7"/>
  <c r="AD46" i="7"/>
  <c r="AF45" i="7"/>
  <c r="AE45" i="7"/>
  <c r="AD45" i="7"/>
  <c r="AF44" i="7"/>
  <c r="AE44" i="7"/>
  <c r="AD44" i="7"/>
  <c r="AF43" i="7"/>
  <c r="AE43" i="7"/>
  <c r="AD43" i="7"/>
  <c r="AF42" i="7"/>
  <c r="AE42" i="7"/>
  <c r="AD42" i="7"/>
  <c r="AF41" i="7"/>
  <c r="AE41" i="7"/>
  <c r="AD41" i="7"/>
  <c r="AF40" i="7"/>
  <c r="AE40" i="7"/>
  <c r="AD40" i="7"/>
  <c r="AF39" i="7"/>
  <c r="AE39" i="7"/>
  <c r="AD39" i="7"/>
  <c r="AF38" i="7"/>
  <c r="AE38" i="7"/>
  <c r="AD38" i="7"/>
  <c r="AF37" i="7"/>
  <c r="AE37" i="7"/>
  <c r="AD37" i="7"/>
  <c r="AF36" i="7"/>
  <c r="AE36" i="7"/>
  <c r="AD36" i="7"/>
  <c r="AF35" i="7"/>
  <c r="AE35" i="7"/>
  <c r="AD35" i="7"/>
  <c r="AF34" i="7"/>
  <c r="AE34" i="7"/>
  <c r="AD34" i="7"/>
  <c r="AF33" i="7"/>
  <c r="AE33" i="7"/>
  <c r="AD33" i="7"/>
  <c r="AF32" i="7"/>
  <c r="AE32" i="7"/>
  <c r="AD32" i="7"/>
  <c r="AF31" i="7"/>
  <c r="AE31" i="7"/>
  <c r="AD31" i="7"/>
  <c r="AF30" i="7"/>
  <c r="AE30" i="7"/>
  <c r="AD30" i="7"/>
  <c r="AF29" i="7"/>
  <c r="AE29" i="7"/>
  <c r="AD29" i="7"/>
  <c r="AF28" i="7"/>
  <c r="AE28" i="7"/>
  <c r="AD28" i="7"/>
  <c r="AF27" i="7"/>
  <c r="AE27" i="7"/>
  <c r="AD27" i="7"/>
  <c r="AF26" i="7"/>
  <c r="AE26" i="7"/>
  <c r="AD26" i="7"/>
  <c r="AF25" i="7"/>
  <c r="AE25" i="7"/>
  <c r="AD25" i="7"/>
  <c r="AF24" i="7"/>
  <c r="AE24" i="7"/>
  <c r="AD24" i="7"/>
  <c r="AF23" i="7"/>
  <c r="AE23" i="7"/>
  <c r="AD23" i="7"/>
  <c r="AF22" i="7"/>
  <c r="AE22" i="7"/>
  <c r="AD22" i="7"/>
  <c r="AF21" i="7"/>
  <c r="AE21" i="7"/>
  <c r="AD21" i="7"/>
  <c r="AF20" i="7"/>
  <c r="AE20" i="7"/>
  <c r="AD20" i="7"/>
  <c r="AF19" i="7"/>
  <c r="AE19" i="7"/>
  <c r="AD19" i="7"/>
  <c r="AF18" i="7"/>
  <c r="AE18" i="7"/>
  <c r="AD18" i="7"/>
  <c r="AF17" i="7"/>
  <c r="AE17" i="7"/>
  <c r="AD17" i="7"/>
  <c r="AF16" i="7"/>
  <c r="AE16" i="7"/>
  <c r="AD16" i="7"/>
  <c r="AF15" i="7"/>
  <c r="AE15" i="7"/>
  <c r="AD15" i="7"/>
  <c r="AF14" i="7"/>
  <c r="AE14" i="7"/>
  <c r="AD14" i="7"/>
  <c r="AF13" i="7"/>
  <c r="AE13" i="7"/>
  <c r="AD13" i="7"/>
  <c r="AF12" i="7"/>
  <c r="AE12" i="7"/>
  <c r="AD12" i="7"/>
  <c r="AD5" i="7" s="1"/>
  <c r="AF11" i="7"/>
  <c r="AE11" i="7"/>
  <c r="AD11" i="7"/>
  <c r="AF10" i="7"/>
  <c r="AE10" i="7"/>
  <c r="AD10" i="7"/>
  <c r="AF9" i="7"/>
  <c r="AF5" i="7" s="1"/>
  <c r="AE9" i="7"/>
  <c r="AE5" i="7" s="1"/>
  <c r="AD9" i="7"/>
  <c r="AF8" i="7"/>
  <c r="AE8" i="7"/>
  <c r="AD8" i="7"/>
  <c r="AF312" i="8"/>
  <c r="AE312" i="8"/>
  <c r="AD312" i="8"/>
  <c r="AF311" i="8"/>
  <c r="AE311" i="8"/>
  <c r="AD311" i="8"/>
  <c r="AF310" i="8"/>
  <c r="AE310" i="8"/>
  <c r="AD310" i="8"/>
  <c r="AF309" i="8"/>
  <c r="AE309" i="8"/>
  <c r="AD309" i="8"/>
  <c r="AF308" i="8"/>
  <c r="AE308" i="8"/>
  <c r="AD308" i="8"/>
  <c r="AF307" i="8"/>
  <c r="AE307" i="8"/>
  <c r="AD307" i="8"/>
  <c r="AF306" i="8"/>
  <c r="AE306" i="8"/>
  <c r="AD306" i="8"/>
  <c r="AF305" i="8"/>
  <c r="AE305" i="8"/>
  <c r="AD305" i="8"/>
  <c r="AF304" i="8"/>
  <c r="AE304" i="8"/>
  <c r="AD304" i="8"/>
  <c r="AF303" i="8"/>
  <c r="AE303" i="8"/>
  <c r="AD303" i="8"/>
  <c r="AF302" i="8"/>
  <c r="AE302" i="8"/>
  <c r="AD302" i="8"/>
  <c r="AF301" i="8"/>
  <c r="AE301" i="8"/>
  <c r="AD301" i="8"/>
  <c r="AF300" i="8"/>
  <c r="AE300" i="8"/>
  <c r="AD300" i="8"/>
  <c r="AF299" i="8"/>
  <c r="AE299" i="8"/>
  <c r="AD299" i="8"/>
  <c r="AF298" i="8"/>
  <c r="AE298" i="8"/>
  <c r="AD298" i="8"/>
  <c r="AF297" i="8"/>
  <c r="AE297" i="8"/>
  <c r="AD297" i="8"/>
  <c r="AF296" i="8"/>
  <c r="AE296" i="8"/>
  <c r="AD296" i="8"/>
  <c r="AF295" i="8"/>
  <c r="AE295" i="8"/>
  <c r="AD295" i="8"/>
  <c r="AF294" i="8"/>
  <c r="AE294" i="8"/>
  <c r="AD294" i="8"/>
  <c r="AF293" i="8"/>
  <c r="AE293" i="8"/>
  <c r="AD293" i="8"/>
  <c r="AF292" i="8"/>
  <c r="AE292" i="8"/>
  <c r="AD292" i="8"/>
  <c r="AF291" i="8"/>
  <c r="AE291" i="8"/>
  <c r="AD291" i="8"/>
  <c r="AF290" i="8"/>
  <c r="AE290" i="8"/>
  <c r="AD290" i="8"/>
  <c r="AF289" i="8"/>
  <c r="AE289" i="8"/>
  <c r="AD289" i="8"/>
  <c r="AF288" i="8"/>
  <c r="AE288" i="8"/>
  <c r="AD288" i="8"/>
  <c r="AF287" i="8"/>
  <c r="AE287" i="8"/>
  <c r="AD287" i="8"/>
  <c r="AF286" i="8"/>
  <c r="AE286" i="8"/>
  <c r="AD286" i="8"/>
  <c r="AF285" i="8"/>
  <c r="AE285" i="8"/>
  <c r="AD285" i="8"/>
  <c r="AF284" i="8"/>
  <c r="AE284" i="8"/>
  <c r="AD284" i="8"/>
  <c r="AF283" i="8"/>
  <c r="AE283" i="8"/>
  <c r="AD283" i="8"/>
  <c r="AF282" i="8"/>
  <c r="AE282" i="8"/>
  <c r="AD282" i="8"/>
  <c r="AF281" i="8"/>
  <c r="AE281" i="8"/>
  <c r="AD281" i="8"/>
  <c r="AF280" i="8"/>
  <c r="AE280" i="8"/>
  <c r="AD280" i="8"/>
  <c r="AF279" i="8"/>
  <c r="AE279" i="8"/>
  <c r="AD279" i="8"/>
  <c r="AF278" i="8"/>
  <c r="AE278" i="8"/>
  <c r="AD278" i="8"/>
  <c r="AF277" i="8"/>
  <c r="AE277" i="8"/>
  <c r="AD277" i="8"/>
  <c r="AF276" i="8"/>
  <c r="AE276" i="8"/>
  <c r="AD276" i="8"/>
  <c r="AF275" i="8"/>
  <c r="AE275" i="8"/>
  <c r="AD275" i="8"/>
  <c r="AF274" i="8"/>
  <c r="AE274" i="8"/>
  <c r="AD274" i="8"/>
  <c r="AF273" i="8"/>
  <c r="AE273" i="8"/>
  <c r="AD273" i="8"/>
  <c r="AF272" i="8"/>
  <c r="AE272" i="8"/>
  <c r="AD272" i="8"/>
  <c r="AF271" i="8"/>
  <c r="AE271" i="8"/>
  <c r="AD271" i="8"/>
  <c r="AF270" i="8"/>
  <c r="AE270" i="8"/>
  <c r="AD270" i="8"/>
  <c r="AF269" i="8"/>
  <c r="AE269" i="8"/>
  <c r="AD269" i="8"/>
  <c r="AF268" i="8"/>
  <c r="AE268" i="8"/>
  <c r="AD268" i="8"/>
  <c r="AF267" i="8"/>
  <c r="AE267" i="8"/>
  <c r="AD267" i="8"/>
  <c r="AF266" i="8"/>
  <c r="AE266" i="8"/>
  <c r="AD266" i="8"/>
  <c r="AF265" i="8"/>
  <c r="AE265" i="8"/>
  <c r="AD265" i="8"/>
  <c r="AF264" i="8"/>
  <c r="AE264" i="8"/>
  <c r="AD264" i="8"/>
  <c r="AF263" i="8"/>
  <c r="AE263" i="8"/>
  <c r="AD263" i="8"/>
  <c r="AF262" i="8"/>
  <c r="AE262" i="8"/>
  <c r="AD262" i="8"/>
  <c r="AF261" i="8"/>
  <c r="AE261" i="8"/>
  <c r="AD261" i="8"/>
  <c r="AF260" i="8"/>
  <c r="AE260" i="8"/>
  <c r="AD260" i="8"/>
  <c r="AF259" i="8"/>
  <c r="AE259" i="8"/>
  <c r="AD259" i="8"/>
  <c r="AF258" i="8"/>
  <c r="AE258" i="8"/>
  <c r="AD258" i="8"/>
  <c r="AF257" i="8"/>
  <c r="AE257" i="8"/>
  <c r="AD257" i="8"/>
  <c r="AF256" i="8"/>
  <c r="AE256" i="8"/>
  <c r="AD256" i="8"/>
  <c r="AF255" i="8"/>
  <c r="AE255" i="8"/>
  <c r="AD255" i="8"/>
  <c r="AF254" i="8"/>
  <c r="AE254" i="8"/>
  <c r="AD254" i="8"/>
  <c r="AF253" i="8"/>
  <c r="AE253" i="8"/>
  <c r="AD253" i="8"/>
  <c r="AF252" i="8"/>
  <c r="AE252" i="8"/>
  <c r="AD252" i="8"/>
  <c r="AF251" i="8"/>
  <c r="AE251" i="8"/>
  <c r="AD251" i="8"/>
  <c r="AF250" i="8"/>
  <c r="AE250" i="8"/>
  <c r="AD250" i="8"/>
  <c r="AF249" i="8"/>
  <c r="AE249" i="8"/>
  <c r="AD249" i="8"/>
  <c r="AF248" i="8"/>
  <c r="AE248" i="8"/>
  <c r="AD248" i="8"/>
  <c r="AF247" i="8"/>
  <c r="AE247" i="8"/>
  <c r="AD247" i="8"/>
  <c r="AF246" i="8"/>
  <c r="AE246" i="8"/>
  <c r="AD246" i="8"/>
  <c r="AF245" i="8"/>
  <c r="AE245" i="8"/>
  <c r="AD245" i="8"/>
  <c r="AF244" i="8"/>
  <c r="AE244" i="8"/>
  <c r="AD244" i="8"/>
  <c r="AF243" i="8"/>
  <c r="AE243" i="8"/>
  <c r="AD243" i="8"/>
  <c r="AF242" i="8"/>
  <c r="AE242" i="8"/>
  <c r="AD242" i="8"/>
  <c r="AF241" i="8"/>
  <c r="AE241" i="8"/>
  <c r="AD241" i="8"/>
  <c r="AF240" i="8"/>
  <c r="AE240" i="8"/>
  <c r="AD240" i="8"/>
  <c r="AF239" i="8"/>
  <c r="AE239" i="8"/>
  <c r="AD239" i="8"/>
  <c r="AF238" i="8"/>
  <c r="AE238" i="8"/>
  <c r="AD238" i="8"/>
  <c r="AF237" i="8"/>
  <c r="AE237" i="8"/>
  <c r="AD237" i="8"/>
  <c r="AF236" i="8"/>
  <c r="AE236" i="8"/>
  <c r="AD236" i="8"/>
  <c r="AF235" i="8"/>
  <c r="AE235" i="8"/>
  <c r="AD235" i="8"/>
  <c r="AF234" i="8"/>
  <c r="AE234" i="8"/>
  <c r="AD234" i="8"/>
  <c r="AF233" i="8"/>
  <c r="AE233" i="8"/>
  <c r="AD233" i="8"/>
  <c r="AF232" i="8"/>
  <c r="AE232" i="8"/>
  <c r="AD232" i="8"/>
  <c r="AF231" i="8"/>
  <c r="AE231" i="8"/>
  <c r="AD231" i="8"/>
  <c r="AF230" i="8"/>
  <c r="AE230" i="8"/>
  <c r="AD230" i="8"/>
  <c r="AF229" i="8"/>
  <c r="AE229" i="8"/>
  <c r="AD229" i="8"/>
  <c r="AF228" i="8"/>
  <c r="AE228" i="8"/>
  <c r="AD228" i="8"/>
  <c r="AF227" i="8"/>
  <c r="AE227" i="8"/>
  <c r="AD227" i="8"/>
  <c r="AF226" i="8"/>
  <c r="AE226" i="8"/>
  <c r="AD226" i="8"/>
  <c r="AF225" i="8"/>
  <c r="AE225" i="8"/>
  <c r="AD225" i="8"/>
  <c r="AF224" i="8"/>
  <c r="AE224" i="8"/>
  <c r="AD224" i="8"/>
  <c r="AF223" i="8"/>
  <c r="AE223" i="8"/>
  <c r="AD223" i="8"/>
  <c r="AF222" i="8"/>
  <c r="AE222" i="8"/>
  <c r="AD222" i="8"/>
  <c r="AF221" i="8"/>
  <c r="AE221" i="8"/>
  <c r="AD221" i="8"/>
  <c r="AF220" i="8"/>
  <c r="AE220" i="8"/>
  <c r="AD220" i="8"/>
  <c r="AF219" i="8"/>
  <c r="AE219" i="8"/>
  <c r="AD219" i="8"/>
  <c r="AF218" i="8"/>
  <c r="AE218" i="8"/>
  <c r="AD218" i="8"/>
  <c r="AF217" i="8"/>
  <c r="AE217" i="8"/>
  <c r="AD217" i="8"/>
  <c r="AF216" i="8"/>
  <c r="AE216" i="8"/>
  <c r="AD216" i="8"/>
  <c r="AF215" i="8"/>
  <c r="AE215" i="8"/>
  <c r="AD215" i="8"/>
  <c r="AF214" i="8"/>
  <c r="AE214" i="8"/>
  <c r="AD214" i="8"/>
  <c r="AF213" i="8"/>
  <c r="AE213" i="8"/>
  <c r="AD213" i="8"/>
  <c r="AF212" i="8"/>
  <c r="AE212" i="8"/>
  <c r="AD212" i="8"/>
  <c r="AF211" i="8"/>
  <c r="AE211" i="8"/>
  <c r="AD211" i="8"/>
  <c r="AF210" i="8"/>
  <c r="AE210" i="8"/>
  <c r="AD210" i="8"/>
  <c r="AF209" i="8"/>
  <c r="AE209" i="8"/>
  <c r="AD209" i="8"/>
  <c r="AF208" i="8"/>
  <c r="AE208" i="8"/>
  <c r="AD208" i="8"/>
  <c r="AF207" i="8"/>
  <c r="AE207" i="8"/>
  <c r="AD207" i="8"/>
  <c r="AF206" i="8"/>
  <c r="AE206" i="8"/>
  <c r="AD206" i="8"/>
  <c r="AF205" i="8"/>
  <c r="AE205" i="8"/>
  <c r="AD205" i="8"/>
  <c r="AF204" i="8"/>
  <c r="AE204" i="8"/>
  <c r="AD204" i="8"/>
  <c r="AF203" i="8"/>
  <c r="AE203" i="8"/>
  <c r="AD203" i="8"/>
  <c r="AF202" i="8"/>
  <c r="AE202" i="8"/>
  <c r="AD202" i="8"/>
  <c r="AF201" i="8"/>
  <c r="AE201" i="8"/>
  <c r="AD201" i="8"/>
  <c r="AF200" i="8"/>
  <c r="AE200" i="8"/>
  <c r="AD200" i="8"/>
  <c r="AF199" i="8"/>
  <c r="AE199" i="8"/>
  <c r="AD199" i="8"/>
  <c r="AF198" i="8"/>
  <c r="AE198" i="8"/>
  <c r="AD198" i="8"/>
  <c r="AF197" i="8"/>
  <c r="AE197" i="8"/>
  <c r="AD197" i="8"/>
  <c r="AF196" i="8"/>
  <c r="AE196" i="8"/>
  <c r="AD196" i="8"/>
  <c r="AF195" i="8"/>
  <c r="AE195" i="8"/>
  <c r="AD195" i="8"/>
  <c r="AF194" i="8"/>
  <c r="AE194" i="8"/>
  <c r="AD194" i="8"/>
  <c r="AF193" i="8"/>
  <c r="AE193" i="8"/>
  <c r="AD193" i="8"/>
  <c r="AF192" i="8"/>
  <c r="AE192" i="8"/>
  <c r="AD192" i="8"/>
  <c r="AF191" i="8"/>
  <c r="AE191" i="8"/>
  <c r="AD191" i="8"/>
  <c r="AF190" i="8"/>
  <c r="AE190" i="8"/>
  <c r="AD190" i="8"/>
  <c r="AF189" i="8"/>
  <c r="AE189" i="8"/>
  <c r="AD189" i="8"/>
  <c r="AF188" i="8"/>
  <c r="AE188" i="8"/>
  <c r="AD188" i="8"/>
  <c r="AF187" i="8"/>
  <c r="AE187" i="8"/>
  <c r="AD187" i="8"/>
  <c r="AF186" i="8"/>
  <c r="AE186" i="8"/>
  <c r="AD186" i="8"/>
  <c r="AF185" i="8"/>
  <c r="AE185" i="8"/>
  <c r="AD185" i="8"/>
  <c r="AF184" i="8"/>
  <c r="AE184" i="8"/>
  <c r="AD184" i="8"/>
  <c r="AF183" i="8"/>
  <c r="AE183" i="8"/>
  <c r="AD183" i="8"/>
  <c r="AF182" i="8"/>
  <c r="AE182" i="8"/>
  <c r="AD182" i="8"/>
  <c r="AF181" i="8"/>
  <c r="AE181" i="8"/>
  <c r="AD181" i="8"/>
  <c r="AF180" i="8"/>
  <c r="AE180" i="8"/>
  <c r="AD180" i="8"/>
  <c r="AF179" i="8"/>
  <c r="AE179" i="8"/>
  <c r="AD179" i="8"/>
  <c r="AF178" i="8"/>
  <c r="AE178" i="8"/>
  <c r="AD178" i="8"/>
  <c r="AF177" i="8"/>
  <c r="AE177" i="8"/>
  <c r="AD177" i="8"/>
  <c r="AF176" i="8"/>
  <c r="AE176" i="8"/>
  <c r="AD176" i="8"/>
  <c r="AF175" i="8"/>
  <c r="AE175" i="8"/>
  <c r="AD175" i="8"/>
  <c r="AF174" i="8"/>
  <c r="AE174" i="8"/>
  <c r="AD174" i="8"/>
  <c r="AF173" i="8"/>
  <c r="AE173" i="8"/>
  <c r="AD173" i="8"/>
  <c r="AF172" i="8"/>
  <c r="AE172" i="8"/>
  <c r="AD172" i="8"/>
  <c r="AF171" i="8"/>
  <c r="AE171" i="8"/>
  <c r="AD171" i="8"/>
  <c r="AF170" i="8"/>
  <c r="AE170" i="8"/>
  <c r="AD170" i="8"/>
  <c r="AF169" i="8"/>
  <c r="AE169" i="8"/>
  <c r="AD169" i="8"/>
  <c r="AF168" i="8"/>
  <c r="AE168" i="8"/>
  <c r="AD168" i="8"/>
  <c r="AF167" i="8"/>
  <c r="AE167" i="8"/>
  <c r="AD167" i="8"/>
  <c r="AF166" i="8"/>
  <c r="AE166" i="8"/>
  <c r="AD166" i="8"/>
  <c r="AF165" i="8"/>
  <c r="AE165" i="8"/>
  <c r="AD165" i="8"/>
  <c r="AF164" i="8"/>
  <c r="AE164" i="8"/>
  <c r="AD164" i="8"/>
  <c r="AF163" i="8"/>
  <c r="AE163" i="8"/>
  <c r="AD163" i="8"/>
  <c r="AF162" i="8"/>
  <c r="AE162" i="8"/>
  <c r="AD162" i="8"/>
  <c r="AF161" i="8"/>
  <c r="AE161" i="8"/>
  <c r="AD161" i="8"/>
  <c r="AF160" i="8"/>
  <c r="AE160" i="8"/>
  <c r="AD160" i="8"/>
  <c r="AF159" i="8"/>
  <c r="AE159" i="8"/>
  <c r="AD159" i="8"/>
  <c r="AF158" i="8"/>
  <c r="AE158" i="8"/>
  <c r="AD158" i="8"/>
  <c r="AF157" i="8"/>
  <c r="AE157" i="8"/>
  <c r="AD157" i="8"/>
  <c r="AF156" i="8"/>
  <c r="AE156" i="8"/>
  <c r="AD156" i="8"/>
  <c r="AF155" i="8"/>
  <c r="AE155" i="8"/>
  <c r="AD155" i="8"/>
  <c r="AF154" i="8"/>
  <c r="AE154" i="8"/>
  <c r="AD154" i="8"/>
  <c r="AF153" i="8"/>
  <c r="AE153" i="8"/>
  <c r="AD153" i="8"/>
  <c r="AF152" i="8"/>
  <c r="AE152" i="8"/>
  <c r="AD152" i="8"/>
  <c r="AF151" i="8"/>
  <c r="AE151" i="8"/>
  <c r="AD151" i="8"/>
  <c r="AF150" i="8"/>
  <c r="AE150" i="8"/>
  <c r="AD150" i="8"/>
  <c r="AF149" i="8"/>
  <c r="AE149" i="8"/>
  <c r="AD149" i="8"/>
  <c r="AF148" i="8"/>
  <c r="AE148" i="8"/>
  <c r="AD148" i="8"/>
  <c r="AF147" i="8"/>
  <c r="AE147" i="8"/>
  <c r="AD147" i="8"/>
  <c r="AF146" i="8"/>
  <c r="AE146" i="8"/>
  <c r="AD146" i="8"/>
  <c r="AF145" i="8"/>
  <c r="AE145" i="8"/>
  <c r="AD145" i="8"/>
  <c r="AF144" i="8"/>
  <c r="AE144" i="8"/>
  <c r="AD144" i="8"/>
  <c r="AF143" i="8"/>
  <c r="AE143" i="8"/>
  <c r="AD143" i="8"/>
  <c r="AF142" i="8"/>
  <c r="AE142" i="8"/>
  <c r="AD142" i="8"/>
  <c r="AF141" i="8"/>
  <c r="AE141" i="8"/>
  <c r="AD141" i="8"/>
  <c r="AF140" i="8"/>
  <c r="AE140" i="8"/>
  <c r="AD140" i="8"/>
  <c r="AF139" i="8"/>
  <c r="AE139" i="8"/>
  <c r="AD139" i="8"/>
  <c r="AF138" i="8"/>
  <c r="AE138" i="8"/>
  <c r="AD138" i="8"/>
  <c r="AF137" i="8"/>
  <c r="AE137" i="8"/>
  <c r="AD137" i="8"/>
  <c r="AF136" i="8"/>
  <c r="AE136" i="8"/>
  <c r="AD136" i="8"/>
  <c r="AF135" i="8"/>
  <c r="AE135" i="8"/>
  <c r="AD135" i="8"/>
  <c r="AF134" i="8"/>
  <c r="AE134" i="8"/>
  <c r="AD134" i="8"/>
  <c r="AF133" i="8"/>
  <c r="AE133" i="8"/>
  <c r="AD133" i="8"/>
  <c r="AF132" i="8"/>
  <c r="AE132" i="8"/>
  <c r="AD132" i="8"/>
  <c r="AF131" i="8"/>
  <c r="AE131" i="8"/>
  <c r="AD131" i="8"/>
  <c r="AF130" i="8"/>
  <c r="AE130" i="8"/>
  <c r="AD130" i="8"/>
  <c r="AF129" i="8"/>
  <c r="AE129" i="8"/>
  <c r="AD129" i="8"/>
  <c r="AF128" i="8"/>
  <c r="AE128" i="8"/>
  <c r="AD128" i="8"/>
  <c r="AF127" i="8"/>
  <c r="AE127" i="8"/>
  <c r="AD127" i="8"/>
  <c r="AF126" i="8"/>
  <c r="AE126" i="8"/>
  <c r="AD126" i="8"/>
  <c r="AF125" i="8"/>
  <c r="AE125" i="8"/>
  <c r="AD125" i="8"/>
  <c r="AF124" i="8"/>
  <c r="AE124" i="8"/>
  <c r="AD124" i="8"/>
  <c r="AF123" i="8"/>
  <c r="AE123" i="8"/>
  <c r="AD123" i="8"/>
  <c r="AF122" i="8"/>
  <c r="AE122" i="8"/>
  <c r="AD122" i="8"/>
  <c r="AF121" i="8"/>
  <c r="AE121" i="8"/>
  <c r="AD121" i="8"/>
  <c r="AF120" i="8"/>
  <c r="AE120" i="8"/>
  <c r="AD120" i="8"/>
  <c r="AF119" i="8"/>
  <c r="AE119" i="8"/>
  <c r="AD119" i="8"/>
  <c r="AF118" i="8"/>
  <c r="AE118" i="8"/>
  <c r="AD118" i="8"/>
  <c r="AF117" i="8"/>
  <c r="AE117" i="8"/>
  <c r="AD117" i="8"/>
  <c r="AF116" i="8"/>
  <c r="AE116" i="8"/>
  <c r="AD116" i="8"/>
  <c r="AF115" i="8"/>
  <c r="AE115" i="8"/>
  <c r="AD115" i="8"/>
  <c r="AF114" i="8"/>
  <c r="AE114" i="8"/>
  <c r="AD114" i="8"/>
  <c r="AF113" i="8"/>
  <c r="AE113" i="8"/>
  <c r="AD113" i="8"/>
  <c r="AF112" i="8"/>
  <c r="AE112" i="8"/>
  <c r="AD112" i="8"/>
  <c r="AF111" i="8"/>
  <c r="AE111" i="8"/>
  <c r="AD111" i="8"/>
  <c r="AF110" i="8"/>
  <c r="AE110" i="8"/>
  <c r="AD110" i="8"/>
  <c r="AF109" i="8"/>
  <c r="AE109" i="8"/>
  <c r="AD109" i="8"/>
  <c r="AF108" i="8"/>
  <c r="AE108" i="8"/>
  <c r="AD108" i="8"/>
  <c r="AF107" i="8"/>
  <c r="AE107" i="8"/>
  <c r="AD107" i="8"/>
  <c r="AF106" i="8"/>
  <c r="AE106" i="8"/>
  <c r="AD106" i="8"/>
  <c r="AF105" i="8"/>
  <c r="AE105" i="8"/>
  <c r="AD105" i="8"/>
  <c r="AF104" i="8"/>
  <c r="AE104" i="8"/>
  <c r="AD104" i="8"/>
  <c r="AF103" i="8"/>
  <c r="AE103" i="8"/>
  <c r="AD103" i="8"/>
  <c r="AF102" i="8"/>
  <c r="AE102" i="8"/>
  <c r="AD102" i="8"/>
  <c r="AF101" i="8"/>
  <c r="AE101" i="8"/>
  <c r="AD101" i="8"/>
  <c r="AF100" i="8"/>
  <c r="AE100" i="8"/>
  <c r="AD100" i="8"/>
  <c r="AF99" i="8"/>
  <c r="AE99" i="8"/>
  <c r="AD99" i="8"/>
  <c r="AF98" i="8"/>
  <c r="AE98" i="8"/>
  <c r="AD98" i="8"/>
  <c r="AF97" i="8"/>
  <c r="AE97" i="8"/>
  <c r="AD97" i="8"/>
  <c r="AF96" i="8"/>
  <c r="AE96" i="8"/>
  <c r="AD96" i="8"/>
  <c r="AF95" i="8"/>
  <c r="AE95" i="8"/>
  <c r="AD95" i="8"/>
  <c r="AF94" i="8"/>
  <c r="AE94" i="8"/>
  <c r="AD94" i="8"/>
  <c r="AF93" i="8"/>
  <c r="AE93" i="8"/>
  <c r="AD93" i="8"/>
  <c r="AF92" i="8"/>
  <c r="AE92" i="8"/>
  <c r="AD92" i="8"/>
  <c r="AF91" i="8"/>
  <c r="AE91" i="8"/>
  <c r="AD91" i="8"/>
  <c r="AF90" i="8"/>
  <c r="AE90" i="8"/>
  <c r="AD90" i="8"/>
  <c r="AF89" i="8"/>
  <c r="AE89" i="8"/>
  <c r="AD89" i="8"/>
  <c r="AF88" i="8"/>
  <c r="AE88" i="8"/>
  <c r="AD88" i="8"/>
  <c r="AF87" i="8"/>
  <c r="AE87" i="8"/>
  <c r="AD87" i="8"/>
  <c r="AF86" i="8"/>
  <c r="AE86" i="8"/>
  <c r="AD86" i="8"/>
  <c r="AF85" i="8"/>
  <c r="AE85" i="8"/>
  <c r="AD85" i="8"/>
  <c r="AF84" i="8"/>
  <c r="AE84" i="8"/>
  <c r="AD84" i="8"/>
  <c r="AF83" i="8"/>
  <c r="AE83" i="8"/>
  <c r="AD83" i="8"/>
  <c r="AF82" i="8"/>
  <c r="AE82" i="8"/>
  <c r="AD82" i="8"/>
  <c r="AF81" i="8"/>
  <c r="AE81" i="8"/>
  <c r="AD81" i="8"/>
  <c r="AF80" i="8"/>
  <c r="AE80" i="8"/>
  <c r="AD80" i="8"/>
  <c r="AF79" i="8"/>
  <c r="AE79" i="8"/>
  <c r="AD79" i="8"/>
  <c r="AF78" i="8"/>
  <c r="AE78" i="8"/>
  <c r="AD78" i="8"/>
  <c r="AF77" i="8"/>
  <c r="AE77" i="8"/>
  <c r="AD77" i="8"/>
  <c r="AF76" i="8"/>
  <c r="AE76" i="8"/>
  <c r="AD76" i="8"/>
  <c r="AF75" i="8"/>
  <c r="AE75" i="8"/>
  <c r="AD75" i="8"/>
  <c r="AF74" i="8"/>
  <c r="AE74" i="8"/>
  <c r="AD74" i="8"/>
  <c r="AF73" i="8"/>
  <c r="AE73" i="8"/>
  <c r="AD73" i="8"/>
  <c r="AF72" i="8"/>
  <c r="AE72" i="8"/>
  <c r="AD72" i="8"/>
  <c r="AF71" i="8"/>
  <c r="AE71" i="8"/>
  <c r="AD71" i="8"/>
  <c r="AF70" i="8"/>
  <c r="AE70" i="8"/>
  <c r="AD70" i="8"/>
  <c r="AF69" i="8"/>
  <c r="AE69" i="8"/>
  <c r="AD69" i="8"/>
  <c r="AF68" i="8"/>
  <c r="AE68" i="8"/>
  <c r="AD68" i="8"/>
  <c r="AF67" i="8"/>
  <c r="AE67" i="8"/>
  <c r="AD67" i="8"/>
  <c r="AF66" i="8"/>
  <c r="AE66" i="8"/>
  <c r="AD66" i="8"/>
  <c r="AF65" i="8"/>
  <c r="AE65" i="8"/>
  <c r="AD65" i="8"/>
  <c r="AF64" i="8"/>
  <c r="AE64" i="8"/>
  <c r="AD64" i="8"/>
  <c r="AF63" i="8"/>
  <c r="AE63" i="8"/>
  <c r="AD63" i="8"/>
  <c r="AF62" i="8"/>
  <c r="AE62" i="8"/>
  <c r="AD62" i="8"/>
  <c r="AF61" i="8"/>
  <c r="AE61" i="8"/>
  <c r="AD61" i="8"/>
  <c r="AF60" i="8"/>
  <c r="AE60" i="8"/>
  <c r="AD60" i="8"/>
  <c r="AF59" i="8"/>
  <c r="AE59" i="8"/>
  <c r="AD59" i="8"/>
  <c r="AF58" i="8"/>
  <c r="AE58" i="8"/>
  <c r="AD58" i="8"/>
  <c r="AF57" i="8"/>
  <c r="AE57" i="8"/>
  <c r="AD57" i="8"/>
  <c r="AF56" i="8"/>
  <c r="AE56" i="8"/>
  <c r="AD56" i="8"/>
  <c r="AF55" i="8"/>
  <c r="AE55" i="8"/>
  <c r="AD55" i="8"/>
  <c r="AF54" i="8"/>
  <c r="AE54" i="8"/>
  <c r="AD54" i="8"/>
  <c r="AF53" i="8"/>
  <c r="AE53" i="8"/>
  <c r="AD53" i="8"/>
  <c r="AF52" i="8"/>
  <c r="AE52" i="8"/>
  <c r="AD52" i="8"/>
  <c r="AF51" i="8"/>
  <c r="AE51" i="8"/>
  <c r="AD51" i="8"/>
  <c r="AF50" i="8"/>
  <c r="AE50" i="8"/>
  <c r="AD50" i="8"/>
  <c r="AF49" i="8"/>
  <c r="AE49" i="8"/>
  <c r="AD49" i="8"/>
  <c r="AF48" i="8"/>
  <c r="AE48" i="8"/>
  <c r="AD48" i="8"/>
  <c r="AF47" i="8"/>
  <c r="AE47" i="8"/>
  <c r="AD47" i="8"/>
  <c r="AF46" i="8"/>
  <c r="AE46" i="8"/>
  <c r="AD46" i="8"/>
  <c r="AF45" i="8"/>
  <c r="AE45" i="8"/>
  <c r="AD45" i="8"/>
  <c r="AF44" i="8"/>
  <c r="AE44" i="8"/>
  <c r="AD44" i="8"/>
  <c r="AF43" i="8"/>
  <c r="AE43" i="8"/>
  <c r="AD43" i="8"/>
  <c r="AF42" i="8"/>
  <c r="AE42" i="8"/>
  <c r="AD42" i="8"/>
  <c r="AF41" i="8"/>
  <c r="AE41" i="8"/>
  <c r="AD41" i="8"/>
  <c r="AF40" i="8"/>
  <c r="AE40" i="8"/>
  <c r="AD40" i="8"/>
  <c r="AF39" i="8"/>
  <c r="AE39" i="8"/>
  <c r="AD39" i="8"/>
  <c r="AF38" i="8"/>
  <c r="AE38" i="8"/>
  <c r="AD38" i="8"/>
  <c r="AF37" i="8"/>
  <c r="AE37" i="8"/>
  <c r="AD37" i="8"/>
  <c r="AF36" i="8"/>
  <c r="AE36" i="8"/>
  <c r="AD36" i="8"/>
  <c r="AF35" i="8"/>
  <c r="AE35" i="8"/>
  <c r="AD35" i="8"/>
  <c r="AF34" i="8"/>
  <c r="AE34" i="8"/>
  <c r="AD34" i="8"/>
  <c r="AF33" i="8"/>
  <c r="AE33" i="8"/>
  <c r="AD33" i="8"/>
  <c r="AF32" i="8"/>
  <c r="AE32" i="8"/>
  <c r="AD32" i="8"/>
  <c r="AF31" i="8"/>
  <c r="AE31" i="8"/>
  <c r="AD31" i="8"/>
  <c r="AF30" i="8"/>
  <c r="AE30" i="8"/>
  <c r="AD30" i="8"/>
  <c r="AF29" i="8"/>
  <c r="AE29" i="8"/>
  <c r="AD29" i="8"/>
  <c r="AF28" i="8"/>
  <c r="AE28" i="8"/>
  <c r="AD28" i="8"/>
  <c r="AF27" i="8"/>
  <c r="AE27" i="8"/>
  <c r="AD27" i="8"/>
  <c r="AF26" i="8"/>
  <c r="AE26" i="8"/>
  <c r="AD26" i="8"/>
  <c r="AF25" i="8"/>
  <c r="AE25" i="8"/>
  <c r="AD25" i="8"/>
  <c r="AF24" i="8"/>
  <c r="AE24" i="8"/>
  <c r="AD24" i="8"/>
  <c r="AF23" i="8"/>
  <c r="AE23" i="8"/>
  <c r="AD23" i="8"/>
  <c r="AF22" i="8"/>
  <c r="AE22" i="8"/>
  <c r="AD22" i="8"/>
  <c r="AF21" i="8"/>
  <c r="AE21" i="8"/>
  <c r="AD21" i="8"/>
  <c r="AF20" i="8"/>
  <c r="AE20" i="8"/>
  <c r="AD20" i="8"/>
  <c r="AF19" i="8"/>
  <c r="AE19" i="8"/>
  <c r="AD19" i="8"/>
  <c r="AF18" i="8"/>
  <c r="AE18" i="8"/>
  <c r="AD18" i="8"/>
  <c r="AF17" i="8"/>
  <c r="AE17" i="8"/>
  <c r="AD17" i="8"/>
  <c r="AF16" i="8"/>
  <c r="AE16" i="8"/>
  <c r="AD16" i="8"/>
  <c r="AF15" i="8"/>
  <c r="AE15" i="8"/>
  <c r="AD15" i="8"/>
  <c r="AF14" i="8"/>
  <c r="AE14" i="8"/>
  <c r="AD14" i="8"/>
  <c r="AF13" i="8"/>
  <c r="AE13" i="8"/>
  <c r="AD13" i="8"/>
  <c r="AF12" i="8"/>
  <c r="AF5" i="8" s="1"/>
  <c r="AE12" i="8"/>
  <c r="AD12" i="8"/>
  <c r="AF11" i="8"/>
  <c r="AE11" i="8"/>
  <c r="AD11" i="8"/>
  <c r="AF10" i="8"/>
  <c r="AE10" i="8"/>
  <c r="AD10" i="8"/>
  <c r="AF9" i="8"/>
  <c r="AE9" i="8"/>
  <c r="AE5" i="8" s="1"/>
  <c r="AD9" i="8"/>
  <c r="AF8" i="8"/>
  <c r="AE8" i="8"/>
  <c r="AD8" i="8"/>
  <c r="AD5" i="8" s="1"/>
  <c r="AD9" i="9"/>
  <c r="AE9" i="9"/>
  <c r="AF9" i="9"/>
  <c r="AD10" i="9"/>
  <c r="AE10" i="9"/>
  <c r="AF10" i="9"/>
  <c r="AD11" i="9"/>
  <c r="AE11" i="9"/>
  <c r="AF11" i="9"/>
  <c r="AD12" i="9"/>
  <c r="AE12" i="9"/>
  <c r="AF12" i="9"/>
  <c r="AD13" i="9"/>
  <c r="AE13" i="9"/>
  <c r="AF13" i="9"/>
  <c r="AD14" i="9"/>
  <c r="AE14" i="9"/>
  <c r="AF14" i="9"/>
  <c r="AD15" i="9"/>
  <c r="AE15" i="9"/>
  <c r="AF15" i="9"/>
  <c r="AD16" i="9"/>
  <c r="AE16" i="9"/>
  <c r="AF16" i="9"/>
  <c r="AD17" i="9"/>
  <c r="AE17" i="9"/>
  <c r="AF17" i="9"/>
  <c r="AD18" i="9"/>
  <c r="AE18" i="9"/>
  <c r="AF18" i="9"/>
  <c r="AD19" i="9"/>
  <c r="AE19" i="9"/>
  <c r="AF19" i="9"/>
  <c r="AD20" i="9"/>
  <c r="AE20" i="9"/>
  <c r="AF20" i="9"/>
  <c r="AD21" i="9"/>
  <c r="AE21" i="9"/>
  <c r="AF21" i="9"/>
  <c r="AD22" i="9"/>
  <c r="AE22" i="9"/>
  <c r="AF22" i="9"/>
  <c r="AD23" i="9"/>
  <c r="AE23" i="9"/>
  <c r="AF23" i="9"/>
  <c r="AD24" i="9"/>
  <c r="AE24" i="9"/>
  <c r="AF24" i="9"/>
  <c r="AD25" i="9"/>
  <c r="AE25" i="9"/>
  <c r="AF25" i="9"/>
  <c r="AD26" i="9"/>
  <c r="AE26" i="9"/>
  <c r="AF26" i="9"/>
  <c r="AD27" i="9"/>
  <c r="AE27" i="9"/>
  <c r="AF27" i="9"/>
  <c r="AD28" i="9"/>
  <c r="AE28" i="9"/>
  <c r="AF28" i="9"/>
  <c r="AD29" i="9"/>
  <c r="AE29" i="9"/>
  <c r="AF29" i="9"/>
  <c r="AF5" i="9" s="1"/>
  <c r="AD30" i="9"/>
  <c r="AE30" i="9"/>
  <c r="AF30" i="9"/>
  <c r="AD31" i="9"/>
  <c r="AE31" i="9"/>
  <c r="AF31" i="9"/>
  <c r="AD32" i="9"/>
  <c r="AE32" i="9"/>
  <c r="AF32" i="9"/>
  <c r="AD33" i="9"/>
  <c r="AE33" i="9"/>
  <c r="AF33" i="9"/>
  <c r="AD34" i="9"/>
  <c r="AE34" i="9"/>
  <c r="AF34" i="9"/>
  <c r="AD35" i="9"/>
  <c r="AE35" i="9"/>
  <c r="AF35" i="9"/>
  <c r="AD36" i="9"/>
  <c r="AE36" i="9"/>
  <c r="AF36" i="9"/>
  <c r="AD37" i="9"/>
  <c r="AE37" i="9"/>
  <c r="AF37" i="9"/>
  <c r="AD38" i="9"/>
  <c r="AE38" i="9"/>
  <c r="AF38" i="9"/>
  <c r="AD39" i="9"/>
  <c r="AE39" i="9"/>
  <c r="AF39" i="9"/>
  <c r="AD40" i="9"/>
  <c r="AE40" i="9"/>
  <c r="AF40" i="9"/>
  <c r="AD41" i="9"/>
  <c r="AE41" i="9"/>
  <c r="AF41" i="9"/>
  <c r="AD42" i="9"/>
  <c r="AE42" i="9"/>
  <c r="AF42" i="9"/>
  <c r="AD43" i="9"/>
  <c r="AE43" i="9"/>
  <c r="AF43" i="9"/>
  <c r="AD44" i="9"/>
  <c r="AE44" i="9"/>
  <c r="AF44" i="9"/>
  <c r="AD45" i="9"/>
  <c r="AE45" i="9"/>
  <c r="AF45" i="9"/>
  <c r="AD46" i="9"/>
  <c r="AE46" i="9"/>
  <c r="AF46" i="9"/>
  <c r="AD47" i="9"/>
  <c r="AE47" i="9"/>
  <c r="AF47" i="9"/>
  <c r="AD48" i="9"/>
  <c r="AE48" i="9"/>
  <c r="AF48" i="9"/>
  <c r="AD49" i="9"/>
  <c r="AE49" i="9"/>
  <c r="AF49" i="9"/>
  <c r="AD50" i="9"/>
  <c r="AE50" i="9"/>
  <c r="AF50" i="9"/>
  <c r="AD51" i="9"/>
  <c r="AE51" i="9"/>
  <c r="AF51" i="9"/>
  <c r="AD52" i="9"/>
  <c r="AE52" i="9"/>
  <c r="AF52" i="9"/>
  <c r="AD53" i="9"/>
  <c r="AE53" i="9"/>
  <c r="AF53" i="9"/>
  <c r="AD54" i="9"/>
  <c r="AE54" i="9"/>
  <c r="AF54" i="9"/>
  <c r="AD55" i="9"/>
  <c r="AE55" i="9"/>
  <c r="AF55" i="9"/>
  <c r="AD56" i="9"/>
  <c r="AE56" i="9"/>
  <c r="AF56" i="9"/>
  <c r="AD57" i="9"/>
  <c r="AE57" i="9"/>
  <c r="AF57" i="9"/>
  <c r="AD58" i="9"/>
  <c r="AE58" i="9"/>
  <c r="AF58" i="9"/>
  <c r="AD59" i="9"/>
  <c r="AE59" i="9"/>
  <c r="AF59" i="9"/>
  <c r="AD60" i="9"/>
  <c r="AE60" i="9"/>
  <c r="AF60" i="9"/>
  <c r="AD61" i="9"/>
  <c r="AE61" i="9"/>
  <c r="AF61" i="9"/>
  <c r="AD62" i="9"/>
  <c r="AE62" i="9"/>
  <c r="AF62" i="9"/>
  <c r="AD63" i="9"/>
  <c r="AE63" i="9"/>
  <c r="AF63" i="9"/>
  <c r="AD64" i="9"/>
  <c r="AE64" i="9"/>
  <c r="AF64" i="9"/>
  <c r="AD65" i="9"/>
  <c r="AE65" i="9"/>
  <c r="AF65" i="9"/>
  <c r="AD66" i="9"/>
  <c r="AE66" i="9"/>
  <c r="AF66" i="9"/>
  <c r="AD67" i="9"/>
  <c r="AE67" i="9"/>
  <c r="AF67" i="9"/>
  <c r="AD68" i="9"/>
  <c r="AE68" i="9"/>
  <c r="AF68" i="9"/>
  <c r="AD69" i="9"/>
  <c r="AE69" i="9"/>
  <c r="AF69" i="9"/>
  <c r="AD70" i="9"/>
  <c r="AE70" i="9"/>
  <c r="AF70" i="9"/>
  <c r="AD71" i="9"/>
  <c r="AE71" i="9"/>
  <c r="AF71" i="9"/>
  <c r="AD72" i="9"/>
  <c r="AE72" i="9"/>
  <c r="AF72" i="9"/>
  <c r="AD73" i="9"/>
  <c r="AE73" i="9"/>
  <c r="AF73" i="9"/>
  <c r="AD74" i="9"/>
  <c r="AE74" i="9"/>
  <c r="AF74" i="9"/>
  <c r="AD75" i="9"/>
  <c r="AE75" i="9"/>
  <c r="AF75" i="9"/>
  <c r="AD76" i="9"/>
  <c r="AE76" i="9"/>
  <c r="AF76" i="9"/>
  <c r="AD77" i="9"/>
  <c r="AE77" i="9"/>
  <c r="AF77" i="9"/>
  <c r="AD78" i="9"/>
  <c r="AE78" i="9"/>
  <c r="AF78" i="9"/>
  <c r="AD79" i="9"/>
  <c r="AE79" i="9"/>
  <c r="AF79" i="9"/>
  <c r="AD80" i="9"/>
  <c r="AE80" i="9"/>
  <c r="AF80" i="9"/>
  <c r="AD81" i="9"/>
  <c r="AE81" i="9"/>
  <c r="AF81" i="9"/>
  <c r="AD82" i="9"/>
  <c r="AE82" i="9"/>
  <c r="AF82" i="9"/>
  <c r="AD83" i="9"/>
  <c r="AE83" i="9"/>
  <c r="AF83" i="9"/>
  <c r="AD84" i="9"/>
  <c r="AE84" i="9"/>
  <c r="AF84" i="9"/>
  <c r="AD85" i="9"/>
  <c r="AE85" i="9"/>
  <c r="AF85" i="9"/>
  <c r="AD86" i="9"/>
  <c r="AE86" i="9"/>
  <c r="AF86" i="9"/>
  <c r="AD87" i="9"/>
  <c r="AE87" i="9"/>
  <c r="AF87" i="9"/>
  <c r="AD88" i="9"/>
  <c r="AE88" i="9"/>
  <c r="AF88" i="9"/>
  <c r="AD89" i="9"/>
  <c r="AE89" i="9"/>
  <c r="AF89" i="9"/>
  <c r="AD90" i="9"/>
  <c r="AE90" i="9"/>
  <c r="AF90" i="9"/>
  <c r="AD91" i="9"/>
  <c r="AE91" i="9"/>
  <c r="AF91" i="9"/>
  <c r="AD92" i="9"/>
  <c r="AE92" i="9"/>
  <c r="AF92" i="9"/>
  <c r="AD93" i="9"/>
  <c r="AE93" i="9"/>
  <c r="AF93" i="9"/>
  <c r="AD94" i="9"/>
  <c r="AE94" i="9"/>
  <c r="AF94" i="9"/>
  <c r="AD95" i="9"/>
  <c r="AE95" i="9"/>
  <c r="AF95" i="9"/>
  <c r="AD96" i="9"/>
  <c r="AE96" i="9"/>
  <c r="AF96" i="9"/>
  <c r="AD97" i="9"/>
  <c r="AE97" i="9"/>
  <c r="AF97" i="9"/>
  <c r="AD98" i="9"/>
  <c r="AE98" i="9"/>
  <c r="AF98" i="9"/>
  <c r="AD99" i="9"/>
  <c r="AE99" i="9"/>
  <c r="AF99" i="9"/>
  <c r="AD100" i="9"/>
  <c r="AE100" i="9"/>
  <c r="AF100" i="9"/>
  <c r="AD101" i="9"/>
  <c r="AE101" i="9"/>
  <c r="AF101" i="9"/>
  <c r="AD102" i="9"/>
  <c r="AE102" i="9"/>
  <c r="AF102" i="9"/>
  <c r="AD103" i="9"/>
  <c r="AE103" i="9"/>
  <c r="AF103" i="9"/>
  <c r="AD104" i="9"/>
  <c r="AE104" i="9"/>
  <c r="AF104" i="9"/>
  <c r="AD105" i="9"/>
  <c r="AE105" i="9"/>
  <c r="AF105" i="9"/>
  <c r="AD106" i="9"/>
  <c r="AE106" i="9"/>
  <c r="AF106" i="9"/>
  <c r="AD107" i="9"/>
  <c r="AE107" i="9"/>
  <c r="AF107" i="9"/>
  <c r="AD108" i="9"/>
  <c r="AE108" i="9"/>
  <c r="AF108" i="9"/>
  <c r="AD109" i="9"/>
  <c r="AE109" i="9"/>
  <c r="AF109" i="9"/>
  <c r="AD110" i="9"/>
  <c r="AE110" i="9"/>
  <c r="AF110" i="9"/>
  <c r="AD111" i="9"/>
  <c r="AE111" i="9"/>
  <c r="AF111" i="9"/>
  <c r="AD112" i="9"/>
  <c r="AE112" i="9"/>
  <c r="AF112" i="9"/>
  <c r="AD113" i="9"/>
  <c r="AE113" i="9"/>
  <c r="AF113" i="9"/>
  <c r="AD114" i="9"/>
  <c r="AE114" i="9"/>
  <c r="AF114" i="9"/>
  <c r="AD115" i="9"/>
  <c r="AE115" i="9"/>
  <c r="AF115" i="9"/>
  <c r="AD116" i="9"/>
  <c r="AE116" i="9"/>
  <c r="AF116" i="9"/>
  <c r="AD117" i="9"/>
  <c r="AE117" i="9"/>
  <c r="AF117" i="9"/>
  <c r="AD118" i="9"/>
  <c r="AE118" i="9"/>
  <c r="AF118" i="9"/>
  <c r="AD119" i="9"/>
  <c r="AE119" i="9"/>
  <c r="AF119" i="9"/>
  <c r="AD120" i="9"/>
  <c r="AE120" i="9"/>
  <c r="AF120" i="9"/>
  <c r="AD121" i="9"/>
  <c r="AE121" i="9"/>
  <c r="AF121" i="9"/>
  <c r="AD122" i="9"/>
  <c r="AE122" i="9"/>
  <c r="AF122" i="9"/>
  <c r="AD123" i="9"/>
  <c r="AE123" i="9"/>
  <c r="AF123" i="9"/>
  <c r="AD124" i="9"/>
  <c r="AE124" i="9"/>
  <c r="AF124" i="9"/>
  <c r="AD125" i="9"/>
  <c r="AE125" i="9"/>
  <c r="AF125" i="9"/>
  <c r="AD126" i="9"/>
  <c r="AE126" i="9"/>
  <c r="AF126" i="9"/>
  <c r="AD127" i="9"/>
  <c r="AE127" i="9"/>
  <c r="AF127" i="9"/>
  <c r="AD128" i="9"/>
  <c r="AE128" i="9"/>
  <c r="AF128" i="9"/>
  <c r="AD129" i="9"/>
  <c r="AE129" i="9"/>
  <c r="AF129" i="9"/>
  <c r="AD130" i="9"/>
  <c r="AE130" i="9"/>
  <c r="AF130" i="9"/>
  <c r="AD131" i="9"/>
  <c r="AE131" i="9"/>
  <c r="AF131" i="9"/>
  <c r="AD132" i="9"/>
  <c r="AE132" i="9"/>
  <c r="AF132" i="9"/>
  <c r="AD133" i="9"/>
  <c r="AE133" i="9"/>
  <c r="AF133" i="9"/>
  <c r="AD134" i="9"/>
  <c r="AE134" i="9"/>
  <c r="AF134" i="9"/>
  <c r="AD135" i="9"/>
  <c r="AE135" i="9"/>
  <c r="AF135" i="9"/>
  <c r="AD136" i="9"/>
  <c r="AE136" i="9"/>
  <c r="AF136" i="9"/>
  <c r="AD137" i="9"/>
  <c r="AE137" i="9"/>
  <c r="AF137" i="9"/>
  <c r="AD138" i="9"/>
  <c r="AE138" i="9"/>
  <c r="AF138" i="9"/>
  <c r="AD139" i="9"/>
  <c r="AE139" i="9"/>
  <c r="AF139" i="9"/>
  <c r="AD140" i="9"/>
  <c r="AE140" i="9"/>
  <c r="AF140" i="9"/>
  <c r="AD141" i="9"/>
  <c r="AE141" i="9"/>
  <c r="AF141" i="9"/>
  <c r="AD142" i="9"/>
  <c r="AE142" i="9"/>
  <c r="AF142" i="9"/>
  <c r="AD143" i="9"/>
  <c r="AE143" i="9"/>
  <c r="AF143" i="9"/>
  <c r="AD144" i="9"/>
  <c r="AE144" i="9"/>
  <c r="AF144" i="9"/>
  <c r="AD145" i="9"/>
  <c r="AE145" i="9"/>
  <c r="AF145" i="9"/>
  <c r="AD146" i="9"/>
  <c r="AE146" i="9"/>
  <c r="AF146" i="9"/>
  <c r="AD147" i="9"/>
  <c r="AE147" i="9"/>
  <c r="AF147" i="9"/>
  <c r="AD148" i="9"/>
  <c r="AE148" i="9"/>
  <c r="AF148" i="9"/>
  <c r="AD149" i="9"/>
  <c r="AE149" i="9"/>
  <c r="AF149" i="9"/>
  <c r="AD150" i="9"/>
  <c r="AE150" i="9"/>
  <c r="AF150" i="9"/>
  <c r="AD151" i="9"/>
  <c r="AE151" i="9"/>
  <c r="AF151" i="9"/>
  <c r="AD152" i="9"/>
  <c r="AE152" i="9"/>
  <c r="AF152" i="9"/>
  <c r="AD153" i="9"/>
  <c r="AE153" i="9"/>
  <c r="AF153" i="9"/>
  <c r="AD154" i="9"/>
  <c r="AE154" i="9"/>
  <c r="AF154" i="9"/>
  <c r="AD155" i="9"/>
  <c r="AE155" i="9"/>
  <c r="AF155" i="9"/>
  <c r="AD156" i="9"/>
  <c r="AE156" i="9"/>
  <c r="AF156" i="9"/>
  <c r="AD157" i="9"/>
  <c r="AE157" i="9"/>
  <c r="AF157" i="9"/>
  <c r="AD158" i="9"/>
  <c r="AE158" i="9"/>
  <c r="AF158" i="9"/>
  <c r="AD159" i="9"/>
  <c r="AE159" i="9"/>
  <c r="AF159" i="9"/>
  <c r="AD160" i="9"/>
  <c r="AE160" i="9"/>
  <c r="AF160" i="9"/>
  <c r="AD161" i="9"/>
  <c r="AE161" i="9"/>
  <c r="AF161" i="9"/>
  <c r="AD162" i="9"/>
  <c r="AE162" i="9"/>
  <c r="AF162" i="9"/>
  <c r="AD163" i="9"/>
  <c r="AE163" i="9"/>
  <c r="AF163" i="9"/>
  <c r="AD164" i="9"/>
  <c r="AE164" i="9"/>
  <c r="AF164" i="9"/>
  <c r="AD165" i="9"/>
  <c r="AE165" i="9"/>
  <c r="AF165" i="9"/>
  <c r="AD166" i="9"/>
  <c r="AE166" i="9"/>
  <c r="AF166" i="9"/>
  <c r="AD167" i="9"/>
  <c r="AE167" i="9"/>
  <c r="AF167" i="9"/>
  <c r="AD168" i="9"/>
  <c r="AE168" i="9"/>
  <c r="AF168" i="9"/>
  <c r="AD169" i="9"/>
  <c r="AE169" i="9"/>
  <c r="AF169" i="9"/>
  <c r="AD170" i="9"/>
  <c r="AE170" i="9"/>
  <c r="AF170" i="9"/>
  <c r="AD171" i="9"/>
  <c r="AE171" i="9"/>
  <c r="AF171" i="9"/>
  <c r="AD172" i="9"/>
  <c r="AE172" i="9"/>
  <c r="AF172" i="9"/>
  <c r="AD173" i="9"/>
  <c r="AE173" i="9"/>
  <c r="AF173" i="9"/>
  <c r="AD174" i="9"/>
  <c r="AE174" i="9"/>
  <c r="AF174" i="9"/>
  <c r="AD175" i="9"/>
  <c r="AE175" i="9"/>
  <c r="AF175" i="9"/>
  <c r="AD176" i="9"/>
  <c r="AE176" i="9"/>
  <c r="AF176" i="9"/>
  <c r="AD177" i="9"/>
  <c r="AE177" i="9"/>
  <c r="AF177" i="9"/>
  <c r="AD178" i="9"/>
  <c r="AE178" i="9"/>
  <c r="AF178" i="9"/>
  <c r="AD179" i="9"/>
  <c r="AE179" i="9"/>
  <c r="AF179" i="9"/>
  <c r="AD180" i="9"/>
  <c r="AE180" i="9"/>
  <c r="AF180" i="9"/>
  <c r="AD181" i="9"/>
  <c r="AE181" i="9"/>
  <c r="AF181" i="9"/>
  <c r="AD182" i="9"/>
  <c r="AE182" i="9"/>
  <c r="AF182" i="9"/>
  <c r="AD183" i="9"/>
  <c r="AE183" i="9"/>
  <c r="AF183" i="9"/>
  <c r="AD184" i="9"/>
  <c r="AE184" i="9"/>
  <c r="AF184" i="9"/>
  <c r="AD185" i="9"/>
  <c r="AE185" i="9"/>
  <c r="AF185" i="9"/>
  <c r="AD186" i="9"/>
  <c r="AE186" i="9"/>
  <c r="AF186" i="9"/>
  <c r="AD187" i="9"/>
  <c r="AE187" i="9"/>
  <c r="AF187" i="9"/>
  <c r="AD188" i="9"/>
  <c r="AE188" i="9"/>
  <c r="AF188" i="9"/>
  <c r="AD189" i="9"/>
  <c r="AE189" i="9"/>
  <c r="AF189" i="9"/>
  <c r="AD190" i="9"/>
  <c r="AE190" i="9"/>
  <c r="AF190" i="9"/>
  <c r="AD191" i="9"/>
  <c r="AE191" i="9"/>
  <c r="AF191" i="9"/>
  <c r="AD192" i="9"/>
  <c r="AE192" i="9"/>
  <c r="AF192" i="9"/>
  <c r="AD193" i="9"/>
  <c r="AE193" i="9"/>
  <c r="AF193" i="9"/>
  <c r="AD194" i="9"/>
  <c r="AE194" i="9"/>
  <c r="AF194" i="9"/>
  <c r="AD195" i="9"/>
  <c r="AE195" i="9"/>
  <c r="AF195" i="9"/>
  <c r="AD196" i="9"/>
  <c r="AE196" i="9"/>
  <c r="AF196" i="9"/>
  <c r="AD197" i="9"/>
  <c r="AE197" i="9"/>
  <c r="AF197" i="9"/>
  <c r="AD198" i="9"/>
  <c r="AE198" i="9"/>
  <c r="AF198" i="9"/>
  <c r="AD199" i="9"/>
  <c r="AE199" i="9"/>
  <c r="AF199" i="9"/>
  <c r="AD200" i="9"/>
  <c r="AE200" i="9"/>
  <c r="AF200" i="9"/>
  <c r="AD201" i="9"/>
  <c r="AE201" i="9"/>
  <c r="AF201" i="9"/>
  <c r="AD202" i="9"/>
  <c r="AE202" i="9"/>
  <c r="AF202" i="9"/>
  <c r="AD203" i="9"/>
  <c r="AE203" i="9"/>
  <c r="AF203" i="9"/>
  <c r="AD204" i="9"/>
  <c r="AE204" i="9"/>
  <c r="AF204" i="9"/>
  <c r="AD205" i="9"/>
  <c r="AE205" i="9"/>
  <c r="AF205" i="9"/>
  <c r="AD206" i="9"/>
  <c r="AE206" i="9"/>
  <c r="AF206" i="9"/>
  <c r="AD207" i="9"/>
  <c r="AE207" i="9"/>
  <c r="AF207" i="9"/>
  <c r="AD208" i="9"/>
  <c r="AE208" i="9"/>
  <c r="AF208" i="9"/>
  <c r="AD209" i="9"/>
  <c r="AE209" i="9"/>
  <c r="AF209" i="9"/>
  <c r="AD210" i="9"/>
  <c r="AE210" i="9"/>
  <c r="AF210" i="9"/>
  <c r="AD211" i="9"/>
  <c r="AE211" i="9"/>
  <c r="AF211" i="9"/>
  <c r="AD212" i="9"/>
  <c r="AE212" i="9"/>
  <c r="AF212" i="9"/>
  <c r="AD213" i="9"/>
  <c r="AE213" i="9"/>
  <c r="AF213" i="9"/>
  <c r="AD214" i="9"/>
  <c r="AE214" i="9"/>
  <c r="AF214" i="9"/>
  <c r="AD215" i="9"/>
  <c r="AE215" i="9"/>
  <c r="AF215" i="9"/>
  <c r="AD216" i="9"/>
  <c r="AE216" i="9"/>
  <c r="AF216" i="9"/>
  <c r="AD217" i="9"/>
  <c r="AE217" i="9"/>
  <c r="AF217" i="9"/>
  <c r="AD218" i="9"/>
  <c r="AE218" i="9"/>
  <c r="AF218" i="9"/>
  <c r="AD219" i="9"/>
  <c r="AE219" i="9"/>
  <c r="AF219" i="9"/>
  <c r="AD220" i="9"/>
  <c r="AE220" i="9"/>
  <c r="AF220" i="9"/>
  <c r="AD221" i="9"/>
  <c r="AE221" i="9"/>
  <c r="AF221" i="9"/>
  <c r="AD222" i="9"/>
  <c r="AE222" i="9"/>
  <c r="AF222" i="9"/>
  <c r="AD223" i="9"/>
  <c r="AE223" i="9"/>
  <c r="AF223" i="9"/>
  <c r="AD224" i="9"/>
  <c r="AE224" i="9"/>
  <c r="AF224" i="9"/>
  <c r="AD225" i="9"/>
  <c r="AE225" i="9"/>
  <c r="AF225" i="9"/>
  <c r="AD226" i="9"/>
  <c r="AE226" i="9"/>
  <c r="AF226" i="9"/>
  <c r="AD227" i="9"/>
  <c r="AE227" i="9"/>
  <c r="AF227" i="9"/>
  <c r="AD228" i="9"/>
  <c r="AE228" i="9"/>
  <c r="AF228" i="9"/>
  <c r="AD229" i="9"/>
  <c r="AE229" i="9"/>
  <c r="AF229" i="9"/>
  <c r="AD230" i="9"/>
  <c r="AE230" i="9"/>
  <c r="AF230" i="9"/>
  <c r="AD231" i="9"/>
  <c r="AE231" i="9"/>
  <c r="AF231" i="9"/>
  <c r="AD232" i="9"/>
  <c r="AE232" i="9"/>
  <c r="AF232" i="9"/>
  <c r="AD233" i="9"/>
  <c r="AE233" i="9"/>
  <c r="AF233" i="9"/>
  <c r="AD234" i="9"/>
  <c r="AE234" i="9"/>
  <c r="AF234" i="9"/>
  <c r="AD235" i="9"/>
  <c r="AE235" i="9"/>
  <c r="AF235" i="9"/>
  <c r="AD236" i="9"/>
  <c r="AE236" i="9"/>
  <c r="AF236" i="9"/>
  <c r="AD237" i="9"/>
  <c r="AE237" i="9"/>
  <c r="AF237" i="9"/>
  <c r="AD238" i="9"/>
  <c r="AE238" i="9"/>
  <c r="AF238" i="9"/>
  <c r="AD239" i="9"/>
  <c r="AE239" i="9"/>
  <c r="AF239" i="9"/>
  <c r="AD240" i="9"/>
  <c r="AE240" i="9"/>
  <c r="AF240" i="9"/>
  <c r="AD241" i="9"/>
  <c r="AE241" i="9"/>
  <c r="AF241" i="9"/>
  <c r="AD242" i="9"/>
  <c r="AE242" i="9"/>
  <c r="AF242" i="9"/>
  <c r="AD243" i="9"/>
  <c r="AE243" i="9"/>
  <c r="AF243" i="9"/>
  <c r="AD244" i="9"/>
  <c r="AE244" i="9"/>
  <c r="AF244" i="9"/>
  <c r="AD245" i="9"/>
  <c r="AE245" i="9"/>
  <c r="AF245" i="9"/>
  <c r="AD246" i="9"/>
  <c r="AE246" i="9"/>
  <c r="AF246" i="9"/>
  <c r="AD247" i="9"/>
  <c r="AE247" i="9"/>
  <c r="AF247" i="9"/>
  <c r="AD248" i="9"/>
  <c r="AE248" i="9"/>
  <c r="AF248" i="9"/>
  <c r="AD249" i="9"/>
  <c r="AE249" i="9"/>
  <c r="AF249" i="9"/>
  <c r="AD250" i="9"/>
  <c r="AE250" i="9"/>
  <c r="AF250" i="9"/>
  <c r="AD251" i="9"/>
  <c r="AE251" i="9"/>
  <c r="AF251" i="9"/>
  <c r="AD252" i="9"/>
  <c r="AE252" i="9"/>
  <c r="AF252" i="9"/>
  <c r="AD253" i="9"/>
  <c r="AE253" i="9"/>
  <c r="AF253" i="9"/>
  <c r="AD254" i="9"/>
  <c r="AE254" i="9"/>
  <c r="AF254" i="9"/>
  <c r="AD255" i="9"/>
  <c r="AE255" i="9"/>
  <c r="AF255" i="9"/>
  <c r="AD256" i="9"/>
  <c r="AE256" i="9"/>
  <c r="AF256" i="9"/>
  <c r="AD257" i="9"/>
  <c r="AE257" i="9"/>
  <c r="AF257" i="9"/>
  <c r="AD258" i="9"/>
  <c r="AE258" i="9"/>
  <c r="AF258" i="9"/>
  <c r="AD259" i="9"/>
  <c r="AE259" i="9"/>
  <c r="AF259" i="9"/>
  <c r="AD260" i="9"/>
  <c r="AE260" i="9"/>
  <c r="AF260" i="9"/>
  <c r="AD261" i="9"/>
  <c r="AE261" i="9"/>
  <c r="AF261" i="9"/>
  <c r="AD262" i="9"/>
  <c r="AE262" i="9"/>
  <c r="AF262" i="9"/>
  <c r="AD263" i="9"/>
  <c r="AE263" i="9"/>
  <c r="AF263" i="9"/>
  <c r="AD264" i="9"/>
  <c r="AE264" i="9"/>
  <c r="AF264" i="9"/>
  <c r="AD265" i="9"/>
  <c r="AE265" i="9"/>
  <c r="AF265" i="9"/>
  <c r="AD266" i="9"/>
  <c r="AE266" i="9"/>
  <c r="AF266" i="9"/>
  <c r="AD267" i="9"/>
  <c r="AE267" i="9"/>
  <c r="AF267" i="9"/>
  <c r="AD268" i="9"/>
  <c r="AE268" i="9"/>
  <c r="AF268" i="9"/>
  <c r="AD269" i="9"/>
  <c r="AE269" i="9"/>
  <c r="AF269" i="9"/>
  <c r="AD270" i="9"/>
  <c r="AE270" i="9"/>
  <c r="AF270" i="9"/>
  <c r="AD271" i="9"/>
  <c r="AE271" i="9"/>
  <c r="AF271" i="9"/>
  <c r="AD272" i="9"/>
  <c r="AE272" i="9"/>
  <c r="AF272" i="9"/>
  <c r="AD273" i="9"/>
  <c r="AE273" i="9"/>
  <c r="AF273" i="9"/>
  <c r="AD274" i="9"/>
  <c r="AE274" i="9"/>
  <c r="AF274" i="9"/>
  <c r="AD275" i="9"/>
  <c r="AE275" i="9"/>
  <c r="AF275" i="9"/>
  <c r="AD276" i="9"/>
  <c r="AE276" i="9"/>
  <c r="AF276" i="9"/>
  <c r="AD277" i="9"/>
  <c r="AE277" i="9"/>
  <c r="AF277" i="9"/>
  <c r="AD278" i="9"/>
  <c r="AE278" i="9"/>
  <c r="AF278" i="9"/>
  <c r="AD279" i="9"/>
  <c r="AE279" i="9"/>
  <c r="AF279" i="9"/>
  <c r="AD280" i="9"/>
  <c r="AE280" i="9"/>
  <c r="AF280" i="9"/>
  <c r="AD281" i="9"/>
  <c r="AE281" i="9"/>
  <c r="AF281" i="9"/>
  <c r="AD282" i="9"/>
  <c r="AE282" i="9"/>
  <c r="AF282" i="9"/>
  <c r="AD283" i="9"/>
  <c r="AE283" i="9"/>
  <c r="AF283" i="9"/>
  <c r="AD284" i="9"/>
  <c r="AE284" i="9"/>
  <c r="AF284" i="9"/>
  <c r="AD285" i="9"/>
  <c r="AE285" i="9"/>
  <c r="AF285" i="9"/>
  <c r="AD286" i="9"/>
  <c r="AE286" i="9"/>
  <c r="AF286" i="9"/>
  <c r="AD287" i="9"/>
  <c r="AE287" i="9"/>
  <c r="AF287" i="9"/>
  <c r="AD288" i="9"/>
  <c r="AE288" i="9"/>
  <c r="AF288" i="9"/>
  <c r="AD289" i="9"/>
  <c r="AE289" i="9"/>
  <c r="AF289" i="9"/>
  <c r="AD290" i="9"/>
  <c r="AE290" i="9"/>
  <c r="AF290" i="9"/>
  <c r="AD291" i="9"/>
  <c r="AE291" i="9"/>
  <c r="AF291" i="9"/>
  <c r="AD292" i="9"/>
  <c r="AE292" i="9"/>
  <c r="AF292" i="9"/>
  <c r="AD293" i="9"/>
  <c r="AE293" i="9"/>
  <c r="AF293" i="9"/>
  <c r="AD294" i="9"/>
  <c r="AE294" i="9"/>
  <c r="AF294" i="9"/>
  <c r="AD295" i="9"/>
  <c r="AE295" i="9"/>
  <c r="AF295" i="9"/>
  <c r="AD296" i="9"/>
  <c r="AE296" i="9"/>
  <c r="AF296" i="9"/>
  <c r="AD297" i="9"/>
  <c r="AE297" i="9"/>
  <c r="AF297" i="9"/>
  <c r="AD298" i="9"/>
  <c r="AE298" i="9"/>
  <c r="AF298" i="9"/>
  <c r="AD299" i="9"/>
  <c r="AE299" i="9"/>
  <c r="AF299" i="9"/>
  <c r="AD300" i="9"/>
  <c r="AE300" i="9"/>
  <c r="AF300" i="9"/>
  <c r="AD301" i="9"/>
  <c r="AE301" i="9"/>
  <c r="AF301" i="9"/>
  <c r="AD302" i="9"/>
  <c r="AE302" i="9"/>
  <c r="AF302" i="9"/>
  <c r="AD303" i="9"/>
  <c r="AE303" i="9"/>
  <c r="AF303" i="9"/>
  <c r="AD304" i="9"/>
  <c r="AE304" i="9"/>
  <c r="AF304" i="9"/>
  <c r="AD305" i="9"/>
  <c r="AE305" i="9"/>
  <c r="AF305" i="9"/>
  <c r="AD306" i="9"/>
  <c r="AE306" i="9"/>
  <c r="AF306" i="9"/>
  <c r="AD307" i="9"/>
  <c r="AE307" i="9"/>
  <c r="AF307" i="9"/>
  <c r="AD308" i="9"/>
  <c r="AE308" i="9"/>
  <c r="AF308" i="9"/>
  <c r="AD309" i="9"/>
  <c r="AE309" i="9"/>
  <c r="AF309" i="9"/>
  <c r="AD310" i="9"/>
  <c r="AE310" i="9"/>
  <c r="AF310" i="9"/>
  <c r="AD311" i="9"/>
  <c r="AE311" i="9"/>
  <c r="AF311" i="9"/>
  <c r="AD312" i="9"/>
  <c r="AE312" i="9"/>
  <c r="AF312" i="9"/>
  <c r="AF8" i="9"/>
  <c r="AE8" i="9"/>
  <c r="AE5" i="9" s="1"/>
  <c r="AD8" i="9"/>
  <c r="Y98" i="9" l="1"/>
  <c r="X98" i="9"/>
  <c r="Y97" i="9"/>
  <c r="X97" i="9"/>
  <c r="Y96" i="9"/>
  <c r="X96" i="9"/>
  <c r="Y95" i="9"/>
  <c r="X95" i="9"/>
  <c r="Y94" i="9"/>
  <c r="X94" i="9"/>
  <c r="Y93" i="9"/>
  <c r="X93" i="9"/>
  <c r="Y92" i="9"/>
  <c r="X92" i="9"/>
  <c r="Y91" i="9"/>
  <c r="X91" i="9"/>
  <c r="Y90" i="9"/>
  <c r="X90" i="9"/>
  <c r="Y89" i="9"/>
  <c r="X89" i="9"/>
  <c r="Y88" i="9"/>
  <c r="X88" i="9"/>
  <c r="Y87" i="9"/>
  <c r="X87" i="9"/>
  <c r="Y86" i="9"/>
  <c r="X86" i="9"/>
  <c r="Y85" i="9"/>
  <c r="X85" i="9"/>
  <c r="Y84" i="9"/>
  <c r="X84" i="9"/>
  <c r="Y83" i="9"/>
  <c r="X83" i="9"/>
  <c r="Y82" i="9"/>
  <c r="X82" i="9"/>
  <c r="Y81" i="9"/>
  <c r="X81" i="9"/>
  <c r="Y80" i="9"/>
  <c r="X80" i="9"/>
  <c r="Y79" i="9"/>
  <c r="X79" i="9"/>
  <c r="Y78" i="9"/>
  <c r="X78" i="9"/>
  <c r="Y77" i="9"/>
  <c r="X77" i="9"/>
  <c r="Y76" i="9"/>
  <c r="X76" i="9"/>
  <c r="Y75" i="9"/>
  <c r="X75" i="9"/>
  <c r="Y74" i="9"/>
  <c r="X74" i="9"/>
  <c r="Y72" i="9"/>
  <c r="X72" i="9"/>
  <c r="Y71" i="9"/>
  <c r="X71" i="9"/>
  <c r="Y70" i="9"/>
  <c r="X70" i="9"/>
  <c r="Y69" i="9"/>
  <c r="X69" i="9"/>
  <c r="Y68" i="9"/>
  <c r="X68" i="9"/>
  <c r="Y67" i="9"/>
  <c r="X67" i="9"/>
  <c r="Y66" i="9"/>
  <c r="X66" i="9"/>
  <c r="Y65" i="9"/>
  <c r="X65" i="9"/>
  <c r="Y64" i="9"/>
  <c r="X64" i="9"/>
  <c r="Y63" i="9"/>
  <c r="X63" i="9"/>
  <c r="Y62" i="9"/>
  <c r="X62" i="9"/>
  <c r="Y61" i="9"/>
  <c r="X61" i="9"/>
  <c r="Y60" i="9"/>
  <c r="X60" i="9"/>
  <c r="Y59" i="9"/>
  <c r="X59" i="9"/>
  <c r="Y58" i="9"/>
  <c r="X58" i="9"/>
  <c r="Y57" i="9"/>
  <c r="X57" i="9"/>
  <c r="Y56" i="9"/>
  <c r="X56" i="9"/>
  <c r="Y55" i="9"/>
  <c r="X55" i="9"/>
  <c r="Y54" i="9"/>
  <c r="X54" i="9"/>
  <c r="Y53" i="9"/>
  <c r="X53" i="9"/>
  <c r="Y52" i="9"/>
  <c r="X52" i="9"/>
  <c r="Y51" i="9"/>
  <c r="X51" i="9"/>
  <c r="Y50" i="9"/>
  <c r="X50" i="9"/>
  <c r="Y49" i="9"/>
  <c r="X49" i="9"/>
  <c r="Y48" i="9"/>
  <c r="X48" i="9"/>
  <c r="Y46" i="9"/>
  <c r="X46" i="9"/>
  <c r="Y45" i="9"/>
  <c r="X45" i="9"/>
  <c r="Y44" i="9"/>
  <c r="X44" i="9"/>
  <c r="Y43" i="9"/>
  <c r="X43" i="9"/>
  <c r="Y42" i="9"/>
  <c r="X42" i="9"/>
  <c r="Y41" i="9"/>
  <c r="X41" i="9"/>
  <c r="Y40" i="9"/>
  <c r="X40" i="9"/>
  <c r="Y39" i="9"/>
  <c r="X39" i="9"/>
  <c r="Y38" i="9"/>
  <c r="X38" i="9"/>
  <c r="Y37" i="9"/>
  <c r="X37" i="9"/>
  <c r="Y36" i="9"/>
  <c r="X36" i="9"/>
  <c r="Y35" i="9"/>
  <c r="X35" i="9"/>
  <c r="Y34" i="9"/>
  <c r="X34" i="9"/>
  <c r="Y33" i="9"/>
  <c r="X33" i="9"/>
  <c r="Y32" i="9"/>
  <c r="X32" i="9"/>
  <c r="Y31" i="9"/>
  <c r="X31" i="9"/>
  <c r="Y30" i="9"/>
  <c r="X30" i="9"/>
  <c r="Y29" i="9"/>
  <c r="X29" i="9"/>
  <c r="Y28" i="9"/>
  <c r="X28" i="9"/>
  <c r="Y27" i="9"/>
  <c r="X27" i="9"/>
  <c r="Y26" i="9"/>
  <c r="X26" i="9"/>
  <c r="Y25" i="9"/>
  <c r="X25" i="9"/>
  <c r="Y24" i="9"/>
  <c r="X24" i="9"/>
  <c r="Y21" i="9"/>
  <c r="X21" i="9"/>
  <c r="Y20" i="9"/>
  <c r="X20" i="9"/>
  <c r="Y18" i="9"/>
  <c r="X18" i="9"/>
  <c r="Y17" i="9"/>
  <c r="X17" i="9"/>
  <c r="Y16" i="9"/>
  <c r="X16" i="9"/>
  <c r="Y15" i="9"/>
  <c r="X15" i="9"/>
  <c r="Y14" i="9"/>
  <c r="X14" i="9"/>
  <c r="Y13" i="9"/>
  <c r="X13" i="9"/>
  <c r="Y12" i="9"/>
  <c r="X12" i="9"/>
  <c r="Y11" i="9"/>
  <c r="X11" i="9"/>
  <c r="Y10" i="9"/>
  <c r="X10" i="9"/>
  <c r="Y9" i="9"/>
  <c r="X9" i="9"/>
  <c r="Y8" i="9"/>
  <c r="X8" i="9"/>
  <c r="X108" i="8"/>
  <c r="Y108" i="8"/>
  <c r="X109" i="8"/>
  <c r="Y109" i="8"/>
  <c r="X110" i="8"/>
  <c r="Y110" i="8"/>
  <c r="X111" i="8"/>
  <c r="Y111" i="8"/>
  <c r="X112" i="8"/>
  <c r="Y112" i="8"/>
  <c r="X113" i="8"/>
  <c r="Y113" i="8"/>
  <c r="X114" i="8"/>
  <c r="Y114" i="8"/>
  <c r="X115" i="8"/>
  <c r="Y115" i="8"/>
  <c r="X116" i="8"/>
  <c r="Y116" i="8"/>
  <c r="X117" i="8"/>
  <c r="Y117" i="8"/>
  <c r="X118" i="8"/>
  <c r="Y118" i="8"/>
  <c r="X119" i="8"/>
  <c r="Y119" i="8"/>
  <c r="X120" i="8"/>
  <c r="Y120" i="8"/>
  <c r="X121" i="8"/>
  <c r="Y121" i="8"/>
  <c r="X122" i="8"/>
  <c r="Y122" i="8"/>
  <c r="X123" i="8"/>
  <c r="Y123" i="8"/>
  <c r="X124" i="8"/>
  <c r="Y124" i="8"/>
  <c r="X125" i="8"/>
  <c r="Y125" i="8"/>
  <c r="X126" i="8"/>
  <c r="Y126" i="8"/>
  <c r="X127" i="8"/>
  <c r="Y127" i="8"/>
  <c r="X128" i="8"/>
  <c r="Y128" i="8"/>
  <c r="X129" i="8"/>
  <c r="Y129" i="8"/>
  <c r="X130" i="8"/>
  <c r="Y130" i="8"/>
  <c r="X131" i="8"/>
  <c r="Y131" i="8"/>
  <c r="X132" i="8"/>
  <c r="Y132" i="8"/>
  <c r="X133" i="8"/>
  <c r="Y133" i="8"/>
  <c r="X134" i="8"/>
  <c r="Y134" i="8"/>
  <c r="X135" i="8"/>
  <c r="Y135" i="8"/>
  <c r="X136" i="8"/>
  <c r="Y136" i="8"/>
  <c r="X137" i="8"/>
  <c r="Y137" i="8"/>
  <c r="X138" i="8"/>
  <c r="Y138" i="8"/>
  <c r="X139" i="8"/>
  <c r="Y139" i="8"/>
  <c r="X140" i="8"/>
  <c r="Y140" i="8"/>
  <c r="X141" i="8"/>
  <c r="Y141" i="8"/>
  <c r="X142" i="8"/>
  <c r="Y142" i="8"/>
  <c r="X143" i="8"/>
  <c r="Y143" i="8"/>
  <c r="X144" i="8"/>
  <c r="Y144" i="8"/>
  <c r="Y107" i="8"/>
  <c r="X107" i="8"/>
  <c r="Y106" i="8"/>
  <c r="X106" i="8"/>
  <c r="Y105" i="8"/>
  <c r="X105" i="8"/>
  <c r="Y104" i="8"/>
  <c r="X104" i="8"/>
  <c r="Y103" i="8"/>
  <c r="X103" i="8"/>
  <c r="Y102" i="8"/>
  <c r="X102" i="8"/>
  <c r="Y101" i="8"/>
  <c r="X101" i="8"/>
  <c r="Y100" i="8"/>
  <c r="X100" i="8"/>
  <c r="Y99" i="8"/>
  <c r="X99" i="8"/>
  <c r="Y98" i="8"/>
  <c r="X98" i="8"/>
  <c r="Y97" i="8"/>
  <c r="X97" i="8"/>
  <c r="Y96" i="8"/>
  <c r="X96" i="8"/>
  <c r="Y95" i="8"/>
  <c r="X95" i="8"/>
  <c r="Y94" i="8"/>
  <c r="X94" i="8"/>
  <c r="Y93" i="8"/>
  <c r="X93" i="8"/>
  <c r="Y92" i="8"/>
  <c r="X92" i="8"/>
  <c r="Y91" i="8"/>
  <c r="X91" i="8"/>
  <c r="Y90" i="8"/>
  <c r="X90" i="8"/>
  <c r="Y89" i="8"/>
  <c r="X89" i="8"/>
  <c r="Y88" i="8"/>
  <c r="X88" i="8"/>
  <c r="Y87" i="8"/>
  <c r="X87" i="8"/>
  <c r="Y86" i="8"/>
  <c r="X86" i="8"/>
  <c r="Y85" i="8"/>
  <c r="X85" i="8"/>
  <c r="Y84" i="8"/>
  <c r="X84" i="8"/>
  <c r="Y83" i="8"/>
  <c r="X83" i="8"/>
  <c r="Y82" i="8"/>
  <c r="X82" i="8"/>
  <c r="Y81" i="8"/>
  <c r="X81" i="8"/>
  <c r="Y80" i="8"/>
  <c r="X80" i="8"/>
  <c r="Y79" i="8"/>
  <c r="X79" i="8"/>
  <c r="Y78" i="8"/>
  <c r="X78" i="8"/>
  <c r="Y77" i="8"/>
  <c r="X77" i="8"/>
  <c r="Y76" i="8"/>
  <c r="X76" i="8"/>
  <c r="Y75" i="8"/>
  <c r="X75" i="8"/>
  <c r="Y74" i="8"/>
  <c r="X74" i="8"/>
  <c r="Y73" i="8"/>
  <c r="X73" i="8"/>
  <c r="Y72" i="8"/>
  <c r="X72" i="8"/>
  <c r="Y71" i="8"/>
  <c r="X71" i="8"/>
  <c r="Y70" i="8"/>
  <c r="X70" i="8"/>
  <c r="Y69" i="8"/>
  <c r="X69" i="8"/>
  <c r="Y68" i="8"/>
  <c r="X68" i="8"/>
  <c r="Y67" i="8"/>
  <c r="X67" i="8"/>
  <c r="Y66" i="8"/>
  <c r="X66" i="8"/>
  <c r="Y65" i="8"/>
  <c r="X65" i="8"/>
  <c r="Y64" i="8"/>
  <c r="X64" i="8"/>
  <c r="Y63" i="8"/>
  <c r="X63" i="8"/>
  <c r="Y62" i="8"/>
  <c r="X62" i="8"/>
  <c r="Y61" i="8"/>
  <c r="X61" i="8"/>
  <c r="Y60" i="8"/>
  <c r="X60" i="8"/>
  <c r="Y59" i="8"/>
  <c r="X59" i="8"/>
  <c r="Y58" i="8"/>
  <c r="X58" i="8"/>
  <c r="Y57" i="8"/>
  <c r="X57" i="8"/>
  <c r="Y56" i="8"/>
  <c r="X56" i="8"/>
  <c r="Y55" i="8"/>
  <c r="X55" i="8"/>
  <c r="Y54" i="8"/>
  <c r="X54" i="8"/>
  <c r="Y53" i="8"/>
  <c r="X53" i="8"/>
  <c r="Y52" i="8"/>
  <c r="X52" i="8"/>
  <c r="Y51" i="8"/>
  <c r="X51" i="8"/>
  <c r="Y50" i="8"/>
  <c r="X50" i="8"/>
  <c r="Y49" i="8"/>
  <c r="X49" i="8"/>
  <c r="Y48" i="8"/>
  <c r="X48" i="8"/>
  <c r="Y47" i="8"/>
  <c r="X47" i="8"/>
  <c r="Y46" i="8"/>
  <c r="X46" i="8"/>
  <c r="Y45" i="8"/>
  <c r="X45" i="8"/>
  <c r="Y44" i="8"/>
  <c r="X44" i="8"/>
  <c r="Y43" i="8"/>
  <c r="X43" i="8"/>
  <c r="Y42" i="8"/>
  <c r="X42" i="8"/>
  <c r="Y41" i="8"/>
  <c r="X41" i="8"/>
  <c r="Y40" i="8"/>
  <c r="X40" i="8"/>
  <c r="Y39" i="8"/>
  <c r="X39" i="8"/>
  <c r="Y38" i="8"/>
  <c r="X38" i="8"/>
  <c r="Y36" i="8"/>
  <c r="X36" i="8"/>
  <c r="Y35" i="8"/>
  <c r="X35" i="8"/>
  <c r="Y34" i="8"/>
  <c r="X34" i="8"/>
  <c r="Y32" i="8"/>
  <c r="X32" i="8"/>
  <c r="Y31" i="8"/>
  <c r="X31" i="8"/>
  <c r="Y30" i="8"/>
  <c r="X30" i="8"/>
  <c r="Y29" i="8"/>
  <c r="X29" i="8"/>
  <c r="Y28" i="8"/>
  <c r="X28" i="8"/>
  <c r="Y27" i="8"/>
  <c r="X27" i="8"/>
  <c r="Y26" i="8"/>
  <c r="X26" i="8"/>
  <c r="Y25" i="8"/>
  <c r="X25" i="8"/>
  <c r="Y24" i="8"/>
  <c r="X24" i="8"/>
  <c r="Y23" i="8"/>
  <c r="X23" i="8"/>
  <c r="Y22" i="8"/>
  <c r="X22" i="8"/>
  <c r="Y21" i="8"/>
  <c r="X21" i="8"/>
  <c r="Y20" i="8"/>
  <c r="X20" i="8"/>
  <c r="Y19" i="8"/>
  <c r="X19" i="8"/>
  <c r="Y18" i="8"/>
  <c r="X18" i="8"/>
  <c r="Y17" i="8"/>
  <c r="X17" i="8"/>
  <c r="Y16" i="8"/>
  <c r="X16" i="8"/>
  <c r="Y15" i="8"/>
  <c r="X15" i="8"/>
  <c r="Y14" i="8"/>
  <c r="X14" i="8"/>
  <c r="Y13" i="8"/>
  <c r="X13" i="8"/>
  <c r="Y12" i="8"/>
  <c r="X12" i="8"/>
  <c r="Y11" i="8"/>
  <c r="X11" i="8"/>
  <c r="Y10" i="8"/>
  <c r="X10" i="8"/>
  <c r="Y8" i="8"/>
  <c r="X8" i="8"/>
  <c r="X9" i="7"/>
  <c r="Y9" i="7"/>
  <c r="X10" i="7"/>
  <c r="Y10" i="7"/>
  <c r="X11" i="7"/>
  <c r="Y11" i="7"/>
  <c r="X12" i="7"/>
  <c r="Y12" i="7"/>
  <c r="X13" i="7"/>
  <c r="Y13" i="7"/>
  <c r="X14" i="7"/>
  <c r="Y14" i="7"/>
  <c r="X15" i="7"/>
  <c r="Y15" i="7"/>
  <c r="X17" i="7"/>
  <c r="Y17" i="7"/>
  <c r="X18" i="7"/>
  <c r="Y18" i="7"/>
  <c r="X19" i="7"/>
  <c r="Y19" i="7"/>
  <c r="X20" i="7"/>
  <c r="Y20" i="7"/>
  <c r="X21" i="7"/>
  <c r="Y21" i="7"/>
  <c r="X22" i="7"/>
  <c r="Y22" i="7"/>
  <c r="X23" i="7"/>
  <c r="Y23" i="7"/>
  <c r="X24" i="7"/>
  <c r="Y24" i="7"/>
  <c r="X25" i="7"/>
  <c r="Y25" i="7"/>
  <c r="X26" i="7"/>
  <c r="Y26" i="7"/>
  <c r="X27" i="7"/>
  <c r="Y27" i="7"/>
  <c r="X28" i="7"/>
  <c r="Y28" i="7"/>
  <c r="X29" i="7"/>
  <c r="Y29" i="7"/>
  <c r="X30" i="7"/>
  <c r="Y30" i="7"/>
  <c r="X31" i="7"/>
  <c r="Y31" i="7"/>
  <c r="X32" i="7"/>
  <c r="Y32" i="7"/>
  <c r="X33" i="7"/>
  <c r="Y33" i="7"/>
  <c r="X34" i="7"/>
  <c r="Y34" i="7"/>
  <c r="X35" i="7"/>
  <c r="Y35" i="7"/>
  <c r="X36" i="7"/>
  <c r="Y36" i="7"/>
  <c r="X37" i="7"/>
  <c r="Y37" i="7"/>
  <c r="X38" i="7"/>
  <c r="Y38" i="7"/>
  <c r="X39" i="7"/>
  <c r="Y39" i="7"/>
  <c r="X40" i="7"/>
  <c r="Y40" i="7"/>
  <c r="X41" i="7"/>
  <c r="Y41" i="7"/>
  <c r="X42" i="7"/>
  <c r="Y42" i="7"/>
  <c r="X43" i="7"/>
  <c r="Y43" i="7"/>
  <c r="X44" i="7"/>
  <c r="Y44" i="7"/>
  <c r="X45" i="7"/>
  <c r="Y45" i="7"/>
  <c r="X46" i="7"/>
  <c r="Y46" i="7"/>
  <c r="X47" i="7"/>
  <c r="Y47" i="7"/>
  <c r="X48" i="7"/>
  <c r="Y48" i="7"/>
  <c r="X49" i="7"/>
  <c r="Y49" i="7"/>
  <c r="X50" i="7"/>
  <c r="Y50" i="7"/>
  <c r="X51" i="7"/>
  <c r="Y51" i="7"/>
  <c r="X52" i="7"/>
  <c r="Y52" i="7"/>
  <c r="X53" i="7"/>
  <c r="Y53" i="7"/>
  <c r="X54" i="7"/>
  <c r="Y54" i="7"/>
  <c r="X55" i="7"/>
  <c r="Y55" i="7"/>
  <c r="X56" i="7"/>
  <c r="Y56" i="7"/>
  <c r="X57" i="7"/>
  <c r="Y57" i="7"/>
  <c r="X59" i="7"/>
  <c r="Y59" i="7"/>
  <c r="X60" i="7"/>
  <c r="Y60" i="7"/>
  <c r="X61" i="7"/>
  <c r="Y61" i="7"/>
  <c r="X62" i="7"/>
  <c r="Y62" i="7"/>
  <c r="X63" i="7"/>
  <c r="Y63" i="7"/>
  <c r="X65" i="7"/>
  <c r="Y65" i="7"/>
  <c r="X66" i="7"/>
  <c r="Y66" i="7"/>
  <c r="X67" i="7"/>
  <c r="Y67" i="7"/>
  <c r="X68" i="7"/>
  <c r="Y68" i="7"/>
  <c r="X69" i="7"/>
  <c r="Y69" i="7"/>
  <c r="X70" i="7"/>
  <c r="Y70" i="7"/>
  <c r="X71" i="7"/>
  <c r="Y71" i="7"/>
  <c r="X72" i="7"/>
  <c r="Y72" i="7"/>
  <c r="X73" i="7"/>
  <c r="Y73" i="7"/>
  <c r="X74" i="7"/>
  <c r="Y74" i="7"/>
  <c r="X75" i="7"/>
  <c r="Y75" i="7"/>
  <c r="X76" i="7"/>
  <c r="Y76" i="7"/>
  <c r="X77" i="7"/>
  <c r="Y77" i="7"/>
  <c r="X78" i="7"/>
  <c r="Y78" i="7"/>
  <c r="X79" i="7"/>
  <c r="Y79" i="7"/>
  <c r="X80" i="7"/>
  <c r="Y80" i="7"/>
  <c r="X81" i="7"/>
  <c r="Y81" i="7"/>
  <c r="X82" i="7"/>
  <c r="Y82" i="7"/>
  <c r="X83" i="7"/>
  <c r="Y83" i="7"/>
  <c r="X84" i="7"/>
  <c r="Y84" i="7"/>
  <c r="X85" i="7"/>
  <c r="Y85" i="7"/>
  <c r="X86" i="7"/>
  <c r="Y86" i="7"/>
  <c r="X87" i="7"/>
  <c r="Y87" i="7"/>
  <c r="X88" i="7"/>
  <c r="Y88" i="7"/>
  <c r="X89" i="7"/>
  <c r="Y89" i="7"/>
  <c r="X90" i="7"/>
  <c r="Y90" i="7"/>
  <c r="X91" i="7"/>
  <c r="Y91" i="7"/>
  <c r="X92" i="7"/>
  <c r="Y92" i="7"/>
  <c r="X93" i="7"/>
  <c r="Y93" i="7"/>
  <c r="X94" i="7"/>
  <c r="Y94" i="7"/>
  <c r="X95" i="7"/>
  <c r="Y95" i="7"/>
  <c r="X96" i="7"/>
  <c r="Y96" i="7"/>
  <c r="X97" i="7"/>
  <c r="Y97" i="7"/>
  <c r="X98" i="7"/>
  <c r="Y98" i="7"/>
  <c r="X99" i="7"/>
  <c r="Y99" i="7"/>
  <c r="X100" i="7"/>
  <c r="Y100" i="7"/>
  <c r="X101" i="7"/>
  <c r="Y101" i="7"/>
  <c r="X102" i="7"/>
  <c r="Y102" i="7"/>
  <c r="X103" i="7"/>
  <c r="Y103" i="7"/>
  <c r="X104" i="7"/>
  <c r="Y104" i="7"/>
  <c r="X105" i="7"/>
  <c r="Y105" i="7"/>
  <c r="X106" i="7"/>
  <c r="Y106" i="7"/>
  <c r="X107" i="7"/>
  <c r="Y107" i="7"/>
  <c r="Y8" i="7"/>
  <c r="X8" i="7"/>
  <c r="X9" i="6"/>
  <c r="Y9" i="6"/>
  <c r="X10" i="6"/>
  <c r="Y10" i="6"/>
  <c r="X11" i="6"/>
  <c r="Y11" i="6"/>
  <c r="X12" i="6"/>
  <c r="Y12" i="6"/>
  <c r="X13" i="6"/>
  <c r="Y13" i="6"/>
  <c r="X14" i="6"/>
  <c r="Y14" i="6"/>
  <c r="X15" i="6"/>
  <c r="Y15" i="6"/>
  <c r="X16" i="6"/>
  <c r="Y16" i="6"/>
  <c r="X17" i="6"/>
  <c r="Y17" i="6"/>
  <c r="X18" i="6"/>
  <c r="Y18" i="6"/>
  <c r="X19" i="6"/>
  <c r="Y19" i="6"/>
  <c r="X20" i="6"/>
  <c r="Y20" i="6"/>
  <c r="X21" i="6"/>
  <c r="Y21" i="6"/>
  <c r="X22" i="6"/>
  <c r="Y22" i="6"/>
  <c r="X23" i="6"/>
  <c r="Y23" i="6"/>
  <c r="X24" i="6"/>
  <c r="Y24" i="6"/>
  <c r="X25" i="6"/>
  <c r="Y25" i="6"/>
  <c r="X26" i="6"/>
  <c r="Y26" i="6"/>
  <c r="X27" i="6"/>
  <c r="Y27" i="6"/>
  <c r="X28" i="6"/>
  <c r="Y28" i="6"/>
  <c r="X29" i="6"/>
  <c r="Y29" i="6"/>
  <c r="X30" i="6"/>
  <c r="Y30" i="6"/>
  <c r="X31" i="6"/>
  <c r="Y31" i="6"/>
  <c r="X32" i="6"/>
  <c r="Y32" i="6"/>
  <c r="X33" i="6"/>
  <c r="Y33" i="6"/>
  <c r="X34" i="6"/>
  <c r="Y34" i="6"/>
  <c r="X35" i="6"/>
  <c r="Y35" i="6"/>
  <c r="X36" i="6"/>
  <c r="Y36" i="6"/>
  <c r="X37" i="6"/>
  <c r="Y37" i="6"/>
  <c r="X38" i="6"/>
  <c r="Y38" i="6"/>
  <c r="X39" i="6"/>
  <c r="Y39" i="6"/>
  <c r="X40" i="6"/>
  <c r="Y40" i="6"/>
  <c r="X41" i="6"/>
  <c r="Y41" i="6"/>
  <c r="X42" i="6"/>
  <c r="Y42" i="6"/>
  <c r="X43" i="6"/>
  <c r="Y43" i="6"/>
  <c r="X44" i="6"/>
  <c r="Y44" i="6"/>
  <c r="X45" i="6"/>
  <c r="Y45" i="6"/>
  <c r="X46" i="6"/>
  <c r="Y46" i="6"/>
  <c r="X47" i="6"/>
  <c r="Y47" i="6"/>
  <c r="X48" i="6"/>
  <c r="Y48" i="6"/>
  <c r="X49" i="6"/>
  <c r="Y49" i="6"/>
  <c r="X50" i="6"/>
  <c r="Y50" i="6"/>
  <c r="X51" i="6"/>
  <c r="Y51" i="6"/>
  <c r="X52" i="6"/>
  <c r="Y52" i="6"/>
  <c r="X53" i="6"/>
  <c r="Y53" i="6"/>
  <c r="X54" i="6"/>
  <c r="Y54" i="6"/>
  <c r="X55" i="6"/>
  <c r="Y55" i="6"/>
  <c r="X56" i="6"/>
  <c r="Y56" i="6"/>
  <c r="X57" i="6"/>
  <c r="Y57" i="6"/>
  <c r="X58" i="6"/>
  <c r="Y58" i="6"/>
  <c r="X59" i="6"/>
  <c r="Y59" i="6"/>
  <c r="X60" i="6"/>
  <c r="Y60" i="6"/>
  <c r="X61" i="6"/>
  <c r="Y61" i="6"/>
  <c r="X62" i="6"/>
  <c r="Y62" i="6"/>
  <c r="X63" i="6"/>
  <c r="Y63" i="6"/>
  <c r="X64" i="6"/>
  <c r="Y64" i="6"/>
  <c r="X65" i="6"/>
  <c r="Y65" i="6"/>
  <c r="X66" i="6"/>
  <c r="Y66" i="6"/>
  <c r="X67" i="6"/>
  <c r="Y67" i="6"/>
  <c r="X68" i="6"/>
  <c r="Y68" i="6"/>
  <c r="X69" i="6"/>
  <c r="Y69" i="6"/>
  <c r="X70" i="6"/>
  <c r="Y70" i="6"/>
  <c r="X71" i="6"/>
  <c r="Y71" i="6"/>
  <c r="X72" i="6"/>
  <c r="Y72" i="6"/>
  <c r="X73" i="6"/>
  <c r="Y73" i="6"/>
  <c r="X74" i="6"/>
  <c r="Y74" i="6"/>
  <c r="X75" i="6"/>
  <c r="Y75" i="6"/>
  <c r="X76" i="6"/>
  <c r="Y76" i="6"/>
  <c r="X77" i="6"/>
  <c r="Y77" i="6"/>
  <c r="X78" i="6"/>
  <c r="Y78" i="6"/>
  <c r="X79" i="6"/>
  <c r="Y79" i="6"/>
  <c r="X80" i="6"/>
  <c r="Y80" i="6"/>
  <c r="X81" i="6"/>
  <c r="Y81" i="6"/>
  <c r="X82" i="6"/>
  <c r="Y82" i="6"/>
  <c r="X83" i="6"/>
  <c r="Y83" i="6"/>
  <c r="X84" i="6"/>
  <c r="Y84" i="6"/>
  <c r="X85" i="6"/>
  <c r="Y85" i="6"/>
  <c r="X86" i="6"/>
  <c r="Y86" i="6"/>
  <c r="X87" i="6"/>
  <c r="Y87" i="6"/>
  <c r="X88" i="6"/>
  <c r="Y88" i="6"/>
  <c r="X89" i="6"/>
  <c r="Y89" i="6"/>
  <c r="X90" i="6"/>
  <c r="Y90" i="6"/>
  <c r="X91" i="6"/>
  <c r="Y91" i="6"/>
  <c r="X92" i="6"/>
  <c r="Y92" i="6"/>
  <c r="X93" i="6"/>
  <c r="Y93" i="6"/>
  <c r="X94" i="6"/>
  <c r="Y94" i="6"/>
  <c r="X95" i="6"/>
  <c r="Y95" i="6"/>
  <c r="X96" i="6"/>
  <c r="Y96" i="6"/>
  <c r="X97" i="6"/>
  <c r="Y97" i="6"/>
  <c r="X98" i="6"/>
  <c r="Y98" i="6"/>
  <c r="X99" i="6"/>
  <c r="Y99" i="6"/>
  <c r="X100" i="6"/>
  <c r="Y100" i="6"/>
  <c r="X101" i="6"/>
  <c r="Y101" i="6"/>
  <c r="X102" i="6"/>
  <c r="Y102" i="6"/>
  <c r="X103" i="6"/>
  <c r="Y103" i="6"/>
  <c r="X104" i="6"/>
  <c r="Y104" i="6"/>
  <c r="X105" i="6"/>
  <c r="Y105" i="6"/>
  <c r="X106" i="6"/>
  <c r="Y106" i="6"/>
  <c r="X107" i="6"/>
  <c r="Y107" i="6"/>
  <c r="X108" i="6"/>
  <c r="Y108" i="6"/>
  <c r="X109" i="6"/>
  <c r="Y109" i="6"/>
  <c r="X110" i="6"/>
  <c r="Y110" i="6"/>
  <c r="X111" i="6"/>
  <c r="Y111" i="6"/>
  <c r="X112" i="6"/>
  <c r="Y112" i="6"/>
  <c r="X113" i="6"/>
  <c r="Y113" i="6"/>
  <c r="X114" i="6"/>
  <c r="Y114" i="6"/>
  <c r="X115" i="6"/>
  <c r="Y115" i="6"/>
  <c r="X116" i="6"/>
  <c r="Y116" i="6"/>
  <c r="X117" i="6"/>
  <c r="Y117" i="6"/>
  <c r="X118" i="6"/>
  <c r="Y118" i="6"/>
  <c r="X119" i="6"/>
  <c r="Y119" i="6"/>
  <c r="X120" i="6"/>
  <c r="Y120" i="6"/>
  <c r="X121" i="6"/>
  <c r="Y121" i="6"/>
  <c r="X122" i="6"/>
  <c r="Y122" i="6"/>
  <c r="X123" i="6"/>
  <c r="Y123" i="6"/>
  <c r="X124" i="6"/>
  <c r="Y124" i="6"/>
  <c r="X125" i="6"/>
  <c r="Y125" i="6"/>
  <c r="X126" i="6"/>
  <c r="Y126" i="6"/>
  <c r="X127" i="6"/>
  <c r="Y127" i="6"/>
  <c r="Y8" i="6"/>
  <c r="X8" i="6"/>
  <c r="T4" i="9" l="1"/>
  <c r="T3" i="9"/>
  <c r="T2" i="9"/>
  <c r="V9" i="9"/>
  <c r="W9" i="9" s="1"/>
  <c r="V10" i="9"/>
  <c r="W10" i="9" s="1"/>
  <c r="V11" i="9"/>
  <c r="W11" i="9" s="1"/>
  <c r="V12" i="9"/>
  <c r="W12" i="9" s="1"/>
  <c r="V13" i="9"/>
  <c r="W13" i="9" s="1"/>
  <c r="V14" i="9"/>
  <c r="W14" i="9" s="1"/>
  <c r="V15" i="9"/>
  <c r="W15" i="9" s="1"/>
  <c r="V16" i="9"/>
  <c r="W16" i="9" s="1"/>
  <c r="V17" i="9"/>
  <c r="W17" i="9" s="1"/>
  <c r="V18" i="9"/>
  <c r="W18" i="9" s="1"/>
  <c r="V20" i="9"/>
  <c r="W20" i="9" s="1"/>
  <c r="V21" i="9"/>
  <c r="W21" i="9" s="1"/>
  <c r="V24" i="9"/>
  <c r="W24" i="9" s="1"/>
  <c r="V25" i="9"/>
  <c r="W25" i="9" s="1"/>
  <c r="V26" i="9"/>
  <c r="W26" i="9" s="1"/>
  <c r="V27" i="9"/>
  <c r="W27" i="9" s="1"/>
  <c r="V28" i="9"/>
  <c r="W28" i="9" s="1"/>
  <c r="V29" i="9"/>
  <c r="W29" i="9" s="1"/>
  <c r="V30" i="9"/>
  <c r="W30" i="9" s="1"/>
  <c r="V31" i="9"/>
  <c r="W31" i="9" s="1"/>
  <c r="V32" i="9"/>
  <c r="W32" i="9" s="1"/>
  <c r="V33" i="9"/>
  <c r="W33" i="9" s="1"/>
  <c r="V34" i="9"/>
  <c r="W34" i="9" s="1"/>
  <c r="V35" i="9"/>
  <c r="W35" i="9" s="1"/>
  <c r="V36" i="9"/>
  <c r="W36" i="9" s="1"/>
  <c r="V37" i="9"/>
  <c r="W37" i="9" s="1"/>
  <c r="V38" i="9"/>
  <c r="W38" i="9" s="1"/>
  <c r="V39" i="9"/>
  <c r="W39" i="9" s="1"/>
  <c r="V40" i="9"/>
  <c r="W40" i="9" s="1"/>
  <c r="V41" i="9"/>
  <c r="W41" i="9" s="1"/>
  <c r="V42" i="9"/>
  <c r="W42" i="9" s="1"/>
  <c r="V43" i="9"/>
  <c r="W43" i="9" s="1"/>
  <c r="V44" i="9"/>
  <c r="W44" i="9" s="1"/>
  <c r="V45" i="9"/>
  <c r="W45" i="9" s="1"/>
  <c r="V46" i="9"/>
  <c r="W46" i="9" s="1"/>
  <c r="V48" i="9"/>
  <c r="W48" i="9" s="1"/>
  <c r="V49" i="9"/>
  <c r="W49" i="9" s="1"/>
  <c r="V50" i="9"/>
  <c r="W50" i="9" s="1"/>
  <c r="V51" i="9"/>
  <c r="W51" i="9" s="1"/>
  <c r="V52" i="9"/>
  <c r="W52" i="9" s="1"/>
  <c r="V53" i="9"/>
  <c r="W53" i="9"/>
  <c r="V54" i="9"/>
  <c r="W54" i="9" s="1"/>
  <c r="V55" i="9"/>
  <c r="W55" i="9" s="1"/>
  <c r="V56" i="9"/>
  <c r="W56" i="9" s="1"/>
  <c r="V57" i="9"/>
  <c r="W57" i="9" s="1"/>
  <c r="V58" i="9"/>
  <c r="W58" i="9" s="1"/>
  <c r="V59" i="9"/>
  <c r="W59" i="9" s="1"/>
  <c r="V60" i="9"/>
  <c r="W60" i="9" s="1"/>
  <c r="V61" i="9"/>
  <c r="W61" i="9" s="1"/>
  <c r="V62" i="9"/>
  <c r="W62" i="9" s="1"/>
  <c r="V63" i="9"/>
  <c r="W63" i="9" s="1"/>
  <c r="V64" i="9"/>
  <c r="W64" i="9" s="1"/>
  <c r="V65" i="9"/>
  <c r="W65" i="9" s="1"/>
  <c r="V66" i="9"/>
  <c r="W66" i="9" s="1"/>
  <c r="V67" i="9"/>
  <c r="W67" i="9" s="1"/>
  <c r="V68" i="9"/>
  <c r="W68" i="9" s="1"/>
  <c r="V69" i="9"/>
  <c r="W69" i="9" s="1"/>
  <c r="V70" i="9"/>
  <c r="W70" i="9" s="1"/>
  <c r="V71" i="9"/>
  <c r="W71" i="9" s="1"/>
  <c r="V72" i="9"/>
  <c r="W72" i="9" s="1"/>
  <c r="V74" i="9"/>
  <c r="W74" i="9" s="1"/>
  <c r="V75" i="9"/>
  <c r="W75" i="9" s="1"/>
  <c r="V76" i="9"/>
  <c r="W76" i="9" s="1"/>
  <c r="V77" i="9"/>
  <c r="W77" i="9" s="1"/>
  <c r="V78" i="9"/>
  <c r="W78" i="9" s="1"/>
  <c r="V79" i="9"/>
  <c r="W79" i="9"/>
  <c r="V80" i="9"/>
  <c r="W80" i="9" s="1"/>
  <c r="V81" i="9"/>
  <c r="W81" i="9" s="1"/>
  <c r="V82" i="9"/>
  <c r="W82" i="9" s="1"/>
  <c r="V83" i="9"/>
  <c r="W83" i="9" s="1"/>
  <c r="V84" i="9"/>
  <c r="W84" i="9" s="1"/>
  <c r="V85" i="9"/>
  <c r="W85" i="9" s="1"/>
  <c r="V86" i="9"/>
  <c r="W86" i="9" s="1"/>
  <c r="V87" i="9"/>
  <c r="W87" i="9" s="1"/>
  <c r="V88" i="9"/>
  <c r="W88" i="9" s="1"/>
  <c r="V89" i="9"/>
  <c r="W89" i="9" s="1"/>
  <c r="V90" i="9"/>
  <c r="W90" i="9" s="1"/>
  <c r="V91" i="9"/>
  <c r="W91" i="9" s="1"/>
  <c r="V92" i="9"/>
  <c r="W92" i="9" s="1"/>
  <c r="V93" i="9"/>
  <c r="W93" i="9" s="1"/>
  <c r="V94" i="9"/>
  <c r="W94" i="9" s="1"/>
  <c r="V95" i="9"/>
  <c r="W95" i="9" s="1"/>
  <c r="V96" i="9"/>
  <c r="W96" i="9" s="1"/>
  <c r="V97" i="9"/>
  <c r="W97" i="9" s="1"/>
  <c r="V98" i="9"/>
  <c r="W98" i="9" s="1"/>
  <c r="V8" i="9"/>
  <c r="W8" i="9" s="1"/>
  <c r="T3" i="8"/>
  <c r="T2" i="8"/>
  <c r="T1" i="8"/>
  <c r="V10" i="8"/>
  <c r="W10" i="8" s="1"/>
  <c r="V11" i="8"/>
  <c r="W11" i="8" s="1"/>
  <c r="V12" i="8"/>
  <c r="W12" i="8" s="1"/>
  <c r="V13" i="8"/>
  <c r="W13" i="8" s="1"/>
  <c r="V14" i="8"/>
  <c r="W14" i="8" s="1"/>
  <c r="V15" i="8"/>
  <c r="W15" i="8" s="1"/>
  <c r="V16" i="8"/>
  <c r="W16" i="8" s="1"/>
  <c r="V17" i="8"/>
  <c r="W17" i="8" s="1"/>
  <c r="V18" i="8"/>
  <c r="W18" i="8" s="1"/>
  <c r="V19" i="8"/>
  <c r="W19" i="8" s="1"/>
  <c r="V20" i="8"/>
  <c r="W20" i="8" s="1"/>
  <c r="V21" i="8"/>
  <c r="W21" i="8" s="1"/>
  <c r="V22" i="8"/>
  <c r="W22" i="8" s="1"/>
  <c r="V23" i="8"/>
  <c r="W23" i="8" s="1"/>
  <c r="V24" i="8"/>
  <c r="W24" i="8"/>
  <c r="V25" i="8"/>
  <c r="W25" i="8" s="1"/>
  <c r="V26" i="8"/>
  <c r="W26" i="8" s="1"/>
  <c r="V27" i="8"/>
  <c r="W27" i="8" s="1"/>
  <c r="V28" i="8"/>
  <c r="W28" i="8" s="1"/>
  <c r="V29" i="8"/>
  <c r="W29" i="8" s="1"/>
  <c r="V30" i="8"/>
  <c r="W30" i="8" s="1"/>
  <c r="V31" i="8"/>
  <c r="W31" i="8" s="1"/>
  <c r="V32" i="8"/>
  <c r="W32" i="8" s="1"/>
  <c r="V34" i="8"/>
  <c r="W34" i="8" s="1"/>
  <c r="V35" i="8"/>
  <c r="W35" i="8" s="1"/>
  <c r="V36" i="8"/>
  <c r="W36" i="8" s="1"/>
  <c r="V38" i="8"/>
  <c r="W38" i="8" s="1"/>
  <c r="V39" i="8"/>
  <c r="W39" i="8" s="1"/>
  <c r="V40" i="8"/>
  <c r="W40" i="8" s="1"/>
  <c r="V41" i="8"/>
  <c r="W41" i="8" s="1"/>
  <c r="V42" i="8"/>
  <c r="W42" i="8" s="1"/>
  <c r="V43" i="8"/>
  <c r="W43" i="8" s="1"/>
  <c r="V44" i="8"/>
  <c r="W44" i="8"/>
  <c r="V45" i="8"/>
  <c r="W45" i="8" s="1"/>
  <c r="V46" i="8"/>
  <c r="W46" i="8" s="1"/>
  <c r="V47" i="8"/>
  <c r="W47" i="8" s="1"/>
  <c r="V48" i="8"/>
  <c r="W48" i="8" s="1"/>
  <c r="V49" i="8"/>
  <c r="W49" i="8" s="1"/>
  <c r="V50" i="8"/>
  <c r="W50" i="8" s="1"/>
  <c r="V51" i="8"/>
  <c r="W51" i="8" s="1"/>
  <c r="V52" i="8"/>
  <c r="W52" i="8" s="1"/>
  <c r="V53" i="8"/>
  <c r="W53" i="8" s="1"/>
  <c r="V54" i="8"/>
  <c r="W54" i="8" s="1"/>
  <c r="V55" i="8"/>
  <c r="W55" i="8" s="1"/>
  <c r="V56" i="8"/>
  <c r="W56" i="8" s="1"/>
  <c r="V57" i="8"/>
  <c r="W57" i="8" s="1"/>
  <c r="V58" i="8"/>
  <c r="W58" i="8" s="1"/>
  <c r="V59" i="8"/>
  <c r="W59" i="8" s="1"/>
  <c r="V60" i="8"/>
  <c r="W60" i="8" s="1"/>
  <c r="V61" i="8"/>
  <c r="W61" i="8" s="1"/>
  <c r="V62" i="8"/>
  <c r="W62" i="8" s="1"/>
  <c r="V63" i="8"/>
  <c r="W63" i="8" s="1"/>
  <c r="V64" i="8"/>
  <c r="W64" i="8"/>
  <c r="V65" i="8"/>
  <c r="W65" i="8" s="1"/>
  <c r="V66" i="8"/>
  <c r="W66" i="8" s="1"/>
  <c r="V67" i="8"/>
  <c r="W67" i="8" s="1"/>
  <c r="V68" i="8"/>
  <c r="W68" i="8" s="1"/>
  <c r="V69" i="8"/>
  <c r="W69" i="8" s="1"/>
  <c r="V70" i="8"/>
  <c r="W70" i="8" s="1"/>
  <c r="V71" i="8"/>
  <c r="W71" i="8" s="1"/>
  <c r="V72" i="8"/>
  <c r="W72" i="8" s="1"/>
  <c r="V73" i="8"/>
  <c r="W73" i="8" s="1"/>
  <c r="V74" i="8"/>
  <c r="W74" i="8" s="1"/>
  <c r="V75" i="8"/>
  <c r="W75" i="8" s="1"/>
  <c r="V76" i="8"/>
  <c r="W76" i="8"/>
  <c r="V77" i="8"/>
  <c r="W77" i="8" s="1"/>
  <c r="V78" i="8"/>
  <c r="W78" i="8" s="1"/>
  <c r="V79" i="8"/>
  <c r="W79" i="8" s="1"/>
  <c r="V80" i="8"/>
  <c r="W80" i="8" s="1"/>
  <c r="V81" i="8"/>
  <c r="W81" i="8" s="1"/>
  <c r="V82" i="8"/>
  <c r="W82" i="8" s="1"/>
  <c r="V83" i="8"/>
  <c r="W83" i="8" s="1"/>
  <c r="V84" i="8"/>
  <c r="W84" i="8" s="1"/>
  <c r="V85" i="8"/>
  <c r="W85" i="8" s="1"/>
  <c r="V86" i="8"/>
  <c r="W86" i="8" s="1"/>
  <c r="V87" i="8"/>
  <c r="W87" i="8" s="1"/>
  <c r="V88" i="8"/>
  <c r="W88" i="8"/>
  <c r="V89" i="8"/>
  <c r="W89" i="8" s="1"/>
  <c r="V90" i="8"/>
  <c r="W90" i="8" s="1"/>
  <c r="V91" i="8"/>
  <c r="W91" i="8" s="1"/>
  <c r="V92" i="8"/>
  <c r="W92" i="8" s="1"/>
  <c r="V93" i="8"/>
  <c r="W93" i="8" s="1"/>
  <c r="V94" i="8"/>
  <c r="W94" i="8" s="1"/>
  <c r="V95" i="8"/>
  <c r="W95" i="8" s="1"/>
  <c r="V96" i="8"/>
  <c r="W96" i="8" s="1"/>
  <c r="V97" i="8"/>
  <c r="W97" i="8" s="1"/>
  <c r="V98" i="8"/>
  <c r="W98" i="8" s="1"/>
  <c r="V99" i="8"/>
  <c r="W99" i="8" s="1"/>
  <c r="V100" i="8"/>
  <c r="W100" i="8" s="1"/>
  <c r="V101" i="8"/>
  <c r="W101" i="8" s="1"/>
  <c r="V102" i="8"/>
  <c r="W102" i="8" s="1"/>
  <c r="V103" i="8"/>
  <c r="W103" i="8" s="1"/>
  <c r="V104" i="8"/>
  <c r="W104" i="8" s="1"/>
  <c r="V105" i="8"/>
  <c r="W105" i="8" s="1"/>
  <c r="V106" i="8"/>
  <c r="W106" i="8" s="1"/>
  <c r="V107" i="8"/>
  <c r="W107" i="8" s="1"/>
  <c r="V108" i="8"/>
  <c r="W108" i="8" s="1"/>
  <c r="V109" i="8"/>
  <c r="W109" i="8" s="1"/>
  <c r="V110" i="8"/>
  <c r="W110" i="8" s="1"/>
  <c r="V111" i="8"/>
  <c r="W111" i="8" s="1"/>
  <c r="V112" i="8"/>
  <c r="W112" i="8"/>
  <c r="V113" i="8"/>
  <c r="W113" i="8" s="1"/>
  <c r="V114" i="8"/>
  <c r="W114" i="8" s="1"/>
  <c r="V115" i="8"/>
  <c r="W115" i="8" s="1"/>
  <c r="V116" i="8"/>
  <c r="W116" i="8" s="1"/>
  <c r="V117" i="8"/>
  <c r="W117" i="8" s="1"/>
  <c r="V118" i="8"/>
  <c r="W118" i="8" s="1"/>
  <c r="V119" i="8"/>
  <c r="W119" i="8" s="1"/>
  <c r="V120" i="8"/>
  <c r="W120" i="8"/>
  <c r="V121" i="8"/>
  <c r="W121" i="8" s="1"/>
  <c r="V122" i="8"/>
  <c r="W122" i="8" s="1"/>
  <c r="V123" i="8"/>
  <c r="W123" i="8" s="1"/>
  <c r="V124" i="8"/>
  <c r="W124" i="8" s="1"/>
  <c r="V125" i="8"/>
  <c r="W125" i="8" s="1"/>
  <c r="V126" i="8"/>
  <c r="W126" i="8" s="1"/>
  <c r="V127" i="8"/>
  <c r="W127" i="8" s="1"/>
  <c r="V128" i="8"/>
  <c r="W128" i="8" s="1"/>
  <c r="V129" i="8"/>
  <c r="W129" i="8" s="1"/>
  <c r="V130" i="8"/>
  <c r="W130" i="8" s="1"/>
  <c r="V131" i="8"/>
  <c r="W131" i="8" s="1"/>
  <c r="V132" i="8"/>
  <c r="W132" i="8" s="1"/>
  <c r="V133" i="8"/>
  <c r="W133" i="8" s="1"/>
  <c r="V134" i="8"/>
  <c r="W134" i="8" s="1"/>
  <c r="V135" i="8"/>
  <c r="W135" i="8" s="1"/>
  <c r="V136" i="8"/>
  <c r="W136" i="8" s="1"/>
  <c r="V137" i="8"/>
  <c r="W137" i="8" s="1"/>
  <c r="V138" i="8"/>
  <c r="W138" i="8" s="1"/>
  <c r="V139" i="8"/>
  <c r="W139" i="8" s="1"/>
  <c r="V140" i="8"/>
  <c r="W140" i="8" s="1"/>
  <c r="V141" i="8"/>
  <c r="W141" i="8" s="1"/>
  <c r="V142" i="8"/>
  <c r="W142" i="8" s="1"/>
  <c r="V143" i="8"/>
  <c r="W143" i="8" s="1"/>
  <c r="V144" i="8"/>
  <c r="W144" i="8"/>
  <c r="V8" i="8"/>
  <c r="W8" i="8" s="1"/>
  <c r="T3" i="7"/>
  <c r="T2" i="7"/>
  <c r="T1" i="7"/>
  <c r="V9" i="7"/>
  <c r="W9" i="7" s="1"/>
  <c r="V10" i="7"/>
  <c r="W10" i="7" s="1"/>
  <c r="V11" i="7"/>
  <c r="W11" i="7" s="1"/>
  <c r="V12" i="7"/>
  <c r="W12" i="7" s="1"/>
  <c r="V13" i="7"/>
  <c r="W13" i="7" s="1"/>
  <c r="V14" i="7"/>
  <c r="W14" i="7" s="1"/>
  <c r="V15" i="7"/>
  <c r="W15" i="7" s="1"/>
  <c r="V17" i="7"/>
  <c r="W17" i="7" s="1"/>
  <c r="V18" i="7"/>
  <c r="W18" i="7" s="1"/>
  <c r="V19" i="7"/>
  <c r="W19" i="7" s="1"/>
  <c r="V20" i="7"/>
  <c r="W20" i="7" s="1"/>
  <c r="V21" i="7"/>
  <c r="W21" i="7" s="1"/>
  <c r="V22" i="7"/>
  <c r="W22" i="7" s="1"/>
  <c r="V23" i="7"/>
  <c r="W23" i="7" s="1"/>
  <c r="V24" i="7"/>
  <c r="W24" i="7" s="1"/>
  <c r="V25" i="7"/>
  <c r="W25" i="7" s="1"/>
  <c r="V26" i="7"/>
  <c r="W26" i="7" s="1"/>
  <c r="V27" i="7"/>
  <c r="W27" i="7" s="1"/>
  <c r="V28" i="7"/>
  <c r="W28" i="7" s="1"/>
  <c r="V29" i="7"/>
  <c r="W29" i="7" s="1"/>
  <c r="V30" i="7"/>
  <c r="W30" i="7" s="1"/>
  <c r="V31" i="7"/>
  <c r="W31" i="7" s="1"/>
  <c r="V32" i="7"/>
  <c r="W32" i="7" s="1"/>
  <c r="V33" i="7"/>
  <c r="W33" i="7" s="1"/>
  <c r="V34" i="7"/>
  <c r="W34" i="7" s="1"/>
  <c r="V35" i="7"/>
  <c r="W35" i="7" s="1"/>
  <c r="V36" i="7"/>
  <c r="W36" i="7" s="1"/>
  <c r="V37" i="7"/>
  <c r="W37" i="7" s="1"/>
  <c r="V38" i="7"/>
  <c r="W38" i="7" s="1"/>
  <c r="V39" i="7"/>
  <c r="W39" i="7" s="1"/>
  <c r="V40" i="7"/>
  <c r="W40" i="7" s="1"/>
  <c r="V41" i="7"/>
  <c r="W41" i="7" s="1"/>
  <c r="V42" i="7"/>
  <c r="W42" i="7" s="1"/>
  <c r="V43" i="7"/>
  <c r="W43" i="7" s="1"/>
  <c r="V44" i="7"/>
  <c r="W44" i="7" s="1"/>
  <c r="V45" i="7"/>
  <c r="W45" i="7" s="1"/>
  <c r="V46" i="7"/>
  <c r="W46" i="7" s="1"/>
  <c r="V47" i="7"/>
  <c r="W47" i="7" s="1"/>
  <c r="V48" i="7"/>
  <c r="W48" i="7" s="1"/>
  <c r="V49" i="7"/>
  <c r="W49" i="7" s="1"/>
  <c r="V50" i="7"/>
  <c r="W50" i="7" s="1"/>
  <c r="V51" i="7"/>
  <c r="W51" i="7" s="1"/>
  <c r="V52" i="7"/>
  <c r="W52" i="7" s="1"/>
  <c r="V53" i="7"/>
  <c r="W53" i="7" s="1"/>
  <c r="V54" i="7"/>
  <c r="W54" i="7" s="1"/>
  <c r="V55" i="7"/>
  <c r="W55" i="7" s="1"/>
  <c r="V56" i="7"/>
  <c r="W56" i="7" s="1"/>
  <c r="V57" i="7"/>
  <c r="W57" i="7" s="1"/>
  <c r="V59" i="7"/>
  <c r="W59" i="7" s="1"/>
  <c r="V60" i="7"/>
  <c r="W60" i="7" s="1"/>
  <c r="V61" i="7"/>
  <c r="W61" i="7" s="1"/>
  <c r="V62" i="7"/>
  <c r="W62" i="7" s="1"/>
  <c r="V63" i="7"/>
  <c r="W63" i="7" s="1"/>
  <c r="V65" i="7"/>
  <c r="W65" i="7" s="1"/>
  <c r="V66" i="7"/>
  <c r="W66" i="7" s="1"/>
  <c r="V67" i="7"/>
  <c r="W67" i="7" s="1"/>
  <c r="V68" i="7"/>
  <c r="W68" i="7" s="1"/>
  <c r="V69" i="7"/>
  <c r="W69" i="7" s="1"/>
  <c r="V70" i="7"/>
  <c r="W70" i="7" s="1"/>
  <c r="V71" i="7"/>
  <c r="W71" i="7" s="1"/>
  <c r="V72" i="7"/>
  <c r="W72" i="7" s="1"/>
  <c r="V73" i="7"/>
  <c r="W73" i="7" s="1"/>
  <c r="V74" i="7"/>
  <c r="W74" i="7" s="1"/>
  <c r="V75" i="7"/>
  <c r="W75" i="7" s="1"/>
  <c r="V76" i="7"/>
  <c r="W76" i="7" s="1"/>
  <c r="V77" i="7"/>
  <c r="W77" i="7" s="1"/>
  <c r="V78" i="7"/>
  <c r="W78" i="7" s="1"/>
  <c r="V79" i="7"/>
  <c r="W79" i="7" s="1"/>
  <c r="V80" i="7"/>
  <c r="W80" i="7" s="1"/>
  <c r="V81" i="7"/>
  <c r="W81" i="7" s="1"/>
  <c r="V82" i="7"/>
  <c r="W82" i="7" s="1"/>
  <c r="V83" i="7"/>
  <c r="W83" i="7" s="1"/>
  <c r="V84" i="7"/>
  <c r="W84" i="7" s="1"/>
  <c r="V85" i="7"/>
  <c r="W85" i="7" s="1"/>
  <c r="V86" i="7"/>
  <c r="W86" i="7" s="1"/>
  <c r="V87" i="7"/>
  <c r="W87" i="7" s="1"/>
  <c r="V88" i="7"/>
  <c r="W88" i="7" s="1"/>
  <c r="V89" i="7"/>
  <c r="W89" i="7" s="1"/>
  <c r="V90" i="7"/>
  <c r="W90" i="7" s="1"/>
  <c r="V91" i="7"/>
  <c r="W91" i="7" s="1"/>
  <c r="V92" i="7"/>
  <c r="W92" i="7" s="1"/>
  <c r="V93" i="7"/>
  <c r="W93" i="7" s="1"/>
  <c r="V94" i="7"/>
  <c r="W94" i="7" s="1"/>
  <c r="V95" i="7"/>
  <c r="W95" i="7" s="1"/>
  <c r="V96" i="7"/>
  <c r="W96" i="7" s="1"/>
  <c r="V97" i="7"/>
  <c r="W97" i="7" s="1"/>
  <c r="V98" i="7"/>
  <c r="W98" i="7" s="1"/>
  <c r="V99" i="7"/>
  <c r="W99" i="7" s="1"/>
  <c r="V100" i="7"/>
  <c r="W100" i="7" s="1"/>
  <c r="V101" i="7"/>
  <c r="W101" i="7" s="1"/>
  <c r="V102" i="7"/>
  <c r="W102" i="7" s="1"/>
  <c r="V103" i="7"/>
  <c r="W103" i="7" s="1"/>
  <c r="V104" i="7"/>
  <c r="W104" i="7" s="1"/>
  <c r="V105" i="7"/>
  <c r="W105" i="7" s="1"/>
  <c r="V106" i="7"/>
  <c r="W106" i="7" s="1"/>
  <c r="V107" i="7"/>
  <c r="W107" i="7" s="1"/>
  <c r="V8" i="7"/>
  <c r="W8" i="7" s="1"/>
  <c r="V9" i="6"/>
  <c r="W9" i="6" s="1"/>
  <c r="V10" i="6"/>
  <c r="W10" i="6" s="1"/>
  <c r="V11" i="6"/>
  <c r="W11" i="6" s="1"/>
  <c r="V12" i="6"/>
  <c r="W12" i="6" s="1"/>
  <c r="V13" i="6"/>
  <c r="W13" i="6" s="1"/>
  <c r="V14" i="6"/>
  <c r="W14" i="6" s="1"/>
  <c r="V15" i="6"/>
  <c r="W15" i="6" s="1"/>
  <c r="V16" i="6"/>
  <c r="W16" i="6" s="1"/>
  <c r="V17" i="6"/>
  <c r="W17" i="6" s="1"/>
  <c r="V18" i="6"/>
  <c r="W18" i="6" s="1"/>
  <c r="V19" i="6"/>
  <c r="W19" i="6" s="1"/>
  <c r="V20" i="6"/>
  <c r="W20" i="6" s="1"/>
  <c r="V21" i="6"/>
  <c r="W21" i="6" s="1"/>
  <c r="V22" i="6"/>
  <c r="W22" i="6" s="1"/>
  <c r="V23" i="6"/>
  <c r="W23" i="6" s="1"/>
  <c r="V24" i="6"/>
  <c r="W24" i="6" s="1"/>
  <c r="V25" i="6"/>
  <c r="W25" i="6" s="1"/>
  <c r="V26" i="6"/>
  <c r="W26" i="6" s="1"/>
  <c r="V27" i="6"/>
  <c r="W27" i="6" s="1"/>
  <c r="V28" i="6"/>
  <c r="W28" i="6" s="1"/>
  <c r="V29" i="6"/>
  <c r="W29" i="6" s="1"/>
  <c r="V30" i="6"/>
  <c r="W30" i="6" s="1"/>
  <c r="V31" i="6"/>
  <c r="W31" i="6" s="1"/>
  <c r="V32" i="6"/>
  <c r="W32" i="6" s="1"/>
  <c r="V33" i="6"/>
  <c r="W33" i="6" s="1"/>
  <c r="V34" i="6"/>
  <c r="W34" i="6" s="1"/>
  <c r="V35" i="6"/>
  <c r="W35" i="6" s="1"/>
  <c r="V36" i="6"/>
  <c r="W36" i="6" s="1"/>
  <c r="V37" i="6"/>
  <c r="W37" i="6" s="1"/>
  <c r="V38" i="6"/>
  <c r="W38" i="6" s="1"/>
  <c r="V39" i="6"/>
  <c r="W39" i="6" s="1"/>
  <c r="V40" i="6"/>
  <c r="W40" i="6" s="1"/>
  <c r="V41" i="6"/>
  <c r="W41" i="6" s="1"/>
  <c r="V42" i="6"/>
  <c r="W42" i="6" s="1"/>
  <c r="V43" i="6"/>
  <c r="W43" i="6" s="1"/>
  <c r="V44" i="6"/>
  <c r="W44" i="6" s="1"/>
  <c r="V45" i="6"/>
  <c r="W45" i="6" s="1"/>
  <c r="V46" i="6"/>
  <c r="W46" i="6" s="1"/>
  <c r="V47" i="6"/>
  <c r="W47" i="6" s="1"/>
  <c r="V48" i="6"/>
  <c r="W48" i="6" s="1"/>
  <c r="V49" i="6"/>
  <c r="W49" i="6" s="1"/>
  <c r="V50" i="6"/>
  <c r="W50" i="6" s="1"/>
  <c r="V51" i="6"/>
  <c r="W51" i="6" s="1"/>
  <c r="V52" i="6"/>
  <c r="W52" i="6" s="1"/>
  <c r="V53" i="6"/>
  <c r="W53" i="6" s="1"/>
  <c r="V54" i="6"/>
  <c r="W54" i="6" s="1"/>
  <c r="V55" i="6"/>
  <c r="W55" i="6" s="1"/>
  <c r="V56" i="6"/>
  <c r="W56" i="6" s="1"/>
  <c r="V57" i="6"/>
  <c r="W57" i="6" s="1"/>
  <c r="V58" i="6"/>
  <c r="W58" i="6" s="1"/>
  <c r="V59" i="6"/>
  <c r="W59" i="6" s="1"/>
  <c r="V60" i="6"/>
  <c r="W60" i="6" s="1"/>
  <c r="V61" i="6"/>
  <c r="W61" i="6" s="1"/>
  <c r="V62" i="6"/>
  <c r="W62" i="6" s="1"/>
  <c r="V63" i="6"/>
  <c r="W63" i="6" s="1"/>
  <c r="V64" i="6"/>
  <c r="W64" i="6" s="1"/>
  <c r="V65" i="6"/>
  <c r="W65" i="6" s="1"/>
  <c r="V66" i="6"/>
  <c r="W66" i="6" s="1"/>
  <c r="V67" i="6"/>
  <c r="W67" i="6" s="1"/>
  <c r="V68" i="6"/>
  <c r="W68" i="6" s="1"/>
  <c r="V69" i="6"/>
  <c r="W69" i="6" s="1"/>
  <c r="V70" i="6"/>
  <c r="W70" i="6" s="1"/>
  <c r="V71" i="6"/>
  <c r="W71" i="6" s="1"/>
  <c r="V72" i="6"/>
  <c r="W72" i="6" s="1"/>
  <c r="V73" i="6"/>
  <c r="W73" i="6" s="1"/>
  <c r="V74" i="6"/>
  <c r="W74" i="6" s="1"/>
  <c r="V75" i="6"/>
  <c r="W75" i="6" s="1"/>
  <c r="V76" i="6"/>
  <c r="W76" i="6" s="1"/>
  <c r="V77" i="6"/>
  <c r="W77" i="6" s="1"/>
  <c r="V78" i="6"/>
  <c r="W78" i="6" s="1"/>
  <c r="V79" i="6"/>
  <c r="W79" i="6" s="1"/>
  <c r="V80" i="6"/>
  <c r="W80" i="6" s="1"/>
  <c r="V81" i="6"/>
  <c r="W81" i="6" s="1"/>
  <c r="V82" i="6"/>
  <c r="W82" i="6" s="1"/>
  <c r="V83" i="6"/>
  <c r="W83" i="6" s="1"/>
  <c r="V84" i="6"/>
  <c r="W84" i="6" s="1"/>
  <c r="V85" i="6"/>
  <c r="W85" i="6" s="1"/>
  <c r="V86" i="6"/>
  <c r="W86" i="6" s="1"/>
  <c r="V87" i="6"/>
  <c r="W87" i="6" s="1"/>
  <c r="V88" i="6"/>
  <c r="W88" i="6" s="1"/>
  <c r="V89" i="6"/>
  <c r="W89" i="6" s="1"/>
  <c r="V90" i="6"/>
  <c r="W90" i="6" s="1"/>
  <c r="V91" i="6"/>
  <c r="W91" i="6" s="1"/>
  <c r="V92" i="6"/>
  <c r="W92" i="6" s="1"/>
  <c r="V93" i="6"/>
  <c r="W93" i="6" s="1"/>
  <c r="V94" i="6"/>
  <c r="W94" i="6" s="1"/>
  <c r="V95" i="6"/>
  <c r="W95" i="6" s="1"/>
  <c r="V96" i="6"/>
  <c r="W96" i="6" s="1"/>
  <c r="V97" i="6"/>
  <c r="W97" i="6" s="1"/>
  <c r="V98" i="6"/>
  <c r="W98" i="6" s="1"/>
  <c r="V99" i="6"/>
  <c r="W99" i="6" s="1"/>
  <c r="V100" i="6"/>
  <c r="W100" i="6" s="1"/>
  <c r="V101" i="6"/>
  <c r="W101" i="6" s="1"/>
  <c r="V102" i="6"/>
  <c r="W102" i="6" s="1"/>
  <c r="V103" i="6"/>
  <c r="W103" i="6" s="1"/>
  <c r="V104" i="6"/>
  <c r="W104" i="6" s="1"/>
  <c r="V105" i="6"/>
  <c r="W105" i="6" s="1"/>
  <c r="V106" i="6"/>
  <c r="W106" i="6" s="1"/>
  <c r="V107" i="6"/>
  <c r="W107" i="6" s="1"/>
  <c r="V108" i="6"/>
  <c r="W108" i="6" s="1"/>
  <c r="V109" i="6"/>
  <c r="W109" i="6" s="1"/>
  <c r="V110" i="6"/>
  <c r="W110" i="6" s="1"/>
  <c r="V111" i="6"/>
  <c r="W111" i="6" s="1"/>
  <c r="V112" i="6"/>
  <c r="W112" i="6" s="1"/>
  <c r="V113" i="6"/>
  <c r="W113" i="6" s="1"/>
  <c r="V114" i="6"/>
  <c r="W114" i="6" s="1"/>
  <c r="V115" i="6"/>
  <c r="W115" i="6" s="1"/>
  <c r="V116" i="6"/>
  <c r="W116" i="6" s="1"/>
  <c r="V117" i="6"/>
  <c r="W117" i="6" s="1"/>
  <c r="V118" i="6"/>
  <c r="W118" i="6" s="1"/>
  <c r="V119" i="6"/>
  <c r="W119" i="6" s="1"/>
  <c r="V120" i="6"/>
  <c r="W120" i="6" s="1"/>
  <c r="V121" i="6"/>
  <c r="W121" i="6" s="1"/>
  <c r="V122" i="6"/>
  <c r="W122" i="6" s="1"/>
  <c r="V123" i="6"/>
  <c r="W123" i="6" s="1"/>
  <c r="V124" i="6"/>
  <c r="W124" i="6" s="1"/>
  <c r="V125" i="6"/>
  <c r="W125" i="6" s="1"/>
  <c r="V126" i="6"/>
  <c r="W126" i="6" s="1"/>
  <c r="V127" i="6"/>
  <c r="W127" i="6" s="1"/>
  <c r="V8" i="6"/>
  <c r="W8" i="6" s="1"/>
  <c r="W3" i="8" l="1"/>
  <c r="W4" i="9"/>
  <c r="W3" i="7"/>
  <c r="W2" i="9"/>
  <c r="W3" i="9"/>
  <c r="W1" i="8"/>
  <c r="W2" i="8"/>
  <c r="W1" i="7"/>
  <c r="W2" i="7"/>
  <c r="W1" i="6"/>
  <c r="W3" i="6"/>
  <c r="W2" i="6"/>
  <c r="T3" i="6"/>
  <c r="T2" i="6"/>
  <c r="T1" i="6"/>
  <c r="E213" i="9" l="1"/>
  <c r="F213" i="9"/>
  <c r="G213" i="9"/>
  <c r="H213" i="9"/>
  <c r="I213" i="9"/>
  <c r="J213" i="9"/>
  <c r="K213" i="9"/>
  <c r="L213" i="9"/>
  <c r="M213" i="9"/>
  <c r="N213" i="9"/>
  <c r="O213" i="9"/>
  <c r="P213" i="9"/>
  <c r="E214" i="9"/>
  <c r="F214" i="9"/>
  <c r="G214" i="9"/>
  <c r="H214" i="9"/>
  <c r="I214" i="9"/>
  <c r="J214" i="9"/>
  <c r="K214" i="9"/>
  <c r="L214" i="9"/>
  <c r="M214" i="9"/>
  <c r="N214" i="9"/>
  <c r="O214" i="9"/>
  <c r="P214" i="9"/>
  <c r="E215" i="9"/>
  <c r="F215" i="9"/>
  <c r="G215" i="9"/>
  <c r="H215" i="9"/>
  <c r="I215" i="9"/>
  <c r="J215" i="9"/>
  <c r="K215" i="9"/>
  <c r="L215" i="9"/>
  <c r="M215" i="9"/>
  <c r="N215" i="9"/>
  <c r="O215" i="9"/>
  <c r="P215" i="9"/>
  <c r="E216" i="9"/>
  <c r="F216" i="9"/>
  <c r="G216" i="9"/>
  <c r="H216" i="9"/>
  <c r="I216" i="9"/>
  <c r="J216" i="9"/>
  <c r="K216" i="9"/>
  <c r="L216" i="9"/>
  <c r="M216" i="9"/>
  <c r="N216" i="9"/>
  <c r="O216" i="9"/>
  <c r="P216" i="9"/>
  <c r="E217" i="9"/>
  <c r="F217" i="9"/>
  <c r="G217" i="9"/>
  <c r="H217" i="9"/>
  <c r="I217" i="9"/>
  <c r="J217" i="9"/>
  <c r="K217" i="9"/>
  <c r="L217" i="9"/>
  <c r="M217" i="9"/>
  <c r="N217" i="9"/>
  <c r="O217" i="9"/>
  <c r="P217" i="9"/>
  <c r="E218" i="9"/>
  <c r="F218" i="9"/>
  <c r="G218" i="9"/>
  <c r="H218" i="9"/>
  <c r="I218" i="9"/>
  <c r="J218" i="9"/>
  <c r="K218" i="9"/>
  <c r="L218" i="9"/>
  <c r="M218" i="9"/>
  <c r="N218" i="9"/>
  <c r="O218" i="9"/>
  <c r="P218" i="9"/>
  <c r="E219" i="9"/>
  <c r="F219" i="9"/>
  <c r="G219" i="9"/>
  <c r="H219" i="9"/>
  <c r="I219" i="9"/>
  <c r="J219" i="9"/>
  <c r="K219" i="9"/>
  <c r="L219" i="9"/>
  <c r="M219" i="9"/>
  <c r="N219" i="9"/>
  <c r="O219" i="9"/>
  <c r="P219" i="9"/>
  <c r="E220" i="9"/>
  <c r="F220" i="9"/>
  <c r="G220" i="9"/>
  <c r="H220" i="9"/>
  <c r="I220" i="9"/>
  <c r="J220" i="9"/>
  <c r="K220" i="9"/>
  <c r="L220" i="9"/>
  <c r="M220" i="9"/>
  <c r="N220" i="9"/>
  <c r="O220" i="9"/>
  <c r="P220" i="9"/>
  <c r="E221" i="9"/>
  <c r="F221" i="9"/>
  <c r="G221" i="9"/>
  <c r="H221" i="9"/>
  <c r="I221" i="9"/>
  <c r="J221" i="9"/>
  <c r="K221" i="9"/>
  <c r="L221" i="9"/>
  <c r="M221" i="9"/>
  <c r="N221" i="9"/>
  <c r="O221" i="9"/>
  <c r="P221" i="9"/>
  <c r="E222" i="9"/>
  <c r="F222" i="9"/>
  <c r="G222" i="9"/>
  <c r="H222" i="9"/>
  <c r="I222" i="9"/>
  <c r="J222" i="9"/>
  <c r="K222" i="9"/>
  <c r="L222" i="9"/>
  <c r="M222" i="9"/>
  <c r="N222" i="9"/>
  <c r="O222" i="9"/>
  <c r="P222" i="9"/>
  <c r="E223" i="9"/>
  <c r="F223" i="9"/>
  <c r="G223" i="9"/>
  <c r="H223" i="9"/>
  <c r="I223" i="9"/>
  <c r="J223" i="9"/>
  <c r="K223" i="9"/>
  <c r="L223" i="9"/>
  <c r="M223" i="9"/>
  <c r="N223" i="9"/>
  <c r="O223" i="9"/>
  <c r="P223" i="9"/>
  <c r="E224" i="9"/>
  <c r="F224" i="9"/>
  <c r="G224" i="9"/>
  <c r="H224" i="9"/>
  <c r="I224" i="9"/>
  <c r="J224" i="9"/>
  <c r="K224" i="9"/>
  <c r="L224" i="9"/>
  <c r="M224" i="9"/>
  <c r="N224" i="9"/>
  <c r="O224" i="9"/>
  <c r="P224" i="9"/>
  <c r="E225" i="9"/>
  <c r="F225" i="9"/>
  <c r="G225" i="9"/>
  <c r="H225" i="9"/>
  <c r="I225" i="9"/>
  <c r="J225" i="9"/>
  <c r="K225" i="9"/>
  <c r="L225" i="9"/>
  <c r="M225" i="9"/>
  <c r="N225" i="9"/>
  <c r="O225" i="9"/>
  <c r="P225" i="9"/>
  <c r="E226" i="9"/>
  <c r="F226" i="9"/>
  <c r="G226" i="9"/>
  <c r="H226" i="9"/>
  <c r="I226" i="9"/>
  <c r="J226" i="9"/>
  <c r="K226" i="9"/>
  <c r="L226" i="9"/>
  <c r="M226" i="9"/>
  <c r="N226" i="9"/>
  <c r="O226" i="9"/>
  <c r="P226" i="9"/>
  <c r="E227" i="9"/>
  <c r="F227" i="9"/>
  <c r="G227" i="9"/>
  <c r="H227" i="9"/>
  <c r="I227" i="9"/>
  <c r="J227" i="9"/>
  <c r="K227" i="9"/>
  <c r="L227" i="9"/>
  <c r="M227" i="9"/>
  <c r="N227" i="9"/>
  <c r="O227" i="9"/>
  <c r="P227" i="9"/>
  <c r="E228" i="9"/>
  <c r="F228" i="9"/>
  <c r="G228" i="9"/>
  <c r="H228" i="9"/>
  <c r="I228" i="9"/>
  <c r="J228" i="9"/>
  <c r="K228" i="9"/>
  <c r="L228" i="9"/>
  <c r="M228" i="9"/>
  <c r="N228" i="9"/>
  <c r="O228" i="9"/>
  <c r="P228" i="9"/>
  <c r="E229" i="9"/>
  <c r="F229" i="9"/>
  <c r="G229" i="9"/>
  <c r="H229" i="9"/>
  <c r="I229" i="9"/>
  <c r="J229" i="9"/>
  <c r="K229" i="9"/>
  <c r="L229" i="9"/>
  <c r="M229" i="9"/>
  <c r="N229" i="9"/>
  <c r="O229" i="9"/>
  <c r="P229" i="9"/>
  <c r="E230" i="9"/>
  <c r="F230" i="9"/>
  <c r="G230" i="9"/>
  <c r="H230" i="9"/>
  <c r="I230" i="9"/>
  <c r="J230" i="9"/>
  <c r="K230" i="9"/>
  <c r="L230" i="9"/>
  <c r="M230" i="9"/>
  <c r="N230" i="9"/>
  <c r="O230" i="9"/>
  <c r="P230" i="9"/>
  <c r="E231" i="9"/>
  <c r="F231" i="9"/>
  <c r="G231" i="9"/>
  <c r="H231" i="9"/>
  <c r="I231" i="9"/>
  <c r="J231" i="9"/>
  <c r="K231" i="9"/>
  <c r="L231" i="9"/>
  <c r="M231" i="9"/>
  <c r="N231" i="9"/>
  <c r="O231" i="9"/>
  <c r="P231" i="9"/>
  <c r="E232" i="9"/>
  <c r="F232" i="9"/>
  <c r="G232" i="9"/>
  <c r="H232" i="9"/>
  <c r="I232" i="9"/>
  <c r="J232" i="9"/>
  <c r="K232" i="9"/>
  <c r="L232" i="9"/>
  <c r="M232" i="9"/>
  <c r="N232" i="9"/>
  <c r="O232" i="9"/>
  <c r="P232" i="9"/>
  <c r="E233" i="9"/>
  <c r="F233" i="9"/>
  <c r="G233" i="9"/>
  <c r="H233" i="9"/>
  <c r="I233" i="9"/>
  <c r="J233" i="9"/>
  <c r="K233" i="9"/>
  <c r="L233" i="9"/>
  <c r="M233" i="9"/>
  <c r="N233" i="9"/>
  <c r="O233" i="9"/>
  <c r="P233" i="9"/>
  <c r="E234" i="9"/>
  <c r="F234" i="9"/>
  <c r="G234" i="9"/>
  <c r="H234" i="9"/>
  <c r="I234" i="9"/>
  <c r="J234" i="9"/>
  <c r="K234" i="9"/>
  <c r="L234" i="9"/>
  <c r="M234" i="9"/>
  <c r="N234" i="9"/>
  <c r="O234" i="9"/>
  <c r="P234" i="9"/>
  <c r="E235" i="9"/>
  <c r="F235" i="9"/>
  <c r="G235" i="9"/>
  <c r="H235" i="9"/>
  <c r="I235" i="9"/>
  <c r="J235" i="9"/>
  <c r="K235" i="9"/>
  <c r="L235" i="9"/>
  <c r="M235" i="9"/>
  <c r="N235" i="9"/>
  <c r="O235" i="9"/>
  <c r="P235" i="9"/>
  <c r="E236" i="9"/>
  <c r="F236" i="9"/>
  <c r="G236" i="9"/>
  <c r="H236" i="9"/>
  <c r="I236" i="9"/>
  <c r="J236" i="9"/>
  <c r="K236" i="9"/>
  <c r="L236" i="9"/>
  <c r="M236" i="9"/>
  <c r="N236" i="9"/>
  <c r="O236" i="9"/>
  <c r="P236" i="9"/>
  <c r="E237" i="9"/>
  <c r="F237" i="9"/>
  <c r="G237" i="9"/>
  <c r="H237" i="9"/>
  <c r="I237" i="9"/>
  <c r="J237" i="9"/>
  <c r="K237" i="9"/>
  <c r="L237" i="9"/>
  <c r="M237" i="9"/>
  <c r="N237" i="9"/>
  <c r="O237" i="9"/>
  <c r="P237" i="9"/>
  <c r="E238" i="9"/>
  <c r="F238" i="9"/>
  <c r="G238" i="9"/>
  <c r="H238" i="9"/>
  <c r="I238" i="9"/>
  <c r="J238" i="9"/>
  <c r="K238" i="9"/>
  <c r="L238" i="9"/>
  <c r="M238" i="9"/>
  <c r="N238" i="9"/>
  <c r="O238" i="9"/>
  <c r="P238" i="9"/>
  <c r="E239" i="9"/>
  <c r="F239" i="9"/>
  <c r="G239" i="9"/>
  <c r="H239" i="9"/>
  <c r="I239" i="9"/>
  <c r="J239" i="9"/>
  <c r="K239" i="9"/>
  <c r="L239" i="9"/>
  <c r="M239" i="9"/>
  <c r="N239" i="9"/>
  <c r="O239" i="9"/>
  <c r="P239" i="9"/>
  <c r="E240" i="9"/>
  <c r="F240" i="9"/>
  <c r="G240" i="9"/>
  <c r="H240" i="9"/>
  <c r="I240" i="9"/>
  <c r="J240" i="9"/>
  <c r="K240" i="9"/>
  <c r="L240" i="9"/>
  <c r="M240" i="9"/>
  <c r="N240" i="9"/>
  <c r="O240" i="9"/>
  <c r="P240" i="9"/>
  <c r="E241" i="9"/>
  <c r="F241" i="9"/>
  <c r="G241" i="9"/>
  <c r="H241" i="9"/>
  <c r="I241" i="9"/>
  <c r="J241" i="9"/>
  <c r="K241" i="9"/>
  <c r="L241" i="9"/>
  <c r="M241" i="9"/>
  <c r="N241" i="9"/>
  <c r="O241" i="9"/>
  <c r="P241" i="9"/>
  <c r="E242" i="9"/>
  <c r="F242" i="9"/>
  <c r="G242" i="9"/>
  <c r="H242" i="9"/>
  <c r="I242" i="9"/>
  <c r="J242" i="9"/>
  <c r="K242" i="9"/>
  <c r="L242" i="9"/>
  <c r="M242" i="9"/>
  <c r="N242" i="9"/>
  <c r="O242" i="9"/>
  <c r="P242" i="9"/>
  <c r="E243" i="9"/>
  <c r="F243" i="9"/>
  <c r="G243" i="9"/>
  <c r="H243" i="9"/>
  <c r="I243" i="9"/>
  <c r="J243" i="9"/>
  <c r="K243" i="9"/>
  <c r="L243" i="9"/>
  <c r="M243" i="9"/>
  <c r="N243" i="9"/>
  <c r="O243" i="9"/>
  <c r="P243" i="9"/>
  <c r="E244" i="9"/>
  <c r="F244" i="9"/>
  <c r="G244" i="9"/>
  <c r="H244" i="9"/>
  <c r="I244" i="9"/>
  <c r="J244" i="9"/>
  <c r="K244" i="9"/>
  <c r="L244" i="9"/>
  <c r="M244" i="9"/>
  <c r="N244" i="9"/>
  <c r="O244" i="9"/>
  <c r="P244" i="9"/>
  <c r="E245" i="9"/>
  <c r="F245" i="9"/>
  <c r="G245" i="9"/>
  <c r="H245" i="9"/>
  <c r="I245" i="9"/>
  <c r="J245" i="9"/>
  <c r="K245" i="9"/>
  <c r="L245" i="9"/>
  <c r="M245" i="9"/>
  <c r="N245" i="9"/>
  <c r="O245" i="9"/>
  <c r="P245" i="9"/>
  <c r="E246" i="9"/>
  <c r="F246" i="9"/>
  <c r="G246" i="9"/>
  <c r="H246" i="9"/>
  <c r="I246" i="9"/>
  <c r="J246" i="9"/>
  <c r="K246" i="9"/>
  <c r="L246" i="9"/>
  <c r="M246" i="9"/>
  <c r="N246" i="9"/>
  <c r="O246" i="9"/>
  <c r="P246" i="9"/>
  <c r="E247" i="9"/>
  <c r="F247" i="9"/>
  <c r="G247" i="9"/>
  <c r="H247" i="9"/>
  <c r="I247" i="9"/>
  <c r="J247" i="9"/>
  <c r="K247" i="9"/>
  <c r="L247" i="9"/>
  <c r="M247" i="9"/>
  <c r="N247" i="9"/>
  <c r="O247" i="9"/>
  <c r="P247" i="9"/>
  <c r="E248" i="9"/>
  <c r="F248" i="9"/>
  <c r="G248" i="9"/>
  <c r="H248" i="9"/>
  <c r="I248" i="9"/>
  <c r="J248" i="9"/>
  <c r="K248" i="9"/>
  <c r="L248" i="9"/>
  <c r="M248" i="9"/>
  <c r="N248" i="9"/>
  <c r="O248" i="9"/>
  <c r="P248" i="9"/>
  <c r="E249" i="9"/>
  <c r="F249" i="9"/>
  <c r="G249" i="9"/>
  <c r="H249" i="9"/>
  <c r="I249" i="9"/>
  <c r="J249" i="9"/>
  <c r="K249" i="9"/>
  <c r="L249" i="9"/>
  <c r="M249" i="9"/>
  <c r="N249" i="9"/>
  <c r="O249" i="9"/>
  <c r="P249" i="9"/>
  <c r="E250" i="9"/>
  <c r="F250" i="9"/>
  <c r="G250" i="9"/>
  <c r="H250" i="9"/>
  <c r="I250" i="9"/>
  <c r="J250" i="9"/>
  <c r="K250" i="9"/>
  <c r="L250" i="9"/>
  <c r="M250" i="9"/>
  <c r="N250" i="9"/>
  <c r="O250" i="9"/>
  <c r="P250" i="9"/>
  <c r="E251" i="9"/>
  <c r="F251" i="9"/>
  <c r="G251" i="9"/>
  <c r="H251" i="9"/>
  <c r="I251" i="9"/>
  <c r="J251" i="9"/>
  <c r="K251" i="9"/>
  <c r="L251" i="9"/>
  <c r="M251" i="9"/>
  <c r="N251" i="9"/>
  <c r="O251" i="9"/>
  <c r="P251" i="9"/>
  <c r="E252" i="9"/>
  <c r="F252" i="9"/>
  <c r="G252" i="9"/>
  <c r="H252" i="9"/>
  <c r="I252" i="9"/>
  <c r="J252" i="9"/>
  <c r="K252" i="9"/>
  <c r="L252" i="9"/>
  <c r="M252" i="9"/>
  <c r="N252" i="9"/>
  <c r="O252" i="9"/>
  <c r="P252" i="9"/>
  <c r="E253" i="9"/>
  <c r="F253" i="9"/>
  <c r="G253" i="9"/>
  <c r="H253" i="9"/>
  <c r="I253" i="9"/>
  <c r="J253" i="9"/>
  <c r="K253" i="9"/>
  <c r="L253" i="9"/>
  <c r="M253" i="9"/>
  <c r="N253" i="9"/>
  <c r="O253" i="9"/>
  <c r="P253" i="9"/>
  <c r="E254" i="9"/>
  <c r="F254" i="9"/>
  <c r="G254" i="9"/>
  <c r="H254" i="9"/>
  <c r="I254" i="9"/>
  <c r="J254" i="9"/>
  <c r="K254" i="9"/>
  <c r="L254" i="9"/>
  <c r="M254" i="9"/>
  <c r="N254" i="9"/>
  <c r="O254" i="9"/>
  <c r="P254" i="9"/>
  <c r="E255" i="9"/>
  <c r="F255" i="9"/>
  <c r="G255" i="9"/>
  <c r="H255" i="9"/>
  <c r="I255" i="9"/>
  <c r="J255" i="9"/>
  <c r="K255" i="9"/>
  <c r="L255" i="9"/>
  <c r="M255" i="9"/>
  <c r="N255" i="9"/>
  <c r="O255" i="9"/>
  <c r="P255" i="9"/>
  <c r="E256" i="9"/>
  <c r="F256" i="9"/>
  <c r="G256" i="9"/>
  <c r="H256" i="9"/>
  <c r="I256" i="9"/>
  <c r="J256" i="9"/>
  <c r="K256" i="9"/>
  <c r="L256" i="9"/>
  <c r="M256" i="9"/>
  <c r="N256" i="9"/>
  <c r="O256" i="9"/>
  <c r="P256" i="9"/>
  <c r="E257" i="9"/>
  <c r="F257" i="9"/>
  <c r="G257" i="9"/>
  <c r="H257" i="9"/>
  <c r="I257" i="9"/>
  <c r="J257" i="9"/>
  <c r="K257" i="9"/>
  <c r="L257" i="9"/>
  <c r="M257" i="9"/>
  <c r="N257" i="9"/>
  <c r="O257" i="9"/>
  <c r="P257" i="9"/>
  <c r="E258" i="9"/>
  <c r="F258" i="9"/>
  <c r="G258" i="9"/>
  <c r="H258" i="9"/>
  <c r="I258" i="9"/>
  <c r="J258" i="9"/>
  <c r="K258" i="9"/>
  <c r="L258" i="9"/>
  <c r="M258" i="9"/>
  <c r="N258" i="9"/>
  <c r="O258" i="9"/>
  <c r="P258" i="9"/>
  <c r="E259" i="9"/>
  <c r="F259" i="9"/>
  <c r="G259" i="9"/>
  <c r="H259" i="9"/>
  <c r="I259" i="9"/>
  <c r="J259" i="9"/>
  <c r="K259" i="9"/>
  <c r="L259" i="9"/>
  <c r="M259" i="9"/>
  <c r="N259" i="9"/>
  <c r="O259" i="9"/>
  <c r="P259" i="9"/>
  <c r="E260" i="9"/>
  <c r="F260" i="9"/>
  <c r="G260" i="9"/>
  <c r="H260" i="9"/>
  <c r="I260" i="9"/>
  <c r="J260" i="9"/>
  <c r="K260" i="9"/>
  <c r="L260" i="9"/>
  <c r="M260" i="9"/>
  <c r="N260" i="9"/>
  <c r="O260" i="9"/>
  <c r="P260" i="9"/>
  <c r="E261" i="9"/>
  <c r="F261" i="9"/>
  <c r="G261" i="9"/>
  <c r="H261" i="9"/>
  <c r="I261" i="9"/>
  <c r="J261" i="9"/>
  <c r="K261" i="9"/>
  <c r="L261" i="9"/>
  <c r="M261" i="9"/>
  <c r="N261" i="9"/>
  <c r="O261" i="9"/>
  <c r="P261" i="9"/>
  <c r="E262" i="9"/>
  <c r="F262" i="9"/>
  <c r="G262" i="9"/>
  <c r="H262" i="9"/>
  <c r="I262" i="9"/>
  <c r="J262" i="9"/>
  <c r="K262" i="9"/>
  <c r="L262" i="9"/>
  <c r="M262" i="9"/>
  <c r="N262" i="9"/>
  <c r="O262" i="9"/>
  <c r="P262" i="9"/>
  <c r="E263" i="9"/>
  <c r="F263" i="9"/>
  <c r="G263" i="9"/>
  <c r="H263" i="9"/>
  <c r="I263" i="9"/>
  <c r="J263" i="9"/>
  <c r="K263" i="9"/>
  <c r="L263" i="9"/>
  <c r="M263" i="9"/>
  <c r="N263" i="9"/>
  <c r="O263" i="9"/>
  <c r="P263" i="9"/>
  <c r="E264" i="9"/>
  <c r="F264" i="9"/>
  <c r="G264" i="9"/>
  <c r="H264" i="9"/>
  <c r="I264" i="9"/>
  <c r="J264" i="9"/>
  <c r="K264" i="9"/>
  <c r="L264" i="9"/>
  <c r="M264" i="9"/>
  <c r="N264" i="9"/>
  <c r="O264" i="9"/>
  <c r="P264" i="9"/>
  <c r="E265" i="9"/>
  <c r="F265" i="9"/>
  <c r="G265" i="9"/>
  <c r="H265" i="9"/>
  <c r="I265" i="9"/>
  <c r="J265" i="9"/>
  <c r="K265" i="9"/>
  <c r="L265" i="9"/>
  <c r="M265" i="9"/>
  <c r="N265" i="9"/>
  <c r="O265" i="9"/>
  <c r="P265" i="9"/>
  <c r="E266" i="9"/>
  <c r="F266" i="9"/>
  <c r="G266" i="9"/>
  <c r="H266" i="9"/>
  <c r="I266" i="9"/>
  <c r="J266" i="9"/>
  <c r="K266" i="9"/>
  <c r="L266" i="9"/>
  <c r="M266" i="9"/>
  <c r="N266" i="9"/>
  <c r="O266" i="9"/>
  <c r="P266" i="9"/>
  <c r="E267" i="9"/>
  <c r="F267" i="9"/>
  <c r="G267" i="9"/>
  <c r="H267" i="9"/>
  <c r="I267" i="9"/>
  <c r="J267" i="9"/>
  <c r="K267" i="9"/>
  <c r="L267" i="9"/>
  <c r="M267" i="9"/>
  <c r="N267" i="9"/>
  <c r="O267" i="9"/>
  <c r="P267" i="9"/>
  <c r="E268" i="9"/>
  <c r="F268" i="9"/>
  <c r="G268" i="9"/>
  <c r="H268" i="9"/>
  <c r="I268" i="9"/>
  <c r="J268" i="9"/>
  <c r="K268" i="9"/>
  <c r="L268" i="9"/>
  <c r="M268" i="9"/>
  <c r="N268" i="9"/>
  <c r="O268" i="9"/>
  <c r="P268" i="9"/>
  <c r="E269" i="9"/>
  <c r="F269" i="9"/>
  <c r="G269" i="9"/>
  <c r="H269" i="9"/>
  <c r="I269" i="9"/>
  <c r="J269" i="9"/>
  <c r="K269" i="9"/>
  <c r="L269" i="9"/>
  <c r="M269" i="9"/>
  <c r="N269" i="9"/>
  <c r="O269" i="9"/>
  <c r="P269" i="9"/>
  <c r="E270" i="9"/>
  <c r="F270" i="9"/>
  <c r="G270" i="9"/>
  <c r="H270" i="9"/>
  <c r="I270" i="9"/>
  <c r="J270" i="9"/>
  <c r="K270" i="9"/>
  <c r="L270" i="9"/>
  <c r="M270" i="9"/>
  <c r="N270" i="9"/>
  <c r="O270" i="9"/>
  <c r="P270" i="9"/>
  <c r="E271" i="9"/>
  <c r="F271" i="9"/>
  <c r="G271" i="9"/>
  <c r="H271" i="9"/>
  <c r="I271" i="9"/>
  <c r="J271" i="9"/>
  <c r="K271" i="9"/>
  <c r="L271" i="9"/>
  <c r="M271" i="9"/>
  <c r="N271" i="9"/>
  <c r="O271" i="9"/>
  <c r="P271" i="9"/>
  <c r="E272" i="9"/>
  <c r="F272" i="9"/>
  <c r="G272" i="9"/>
  <c r="H272" i="9"/>
  <c r="I272" i="9"/>
  <c r="J272" i="9"/>
  <c r="K272" i="9"/>
  <c r="L272" i="9"/>
  <c r="M272" i="9"/>
  <c r="N272" i="9"/>
  <c r="O272" i="9"/>
  <c r="P272" i="9"/>
  <c r="E273" i="9"/>
  <c r="F273" i="9"/>
  <c r="G273" i="9"/>
  <c r="H273" i="9"/>
  <c r="I273" i="9"/>
  <c r="J273" i="9"/>
  <c r="K273" i="9"/>
  <c r="L273" i="9"/>
  <c r="M273" i="9"/>
  <c r="N273" i="9"/>
  <c r="O273" i="9"/>
  <c r="P273" i="9"/>
  <c r="E274" i="9"/>
  <c r="F274" i="9"/>
  <c r="G274" i="9"/>
  <c r="H274" i="9"/>
  <c r="I274" i="9"/>
  <c r="J274" i="9"/>
  <c r="K274" i="9"/>
  <c r="L274" i="9"/>
  <c r="M274" i="9"/>
  <c r="N274" i="9"/>
  <c r="O274" i="9"/>
  <c r="P274" i="9"/>
  <c r="E275" i="9"/>
  <c r="F275" i="9"/>
  <c r="G275" i="9"/>
  <c r="H275" i="9"/>
  <c r="I275" i="9"/>
  <c r="J275" i="9"/>
  <c r="K275" i="9"/>
  <c r="L275" i="9"/>
  <c r="M275" i="9"/>
  <c r="N275" i="9"/>
  <c r="O275" i="9"/>
  <c r="P275" i="9"/>
  <c r="E276" i="9"/>
  <c r="F276" i="9"/>
  <c r="G276" i="9"/>
  <c r="H276" i="9"/>
  <c r="I276" i="9"/>
  <c r="J276" i="9"/>
  <c r="K276" i="9"/>
  <c r="L276" i="9"/>
  <c r="M276" i="9"/>
  <c r="N276" i="9"/>
  <c r="O276" i="9"/>
  <c r="P276" i="9"/>
  <c r="E277" i="9"/>
  <c r="F277" i="9"/>
  <c r="G277" i="9"/>
  <c r="H277" i="9"/>
  <c r="I277" i="9"/>
  <c r="J277" i="9"/>
  <c r="K277" i="9"/>
  <c r="L277" i="9"/>
  <c r="M277" i="9"/>
  <c r="N277" i="9"/>
  <c r="O277" i="9"/>
  <c r="P277" i="9"/>
  <c r="E278" i="9"/>
  <c r="F278" i="9"/>
  <c r="G278" i="9"/>
  <c r="H278" i="9"/>
  <c r="I278" i="9"/>
  <c r="J278" i="9"/>
  <c r="K278" i="9"/>
  <c r="L278" i="9"/>
  <c r="M278" i="9"/>
  <c r="N278" i="9"/>
  <c r="O278" i="9"/>
  <c r="P278" i="9"/>
  <c r="E279" i="9"/>
  <c r="F279" i="9"/>
  <c r="G279" i="9"/>
  <c r="H279" i="9"/>
  <c r="I279" i="9"/>
  <c r="J279" i="9"/>
  <c r="K279" i="9"/>
  <c r="L279" i="9"/>
  <c r="M279" i="9"/>
  <c r="N279" i="9"/>
  <c r="O279" i="9"/>
  <c r="P279" i="9"/>
  <c r="E280" i="9"/>
  <c r="F280" i="9"/>
  <c r="G280" i="9"/>
  <c r="H280" i="9"/>
  <c r="I280" i="9"/>
  <c r="J280" i="9"/>
  <c r="K280" i="9"/>
  <c r="L280" i="9"/>
  <c r="M280" i="9"/>
  <c r="N280" i="9"/>
  <c r="O280" i="9"/>
  <c r="P280" i="9"/>
  <c r="E281" i="9"/>
  <c r="F281" i="9"/>
  <c r="G281" i="9"/>
  <c r="H281" i="9"/>
  <c r="I281" i="9"/>
  <c r="J281" i="9"/>
  <c r="K281" i="9"/>
  <c r="L281" i="9"/>
  <c r="M281" i="9"/>
  <c r="N281" i="9"/>
  <c r="O281" i="9"/>
  <c r="P281" i="9"/>
  <c r="E282" i="9"/>
  <c r="F282" i="9"/>
  <c r="G282" i="9"/>
  <c r="H282" i="9"/>
  <c r="I282" i="9"/>
  <c r="J282" i="9"/>
  <c r="K282" i="9"/>
  <c r="L282" i="9"/>
  <c r="M282" i="9"/>
  <c r="N282" i="9"/>
  <c r="O282" i="9"/>
  <c r="P282" i="9"/>
  <c r="E283" i="9"/>
  <c r="F283" i="9"/>
  <c r="G283" i="9"/>
  <c r="H283" i="9"/>
  <c r="I283" i="9"/>
  <c r="J283" i="9"/>
  <c r="K283" i="9"/>
  <c r="L283" i="9"/>
  <c r="M283" i="9"/>
  <c r="N283" i="9"/>
  <c r="O283" i="9"/>
  <c r="P283" i="9"/>
  <c r="E284" i="9"/>
  <c r="F284" i="9"/>
  <c r="G284" i="9"/>
  <c r="H284" i="9"/>
  <c r="I284" i="9"/>
  <c r="J284" i="9"/>
  <c r="K284" i="9"/>
  <c r="L284" i="9"/>
  <c r="M284" i="9"/>
  <c r="N284" i="9"/>
  <c r="O284" i="9"/>
  <c r="P284" i="9"/>
  <c r="E285" i="9"/>
  <c r="F285" i="9"/>
  <c r="G285" i="9"/>
  <c r="H285" i="9"/>
  <c r="I285" i="9"/>
  <c r="J285" i="9"/>
  <c r="K285" i="9"/>
  <c r="L285" i="9"/>
  <c r="M285" i="9"/>
  <c r="N285" i="9"/>
  <c r="O285" i="9"/>
  <c r="P285" i="9"/>
  <c r="E286" i="9"/>
  <c r="F286" i="9"/>
  <c r="G286" i="9"/>
  <c r="H286" i="9"/>
  <c r="I286" i="9"/>
  <c r="J286" i="9"/>
  <c r="K286" i="9"/>
  <c r="L286" i="9"/>
  <c r="M286" i="9"/>
  <c r="N286" i="9"/>
  <c r="O286" i="9"/>
  <c r="P286" i="9"/>
  <c r="E287" i="9"/>
  <c r="F287" i="9"/>
  <c r="G287" i="9"/>
  <c r="H287" i="9"/>
  <c r="I287" i="9"/>
  <c r="J287" i="9"/>
  <c r="K287" i="9"/>
  <c r="L287" i="9"/>
  <c r="M287" i="9"/>
  <c r="N287" i="9"/>
  <c r="O287" i="9"/>
  <c r="P287" i="9"/>
  <c r="E288" i="9"/>
  <c r="F288" i="9"/>
  <c r="G288" i="9"/>
  <c r="H288" i="9"/>
  <c r="I288" i="9"/>
  <c r="J288" i="9"/>
  <c r="K288" i="9"/>
  <c r="L288" i="9"/>
  <c r="M288" i="9"/>
  <c r="N288" i="9"/>
  <c r="O288" i="9"/>
  <c r="P288" i="9"/>
  <c r="E289" i="9"/>
  <c r="F289" i="9"/>
  <c r="G289" i="9"/>
  <c r="H289" i="9"/>
  <c r="I289" i="9"/>
  <c r="J289" i="9"/>
  <c r="K289" i="9"/>
  <c r="L289" i="9"/>
  <c r="M289" i="9"/>
  <c r="N289" i="9"/>
  <c r="O289" i="9"/>
  <c r="P289" i="9"/>
  <c r="E290" i="9"/>
  <c r="F290" i="9"/>
  <c r="G290" i="9"/>
  <c r="H290" i="9"/>
  <c r="I290" i="9"/>
  <c r="J290" i="9"/>
  <c r="K290" i="9"/>
  <c r="L290" i="9"/>
  <c r="M290" i="9"/>
  <c r="N290" i="9"/>
  <c r="O290" i="9"/>
  <c r="P290" i="9"/>
  <c r="E291" i="9"/>
  <c r="F291" i="9"/>
  <c r="G291" i="9"/>
  <c r="H291" i="9"/>
  <c r="I291" i="9"/>
  <c r="J291" i="9"/>
  <c r="K291" i="9"/>
  <c r="L291" i="9"/>
  <c r="M291" i="9"/>
  <c r="N291" i="9"/>
  <c r="O291" i="9"/>
  <c r="P291" i="9"/>
  <c r="E292" i="9"/>
  <c r="F292" i="9"/>
  <c r="G292" i="9"/>
  <c r="H292" i="9"/>
  <c r="I292" i="9"/>
  <c r="J292" i="9"/>
  <c r="K292" i="9"/>
  <c r="L292" i="9"/>
  <c r="M292" i="9"/>
  <c r="N292" i="9"/>
  <c r="O292" i="9"/>
  <c r="P292" i="9"/>
  <c r="E293" i="9"/>
  <c r="F293" i="9"/>
  <c r="G293" i="9"/>
  <c r="H293" i="9"/>
  <c r="I293" i="9"/>
  <c r="J293" i="9"/>
  <c r="K293" i="9"/>
  <c r="L293" i="9"/>
  <c r="M293" i="9"/>
  <c r="N293" i="9"/>
  <c r="O293" i="9"/>
  <c r="P293" i="9"/>
  <c r="E294" i="9"/>
  <c r="F294" i="9"/>
  <c r="G294" i="9"/>
  <c r="H294" i="9"/>
  <c r="I294" i="9"/>
  <c r="J294" i="9"/>
  <c r="K294" i="9"/>
  <c r="L294" i="9"/>
  <c r="M294" i="9"/>
  <c r="N294" i="9"/>
  <c r="O294" i="9"/>
  <c r="P294" i="9"/>
  <c r="E295" i="9"/>
  <c r="F295" i="9"/>
  <c r="G295" i="9"/>
  <c r="H295" i="9"/>
  <c r="I295" i="9"/>
  <c r="J295" i="9"/>
  <c r="K295" i="9"/>
  <c r="L295" i="9"/>
  <c r="M295" i="9"/>
  <c r="N295" i="9"/>
  <c r="O295" i="9"/>
  <c r="P295" i="9"/>
  <c r="E296" i="9"/>
  <c r="F296" i="9"/>
  <c r="G296" i="9"/>
  <c r="H296" i="9"/>
  <c r="I296" i="9"/>
  <c r="J296" i="9"/>
  <c r="K296" i="9"/>
  <c r="L296" i="9"/>
  <c r="M296" i="9"/>
  <c r="N296" i="9"/>
  <c r="O296" i="9"/>
  <c r="P296" i="9"/>
  <c r="E297" i="9"/>
  <c r="F297" i="9"/>
  <c r="G297" i="9"/>
  <c r="H297" i="9"/>
  <c r="I297" i="9"/>
  <c r="J297" i="9"/>
  <c r="K297" i="9"/>
  <c r="L297" i="9"/>
  <c r="M297" i="9"/>
  <c r="N297" i="9"/>
  <c r="O297" i="9"/>
  <c r="P297" i="9"/>
  <c r="E298" i="9"/>
  <c r="F298" i="9"/>
  <c r="G298" i="9"/>
  <c r="H298" i="9"/>
  <c r="I298" i="9"/>
  <c r="J298" i="9"/>
  <c r="K298" i="9"/>
  <c r="L298" i="9"/>
  <c r="M298" i="9"/>
  <c r="N298" i="9"/>
  <c r="O298" i="9"/>
  <c r="P298" i="9"/>
  <c r="E299" i="9"/>
  <c r="F299" i="9"/>
  <c r="G299" i="9"/>
  <c r="H299" i="9"/>
  <c r="I299" i="9"/>
  <c r="J299" i="9"/>
  <c r="K299" i="9"/>
  <c r="L299" i="9"/>
  <c r="M299" i="9"/>
  <c r="N299" i="9"/>
  <c r="O299" i="9"/>
  <c r="P299" i="9"/>
  <c r="E300" i="9"/>
  <c r="F300" i="9"/>
  <c r="G300" i="9"/>
  <c r="H300" i="9"/>
  <c r="I300" i="9"/>
  <c r="J300" i="9"/>
  <c r="K300" i="9"/>
  <c r="L300" i="9"/>
  <c r="M300" i="9"/>
  <c r="N300" i="9"/>
  <c r="O300" i="9"/>
  <c r="P300" i="9"/>
  <c r="E301" i="9"/>
  <c r="F301" i="9"/>
  <c r="G301" i="9"/>
  <c r="H301" i="9"/>
  <c r="I301" i="9"/>
  <c r="J301" i="9"/>
  <c r="K301" i="9"/>
  <c r="L301" i="9"/>
  <c r="M301" i="9"/>
  <c r="N301" i="9"/>
  <c r="O301" i="9"/>
  <c r="P301" i="9"/>
  <c r="E302" i="9"/>
  <c r="F302" i="9"/>
  <c r="G302" i="9"/>
  <c r="H302" i="9"/>
  <c r="I302" i="9"/>
  <c r="J302" i="9"/>
  <c r="K302" i="9"/>
  <c r="L302" i="9"/>
  <c r="M302" i="9"/>
  <c r="N302" i="9"/>
  <c r="O302" i="9"/>
  <c r="P302" i="9"/>
  <c r="E303" i="9"/>
  <c r="F303" i="9"/>
  <c r="G303" i="9"/>
  <c r="H303" i="9"/>
  <c r="I303" i="9"/>
  <c r="J303" i="9"/>
  <c r="K303" i="9"/>
  <c r="L303" i="9"/>
  <c r="M303" i="9"/>
  <c r="N303" i="9"/>
  <c r="O303" i="9"/>
  <c r="P303" i="9"/>
  <c r="E304" i="9"/>
  <c r="F304" i="9"/>
  <c r="G304" i="9"/>
  <c r="H304" i="9"/>
  <c r="I304" i="9"/>
  <c r="J304" i="9"/>
  <c r="K304" i="9"/>
  <c r="L304" i="9"/>
  <c r="M304" i="9"/>
  <c r="N304" i="9"/>
  <c r="O304" i="9"/>
  <c r="P304" i="9"/>
  <c r="E305" i="9"/>
  <c r="F305" i="9"/>
  <c r="G305" i="9"/>
  <c r="H305" i="9"/>
  <c r="I305" i="9"/>
  <c r="J305" i="9"/>
  <c r="K305" i="9"/>
  <c r="L305" i="9"/>
  <c r="M305" i="9"/>
  <c r="N305" i="9"/>
  <c r="O305" i="9"/>
  <c r="P305" i="9"/>
  <c r="E306" i="9"/>
  <c r="F306" i="9"/>
  <c r="G306" i="9"/>
  <c r="H306" i="9"/>
  <c r="I306" i="9"/>
  <c r="J306" i="9"/>
  <c r="K306" i="9"/>
  <c r="L306" i="9"/>
  <c r="M306" i="9"/>
  <c r="N306" i="9"/>
  <c r="O306" i="9"/>
  <c r="P306" i="9"/>
  <c r="E307" i="9"/>
  <c r="F307" i="9"/>
  <c r="G307" i="9"/>
  <c r="H307" i="9"/>
  <c r="I307" i="9"/>
  <c r="J307" i="9"/>
  <c r="K307" i="9"/>
  <c r="L307" i="9"/>
  <c r="M307" i="9"/>
  <c r="N307" i="9"/>
  <c r="O307" i="9"/>
  <c r="P307" i="9"/>
  <c r="E308" i="9"/>
  <c r="F308" i="9"/>
  <c r="G308" i="9"/>
  <c r="H308" i="9"/>
  <c r="I308" i="9"/>
  <c r="J308" i="9"/>
  <c r="K308" i="9"/>
  <c r="L308" i="9"/>
  <c r="M308" i="9"/>
  <c r="N308" i="9"/>
  <c r="O308" i="9"/>
  <c r="P308" i="9"/>
  <c r="E309" i="9"/>
  <c r="F309" i="9"/>
  <c r="G309" i="9"/>
  <c r="H309" i="9"/>
  <c r="I309" i="9"/>
  <c r="J309" i="9"/>
  <c r="K309" i="9"/>
  <c r="L309" i="9"/>
  <c r="M309" i="9"/>
  <c r="N309" i="9"/>
  <c r="O309" i="9"/>
  <c r="P309" i="9"/>
  <c r="E310" i="9"/>
  <c r="F310" i="9"/>
  <c r="G310" i="9"/>
  <c r="H310" i="9"/>
  <c r="I310" i="9"/>
  <c r="J310" i="9"/>
  <c r="K310" i="9"/>
  <c r="L310" i="9"/>
  <c r="M310" i="9"/>
  <c r="N310" i="9"/>
  <c r="O310" i="9"/>
  <c r="P310" i="9"/>
  <c r="E311" i="9"/>
  <c r="F311" i="9"/>
  <c r="G311" i="9"/>
  <c r="H311" i="9"/>
  <c r="I311" i="9"/>
  <c r="J311" i="9"/>
  <c r="K311" i="9"/>
  <c r="L311" i="9"/>
  <c r="M311" i="9"/>
  <c r="N311" i="9"/>
  <c r="O311" i="9"/>
  <c r="P311" i="9"/>
  <c r="E312" i="9"/>
  <c r="F312" i="9"/>
  <c r="G312" i="9"/>
  <c r="H312" i="9"/>
  <c r="I312" i="9"/>
  <c r="J312" i="9"/>
  <c r="K312" i="9"/>
  <c r="L312" i="9"/>
  <c r="M312" i="9"/>
  <c r="N312" i="9"/>
  <c r="O312" i="9"/>
  <c r="P312" i="9"/>
  <c r="D4" i="9"/>
  <c r="D5" i="9"/>
  <c r="C4" i="9"/>
  <c r="C5" i="9"/>
  <c r="I5" i="9" s="1"/>
  <c r="E213" i="8"/>
  <c r="F213" i="8"/>
  <c r="G213" i="8"/>
  <c r="H213" i="8"/>
  <c r="I213" i="8"/>
  <c r="J213" i="8"/>
  <c r="K213" i="8"/>
  <c r="L213" i="8"/>
  <c r="M213" i="8"/>
  <c r="N213" i="8"/>
  <c r="O213" i="8"/>
  <c r="P213" i="8"/>
  <c r="E214" i="8"/>
  <c r="F214" i="8"/>
  <c r="G214" i="8"/>
  <c r="H214" i="8"/>
  <c r="I214" i="8"/>
  <c r="J214" i="8"/>
  <c r="K214" i="8"/>
  <c r="L214" i="8"/>
  <c r="M214" i="8"/>
  <c r="N214" i="8"/>
  <c r="O214" i="8"/>
  <c r="P214" i="8"/>
  <c r="E215" i="8"/>
  <c r="F215" i="8"/>
  <c r="G215" i="8"/>
  <c r="H215" i="8"/>
  <c r="I215" i="8"/>
  <c r="J215" i="8"/>
  <c r="K215" i="8"/>
  <c r="L215" i="8"/>
  <c r="M215" i="8"/>
  <c r="N215" i="8"/>
  <c r="O215" i="8"/>
  <c r="P215" i="8"/>
  <c r="E216" i="8"/>
  <c r="F216" i="8"/>
  <c r="G216" i="8"/>
  <c r="H216" i="8"/>
  <c r="I216" i="8"/>
  <c r="J216" i="8"/>
  <c r="K216" i="8"/>
  <c r="L216" i="8"/>
  <c r="M216" i="8"/>
  <c r="N216" i="8"/>
  <c r="O216" i="8"/>
  <c r="P216" i="8"/>
  <c r="E217" i="8"/>
  <c r="F217" i="8"/>
  <c r="G217" i="8"/>
  <c r="H217" i="8"/>
  <c r="I217" i="8"/>
  <c r="J217" i="8"/>
  <c r="K217" i="8"/>
  <c r="L217" i="8"/>
  <c r="M217" i="8"/>
  <c r="N217" i="8"/>
  <c r="O217" i="8"/>
  <c r="P217" i="8"/>
  <c r="E218" i="8"/>
  <c r="F218" i="8"/>
  <c r="G218" i="8"/>
  <c r="H218" i="8"/>
  <c r="I218" i="8"/>
  <c r="J218" i="8"/>
  <c r="K218" i="8"/>
  <c r="L218" i="8"/>
  <c r="M218" i="8"/>
  <c r="N218" i="8"/>
  <c r="O218" i="8"/>
  <c r="P218" i="8"/>
  <c r="E219" i="8"/>
  <c r="F219" i="8"/>
  <c r="G219" i="8"/>
  <c r="H219" i="8"/>
  <c r="I219" i="8"/>
  <c r="J219" i="8"/>
  <c r="K219" i="8"/>
  <c r="L219" i="8"/>
  <c r="M219" i="8"/>
  <c r="N219" i="8"/>
  <c r="O219" i="8"/>
  <c r="P219" i="8"/>
  <c r="E220" i="8"/>
  <c r="F220" i="8"/>
  <c r="G220" i="8"/>
  <c r="H220" i="8"/>
  <c r="I220" i="8"/>
  <c r="J220" i="8"/>
  <c r="K220" i="8"/>
  <c r="L220" i="8"/>
  <c r="M220" i="8"/>
  <c r="N220" i="8"/>
  <c r="O220" i="8"/>
  <c r="P220" i="8"/>
  <c r="E221" i="8"/>
  <c r="F221" i="8"/>
  <c r="G221" i="8"/>
  <c r="H221" i="8"/>
  <c r="I221" i="8"/>
  <c r="J221" i="8"/>
  <c r="K221" i="8"/>
  <c r="L221" i="8"/>
  <c r="M221" i="8"/>
  <c r="N221" i="8"/>
  <c r="O221" i="8"/>
  <c r="P221" i="8"/>
  <c r="E222" i="8"/>
  <c r="F222" i="8"/>
  <c r="G222" i="8"/>
  <c r="H222" i="8"/>
  <c r="I222" i="8"/>
  <c r="J222" i="8"/>
  <c r="K222" i="8"/>
  <c r="L222" i="8"/>
  <c r="M222" i="8"/>
  <c r="N222" i="8"/>
  <c r="O222" i="8"/>
  <c r="P222" i="8"/>
  <c r="E223" i="8"/>
  <c r="F223" i="8"/>
  <c r="G223" i="8"/>
  <c r="H223" i="8"/>
  <c r="I223" i="8"/>
  <c r="J223" i="8"/>
  <c r="K223" i="8"/>
  <c r="L223" i="8"/>
  <c r="M223" i="8"/>
  <c r="N223" i="8"/>
  <c r="O223" i="8"/>
  <c r="P223" i="8"/>
  <c r="E224" i="8"/>
  <c r="F224" i="8"/>
  <c r="G224" i="8"/>
  <c r="H224" i="8"/>
  <c r="I224" i="8"/>
  <c r="J224" i="8"/>
  <c r="K224" i="8"/>
  <c r="L224" i="8"/>
  <c r="M224" i="8"/>
  <c r="N224" i="8"/>
  <c r="O224" i="8"/>
  <c r="P224" i="8"/>
  <c r="E225" i="8"/>
  <c r="F225" i="8"/>
  <c r="G225" i="8"/>
  <c r="H225" i="8"/>
  <c r="I225" i="8"/>
  <c r="J225" i="8"/>
  <c r="K225" i="8"/>
  <c r="L225" i="8"/>
  <c r="M225" i="8"/>
  <c r="N225" i="8"/>
  <c r="O225" i="8"/>
  <c r="P225" i="8"/>
  <c r="E226" i="8"/>
  <c r="F226" i="8"/>
  <c r="G226" i="8"/>
  <c r="H226" i="8"/>
  <c r="I226" i="8"/>
  <c r="J226" i="8"/>
  <c r="K226" i="8"/>
  <c r="L226" i="8"/>
  <c r="M226" i="8"/>
  <c r="N226" i="8"/>
  <c r="O226" i="8"/>
  <c r="P226" i="8"/>
  <c r="E227" i="8"/>
  <c r="F227" i="8"/>
  <c r="G227" i="8"/>
  <c r="H227" i="8"/>
  <c r="I227" i="8"/>
  <c r="J227" i="8"/>
  <c r="K227" i="8"/>
  <c r="L227" i="8"/>
  <c r="M227" i="8"/>
  <c r="N227" i="8"/>
  <c r="O227" i="8"/>
  <c r="P227" i="8"/>
  <c r="E228" i="8"/>
  <c r="F228" i="8"/>
  <c r="G228" i="8"/>
  <c r="H228" i="8"/>
  <c r="I228" i="8"/>
  <c r="J228" i="8"/>
  <c r="K228" i="8"/>
  <c r="L228" i="8"/>
  <c r="M228" i="8"/>
  <c r="N228" i="8"/>
  <c r="O228" i="8"/>
  <c r="P228" i="8"/>
  <c r="E229" i="8"/>
  <c r="F229" i="8"/>
  <c r="G229" i="8"/>
  <c r="H229" i="8"/>
  <c r="I229" i="8"/>
  <c r="J229" i="8"/>
  <c r="K229" i="8"/>
  <c r="L229" i="8"/>
  <c r="M229" i="8"/>
  <c r="N229" i="8"/>
  <c r="O229" i="8"/>
  <c r="P229" i="8"/>
  <c r="E230" i="8"/>
  <c r="F230" i="8"/>
  <c r="G230" i="8"/>
  <c r="H230" i="8"/>
  <c r="I230" i="8"/>
  <c r="J230" i="8"/>
  <c r="K230" i="8"/>
  <c r="L230" i="8"/>
  <c r="M230" i="8"/>
  <c r="N230" i="8"/>
  <c r="O230" i="8"/>
  <c r="P230" i="8"/>
  <c r="E231" i="8"/>
  <c r="F231" i="8"/>
  <c r="G231" i="8"/>
  <c r="H231" i="8"/>
  <c r="I231" i="8"/>
  <c r="J231" i="8"/>
  <c r="K231" i="8"/>
  <c r="L231" i="8"/>
  <c r="M231" i="8"/>
  <c r="N231" i="8"/>
  <c r="O231" i="8"/>
  <c r="P231" i="8"/>
  <c r="E232" i="8"/>
  <c r="F232" i="8"/>
  <c r="G232" i="8"/>
  <c r="H232" i="8"/>
  <c r="I232" i="8"/>
  <c r="J232" i="8"/>
  <c r="K232" i="8"/>
  <c r="L232" i="8"/>
  <c r="M232" i="8"/>
  <c r="N232" i="8"/>
  <c r="O232" i="8"/>
  <c r="P232" i="8"/>
  <c r="E233" i="8"/>
  <c r="F233" i="8"/>
  <c r="G233" i="8"/>
  <c r="H233" i="8"/>
  <c r="I233" i="8"/>
  <c r="J233" i="8"/>
  <c r="K233" i="8"/>
  <c r="L233" i="8"/>
  <c r="M233" i="8"/>
  <c r="N233" i="8"/>
  <c r="O233" i="8"/>
  <c r="P233" i="8"/>
  <c r="E234" i="8"/>
  <c r="F234" i="8"/>
  <c r="G234" i="8"/>
  <c r="H234" i="8"/>
  <c r="I234" i="8"/>
  <c r="J234" i="8"/>
  <c r="K234" i="8"/>
  <c r="L234" i="8"/>
  <c r="M234" i="8"/>
  <c r="N234" i="8"/>
  <c r="O234" i="8"/>
  <c r="P234" i="8"/>
  <c r="E235" i="8"/>
  <c r="F235" i="8"/>
  <c r="G235" i="8"/>
  <c r="H235" i="8"/>
  <c r="I235" i="8"/>
  <c r="J235" i="8"/>
  <c r="K235" i="8"/>
  <c r="L235" i="8"/>
  <c r="M235" i="8"/>
  <c r="N235" i="8"/>
  <c r="O235" i="8"/>
  <c r="P235" i="8"/>
  <c r="E236" i="8"/>
  <c r="F236" i="8"/>
  <c r="G236" i="8"/>
  <c r="H236" i="8"/>
  <c r="I236" i="8"/>
  <c r="J236" i="8"/>
  <c r="K236" i="8"/>
  <c r="L236" i="8"/>
  <c r="M236" i="8"/>
  <c r="N236" i="8"/>
  <c r="O236" i="8"/>
  <c r="P236" i="8"/>
  <c r="E237" i="8"/>
  <c r="F237" i="8"/>
  <c r="G237" i="8"/>
  <c r="H237" i="8"/>
  <c r="I237" i="8"/>
  <c r="J237" i="8"/>
  <c r="K237" i="8"/>
  <c r="L237" i="8"/>
  <c r="M237" i="8"/>
  <c r="N237" i="8"/>
  <c r="O237" i="8"/>
  <c r="P237" i="8"/>
  <c r="E238" i="8"/>
  <c r="F238" i="8"/>
  <c r="G238" i="8"/>
  <c r="H238" i="8"/>
  <c r="I238" i="8"/>
  <c r="J238" i="8"/>
  <c r="K238" i="8"/>
  <c r="L238" i="8"/>
  <c r="M238" i="8"/>
  <c r="N238" i="8"/>
  <c r="O238" i="8"/>
  <c r="P238" i="8"/>
  <c r="E239" i="8"/>
  <c r="F239" i="8"/>
  <c r="G239" i="8"/>
  <c r="H239" i="8"/>
  <c r="I239" i="8"/>
  <c r="J239" i="8"/>
  <c r="K239" i="8"/>
  <c r="L239" i="8"/>
  <c r="M239" i="8"/>
  <c r="N239" i="8"/>
  <c r="O239" i="8"/>
  <c r="P239" i="8"/>
  <c r="E240" i="8"/>
  <c r="F240" i="8"/>
  <c r="G240" i="8"/>
  <c r="H240" i="8"/>
  <c r="I240" i="8"/>
  <c r="J240" i="8"/>
  <c r="K240" i="8"/>
  <c r="L240" i="8"/>
  <c r="M240" i="8"/>
  <c r="N240" i="8"/>
  <c r="O240" i="8"/>
  <c r="P240" i="8"/>
  <c r="E241" i="8"/>
  <c r="F241" i="8"/>
  <c r="G241" i="8"/>
  <c r="H241" i="8"/>
  <c r="I241" i="8"/>
  <c r="J241" i="8"/>
  <c r="K241" i="8"/>
  <c r="L241" i="8"/>
  <c r="M241" i="8"/>
  <c r="N241" i="8"/>
  <c r="O241" i="8"/>
  <c r="P241" i="8"/>
  <c r="E242" i="8"/>
  <c r="F242" i="8"/>
  <c r="G242" i="8"/>
  <c r="H242" i="8"/>
  <c r="I242" i="8"/>
  <c r="J242" i="8"/>
  <c r="K242" i="8"/>
  <c r="L242" i="8"/>
  <c r="M242" i="8"/>
  <c r="N242" i="8"/>
  <c r="O242" i="8"/>
  <c r="P242" i="8"/>
  <c r="E243" i="8"/>
  <c r="F243" i="8"/>
  <c r="G243" i="8"/>
  <c r="H243" i="8"/>
  <c r="I243" i="8"/>
  <c r="J243" i="8"/>
  <c r="K243" i="8"/>
  <c r="L243" i="8"/>
  <c r="M243" i="8"/>
  <c r="N243" i="8"/>
  <c r="O243" i="8"/>
  <c r="P243" i="8"/>
  <c r="E244" i="8"/>
  <c r="F244" i="8"/>
  <c r="G244" i="8"/>
  <c r="H244" i="8"/>
  <c r="I244" i="8"/>
  <c r="J244" i="8"/>
  <c r="K244" i="8"/>
  <c r="L244" i="8"/>
  <c r="M244" i="8"/>
  <c r="N244" i="8"/>
  <c r="O244" i="8"/>
  <c r="P244" i="8"/>
  <c r="E245" i="8"/>
  <c r="F245" i="8"/>
  <c r="G245" i="8"/>
  <c r="H245" i="8"/>
  <c r="I245" i="8"/>
  <c r="J245" i="8"/>
  <c r="K245" i="8"/>
  <c r="L245" i="8"/>
  <c r="M245" i="8"/>
  <c r="N245" i="8"/>
  <c r="O245" i="8"/>
  <c r="P245" i="8"/>
  <c r="E246" i="8"/>
  <c r="F246" i="8"/>
  <c r="G246" i="8"/>
  <c r="H246" i="8"/>
  <c r="I246" i="8"/>
  <c r="J246" i="8"/>
  <c r="K246" i="8"/>
  <c r="L246" i="8"/>
  <c r="M246" i="8"/>
  <c r="N246" i="8"/>
  <c r="O246" i="8"/>
  <c r="P246" i="8"/>
  <c r="E247" i="8"/>
  <c r="F247" i="8"/>
  <c r="G247" i="8"/>
  <c r="H247" i="8"/>
  <c r="I247" i="8"/>
  <c r="J247" i="8"/>
  <c r="K247" i="8"/>
  <c r="L247" i="8"/>
  <c r="M247" i="8"/>
  <c r="N247" i="8"/>
  <c r="O247" i="8"/>
  <c r="P247" i="8"/>
  <c r="E248" i="8"/>
  <c r="F248" i="8"/>
  <c r="G248" i="8"/>
  <c r="H248" i="8"/>
  <c r="I248" i="8"/>
  <c r="J248" i="8"/>
  <c r="K248" i="8"/>
  <c r="L248" i="8"/>
  <c r="M248" i="8"/>
  <c r="N248" i="8"/>
  <c r="O248" i="8"/>
  <c r="P248" i="8"/>
  <c r="E249" i="8"/>
  <c r="F249" i="8"/>
  <c r="G249" i="8"/>
  <c r="H249" i="8"/>
  <c r="I249" i="8"/>
  <c r="J249" i="8"/>
  <c r="K249" i="8"/>
  <c r="L249" i="8"/>
  <c r="M249" i="8"/>
  <c r="N249" i="8"/>
  <c r="O249" i="8"/>
  <c r="P249" i="8"/>
  <c r="E250" i="8"/>
  <c r="F250" i="8"/>
  <c r="G250" i="8"/>
  <c r="H250" i="8"/>
  <c r="I250" i="8"/>
  <c r="J250" i="8"/>
  <c r="K250" i="8"/>
  <c r="L250" i="8"/>
  <c r="M250" i="8"/>
  <c r="N250" i="8"/>
  <c r="O250" i="8"/>
  <c r="P250" i="8"/>
  <c r="E251" i="8"/>
  <c r="F251" i="8"/>
  <c r="G251" i="8"/>
  <c r="H251" i="8"/>
  <c r="I251" i="8"/>
  <c r="J251" i="8"/>
  <c r="K251" i="8"/>
  <c r="L251" i="8"/>
  <c r="M251" i="8"/>
  <c r="N251" i="8"/>
  <c r="O251" i="8"/>
  <c r="P251" i="8"/>
  <c r="E252" i="8"/>
  <c r="F252" i="8"/>
  <c r="G252" i="8"/>
  <c r="H252" i="8"/>
  <c r="I252" i="8"/>
  <c r="J252" i="8"/>
  <c r="K252" i="8"/>
  <c r="L252" i="8"/>
  <c r="M252" i="8"/>
  <c r="N252" i="8"/>
  <c r="O252" i="8"/>
  <c r="P252" i="8"/>
  <c r="E253" i="8"/>
  <c r="F253" i="8"/>
  <c r="G253" i="8"/>
  <c r="H253" i="8"/>
  <c r="I253" i="8"/>
  <c r="J253" i="8"/>
  <c r="K253" i="8"/>
  <c r="L253" i="8"/>
  <c r="M253" i="8"/>
  <c r="N253" i="8"/>
  <c r="O253" i="8"/>
  <c r="P253" i="8"/>
  <c r="E254" i="8"/>
  <c r="F254" i="8"/>
  <c r="G254" i="8"/>
  <c r="H254" i="8"/>
  <c r="I254" i="8"/>
  <c r="J254" i="8"/>
  <c r="K254" i="8"/>
  <c r="L254" i="8"/>
  <c r="M254" i="8"/>
  <c r="N254" i="8"/>
  <c r="O254" i="8"/>
  <c r="P254" i="8"/>
  <c r="E255" i="8"/>
  <c r="F255" i="8"/>
  <c r="G255" i="8"/>
  <c r="H255" i="8"/>
  <c r="I255" i="8"/>
  <c r="J255" i="8"/>
  <c r="K255" i="8"/>
  <c r="L255" i="8"/>
  <c r="M255" i="8"/>
  <c r="N255" i="8"/>
  <c r="O255" i="8"/>
  <c r="P255" i="8"/>
  <c r="E256" i="8"/>
  <c r="F256" i="8"/>
  <c r="G256" i="8"/>
  <c r="H256" i="8"/>
  <c r="I256" i="8"/>
  <c r="J256" i="8"/>
  <c r="K256" i="8"/>
  <c r="L256" i="8"/>
  <c r="M256" i="8"/>
  <c r="N256" i="8"/>
  <c r="O256" i="8"/>
  <c r="P256" i="8"/>
  <c r="E257" i="8"/>
  <c r="F257" i="8"/>
  <c r="G257" i="8"/>
  <c r="H257" i="8"/>
  <c r="I257" i="8"/>
  <c r="J257" i="8"/>
  <c r="K257" i="8"/>
  <c r="L257" i="8"/>
  <c r="M257" i="8"/>
  <c r="N257" i="8"/>
  <c r="O257" i="8"/>
  <c r="P257" i="8"/>
  <c r="E258" i="8"/>
  <c r="F258" i="8"/>
  <c r="G258" i="8"/>
  <c r="H258" i="8"/>
  <c r="I258" i="8"/>
  <c r="J258" i="8"/>
  <c r="K258" i="8"/>
  <c r="L258" i="8"/>
  <c r="M258" i="8"/>
  <c r="N258" i="8"/>
  <c r="O258" i="8"/>
  <c r="P258" i="8"/>
  <c r="E259" i="8"/>
  <c r="F259" i="8"/>
  <c r="G259" i="8"/>
  <c r="H259" i="8"/>
  <c r="I259" i="8"/>
  <c r="J259" i="8"/>
  <c r="K259" i="8"/>
  <c r="L259" i="8"/>
  <c r="M259" i="8"/>
  <c r="N259" i="8"/>
  <c r="O259" i="8"/>
  <c r="P259" i="8"/>
  <c r="E260" i="8"/>
  <c r="F260" i="8"/>
  <c r="G260" i="8"/>
  <c r="H260" i="8"/>
  <c r="I260" i="8"/>
  <c r="J260" i="8"/>
  <c r="K260" i="8"/>
  <c r="L260" i="8"/>
  <c r="M260" i="8"/>
  <c r="N260" i="8"/>
  <c r="O260" i="8"/>
  <c r="P260" i="8"/>
  <c r="E261" i="8"/>
  <c r="F261" i="8"/>
  <c r="G261" i="8"/>
  <c r="H261" i="8"/>
  <c r="I261" i="8"/>
  <c r="J261" i="8"/>
  <c r="K261" i="8"/>
  <c r="L261" i="8"/>
  <c r="M261" i="8"/>
  <c r="N261" i="8"/>
  <c r="O261" i="8"/>
  <c r="P261" i="8"/>
  <c r="E262" i="8"/>
  <c r="F262" i="8"/>
  <c r="G262" i="8"/>
  <c r="H262" i="8"/>
  <c r="I262" i="8"/>
  <c r="J262" i="8"/>
  <c r="K262" i="8"/>
  <c r="L262" i="8"/>
  <c r="M262" i="8"/>
  <c r="N262" i="8"/>
  <c r="O262" i="8"/>
  <c r="P262" i="8"/>
  <c r="E263" i="8"/>
  <c r="F263" i="8"/>
  <c r="G263" i="8"/>
  <c r="H263" i="8"/>
  <c r="I263" i="8"/>
  <c r="J263" i="8"/>
  <c r="K263" i="8"/>
  <c r="L263" i="8"/>
  <c r="M263" i="8"/>
  <c r="N263" i="8"/>
  <c r="O263" i="8"/>
  <c r="P263" i="8"/>
  <c r="E264" i="8"/>
  <c r="F264" i="8"/>
  <c r="G264" i="8"/>
  <c r="H264" i="8"/>
  <c r="I264" i="8"/>
  <c r="J264" i="8"/>
  <c r="K264" i="8"/>
  <c r="L264" i="8"/>
  <c r="M264" i="8"/>
  <c r="N264" i="8"/>
  <c r="O264" i="8"/>
  <c r="P264" i="8"/>
  <c r="E265" i="8"/>
  <c r="F265" i="8"/>
  <c r="G265" i="8"/>
  <c r="H265" i="8"/>
  <c r="I265" i="8"/>
  <c r="J265" i="8"/>
  <c r="K265" i="8"/>
  <c r="L265" i="8"/>
  <c r="M265" i="8"/>
  <c r="N265" i="8"/>
  <c r="O265" i="8"/>
  <c r="P265" i="8"/>
  <c r="E266" i="8"/>
  <c r="F266" i="8"/>
  <c r="G266" i="8"/>
  <c r="H266" i="8"/>
  <c r="I266" i="8"/>
  <c r="J266" i="8"/>
  <c r="K266" i="8"/>
  <c r="L266" i="8"/>
  <c r="M266" i="8"/>
  <c r="N266" i="8"/>
  <c r="O266" i="8"/>
  <c r="P266" i="8"/>
  <c r="E267" i="8"/>
  <c r="F267" i="8"/>
  <c r="G267" i="8"/>
  <c r="H267" i="8"/>
  <c r="I267" i="8"/>
  <c r="J267" i="8"/>
  <c r="K267" i="8"/>
  <c r="L267" i="8"/>
  <c r="M267" i="8"/>
  <c r="N267" i="8"/>
  <c r="O267" i="8"/>
  <c r="P267" i="8"/>
  <c r="E268" i="8"/>
  <c r="F268" i="8"/>
  <c r="G268" i="8"/>
  <c r="H268" i="8"/>
  <c r="I268" i="8"/>
  <c r="J268" i="8"/>
  <c r="K268" i="8"/>
  <c r="L268" i="8"/>
  <c r="M268" i="8"/>
  <c r="N268" i="8"/>
  <c r="O268" i="8"/>
  <c r="P268" i="8"/>
  <c r="E269" i="8"/>
  <c r="F269" i="8"/>
  <c r="G269" i="8"/>
  <c r="H269" i="8"/>
  <c r="I269" i="8"/>
  <c r="J269" i="8"/>
  <c r="K269" i="8"/>
  <c r="L269" i="8"/>
  <c r="M269" i="8"/>
  <c r="N269" i="8"/>
  <c r="O269" i="8"/>
  <c r="P269" i="8"/>
  <c r="E270" i="8"/>
  <c r="F270" i="8"/>
  <c r="G270" i="8"/>
  <c r="H270" i="8"/>
  <c r="I270" i="8"/>
  <c r="J270" i="8"/>
  <c r="K270" i="8"/>
  <c r="L270" i="8"/>
  <c r="M270" i="8"/>
  <c r="N270" i="8"/>
  <c r="O270" i="8"/>
  <c r="P270" i="8"/>
  <c r="E271" i="8"/>
  <c r="F271" i="8"/>
  <c r="G271" i="8"/>
  <c r="H271" i="8"/>
  <c r="I271" i="8"/>
  <c r="J271" i="8"/>
  <c r="K271" i="8"/>
  <c r="L271" i="8"/>
  <c r="M271" i="8"/>
  <c r="N271" i="8"/>
  <c r="O271" i="8"/>
  <c r="P271" i="8"/>
  <c r="E272" i="8"/>
  <c r="F272" i="8"/>
  <c r="G272" i="8"/>
  <c r="H272" i="8"/>
  <c r="I272" i="8"/>
  <c r="J272" i="8"/>
  <c r="K272" i="8"/>
  <c r="L272" i="8"/>
  <c r="M272" i="8"/>
  <c r="N272" i="8"/>
  <c r="O272" i="8"/>
  <c r="P272" i="8"/>
  <c r="E273" i="8"/>
  <c r="F273" i="8"/>
  <c r="G273" i="8"/>
  <c r="H273" i="8"/>
  <c r="I273" i="8"/>
  <c r="J273" i="8"/>
  <c r="K273" i="8"/>
  <c r="L273" i="8"/>
  <c r="M273" i="8"/>
  <c r="N273" i="8"/>
  <c r="O273" i="8"/>
  <c r="P273" i="8"/>
  <c r="E274" i="8"/>
  <c r="F274" i="8"/>
  <c r="G274" i="8"/>
  <c r="H274" i="8"/>
  <c r="I274" i="8"/>
  <c r="J274" i="8"/>
  <c r="K274" i="8"/>
  <c r="L274" i="8"/>
  <c r="M274" i="8"/>
  <c r="N274" i="8"/>
  <c r="O274" i="8"/>
  <c r="P274" i="8"/>
  <c r="E275" i="8"/>
  <c r="F275" i="8"/>
  <c r="G275" i="8"/>
  <c r="H275" i="8"/>
  <c r="I275" i="8"/>
  <c r="J275" i="8"/>
  <c r="K275" i="8"/>
  <c r="L275" i="8"/>
  <c r="M275" i="8"/>
  <c r="N275" i="8"/>
  <c r="O275" i="8"/>
  <c r="P275" i="8"/>
  <c r="E276" i="8"/>
  <c r="F276" i="8"/>
  <c r="G276" i="8"/>
  <c r="H276" i="8"/>
  <c r="I276" i="8"/>
  <c r="J276" i="8"/>
  <c r="K276" i="8"/>
  <c r="L276" i="8"/>
  <c r="M276" i="8"/>
  <c r="N276" i="8"/>
  <c r="O276" i="8"/>
  <c r="P276" i="8"/>
  <c r="E277" i="8"/>
  <c r="F277" i="8"/>
  <c r="G277" i="8"/>
  <c r="H277" i="8"/>
  <c r="I277" i="8"/>
  <c r="J277" i="8"/>
  <c r="K277" i="8"/>
  <c r="L277" i="8"/>
  <c r="M277" i="8"/>
  <c r="N277" i="8"/>
  <c r="O277" i="8"/>
  <c r="P277" i="8"/>
  <c r="E278" i="8"/>
  <c r="F278" i="8"/>
  <c r="G278" i="8"/>
  <c r="H278" i="8"/>
  <c r="I278" i="8"/>
  <c r="J278" i="8"/>
  <c r="K278" i="8"/>
  <c r="L278" i="8"/>
  <c r="M278" i="8"/>
  <c r="N278" i="8"/>
  <c r="O278" i="8"/>
  <c r="P278" i="8"/>
  <c r="E279" i="8"/>
  <c r="F279" i="8"/>
  <c r="G279" i="8"/>
  <c r="H279" i="8"/>
  <c r="I279" i="8"/>
  <c r="J279" i="8"/>
  <c r="K279" i="8"/>
  <c r="L279" i="8"/>
  <c r="M279" i="8"/>
  <c r="N279" i="8"/>
  <c r="O279" i="8"/>
  <c r="P279" i="8"/>
  <c r="E280" i="8"/>
  <c r="F280" i="8"/>
  <c r="G280" i="8"/>
  <c r="H280" i="8"/>
  <c r="I280" i="8"/>
  <c r="J280" i="8"/>
  <c r="K280" i="8"/>
  <c r="L280" i="8"/>
  <c r="M280" i="8"/>
  <c r="N280" i="8"/>
  <c r="O280" i="8"/>
  <c r="P280" i="8"/>
  <c r="E281" i="8"/>
  <c r="F281" i="8"/>
  <c r="G281" i="8"/>
  <c r="H281" i="8"/>
  <c r="I281" i="8"/>
  <c r="J281" i="8"/>
  <c r="K281" i="8"/>
  <c r="L281" i="8"/>
  <c r="M281" i="8"/>
  <c r="N281" i="8"/>
  <c r="O281" i="8"/>
  <c r="P281" i="8"/>
  <c r="E282" i="8"/>
  <c r="F282" i="8"/>
  <c r="G282" i="8"/>
  <c r="H282" i="8"/>
  <c r="I282" i="8"/>
  <c r="J282" i="8"/>
  <c r="K282" i="8"/>
  <c r="L282" i="8"/>
  <c r="M282" i="8"/>
  <c r="N282" i="8"/>
  <c r="O282" i="8"/>
  <c r="P282" i="8"/>
  <c r="E283" i="8"/>
  <c r="F283" i="8"/>
  <c r="G283" i="8"/>
  <c r="H283" i="8"/>
  <c r="I283" i="8"/>
  <c r="J283" i="8"/>
  <c r="K283" i="8"/>
  <c r="L283" i="8"/>
  <c r="M283" i="8"/>
  <c r="N283" i="8"/>
  <c r="O283" i="8"/>
  <c r="P283" i="8"/>
  <c r="E284" i="8"/>
  <c r="F284" i="8"/>
  <c r="G284" i="8"/>
  <c r="H284" i="8"/>
  <c r="I284" i="8"/>
  <c r="J284" i="8"/>
  <c r="K284" i="8"/>
  <c r="L284" i="8"/>
  <c r="M284" i="8"/>
  <c r="N284" i="8"/>
  <c r="O284" i="8"/>
  <c r="P284" i="8"/>
  <c r="E285" i="8"/>
  <c r="F285" i="8"/>
  <c r="G285" i="8"/>
  <c r="H285" i="8"/>
  <c r="I285" i="8"/>
  <c r="J285" i="8"/>
  <c r="K285" i="8"/>
  <c r="L285" i="8"/>
  <c r="M285" i="8"/>
  <c r="N285" i="8"/>
  <c r="O285" i="8"/>
  <c r="P285" i="8"/>
  <c r="E286" i="8"/>
  <c r="F286" i="8"/>
  <c r="G286" i="8"/>
  <c r="H286" i="8"/>
  <c r="I286" i="8"/>
  <c r="J286" i="8"/>
  <c r="K286" i="8"/>
  <c r="L286" i="8"/>
  <c r="M286" i="8"/>
  <c r="N286" i="8"/>
  <c r="O286" i="8"/>
  <c r="P286" i="8"/>
  <c r="E287" i="8"/>
  <c r="F287" i="8"/>
  <c r="G287" i="8"/>
  <c r="H287" i="8"/>
  <c r="I287" i="8"/>
  <c r="J287" i="8"/>
  <c r="K287" i="8"/>
  <c r="L287" i="8"/>
  <c r="M287" i="8"/>
  <c r="N287" i="8"/>
  <c r="O287" i="8"/>
  <c r="P287" i="8"/>
  <c r="E288" i="8"/>
  <c r="F288" i="8"/>
  <c r="G288" i="8"/>
  <c r="H288" i="8"/>
  <c r="I288" i="8"/>
  <c r="J288" i="8"/>
  <c r="K288" i="8"/>
  <c r="L288" i="8"/>
  <c r="M288" i="8"/>
  <c r="N288" i="8"/>
  <c r="O288" i="8"/>
  <c r="P288" i="8"/>
  <c r="E289" i="8"/>
  <c r="F289" i="8"/>
  <c r="G289" i="8"/>
  <c r="H289" i="8"/>
  <c r="I289" i="8"/>
  <c r="J289" i="8"/>
  <c r="K289" i="8"/>
  <c r="L289" i="8"/>
  <c r="M289" i="8"/>
  <c r="N289" i="8"/>
  <c r="O289" i="8"/>
  <c r="P289" i="8"/>
  <c r="E290" i="8"/>
  <c r="F290" i="8"/>
  <c r="G290" i="8"/>
  <c r="H290" i="8"/>
  <c r="I290" i="8"/>
  <c r="J290" i="8"/>
  <c r="K290" i="8"/>
  <c r="L290" i="8"/>
  <c r="M290" i="8"/>
  <c r="N290" i="8"/>
  <c r="O290" i="8"/>
  <c r="P290" i="8"/>
  <c r="E291" i="8"/>
  <c r="F291" i="8"/>
  <c r="G291" i="8"/>
  <c r="H291" i="8"/>
  <c r="I291" i="8"/>
  <c r="J291" i="8"/>
  <c r="K291" i="8"/>
  <c r="L291" i="8"/>
  <c r="M291" i="8"/>
  <c r="N291" i="8"/>
  <c r="O291" i="8"/>
  <c r="P291" i="8"/>
  <c r="E292" i="8"/>
  <c r="F292" i="8"/>
  <c r="G292" i="8"/>
  <c r="H292" i="8"/>
  <c r="I292" i="8"/>
  <c r="J292" i="8"/>
  <c r="K292" i="8"/>
  <c r="L292" i="8"/>
  <c r="M292" i="8"/>
  <c r="N292" i="8"/>
  <c r="O292" i="8"/>
  <c r="P292" i="8"/>
  <c r="E293" i="8"/>
  <c r="F293" i="8"/>
  <c r="G293" i="8"/>
  <c r="H293" i="8"/>
  <c r="I293" i="8"/>
  <c r="J293" i="8"/>
  <c r="K293" i="8"/>
  <c r="L293" i="8"/>
  <c r="M293" i="8"/>
  <c r="N293" i="8"/>
  <c r="O293" i="8"/>
  <c r="P293" i="8"/>
  <c r="E294" i="8"/>
  <c r="F294" i="8"/>
  <c r="G294" i="8"/>
  <c r="H294" i="8"/>
  <c r="I294" i="8"/>
  <c r="J294" i="8"/>
  <c r="K294" i="8"/>
  <c r="L294" i="8"/>
  <c r="M294" i="8"/>
  <c r="N294" i="8"/>
  <c r="O294" i="8"/>
  <c r="P294" i="8"/>
  <c r="E295" i="8"/>
  <c r="F295" i="8"/>
  <c r="G295" i="8"/>
  <c r="H295" i="8"/>
  <c r="I295" i="8"/>
  <c r="J295" i="8"/>
  <c r="K295" i="8"/>
  <c r="L295" i="8"/>
  <c r="M295" i="8"/>
  <c r="N295" i="8"/>
  <c r="O295" i="8"/>
  <c r="P295" i="8"/>
  <c r="E296" i="8"/>
  <c r="F296" i="8"/>
  <c r="G296" i="8"/>
  <c r="H296" i="8"/>
  <c r="I296" i="8"/>
  <c r="J296" i="8"/>
  <c r="K296" i="8"/>
  <c r="L296" i="8"/>
  <c r="M296" i="8"/>
  <c r="N296" i="8"/>
  <c r="O296" i="8"/>
  <c r="P296" i="8"/>
  <c r="E297" i="8"/>
  <c r="F297" i="8"/>
  <c r="G297" i="8"/>
  <c r="H297" i="8"/>
  <c r="I297" i="8"/>
  <c r="J297" i="8"/>
  <c r="K297" i="8"/>
  <c r="L297" i="8"/>
  <c r="M297" i="8"/>
  <c r="N297" i="8"/>
  <c r="O297" i="8"/>
  <c r="P297" i="8"/>
  <c r="E298" i="8"/>
  <c r="F298" i="8"/>
  <c r="G298" i="8"/>
  <c r="H298" i="8"/>
  <c r="I298" i="8"/>
  <c r="J298" i="8"/>
  <c r="K298" i="8"/>
  <c r="L298" i="8"/>
  <c r="M298" i="8"/>
  <c r="N298" i="8"/>
  <c r="O298" i="8"/>
  <c r="P298" i="8"/>
  <c r="E299" i="8"/>
  <c r="F299" i="8"/>
  <c r="G299" i="8"/>
  <c r="H299" i="8"/>
  <c r="I299" i="8"/>
  <c r="J299" i="8"/>
  <c r="K299" i="8"/>
  <c r="L299" i="8"/>
  <c r="M299" i="8"/>
  <c r="N299" i="8"/>
  <c r="O299" i="8"/>
  <c r="P299" i="8"/>
  <c r="E300" i="8"/>
  <c r="F300" i="8"/>
  <c r="G300" i="8"/>
  <c r="H300" i="8"/>
  <c r="I300" i="8"/>
  <c r="J300" i="8"/>
  <c r="K300" i="8"/>
  <c r="L300" i="8"/>
  <c r="M300" i="8"/>
  <c r="N300" i="8"/>
  <c r="O300" i="8"/>
  <c r="P300" i="8"/>
  <c r="E301" i="8"/>
  <c r="F301" i="8"/>
  <c r="G301" i="8"/>
  <c r="H301" i="8"/>
  <c r="I301" i="8"/>
  <c r="J301" i="8"/>
  <c r="K301" i="8"/>
  <c r="L301" i="8"/>
  <c r="M301" i="8"/>
  <c r="N301" i="8"/>
  <c r="O301" i="8"/>
  <c r="P301" i="8"/>
  <c r="E302" i="8"/>
  <c r="F302" i="8"/>
  <c r="G302" i="8"/>
  <c r="H302" i="8"/>
  <c r="I302" i="8"/>
  <c r="J302" i="8"/>
  <c r="K302" i="8"/>
  <c r="L302" i="8"/>
  <c r="M302" i="8"/>
  <c r="N302" i="8"/>
  <c r="O302" i="8"/>
  <c r="P302" i="8"/>
  <c r="E303" i="8"/>
  <c r="F303" i="8"/>
  <c r="G303" i="8"/>
  <c r="H303" i="8"/>
  <c r="I303" i="8"/>
  <c r="J303" i="8"/>
  <c r="K303" i="8"/>
  <c r="L303" i="8"/>
  <c r="M303" i="8"/>
  <c r="N303" i="8"/>
  <c r="O303" i="8"/>
  <c r="P303" i="8"/>
  <c r="E304" i="8"/>
  <c r="F304" i="8"/>
  <c r="G304" i="8"/>
  <c r="H304" i="8"/>
  <c r="I304" i="8"/>
  <c r="J304" i="8"/>
  <c r="K304" i="8"/>
  <c r="L304" i="8"/>
  <c r="M304" i="8"/>
  <c r="N304" i="8"/>
  <c r="O304" i="8"/>
  <c r="P304" i="8"/>
  <c r="E305" i="8"/>
  <c r="F305" i="8"/>
  <c r="G305" i="8"/>
  <c r="H305" i="8"/>
  <c r="I305" i="8"/>
  <c r="J305" i="8"/>
  <c r="K305" i="8"/>
  <c r="L305" i="8"/>
  <c r="M305" i="8"/>
  <c r="N305" i="8"/>
  <c r="O305" i="8"/>
  <c r="P305" i="8"/>
  <c r="E306" i="8"/>
  <c r="F306" i="8"/>
  <c r="G306" i="8"/>
  <c r="H306" i="8"/>
  <c r="I306" i="8"/>
  <c r="J306" i="8"/>
  <c r="K306" i="8"/>
  <c r="L306" i="8"/>
  <c r="M306" i="8"/>
  <c r="N306" i="8"/>
  <c r="O306" i="8"/>
  <c r="P306" i="8"/>
  <c r="E307" i="8"/>
  <c r="F307" i="8"/>
  <c r="G307" i="8"/>
  <c r="H307" i="8"/>
  <c r="I307" i="8"/>
  <c r="J307" i="8"/>
  <c r="K307" i="8"/>
  <c r="L307" i="8"/>
  <c r="M307" i="8"/>
  <c r="N307" i="8"/>
  <c r="O307" i="8"/>
  <c r="P307" i="8"/>
  <c r="E308" i="8"/>
  <c r="F308" i="8"/>
  <c r="G308" i="8"/>
  <c r="H308" i="8"/>
  <c r="I308" i="8"/>
  <c r="J308" i="8"/>
  <c r="K308" i="8"/>
  <c r="L308" i="8"/>
  <c r="M308" i="8"/>
  <c r="N308" i="8"/>
  <c r="O308" i="8"/>
  <c r="P308" i="8"/>
  <c r="E309" i="8"/>
  <c r="F309" i="8"/>
  <c r="G309" i="8"/>
  <c r="H309" i="8"/>
  <c r="I309" i="8"/>
  <c r="J309" i="8"/>
  <c r="K309" i="8"/>
  <c r="L309" i="8"/>
  <c r="M309" i="8"/>
  <c r="N309" i="8"/>
  <c r="O309" i="8"/>
  <c r="P309" i="8"/>
  <c r="E310" i="8"/>
  <c r="F310" i="8"/>
  <c r="G310" i="8"/>
  <c r="H310" i="8"/>
  <c r="I310" i="8"/>
  <c r="J310" i="8"/>
  <c r="K310" i="8"/>
  <c r="L310" i="8"/>
  <c r="M310" i="8"/>
  <c r="N310" i="8"/>
  <c r="O310" i="8"/>
  <c r="P310" i="8"/>
  <c r="E311" i="8"/>
  <c r="F311" i="8"/>
  <c r="G311" i="8"/>
  <c r="H311" i="8"/>
  <c r="I311" i="8"/>
  <c r="J311" i="8"/>
  <c r="K311" i="8"/>
  <c r="L311" i="8"/>
  <c r="M311" i="8"/>
  <c r="N311" i="8"/>
  <c r="O311" i="8"/>
  <c r="P311" i="8"/>
  <c r="E312" i="8"/>
  <c r="F312" i="8"/>
  <c r="G312" i="8"/>
  <c r="H312" i="8"/>
  <c r="I312" i="8"/>
  <c r="J312" i="8"/>
  <c r="K312" i="8"/>
  <c r="L312" i="8"/>
  <c r="M312" i="8"/>
  <c r="N312" i="8"/>
  <c r="O312" i="8"/>
  <c r="P312" i="8"/>
  <c r="E313" i="8"/>
  <c r="F313" i="8"/>
  <c r="G313" i="8"/>
  <c r="H313" i="8"/>
  <c r="I313" i="8"/>
  <c r="J313" i="8"/>
  <c r="K313" i="8"/>
  <c r="L313" i="8"/>
  <c r="M313" i="8"/>
  <c r="N313" i="8"/>
  <c r="O313" i="8"/>
  <c r="P313" i="8"/>
  <c r="E314" i="8"/>
  <c r="F314" i="8"/>
  <c r="G314" i="8"/>
  <c r="H314" i="8"/>
  <c r="I314" i="8"/>
  <c r="J314" i="8"/>
  <c r="K314" i="8"/>
  <c r="L314" i="8"/>
  <c r="M314" i="8"/>
  <c r="N314" i="8"/>
  <c r="O314" i="8"/>
  <c r="P314" i="8"/>
  <c r="E315" i="8"/>
  <c r="F315" i="8"/>
  <c r="G315" i="8"/>
  <c r="H315" i="8"/>
  <c r="I315" i="8"/>
  <c r="J315" i="8"/>
  <c r="K315" i="8"/>
  <c r="L315" i="8"/>
  <c r="M315" i="8"/>
  <c r="N315" i="8"/>
  <c r="O315" i="8"/>
  <c r="P315" i="8"/>
  <c r="E316" i="8"/>
  <c r="F316" i="8"/>
  <c r="G316" i="8"/>
  <c r="H316" i="8"/>
  <c r="I316" i="8"/>
  <c r="J316" i="8"/>
  <c r="K316" i="8"/>
  <c r="L316" i="8"/>
  <c r="M316" i="8"/>
  <c r="N316" i="8"/>
  <c r="O316" i="8"/>
  <c r="P316" i="8"/>
  <c r="E317" i="8"/>
  <c r="F317" i="8"/>
  <c r="G317" i="8"/>
  <c r="H317" i="8"/>
  <c r="I317" i="8"/>
  <c r="J317" i="8"/>
  <c r="K317" i="8"/>
  <c r="L317" i="8"/>
  <c r="M317" i="8"/>
  <c r="N317" i="8"/>
  <c r="O317" i="8"/>
  <c r="P317" i="8"/>
  <c r="E318" i="8"/>
  <c r="F318" i="8"/>
  <c r="G318" i="8"/>
  <c r="H318" i="8"/>
  <c r="I318" i="8"/>
  <c r="J318" i="8"/>
  <c r="K318" i="8"/>
  <c r="L318" i="8"/>
  <c r="M318" i="8"/>
  <c r="N318" i="8"/>
  <c r="O318" i="8"/>
  <c r="P318" i="8"/>
  <c r="E319" i="8"/>
  <c r="F319" i="8"/>
  <c r="G319" i="8"/>
  <c r="H319" i="8"/>
  <c r="I319" i="8"/>
  <c r="J319" i="8"/>
  <c r="K319" i="8"/>
  <c r="L319" i="8"/>
  <c r="M319" i="8"/>
  <c r="N319" i="8"/>
  <c r="O319" i="8"/>
  <c r="P319" i="8"/>
  <c r="E320" i="8"/>
  <c r="F320" i="8"/>
  <c r="G320" i="8"/>
  <c r="H320" i="8"/>
  <c r="I320" i="8"/>
  <c r="J320" i="8"/>
  <c r="K320" i="8"/>
  <c r="L320" i="8"/>
  <c r="M320" i="8"/>
  <c r="N320" i="8"/>
  <c r="O320" i="8"/>
  <c r="P320" i="8"/>
  <c r="E321" i="8"/>
  <c r="F321" i="8"/>
  <c r="G321" i="8"/>
  <c r="H321" i="8"/>
  <c r="I321" i="8"/>
  <c r="J321" i="8"/>
  <c r="K321" i="8"/>
  <c r="L321" i="8"/>
  <c r="M321" i="8"/>
  <c r="N321" i="8"/>
  <c r="O321" i="8"/>
  <c r="P321" i="8"/>
  <c r="E322" i="8"/>
  <c r="F322" i="8"/>
  <c r="G322" i="8"/>
  <c r="H322" i="8"/>
  <c r="I322" i="8"/>
  <c r="J322" i="8"/>
  <c r="K322" i="8"/>
  <c r="L322" i="8"/>
  <c r="M322" i="8"/>
  <c r="N322" i="8"/>
  <c r="O322" i="8"/>
  <c r="P322" i="8"/>
  <c r="E323" i="8"/>
  <c r="F323" i="8"/>
  <c r="G323" i="8"/>
  <c r="H323" i="8"/>
  <c r="I323" i="8"/>
  <c r="J323" i="8"/>
  <c r="K323" i="8"/>
  <c r="L323" i="8"/>
  <c r="M323" i="8"/>
  <c r="N323" i="8"/>
  <c r="O323" i="8"/>
  <c r="P323" i="8"/>
  <c r="E324" i="8"/>
  <c r="F324" i="8"/>
  <c r="G324" i="8"/>
  <c r="H324" i="8"/>
  <c r="I324" i="8"/>
  <c r="J324" i="8"/>
  <c r="K324" i="8"/>
  <c r="L324" i="8"/>
  <c r="M324" i="8"/>
  <c r="N324" i="8"/>
  <c r="O324" i="8"/>
  <c r="P324" i="8"/>
  <c r="E325" i="8"/>
  <c r="F325" i="8"/>
  <c r="G325" i="8"/>
  <c r="H325" i="8"/>
  <c r="I325" i="8"/>
  <c r="J325" i="8"/>
  <c r="K325" i="8"/>
  <c r="L325" i="8"/>
  <c r="M325" i="8"/>
  <c r="N325" i="8"/>
  <c r="O325" i="8"/>
  <c r="P325" i="8"/>
  <c r="E326" i="8"/>
  <c r="F326" i="8"/>
  <c r="G326" i="8"/>
  <c r="H326" i="8"/>
  <c r="I326" i="8"/>
  <c r="J326" i="8"/>
  <c r="K326" i="8"/>
  <c r="L326" i="8"/>
  <c r="M326" i="8"/>
  <c r="N326" i="8"/>
  <c r="O326" i="8"/>
  <c r="P326" i="8"/>
  <c r="E327" i="8"/>
  <c r="F327" i="8"/>
  <c r="G327" i="8"/>
  <c r="H327" i="8"/>
  <c r="I327" i="8"/>
  <c r="J327" i="8"/>
  <c r="K327" i="8"/>
  <c r="L327" i="8"/>
  <c r="M327" i="8"/>
  <c r="N327" i="8"/>
  <c r="O327" i="8"/>
  <c r="P327" i="8"/>
  <c r="E328" i="8"/>
  <c r="F328" i="8"/>
  <c r="G328" i="8"/>
  <c r="H328" i="8"/>
  <c r="I328" i="8"/>
  <c r="J328" i="8"/>
  <c r="K328" i="8"/>
  <c r="L328" i="8"/>
  <c r="M328" i="8"/>
  <c r="N328" i="8"/>
  <c r="O328" i="8"/>
  <c r="P328" i="8"/>
  <c r="E329" i="8"/>
  <c r="F329" i="8"/>
  <c r="G329" i="8"/>
  <c r="H329" i="8"/>
  <c r="I329" i="8"/>
  <c r="J329" i="8"/>
  <c r="K329" i="8"/>
  <c r="L329" i="8"/>
  <c r="M329" i="8"/>
  <c r="N329" i="8"/>
  <c r="O329" i="8"/>
  <c r="P329" i="8"/>
  <c r="E330" i="8"/>
  <c r="F330" i="8"/>
  <c r="G330" i="8"/>
  <c r="H330" i="8"/>
  <c r="I330" i="8"/>
  <c r="J330" i="8"/>
  <c r="K330" i="8"/>
  <c r="L330" i="8"/>
  <c r="M330" i="8"/>
  <c r="N330" i="8"/>
  <c r="O330" i="8"/>
  <c r="P330" i="8"/>
  <c r="E331" i="8"/>
  <c r="F331" i="8"/>
  <c r="G331" i="8"/>
  <c r="H331" i="8"/>
  <c r="I331" i="8"/>
  <c r="J331" i="8"/>
  <c r="K331" i="8"/>
  <c r="L331" i="8"/>
  <c r="M331" i="8"/>
  <c r="N331" i="8"/>
  <c r="O331" i="8"/>
  <c r="P331" i="8"/>
  <c r="E332" i="8"/>
  <c r="F332" i="8"/>
  <c r="G332" i="8"/>
  <c r="H332" i="8"/>
  <c r="I332" i="8"/>
  <c r="J332" i="8"/>
  <c r="K332" i="8"/>
  <c r="L332" i="8"/>
  <c r="M332" i="8"/>
  <c r="N332" i="8"/>
  <c r="O332" i="8"/>
  <c r="P332" i="8"/>
  <c r="E333" i="8"/>
  <c r="F333" i="8"/>
  <c r="G333" i="8"/>
  <c r="H333" i="8"/>
  <c r="I333" i="8"/>
  <c r="J333" i="8"/>
  <c r="K333" i="8"/>
  <c r="L333" i="8"/>
  <c r="M333" i="8"/>
  <c r="N333" i="8"/>
  <c r="O333" i="8"/>
  <c r="P333" i="8"/>
  <c r="E334" i="8"/>
  <c r="F334" i="8"/>
  <c r="G334" i="8"/>
  <c r="H334" i="8"/>
  <c r="I334" i="8"/>
  <c r="J334" i="8"/>
  <c r="K334" i="8"/>
  <c r="L334" i="8"/>
  <c r="M334" i="8"/>
  <c r="N334" i="8"/>
  <c r="O334" i="8"/>
  <c r="P334" i="8"/>
  <c r="E335" i="8"/>
  <c r="F335" i="8"/>
  <c r="G335" i="8"/>
  <c r="H335" i="8"/>
  <c r="I335" i="8"/>
  <c r="J335" i="8"/>
  <c r="K335" i="8"/>
  <c r="L335" i="8"/>
  <c r="M335" i="8"/>
  <c r="N335" i="8"/>
  <c r="O335" i="8"/>
  <c r="P335" i="8"/>
  <c r="E336" i="8"/>
  <c r="F336" i="8"/>
  <c r="G336" i="8"/>
  <c r="H336" i="8"/>
  <c r="I336" i="8"/>
  <c r="J336" i="8"/>
  <c r="K336" i="8"/>
  <c r="L336" i="8"/>
  <c r="M336" i="8"/>
  <c r="N336" i="8"/>
  <c r="O336" i="8"/>
  <c r="P336" i="8"/>
  <c r="E337" i="8"/>
  <c r="F337" i="8"/>
  <c r="G337" i="8"/>
  <c r="H337" i="8"/>
  <c r="I337" i="8"/>
  <c r="J337" i="8"/>
  <c r="K337" i="8"/>
  <c r="L337" i="8"/>
  <c r="M337" i="8"/>
  <c r="N337" i="8"/>
  <c r="O337" i="8"/>
  <c r="P337" i="8"/>
  <c r="E338" i="8"/>
  <c r="F338" i="8"/>
  <c r="G338" i="8"/>
  <c r="H338" i="8"/>
  <c r="I338" i="8"/>
  <c r="J338" i="8"/>
  <c r="K338" i="8"/>
  <c r="L338" i="8"/>
  <c r="M338" i="8"/>
  <c r="N338" i="8"/>
  <c r="O338" i="8"/>
  <c r="P338" i="8"/>
  <c r="E339" i="8"/>
  <c r="F339" i="8"/>
  <c r="G339" i="8"/>
  <c r="H339" i="8"/>
  <c r="I339" i="8"/>
  <c r="J339" i="8"/>
  <c r="K339" i="8"/>
  <c r="L339" i="8"/>
  <c r="M339" i="8"/>
  <c r="N339" i="8"/>
  <c r="O339" i="8"/>
  <c r="P339" i="8"/>
  <c r="E340" i="8"/>
  <c r="F340" i="8"/>
  <c r="G340" i="8"/>
  <c r="H340" i="8"/>
  <c r="I340" i="8"/>
  <c r="J340" i="8"/>
  <c r="K340" i="8"/>
  <c r="L340" i="8"/>
  <c r="M340" i="8"/>
  <c r="N340" i="8"/>
  <c r="O340" i="8"/>
  <c r="P340" i="8"/>
  <c r="E341" i="8"/>
  <c r="F341" i="8"/>
  <c r="G341" i="8"/>
  <c r="H341" i="8"/>
  <c r="I341" i="8"/>
  <c r="J341" i="8"/>
  <c r="K341" i="8"/>
  <c r="L341" i="8"/>
  <c r="M341" i="8"/>
  <c r="N341" i="8"/>
  <c r="O341" i="8"/>
  <c r="P341" i="8"/>
  <c r="E342" i="8"/>
  <c r="F342" i="8"/>
  <c r="G342" i="8"/>
  <c r="H342" i="8"/>
  <c r="I342" i="8"/>
  <c r="J342" i="8"/>
  <c r="K342" i="8"/>
  <c r="L342" i="8"/>
  <c r="M342" i="8"/>
  <c r="N342" i="8"/>
  <c r="O342" i="8"/>
  <c r="P342" i="8"/>
  <c r="E343" i="8"/>
  <c r="F343" i="8"/>
  <c r="G343" i="8"/>
  <c r="H343" i="8"/>
  <c r="I343" i="8"/>
  <c r="J343" i="8"/>
  <c r="K343" i="8"/>
  <c r="L343" i="8"/>
  <c r="M343" i="8"/>
  <c r="N343" i="8"/>
  <c r="O343" i="8"/>
  <c r="P343" i="8"/>
  <c r="E344" i="8"/>
  <c r="F344" i="8"/>
  <c r="G344" i="8"/>
  <c r="H344" i="8"/>
  <c r="I344" i="8"/>
  <c r="J344" i="8"/>
  <c r="K344" i="8"/>
  <c r="L344" i="8"/>
  <c r="M344" i="8"/>
  <c r="N344" i="8"/>
  <c r="O344" i="8"/>
  <c r="P344" i="8"/>
  <c r="E345" i="8"/>
  <c r="F345" i="8"/>
  <c r="G345" i="8"/>
  <c r="H345" i="8"/>
  <c r="I345" i="8"/>
  <c r="J345" i="8"/>
  <c r="K345" i="8"/>
  <c r="L345" i="8"/>
  <c r="M345" i="8"/>
  <c r="N345" i="8"/>
  <c r="O345" i="8"/>
  <c r="P345" i="8"/>
  <c r="E346" i="8"/>
  <c r="F346" i="8"/>
  <c r="G346" i="8"/>
  <c r="H346" i="8"/>
  <c r="I346" i="8"/>
  <c r="J346" i="8"/>
  <c r="K346" i="8"/>
  <c r="L346" i="8"/>
  <c r="M346" i="8"/>
  <c r="N346" i="8"/>
  <c r="O346" i="8"/>
  <c r="P346" i="8"/>
  <c r="E347" i="8"/>
  <c r="F347" i="8"/>
  <c r="G347" i="8"/>
  <c r="H347" i="8"/>
  <c r="I347" i="8"/>
  <c r="J347" i="8"/>
  <c r="K347" i="8"/>
  <c r="L347" i="8"/>
  <c r="M347" i="8"/>
  <c r="N347" i="8"/>
  <c r="O347" i="8"/>
  <c r="P347" i="8"/>
  <c r="E348" i="8"/>
  <c r="F348" i="8"/>
  <c r="G348" i="8"/>
  <c r="H348" i="8"/>
  <c r="I348" i="8"/>
  <c r="J348" i="8"/>
  <c r="K348" i="8"/>
  <c r="L348" i="8"/>
  <c r="M348" i="8"/>
  <c r="N348" i="8"/>
  <c r="O348" i="8"/>
  <c r="P348" i="8"/>
  <c r="E349" i="8"/>
  <c r="F349" i="8"/>
  <c r="G349" i="8"/>
  <c r="H349" i="8"/>
  <c r="I349" i="8"/>
  <c r="J349" i="8"/>
  <c r="K349" i="8"/>
  <c r="L349" i="8"/>
  <c r="M349" i="8"/>
  <c r="N349" i="8"/>
  <c r="O349" i="8"/>
  <c r="P349" i="8"/>
  <c r="E350" i="8"/>
  <c r="F350" i="8"/>
  <c r="G350" i="8"/>
  <c r="H350" i="8"/>
  <c r="I350" i="8"/>
  <c r="J350" i="8"/>
  <c r="K350" i="8"/>
  <c r="L350" i="8"/>
  <c r="M350" i="8"/>
  <c r="N350" i="8"/>
  <c r="O350" i="8"/>
  <c r="P350" i="8"/>
  <c r="E351" i="8"/>
  <c r="F351" i="8"/>
  <c r="G351" i="8"/>
  <c r="H351" i="8"/>
  <c r="I351" i="8"/>
  <c r="J351" i="8"/>
  <c r="K351" i="8"/>
  <c r="L351" i="8"/>
  <c r="M351" i="8"/>
  <c r="N351" i="8"/>
  <c r="O351" i="8"/>
  <c r="P351" i="8"/>
  <c r="E352" i="8"/>
  <c r="F352" i="8"/>
  <c r="G352" i="8"/>
  <c r="H352" i="8"/>
  <c r="I352" i="8"/>
  <c r="J352" i="8"/>
  <c r="K352" i="8"/>
  <c r="L352" i="8"/>
  <c r="M352" i="8"/>
  <c r="N352" i="8"/>
  <c r="O352" i="8"/>
  <c r="P352" i="8"/>
  <c r="E353" i="8"/>
  <c r="F353" i="8"/>
  <c r="G353" i="8"/>
  <c r="H353" i="8"/>
  <c r="I353" i="8"/>
  <c r="J353" i="8"/>
  <c r="K353" i="8"/>
  <c r="L353" i="8"/>
  <c r="M353" i="8"/>
  <c r="N353" i="8"/>
  <c r="O353" i="8"/>
  <c r="P353" i="8"/>
  <c r="E354" i="8"/>
  <c r="F354" i="8"/>
  <c r="G354" i="8"/>
  <c r="H354" i="8"/>
  <c r="I354" i="8"/>
  <c r="J354" i="8"/>
  <c r="K354" i="8"/>
  <c r="L354" i="8"/>
  <c r="M354" i="8"/>
  <c r="N354" i="8"/>
  <c r="O354" i="8"/>
  <c r="P354" i="8"/>
  <c r="E355" i="8"/>
  <c r="F355" i="8"/>
  <c r="G355" i="8"/>
  <c r="H355" i="8"/>
  <c r="I355" i="8"/>
  <c r="J355" i="8"/>
  <c r="K355" i="8"/>
  <c r="L355" i="8"/>
  <c r="M355" i="8"/>
  <c r="N355" i="8"/>
  <c r="O355" i="8"/>
  <c r="P355" i="8"/>
  <c r="E356" i="8"/>
  <c r="F356" i="8"/>
  <c r="G356" i="8"/>
  <c r="H356" i="8"/>
  <c r="I356" i="8"/>
  <c r="J356" i="8"/>
  <c r="K356" i="8"/>
  <c r="L356" i="8"/>
  <c r="M356" i="8"/>
  <c r="N356" i="8"/>
  <c r="O356" i="8"/>
  <c r="P356" i="8"/>
  <c r="E357" i="8"/>
  <c r="F357" i="8"/>
  <c r="G357" i="8"/>
  <c r="H357" i="8"/>
  <c r="I357" i="8"/>
  <c r="J357" i="8"/>
  <c r="K357" i="8"/>
  <c r="L357" i="8"/>
  <c r="M357" i="8"/>
  <c r="N357" i="8"/>
  <c r="O357" i="8"/>
  <c r="P357" i="8"/>
  <c r="E358" i="8"/>
  <c r="F358" i="8"/>
  <c r="G358" i="8"/>
  <c r="H358" i="8"/>
  <c r="I358" i="8"/>
  <c r="J358" i="8"/>
  <c r="K358" i="8"/>
  <c r="L358" i="8"/>
  <c r="M358" i="8"/>
  <c r="N358" i="8"/>
  <c r="O358" i="8"/>
  <c r="P358" i="8"/>
  <c r="E359" i="8"/>
  <c r="F359" i="8"/>
  <c r="G359" i="8"/>
  <c r="H359" i="8"/>
  <c r="I359" i="8"/>
  <c r="J359" i="8"/>
  <c r="K359" i="8"/>
  <c r="L359" i="8"/>
  <c r="M359" i="8"/>
  <c r="N359" i="8"/>
  <c r="O359" i="8"/>
  <c r="P359" i="8"/>
  <c r="E360" i="8"/>
  <c r="F360" i="8"/>
  <c r="G360" i="8"/>
  <c r="H360" i="8"/>
  <c r="I360" i="8"/>
  <c r="J360" i="8"/>
  <c r="K360" i="8"/>
  <c r="L360" i="8"/>
  <c r="M360" i="8"/>
  <c r="N360" i="8"/>
  <c r="O360" i="8"/>
  <c r="P360" i="8"/>
  <c r="E361" i="8"/>
  <c r="F361" i="8"/>
  <c r="G361" i="8"/>
  <c r="H361" i="8"/>
  <c r="I361" i="8"/>
  <c r="J361" i="8"/>
  <c r="K361" i="8"/>
  <c r="L361" i="8"/>
  <c r="M361" i="8"/>
  <c r="N361" i="8"/>
  <c r="O361" i="8"/>
  <c r="P361" i="8"/>
  <c r="E362" i="8"/>
  <c r="F362" i="8"/>
  <c r="G362" i="8"/>
  <c r="H362" i="8"/>
  <c r="I362" i="8"/>
  <c r="J362" i="8"/>
  <c r="K362" i="8"/>
  <c r="L362" i="8"/>
  <c r="M362" i="8"/>
  <c r="N362" i="8"/>
  <c r="O362" i="8"/>
  <c r="P362" i="8"/>
  <c r="E363" i="8"/>
  <c r="F363" i="8"/>
  <c r="G363" i="8"/>
  <c r="H363" i="8"/>
  <c r="I363" i="8"/>
  <c r="J363" i="8"/>
  <c r="K363" i="8"/>
  <c r="L363" i="8"/>
  <c r="M363" i="8"/>
  <c r="N363" i="8"/>
  <c r="O363" i="8"/>
  <c r="P363" i="8"/>
  <c r="E364" i="8"/>
  <c r="F364" i="8"/>
  <c r="G364" i="8"/>
  <c r="H364" i="8"/>
  <c r="I364" i="8"/>
  <c r="J364" i="8"/>
  <c r="K364" i="8"/>
  <c r="L364" i="8"/>
  <c r="M364" i="8"/>
  <c r="N364" i="8"/>
  <c r="O364" i="8"/>
  <c r="P364" i="8"/>
  <c r="E365" i="8"/>
  <c r="F365" i="8"/>
  <c r="G365" i="8"/>
  <c r="H365" i="8"/>
  <c r="I365" i="8"/>
  <c r="J365" i="8"/>
  <c r="K365" i="8"/>
  <c r="L365" i="8"/>
  <c r="M365" i="8"/>
  <c r="N365" i="8"/>
  <c r="O365" i="8"/>
  <c r="P365" i="8"/>
  <c r="E366" i="8"/>
  <c r="F366" i="8"/>
  <c r="G366" i="8"/>
  <c r="H366" i="8"/>
  <c r="I366" i="8"/>
  <c r="J366" i="8"/>
  <c r="K366" i="8"/>
  <c r="L366" i="8"/>
  <c r="M366" i="8"/>
  <c r="N366" i="8"/>
  <c r="O366" i="8"/>
  <c r="P366" i="8"/>
  <c r="E367" i="8"/>
  <c r="F367" i="8"/>
  <c r="G367" i="8"/>
  <c r="H367" i="8"/>
  <c r="I367" i="8"/>
  <c r="J367" i="8"/>
  <c r="K367" i="8"/>
  <c r="L367" i="8"/>
  <c r="M367" i="8"/>
  <c r="N367" i="8"/>
  <c r="O367" i="8"/>
  <c r="P367" i="8"/>
  <c r="E368" i="8"/>
  <c r="F368" i="8"/>
  <c r="G368" i="8"/>
  <c r="H368" i="8"/>
  <c r="I368" i="8"/>
  <c r="J368" i="8"/>
  <c r="K368" i="8"/>
  <c r="L368" i="8"/>
  <c r="M368" i="8"/>
  <c r="N368" i="8"/>
  <c r="O368" i="8"/>
  <c r="P368" i="8"/>
  <c r="E369" i="8"/>
  <c r="F369" i="8"/>
  <c r="G369" i="8"/>
  <c r="H369" i="8"/>
  <c r="I369" i="8"/>
  <c r="J369" i="8"/>
  <c r="K369" i="8"/>
  <c r="L369" i="8"/>
  <c r="M369" i="8"/>
  <c r="N369" i="8"/>
  <c r="O369" i="8"/>
  <c r="P369" i="8"/>
  <c r="E370" i="8"/>
  <c r="F370" i="8"/>
  <c r="G370" i="8"/>
  <c r="H370" i="8"/>
  <c r="I370" i="8"/>
  <c r="J370" i="8"/>
  <c r="K370" i="8"/>
  <c r="L370" i="8"/>
  <c r="M370" i="8"/>
  <c r="N370" i="8"/>
  <c r="O370" i="8"/>
  <c r="P370" i="8"/>
  <c r="E371" i="8"/>
  <c r="F371" i="8"/>
  <c r="G371" i="8"/>
  <c r="H371" i="8"/>
  <c r="I371" i="8"/>
  <c r="J371" i="8"/>
  <c r="K371" i="8"/>
  <c r="L371" i="8"/>
  <c r="M371" i="8"/>
  <c r="N371" i="8"/>
  <c r="O371" i="8"/>
  <c r="P371" i="8"/>
  <c r="E372" i="8"/>
  <c r="F372" i="8"/>
  <c r="G372" i="8"/>
  <c r="H372" i="8"/>
  <c r="I372" i="8"/>
  <c r="J372" i="8"/>
  <c r="K372" i="8"/>
  <c r="L372" i="8"/>
  <c r="M372" i="8"/>
  <c r="N372" i="8"/>
  <c r="O372" i="8"/>
  <c r="P372" i="8"/>
  <c r="E373" i="8"/>
  <c r="F373" i="8"/>
  <c r="G373" i="8"/>
  <c r="H373" i="8"/>
  <c r="I373" i="8"/>
  <c r="J373" i="8"/>
  <c r="K373" i="8"/>
  <c r="L373" i="8"/>
  <c r="M373" i="8"/>
  <c r="N373" i="8"/>
  <c r="O373" i="8"/>
  <c r="P373" i="8"/>
  <c r="E374" i="8"/>
  <c r="F374" i="8"/>
  <c r="G374" i="8"/>
  <c r="H374" i="8"/>
  <c r="I374" i="8"/>
  <c r="J374" i="8"/>
  <c r="K374" i="8"/>
  <c r="L374" i="8"/>
  <c r="M374" i="8"/>
  <c r="N374" i="8"/>
  <c r="O374" i="8"/>
  <c r="P374" i="8"/>
  <c r="E375" i="8"/>
  <c r="F375" i="8"/>
  <c r="G375" i="8"/>
  <c r="H375" i="8"/>
  <c r="I375" i="8"/>
  <c r="J375" i="8"/>
  <c r="K375" i="8"/>
  <c r="L375" i="8"/>
  <c r="M375" i="8"/>
  <c r="N375" i="8"/>
  <c r="O375" i="8"/>
  <c r="P375" i="8"/>
  <c r="E376" i="8"/>
  <c r="F376" i="8"/>
  <c r="G376" i="8"/>
  <c r="H376" i="8"/>
  <c r="I376" i="8"/>
  <c r="J376" i="8"/>
  <c r="K376" i="8"/>
  <c r="L376" i="8"/>
  <c r="M376" i="8"/>
  <c r="N376" i="8"/>
  <c r="O376" i="8"/>
  <c r="P376" i="8"/>
  <c r="E377" i="8"/>
  <c r="F377" i="8"/>
  <c r="G377" i="8"/>
  <c r="H377" i="8"/>
  <c r="I377" i="8"/>
  <c r="J377" i="8"/>
  <c r="K377" i="8"/>
  <c r="L377" i="8"/>
  <c r="M377" i="8"/>
  <c r="N377" i="8"/>
  <c r="O377" i="8"/>
  <c r="P377" i="8"/>
  <c r="E378" i="8"/>
  <c r="F378" i="8"/>
  <c r="G378" i="8"/>
  <c r="H378" i="8"/>
  <c r="I378" i="8"/>
  <c r="J378" i="8"/>
  <c r="K378" i="8"/>
  <c r="L378" i="8"/>
  <c r="M378" i="8"/>
  <c r="N378" i="8"/>
  <c r="O378" i="8"/>
  <c r="P378" i="8"/>
  <c r="E379" i="8"/>
  <c r="F379" i="8"/>
  <c r="G379" i="8"/>
  <c r="H379" i="8"/>
  <c r="I379" i="8"/>
  <c r="J379" i="8"/>
  <c r="K379" i="8"/>
  <c r="L379" i="8"/>
  <c r="M379" i="8"/>
  <c r="N379" i="8"/>
  <c r="O379" i="8"/>
  <c r="P379" i="8"/>
  <c r="E380" i="8"/>
  <c r="F380" i="8"/>
  <c r="G380" i="8"/>
  <c r="H380" i="8"/>
  <c r="I380" i="8"/>
  <c r="J380" i="8"/>
  <c r="K380" i="8"/>
  <c r="L380" i="8"/>
  <c r="M380" i="8"/>
  <c r="N380" i="8"/>
  <c r="O380" i="8"/>
  <c r="P380" i="8"/>
  <c r="E381" i="8"/>
  <c r="F381" i="8"/>
  <c r="G381" i="8"/>
  <c r="H381" i="8"/>
  <c r="I381" i="8"/>
  <c r="J381" i="8"/>
  <c r="K381" i="8"/>
  <c r="L381" i="8"/>
  <c r="M381" i="8"/>
  <c r="N381" i="8"/>
  <c r="O381" i="8"/>
  <c r="P381" i="8"/>
  <c r="E382" i="8"/>
  <c r="F382" i="8"/>
  <c r="G382" i="8"/>
  <c r="H382" i="8"/>
  <c r="I382" i="8"/>
  <c r="J382" i="8"/>
  <c r="K382" i="8"/>
  <c r="L382" i="8"/>
  <c r="M382" i="8"/>
  <c r="N382" i="8"/>
  <c r="O382" i="8"/>
  <c r="P382" i="8"/>
  <c r="E383" i="8"/>
  <c r="F383" i="8"/>
  <c r="G383" i="8"/>
  <c r="H383" i="8"/>
  <c r="I383" i="8"/>
  <c r="J383" i="8"/>
  <c r="K383" i="8"/>
  <c r="L383" i="8"/>
  <c r="M383" i="8"/>
  <c r="N383" i="8"/>
  <c r="O383" i="8"/>
  <c r="P383" i="8"/>
  <c r="E384" i="8"/>
  <c r="F384" i="8"/>
  <c r="G384" i="8"/>
  <c r="H384" i="8"/>
  <c r="I384" i="8"/>
  <c r="J384" i="8"/>
  <c r="K384" i="8"/>
  <c r="L384" i="8"/>
  <c r="M384" i="8"/>
  <c r="N384" i="8"/>
  <c r="O384" i="8"/>
  <c r="P384" i="8"/>
  <c r="E385" i="8"/>
  <c r="F385" i="8"/>
  <c r="G385" i="8"/>
  <c r="H385" i="8"/>
  <c r="I385" i="8"/>
  <c r="J385" i="8"/>
  <c r="K385" i="8"/>
  <c r="L385" i="8"/>
  <c r="M385" i="8"/>
  <c r="N385" i="8"/>
  <c r="O385" i="8"/>
  <c r="P385" i="8"/>
  <c r="E386" i="8"/>
  <c r="F386" i="8"/>
  <c r="G386" i="8"/>
  <c r="H386" i="8"/>
  <c r="I386" i="8"/>
  <c r="J386" i="8"/>
  <c r="K386" i="8"/>
  <c r="L386" i="8"/>
  <c r="M386" i="8"/>
  <c r="N386" i="8"/>
  <c r="O386" i="8"/>
  <c r="P386" i="8"/>
  <c r="E387" i="8"/>
  <c r="F387" i="8"/>
  <c r="G387" i="8"/>
  <c r="H387" i="8"/>
  <c r="I387" i="8"/>
  <c r="J387" i="8"/>
  <c r="K387" i="8"/>
  <c r="L387" i="8"/>
  <c r="M387" i="8"/>
  <c r="N387" i="8"/>
  <c r="O387" i="8"/>
  <c r="P387" i="8"/>
  <c r="E388" i="8"/>
  <c r="F388" i="8"/>
  <c r="G388" i="8"/>
  <c r="H388" i="8"/>
  <c r="I388" i="8"/>
  <c r="J388" i="8"/>
  <c r="K388" i="8"/>
  <c r="L388" i="8"/>
  <c r="M388" i="8"/>
  <c r="N388" i="8"/>
  <c r="O388" i="8"/>
  <c r="P388" i="8"/>
  <c r="E389" i="8"/>
  <c r="F389" i="8"/>
  <c r="G389" i="8"/>
  <c r="H389" i="8"/>
  <c r="I389" i="8"/>
  <c r="J389" i="8"/>
  <c r="K389" i="8"/>
  <c r="L389" i="8"/>
  <c r="M389" i="8"/>
  <c r="N389" i="8"/>
  <c r="O389" i="8"/>
  <c r="P389" i="8"/>
  <c r="E390" i="8"/>
  <c r="F390" i="8"/>
  <c r="G390" i="8"/>
  <c r="H390" i="8"/>
  <c r="I390" i="8"/>
  <c r="J390" i="8"/>
  <c r="K390" i="8"/>
  <c r="L390" i="8"/>
  <c r="M390" i="8"/>
  <c r="N390" i="8"/>
  <c r="O390" i="8"/>
  <c r="P390" i="8"/>
  <c r="E391" i="8"/>
  <c r="F391" i="8"/>
  <c r="G391" i="8"/>
  <c r="H391" i="8"/>
  <c r="I391" i="8"/>
  <c r="J391" i="8"/>
  <c r="K391" i="8"/>
  <c r="L391" i="8"/>
  <c r="M391" i="8"/>
  <c r="N391" i="8"/>
  <c r="O391" i="8"/>
  <c r="P391" i="8"/>
  <c r="E392" i="8"/>
  <c r="F392" i="8"/>
  <c r="G392" i="8"/>
  <c r="H392" i="8"/>
  <c r="I392" i="8"/>
  <c r="J392" i="8"/>
  <c r="K392" i="8"/>
  <c r="L392" i="8"/>
  <c r="M392" i="8"/>
  <c r="N392" i="8"/>
  <c r="O392" i="8"/>
  <c r="P392" i="8"/>
  <c r="E393" i="8"/>
  <c r="F393" i="8"/>
  <c r="G393" i="8"/>
  <c r="H393" i="8"/>
  <c r="I393" i="8"/>
  <c r="J393" i="8"/>
  <c r="K393" i="8"/>
  <c r="L393" i="8"/>
  <c r="M393" i="8"/>
  <c r="N393" i="8"/>
  <c r="O393" i="8"/>
  <c r="P393" i="8"/>
  <c r="E394" i="8"/>
  <c r="F394" i="8"/>
  <c r="G394" i="8"/>
  <c r="H394" i="8"/>
  <c r="I394" i="8"/>
  <c r="J394" i="8"/>
  <c r="K394" i="8"/>
  <c r="L394" i="8"/>
  <c r="M394" i="8"/>
  <c r="N394" i="8"/>
  <c r="O394" i="8"/>
  <c r="P394" i="8"/>
  <c r="E395" i="8"/>
  <c r="F395" i="8"/>
  <c r="G395" i="8"/>
  <c r="H395" i="8"/>
  <c r="I395" i="8"/>
  <c r="J395" i="8"/>
  <c r="K395" i="8"/>
  <c r="L395" i="8"/>
  <c r="M395" i="8"/>
  <c r="N395" i="8"/>
  <c r="O395" i="8"/>
  <c r="P395" i="8"/>
  <c r="E396" i="8"/>
  <c r="F396" i="8"/>
  <c r="G396" i="8"/>
  <c r="H396" i="8"/>
  <c r="I396" i="8"/>
  <c r="J396" i="8"/>
  <c r="K396" i="8"/>
  <c r="L396" i="8"/>
  <c r="M396" i="8"/>
  <c r="N396" i="8"/>
  <c r="O396" i="8"/>
  <c r="P396" i="8"/>
  <c r="E397" i="8"/>
  <c r="F397" i="8"/>
  <c r="G397" i="8"/>
  <c r="H397" i="8"/>
  <c r="I397" i="8"/>
  <c r="J397" i="8"/>
  <c r="K397" i="8"/>
  <c r="L397" i="8"/>
  <c r="M397" i="8"/>
  <c r="N397" i="8"/>
  <c r="O397" i="8"/>
  <c r="P397" i="8"/>
  <c r="E398" i="8"/>
  <c r="F398" i="8"/>
  <c r="G398" i="8"/>
  <c r="H398" i="8"/>
  <c r="I398" i="8"/>
  <c r="J398" i="8"/>
  <c r="K398" i="8"/>
  <c r="L398" i="8"/>
  <c r="M398" i="8"/>
  <c r="N398" i="8"/>
  <c r="O398" i="8"/>
  <c r="P398" i="8"/>
  <c r="P212" i="9"/>
  <c r="O212" i="9"/>
  <c r="N212" i="9"/>
  <c r="M212" i="9"/>
  <c r="L212" i="9"/>
  <c r="K212" i="9"/>
  <c r="J212" i="9"/>
  <c r="I212" i="9"/>
  <c r="H212" i="9"/>
  <c r="G212" i="9"/>
  <c r="F212" i="9"/>
  <c r="E212" i="9"/>
  <c r="P211" i="9"/>
  <c r="O211" i="9"/>
  <c r="N211" i="9"/>
  <c r="M211" i="9"/>
  <c r="L211" i="9"/>
  <c r="K211" i="9"/>
  <c r="J211" i="9"/>
  <c r="I211" i="9"/>
  <c r="H211" i="9"/>
  <c r="G211" i="9"/>
  <c r="F211" i="9"/>
  <c r="E211" i="9"/>
  <c r="P210" i="9"/>
  <c r="O210" i="9"/>
  <c r="N210" i="9"/>
  <c r="M210" i="9"/>
  <c r="L210" i="9"/>
  <c r="K210" i="9"/>
  <c r="J210" i="9"/>
  <c r="I210" i="9"/>
  <c r="H210" i="9"/>
  <c r="G210" i="9"/>
  <c r="F210" i="9"/>
  <c r="E210" i="9"/>
  <c r="P209" i="9"/>
  <c r="O209" i="9"/>
  <c r="N209" i="9"/>
  <c r="M209" i="9"/>
  <c r="L209" i="9"/>
  <c r="K209" i="9"/>
  <c r="J209" i="9"/>
  <c r="I209" i="9"/>
  <c r="H209" i="9"/>
  <c r="G209" i="9"/>
  <c r="F209" i="9"/>
  <c r="E209" i="9"/>
  <c r="P208" i="9"/>
  <c r="O208" i="9"/>
  <c r="N208" i="9"/>
  <c r="M208" i="9"/>
  <c r="L208" i="9"/>
  <c r="K208" i="9"/>
  <c r="J208" i="9"/>
  <c r="I208" i="9"/>
  <c r="H208" i="9"/>
  <c r="G208" i="9"/>
  <c r="F208" i="9"/>
  <c r="E208" i="9"/>
  <c r="P207" i="9"/>
  <c r="O207" i="9"/>
  <c r="N207" i="9"/>
  <c r="M207" i="9"/>
  <c r="L207" i="9"/>
  <c r="K207" i="9"/>
  <c r="J207" i="9"/>
  <c r="I207" i="9"/>
  <c r="H207" i="9"/>
  <c r="G207" i="9"/>
  <c r="F207" i="9"/>
  <c r="E207" i="9"/>
  <c r="P206" i="9"/>
  <c r="O206" i="9"/>
  <c r="N206" i="9"/>
  <c r="M206" i="9"/>
  <c r="L206" i="9"/>
  <c r="K206" i="9"/>
  <c r="J206" i="9"/>
  <c r="I206" i="9"/>
  <c r="H206" i="9"/>
  <c r="G206" i="9"/>
  <c r="F206" i="9"/>
  <c r="E206" i="9"/>
  <c r="P205" i="9"/>
  <c r="O205" i="9"/>
  <c r="N205" i="9"/>
  <c r="M205" i="9"/>
  <c r="L205" i="9"/>
  <c r="K205" i="9"/>
  <c r="J205" i="9"/>
  <c r="I205" i="9"/>
  <c r="H205" i="9"/>
  <c r="G205" i="9"/>
  <c r="F205" i="9"/>
  <c r="E205" i="9"/>
  <c r="P204" i="9"/>
  <c r="O204" i="9"/>
  <c r="N204" i="9"/>
  <c r="M204" i="9"/>
  <c r="L204" i="9"/>
  <c r="K204" i="9"/>
  <c r="J204" i="9"/>
  <c r="I204" i="9"/>
  <c r="H204" i="9"/>
  <c r="G204" i="9"/>
  <c r="F204" i="9"/>
  <c r="E204" i="9"/>
  <c r="P203" i="9"/>
  <c r="O203" i="9"/>
  <c r="N203" i="9"/>
  <c r="M203" i="9"/>
  <c r="L203" i="9"/>
  <c r="K203" i="9"/>
  <c r="J203" i="9"/>
  <c r="I203" i="9"/>
  <c r="H203" i="9"/>
  <c r="G203" i="9"/>
  <c r="F203" i="9"/>
  <c r="E203" i="9"/>
  <c r="P202" i="9"/>
  <c r="O202" i="9"/>
  <c r="N202" i="9"/>
  <c r="M202" i="9"/>
  <c r="L202" i="9"/>
  <c r="K202" i="9"/>
  <c r="J202" i="9"/>
  <c r="I202" i="9"/>
  <c r="H202" i="9"/>
  <c r="G202" i="9"/>
  <c r="F202" i="9"/>
  <c r="E202" i="9"/>
  <c r="P201" i="9"/>
  <c r="O201" i="9"/>
  <c r="N201" i="9"/>
  <c r="M201" i="9"/>
  <c r="L201" i="9"/>
  <c r="K201" i="9"/>
  <c r="J201" i="9"/>
  <c r="I201" i="9"/>
  <c r="H201" i="9"/>
  <c r="G201" i="9"/>
  <c r="F201" i="9"/>
  <c r="E201" i="9"/>
  <c r="P200" i="9"/>
  <c r="O200" i="9"/>
  <c r="N200" i="9"/>
  <c r="M200" i="9"/>
  <c r="L200" i="9"/>
  <c r="K200" i="9"/>
  <c r="J200" i="9"/>
  <c r="I200" i="9"/>
  <c r="H200" i="9"/>
  <c r="G200" i="9"/>
  <c r="F200" i="9"/>
  <c r="E200" i="9"/>
  <c r="P199" i="9"/>
  <c r="O199" i="9"/>
  <c r="N199" i="9"/>
  <c r="M199" i="9"/>
  <c r="L199" i="9"/>
  <c r="K199" i="9"/>
  <c r="J199" i="9"/>
  <c r="I199" i="9"/>
  <c r="H199" i="9"/>
  <c r="G199" i="9"/>
  <c r="F199" i="9"/>
  <c r="E199" i="9"/>
  <c r="P198" i="9"/>
  <c r="O198" i="9"/>
  <c r="N198" i="9"/>
  <c r="M198" i="9"/>
  <c r="L198" i="9"/>
  <c r="K198" i="9"/>
  <c r="J198" i="9"/>
  <c r="I198" i="9"/>
  <c r="H198" i="9"/>
  <c r="G198" i="9"/>
  <c r="F198" i="9"/>
  <c r="E198" i="9"/>
  <c r="P197" i="9"/>
  <c r="O197" i="9"/>
  <c r="N197" i="9"/>
  <c r="M197" i="9"/>
  <c r="L197" i="9"/>
  <c r="K197" i="9"/>
  <c r="J197" i="9"/>
  <c r="I197" i="9"/>
  <c r="H197" i="9"/>
  <c r="G197" i="9"/>
  <c r="F197" i="9"/>
  <c r="E197" i="9"/>
  <c r="P196" i="9"/>
  <c r="O196" i="9"/>
  <c r="N196" i="9"/>
  <c r="M196" i="9"/>
  <c r="L196" i="9"/>
  <c r="K196" i="9"/>
  <c r="J196" i="9"/>
  <c r="I196" i="9"/>
  <c r="H196" i="9"/>
  <c r="G196" i="9"/>
  <c r="F196" i="9"/>
  <c r="E196" i="9"/>
  <c r="P195" i="9"/>
  <c r="O195" i="9"/>
  <c r="N195" i="9"/>
  <c r="M195" i="9"/>
  <c r="L195" i="9"/>
  <c r="K195" i="9"/>
  <c r="J195" i="9"/>
  <c r="I195" i="9"/>
  <c r="H195" i="9"/>
  <c r="G195" i="9"/>
  <c r="F195" i="9"/>
  <c r="E195" i="9"/>
  <c r="P194" i="9"/>
  <c r="O194" i="9"/>
  <c r="N194" i="9"/>
  <c r="M194" i="9"/>
  <c r="L194" i="9"/>
  <c r="K194" i="9"/>
  <c r="J194" i="9"/>
  <c r="I194" i="9"/>
  <c r="H194" i="9"/>
  <c r="G194" i="9"/>
  <c r="F194" i="9"/>
  <c r="E194" i="9"/>
  <c r="P193" i="9"/>
  <c r="O193" i="9"/>
  <c r="N193" i="9"/>
  <c r="M193" i="9"/>
  <c r="L193" i="9"/>
  <c r="K193" i="9"/>
  <c r="J193" i="9"/>
  <c r="I193" i="9"/>
  <c r="H193" i="9"/>
  <c r="G193" i="9"/>
  <c r="F193" i="9"/>
  <c r="E193" i="9"/>
  <c r="P192" i="9"/>
  <c r="O192" i="9"/>
  <c r="N192" i="9"/>
  <c r="M192" i="9"/>
  <c r="L192" i="9"/>
  <c r="K192" i="9"/>
  <c r="J192" i="9"/>
  <c r="I192" i="9"/>
  <c r="H192" i="9"/>
  <c r="G192" i="9"/>
  <c r="F192" i="9"/>
  <c r="E192" i="9"/>
  <c r="P191" i="9"/>
  <c r="O191" i="9"/>
  <c r="N191" i="9"/>
  <c r="M191" i="9"/>
  <c r="L191" i="9"/>
  <c r="K191" i="9"/>
  <c r="J191" i="9"/>
  <c r="I191" i="9"/>
  <c r="H191" i="9"/>
  <c r="G191" i="9"/>
  <c r="F191" i="9"/>
  <c r="E191" i="9"/>
  <c r="P190" i="9"/>
  <c r="O190" i="9"/>
  <c r="N190" i="9"/>
  <c r="M190" i="9"/>
  <c r="L190" i="9"/>
  <c r="K190" i="9"/>
  <c r="J190" i="9"/>
  <c r="I190" i="9"/>
  <c r="H190" i="9"/>
  <c r="G190" i="9"/>
  <c r="F190" i="9"/>
  <c r="E190" i="9"/>
  <c r="P189" i="9"/>
  <c r="O189" i="9"/>
  <c r="N189" i="9"/>
  <c r="M189" i="9"/>
  <c r="L189" i="9"/>
  <c r="K189" i="9"/>
  <c r="J189" i="9"/>
  <c r="I189" i="9"/>
  <c r="H189" i="9"/>
  <c r="G189" i="9"/>
  <c r="F189" i="9"/>
  <c r="E189" i="9"/>
  <c r="P188" i="9"/>
  <c r="O188" i="9"/>
  <c r="N188" i="9"/>
  <c r="M188" i="9"/>
  <c r="L188" i="9"/>
  <c r="K188" i="9"/>
  <c r="J188" i="9"/>
  <c r="I188" i="9"/>
  <c r="H188" i="9"/>
  <c r="G188" i="9"/>
  <c r="F188" i="9"/>
  <c r="E188" i="9"/>
  <c r="P187" i="9"/>
  <c r="O187" i="9"/>
  <c r="N187" i="9"/>
  <c r="M187" i="9"/>
  <c r="L187" i="9"/>
  <c r="K187" i="9"/>
  <c r="J187" i="9"/>
  <c r="I187" i="9"/>
  <c r="H187" i="9"/>
  <c r="G187" i="9"/>
  <c r="F187" i="9"/>
  <c r="E187" i="9"/>
  <c r="P186" i="9"/>
  <c r="O186" i="9"/>
  <c r="N186" i="9"/>
  <c r="M186" i="9"/>
  <c r="L186" i="9"/>
  <c r="K186" i="9"/>
  <c r="J186" i="9"/>
  <c r="I186" i="9"/>
  <c r="H186" i="9"/>
  <c r="G186" i="9"/>
  <c r="F186" i="9"/>
  <c r="E186" i="9"/>
  <c r="P185" i="9"/>
  <c r="O185" i="9"/>
  <c r="N185" i="9"/>
  <c r="M185" i="9"/>
  <c r="L185" i="9"/>
  <c r="K185" i="9"/>
  <c r="J185" i="9"/>
  <c r="I185" i="9"/>
  <c r="H185" i="9"/>
  <c r="G185" i="9"/>
  <c r="F185" i="9"/>
  <c r="E185" i="9"/>
  <c r="P184" i="9"/>
  <c r="O184" i="9"/>
  <c r="N184" i="9"/>
  <c r="M184" i="9"/>
  <c r="L184" i="9"/>
  <c r="K184" i="9"/>
  <c r="J184" i="9"/>
  <c r="I184" i="9"/>
  <c r="H184" i="9"/>
  <c r="G184" i="9"/>
  <c r="F184" i="9"/>
  <c r="E184" i="9"/>
  <c r="P183" i="9"/>
  <c r="O183" i="9"/>
  <c r="N183" i="9"/>
  <c r="M183" i="9"/>
  <c r="L183" i="9"/>
  <c r="K183" i="9"/>
  <c r="J183" i="9"/>
  <c r="I183" i="9"/>
  <c r="H183" i="9"/>
  <c r="G183" i="9"/>
  <c r="F183" i="9"/>
  <c r="E183" i="9"/>
  <c r="P182" i="9"/>
  <c r="O182" i="9"/>
  <c r="N182" i="9"/>
  <c r="M182" i="9"/>
  <c r="L182" i="9"/>
  <c r="K182" i="9"/>
  <c r="J182" i="9"/>
  <c r="I182" i="9"/>
  <c r="H182" i="9"/>
  <c r="G182" i="9"/>
  <c r="F182" i="9"/>
  <c r="E182" i="9"/>
  <c r="P181" i="9"/>
  <c r="O181" i="9"/>
  <c r="N181" i="9"/>
  <c r="M181" i="9"/>
  <c r="L181" i="9"/>
  <c r="K181" i="9"/>
  <c r="J181" i="9"/>
  <c r="I181" i="9"/>
  <c r="H181" i="9"/>
  <c r="G181" i="9"/>
  <c r="F181" i="9"/>
  <c r="E181" i="9"/>
  <c r="P180" i="9"/>
  <c r="O180" i="9"/>
  <c r="N180" i="9"/>
  <c r="M180" i="9"/>
  <c r="L180" i="9"/>
  <c r="K180" i="9"/>
  <c r="J180" i="9"/>
  <c r="I180" i="9"/>
  <c r="H180" i="9"/>
  <c r="G180" i="9"/>
  <c r="F180" i="9"/>
  <c r="E180" i="9"/>
  <c r="P179" i="9"/>
  <c r="O179" i="9"/>
  <c r="N179" i="9"/>
  <c r="M179" i="9"/>
  <c r="L179" i="9"/>
  <c r="K179" i="9"/>
  <c r="J179" i="9"/>
  <c r="I179" i="9"/>
  <c r="H179" i="9"/>
  <c r="G179" i="9"/>
  <c r="F179" i="9"/>
  <c r="E179" i="9"/>
  <c r="P178" i="9"/>
  <c r="O178" i="9"/>
  <c r="N178" i="9"/>
  <c r="M178" i="9"/>
  <c r="L178" i="9"/>
  <c r="K178" i="9"/>
  <c r="J178" i="9"/>
  <c r="I178" i="9"/>
  <c r="H178" i="9"/>
  <c r="G178" i="9"/>
  <c r="F178" i="9"/>
  <c r="E178" i="9"/>
  <c r="P177" i="9"/>
  <c r="O177" i="9"/>
  <c r="N177" i="9"/>
  <c r="M177" i="9"/>
  <c r="L177" i="9"/>
  <c r="K177" i="9"/>
  <c r="J177" i="9"/>
  <c r="I177" i="9"/>
  <c r="H177" i="9"/>
  <c r="G177" i="9"/>
  <c r="F177" i="9"/>
  <c r="E177" i="9"/>
  <c r="P176" i="9"/>
  <c r="O176" i="9"/>
  <c r="N176" i="9"/>
  <c r="M176" i="9"/>
  <c r="L176" i="9"/>
  <c r="K176" i="9"/>
  <c r="J176" i="9"/>
  <c r="I176" i="9"/>
  <c r="H176" i="9"/>
  <c r="G176" i="9"/>
  <c r="F176" i="9"/>
  <c r="E176" i="9"/>
  <c r="P175" i="9"/>
  <c r="O175" i="9"/>
  <c r="N175" i="9"/>
  <c r="M175" i="9"/>
  <c r="L175" i="9"/>
  <c r="K175" i="9"/>
  <c r="J175" i="9"/>
  <c r="I175" i="9"/>
  <c r="H175" i="9"/>
  <c r="G175" i="9"/>
  <c r="F175" i="9"/>
  <c r="E175" i="9"/>
  <c r="P174" i="9"/>
  <c r="O174" i="9"/>
  <c r="N174" i="9"/>
  <c r="M174" i="9"/>
  <c r="L174" i="9"/>
  <c r="K174" i="9"/>
  <c r="J174" i="9"/>
  <c r="I174" i="9"/>
  <c r="H174" i="9"/>
  <c r="G174" i="9"/>
  <c r="F174" i="9"/>
  <c r="E174" i="9"/>
  <c r="P173" i="9"/>
  <c r="O173" i="9"/>
  <c r="N173" i="9"/>
  <c r="M173" i="9"/>
  <c r="L173" i="9"/>
  <c r="K173" i="9"/>
  <c r="J173" i="9"/>
  <c r="I173" i="9"/>
  <c r="H173" i="9"/>
  <c r="G173" i="9"/>
  <c r="F173" i="9"/>
  <c r="E173" i="9"/>
  <c r="P172" i="9"/>
  <c r="O172" i="9"/>
  <c r="N172" i="9"/>
  <c r="M172" i="9"/>
  <c r="L172" i="9"/>
  <c r="K172" i="9"/>
  <c r="J172" i="9"/>
  <c r="I172" i="9"/>
  <c r="H172" i="9"/>
  <c r="G172" i="9"/>
  <c r="F172" i="9"/>
  <c r="E172" i="9"/>
  <c r="P171" i="9"/>
  <c r="O171" i="9"/>
  <c r="N171" i="9"/>
  <c r="M171" i="9"/>
  <c r="L171" i="9"/>
  <c r="K171" i="9"/>
  <c r="J171" i="9"/>
  <c r="I171" i="9"/>
  <c r="H171" i="9"/>
  <c r="G171" i="9"/>
  <c r="F171" i="9"/>
  <c r="E171" i="9"/>
  <c r="P170" i="9"/>
  <c r="O170" i="9"/>
  <c r="N170" i="9"/>
  <c r="M170" i="9"/>
  <c r="L170" i="9"/>
  <c r="K170" i="9"/>
  <c r="J170" i="9"/>
  <c r="I170" i="9"/>
  <c r="H170" i="9"/>
  <c r="G170" i="9"/>
  <c r="F170" i="9"/>
  <c r="E170" i="9"/>
  <c r="P169" i="9"/>
  <c r="O169" i="9"/>
  <c r="N169" i="9"/>
  <c r="M169" i="9"/>
  <c r="L169" i="9"/>
  <c r="K169" i="9"/>
  <c r="J169" i="9"/>
  <c r="I169" i="9"/>
  <c r="H169" i="9"/>
  <c r="G169" i="9"/>
  <c r="F169" i="9"/>
  <c r="E169" i="9"/>
  <c r="P168" i="9"/>
  <c r="O168" i="9"/>
  <c r="N168" i="9"/>
  <c r="M168" i="9"/>
  <c r="L168" i="9"/>
  <c r="K168" i="9"/>
  <c r="J168" i="9"/>
  <c r="I168" i="9"/>
  <c r="H168" i="9"/>
  <c r="G168" i="9"/>
  <c r="F168" i="9"/>
  <c r="E168" i="9"/>
  <c r="P167" i="9"/>
  <c r="O167" i="9"/>
  <c r="N167" i="9"/>
  <c r="M167" i="9"/>
  <c r="L167" i="9"/>
  <c r="K167" i="9"/>
  <c r="J167" i="9"/>
  <c r="I167" i="9"/>
  <c r="H167" i="9"/>
  <c r="G167" i="9"/>
  <c r="F167" i="9"/>
  <c r="E167" i="9"/>
  <c r="P166" i="9"/>
  <c r="O166" i="9"/>
  <c r="N166" i="9"/>
  <c r="M166" i="9"/>
  <c r="L166" i="9"/>
  <c r="K166" i="9"/>
  <c r="J166" i="9"/>
  <c r="I166" i="9"/>
  <c r="H166" i="9"/>
  <c r="G166" i="9"/>
  <c r="F166" i="9"/>
  <c r="E166" i="9"/>
  <c r="P165" i="9"/>
  <c r="O165" i="9"/>
  <c r="N165" i="9"/>
  <c r="M165" i="9"/>
  <c r="L165" i="9"/>
  <c r="K165" i="9"/>
  <c r="J165" i="9"/>
  <c r="I165" i="9"/>
  <c r="H165" i="9"/>
  <c r="G165" i="9"/>
  <c r="F165" i="9"/>
  <c r="E165" i="9"/>
  <c r="P164" i="9"/>
  <c r="O164" i="9"/>
  <c r="N164" i="9"/>
  <c r="M164" i="9"/>
  <c r="L164" i="9"/>
  <c r="K164" i="9"/>
  <c r="J164" i="9"/>
  <c r="I164" i="9"/>
  <c r="H164" i="9"/>
  <c r="G164" i="9"/>
  <c r="F164" i="9"/>
  <c r="E164" i="9"/>
  <c r="P163" i="9"/>
  <c r="O163" i="9"/>
  <c r="N163" i="9"/>
  <c r="M163" i="9"/>
  <c r="L163" i="9"/>
  <c r="K163" i="9"/>
  <c r="J163" i="9"/>
  <c r="I163" i="9"/>
  <c r="H163" i="9"/>
  <c r="G163" i="9"/>
  <c r="F163" i="9"/>
  <c r="E163" i="9"/>
  <c r="P162" i="9"/>
  <c r="O162" i="9"/>
  <c r="N162" i="9"/>
  <c r="M162" i="9"/>
  <c r="L162" i="9"/>
  <c r="K162" i="9"/>
  <c r="J162" i="9"/>
  <c r="I162" i="9"/>
  <c r="H162" i="9"/>
  <c r="G162" i="9"/>
  <c r="F162" i="9"/>
  <c r="E162" i="9"/>
  <c r="P161" i="9"/>
  <c r="O161" i="9"/>
  <c r="N161" i="9"/>
  <c r="M161" i="9"/>
  <c r="L161" i="9"/>
  <c r="K161" i="9"/>
  <c r="J161" i="9"/>
  <c r="I161" i="9"/>
  <c r="H161" i="9"/>
  <c r="G161" i="9"/>
  <c r="F161" i="9"/>
  <c r="E161" i="9"/>
  <c r="P160" i="9"/>
  <c r="O160" i="9"/>
  <c r="N160" i="9"/>
  <c r="M160" i="9"/>
  <c r="L160" i="9"/>
  <c r="K160" i="9"/>
  <c r="J160" i="9"/>
  <c r="I160" i="9"/>
  <c r="H160" i="9"/>
  <c r="G160" i="9"/>
  <c r="F160" i="9"/>
  <c r="E160" i="9"/>
  <c r="P159" i="9"/>
  <c r="O159" i="9"/>
  <c r="N159" i="9"/>
  <c r="M159" i="9"/>
  <c r="L159" i="9"/>
  <c r="K159" i="9"/>
  <c r="J159" i="9"/>
  <c r="I159" i="9"/>
  <c r="H159" i="9"/>
  <c r="G159" i="9"/>
  <c r="F159" i="9"/>
  <c r="E159" i="9"/>
  <c r="P158" i="9"/>
  <c r="O158" i="9"/>
  <c r="N158" i="9"/>
  <c r="M158" i="9"/>
  <c r="L158" i="9"/>
  <c r="K158" i="9"/>
  <c r="J158" i="9"/>
  <c r="I158" i="9"/>
  <c r="H158" i="9"/>
  <c r="G158" i="9"/>
  <c r="F158" i="9"/>
  <c r="E158" i="9"/>
  <c r="P157" i="9"/>
  <c r="O157" i="9"/>
  <c r="N157" i="9"/>
  <c r="M157" i="9"/>
  <c r="L157" i="9"/>
  <c r="K157" i="9"/>
  <c r="J157" i="9"/>
  <c r="I157" i="9"/>
  <c r="H157" i="9"/>
  <c r="G157" i="9"/>
  <c r="F157" i="9"/>
  <c r="E157" i="9"/>
  <c r="P156" i="9"/>
  <c r="O156" i="9"/>
  <c r="N156" i="9"/>
  <c r="M156" i="9"/>
  <c r="L156" i="9"/>
  <c r="K156" i="9"/>
  <c r="J156" i="9"/>
  <c r="I156" i="9"/>
  <c r="H156" i="9"/>
  <c r="G156" i="9"/>
  <c r="F156" i="9"/>
  <c r="E156" i="9"/>
  <c r="P155" i="9"/>
  <c r="O155" i="9"/>
  <c r="N155" i="9"/>
  <c r="M155" i="9"/>
  <c r="L155" i="9"/>
  <c r="K155" i="9"/>
  <c r="J155" i="9"/>
  <c r="I155" i="9"/>
  <c r="H155" i="9"/>
  <c r="G155" i="9"/>
  <c r="F155" i="9"/>
  <c r="E155" i="9"/>
  <c r="P154" i="9"/>
  <c r="O154" i="9"/>
  <c r="N154" i="9"/>
  <c r="M154" i="9"/>
  <c r="L154" i="9"/>
  <c r="K154" i="9"/>
  <c r="J154" i="9"/>
  <c r="I154" i="9"/>
  <c r="H154" i="9"/>
  <c r="G154" i="9"/>
  <c r="F154" i="9"/>
  <c r="E154" i="9"/>
  <c r="P153" i="9"/>
  <c r="O153" i="9"/>
  <c r="N153" i="9"/>
  <c r="M153" i="9"/>
  <c r="L153" i="9"/>
  <c r="K153" i="9"/>
  <c r="J153" i="9"/>
  <c r="I153" i="9"/>
  <c r="H153" i="9"/>
  <c r="G153" i="9"/>
  <c r="F153" i="9"/>
  <c r="E153" i="9"/>
  <c r="P152" i="9"/>
  <c r="O152" i="9"/>
  <c r="N152" i="9"/>
  <c r="M152" i="9"/>
  <c r="L152" i="9"/>
  <c r="K152" i="9"/>
  <c r="J152" i="9"/>
  <c r="I152" i="9"/>
  <c r="H152" i="9"/>
  <c r="G152" i="9"/>
  <c r="F152" i="9"/>
  <c r="E152" i="9"/>
  <c r="P151" i="9"/>
  <c r="O151" i="9"/>
  <c r="N151" i="9"/>
  <c r="M151" i="9"/>
  <c r="L151" i="9"/>
  <c r="K151" i="9"/>
  <c r="J151" i="9"/>
  <c r="I151" i="9"/>
  <c r="H151" i="9"/>
  <c r="G151" i="9"/>
  <c r="F151" i="9"/>
  <c r="E151" i="9"/>
  <c r="P150" i="9"/>
  <c r="O150" i="9"/>
  <c r="N150" i="9"/>
  <c r="M150" i="9"/>
  <c r="L150" i="9"/>
  <c r="K150" i="9"/>
  <c r="J150" i="9"/>
  <c r="I150" i="9"/>
  <c r="H150" i="9"/>
  <c r="G150" i="9"/>
  <c r="F150" i="9"/>
  <c r="E150" i="9"/>
  <c r="P149" i="9"/>
  <c r="O149" i="9"/>
  <c r="N149" i="9"/>
  <c r="M149" i="9"/>
  <c r="L149" i="9"/>
  <c r="K149" i="9"/>
  <c r="J149" i="9"/>
  <c r="I149" i="9"/>
  <c r="H149" i="9"/>
  <c r="G149" i="9"/>
  <c r="F149" i="9"/>
  <c r="E149" i="9"/>
  <c r="P148" i="9"/>
  <c r="O148" i="9"/>
  <c r="N148" i="9"/>
  <c r="M148" i="9"/>
  <c r="L148" i="9"/>
  <c r="K148" i="9"/>
  <c r="J148" i="9"/>
  <c r="I148" i="9"/>
  <c r="H148" i="9"/>
  <c r="G148" i="9"/>
  <c r="F148" i="9"/>
  <c r="E148" i="9"/>
  <c r="P147" i="9"/>
  <c r="O147" i="9"/>
  <c r="N147" i="9"/>
  <c r="M147" i="9"/>
  <c r="L147" i="9"/>
  <c r="K147" i="9"/>
  <c r="J147" i="9"/>
  <c r="I147" i="9"/>
  <c r="H147" i="9"/>
  <c r="G147" i="9"/>
  <c r="F147" i="9"/>
  <c r="E147" i="9"/>
  <c r="P146" i="9"/>
  <c r="O146" i="9"/>
  <c r="N146" i="9"/>
  <c r="M146" i="9"/>
  <c r="L146" i="9"/>
  <c r="K146" i="9"/>
  <c r="J146" i="9"/>
  <c r="I146" i="9"/>
  <c r="H146" i="9"/>
  <c r="G146" i="9"/>
  <c r="F146" i="9"/>
  <c r="E146" i="9"/>
  <c r="P145" i="9"/>
  <c r="O145" i="9"/>
  <c r="N145" i="9"/>
  <c r="M145" i="9"/>
  <c r="L145" i="9"/>
  <c r="K145" i="9"/>
  <c r="J145" i="9"/>
  <c r="I145" i="9"/>
  <c r="H145" i="9"/>
  <c r="G145" i="9"/>
  <c r="F145" i="9"/>
  <c r="E145" i="9"/>
  <c r="P144" i="9"/>
  <c r="O144" i="9"/>
  <c r="N144" i="9"/>
  <c r="M144" i="9"/>
  <c r="L144" i="9"/>
  <c r="K144" i="9"/>
  <c r="J144" i="9"/>
  <c r="I144" i="9"/>
  <c r="H144" i="9"/>
  <c r="G144" i="9"/>
  <c r="F144" i="9"/>
  <c r="E144" i="9"/>
  <c r="P143" i="9"/>
  <c r="O143" i="9"/>
  <c r="N143" i="9"/>
  <c r="M143" i="9"/>
  <c r="L143" i="9"/>
  <c r="K143" i="9"/>
  <c r="J143" i="9"/>
  <c r="I143" i="9"/>
  <c r="H143" i="9"/>
  <c r="G143" i="9"/>
  <c r="F143" i="9"/>
  <c r="E143" i="9"/>
  <c r="P142" i="9"/>
  <c r="O142" i="9"/>
  <c r="N142" i="9"/>
  <c r="M142" i="9"/>
  <c r="L142" i="9"/>
  <c r="K142" i="9"/>
  <c r="J142" i="9"/>
  <c r="I142" i="9"/>
  <c r="H142" i="9"/>
  <c r="G142" i="9"/>
  <c r="F142" i="9"/>
  <c r="E142" i="9"/>
  <c r="P141" i="9"/>
  <c r="O141" i="9"/>
  <c r="N141" i="9"/>
  <c r="M141" i="9"/>
  <c r="L141" i="9"/>
  <c r="K141" i="9"/>
  <c r="J141" i="9"/>
  <c r="I141" i="9"/>
  <c r="H141" i="9"/>
  <c r="G141" i="9"/>
  <c r="F141" i="9"/>
  <c r="E141" i="9"/>
  <c r="P140" i="9"/>
  <c r="O140" i="9"/>
  <c r="N140" i="9"/>
  <c r="M140" i="9"/>
  <c r="L140" i="9"/>
  <c r="K140" i="9"/>
  <c r="J140" i="9"/>
  <c r="I140" i="9"/>
  <c r="H140" i="9"/>
  <c r="G140" i="9"/>
  <c r="F140" i="9"/>
  <c r="E140" i="9"/>
  <c r="P139" i="9"/>
  <c r="O139" i="9"/>
  <c r="N139" i="9"/>
  <c r="M139" i="9"/>
  <c r="L139" i="9"/>
  <c r="K139" i="9"/>
  <c r="J139" i="9"/>
  <c r="I139" i="9"/>
  <c r="H139" i="9"/>
  <c r="G139" i="9"/>
  <c r="F139" i="9"/>
  <c r="E139" i="9"/>
  <c r="P138" i="9"/>
  <c r="O138" i="9"/>
  <c r="N138" i="9"/>
  <c r="M138" i="9"/>
  <c r="L138" i="9"/>
  <c r="K138" i="9"/>
  <c r="J138" i="9"/>
  <c r="I138" i="9"/>
  <c r="H138" i="9"/>
  <c r="G138" i="9"/>
  <c r="F138" i="9"/>
  <c r="E138" i="9"/>
  <c r="P137" i="9"/>
  <c r="O137" i="9"/>
  <c r="N137" i="9"/>
  <c r="M137" i="9"/>
  <c r="L137" i="9"/>
  <c r="K137" i="9"/>
  <c r="J137" i="9"/>
  <c r="I137" i="9"/>
  <c r="H137" i="9"/>
  <c r="G137" i="9"/>
  <c r="F137" i="9"/>
  <c r="E137" i="9"/>
  <c r="P136" i="9"/>
  <c r="O136" i="9"/>
  <c r="N136" i="9"/>
  <c r="M136" i="9"/>
  <c r="L136" i="9"/>
  <c r="K136" i="9"/>
  <c r="J136" i="9"/>
  <c r="I136" i="9"/>
  <c r="H136" i="9"/>
  <c r="G136" i="9"/>
  <c r="F136" i="9"/>
  <c r="E136" i="9"/>
  <c r="P135" i="9"/>
  <c r="O135" i="9"/>
  <c r="N135" i="9"/>
  <c r="M135" i="9"/>
  <c r="L135" i="9"/>
  <c r="K135" i="9"/>
  <c r="J135" i="9"/>
  <c r="I135" i="9"/>
  <c r="H135" i="9"/>
  <c r="G135" i="9"/>
  <c r="F135" i="9"/>
  <c r="E135" i="9"/>
  <c r="P134" i="9"/>
  <c r="O134" i="9"/>
  <c r="N134" i="9"/>
  <c r="M134" i="9"/>
  <c r="L134" i="9"/>
  <c r="K134" i="9"/>
  <c r="J134" i="9"/>
  <c r="I134" i="9"/>
  <c r="H134" i="9"/>
  <c r="G134" i="9"/>
  <c r="F134" i="9"/>
  <c r="E134" i="9"/>
  <c r="P133" i="9"/>
  <c r="O133" i="9"/>
  <c r="N133" i="9"/>
  <c r="M133" i="9"/>
  <c r="L133" i="9"/>
  <c r="K133" i="9"/>
  <c r="J133" i="9"/>
  <c r="I133" i="9"/>
  <c r="H133" i="9"/>
  <c r="G133" i="9"/>
  <c r="F133" i="9"/>
  <c r="E133" i="9"/>
  <c r="P132" i="9"/>
  <c r="O132" i="9"/>
  <c r="N132" i="9"/>
  <c r="M132" i="9"/>
  <c r="L132" i="9"/>
  <c r="K132" i="9"/>
  <c r="J132" i="9"/>
  <c r="I132" i="9"/>
  <c r="H132" i="9"/>
  <c r="G132" i="9"/>
  <c r="F132" i="9"/>
  <c r="E132" i="9"/>
  <c r="P131" i="9"/>
  <c r="O131" i="9"/>
  <c r="N131" i="9"/>
  <c r="M131" i="9"/>
  <c r="L131" i="9"/>
  <c r="K131" i="9"/>
  <c r="J131" i="9"/>
  <c r="I131" i="9"/>
  <c r="H131" i="9"/>
  <c r="G131" i="9"/>
  <c r="F131" i="9"/>
  <c r="E131" i="9"/>
  <c r="P130" i="9"/>
  <c r="O130" i="9"/>
  <c r="N130" i="9"/>
  <c r="M130" i="9"/>
  <c r="L130" i="9"/>
  <c r="K130" i="9"/>
  <c r="J130" i="9"/>
  <c r="I130" i="9"/>
  <c r="H130" i="9"/>
  <c r="G130" i="9"/>
  <c r="F130" i="9"/>
  <c r="E130" i="9"/>
  <c r="P129" i="9"/>
  <c r="O129" i="9"/>
  <c r="N129" i="9"/>
  <c r="M129" i="9"/>
  <c r="L129" i="9"/>
  <c r="K129" i="9"/>
  <c r="J129" i="9"/>
  <c r="I129" i="9"/>
  <c r="H129" i="9"/>
  <c r="G129" i="9"/>
  <c r="F129" i="9"/>
  <c r="E129" i="9"/>
  <c r="P128" i="9"/>
  <c r="O128" i="9"/>
  <c r="N128" i="9"/>
  <c r="M128" i="9"/>
  <c r="L128" i="9"/>
  <c r="K128" i="9"/>
  <c r="J128" i="9"/>
  <c r="I128" i="9"/>
  <c r="H128" i="9"/>
  <c r="G128" i="9"/>
  <c r="F128" i="9"/>
  <c r="E128" i="9"/>
  <c r="P127" i="9"/>
  <c r="O127" i="9"/>
  <c r="N127" i="9"/>
  <c r="M127" i="9"/>
  <c r="L127" i="9"/>
  <c r="K127" i="9"/>
  <c r="J127" i="9"/>
  <c r="I127" i="9"/>
  <c r="H127" i="9"/>
  <c r="G127" i="9"/>
  <c r="F127" i="9"/>
  <c r="E127" i="9"/>
  <c r="P126" i="9"/>
  <c r="O126" i="9"/>
  <c r="N126" i="9"/>
  <c r="M126" i="9"/>
  <c r="L126" i="9"/>
  <c r="K126" i="9"/>
  <c r="J126" i="9"/>
  <c r="I126" i="9"/>
  <c r="H126" i="9"/>
  <c r="G126" i="9"/>
  <c r="F126" i="9"/>
  <c r="E126" i="9"/>
  <c r="P125" i="9"/>
  <c r="O125" i="9"/>
  <c r="N125" i="9"/>
  <c r="M125" i="9"/>
  <c r="L125" i="9"/>
  <c r="K125" i="9"/>
  <c r="J125" i="9"/>
  <c r="I125" i="9"/>
  <c r="H125" i="9"/>
  <c r="G125" i="9"/>
  <c r="F125" i="9"/>
  <c r="E125" i="9"/>
  <c r="P124" i="9"/>
  <c r="O124" i="9"/>
  <c r="N124" i="9"/>
  <c r="M124" i="9"/>
  <c r="L124" i="9"/>
  <c r="K124" i="9"/>
  <c r="J124" i="9"/>
  <c r="I124" i="9"/>
  <c r="H124" i="9"/>
  <c r="G124" i="9"/>
  <c r="F124" i="9"/>
  <c r="E124" i="9"/>
  <c r="P123" i="9"/>
  <c r="O123" i="9"/>
  <c r="N123" i="9"/>
  <c r="M123" i="9"/>
  <c r="L123" i="9"/>
  <c r="K123" i="9"/>
  <c r="J123" i="9"/>
  <c r="I123" i="9"/>
  <c r="H123" i="9"/>
  <c r="G123" i="9"/>
  <c r="F123" i="9"/>
  <c r="E123" i="9"/>
  <c r="P122" i="9"/>
  <c r="O122" i="9"/>
  <c r="N122" i="9"/>
  <c r="M122" i="9"/>
  <c r="L122" i="9"/>
  <c r="K122" i="9"/>
  <c r="J122" i="9"/>
  <c r="I122" i="9"/>
  <c r="H122" i="9"/>
  <c r="G122" i="9"/>
  <c r="F122" i="9"/>
  <c r="E122" i="9"/>
  <c r="P121" i="9"/>
  <c r="O121" i="9"/>
  <c r="N121" i="9"/>
  <c r="M121" i="9"/>
  <c r="L121" i="9"/>
  <c r="K121" i="9"/>
  <c r="J121" i="9"/>
  <c r="I121" i="9"/>
  <c r="H121" i="9"/>
  <c r="G121" i="9"/>
  <c r="F121" i="9"/>
  <c r="E121" i="9"/>
  <c r="P120" i="9"/>
  <c r="O120" i="9"/>
  <c r="N120" i="9"/>
  <c r="M120" i="9"/>
  <c r="L120" i="9"/>
  <c r="K120" i="9"/>
  <c r="J120" i="9"/>
  <c r="I120" i="9"/>
  <c r="H120" i="9"/>
  <c r="G120" i="9"/>
  <c r="F120" i="9"/>
  <c r="E120" i="9"/>
  <c r="P119" i="9"/>
  <c r="O119" i="9"/>
  <c r="N119" i="9"/>
  <c r="M119" i="9"/>
  <c r="L119" i="9"/>
  <c r="K119" i="9"/>
  <c r="J119" i="9"/>
  <c r="I119" i="9"/>
  <c r="H119" i="9"/>
  <c r="G119" i="9"/>
  <c r="F119" i="9"/>
  <c r="E119" i="9"/>
  <c r="P118" i="9"/>
  <c r="O118" i="9"/>
  <c r="N118" i="9"/>
  <c r="M118" i="9"/>
  <c r="L118" i="9"/>
  <c r="K118" i="9"/>
  <c r="J118" i="9"/>
  <c r="I118" i="9"/>
  <c r="H118" i="9"/>
  <c r="G118" i="9"/>
  <c r="F118" i="9"/>
  <c r="E118" i="9"/>
  <c r="P117" i="9"/>
  <c r="O117" i="9"/>
  <c r="N117" i="9"/>
  <c r="M117" i="9"/>
  <c r="L117" i="9"/>
  <c r="K117" i="9"/>
  <c r="J117" i="9"/>
  <c r="I117" i="9"/>
  <c r="H117" i="9"/>
  <c r="G117" i="9"/>
  <c r="F117" i="9"/>
  <c r="E117" i="9"/>
  <c r="P116" i="9"/>
  <c r="O116" i="9"/>
  <c r="N116" i="9"/>
  <c r="M116" i="9"/>
  <c r="L116" i="9"/>
  <c r="K116" i="9"/>
  <c r="J116" i="9"/>
  <c r="I116" i="9"/>
  <c r="H116" i="9"/>
  <c r="G116" i="9"/>
  <c r="F116" i="9"/>
  <c r="E116" i="9"/>
  <c r="P115" i="9"/>
  <c r="O115" i="9"/>
  <c r="N115" i="9"/>
  <c r="M115" i="9"/>
  <c r="L115" i="9"/>
  <c r="K115" i="9"/>
  <c r="J115" i="9"/>
  <c r="I115" i="9"/>
  <c r="H115" i="9"/>
  <c r="G115" i="9"/>
  <c r="F115" i="9"/>
  <c r="E115" i="9"/>
  <c r="P114" i="9"/>
  <c r="O114" i="9"/>
  <c r="N114" i="9"/>
  <c r="M114" i="9"/>
  <c r="L114" i="9"/>
  <c r="K114" i="9"/>
  <c r="J114" i="9"/>
  <c r="I114" i="9"/>
  <c r="H114" i="9"/>
  <c r="G114" i="9"/>
  <c r="F114" i="9"/>
  <c r="E114" i="9"/>
  <c r="P113" i="9"/>
  <c r="O113" i="9"/>
  <c r="N113" i="9"/>
  <c r="M113" i="9"/>
  <c r="L113" i="9"/>
  <c r="K113" i="9"/>
  <c r="J113" i="9"/>
  <c r="I113" i="9"/>
  <c r="H113" i="9"/>
  <c r="G113" i="9"/>
  <c r="F113" i="9"/>
  <c r="E113" i="9"/>
  <c r="P112" i="9"/>
  <c r="O112" i="9"/>
  <c r="N112" i="9"/>
  <c r="M112" i="9"/>
  <c r="L112" i="9"/>
  <c r="K112" i="9"/>
  <c r="J112" i="9"/>
  <c r="I112" i="9"/>
  <c r="H112" i="9"/>
  <c r="G112" i="9"/>
  <c r="F112" i="9"/>
  <c r="E112" i="9"/>
  <c r="P111" i="9"/>
  <c r="O111" i="9"/>
  <c r="N111" i="9"/>
  <c r="M111" i="9"/>
  <c r="L111" i="9"/>
  <c r="K111" i="9"/>
  <c r="J111" i="9"/>
  <c r="I111" i="9"/>
  <c r="H111" i="9"/>
  <c r="G111" i="9"/>
  <c r="F111" i="9"/>
  <c r="E111" i="9"/>
  <c r="P110" i="9"/>
  <c r="O110" i="9"/>
  <c r="N110" i="9"/>
  <c r="M110" i="9"/>
  <c r="L110" i="9"/>
  <c r="K110" i="9"/>
  <c r="J110" i="9"/>
  <c r="I110" i="9"/>
  <c r="H110" i="9"/>
  <c r="G110" i="9"/>
  <c r="F110" i="9"/>
  <c r="E110" i="9"/>
  <c r="P109" i="9"/>
  <c r="O109" i="9"/>
  <c r="N109" i="9"/>
  <c r="M109" i="9"/>
  <c r="L109" i="9"/>
  <c r="K109" i="9"/>
  <c r="J109" i="9"/>
  <c r="I109" i="9"/>
  <c r="H109" i="9"/>
  <c r="G109" i="9"/>
  <c r="F109" i="9"/>
  <c r="E109" i="9"/>
  <c r="P108" i="9"/>
  <c r="O108" i="9"/>
  <c r="N108" i="9"/>
  <c r="M108" i="9"/>
  <c r="L108" i="9"/>
  <c r="K108" i="9"/>
  <c r="J108" i="9"/>
  <c r="I108" i="9"/>
  <c r="H108" i="9"/>
  <c r="G108" i="9"/>
  <c r="F108" i="9"/>
  <c r="E108" i="9"/>
  <c r="P107" i="9"/>
  <c r="O107" i="9"/>
  <c r="N107" i="9"/>
  <c r="M107" i="9"/>
  <c r="L107" i="9"/>
  <c r="K107" i="9"/>
  <c r="J107" i="9"/>
  <c r="I107" i="9"/>
  <c r="H107" i="9"/>
  <c r="G107" i="9"/>
  <c r="F107" i="9"/>
  <c r="E107" i="9"/>
  <c r="P106" i="9"/>
  <c r="O106" i="9"/>
  <c r="N106" i="9"/>
  <c r="M106" i="9"/>
  <c r="L106" i="9"/>
  <c r="K106" i="9"/>
  <c r="J106" i="9"/>
  <c r="I106" i="9"/>
  <c r="H106" i="9"/>
  <c r="G106" i="9"/>
  <c r="F106" i="9"/>
  <c r="E106" i="9"/>
  <c r="P105" i="9"/>
  <c r="O105" i="9"/>
  <c r="N105" i="9"/>
  <c r="M105" i="9"/>
  <c r="L105" i="9"/>
  <c r="K105" i="9"/>
  <c r="J105" i="9"/>
  <c r="I105" i="9"/>
  <c r="H105" i="9"/>
  <c r="G105" i="9"/>
  <c r="F105" i="9"/>
  <c r="E105" i="9"/>
  <c r="P104" i="9"/>
  <c r="O104" i="9"/>
  <c r="N104" i="9"/>
  <c r="M104" i="9"/>
  <c r="L104" i="9"/>
  <c r="K104" i="9"/>
  <c r="J104" i="9"/>
  <c r="I104" i="9"/>
  <c r="H104" i="9"/>
  <c r="G104" i="9"/>
  <c r="F104" i="9"/>
  <c r="E104" i="9"/>
  <c r="P103" i="9"/>
  <c r="O103" i="9"/>
  <c r="N103" i="9"/>
  <c r="M103" i="9"/>
  <c r="L103" i="9"/>
  <c r="K103" i="9"/>
  <c r="J103" i="9"/>
  <c r="I103" i="9"/>
  <c r="H103" i="9"/>
  <c r="G103" i="9"/>
  <c r="F103" i="9"/>
  <c r="E103" i="9"/>
  <c r="P102" i="9"/>
  <c r="O102" i="9"/>
  <c r="N102" i="9"/>
  <c r="M102" i="9"/>
  <c r="L102" i="9"/>
  <c r="K102" i="9"/>
  <c r="J102" i="9"/>
  <c r="I102" i="9"/>
  <c r="H102" i="9"/>
  <c r="G102" i="9"/>
  <c r="F102" i="9"/>
  <c r="E102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P100" i="9"/>
  <c r="O100" i="9"/>
  <c r="N100" i="9"/>
  <c r="M100" i="9"/>
  <c r="L100" i="9"/>
  <c r="K100" i="9"/>
  <c r="J100" i="9"/>
  <c r="I100" i="9"/>
  <c r="H100" i="9"/>
  <c r="G100" i="9"/>
  <c r="F100" i="9"/>
  <c r="E100" i="9"/>
  <c r="P99" i="9"/>
  <c r="O99" i="9"/>
  <c r="N99" i="9"/>
  <c r="M99" i="9"/>
  <c r="L99" i="9"/>
  <c r="K99" i="9"/>
  <c r="J99" i="9"/>
  <c r="I99" i="9"/>
  <c r="H99" i="9"/>
  <c r="G99" i="9"/>
  <c r="F99" i="9"/>
  <c r="E99" i="9"/>
  <c r="P98" i="9"/>
  <c r="O98" i="9"/>
  <c r="N98" i="9"/>
  <c r="M98" i="9"/>
  <c r="L98" i="9"/>
  <c r="K98" i="9"/>
  <c r="J98" i="9"/>
  <c r="I98" i="9"/>
  <c r="H98" i="9"/>
  <c r="G98" i="9"/>
  <c r="F98" i="9"/>
  <c r="E98" i="9"/>
  <c r="P97" i="9"/>
  <c r="O97" i="9"/>
  <c r="N97" i="9"/>
  <c r="M97" i="9"/>
  <c r="L97" i="9"/>
  <c r="K97" i="9"/>
  <c r="J97" i="9"/>
  <c r="I97" i="9"/>
  <c r="H97" i="9"/>
  <c r="G97" i="9"/>
  <c r="F97" i="9"/>
  <c r="E97" i="9"/>
  <c r="P96" i="9"/>
  <c r="O96" i="9"/>
  <c r="N96" i="9"/>
  <c r="M96" i="9"/>
  <c r="L96" i="9"/>
  <c r="K96" i="9"/>
  <c r="J96" i="9"/>
  <c r="I96" i="9"/>
  <c r="H96" i="9"/>
  <c r="G96" i="9"/>
  <c r="F96" i="9"/>
  <c r="E96" i="9"/>
  <c r="P95" i="9"/>
  <c r="O95" i="9"/>
  <c r="N95" i="9"/>
  <c r="M95" i="9"/>
  <c r="L95" i="9"/>
  <c r="K95" i="9"/>
  <c r="J95" i="9"/>
  <c r="I95" i="9"/>
  <c r="H95" i="9"/>
  <c r="G95" i="9"/>
  <c r="F95" i="9"/>
  <c r="E95" i="9"/>
  <c r="P94" i="9"/>
  <c r="O94" i="9"/>
  <c r="N94" i="9"/>
  <c r="M94" i="9"/>
  <c r="L94" i="9"/>
  <c r="K94" i="9"/>
  <c r="J94" i="9"/>
  <c r="I94" i="9"/>
  <c r="H94" i="9"/>
  <c r="G94" i="9"/>
  <c r="F94" i="9"/>
  <c r="E94" i="9"/>
  <c r="P93" i="9"/>
  <c r="O93" i="9"/>
  <c r="N93" i="9"/>
  <c r="M93" i="9"/>
  <c r="L93" i="9"/>
  <c r="K93" i="9"/>
  <c r="J93" i="9"/>
  <c r="I93" i="9"/>
  <c r="H93" i="9"/>
  <c r="G93" i="9"/>
  <c r="F93" i="9"/>
  <c r="E93" i="9"/>
  <c r="P92" i="9"/>
  <c r="O92" i="9"/>
  <c r="N92" i="9"/>
  <c r="M92" i="9"/>
  <c r="L92" i="9"/>
  <c r="K92" i="9"/>
  <c r="J92" i="9"/>
  <c r="I92" i="9"/>
  <c r="H92" i="9"/>
  <c r="G92" i="9"/>
  <c r="F92" i="9"/>
  <c r="E92" i="9"/>
  <c r="P91" i="9"/>
  <c r="O91" i="9"/>
  <c r="N91" i="9"/>
  <c r="M91" i="9"/>
  <c r="L91" i="9"/>
  <c r="K91" i="9"/>
  <c r="J91" i="9"/>
  <c r="I91" i="9"/>
  <c r="H91" i="9"/>
  <c r="G91" i="9"/>
  <c r="F91" i="9"/>
  <c r="E91" i="9"/>
  <c r="P90" i="9"/>
  <c r="O90" i="9"/>
  <c r="N90" i="9"/>
  <c r="M90" i="9"/>
  <c r="L90" i="9"/>
  <c r="K90" i="9"/>
  <c r="J90" i="9"/>
  <c r="I90" i="9"/>
  <c r="H90" i="9"/>
  <c r="G90" i="9"/>
  <c r="F90" i="9"/>
  <c r="E90" i="9"/>
  <c r="P89" i="9"/>
  <c r="O89" i="9"/>
  <c r="N89" i="9"/>
  <c r="M89" i="9"/>
  <c r="L89" i="9"/>
  <c r="K89" i="9"/>
  <c r="J89" i="9"/>
  <c r="I89" i="9"/>
  <c r="H89" i="9"/>
  <c r="G89" i="9"/>
  <c r="F89" i="9"/>
  <c r="E89" i="9"/>
  <c r="P88" i="9"/>
  <c r="O88" i="9"/>
  <c r="N88" i="9"/>
  <c r="M88" i="9"/>
  <c r="L88" i="9"/>
  <c r="K88" i="9"/>
  <c r="J88" i="9"/>
  <c r="I88" i="9"/>
  <c r="H88" i="9"/>
  <c r="G88" i="9"/>
  <c r="F88" i="9"/>
  <c r="E88" i="9"/>
  <c r="P87" i="9"/>
  <c r="O87" i="9"/>
  <c r="N87" i="9"/>
  <c r="M87" i="9"/>
  <c r="L87" i="9"/>
  <c r="K87" i="9"/>
  <c r="J87" i="9"/>
  <c r="I87" i="9"/>
  <c r="H87" i="9"/>
  <c r="G87" i="9"/>
  <c r="F87" i="9"/>
  <c r="E87" i="9"/>
  <c r="P86" i="9"/>
  <c r="O86" i="9"/>
  <c r="N86" i="9"/>
  <c r="M86" i="9"/>
  <c r="L86" i="9"/>
  <c r="K86" i="9"/>
  <c r="J86" i="9"/>
  <c r="I86" i="9"/>
  <c r="H86" i="9"/>
  <c r="G86" i="9"/>
  <c r="F86" i="9"/>
  <c r="E86" i="9"/>
  <c r="P85" i="9"/>
  <c r="O85" i="9"/>
  <c r="N85" i="9"/>
  <c r="M85" i="9"/>
  <c r="L85" i="9"/>
  <c r="K85" i="9"/>
  <c r="J85" i="9"/>
  <c r="I85" i="9"/>
  <c r="H85" i="9"/>
  <c r="G85" i="9"/>
  <c r="F85" i="9"/>
  <c r="E85" i="9"/>
  <c r="P84" i="9"/>
  <c r="O84" i="9"/>
  <c r="N84" i="9"/>
  <c r="M84" i="9"/>
  <c r="L84" i="9"/>
  <c r="K84" i="9"/>
  <c r="J84" i="9"/>
  <c r="I84" i="9"/>
  <c r="H84" i="9"/>
  <c r="G84" i="9"/>
  <c r="F84" i="9"/>
  <c r="E84" i="9"/>
  <c r="P83" i="9"/>
  <c r="O83" i="9"/>
  <c r="N83" i="9"/>
  <c r="M83" i="9"/>
  <c r="L83" i="9"/>
  <c r="K83" i="9"/>
  <c r="J83" i="9"/>
  <c r="I83" i="9"/>
  <c r="H83" i="9"/>
  <c r="G83" i="9"/>
  <c r="F83" i="9"/>
  <c r="E83" i="9"/>
  <c r="P82" i="9"/>
  <c r="O82" i="9"/>
  <c r="N82" i="9"/>
  <c r="M82" i="9"/>
  <c r="L82" i="9"/>
  <c r="K82" i="9"/>
  <c r="J82" i="9"/>
  <c r="I82" i="9"/>
  <c r="H82" i="9"/>
  <c r="G82" i="9"/>
  <c r="F82" i="9"/>
  <c r="E82" i="9"/>
  <c r="P81" i="9"/>
  <c r="O81" i="9"/>
  <c r="N81" i="9"/>
  <c r="M81" i="9"/>
  <c r="L81" i="9"/>
  <c r="K81" i="9"/>
  <c r="J81" i="9"/>
  <c r="I81" i="9"/>
  <c r="H81" i="9"/>
  <c r="G81" i="9"/>
  <c r="F81" i="9"/>
  <c r="E81" i="9"/>
  <c r="P80" i="9"/>
  <c r="O80" i="9"/>
  <c r="N80" i="9"/>
  <c r="M80" i="9"/>
  <c r="L80" i="9"/>
  <c r="K80" i="9"/>
  <c r="J80" i="9"/>
  <c r="I80" i="9"/>
  <c r="H80" i="9"/>
  <c r="G80" i="9"/>
  <c r="F80" i="9"/>
  <c r="E80" i="9"/>
  <c r="P79" i="9"/>
  <c r="O79" i="9"/>
  <c r="N79" i="9"/>
  <c r="M79" i="9"/>
  <c r="L79" i="9"/>
  <c r="K79" i="9"/>
  <c r="J79" i="9"/>
  <c r="I79" i="9"/>
  <c r="H79" i="9"/>
  <c r="G79" i="9"/>
  <c r="F79" i="9"/>
  <c r="E79" i="9"/>
  <c r="P78" i="9"/>
  <c r="O78" i="9"/>
  <c r="N78" i="9"/>
  <c r="M78" i="9"/>
  <c r="L78" i="9"/>
  <c r="K78" i="9"/>
  <c r="J78" i="9"/>
  <c r="I78" i="9"/>
  <c r="H78" i="9"/>
  <c r="G78" i="9"/>
  <c r="F78" i="9"/>
  <c r="E78" i="9"/>
  <c r="P77" i="9"/>
  <c r="O77" i="9"/>
  <c r="N77" i="9"/>
  <c r="M77" i="9"/>
  <c r="L77" i="9"/>
  <c r="K77" i="9"/>
  <c r="J77" i="9"/>
  <c r="I77" i="9"/>
  <c r="H77" i="9"/>
  <c r="G77" i="9"/>
  <c r="F77" i="9"/>
  <c r="E77" i="9"/>
  <c r="P76" i="9"/>
  <c r="O76" i="9"/>
  <c r="N76" i="9"/>
  <c r="M76" i="9"/>
  <c r="L76" i="9"/>
  <c r="K76" i="9"/>
  <c r="J76" i="9"/>
  <c r="I76" i="9"/>
  <c r="H76" i="9"/>
  <c r="G76" i="9"/>
  <c r="F76" i="9"/>
  <c r="E76" i="9"/>
  <c r="P75" i="9"/>
  <c r="O75" i="9"/>
  <c r="N75" i="9"/>
  <c r="M75" i="9"/>
  <c r="L75" i="9"/>
  <c r="K75" i="9"/>
  <c r="J75" i="9"/>
  <c r="I75" i="9"/>
  <c r="H75" i="9"/>
  <c r="G75" i="9"/>
  <c r="F75" i="9"/>
  <c r="E75" i="9"/>
  <c r="P74" i="9"/>
  <c r="O74" i="9"/>
  <c r="N74" i="9"/>
  <c r="M74" i="9"/>
  <c r="L74" i="9"/>
  <c r="K74" i="9"/>
  <c r="J74" i="9"/>
  <c r="I74" i="9"/>
  <c r="H74" i="9"/>
  <c r="G74" i="9"/>
  <c r="F74" i="9"/>
  <c r="E74" i="9"/>
  <c r="P73" i="9"/>
  <c r="O73" i="9"/>
  <c r="N73" i="9"/>
  <c r="M73" i="9"/>
  <c r="L73" i="9"/>
  <c r="K73" i="9"/>
  <c r="J73" i="9"/>
  <c r="I73" i="9"/>
  <c r="H73" i="9"/>
  <c r="G73" i="9"/>
  <c r="F73" i="9"/>
  <c r="E73" i="9"/>
  <c r="P72" i="9"/>
  <c r="O72" i="9"/>
  <c r="N72" i="9"/>
  <c r="M72" i="9"/>
  <c r="L72" i="9"/>
  <c r="K72" i="9"/>
  <c r="J72" i="9"/>
  <c r="I72" i="9"/>
  <c r="H72" i="9"/>
  <c r="G72" i="9"/>
  <c r="F72" i="9"/>
  <c r="E72" i="9"/>
  <c r="P71" i="9"/>
  <c r="O71" i="9"/>
  <c r="N71" i="9"/>
  <c r="M71" i="9"/>
  <c r="L71" i="9"/>
  <c r="K71" i="9"/>
  <c r="J71" i="9"/>
  <c r="I71" i="9"/>
  <c r="H71" i="9"/>
  <c r="G71" i="9"/>
  <c r="F71" i="9"/>
  <c r="E71" i="9"/>
  <c r="P70" i="9"/>
  <c r="O70" i="9"/>
  <c r="N70" i="9"/>
  <c r="M70" i="9"/>
  <c r="L70" i="9"/>
  <c r="K70" i="9"/>
  <c r="J70" i="9"/>
  <c r="I70" i="9"/>
  <c r="H70" i="9"/>
  <c r="G70" i="9"/>
  <c r="F70" i="9"/>
  <c r="E70" i="9"/>
  <c r="P69" i="9"/>
  <c r="O69" i="9"/>
  <c r="N69" i="9"/>
  <c r="M69" i="9"/>
  <c r="L69" i="9"/>
  <c r="K69" i="9"/>
  <c r="J69" i="9"/>
  <c r="I69" i="9"/>
  <c r="H69" i="9"/>
  <c r="G69" i="9"/>
  <c r="F69" i="9"/>
  <c r="E69" i="9"/>
  <c r="P68" i="9"/>
  <c r="O68" i="9"/>
  <c r="N68" i="9"/>
  <c r="M68" i="9"/>
  <c r="L68" i="9"/>
  <c r="K68" i="9"/>
  <c r="J68" i="9"/>
  <c r="I68" i="9"/>
  <c r="H68" i="9"/>
  <c r="G68" i="9"/>
  <c r="F68" i="9"/>
  <c r="E68" i="9"/>
  <c r="P67" i="9"/>
  <c r="O67" i="9"/>
  <c r="N67" i="9"/>
  <c r="M67" i="9"/>
  <c r="L67" i="9"/>
  <c r="K67" i="9"/>
  <c r="J67" i="9"/>
  <c r="I67" i="9"/>
  <c r="H67" i="9"/>
  <c r="G67" i="9"/>
  <c r="F67" i="9"/>
  <c r="E67" i="9"/>
  <c r="P66" i="9"/>
  <c r="O66" i="9"/>
  <c r="N66" i="9"/>
  <c r="M66" i="9"/>
  <c r="L66" i="9"/>
  <c r="K66" i="9"/>
  <c r="J66" i="9"/>
  <c r="I66" i="9"/>
  <c r="H66" i="9"/>
  <c r="G66" i="9"/>
  <c r="F66" i="9"/>
  <c r="E66" i="9"/>
  <c r="P65" i="9"/>
  <c r="O65" i="9"/>
  <c r="N65" i="9"/>
  <c r="M65" i="9"/>
  <c r="L65" i="9"/>
  <c r="K65" i="9"/>
  <c r="J65" i="9"/>
  <c r="I65" i="9"/>
  <c r="H65" i="9"/>
  <c r="G65" i="9"/>
  <c r="F65" i="9"/>
  <c r="E65" i="9"/>
  <c r="P64" i="9"/>
  <c r="O64" i="9"/>
  <c r="N64" i="9"/>
  <c r="M64" i="9"/>
  <c r="L64" i="9"/>
  <c r="K64" i="9"/>
  <c r="J64" i="9"/>
  <c r="I64" i="9"/>
  <c r="H64" i="9"/>
  <c r="G64" i="9"/>
  <c r="F64" i="9"/>
  <c r="E64" i="9"/>
  <c r="P63" i="9"/>
  <c r="O63" i="9"/>
  <c r="N63" i="9"/>
  <c r="M63" i="9"/>
  <c r="L63" i="9"/>
  <c r="K63" i="9"/>
  <c r="J63" i="9"/>
  <c r="I63" i="9"/>
  <c r="H63" i="9"/>
  <c r="G63" i="9"/>
  <c r="F63" i="9"/>
  <c r="E63" i="9"/>
  <c r="P62" i="9"/>
  <c r="O62" i="9"/>
  <c r="N62" i="9"/>
  <c r="M62" i="9"/>
  <c r="L62" i="9"/>
  <c r="K62" i="9"/>
  <c r="J62" i="9"/>
  <c r="I62" i="9"/>
  <c r="H62" i="9"/>
  <c r="G62" i="9"/>
  <c r="F62" i="9"/>
  <c r="E62" i="9"/>
  <c r="P61" i="9"/>
  <c r="O61" i="9"/>
  <c r="N61" i="9"/>
  <c r="M61" i="9"/>
  <c r="L61" i="9"/>
  <c r="K61" i="9"/>
  <c r="J61" i="9"/>
  <c r="I61" i="9"/>
  <c r="H61" i="9"/>
  <c r="G61" i="9"/>
  <c r="F61" i="9"/>
  <c r="E61" i="9"/>
  <c r="P60" i="9"/>
  <c r="O60" i="9"/>
  <c r="N60" i="9"/>
  <c r="M60" i="9"/>
  <c r="L60" i="9"/>
  <c r="K60" i="9"/>
  <c r="J60" i="9"/>
  <c r="I60" i="9"/>
  <c r="H60" i="9"/>
  <c r="G60" i="9"/>
  <c r="F60" i="9"/>
  <c r="E60" i="9"/>
  <c r="P59" i="9"/>
  <c r="O59" i="9"/>
  <c r="N59" i="9"/>
  <c r="M59" i="9"/>
  <c r="L59" i="9"/>
  <c r="K59" i="9"/>
  <c r="J59" i="9"/>
  <c r="I59" i="9"/>
  <c r="H59" i="9"/>
  <c r="G59" i="9"/>
  <c r="F59" i="9"/>
  <c r="E59" i="9"/>
  <c r="P58" i="9"/>
  <c r="O58" i="9"/>
  <c r="N58" i="9"/>
  <c r="M58" i="9"/>
  <c r="L58" i="9"/>
  <c r="K58" i="9"/>
  <c r="J58" i="9"/>
  <c r="I58" i="9"/>
  <c r="H58" i="9"/>
  <c r="G58" i="9"/>
  <c r="F58" i="9"/>
  <c r="E58" i="9"/>
  <c r="P57" i="9"/>
  <c r="O57" i="9"/>
  <c r="N57" i="9"/>
  <c r="M57" i="9"/>
  <c r="L57" i="9"/>
  <c r="K57" i="9"/>
  <c r="J57" i="9"/>
  <c r="I57" i="9"/>
  <c r="H57" i="9"/>
  <c r="G57" i="9"/>
  <c r="F57" i="9"/>
  <c r="E57" i="9"/>
  <c r="P56" i="9"/>
  <c r="O56" i="9"/>
  <c r="N56" i="9"/>
  <c r="M56" i="9"/>
  <c r="L56" i="9"/>
  <c r="K56" i="9"/>
  <c r="J56" i="9"/>
  <c r="I56" i="9"/>
  <c r="H56" i="9"/>
  <c r="G56" i="9"/>
  <c r="F56" i="9"/>
  <c r="E56" i="9"/>
  <c r="P55" i="9"/>
  <c r="O55" i="9"/>
  <c r="N55" i="9"/>
  <c r="M55" i="9"/>
  <c r="L55" i="9"/>
  <c r="K55" i="9"/>
  <c r="J55" i="9"/>
  <c r="I55" i="9"/>
  <c r="H55" i="9"/>
  <c r="G55" i="9"/>
  <c r="F55" i="9"/>
  <c r="E55" i="9"/>
  <c r="P54" i="9"/>
  <c r="O54" i="9"/>
  <c r="N54" i="9"/>
  <c r="M54" i="9"/>
  <c r="L54" i="9"/>
  <c r="K54" i="9"/>
  <c r="J54" i="9"/>
  <c r="I54" i="9"/>
  <c r="H54" i="9"/>
  <c r="G54" i="9"/>
  <c r="F54" i="9"/>
  <c r="E54" i="9"/>
  <c r="P53" i="9"/>
  <c r="O53" i="9"/>
  <c r="N53" i="9"/>
  <c r="M53" i="9"/>
  <c r="L53" i="9"/>
  <c r="K53" i="9"/>
  <c r="J53" i="9"/>
  <c r="I53" i="9"/>
  <c r="H53" i="9"/>
  <c r="G53" i="9"/>
  <c r="F53" i="9"/>
  <c r="E53" i="9"/>
  <c r="P52" i="9"/>
  <c r="O52" i="9"/>
  <c r="N52" i="9"/>
  <c r="M52" i="9"/>
  <c r="L52" i="9"/>
  <c r="K52" i="9"/>
  <c r="J52" i="9"/>
  <c r="I52" i="9"/>
  <c r="H52" i="9"/>
  <c r="G52" i="9"/>
  <c r="F52" i="9"/>
  <c r="E52" i="9"/>
  <c r="P51" i="9"/>
  <c r="O51" i="9"/>
  <c r="N51" i="9"/>
  <c r="M51" i="9"/>
  <c r="L51" i="9"/>
  <c r="K51" i="9"/>
  <c r="J51" i="9"/>
  <c r="I51" i="9"/>
  <c r="H51" i="9"/>
  <c r="G51" i="9"/>
  <c r="F51" i="9"/>
  <c r="E51" i="9"/>
  <c r="P50" i="9"/>
  <c r="O50" i="9"/>
  <c r="N50" i="9"/>
  <c r="M50" i="9"/>
  <c r="L50" i="9"/>
  <c r="K50" i="9"/>
  <c r="J50" i="9"/>
  <c r="I50" i="9"/>
  <c r="H50" i="9"/>
  <c r="G50" i="9"/>
  <c r="F50" i="9"/>
  <c r="E50" i="9"/>
  <c r="P49" i="9"/>
  <c r="O49" i="9"/>
  <c r="N49" i="9"/>
  <c r="M49" i="9"/>
  <c r="L49" i="9"/>
  <c r="K49" i="9"/>
  <c r="J49" i="9"/>
  <c r="I49" i="9"/>
  <c r="H49" i="9"/>
  <c r="G49" i="9"/>
  <c r="F49" i="9"/>
  <c r="E49" i="9"/>
  <c r="P48" i="9"/>
  <c r="O48" i="9"/>
  <c r="N48" i="9"/>
  <c r="M48" i="9"/>
  <c r="L48" i="9"/>
  <c r="K48" i="9"/>
  <c r="J48" i="9"/>
  <c r="I48" i="9"/>
  <c r="H48" i="9"/>
  <c r="G48" i="9"/>
  <c r="F48" i="9"/>
  <c r="E48" i="9"/>
  <c r="P47" i="9"/>
  <c r="O47" i="9"/>
  <c r="N47" i="9"/>
  <c r="M47" i="9"/>
  <c r="L47" i="9"/>
  <c r="K47" i="9"/>
  <c r="J47" i="9"/>
  <c r="I47" i="9"/>
  <c r="H47" i="9"/>
  <c r="G47" i="9"/>
  <c r="F47" i="9"/>
  <c r="E47" i="9"/>
  <c r="P46" i="9"/>
  <c r="O46" i="9"/>
  <c r="N46" i="9"/>
  <c r="M46" i="9"/>
  <c r="L46" i="9"/>
  <c r="K46" i="9"/>
  <c r="J46" i="9"/>
  <c r="I46" i="9"/>
  <c r="H46" i="9"/>
  <c r="G46" i="9"/>
  <c r="F46" i="9"/>
  <c r="E46" i="9"/>
  <c r="P45" i="9"/>
  <c r="O45" i="9"/>
  <c r="N45" i="9"/>
  <c r="M45" i="9"/>
  <c r="L45" i="9"/>
  <c r="K45" i="9"/>
  <c r="J45" i="9"/>
  <c r="I45" i="9"/>
  <c r="H45" i="9"/>
  <c r="G45" i="9"/>
  <c r="F45" i="9"/>
  <c r="E45" i="9"/>
  <c r="P44" i="9"/>
  <c r="O44" i="9"/>
  <c r="N44" i="9"/>
  <c r="M44" i="9"/>
  <c r="L44" i="9"/>
  <c r="K44" i="9"/>
  <c r="J44" i="9"/>
  <c r="I44" i="9"/>
  <c r="H44" i="9"/>
  <c r="G44" i="9"/>
  <c r="F44" i="9"/>
  <c r="E44" i="9"/>
  <c r="P43" i="9"/>
  <c r="O43" i="9"/>
  <c r="N43" i="9"/>
  <c r="M43" i="9"/>
  <c r="L43" i="9"/>
  <c r="K43" i="9"/>
  <c r="J43" i="9"/>
  <c r="I43" i="9"/>
  <c r="H43" i="9"/>
  <c r="G43" i="9"/>
  <c r="F43" i="9"/>
  <c r="E43" i="9"/>
  <c r="P42" i="9"/>
  <c r="O42" i="9"/>
  <c r="N42" i="9"/>
  <c r="M42" i="9"/>
  <c r="L42" i="9"/>
  <c r="K42" i="9"/>
  <c r="J42" i="9"/>
  <c r="I42" i="9"/>
  <c r="H42" i="9"/>
  <c r="G42" i="9"/>
  <c r="F42" i="9"/>
  <c r="E42" i="9"/>
  <c r="P41" i="9"/>
  <c r="O41" i="9"/>
  <c r="N41" i="9"/>
  <c r="M41" i="9"/>
  <c r="L41" i="9"/>
  <c r="K41" i="9"/>
  <c r="J41" i="9"/>
  <c r="I41" i="9"/>
  <c r="H41" i="9"/>
  <c r="G41" i="9"/>
  <c r="F41" i="9"/>
  <c r="E41" i="9"/>
  <c r="P40" i="9"/>
  <c r="O40" i="9"/>
  <c r="N40" i="9"/>
  <c r="M40" i="9"/>
  <c r="L40" i="9"/>
  <c r="K40" i="9"/>
  <c r="J40" i="9"/>
  <c r="I40" i="9"/>
  <c r="H40" i="9"/>
  <c r="G40" i="9"/>
  <c r="F40" i="9"/>
  <c r="E40" i="9"/>
  <c r="P39" i="9"/>
  <c r="O39" i="9"/>
  <c r="N39" i="9"/>
  <c r="M39" i="9"/>
  <c r="L39" i="9"/>
  <c r="K39" i="9"/>
  <c r="J39" i="9"/>
  <c r="I39" i="9"/>
  <c r="H39" i="9"/>
  <c r="G39" i="9"/>
  <c r="F39" i="9"/>
  <c r="E39" i="9"/>
  <c r="P38" i="9"/>
  <c r="O38" i="9"/>
  <c r="N38" i="9"/>
  <c r="M38" i="9"/>
  <c r="L38" i="9"/>
  <c r="K38" i="9"/>
  <c r="J38" i="9"/>
  <c r="I38" i="9"/>
  <c r="H38" i="9"/>
  <c r="G38" i="9"/>
  <c r="F38" i="9"/>
  <c r="E38" i="9"/>
  <c r="P37" i="9"/>
  <c r="O37" i="9"/>
  <c r="N37" i="9"/>
  <c r="M37" i="9"/>
  <c r="L37" i="9"/>
  <c r="K37" i="9"/>
  <c r="J37" i="9"/>
  <c r="I37" i="9"/>
  <c r="H37" i="9"/>
  <c r="G37" i="9"/>
  <c r="F37" i="9"/>
  <c r="E37" i="9"/>
  <c r="P36" i="9"/>
  <c r="O36" i="9"/>
  <c r="N36" i="9"/>
  <c r="M36" i="9"/>
  <c r="L36" i="9"/>
  <c r="K36" i="9"/>
  <c r="J36" i="9"/>
  <c r="I36" i="9"/>
  <c r="H36" i="9"/>
  <c r="G36" i="9"/>
  <c r="F36" i="9"/>
  <c r="E36" i="9"/>
  <c r="P35" i="9"/>
  <c r="O35" i="9"/>
  <c r="N35" i="9"/>
  <c r="M35" i="9"/>
  <c r="L35" i="9"/>
  <c r="K35" i="9"/>
  <c r="J35" i="9"/>
  <c r="I35" i="9"/>
  <c r="H35" i="9"/>
  <c r="G35" i="9"/>
  <c r="F35" i="9"/>
  <c r="E35" i="9"/>
  <c r="P34" i="9"/>
  <c r="O34" i="9"/>
  <c r="N34" i="9"/>
  <c r="M34" i="9"/>
  <c r="L34" i="9"/>
  <c r="K34" i="9"/>
  <c r="J34" i="9"/>
  <c r="I34" i="9"/>
  <c r="H34" i="9"/>
  <c r="G34" i="9"/>
  <c r="F34" i="9"/>
  <c r="E34" i="9"/>
  <c r="P33" i="9"/>
  <c r="O33" i="9"/>
  <c r="N33" i="9"/>
  <c r="M33" i="9"/>
  <c r="L33" i="9"/>
  <c r="K33" i="9"/>
  <c r="J33" i="9"/>
  <c r="I33" i="9"/>
  <c r="H33" i="9"/>
  <c r="G33" i="9"/>
  <c r="F33" i="9"/>
  <c r="E33" i="9"/>
  <c r="P32" i="9"/>
  <c r="O32" i="9"/>
  <c r="N32" i="9"/>
  <c r="M32" i="9"/>
  <c r="L32" i="9"/>
  <c r="K32" i="9"/>
  <c r="J32" i="9"/>
  <c r="I32" i="9"/>
  <c r="H32" i="9"/>
  <c r="G32" i="9"/>
  <c r="F32" i="9"/>
  <c r="E32" i="9"/>
  <c r="P31" i="9"/>
  <c r="O31" i="9"/>
  <c r="N31" i="9"/>
  <c r="M31" i="9"/>
  <c r="L31" i="9"/>
  <c r="K31" i="9"/>
  <c r="J31" i="9"/>
  <c r="I31" i="9"/>
  <c r="H31" i="9"/>
  <c r="G31" i="9"/>
  <c r="F31" i="9"/>
  <c r="E31" i="9"/>
  <c r="P30" i="9"/>
  <c r="O30" i="9"/>
  <c r="N30" i="9"/>
  <c r="M30" i="9"/>
  <c r="L30" i="9"/>
  <c r="K30" i="9"/>
  <c r="J30" i="9"/>
  <c r="I30" i="9"/>
  <c r="H30" i="9"/>
  <c r="G30" i="9"/>
  <c r="F30" i="9"/>
  <c r="E30" i="9"/>
  <c r="P29" i="9"/>
  <c r="O29" i="9"/>
  <c r="N29" i="9"/>
  <c r="M29" i="9"/>
  <c r="L29" i="9"/>
  <c r="K29" i="9"/>
  <c r="J29" i="9"/>
  <c r="I29" i="9"/>
  <c r="H29" i="9"/>
  <c r="G29" i="9"/>
  <c r="F29" i="9"/>
  <c r="E29" i="9"/>
  <c r="P28" i="9"/>
  <c r="O28" i="9"/>
  <c r="N28" i="9"/>
  <c r="M28" i="9"/>
  <c r="L28" i="9"/>
  <c r="K28" i="9"/>
  <c r="J28" i="9"/>
  <c r="I28" i="9"/>
  <c r="H28" i="9"/>
  <c r="G28" i="9"/>
  <c r="F28" i="9"/>
  <c r="E28" i="9"/>
  <c r="P27" i="9"/>
  <c r="O27" i="9"/>
  <c r="N27" i="9"/>
  <c r="M27" i="9"/>
  <c r="L27" i="9"/>
  <c r="K27" i="9"/>
  <c r="J27" i="9"/>
  <c r="I27" i="9"/>
  <c r="H27" i="9"/>
  <c r="G27" i="9"/>
  <c r="F27" i="9"/>
  <c r="E27" i="9"/>
  <c r="P26" i="9"/>
  <c r="O26" i="9"/>
  <c r="N26" i="9"/>
  <c r="M26" i="9"/>
  <c r="L26" i="9"/>
  <c r="K26" i="9"/>
  <c r="J26" i="9"/>
  <c r="I26" i="9"/>
  <c r="H26" i="9"/>
  <c r="G26" i="9"/>
  <c r="F26" i="9"/>
  <c r="E26" i="9"/>
  <c r="P25" i="9"/>
  <c r="O25" i="9"/>
  <c r="N25" i="9"/>
  <c r="M25" i="9"/>
  <c r="L25" i="9"/>
  <c r="K25" i="9"/>
  <c r="J25" i="9"/>
  <c r="I25" i="9"/>
  <c r="H25" i="9"/>
  <c r="G25" i="9"/>
  <c r="F25" i="9"/>
  <c r="E25" i="9"/>
  <c r="P24" i="9"/>
  <c r="O24" i="9"/>
  <c r="N24" i="9"/>
  <c r="M24" i="9"/>
  <c r="L24" i="9"/>
  <c r="K24" i="9"/>
  <c r="J24" i="9"/>
  <c r="I24" i="9"/>
  <c r="H24" i="9"/>
  <c r="G24" i="9"/>
  <c r="F24" i="9"/>
  <c r="E24" i="9"/>
  <c r="P23" i="9"/>
  <c r="O23" i="9"/>
  <c r="N23" i="9"/>
  <c r="M23" i="9"/>
  <c r="L23" i="9"/>
  <c r="K23" i="9"/>
  <c r="J23" i="9"/>
  <c r="I23" i="9"/>
  <c r="H23" i="9"/>
  <c r="G23" i="9"/>
  <c r="F23" i="9"/>
  <c r="E23" i="9"/>
  <c r="P22" i="9"/>
  <c r="O22" i="9"/>
  <c r="N22" i="9"/>
  <c r="M22" i="9"/>
  <c r="L22" i="9"/>
  <c r="K22" i="9"/>
  <c r="J22" i="9"/>
  <c r="I22" i="9"/>
  <c r="H22" i="9"/>
  <c r="G22" i="9"/>
  <c r="F22" i="9"/>
  <c r="E22" i="9"/>
  <c r="P21" i="9"/>
  <c r="O21" i="9"/>
  <c r="N21" i="9"/>
  <c r="M21" i="9"/>
  <c r="L21" i="9"/>
  <c r="K21" i="9"/>
  <c r="J21" i="9"/>
  <c r="I21" i="9"/>
  <c r="H21" i="9"/>
  <c r="G21" i="9"/>
  <c r="F21" i="9"/>
  <c r="E21" i="9"/>
  <c r="P20" i="9"/>
  <c r="O20" i="9"/>
  <c r="N20" i="9"/>
  <c r="M20" i="9"/>
  <c r="L20" i="9"/>
  <c r="K20" i="9"/>
  <c r="J20" i="9"/>
  <c r="I20" i="9"/>
  <c r="H20" i="9"/>
  <c r="G20" i="9"/>
  <c r="F20" i="9"/>
  <c r="E20" i="9"/>
  <c r="P19" i="9"/>
  <c r="O19" i="9"/>
  <c r="N19" i="9"/>
  <c r="M19" i="9"/>
  <c r="L19" i="9"/>
  <c r="K19" i="9"/>
  <c r="J19" i="9"/>
  <c r="I19" i="9"/>
  <c r="H19" i="9"/>
  <c r="G19" i="9"/>
  <c r="F19" i="9"/>
  <c r="E19" i="9"/>
  <c r="P18" i="9"/>
  <c r="O18" i="9"/>
  <c r="N18" i="9"/>
  <c r="M18" i="9"/>
  <c r="L18" i="9"/>
  <c r="K18" i="9"/>
  <c r="J18" i="9"/>
  <c r="I18" i="9"/>
  <c r="H18" i="9"/>
  <c r="G18" i="9"/>
  <c r="F18" i="9"/>
  <c r="E18" i="9"/>
  <c r="P17" i="9"/>
  <c r="O17" i="9"/>
  <c r="N17" i="9"/>
  <c r="M17" i="9"/>
  <c r="L17" i="9"/>
  <c r="K17" i="9"/>
  <c r="J17" i="9"/>
  <c r="I17" i="9"/>
  <c r="H17" i="9"/>
  <c r="G17" i="9"/>
  <c r="F17" i="9"/>
  <c r="E17" i="9"/>
  <c r="P16" i="9"/>
  <c r="O16" i="9"/>
  <c r="N16" i="9"/>
  <c r="M16" i="9"/>
  <c r="L16" i="9"/>
  <c r="K16" i="9"/>
  <c r="J16" i="9"/>
  <c r="I16" i="9"/>
  <c r="H16" i="9"/>
  <c r="G16" i="9"/>
  <c r="F16" i="9"/>
  <c r="E16" i="9"/>
  <c r="P15" i="9"/>
  <c r="O15" i="9"/>
  <c r="N15" i="9"/>
  <c r="M15" i="9"/>
  <c r="L15" i="9"/>
  <c r="K15" i="9"/>
  <c r="J15" i="9"/>
  <c r="I15" i="9"/>
  <c r="H15" i="9"/>
  <c r="G15" i="9"/>
  <c r="F15" i="9"/>
  <c r="E15" i="9"/>
  <c r="P14" i="9"/>
  <c r="O14" i="9"/>
  <c r="N14" i="9"/>
  <c r="M14" i="9"/>
  <c r="L14" i="9"/>
  <c r="K14" i="9"/>
  <c r="J14" i="9"/>
  <c r="I14" i="9"/>
  <c r="H14" i="9"/>
  <c r="G14" i="9"/>
  <c r="F14" i="9"/>
  <c r="E14" i="9"/>
  <c r="P13" i="9"/>
  <c r="O13" i="9"/>
  <c r="N13" i="9"/>
  <c r="M13" i="9"/>
  <c r="L13" i="9"/>
  <c r="K13" i="9"/>
  <c r="J13" i="9"/>
  <c r="I13" i="9"/>
  <c r="H13" i="9"/>
  <c r="G13" i="9"/>
  <c r="F13" i="9"/>
  <c r="E13" i="9"/>
  <c r="P12" i="9"/>
  <c r="O12" i="9"/>
  <c r="N12" i="9"/>
  <c r="M12" i="9"/>
  <c r="L12" i="9"/>
  <c r="K12" i="9"/>
  <c r="J12" i="9"/>
  <c r="I12" i="9"/>
  <c r="H12" i="9"/>
  <c r="G12" i="9"/>
  <c r="F12" i="9"/>
  <c r="E12" i="9"/>
  <c r="P11" i="9"/>
  <c r="O11" i="9"/>
  <c r="N11" i="9"/>
  <c r="M11" i="9"/>
  <c r="L11" i="9"/>
  <c r="K11" i="9"/>
  <c r="J11" i="9"/>
  <c r="I11" i="9"/>
  <c r="H11" i="9"/>
  <c r="G11" i="9"/>
  <c r="F11" i="9"/>
  <c r="E11" i="9"/>
  <c r="P10" i="9"/>
  <c r="O10" i="9"/>
  <c r="N10" i="9"/>
  <c r="M10" i="9"/>
  <c r="L10" i="9"/>
  <c r="K10" i="9"/>
  <c r="J10" i="9"/>
  <c r="I10" i="9"/>
  <c r="H10" i="9"/>
  <c r="G10" i="9"/>
  <c r="F10" i="9"/>
  <c r="E10" i="9"/>
  <c r="P9" i="9"/>
  <c r="O9" i="9"/>
  <c r="N9" i="9"/>
  <c r="M9" i="9"/>
  <c r="L9" i="9"/>
  <c r="K9" i="9"/>
  <c r="J9" i="9"/>
  <c r="I9" i="9"/>
  <c r="H9" i="9"/>
  <c r="G9" i="9"/>
  <c r="F9" i="9"/>
  <c r="E9" i="9"/>
  <c r="P8" i="9"/>
  <c r="O8" i="9"/>
  <c r="N8" i="9"/>
  <c r="N1" i="9" s="1"/>
  <c r="M8" i="9"/>
  <c r="L8" i="9"/>
  <c r="L315" i="9" s="1"/>
  <c r="K8" i="9"/>
  <c r="J8" i="9"/>
  <c r="I8" i="9"/>
  <c r="H8" i="9"/>
  <c r="G8" i="9"/>
  <c r="F8" i="9"/>
  <c r="E8" i="9"/>
  <c r="N5" i="9"/>
  <c r="J5" i="9"/>
  <c r="E5" i="9"/>
  <c r="P5" i="9"/>
  <c r="O4" i="9"/>
  <c r="N4" i="9"/>
  <c r="J4" i="9"/>
  <c r="D3" i="9"/>
  <c r="C3" i="9"/>
  <c r="D2" i="9"/>
  <c r="C2" i="9"/>
  <c r="D1" i="9"/>
  <c r="C1" i="9"/>
  <c r="D4" i="7"/>
  <c r="D5" i="7"/>
  <c r="N5" i="7" s="1"/>
  <c r="C4" i="7"/>
  <c r="M4" i="7" s="1"/>
  <c r="C5" i="7"/>
  <c r="D4" i="8"/>
  <c r="D5" i="8"/>
  <c r="P212" i="8"/>
  <c r="O212" i="8"/>
  <c r="N212" i="8"/>
  <c r="M212" i="8"/>
  <c r="L212" i="8"/>
  <c r="K212" i="8"/>
  <c r="J212" i="8"/>
  <c r="I212" i="8"/>
  <c r="H212" i="8"/>
  <c r="G212" i="8"/>
  <c r="F212" i="8"/>
  <c r="E212" i="8"/>
  <c r="P211" i="8"/>
  <c r="O211" i="8"/>
  <c r="N211" i="8"/>
  <c r="M211" i="8"/>
  <c r="L211" i="8"/>
  <c r="K211" i="8"/>
  <c r="J211" i="8"/>
  <c r="I211" i="8"/>
  <c r="H211" i="8"/>
  <c r="G211" i="8"/>
  <c r="F211" i="8"/>
  <c r="E211" i="8"/>
  <c r="P210" i="8"/>
  <c r="O210" i="8"/>
  <c r="N210" i="8"/>
  <c r="M210" i="8"/>
  <c r="L210" i="8"/>
  <c r="K210" i="8"/>
  <c r="J210" i="8"/>
  <c r="I210" i="8"/>
  <c r="H210" i="8"/>
  <c r="G210" i="8"/>
  <c r="F210" i="8"/>
  <c r="E210" i="8"/>
  <c r="P209" i="8"/>
  <c r="O209" i="8"/>
  <c r="N209" i="8"/>
  <c r="M209" i="8"/>
  <c r="L209" i="8"/>
  <c r="K209" i="8"/>
  <c r="J209" i="8"/>
  <c r="I209" i="8"/>
  <c r="H209" i="8"/>
  <c r="G209" i="8"/>
  <c r="F209" i="8"/>
  <c r="E209" i="8"/>
  <c r="P208" i="8"/>
  <c r="O208" i="8"/>
  <c r="N208" i="8"/>
  <c r="M208" i="8"/>
  <c r="L208" i="8"/>
  <c r="K208" i="8"/>
  <c r="J208" i="8"/>
  <c r="I208" i="8"/>
  <c r="H208" i="8"/>
  <c r="G208" i="8"/>
  <c r="F208" i="8"/>
  <c r="E208" i="8"/>
  <c r="P207" i="8"/>
  <c r="O207" i="8"/>
  <c r="N207" i="8"/>
  <c r="M207" i="8"/>
  <c r="L207" i="8"/>
  <c r="K207" i="8"/>
  <c r="J207" i="8"/>
  <c r="I207" i="8"/>
  <c r="H207" i="8"/>
  <c r="G207" i="8"/>
  <c r="F207" i="8"/>
  <c r="E207" i="8"/>
  <c r="P206" i="8"/>
  <c r="O206" i="8"/>
  <c r="N206" i="8"/>
  <c r="M206" i="8"/>
  <c r="L206" i="8"/>
  <c r="K206" i="8"/>
  <c r="J206" i="8"/>
  <c r="I206" i="8"/>
  <c r="H206" i="8"/>
  <c r="G206" i="8"/>
  <c r="F206" i="8"/>
  <c r="E206" i="8"/>
  <c r="P205" i="8"/>
  <c r="O205" i="8"/>
  <c r="N205" i="8"/>
  <c r="M205" i="8"/>
  <c r="L205" i="8"/>
  <c r="K205" i="8"/>
  <c r="J205" i="8"/>
  <c r="I205" i="8"/>
  <c r="H205" i="8"/>
  <c r="G205" i="8"/>
  <c r="F205" i="8"/>
  <c r="E205" i="8"/>
  <c r="P204" i="8"/>
  <c r="O204" i="8"/>
  <c r="N204" i="8"/>
  <c r="M204" i="8"/>
  <c r="L204" i="8"/>
  <c r="K204" i="8"/>
  <c r="J204" i="8"/>
  <c r="I204" i="8"/>
  <c r="H204" i="8"/>
  <c r="G204" i="8"/>
  <c r="F204" i="8"/>
  <c r="E204" i="8"/>
  <c r="P203" i="8"/>
  <c r="O203" i="8"/>
  <c r="N203" i="8"/>
  <c r="M203" i="8"/>
  <c r="L203" i="8"/>
  <c r="K203" i="8"/>
  <c r="J203" i="8"/>
  <c r="I203" i="8"/>
  <c r="H203" i="8"/>
  <c r="G203" i="8"/>
  <c r="F203" i="8"/>
  <c r="E203" i="8"/>
  <c r="P202" i="8"/>
  <c r="O202" i="8"/>
  <c r="N202" i="8"/>
  <c r="M202" i="8"/>
  <c r="L202" i="8"/>
  <c r="K202" i="8"/>
  <c r="J202" i="8"/>
  <c r="I202" i="8"/>
  <c r="H202" i="8"/>
  <c r="G202" i="8"/>
  <c r="F202" i="8"/>
  <c r="E202" i="8"/>
  <c r="P201" i="8"/>
  <c r="O201" i="8"/>
  <c r="N201" i="8"/>
  <c r="M201" i="8"/>
  <c r="L201" i="8"/>
  <c r="K201" i="8"/>
  <c r="J201" i="8"/>
  <c r="I201" i="8"/>
  <c r="H201" i="8"/>
  <c r="G201" i="8"/>
  <c r="F201" i="8"/>
  <c r="E201" i="8"/>
  <c r="P200" i="8"/>
  <c r="O200" i="8"/>
  <c r="N200" i="8"/>
  <c r="M200" i="8"/>
  <c r="L200" i="8"/>
  <c r="K200" i="8"/>
  <c r="J200" i="8"/>
  <c r="I200" i="8"/>
  <c r="H200" i="8"/>
  <c r="G200" i="8"/>
  <c r="F200" i="8"/>
  <c r="E200" i="8"/>
  <c r="P199" i="8"/>
  <c r="O199" i="8"/>
  <c r="N199" i="8"/>
  <c r="M199" i="8"/>
  <c r="L199" i="8"/>
  <c r="K199" i="8"/>
  <c r="J199" i="8"/>
  <c r="I199" i="8"/>
  <c r="H199" i="8"/>
  <c r="G199" i="8"/>
  <c r="F199" i="8"/>
  <c r="E199" i="8"/>
  <c r="P198" i="8"/>
  <c r="O198" i="8"/>
  <c r="N198" i="8"/>
  <c r="M198" i="8"/>
  <c r="L198" i="8"/>
  <c r="K198" i="8"/>
  <c r="J198" i="8"/>
  <c r="I198" i="8"/>
  <c r="H198" i="8"/>
  <c r="G198" i="8"/>
  <c r="F198" i="8"/>
  <c r="E198" i="8"/>
  <c r="P197" i="8"/>
  <c r="O197" i="8"/>
  <c r="N197" i="8"/>
  <c r="M197" i="8"/>
  <c r="L197" i="8"/>
  <c r="K197" i="8"/>
  <c r="J197" i="8"/>
  <c r="I197" i="8"/>
  <c r="H197" i="8"/>
  <c r="G197" i="8"/>
  <c r="F197" i="8"/>
  <c r="E197" i="8"/>
  <c r="P196" i="8"/>
  <c r="O196" i="8"/>
  <c r="N196" i="8"/>
  <c r="M196" i="8"/>
  <c r="L196" i="8"/>
  <c r="K196" i="8"/>
  <c r="J196" i="8"/>
  <c r="I196" i="8"/>
  <c r="H196" i="8"/>
  <c r="G196" i="8"/>
  <c r="F196" i="8"/>
  <c r="E196" i="8"/>
  <c r="P195" i="8"/>
  <c r="O195" i="8"/>
  <c r="N195" i="8"/>
  <c r="M195" i="8"/>
  <c r="L195" i="8"/>
  <c r="K195" i="8"/>
  <c r="J195" i="8"/>
  <c r="I195" i="8"/>
  <c r="H195" i="8"/>
  <c r="G195" i="8"/>
  <c r="F195" i="8"/>
  <c r="E195" i="8"/>
  <c r="P194" i="8"/>
  <c r="O194" i="8"/>
  <c r="N194" i="8"/>
  <c r="M194" i="8"/>
  <c r="L194" i="8"/>
  <c r="K194" i="8"/>
  <c r="J194" i="8"/>
  <c r="I194" i="8"/>
  <c r="H194" i="8"/>
  <c r="G194" i="8"/>
  <c r="F194" i="8"/>
  <c r="E194" i="8"/>
  <c r="P193" i="8"/>
  <c r="O193" i="8"/>
  <c r="N193" i="8"/>
  <c r="M193" i="8"/>
  <c r="L193" i="8"/>
  <c r="K193" i="8"/>
  <c r="J193" i="8"/>
  <c r="I193" i="8"/>
  <c r="H193" i="8"/>
  <c r="G193" i="8"/>
  <c r="F193" i="8"/>
  <c r="E193" i="8"/>
  <c r="P192" i="8"/>
  <c r="O192" i="8"/>
  <c r="N192" i="8"/>
  <c r="M192" i="8"/>
  <c r="L192" i="8"/>
  <c r="K192" i="8"/>
  <c r="J192" i="8"/>
  <c r="I192" i="8"/>
  <c r="H192" i="8"/>
  <c r="G192" i="8"/>
  <c r="F192" i="8"/>
  <c r="E192" i="8"/>
  <c r="P191" i="8"/>
  <c r="O191" i="8"/>
  <c r="N191" i="8"/>
  <c r="M191" i="8"/>
  <c r="L191" i="8"/>
  <c r="K191" i="8"/>
  <c r="J191" i="8"/>
  <c r="I191" i="8"/>
  <c r="H191" i="8"/>
  <c r="G191" i="8"/>
  <c r="F191" i="8"/>
  <c r="E191" i="8"/>
  <c r="P190" i="8"/>
  <c r="O190" i="8"/>
  <c r="N190" i="8"/>
  <c r="M190" i="8"/>
  <c r="L190" i="8"/>
  <c r="K190" i="8"/>
  <c r="J190" i="8"/>
  <c r="I190" i="8"/>
  <c r="H190" i="8"/>
  <c r="G190" i="8"/>
  <c r="F190" i="8"/>
  <c r="E190" i="8"/>
  <c r="P189" i="8"/>
  <c r="O189" i="8"/>
  <c r="N189" i="8"/>
  <c r="M189" i="8"/>
  <c r="L189" i="8"/>
  <c r="K189" i="8"/>
  <c r="J189" i="8"/>
  <c r="I189" i="8"/>
  <c r="H189" i="8"/>
  <c r="G189" i="8"/>
  <c r="F189" i="8"/>
  <c r="E189" i="8"/>
  <c r="P188" i="8"/>
  <c r="O188" i="8"/>
  <c r="N188" i="8"/>
  <c r="M188" i="8"/>
  <c r="L188" i="8"/>
  <c r="K188" i="8"/>
  <c r="J188" i="8"/>
  <c r="I188" i="8"/>
  <c r="H188" i="8"/>
  <c r="G188" i="8"/>
  <c r="F188" i="8"/>
  <c r="E188" i="8"/>
  <c r="P187" i="8"/>
  <c r="O187" i="8"/>
  <c r="N187" i="8"/>
  <c r="M187" i="8"/>
  <c r="L187" i="8"/>
  <c r="K187" i="8"/>
  <c r="J187" i="8"/>
  <c r="I187" i="8"/>
  <c r="H187" i="8"/>
  <c r="G187" i="8"/>
  <c r="F187" i="8"/>
  <c r="E187" i="8"/>
  <c r="P186" i="8"/>
  <c r="O186" i="8"/>
  <c r="N186" i="8"/>
  <c r="M186" i="8"/>
  <c r="L186" i="8"/>
  <c r="K186" i="8"/>
  <c r="J186" i="8"/>
  <c r="I186" i="8"/>
  <c r="H186" i="8"/>
  <c r="G186" i="8"/>
  <c r="F186" i="8"/>
  <c r="E186" i="8"/>
  <c r="P185" i="8"/>
  <c r="O185" i="8"/>
  <c r="N185" i="8"/>
  <c r="M185" i="8"/>
  <c r="L185" i="8"/>
  <c r="K185" i="8"/>
  <c r="J185" i="8"/>
  <c r="I185" i="8"/>
  <c r="H185" i="8"/>
  <c r="G185" i="8"/>
  <c r="F185" i="8"/>
  <c r="E185" i="8"/>
  <c r="P184" i="8"/>
  <c r="O184" i="8"/>
  <c r="N184" i="8"/>
  <c r="M184" i="8"/>
  <c r="L184" i="8"/>
  <c r="K184" i="8"/>
  <c r="J184" i="8"/>
  <c r="I184" i="8"/>
  <c r="H184" i="8"/>
  <c r="G184" i="8"/>
  <c r="F184" i="8"/>
  <c r="E184" i="8"/>
  <c r="P183" i="8"/>
  <c r="O183" i="8"/>
  <c r="N183" i="8"/>
  <c r="M183" i="8"/>
  <c r="L183" i="8"/>
  <c r="K183" i="8"/>
  <c r="J183" i="8"/>
  <c r="I183" i="8"/>
  <c r="H183" i="8"/>
  <c r="G183" i="8"/>
  <c r="F183" i="8"/>
  <c r="E183" i="8"/>
  <c r="P182" i="8"/>
  <c r="O182" i="8"/>
  <c r="N182" i="8"/>
  <c r="M182" i="8"/>
  <c r="L182" i="8"/>
  <c r="K182" i="8"/>
  <c r="J182" i="8"/>
  <c r="I182" i="8"/>
  <c r="H182" i="8"/>
  <c r="G182" i="8"/>
  <c r="F182" i="8"/>
  <c r="E182" i="8"/>
  <c r="P181" i="8"/>
  <c r="O181" i="8"/>
  <c r="N181" i="8"/>
  <c r="M181" i="8"/>
  <c r="L181" i="8"/>
  <c r="K181" i="8"/>
  <c r="J181" i="8"/>
  <c r="I181" i="8"/>
  <c r="H181" i="8"/>
  <c r="G181" i="8"/>
  <c r="F181" i="8"/>
  <c r="E181" i="8"/>
  <c r="P180" i="8"/>
  <c r="O180" i="8"/>
  <c r="N180" i="8"/>
  <c r="M180" i="8"/>
  <c r="L180" i="8"/>
  <c r="K180" i="8"/>
  <c r="J180" i="8"/>
  <c r="I180" i="8"/>
  <c r="H180" i="8"/>
  <c r="G180" i="8"/>
  <c r="F180" i="8"/>
  <c r="E180" i="8"/>
  <c r="P179" i="8"/>
  <c r="O179" i="8"/>
  <c r="N179" i="8"/>
  <c r="M179" i="8"/>
  <c r="L179" i="8"/>
  <c r="K179" i="8"/>
  <c r="J179" i="8"/>
  <c r="I179" i="8"/>
  <c r="H179" i="8"/>
  <c r="G179" i="8"/>
  <c r="F179" i="8"/>
  <c r="E179" i="8"/>
  <c r="P178" i="8"/>
  <c r="O178" i="8"/>
  <c r="N178" i="8"/>
  <c r="M178" i="8"/>
  <c r="L178" i="8"/>
  <c r="K178" i="8"/>
  <c r="J178" i="8"/>
  <c r="I178" i="8"/>
  <c r="H178" i="8"/>
  <c r="G178" i="8"/>
  <c r="F178" i="8"/>
  <c r="E178" i="8"/>
  <c r="P177" i="8"/>
  <c r="O177" i="8"/>
  <c r="N177" i="8"/>
  <c r="M177" i="8"/>
  <c r="L177" i="8"/>
  <c r="K177" i="8"/>
  <c r="J177" i="8"/>
  <c r="I177" i="8"/>
  <c r="H177" i="8"/>
  <c r="G177" i="8"/>
  <c r="F177" i="8"/>
  <c r="E177" i="8"/>
  <c r="P176" i="8"/>
  <c r="O176" i="8"/>
  <c r="N176" i="8"/>
  <c r="M176" i="8"/>
  <c r="L176" i="8"/>
  <c r="K176" i="8"/>
  <c r="J176" i="8"/>
  <c r="I176" i="8"/>
  <c r="H176" i="8"/>
  <c r="G176" i="8"/>
  <c r="F176" i="8"/>
  <c r="E176" i="8"/>
  <c r="P175" i="8"/>
  <c r="O175" i="8"/>
  <c r="N175" i="8"/>
  <c r="M175" i="8"/>
  <c r="L175" i="8"/>
  <c r="K175" i="8"/>
  <c r="J175" i="8"/>
  <c r="I175" i="8"/>
  <c r="H175" i="8"/>
  <c r="G175" i="8"/>
  <c r="F175" i="8"/>
  <c r="E175" i="8"/>
  <c r="P174" i="8"/>
  <c r="O174" i="8"/>
  <c r="N174" i="8"/>
  <c r="M174" i="8"/>
  <c r="L174" i="8"/>
  <c r="K174" i="8"/>
  <c r="J174" i="8"/>
  <c r="I174" i="8"/>
  <c r="H174" i="8"/>
  <c r="G174" i="8"/>
  <c r="F174" i="8"/>
  <c r="E174" i="8"/>
  <c r="P173" i="8"/>
  <c r="O173" i="8"/>
  <c r="N173" i="8"/>
  <c r="M173" i="8"/>
  <c r="L173" i="8"/>
  <c r="K173" i="8"/>
  <c r="J173" i="8"/>
  <c r="I173" i="8"/>
  <c r="H173" i="8"/>
  <c r="G173" i="8"/>
  <c r="F173" i="8"/>
  <c r="E173" i="8"/>
  <c r="P172" i="8"/>
  <c r="O172" i="8"/>
  <c r="N172" i="8"/>
  <c r="M172" i="8"/>
  <c r="L172" i="8"/>
  <c r="K172" i="8"/>
  <c r="J172" i="8"/>
  <c r="I172" i="8"/>
  <c r="H172" i="8"/>
  <c r="G172" i="8"/>
  <c r="F172" i="8"/>
  <c r="E172" i="8"/>
  <c r="P171" i="8"/>
  <c r="O171" i="8"/>
  <c r="N171" i="8"/>
  <c r="M171" i="8"/>
  <c r="L171" i="8"/>
  <c r="K171" i="8"/>
  <c r="J171" i="8"/>
  <c r="I171" i="8"/>
  <c r="H171" i="8"/>
  <c r="G171" i="8"/>
  <c r="F171" i="8"/>
  <c r="E171" i="8"/>
  <c r="P170" i="8"/>
  <c r="O170" i="8"/>
  <c r="N170" i="8"/>
  <c r="M170" i="8"/>
  <c r="L170" i="8"/>
  <c r="K170" i="8"/>
  <c r="J170" i="8"/>
  <c r="I170" i="8"/>
  <c r="H170" i="8"/>
  <c r="G170" i="8"/>
  <c r="F170" i="8"/>
  <c r="E170" i="8"/>
  <c r="P169" i="8"/>
  <c r="O169" i="8"/>
  <c r="N169" i="8"/>
  <c r="M169" i="8"/>
  <c r="L169" i="8"/>
  <c r="K169" i="8"/>
  <c r="J169" i="8"/>
  <c r="I169" i="8"/>
  <c r="H169" i="8"/>
  <c r="G169" i="8"/>
  <c r="F169" i="8"/>
  <c r="E169" i="8"/>
  <c r="P168" i="8"/>
  <c r="O168" i="8"/>
  <c r="N168" i="8"/>
  <c r="M168" i="8"/>
  <c r="L168" i="8"/>
  <c r="K168" i="8"/>
  <c r="J168" i="8"/>
  <c r="I168" i="8"/>
  <c r="H168" i="8"/>
  <c r="G168" i="8"/>
  <c r="F168" i="8"/>
  <c r="E168" i="8"/>
  <c r="P167" i="8"/>
  <c r="O167" i="8"/>
  <c r="N167" i="8"/>
  <c r="M167" i="8"/>
  <c r="L167" i="8"/>
  <c r="K167" i="8"/>
  <c r="J167" i="8"/>
  <c r="I167" i="8"/>
  <c r="H167" i="8"/>
  <c r="G167" i="8"/>
  <c r="F167" i="8"/>
  <c r="E167" i="8"/>
  <c r="P166" i="8"/>
  <c r="O166" i="8"/>
  <c r="N166" i="8"/>
  <c r="M166" i="8"/>
  <c r="L166" i="8"/>
  <c r="K166" i="8"/>
  <c r="J166" i="8"/>
  <c r="I166" i="8"/>
  <c r="H166" i="8"/>
  <c r="G166" i="8"/>
  <c r="F166" i="8"/>
  <c r="E166" i="8"/>
  <c r="P165" i="8"/>
  <c r="O165" i="8"/>
  <c r="N165" i="8"/>
  <c r="M165" i="8"/>
  <c r="L165" i="8"/>
  <c r="K165" i="8"/>
  <c r="J165" i="8"/>
  <c r="I165" i="8"/>
  <c r="H165" i="8"/>
  <c r="G165" i="8"/>
  <c r="F165" i="8"/>
  <c r="E165" i="8"/>
  <c r="P164" i="8"/>
  <c r="O164" i="8"/>
  <c r="N164" i="8"/>
  <c r="M164" i="8"/>
  <c r="L164" i="8"/>
  <c r="K164" i="8"/>
  <c r="J164" i="8"/>
  <c r="I164" i="8"/>
  <c r="H164" i="8"/>
  <c r="G164" i="8"/>
  <c r="F164" i="8"/>
  <c r="E164" i="8"/>
  <c r="P163" i="8"/>
  <c r="O163" i="8"/>
  <c r="N163" i="8"/>
  <c r="M163" i="8"/>
  <c r="L163" i="8"/>
  <c r="K163" i="8"/>
  <c r="J163" i="8"/>
  <c r="I163" i="8"/>
  <c r="H163" i="8"/>
  <c r="G163" i="8"/>
  <c r="F163" i="8"/>
  <c r="E163" i="8"/>
  <c r="P162" i="8"/>
  <c r="O162" i="8"/>
  <c r="N162" i="8"/>
  <c r="M162" i="8"/>
  <c r="L162" i="8"/>
  <c r="K162" i="8"/>
  <c r="J162" i="8"/>
  <c r="I162" i="8"/>
  <c r="H162" i="8"/>
  <c r="G162" i="8"/>
  <c r="F162" i="8"/>
  <c r="E162" i="8"/>
  <c r="P161" i="8"/>
  <c r="O161" i="8"/>
  <c r="N161" i="8"/>
  <c r="M161" i="8"/>
  <c r="L161" i="8"/>
  <c r="K161" i="8"/>
  <c r="J161" i="8"/>
  <c r="I161" i="8"/>
  <c r="H161" i="8"/>
  <c r="G161" i="8"/>
  <c r="F161" i="8"/>
  <c r="E161" i="8"/>
  <c r="P160" i="8"/>
  <c r="O160" i="8"/>
  <c r="N160" i="8"/>
  <c r="M160" i="8"/>
  <c r="L160" i="8"/>
  <c r="K160" i="8"/>
  <c r="J160" i="8"/>
  <c r="I160" i="8"/>
  <c r="H160" i="8"/>
  <c r="G160" i="8"/>
  <c r="F160" i="8"/>
  <c r="E160" i="8"/>
  <c r="P159" i="8"/>
  <c r="O159" i="8"/>
  <c r="N159" i="8"/>
  <c r="M159" i="8"/>
  <c r="L159" i="8"/>
  <c r="K159" i="8"/>
  <c r="J159" i="8"/>
  <c r="I159" i="8"/>
  <c r="H159" i="8"/>
  <c r="G159" i="8"/>
  <c r="F159" i="8"/>
  <c r="E159" i="8"/>
  <c r="P158" i="8"/>
  <c r="O158" i="8"/>
  <c r="N158" i="8"/>
  <c r="M158" i="8"/>
  <c r="L158" i="8"/>
  <c r="K158" i="8"/>
  <c r="J158" i="8"/>
  <c r="I158" i="8"/>
  <c r="H158" i="8"/>
  <c r="G158" i="8"/>
  <c r="F158" i="8"/>
  <c r="E158" i="8"/>
  <c r="P157" i="8"/>
  <c r="O157" i="8"/>
  <c r="N157" i="8"/>
  <c r="M157" i="8"/>
  <c r="L157" i="8"/>
  <c r="K157" i="8"/>
  <c r="J157" i="8"/>
  <c r="I157" i="8"/>
  <c r="H157" i="8"/>
  <c r="G157" i="8"/>
  <c r="F157" i="8"/>
  <c r="E157" i="8"/>
  <c r="P156" i="8"/>
  <c r="O156" i="8"/>
  <c r="N156" i="8"/>
  <c r="M156" i="8"/>
  <c r="L156" i="8"/>
  <c r="K156" i="8"/>
  <c r="J156" i="8"/>
  <c r="I156" i="8"/>
  <c r="H156" i="8"/>
  <c r="G156" i="8"/>
  <c r="F156" i="8"/>
  <c r="E156" i="8"/>
  <c r="P155" i="8"/>
  <c r="O155" i="8"/>
  <c r="N155" i="8"/>
  <c r="M155" i="8"/>
  <c r="L155" i="8"/>
  <c r="K155" i="8"/>
  <c r="J155" i="8"/>
  <c r="I155" i="8"/>
  <c r="H155" i="8"/>
  <c r="G155" i="8"/>
  <c r="F155" i="8"/>
  <c r="E155" i="8"/>
  <c r="P154" i="8"/>
  <c r="O154" i="8"/>
  <c r="N154" i="8"/>
  <c r="M154" i="8"/>
  <c r="L154" i="8"/>
  <c r="K154" i="8"/>
  <c r="J154" i="8"/>
  <c r="I154" i="8"/>
  <c r="H154" i="8"/>
  <c r="G154" i="8"/>
  <c r="F154" i="8"/>
  <c r="E154" i="8"/>
  <c r="P153" i="8"/>
  <c r="O153" i="8"/>
  <c r="N153" i="8"/>
  <c r="M153" i="8"/>
  <c r="L153" i="8"/>
  <c r="K153" i="8"/>
  <c r="J153" i="8"/>
  <c r="I153" i="8"/>
  <c r="H153" i="8"/>
  <c r="G153" i="8"/>
  <c r="F153" i="8"/>
  <c r="E153" i="8"/>
  <c r="P152" i="8"/>
  <c r="O152" i="8"/>
  <c r="N152" i="8"/>
  <c r="M152" i="8"/>
  <c r="L152" i="8"/>
  <c r="K152" i="8"/>
  <c r="J152" i="8"/>
  <c r="I152" i="8"/>
  <c r="H152" i="8"/>
  <c r="G152" i="8"/>
  <c r="F152" i="8"/>
  <c r="E152" i="8"/>
  <c r="P151" i="8"/>
  <c r="O151" i="8"/>
  <c r="N151" i="8"/>
  <c r="M151" i="8"/>
  <c r="L151" i="8"/>
  <c r="K151" i="8"/>
  <c r="J151" i="8"/>
  <c r="I151" i="8"/>
  <c r="H151" i="8"/>
  <c r="G151" i="8"/>
  <c r="F151" i="8"/>
  <c r="E151" i="8"/>
  <c r="P150" i="8"/>
  <c r="O150" i="8"/>
  <c r="N150" i="8"/>
  <c r="M150" i="8"/>
  <c r="L150" i="8"/>
  <c r="K150" i="8"/>
  <c r="J150" i="8"/>
  <c r="I150" i="8"/>
  <c r="H150" i="8"/>
  <c r="G150" i="8"/>
  <c r="F150" i="8"/>
  <c r="E150" i="8"/>
  <c r="P149" i="8"/>
  <c r="O149" i="8"/>
  <c r="N149" i="8"/>
  <c r="M149" i="8"/>
  <c r="L149" i="8"/>
  <c r="K149" i="8"/>
  <c r="J149" i="8"/>
  <c r="I149" i="8"/>
  <c r="H149" i="8"/>
  <c r="G149" i="8"/>
  <c r="F149" i="8"/>
  <c r="E149" i="8"/>
  <c r="P148" i="8"/>
  <c r="O148" i="8"/>
  <c r="N148" i="8"/>
  <c r="M148" i="8"/>
  <c r="L148" i="8"/>
  <c r="K148" i="8"/>
  <c r="J148" i="8"/>
  <c r="I148" i="8"/>
  <c r="H148" i="8"/>
  <c r="G148" i="8"/>
  <c r="F148" i="8"/>
  <c r="E148" i="8"/>
  <c r="P147" i="8"/>
  <c r="O147" i="8"/>
  <c r="N147" i="8"/>
  <c r="M147" i="8"/>
  <c r="L147" i="8"/>
  <c r="K147" i="8"/>
  <c r="J147" i="8"/>
  <c r="I147" i="8"/>
  <c r="H147" i="8"/>
  <c r="G147" i="8"/>
  <c r="F147" i="8"/>
  <c r="E147" i="8"/>
  <c r="P146" i="8"/>
  <c r="O146" i="8"/>
  <c r="N146" i="8"/>
  <c r="M146" i="8"/>
  <c r="L146" i="8"/>
  <c r="K146" i="8"/>
  <c r="J146" i="8"/>
  <c r="I146" i="8"/>
  <c r="H146" i="8"/>
  <c r="G146" i="8"/>
  <c r="F146" i="8"/>
  <c r="E146" i="8"/>
  <c r="P145" i="8"/>
  <c r="O145" i="8"/>
  <c r="N145" i="8"/>
  <c r="M145" i="8"/>
  <c r="L145" i="8"/>
  <c r="K145" i="8"/>
  <c r="J145" i="8"/>
  <c r="I145" i="8"/>
  <c r="H145" i="8"/>
  <c r="G145" i="8"/>
  <c r="F145" i="8"/>
  <c r="E145" i="8"/>
  <c r="P144" i="8"/>
  <c r="O144" i="8"/>
  <c r="N144" i="8"/>
  <c r="M144" i="8"/>
  <c r="L144" i="8"/>
  <c r="K144" i="8"/>
  <c r="J144" i="8"/>
  <c r="I144" i="8"/>
  <c r="H144" i="8"/>
  <c r="G144" i="8"/>
  <c r="F144" i="8"/>
  <c r="E144" i="8"/>
  <c r="P143" i="8"/>
  <c r="O143" i="8"/>
  <c r="N143" i="8"/>
  <c r="M143" i="8"/>
  <c r="L143" i="8"/>
  <c r="K143" i="8"/>
  <c r="J143" i="8"/>
  <c r="I143" i="8"/>
  <c r="H143" i="8"/>
  <c r="G143" i="8"/>
  <c r="F143" i="8"/>
  <c r="E143" i="8"/>
  <c r="P142" i="8"/>
  <c r="O142" i="8"/>
  <c r="N142" i="8"/>
  <c r="M142" i="8"/>
  <c r="L142" i="8"/>
  <c r="K142" i="8"/>
  <c r="J142" i="8"/>
  <c r="I142" i="8"/>
  <c r="H142" i="8"/>
  <c r="G142" i="8"/>
  <c r="F142" i="8"/>
  <c r="E142" i="8"/>
  <c r="P141" i="8"/>
  <c r="O141" i="8"/>
  <c r="N141" i="8"/>
  <c r="M141" i="8"/>
  <c r="L141" i="8"/>
  <c r="K141" i="8"/>
  <c r="J141" i="8"/>
  <c r="I141" i="8"/>
  <c r="H141" i="8"/>
  <c r="G141" i="8"/>
  <c r="F141" i="8"/>
  <c r="E141" i="8"/>
  <c r="P140" i="8"/>
  <c r="O140" i="8"/>
  <c r="N140" i="8"/>
  <c r="M140" i="8"/>
  <c r="L140" i="8"/>
  <c r="K140" i="8"/>
  <c r="J140" i="8"/>
  <c r="I140" i="8"/>
  <c r="H140" i="8"/>
  <c r="G140" i="8"/>
  <c r="F140" i="8"/>
  <c r="E140" i="8"/>
  <c r="P139" i="8"/>
  <c r="O139" i="8"/>
  <c r="N139" i="8"/>
  <c r="M139" i="8"/>
  <c r="L139" i="8"/>
  <c r="K139" i="8"/>
  <c r="J139" i="8"/>
  <c r="I139" i="8"/>
  <c r="H139" i="8"/>
  <c r="G139" i="8"/>
  <c r="F139" i="8"/>
  <c r="E139" i="8"/>
  <c r="P138" i="8"/>
  <c r="O138" i="8"/>
  <c r="N138" i="8"/>
  <c r="M138" i="8"/>
  <c r="L138" i="8"/>
  <c r="K138" i="8"/>
  <c r="J138" i="8"/>
  <c r="I138" i="8"/>
  <c r="H138" i="8"/>
  <c r="G138" i="8"/>
  <c r="F138" i="8"/>
  <c r="E138" i="8"/>
  <c r="P137" i="8"/>
  <c r="O137" i="8"/>
  <c r="N137" i="8"/>
  <c r="M137" i="8"/>
  <c r="L137" i="8"/>
  <c r="K137" i="8"/>
  <c r="J137" i="8"/>
  <c r="I137" i="8"/>
  <c r="H137" i="8"/>
  <c r="G137" i="8"/>
  <c r="F137" i="8"/>
  <c r="E137" i="8"/>
  <c r="P136" i="8"/>
  <c r="O136" i="8"/>
  <c r="N136" i="8"/>
  <c r="M136" i="8"/>
  <c r="L136" i="8"/>
  <c r="K136" i="8"/>
  <c r="J136" i="8"/>
  <c r="I136" i="8"/>
  <c r="H136" i="8"/>
  <c r="G136" i="8"/>
  <c r="F136" i="8"/>
  <c r="E136" i="8"/>
  <c r="P135" i="8"/>
  <c r="O135" i="8"/>
  <c r="N135" i="8"/>
  <c r="M135" i="8"/>
  <c r="L135" i="8"/>
  <c r="K135" i="8"/>
  <c r="J135" i="8"/>
  <c r="I135" i="8"/>
  <c r="H135" i="8"/>
  <c r="G135" i="8"/>
  <c r="F135" i="8"/>
  <c r="E135" i="8"/>
  <c r="P134" i="8"/>
  <c r="O134" i="8"/>
  <c r="N134" i="8"/>
  <c r="M134" i="8"/>
  <c r="L134" i="8"/>
  <c r="K134" i="8"/>
  <c r="J134" i="8"/>
  <c r="I134" i="8"/>
  <c r="H134" i="8"/>
  <c r="G134" i="8"/>
  <c r="F134" i="8"/>
  <c r="E134" i="8"/>
  <c r="P133" i="8"/>
  <c r="O133" i="8"/>
  <c r="N133" i="8"/>
  <c r="M133" i="8"/>
  <c r="L133" i="8"/>
  <c r="K133" i="8"/>
  <c r="J133" i="8"/>
  <c r="I133" i="8"/>
  <c r="H133" i="8"/>
  <c r="G133" i="8"/>
  <c r="F133" i="8"/>
  <c r="E133" i="8"/>
  <c r="P132" i="8"/>
  <c r="O132" i="8"/>
  <c r="N132" i="8"/>
  <c r="M132" i="8"/>
  <c r="L132" i="8"/>
  <c r="K132" i="8"/>
  <c r="J132" i="8"/>
  <c r="I132" i="8"/>
  <c r="H132" i="8"/>
  <c r="G132" i="8"/>
  <c r="F132" i="8"/>
  <c r="E132" i="8"/>
  <c r="P131" i="8"/>
  <c r="O131" i="8"/>
  <c r="N131" i="8"/>
  <c r="M131" i="8"/>
  <c r="L131" i="8"/>
  <c r="K131" i="8"/>
  <c r="J131" i="8"/>
  <c r="I131" i="8"/>
  <c r="H131" i="8"/>
  <c r="G131" i="8"/>
  <c r="F131" i="8"/>
  <c r="E131" i="8"/>
  <c r="P130" i="8"/>
  <c r="O130" i="8"/>
  <c r="N130" i="8"/>
  <c r="M130" i="8"/>
  <c r="L130" i="8"/>
  <c r="K130" i="8"/>
  <c r="J130" i="8"/>
  <c r="I130" i="8"/>
  <c r="H130" i="8"/>
  <c r="G130" i="8"/>
  <c r="F130" i="8"/>
  <c r="E130" i="8"/>
  <c r="P129" i="8"/>
  <c r="O129" i="8"/>
  <c r="N129" i="8"/>
  <c r="M129" i="8"/>
  <c r="L129" i="8"/>
  <c r="K129" i="8"/>
  <c r="J129" i="8"/>
  <c r="I129" i="8"/>
  <c r="H129" i="8"/>
  <c r="G129" i="8"/>
  <c r="F129" i="8"/>
  <c r="E129" i="8"/>
  <c r="P128" i="8"/>
  <c r="O128" i="8"/>
  <c r="N128" i="8"/>
  <c r="M128" i="8"/>
  <c r="L128" i="8"/>
  <c r="K128" i="8"/>
  <c r="J128" i="8"/>
  <c r="I128" i="8"/>
  <c r="H128" i="8"/>
  <c r="G128" i="8"/>
  <c r="F128" i="8"/>
  <c r="E128" i="8"/>
  <c r="P127" i="8"/>
  <c r="O127" i="8"/>
  <c r="N127" i="8"/>
  <c r="M127" i="8"/>
  <c r="L127" i="8"/>
  <c r="K127" i="8"/>
  <c r="J127" i="8"/>
  <c r="I127" i="8"/>
  <c r="H127" i="8"/>
  <c r="G127" i="8"/>
  <c r="F127" i="8"/>
  <c r="E127" i="8"/>
  <c r="P126" i="8"/>
  <c r="O126" i="8"/>
  <c r="N126" i="8"/>
  <c r="M126" i="8"/>
  <c r="L126" i="8"/>
  <c r="K126" i="8"/>
  <c r="J126" i="8"/>
  <c r="I126" i="8"/>
  <c r="H126" i="8"/>
  <c r="G126" i="8"/>
  <c r="F126" i="8"/>
  <c r="E126" i="8"/>
  <c r="P125" i="8"/>
  <c r="O125" i="8"/>
  <c r="N125" i="8"/>
  <c r="M125" i="8"/>
  <c r="L125" i="8"/>
  <c r="K125" i="8"/>
  <c r="J125" i="8"/>
  <c r="I125" i="8"/>
  <c r="H125" i="8"/>
  <c r="G125" i="8"/>
  <c r="F125" i="8"/>
  <c r="E125" i="8"/>
  <c r="P124" i="8"/>
  <c r="O124" i="8"/>
  <c r="N124" i="8"/>
  <c r="M124" i="8"/>
  <c r="L124" i="8"/>
  <c r="K124" i="8"/>
  <c r="J124" i="8"/>
  <c r="I124" i="8"/>
  <c r="H124" i="8"/>
  <c r="G124" i="8"/>
  <c r="F124" i="8"/>
  <c r="E124" i="8"/>
  <c r="P123" i="8"/>
  <c r="O123" i="8"/>
  <c r="N123" i="8"/>
  <c r="M123" i="8"/>
  <c r="L123" i="8"/>
  <c r="K123" i="8"/>
  <c r="J123" i="8"/>
  <c r="I123" i="8"/>
  <c r="H123" i="8"/>
  <c r="G123" i="8"/>
  <c r="F123" i="8"/>
  <c r="E123" i="8"/>
  <c r="P122" i="8"/>
  <c r="O122" i="8"/>
  <c r="N122" i="8"/>
  <c r="M122" i="8"/>
  <c r="L122" i="8"/>
  <c r="K122" i="8"/>
  <c r="J122" i="8"/>
  <c r="I122" i="8"/>
  <c r="H122" i="8"/>
  <c r="G122" i="8"/>
  <c r="F122" i="8"/>
  <c r="E122" i="8"/>
  <c r="P121" i="8"/>
  <c r="O121" i="8"/>
  <c r="N121" i="8"/>
  <c r="M121" i="8"/>
  <c r="L121" i="8"/>
  <c r="K121" i="8"/>
  <c r="J121" i="8"/>
  <c r="I121" i="8"/>
  <c r="H121" i="8"/>
  <c r="G121" i="8"/>
  <c r="F121" i="8"/>
  <c r="E121" i="8"/>
  <c r="P120" i="8"/>
  <c r="O120" i="8"/>
  <c r="N120" i="8"/>
  <c r="M120" i="8"/>
  <c r="L120" i="8"/>
  <c r="K120" i="8"/>
  <c r="J120" i="8"/>
  <c r="I120" i="8"/>
  <c r="H120" i="8"/>
  <c r="G120" i="8"/>
  <c r="F120" i="8"/>
  <c r="E120" i="8"/>
  <c r="P119" i="8"/>
  <c r="O119" i="8"/>
  <c r="N119" i="8"/>
  <c r="M119" i="8"/>
  <c r="L119" i="8"/>
  <c r="K119" i="8"/>
  <c r="J119" i="8"/>
  <c r="I119" i="8"/>
  <c r="H119" i="8"/>
  <c r="G119" i="8"/>
  <c r="F119" i="8"/>
  <c r="E119" i="8"/>
  <c r="P118" i="8"/>
  <c r="O118" i="8"/>
  <c r="N118" i="8"/>
  <c r="M118" i="8"/>
  <c r="L118" i="8"/>
  <c r="K118" i="8"/>
  <c r="J118" i="8"/>
  <c r="I118" i="8"/>
  <c r="H118" i="8"/>
  <c r="G118" i="8"/>
  <c r="F118" i="8"/>
  <c r="E118" i="8"/>
  <c r="P117" i="8"/>
  <c r="O117" i="8"/>
  <c r="N117" i="8"/>
  <c r="M117" i="8"/>
  <c r="L117" i="8"/>
  <c r="K117" i="8"/>
  <c r="J117" i="8"/>
  <c r="I117" i="8"/>
  <c r="H117" i="8"/>
  <c r="G117" i="8"/>
  <c r="F117" i="8"/>
  <c r="E117" i="8"/>
  <c r="P116" i="8"/>
  <c r="O116" i="8"/>
  <c r="N116" i="8"/>
  <c r="M116" i="8"/>
  <c r="L116" i="8"/>
  <c r="K116" i="8"/>
  <c r="J116" i="8"/>
  <c r="I116" i="8"/>
  <c r="H116" i="8"/>
  <c r="G116" i="8"/>
  <c r="F116" i="8"/>
  <c r="E116" i="8"/>
  <c r="P115" i="8"/>
  <c r="O115" i="8"/>
  <c r="N115" i="8"/>
  <c r="M115" i="8"/>
  <c r="L115" i="8"/>
  <c r="K115" i="8"/>
  <c r="J115" i="8"/>
  <c r="I115" i="8"/>
  <c r="H115" i="8"/>
  <c r="G115" i="8"/>
  <c r="F115" i="8"/>
  <c r="E115" i="8"/>
  <c r="P114" i="8"/>
  <c r="O114" i="8"/>
  <c r="N114" i="8"/>
  <c r="M114" i="8"/>
  <c r="L114" i="8"/>
  <c r="K114" i="8"/>
  <c r="J114" i="8"/>
  <c r="I114" i="8"/>
  <c r="H114" i="8"/>
  <c r="G114" i="8"/>
  <c r="F114" i="8"/>
  <c r="E114" i="8"/>
  <c r="P113" i="8"/>
  <c r="O113" i="8"/>
  <c r="N113" i="8"/>
  <c r="M113" i="8"/>
  <c r="L113" i="8"/>
  <c r="K113" i="8"/>
  <c r="J113" i="8"/>
  <c r="I113" i="8"/>
  <c r="H113" i="8"/>
  <c r="G113" i="8"/>
  <c r="F113" i="8"/>
  <c r="E113" i="8"/>
  <c r="P112" i="8"/>
  <c r="O112" i="8"/>
  <c r="N112" i="8"/>
  <c r="M112" i="8"/>
  <c r="L112" i="8"/>
  <c r="K112" i="8"/>
  <c r="J112" i="8"/>
  <c r="I112" i="8"/>
  <c r="H112" i="8"/>
  <c r="G112" i="8"/>
  <c r="F112" i="8"/>
  <c r="E112" i="8"/>
  <c r="P111" i="8"/>
  <c r="O111" i="8"/>
  <c r="N111" i="8"/>
  <c r="M111" i="8"/>
  <c r="L111" i="8"/>
  <c r="K111" i="8"/>
  <c r="J111" i="8"/>
  <c r="I111" i="8"/>
  <c r="H111" i="8"/>
  <c r="G111" i="8"/>
  <c r="F111" i="8"/>
  <c r="E111" i="8"/>
  <c r="P110" i="8"/>
  <c r="O110" i="8"/>
  <c r="N110" i="8"/>
  <c r="M110" i="8"/>
  <c r="L110" i="8"/>
  <c r="K110" i="8"/>
  <c r="J110" i="8"/>
  <c r="I110" i="8"/>
  <c r="H110" i="8"/>
  <c r="G110" i="8"/>
  <c r="F110" i="8"/>
  <c r="E110" i="8"/>
  <c r="P109" i="8"/>
  <c r="O109" i="8"/>
  <c r="N109" i="8"/>
  <c r="M109" i="8"/>
  <c r="L109" i="8"/>
  <c r="K109" i="8"/>
  <c r="J109" i="8"/>
  <c r="I109" i="8"/>
  <c r="H109" i="8"/>
  <c r="G109" i="8"/>
  <c r="F109" i="8"/>
  <c r="E109" i="8"/>
  <c r="P108" i="8"/>
  <c r="O108" i="8"/>
  <c r="N108" i="8"/>
  <c r="M108" i="8"/>
  <c r="L108" i="8"/>
  <c r="K108" i="8"/>
  <c r="J108" i="8"/>
  <c r="I108" i="8"/>
  <c r="H108" i="8"/>
  <c r="G108" i="8"/>
  <c r="F108" i="8"/>
  <c r="E108" i="8"/>
  <c r="P107" i="8"/>
  <c r="O107" i="8"/>
  <c r="N107" i="8"/>
  <c r="M107" i="8"/>
  <c r="L107" i="8"/>
  <c r="K107" i="8"/>
  <c r="J107" i="8"/>
  <c r="I107" i="8"/>
  <c r="H107" i="8"/>
  <c r="G107" i="8"/>
  <c r="F107" i="8"/>
  <c r="E107" i="8"/>
  <c r="P106" i="8"/>
  <c r="O106" i="8"/>
  <c r="N106" i="8"/>
  <c r="M106" i="8"/>
  <c r="L106" i="8"/>
  <c r="K106" i="8"/>
  <c r="J106" i="8"/>
  <c r="I106" i="8"/>
  <c r="H106" i="8"/>
  <c r="G106" i="8"/>
  <c r="F106" i="8"/>
  <c r="E106" i="8"/>
  <c r="P105" i="8"/>
  <c r="O105" i="8"/>
  <c r="N105" i="8"/>
  <c r="M105" i="8"/>
  <c r="L105" i="8"/>
  <c r="K105" i="8"/>
  <c r="J105" i="8"/>
  <c r="I105" i="8"/>
  <c r="H105" i="8"/>
  <c r="G105" i="8"/>
  <c r="F105" i="8"/>
  <c r="E105" i="8"/>
  <c r="P104" i="8"/>
  <c r="O104" i="8"/>
  <c r="N104" i="8"/>
  <c r="M104" i="8"/>
  <c r="L104" i="8"/>
  <c r="K104" i="8"/>
  <c r="J104" i="8"/>
  <c r="I104" i="8"/>
  <c r="H104" i="8"/>
  <c r="G104" i="8"/>
  <c r="F104" i="8"/>
  <c r="E104" i="8"/>
  <c r="P103" i="8"/>
  <c r="O103" i="8"/>
  <c r="N103" i="8"/>
  <c r="M103" i="8"/>
  <c r="L103" i="8"/>
  <c r="K103" i="8"/>
  <c r="J103" i="8"/>
  <c r="I103" i="8"/>
  <c r="H103" i="8"/>
  <c r="G103" i="8"/>
  <c r="F103" i="8"/>
  <c r="E103" i="8"/>
  <c r="P102" i="8"/>
  <c r="O102" i="8"/>
  <c r="N102" i="8"/>
  <c r="M102" i="8"/>
  <c r="L102" i="8"/>
  <c r="K102" i="8"/>
  <c r="J102" i="8"/>
  <c r="I102" i="8"/>
  <c r="H102" i="8"/>
  <c r="G102" i="8"/>
  <c r="F102" i="8"/>
  <c r="E102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P100" i="8"/>
  <c r="O100" i="8"/>
  <c r="N100" i="8"/>
  <c r="M100" i="8"/>
  <c r="L100" i="8"/>
  <c r="K100" i="8"/>
  <c r="J100" i="8"/>
  <c r="I100" i="8"/>
  <c r="H100" i="8"/>
  <c r="G100" i="8"/>
  <c r="F100" i="8"/>
  <c r="E100" i="8"/>
  <c r="P99" i="8"/>
  <c r="O99" i="8"/>
  <c r="N99" i="8"/>
  <c r="M99" i="8"/>
  <c r="L99" i="8"/>
  <c r="K99" i="8"/>
  <c r="J99" i="8"/>
  <c r="I99" i="8"/>
  <c r="H99" i="8"/>
  <c r="G99" i="8"/>
  <c r="F99" i="8"/>
  <c r="E99" i="8"/>
  <c r="P98" i="8"/>
  <c r="O98" i="8"/>
  <c r="N98" i="8"/>
  <c r="M98" i="8"/>
  <c r="L98" i="8"/>
  <c r="K98" i="8"/>
  <c r="J98" i="8"/>
  <c r="I98" i="8"/>
  <c r="H98" i="8"/>
  <c r="G98" i="8"/>
  <c r="F98" i="8"/>
  <c r="E98" i="8"/>
  <c r="P97" i="8"/>
  <c r="O97" i="8"/>
  <c r="N97" i="8"/>
  <c r="M97" i="8"/>
  <c r="L97" i="8"/>
  <c r="K97" i="8"/>
  <c r="J97" i="8"/>
  <c r="I97" i="8"/>
  <c r="H97" i="8"/>
  <c r="G97" i="8"/>
  <c r="F97" i="8"/>
  <c r="E97" i="8"/>
  <c r="P96" i="8"/>
  <c r="O96" i="8"/>
  <c r="N96" i="8"/>
  <c r="M96" i="8"/>
  <c r="L96" i="8"/>
  <c r="K96" i="8"/>
  <c r="J96" i="8"/>
  <c r="I96" i="8"/>
  <c r="H96" i="8"/>
  <c r="G96" i="8"/>
  <c r="F96" i="8"/>
  <c r="E96" i="8"/>
  <c r="P95" i="8"/>
  <c r="O95" i="8"/>
  <c r="N95" i="8"/>
  <c r="M95" i="8"/>
  <c r="L95" i="8"/>
  <c r="K95" i="8"/>
  <c r="J95" i="8"/>
  <c r="I95" i="8"/>
  <c r="H95" i="8"/>
  <c r="G95" i="8"/>
  <c r="F95" i="8"/>
  <c r="E95" i="8"/>
  <c r="P94" i="8"/>
  <c r="O94" i="8"/>
  <c r="N94" i="8"/>
  <c r="M94" i="8"/>
  <c r="L94" i="8"/>
  <c r="K94" i="8"/>
  <c r="J94" i="8"/>
  <c r="I94" i="8"/>
  <c r="H94" i="8"/>
  <c r="G94" i="8"/>
  <c r="F94" i="8"/>
  <c r="E94" i="8"/>
  <c r="P93" i="8"/>
  <c r="O93" i="8"/>
  <c r="N93" i="8"/>
  <c r="M93" i="8"/>
  <c r="L93" i="8"/>
  <c r="K93" i="8"/>
  <c r="J93" i="8"/>
  <c r="I93" i="8"/>
  <c r="H93" i="8"/>
  <c r="G93" i="8"/>
  <c r="F93" i="8"/>
  <c r="E93" i="8"/>
  <c r="P92" i="8"/>
  <c r="O92" i="8"/>
  <c r="N92" i="8"/>
  <c r="M92" i="8"/>
  <c r="L92" i="8"/>
  <c r="K92" i="8"/>
  <c r="J92" i="8"/>
  <c r="I92" i="8"/>
  <c r="H92" i="8"/>
  <c r="G92" i="8"/>
  <c r="F92" i="8"/>
  <c r="E92" i="8"/>
  <c r="P91" i="8"/>
  <c r="O91" i="8"/>
  <c r="N91" i="8"/>
  <c r="M91" i="8"/>
  <c r="L91" i="8"/>
  <c r="K91" i="8"/>
  <c r="J91" i="8"/>
  <c r="I91" i="8"/>
  <c r="H91" i="8"/>
  <c r="G91" i="8"/>
  <c r="F91" i="8"/>
  <c r="E91" i="8"/>
  <c r="P90" i="8"/>
  <c r="O90" i="8"/>
  <c r="N90" i="8"/>
  <c r="M90" i="8"/>
  <c r="L90" i="8"/>
  <c r="K90" i="8"/>
  <c r="J90" i="8"/>
  <c r="I90" i="8"/>
  <c r="H90" i="8"/>
  <c r="G90" i="8"/>
  <c r="F90" i="8"/>
  <c r="E90" i="8"/>
  <c r="P89" i="8"/>
  <c r="O89" i="8"/>
  <c r="N89" i="8"/>
  <c r="M89" i="8"/>
  <c r="L89" i="8"/>
  <c r="K89" i="8"/>
  <c r="J89" i="8"/>
  <c r="I89" i="8"/>
  <c r="H89" i="8"/>
  <c r="G89" i="8"/>
  <c r="F89" i="8"/>
  <c r="E89" i="8"/>
  <c r="P88" i="8"/>
  <c r="O88" i="8"/>
  <c r="N88" i="8"/>
  <c r="M88" i="8"/>
  <c r="L88" i="8"/>
  <c r="K88" i="8"/>
  <c r="J88" i="8"/>
  <c r="I88" i="8"/>
  <c r="H88" i="8"/>
  <c r="G88" i="8"/>
  <c r="F88" i="8"/>
  <c r="E88" i="8"/>
  <c r="P87" i="8"/>
  <c r="O87" i="8"/>
  <c r="N87" i="8"/>
  <c r="M87" i="8"/>
  <c r="L87" i="8"/>
  <c r="K87" i="8"/>
  <c r="J87" i="8"/>
  <c r="I87" i="8"/>
  <c r="H87" i="8"/>
  <c r="G87" i="8"/>
  <c r="F87" i="8"/>
  <c r="E87" i="8"/>
  <c r="P86" i="8"/>
  <c r="O86" i="8"/>
  <c r="N86" i="8"/>
  <c r="M86" i="8"/>
  <c r="L86" i="8"/>
  <c r="K86" i="8"/>
  <c r="J86" i="8"/>
  <c r="I86" i="8"/>
  <c r="H86" i="8"/>
  <c r="G86" i="8"/>
  <c r="F86" i="8"/>
  <c r="E86" i="8"/>
  <c r="P85" i="8"/>
  <c r="O85" i="8"/>
  <c r="N85" i="8"/>
  <c r="M85" i="8"/>
  <c r="L85" i="8"/>
  <c r="K85" i="8"/>
  <c r="J85" i="8"/>
  <c r="I85" i="8"/>
  <c r="H85" i="8"/>
  <c r="G85" i="8"/>
  <c r="F85" i="8"/>
  <c r="E85" i="8"/>
  <c r="P84" i="8"/>
  <c r="O84" i="8"/>
  <c r="N84" i="8"/>
  <c r="M84" i="8"/>
  <c r="L84" i="8"/>
  <c r="K84" i="8"/>
  <c r="J84" i="8"/>
  <c r="I84" i="8"/>
  <c r="H84" i="8"/>
  <c r="G84" i="8"/>
  <c r="F84" i="8"/>
  <c r="E84" i="8"/>
  <c r="P83" i="8"/>
  <c r="O83" i="8"/>
  <c r="N83" i="8"/>
  <c r="M83" i="8"/>
  <c r="L83" i="8"/>
  <c r="K83" i="8"/>
  <c r="J83" i="8"/>
  <c r="I83" i="8"/>
  <c r="H83" i="8"/>
  <c r="G83" i="8"/>
  <c r="F83" i="8"/>
  <c r="E83" i="8"/>
  <c r="P82" i="8"/>
  <c r="O82" i="8"/>
  <c r="N82" i="8"/>
  <c r="M82" i="8"/>
  <c r="L82" i="8"/>
  <c r="K82" i="8"/>
  <c r="J82" i="8"/>
  <c r="I82" i="8"/>
  <c r="H82" i="8"/>
  <c r="G82" i="8"/>
  <c r="F82" i="8"/>
  <c r="E82" i="8"/>
  <c r="P81" i="8"/>
  <c r="O81" i="8"/>
  <c r="N81" i="8"/>
  <c r="M81" i="8"/>
  <c r="L81" i="8"/>
  <c r="K81" i="8"/>
  <c r="J81" i="8"/>
  <c r="I81" i="8"/>
  <c r="H81" i="8"/>
  <c r="G81" i="8"/>
  <c r="F81" i="8"/>
  <c r="E81" i="8"/>
  <c r="P80" i="8"/>
  <c r="O80" i="8"/>
  <c r="N80" i="8"/>
  <c r="M80" i="8"/>
  <c r="L80" i="8"/>
  <c r="K80" i="8"/>
  <c r="J80" i="8"/>
  <c r="I80" i="8"/>
  <c r="H80" i="8"/>
  <c r="G80" i="8"/>
  <c r="F80" i="8"/>
  <c r="E80" i="8"/>
  <c r="P79" i="8"/>
  <c r="O79" i="8"/>
  <c r="N79" i="8"/>
  <c r="M79" i="8"/>
  <c r="L79" i="8"/>
  <c r="K79" i="8"/>
  <c r="J79" i="8"/>
  <c r="I79" i="8"/>
  <c r="H79" i="8"/>
  <c r="G79" i="8"/>
  <c r="F79" i="8"/>
  <c r="E79" i="8"/>
  <c r="P78" i="8"/>
  <c r="O78" i="8"/>
  <c r="N78" i="8"/>
  <c r="M78" i="8"/>
  <c r="L78" i="8"/>
  <c r="K78" i="8"/>
  <c r="J78" i="8"/>
  <c r="I78" i="8"/>
  <c r="H78" i="8"/>
  <c r="G78" i="8"/>
  <c r="F78" i="8"/>
  <c r="E78" i="8"/>
  <c r="P77" i="8"/>
  <c r="O77" i="8"/>
  <c r="N77" i="8"/>
  <c r="M77" i="8"/>
  <c r="L77" i="8"/>
  <c r="K77" i="8"/>
  <c r="J77" i="8"/>
  <c r="I77" i="8"/>
  <c r="H77" i="8"/>
  <c r="G77" i="8"/>
  <c r="F77" i="8"/>
  <c r="E77" i="8"/>
  <c r="P76" i="8"/>
  <c r="O76" i="8"/>
  <c r="N76" i="8"/>
  <c r="M76" i="8"/>
  <c r="L76" i="8"/>
  <c r="K76" i="8"/>
  <c r="J76" i="8"/>
  <c r="I76" i="8"/>
  <c r="H76" i="8"/>
  <c r="G76" i="8"/>
  <c r="F76" i="8"/>
  <c r="E76" i="8"/>
  <c r="P75" i="8"/>
  <c r="O75" i="8"/>
  <c r="N75" i="8"/>
  <c r="M75" i="8"/>
  <c r="L75" i="8"/>
  <c r="K75" i="8"/>
  <c r="J75" i="8"/>
  <c r="I75" i="8"/>
  <c r="H75" i="8"/>
  <c r="G75" i="8"/>
  <c r="F75" i="8"/>
  <c r="E75" i="8"/>
  <c r="P74" i="8"/>
  <c r="O74" i="8"/>
  <c r="N74" i="8"/>
  <c r="M74" i="8"/>
  <c r="L74" i="8"/>
  <c r="K74" i="8"/>
  <c r="J74" i="8"/>
  <c r="I74" i="8"/>
  <c r="H74" i="8"/>
  <c r="G74" i="8"/>
  <c r="F74" i="8"/>
  <c r="E74" i="8"/>
  <c r="P73" i="8"/>
  <c r="O73" i="8"/>
  <c r="N73" i="8"/>
  <c r="M73" i="8"/>
  <c r="L73" i="8"/>
  <c r="K73" i="8"/>
  <c r="J73" i="8"/>
  <c r="I73" i="8"/>
  <c r="H73" i="8"/>
  <c r="G73" i="8"/>
  <c r="F73" i="8"/>
  <c r="E73" i="8"/>
  <c r="P72" i="8"/>
  <c r="O72" i="8"/>
  <c r="N72" i="8"/>
  <c r="M72" i="8"/>
  <c r="L72" i="8"/>
  <c r="K72" i="8"/>
  <c r="J72" i="8"/>
  <c r="I72" i="8"/>
  <c r="H72" i="8"/>
  <c r="G72" i="8"/>
  <c r="F72" i="8"/>
  <c r="E72" i="8"/>
  <c r="P71" i="8"/>
  <c r="O71" i="8"/>
  <c r="N71" i="8"/>
  <c r="M71" i="8"/>
  <c r="L71" i="8"/>
  <c r="K71" i="8"/>
  <c r="J71" i="8"/>
  <c r="I71" i="8"/>
  <c r="H71" i="8"/>
  <c r="G71" i="8"/>
  <c r="F71" i="8"/>
  <c r="E71" i="8"/>
  <c r="P70" i="8"/>
  <c r="O70" i="8"/>
  <c r="N70" i="8"/>
  <c r="M70" i="8"/>
  <c r="L70" i="8"/>
  <c r="K70" i="8"/>
  <c r="J70" i="8"/>
  <c r="I70" i="8"/>
  <c r="H70" i="8"/>
  <c r="G70" i="8"/>
  <c r="F70" i="8"/>
  <c r="E70" i="8"/>
  <c r="P69" i="8"/>
  <c r="O69" i="8"/>
  <c r="N69" i="8"/>
  <c r="M69" i="8"/>
  <c r="L69" i="8"/>
  <c r="K69" i="8"/>
  <c r="J69" i="8"/>
  <c r="I69" i="8"/>
  <c r="H69" i="8"/>
  <c r="G69" i="8"/>
  <c r="F69" i="8"/>
  <c r="E69" i="8"/>
  <c r="P68" i="8"/>
  <c r="O68" i="8"/>
  <c r="N68" i="8"/>
  <c r="M68" i="8"/>
  <c r="L68" i="8"/>
  <c r="K68" i="8"/>
  <c r="J68" i="8"/>
  <c r="I68" i="8"/>
  <c r="H68" i="8"/>
  <c r="G68" i="8"/>
  <c r="F68" i="8"/>
  <c r="E68" i="8"/>
  <c r="P67" i="8"/>
  <c r="O67" i="8"/>
  <c r="N67" i="8"/>
  <c r="M67" i="8"/>
  <c r="L67" i="8"/>
  <c r="K67" i="8"/>
  <c r="J67" i="8"/>
  <c r="I67" i="8"/>
  <c r="H67" i="8"/>
  <c r="G67" i="8"/>
  <c r="F67" i="8"/>
  <c r="E67" i="8"/>
  <c r="P66" i="8"/>
  <c r="O66" i="8"/>
  <c r="N66" i="8"/>
  <c r="M66" i="8"/>
  <c r="L66" i="8"/>
  <c r="K66" i="8"/>
  <c r="J66" i="8"/>
  <c r="I66" i="8"/>
  <c r="H66" i="8"/>
  <c r="G66" i="8"/>
  <c r="F66" i="8"/>
  <c r="E66" i="8"/>
  <c r="P65" i="8"/>
  <c r="O65" i="8"/>
  <c r="N65" i="8"/>
  <c r="M65" i="8"/>
  <c r="L65" i="8"/>
  <c r="K65" i="8"/>
  <c r="J65" i="8"/>
  <c r="I65" i="8"/>
  <c r="H65" i="8"/>
  <c r="G65" i="8"/>
  <c r="F65" i="8"/>
  <c r="E65" i="8"/>
  <c r="P64" i="8"/>
  <c r="O64" i="8"/>
  <c r="N64" i="8"/>
  <c r="M64" i="8"/>
  <c r="L64" i="8"/>
  <c r="K64" i="8"/>
  <c r="J64" i="8"/>
  <c r="I64" i="8"/>
  <c r="H64" i="8"/>
  <c r="G64" i="8"/>
  <c r="F64" i="8"/>
  <c r="E64" i="8"/>
  <c r="P63" i="8"/>
  <c r="O63" i="8"/>
  <c r="N63" i="8"/>
  <c r="M63" i="8"/>
  <c r="L63" i="8"/>
  <c r="K63" i="8"/>
  <c r="J63" i="8"/>
  <c r="I63" i="8"/>
  <c r="H63" i="8"/>
  <c r="G63" i="8"/>
  <c r="F63" i="8"/>
  <c r="E63" i="8"/>
  <c r="P62" i="8"/>
  <c r="O62" i="8"/>
  <c r="N62" i="8"/>
  <c r="M62" i="8"/>
  <c r="L62" i="8"/>
  <c r="K62" i="8"/>
  <c r="J62" i="8"/>
  <c r="I62" i="8"/>
  <c r="H62" i="8"/>
  <c r="G62" i="8"/>
  <c r="F62" i="8"/>
  <c r="E62" i="8"/>
  <c r="P61" i="8"/>
  <c r="O61" i="8"/>
  <c r="N61" i="8"/>
  <c r="M61" i="8"/>
  <c r="L61" i="8"/>
  <c r="K61" i="8"/>
  <c r="J61" i="8"/>
  <c r="I61" i="8"/>
  <c r="H61" i="8"/>
  <c r="G61" i="8"/>
  <c r="F61" i="8"/>
  <c r="E61" i="8"/>
  <c r="P60" i="8"/>
  <c r="O60" i="8"/>
  <c r="N60" i="8"/>
  <c r="M60" i="8"/>
  <c r="L60" i="8"/>
  <c r="K60" i="8"/>
  <c r="J60" i="8"/>
  <c r="I60" i="8"/>
  <c r="H60" i="8"/>
  <c r="G60" i="8"/>
  <c r="F60" i="8"/>
  <c r="E60" i="8"/>
  <c r="P59" i="8"/>
  <c r="O59" i="8"/>
  <c r="N59" i="8"/>
  <c r="M59" i="8"/>
  <c r="L59" i="8"/>
  <c r="K59" i="8"/>
  <c r="J59" i="8"/>
  <c r="I59" i="8"/>
  <c r="H59" i="8"/>
  <c r="G59" i="8"/>
  <c r="F59" i="8"/>
  <c r="E59" i="8"/>
  <c r="P58" i="8"/>
  <c r="O58" i="8"/>
  <c r="N58" i="8"/>
  <c r="M58" i="8"/>
  <c r="L58" i="8"/>
  <c r="K58" i="8"/>
  <c r="J58" i="8"/>
  <c r="I58" i="8"/>
  <c r="H58" i="8"/>
  <c r="G58" i="8"/>
  <c r="F58" i="8"/>
  <c r="E58" i="8"/>
  <c r="P57" i="8"/>
  <c r="O57" i="8"/>
  <c r="N57" i="8"/>
  <c r="M57" i="8"/>
  <c r="L57" i="8"/>
  <c r="K57" i="8"/>
  <c r="J57" i="8"/>
  <c r="I57" i="8"/>
  <c r="H57" i="8"/>
  <c r="G57" i="8"/>
  <c r="F57" i="8"/>
  <c r="E57" i="8"/>
  <c r="P56" i="8"/>
  <c r="O56" i="8"/>
  <c r="N56" i="8"/>
  <c r="M56" i="8"/>
  <c r="L56" i="8"/>
  <c r="K56" i="8"/>
  <c r="J56" i="8"/>
  <c r="I56" i="8"/>
  <c r="H56" i="8"/>
  <c r="G56" i="8"/>
  <c r="F56" i="8"/>
  <c r="E56" i="8"/>
  <c r="P55" i="8"/>
  <c r="O55" i="8"/>
  <c r="N55" i="8"/>
  <c r="M55" i="8"/>
  <c r="L55" i="8"/>
  <c r="K55" i="8"/>
  <c r="J55" i="8"/>
  <c r="I55" i="8"/>
  <c r="H55" i="8"/>
  <c r="G55" i="8"/>
  <c r="F55" i="8"/>
  <c r="E55" i="8"/>
  <c r="P54" i="8"/>
  <c r="O54" i="8"/>
  <c r="N54" i="8"/>
  <c r="M54" i="8"/>
  <c r="L54" i="8"/>
  <c r="K54" i="8"/>
  <c r="J54" i="8"/>
  <c r="I54" i="8"/>
  <c r="H54" i="8"/>
  <c r="G54" i="8"/>
  <c r="F54" i="8"/>
  <c r="E54" i="8"/>
  <c r="P53" i="8"/>
  <c r="O53" i="8"/>
  <c r="N53" i="8"/>
  <c r="M53" i="8"/>
  <c r="L53" i="8"/>
  <c r="K53" i="8"/>
  <c r="J53" i="8"/>
  <c r="I53" i="8"/>
  <c r="H53" i="8"/>
  <c r="G53" i="8"/>
  <c r="F53" i="8"/>
  <c r="E53" i="8"/>
  <c r="P52" i="8"/>
  <c r="O52" i="8"/>
  <c r="N52" i="8"/>
  <c r="M52" i="8"/>
  <c r="L52" i="8"/>
  <c r="K52" i="8"/>
  <c r="J52" i="8"/>
  <c r="I52" i="8"/>
  <c r="H52" i="8"/>
  <c r="G52" i="8"/>
  <c r="F52" i="8"/>
  <c r="E52" i="8"/>
  <c r="P51" i="8"/>
  <c r="O51" i="8"/>
  <c r="N51" i="8"/>
  <c r="M51" i="8"/>
  <c r="L51" i="8"/>
  <c r="K51" i="8"/>
  <c r="J51" i="8"/>
  <c r="I51" i="8"/>
  <c r="H51" i="8"/>
  <c r="G51" i="8"/>
  <c r="F51" i="8"/>
  <c r="E51" i="8"/>
  <c r="P50" i="8"/>
  <c r="O50" i="8"/>
  <c r="N50" i="8"/>
  <c r="M50" i="8"/>
  <c r="L50" i="8"/>
  <c r="K50" i="8"/>
  <c r="J50" i="8"/>
  <c r="I50" i="8"/>
  <c r="H50" i="8"/>
  <c r="G50" i="8"/>
  <c r="F50" i="8"/>
  <c r="E50" i="8"/>
  <c r="P49" i="8"/>
  <c r="O49" i="8"/>
  <c r="N49" i="8"/>
  <c r="M49" i="8"/>
  <c r="L49" i="8"/>
  <c r="K49" i="8"/>
  <c r="J49" i="8"/>
  <c r="I49" i="8"/>
  <c r="H49" i="8"/>
  <c r="G49" i="8"/>
  <c r="F49" i="8"/>
  <c r="E49" i="8"/>
  <c r="P48" i="8"/>
  <c r="O48" i="8"/>
  <c r="N48" i="8"/>
  <c r="M48" i="8"/>
  <c r="L48" i="8"/>
  <c r="K48" i="8"/>
  <c r="J48" i="8"/>
  <c r="I48" i="8"/>
  <c r="H48" i="8"/>
  <c r="G48" i="8"/>
  <c r="F48" i="8"/>
  <c r="E48" i="8"/>
  <c r="P47" i="8"/>
  <c r="O47" i="8"/>
  <c r="N47" i="8"/>
  <c r="M47" i="8"/>
  <c r="L47" i="8"/>
  <c r="K47" i="8"/>
  <c r="J47" i="8"/>
  <c r="I47" i="8"/>
  <c r="H47" i="8"/>
  <c r="G47" i="8"/>
  <c r="F47" i="8"/>
  <c r="E47" i="8"/>
  <c r="P46" i="8"/>
  <c r="O46" i="8"/>
  <c r="N46" i="8"/>
  <c r="M46" i="8"/>
  <c r="L46" i="8"/>
  <c r="K46" i="8"/>
  <c r="J46" i="8"/>
  <c r="I46" i="8"/>
  <c r="H46" i="8"/>
  <c r="G46" i="8"/>
  <c r="F46" i="8"/>
  <c r="E46" i="8"/>
  <c r="P45" i="8"/>
  <c r="O45" i="8"/>
  <c r="N45" i="8"/>
  <c r="M45" i="8"/>
  <c r="L45" i="8"/>
  <c r="K45" i="8"/>
  <c r="J45" i="8"/>
  <c r="I45" i="8"/>
  <c r="H45" i="8"/>
  <c r="G45" i="8"/>
  <c r="F45" i="8"/>
  <c r="E45" i="8"/>
  <c r="P44" i="8"/>
  <c r="O44" i="8"/>
  <c r="N44" i="8"/>
  <c r="M44" i="8"/>
  <c r="L44" i="8"/>
  <c r="K44" i="8"/>
  <c r="J44" i="8"/>
  <c r="I44" i="8"/>
  <c r="H44" i="8"/>
  <c r="G44" i="8"/>
  <c r="F44" i="8"/>
  <c r="E44" i="8"/>
  <c r="P43" i="8"/>
  <c r="O43" i="8"/>
  <c r="N43" i="8"/>
  <c r="M43" i="8"/>
  <c r="L43" i="8"/>
  <c r="K43" i="8"/>
  <c r="J43" i="8"/>
  <c r="I43" i="8"/>
  <c r="H43" i="8"/>
  <c r="G43" i="8"/>
  <c r="F43" i="8"/>
  <c r="E43" i="8"/>
  <c r="P42" i="8"/>
  <c r="O42" i="8"/>
  <c r="N42" i="8"/>
  <c r="M42" i="8"/>
  <c r="L42" i="8"/>
  <c r="K42" i="8"/>
  <c r="J42" i="8"/>
  <c r="I42" i="8"/>
  <c r="H42" i="8"/>
  <c r="G42" i="8"/>
  <c r="F42" i="8"/>
  <c r="E42" i="8"/>
  <c r="P41" i="8"/>
  <c r="O41" i="8"/>
  <c r="N41" i="8"/>
  <c r="M41" i="8"/>
  <c r="L41" i="8"/>
  <c r="K41" i="8"/>
  <c r="J41" i="8"/>
  <c r="I41" i="8"/>
  <c r="H41" i="8"/>
  <c r="G41" i="8"/>
  <c r="F41" i="8"/>
  <c r="E41" i="8"/>
  <c r="P40" i="8"/>
  <c r="O40" i="8"/>
  <c r="N40" i="8"/>
  <c r="M40" i="8"/>
  <c r="L40" i="8"/>
  <c r="K40" i="8"/>
  <c r="J40" i="8"/>
  <c r="I40" i="8"/>
  <c r="H40" i="8"/>
  <c r="G40" i="8"/>
  <c r="F40" i="8"/>
  <c r="E40" i="8"/>
  <c r="P39" i="8"/>
  <c r="O39" i="8"/>
  <c r="N39" i="8"/>
  <c r="M39" i="8"/>
  <c r="L39" i="8"/>
  <c r="K39" i="8"/>
  <c r="J39" i="8"/>
  <c r="I39" i="8"/>
  <c r="H39" i="8"/>
  <c r="G39" i="8"/>
  <c r="F39" i="8"/>
  <c r="E39" i="8"/>
  <c r="P38" i="8"/>
  <c r="O38" i="8"/>
  <c r="N38" i="8"/>
  <c r="M38" i="8"/>
  <c r="L38" i="8"/>
  <c r="K38" i="8"/>
  <c r="J38" i="8"/>
  <c r="I38" i="8"/>
  <c r="H38" i="8"/>
  <c r="G38" i="8"/>
  <c r="F38" i="8"/>
  <c r="E38" i="8"/>
  <c r="P37" i="8"/>
  <c r="O37" i="8"/>
  <c r="N37" i="8"/>
  <c r="M37" i="8"/>
  <c r="L37" i="8"/>
  <c r="K37" i="8"/>
  <c r="J37" i="8"/>
  <c r="I37" i="8"/>
  <c r="H37" i="8"/>
  <c r="G37" i="8"/>
  <c r="F37" i="8"/>
  <c r="E37" i="8"/>
  <c r="P36" i="8"/>
  <c r="O36" i="8"/>
  <c r="N36" i="8"/>
  <c r="M36" i="8"/>
  <c r="L36" i="8"/>
  <c r="K36" i="8"/>
  <c r="J36" i="8"/>
  <c r="I36" i="8"/>
  <c r="H36" i="8"/>
  <c r="G36" i="8"/>
  <c r="F36" i="8"/>
  <c r="E36" i="8"/>
  <c r="P35" i="8"/>
  <c r="O35" i="8"/>
  <c r="N35" i="8"/>
  <c r="M35" i="8"/>
  <c r="L35" i="8"/>
  <c r="K35" i="8"/>
  <c r="J35" i="8"/>
  <c r="I35" i="8"/>
  <c r="H35" i="8"/>
  <c r="G35" i="8"/>
  <c r="F35" i="8"/>
  <c r="E35" i="8"/>
  <c r="P34" i="8"/>
  <c r="O34" i="8"/>
  <c r="N34" i="8"/>
  <c r="M34" i="8"/>
  <c r="L34" i="8"/>
  <c r="K34" i="8"/>
  <c r="J34" i="8"/>
  <c r="I34" i="8"/>
  <c r="H34" i="8"/>
  <c r="G34" i="8"/>
  <c r="F34" i="8"/>
  <c r="E34" i="8"/>
  <c r="P33" i="8"/>
  <c r="O33" i="8"/>
  <c r="N33" i="8"/>
  <c r="M33" i="8"/>
  <c r="L33" i="8"/>
  <c r="K33" i="8"/>
  <c r="J33" i="8"/>
  <c r="I33" i="8"/>
  <c r="H33" i="8"/>
  <c r="G33" i="8"/>
  <c r="F33" i="8"/>
  <c r="E33" i="8"/>
  <c r="P32" i="8"/>
  <c r="O32" i="8"/>
  <c r="N32" i="8"/>
  <c r="M32" i="8"/>
  <c r="L32" i="8"/>
  <c r="K32" i="8"/>
  <c r="J32" i="8"/>
  <c r="I32" i="8"/>
  <c r="H32" i="8"/>
  <c r="G32" i="8"/>
  <c r="F32" i="8"/>
  <c r="E32" i="8"/>
  <c r="P31" i="8"/>
  <c r="O31" i="8"/>
  <c r="N31" i="8"/>
  <c r="M31" i="8"/>
  <c r="L31" i="8"/>
  <c r="K31" i="8"/>
  <c r="J31" i="8"/>
  <c r="I31" i="8"/>
  <c r="H31" i="8"/>
  <c r="G31" i="8"/>
  <c r="F31" i="8"/>
  <c r="E31" i="8"/>
  <c r="P30" i="8"/>
  <c r="O30" i="8"/>
  <c r="N30" i="8"/>
  <c r="M30" i="8"/>
  <c r="L30" i="8"/>
  <c r="K30" i="8"/>
  <c r="J30" i="8"/>
  <c r="I30" i="8"/>
  <c r="H30" i="8"/>
  <c r="G30" i="8"/>
  <c r="F30" i="8"/>
  <c r="E30" i="8"/>
  <c r="P29" i="8"/>
  <c r="O29" i="8"/>
  <c r="N29" i="8"/>
  <c r="M29" i="8"/>
  <c r="L29" i="8"/>
  <c r="K29" i="8"/>
  <c r="J29" i="8"/>
  <c r="I29" i="8"/>
  <c r="H29" i="8"/>
  <c r="G29" i="8"/>
  <c r="F29" i="8"/>
  <c r="E29" i="8"/>
  <c r="P28" i="8"/>
  <c r="O28" i="8"/>
  <c r="N28" i="8"/>
  <c r="M28" i="8"/>
  <c r="L28" i="8"/>
  <c r="K28" i="8"/>
  <c r="J28" i="8"/>
  <c r="I28" i="8"/>
  <c r="H28" i="8"/>
  <c r="G28" i="8"/>
  <c r="F28" i="8"/>
  <c r="E28" i="8"/>
  <c r="P27" i="8"/>
  <c r="O27" i="8"/>
  <c r="N27" i="8"/>
  <c r="M27" i="8"/>
  <c r="L27" i="8"/>
  <c r="K27" i="8"/>
  <c r="J27" i="8"/>
  <c r="I27" i="8"/>
  <c r="H27" i="8"/>
  <c r="G27" i="8"/>
  <c r="F27" i="8"/>
  <c r="E27" i="8"/>
  <c r="P26" i="8"/>
  <c r="O26" i="8"/>
  <c r="N26" i="8"/>
  <c r="M26" i="8"/>
  <c r="L26" i="8"/>
  <c r="K26" i="8"/>
  <c r="J26" i="8"/>
  <c r="I26" i="8"/>
  <c r="H26" i="8"/>
  <c r="G26" i="8"/>
  <c r="F26" i="8"/>
  <c r="E26" i="8"/>
  <c r="P25" i="8"/>
  <c r="O25" i="8"/>
  <c r="N25" i="8"/>
  <c r="M25" i="8"/>
  <c r="L25" i="8"/>
  <c r="K25" i="8"/>
  <c r="J25" i="8"/>
  <c r="I25" i="8"/>
  <c r="H25" i="8"/>
  <c r="G25" i="8"/>
  <c r="F25" i="8"/>
  <c r="E25" i="8"/>
  <c r="P24" i="8"/>
  <c r="O24" i="8"/>
  <c r="N24" i="8"/>
  <c r="M24" i="8"/>
  <c r="L24" i="8"/>
  <c r="K24" i="8"/>
  <c r="J24" i="8"/>
  <c r="I24" i="8"/>
  <c r="H24" i="8"/>
  <c r="G24" i="8"/>
  <c r="F24" i="8"/>
  <c r="E24" i="8"/>
  <c r="P23" i="8"/>
  <c r="O23" i="8"/>
  <c r="N23" i="8"/>
  <c r="M23" i="8"/>
  <c r="L23" i="8"/>
  <c r="K23" i="8"/>
  <c r="J23" i="8"/>
  <c r="I23" i="8"/>
  <c r="H23" i="8"/>
  <c r="G23" i="8"/>
  <c r="F23" i="8"/>
  <c r="E23" i="8"/>
  <c r="P22" i="8"/>
  <c r="O22" i="8"/>
  <c r="N22" i="8"/>
  <c r="M22" i="8"/>
  <c r="L22" i="8"/>
  <c r="K22" i="8"/>
  <c r="J22" i="8"/>
  <c r="I22" i="8"/>
  <c r="H22" i="8"/>
  <c r="G22" i="8"/>
  <c r="F22" i="8"/>
  <c r="E22" i="8"/>
  <c r="P21" i="8"/>
  <c r="O21" i="8"/>
  <c r="N21" i="8"/>
  <c r="M21" i="8"/>
  <c r="L21" i="8"/>
  <c r="K21" i="8"/>
  <c r="J21" i="8"/>
  <c r="I21" i="8"/>
  <c r="H21" i="8"/>
  <c r="G21" i="8"/>
  <c r="F21" i="8"/>
  <c r="E21" i="8"/>
  <c r="P20" i="8"/>
  <c r="O20" i="8"/>
  <c r="N20" i="8"/>
  <c r="M20" i="8"/>
  <c r="L20" i="8"/>
  <c r="K20" i="8"/>
  <c r="J20" i="8"/>
  <c r="I20" i="8"/>
  <c r="H20" i="8"/>
  <c r="G20" i="8"/>
  <c r="F20" i="8"/>
  <c r="E20" i="8"/>
  <c r="P19" i="8"/>
  <c r="O19" i="8"/>
  <c r="N19" i="8"/>
  <c r="M19" i="8"/>
  <c r="L19" i="8"/>
  <c r="K19" i="8"/>
  <c r="J19" i="8"/>
  <c r="I19" i="8"/>
  <c r="H19" i="8"/>
  <c r="G19" i="8"/>
  <c r="F19" i="8"/>
  <c r="E19" i="8"/>
  <c r="P18" i="8"/>
  <c r="O18" i="8"/>
  <c r="N18" i="8"/>
  <c r="M18" i="8"/>
  <c r="L18" i="8"/>
  <c r="K18" i="8"/>
  <c r="J18" i="8"/>
  <c r="I18" i="8"/>
  <c r="H18" i="8"/>
  <c r="G18" i="8"/>
  <c r="F18" i="8"/>
  <c r="E18" i="8"/>
  <c r="P17" i="8"/>
  <c r="O17" i="8"/>
  <c r="N17" i="8"/>
  <c r="M17" i="8"/>
  <c r="L17" i="8"/>
  <c r="K17" i="8"/>
  <c r="J17" i="8"/>
  <c r="I17" i="8"/>
  <c r="H17" i="8"/>
  <c r="G17" i="8"/>
  <c r="F17" i="8"/>
  <c r="E17" i="8"/>
  <c r="P16" i="8"/>
  <c r="O16" i="8"/>
  <c r="N16" i="8"/>
  <c r="M16" i="8"/>
  <c r="L16" i="8"/>
  <c r="K16" i="8"/>
  <c r="J16" i="8"/>
  <c r="I16" i="8"/>
  <c r="H16" i="8"/>
  <c r="G16" i="8"/>
  <c r="F16" i="8"/>
  <c r="E16" i="8"/>
  <c r="P15" i="8"/>
  <c r="O15" i="8"/>
  <c r="N15" i="8"/>
  <c r="M15" i="8"/>
  <c r="L15" i="8"/>
  <c r="K15" i="8"/>
  <c r="J15" i="8"/>
  <c r="I15" i="8"/>
  <c r="H15" i="8"/>
  <c r="G15" i="8"/>
  <c r="F15" i="8"/>
  <c r="E15" i="8"/>
  <c r="P14" i="8"/>
  <c r="O14" i="8"/>
  <c r="N14" i="8"/>
  <c r="M14" i="8"/>
  <c r="L14" i="8"/>
  <c r="K14" i="8"/>
  <c r="J14" i="8"/>
  <c r="I14" i="8"/>
  <c r="H14" i="8"/>
  <c r="G14" i="8"/>
  <c r="F14" i="8"/>
  <c r="E14" i="8"/>
  <c r="P13" i="8"/>
  <c r="O13" i="8"/>
  <c r="N13" i="8"/>
  <c r="M13" i="8"/>
  <c r="L13" i="8"/>
  <c r="K13" i="8"/>
  <c r="J13" i="8"/>
  <c r="I13" i="8"/>
  <c r="H13" i="8"/>
  <c r="G13" i="8"/>
  <c r="F13" i="8"/>
  <c r="E13" i="8"/>
  <c r="P12" i="8"/>
  <c r="O12" i="8"/>
  <c r="N12" i="8"/>
  <c r="M12" i="8"/>
  <c r="L12" i="8"/>
  <c r="K12" i="8"/>
  <c r="J12" i="8"/>
  <c r="I12" i="8"/>
  <c r="H12" i="8"/>
  <c r="G12" i="8"/>
  <c r="F12" i="8"/>
  <c r="E12" i="8"/>
  <c r="P11" i="8"/>
  <c r="O11" i="8"/>
  <c r="N11" i="8"/>
  <c r="M11" i="8"/>
  <c r="L11" i="8"/>
  <c r="K11" i="8"/>
  <c r="J11" i="8"/>
  <c r="I11" i="8"/>
  <c r="H11" i="8"/>
  <c r="G11" i="8"/>
  <c r="F11" i="8"/>
  <c r="E11" i="8"/>
  <c r="P10" i="8"/>
  <c r="O10" i="8"/>
  <c r="N10" i="8"/>
  <c r="M10" i="8"/>
  <c r="L10" i="8"/>
  <c r="K10" i="8"/>
  <c r="J10" i="8"/>
  <c r="I10" i="8"/>
  <c r="H10" i="8"/>
  <c r="G10" i="8"/>
  <c r="F10" i="8"/>
  <c r="E10" i="8"/>
  <c r="P9" i="8"/>
  <c r="O9" i="8"/>
  <c r="N9" i="8"/>
  <c r="M9" i="8"/>
  <c r="L9" i="8"/>
  <c r="K9" i="8"/>
  <c r="J9" i="8"/>
  <c r="I9" i="8"/>
  <c r="H9" i="8"/>
  <c r="G9" i="8"/>
  <c r="F9" i="8"/>
  <c r="E9" i="8"/>
  <c r="P8" i="8"/>
  <c r="O8" i="8"/>
  <c r="O2" i="8" s="1"/>
  <c r="N8" i="8"/>
  <c r="N1" i="8" s="1"/>
  <c r="M8" i="8"/>
  <c r="M3" i="8" s="1"/>
  <c r="L8" i="8"/>
  <c r="L3" i="8" s="1"/>
  <c r="K8" i="8"/>
  <c r="J8" i="8"/>
  <c r="I8" i="8"/>
  <c r="H8" i="8"/>
  <c r="G8" i="8"/>
  <c r="F8" i="8"/>
  <c r="F1" i="8" s="1"/>
  <c r="E8" i="8"/>
  <c r="E3" i="8" s="1"/>
  <c r="O5" i="8"/>
  <c r="P5" i="8"/>
  <c r="C5" i="8"/>
  <c r="L5" i="8" s="1"/>
  <c r="O4" i="8"/>
  <c r="N4" i="8"/>
  <c r="P4" i="8"/>
  <c r="C4" i="8"/>
  <c r="J4" i="8" s="1"/>
  <c r="D3" i="8"/>
  <c r="C3" i="8"/>
  <c r="D2" i="8"/>
  <c r="C2" i="8"/>
  <c r="D1" i="8"/>
  <c r="C1" i="8"/>
  <c r="L5" i="7"/>
  <c r="P5" i="7"/>
  <c r="O5" i="7"/>
  <c r="J5" i="7"/>
  <c r="I5" i="7"/>
  <c r="G5" i="7"/>
  <c r="E5" i="7"/>
  <c r="P4" i="7"/>
  <c r="O4" i="7"/>
  <c r="N4" i="7"/>
  <c r="E9" i="7"/>
  <c r="F9" i="7"/>
  <c r="G9" i="7"/>
  <c r="H9" i="7"/>
  <c r="I9" i="7"/>
  <c r="J9" i="7"/>
  <c r="K9" i="7"/>
  <c r="L9" i="7"/>
  <c r="M9" i="7"/>
  <c r="N9" i="7"/>
  <c r="O9" i="7"/>
  <c r="P9" i="7"/>
  <c r="E10" i="7"/>
  <c r="F10" i="7"/>
  <c r="G10" i="7"/>
  <c r="H10" i="7"/>
  <c r="I10" i="7"/>
  <c r="J10" i="7"/>
  <c r="K10" i="7"/>
  <c r="L10" i="7"/>
  <c r="M10" i="7"/>
  <c r="N10" i="7"/>
  <c r="O10" i="7"/>
  <c r="P10" i="7"/>
  <c r="E11" i="7"/>
  <c r="F11" i="7"/>
  <c r="G11" i="7"/>
  <c r="H11" i="7"/>
  <c r="I11" i="7"/>
  <c r="J11" i="7"/>
  <c r="K11" i="7"/>
  <c r="L11" i="7"/>
  <c r="M11" i="7"/>
  <c r="N11" i="7"/>
  <c r="O11" i="7"/>
  <c r="P11" i="7"/>
  <c r="E12" i="7"/>
  <c r="F12" i="7"/>
  <c r="G12" i="7"/>
  <c r="H12" i="7"/>
  <c r="I12" i="7"/>
  <c r="J12" i="7"/>
  <c r="K12" i="7"/>
  <c r="L12" i="7"/>
  <c r="M12" i="7"/>
  <c r="N12" i="7"/>
  <c r="O12" i="7"/>
  <c r="P12" i="7"/>
  <c r="E13" i="7"/>
  <c r="F13" i="7"/>
  <c r="G13" i="7"/>
  <c r="H13" i="7"/>
  <c r="I13" i="7"/>
  <c r="J13" i="7"/>
  <c r="K13" i="7"/>
  <c r="L13" i="7"/>
  <c r="M13" i="7"/>
  <c r="N13" i="7"/>
  <c r="O13" i="7"/>
  <c r="P13" i="7"/>
  <c r="E14" i="7"/>
  <c r="F14" i="7"/>
  <c r="G14" i="7"/>
  <c r="H14" i="7"/>
  <c r="I14" i="7"/>
  <c r="J14" i="7"/>
  <c r="K14" i="7"/>
  <c r="L14" i="7"/>
  <c r="M14" i="7"/>
  <c r="N14" i="7"/>
  <c r="O14" i="7"/>
  <c r="P14" i="7"/>
  <c r="E15" i="7"/>
  <c r="F15" i="7"/>
  <c r="G15" i="7"/>
  <c r="H15" i="7"/>
  <c r="I15" i="7"/>
  <c r="J15" i="7"/>
  <c r="K15" i="7"/>
  <c r="L15" i="7"/>
  <c r="M15" i="7"/>
  <c r="N15" i="7"/>
  <c r="O15" i="7"/>
  <c r="P15" i="7"/>
  <c r="E16" i="7"/>
  <c r="F16" i="7"/>
  <c r="G16" i="7"/>
  <c r="H16" i="7"/>
  <c r="I16" i="7"/>
  <c r="J16" i="7"/>
  <c r="K16" i="7"/>
  <c r="L16" i="7"/>
  <c r="M16" i="7"/>
  <c r="N16" i="7"/>
  <c r="O16" i="7"/>
  <c r="P16" i="7"/>
  <c r="E17" i="7"/>
  <c r="F17" i="7"/>
  <c r="G17" i="7"/>
  <c r="H17" i="7"/>
  <c r="I17" i="7"/>
  <c r="J17" i="7"/>
  <c r="K17" i="7"/>
  <c r="L17" i="7"/>
  <c r="M17" i="7"/>
  <c r="N17" i="7"/>
  <c r="O17" i="7"/>
  <c r="P17" i="7"/>
  <c r="E18" i="7"/>
  <c r="F18" i="7"/>
  <c r="G18" i="7"/>
  <c r="H18" i="7"/>
  <c r="I18" i="7"/>
  <c r="J18" i="7"/>
  <c r="K18" i="7"/>
  <c r="L18" i="7"/>
  <c r="M18" i="7"/>
  <c r="N18" i="7"/>
  <c r="O18" i="7"/>
  <c r="P18" i="7"/>
  <c r="E19" i="7"/>
  <c r="F19" i="7"/>
  <c r="G19" i="7"/>
  <c r="H19" i="7"/>
  <c r="I19" i="7"/>
  <c r="J19" i="7"/>
  <c r="K19" i="7"/>
  <c r="L19" i="7"/>
  <c r="M19" i="7"/>
  <c r="N19" i="7"/>
  <c r="O19" i="7"/>
  <c r="P19" i="7"/>
  <c r="E20" i="7"/>
  <c r="F20" i="7"/>
  <c r="G20" i="7"/>
  <c r="H20" i="7"/>
  <c r="I20" i="7"/>
  <c r="J20" i="7"/>
  <c r="K20" i="7"/>
  <c r="L20" i="7"/>
  <c r="M20" i="7"/>
  <c r="N20" i="7"/>
  <c r="O20" i="7"/>
  <c r="P20" i="7"/>
  <c r="E21" i="7"/>
  <c r="F21" i="7"/>
  <c r="G21" i="7"/>
  <c r="H21" i="7"/>
  <c r="I21" i="7"/>
  <c r="J21" i="7"/>
  <c r="K21" i="7"/>
  <c r="L21" i="7"/>
  <c r="M21" i="7"/>
  <c r="N21" i="7"/>
  <c r="O21" i="7"/>
  <c r="P21" i="7"/>
  <c r="E22" i="7"/>
  <c r="F22" i="7"/>
  <c r="G22" i="7"/>
  <c r="H22" i="7"/>
  <c r="I22" i="7"/>
  <c r="J22" i="7"/>
  <c r="K22" i="7"/>
  <c r="L22" i="7"/>
  <c r="M22" i="7"/>
  <c r="N22" i="7"/>
  <c r="O22" i="7"/>
  <c r="P22" i="7"/>
  <c r="E23" i="7"/>
  <c r="F23" i="7"/>
  <c r="G23" i="7"/>
  <c r="H23" i="7"/>
  <c r="I23" i="7"/>
  <c r="J23" i="7"/>
  <c r="K23" i="7"/>
  <c r="L23" i="7"/>
  <c r="M23" i="7"/>
  <c r="N23" i="7"/>
  <c r="O23" i="7"/>
  <c r="P23" i="7"/>
  <c r="E24" i="7"/>
  <c r="F24" i="7"/>
  <c r="G24" i="7"/>
  <c r="H24" i="7"/>
  <c r="I24" i="7"/>
  <c r="J24" i="7"/>
  <c r="K24" i="7"/>
  <c r="L24" i="7"/>
  <c r="M24" i="7"/>
  <c r="N24" i="7"/>
  <c r="O24" i="7"/>
  <c r="P24" i="7"/>
  <c r="E25" i="7"/>
  <c r="F25" i="7"/>
  <c r="G25" i="7"/>
  <c r="H25" i="7"/>
  <c r="I25" i="7"/>
  <c r="J25" i="7"/>
  <c r="K25" i="7"/>
  <c r="L25" i="7"/>
  <c r="M25" i="7"/>
  <c r="N25" i="7"/>
  <c r="O25" i="7"/>
  <c r="P25" i="7"/>
  <c r="E26" i="7"/>
  <c r="F26" i="7"/>
  <c r="G26" i="7"/>
  <c r="H26" i="7"/>
  <c r="I26" i="7"/>
  <c r="J26" i="7"/>
  <c r="K26" i="7"/>
  <c r="L26" i="7"/>
  <c r="M26" i="7"/>
  <c r="N26" i="7"/>
  <c r="O26" i="7"/>
  <c r="P26" i="7"/>
  <c r="E27" i="7"/>
  <c r="F27" i="7"/>
  <c r="G27" i="7"/>
  <c r="H27" i="7"/>
  <c r="I27" i="7"/>
  <c r="J27" i="7"/>
  <c r="K27" i="7"/>
  <c r="L27" i="7"/>
  <c r="M27" i="7"/>
  <c r="N27" i="7"/>
  <c r="O27" i="7"/>
  <c r="P27" i="7"/>
  <c r="E28" i="7"/>
  <c r="F28" i="7"/>
  <c r="G28" i="7"/>
  <c r="H28" i="7"/>
  <c r="I28" i="7"/>
  <c r="J28" i="7"/>
  <c r="K28" i="7"/>
  <c r="L28" i="7"/>
  <c r="M28" i="7"/>
  <c r="N28" i="7"/>
  <c r="O28" i="7"/>
  <c r="P28" i="7"/>
  <c r="E29" i="7"/>
  <c r="F29" i="7"/>
  <c r="G29" i="7"/>
  <c r="H29" i="7"/>
  <c r="I29" i="7"/>
  <c r="J29" i="7"/>
  <c r="K29" i="7"/>
  <c r="L29" i="7"/>
  <c r="M29" i="7"/>
  <c r="N29" i="7"/>
  <c r="O29" i="7"/>
  <c r="P29" i="7"/>
  <c r="E30" i="7"/>
  <c r="F30" i="7"/>
  <c r="G30" i="7"/>
  <c r="H30" i="7"/>
  <c r="I30" i="7"/>
  <c r="J30" i="7"/>
  <c r="K30" i="7"/>
  <c r="L30" i="7"/>
  <c r="M30" i="7"/>
  <c r="N30" i="7"/>
  <c r="O30" i="7"/>
  <c r="P30" i="7"/>
  <c r="E31" i="7"/>
  <c r="F31" i="7"/>
  <c r="G31" i="7"/>
  <c r="H31" i="7"/>
  <c r="I31" i="7"/>
  <c r="J31" i="7"/>
  <c r="K31" i="7"/>
  <c r="L31" i="7"/>
  <c r="M31" i="7"/>
  <c r="N31" i="7"/>
  <c r="O31" i="7"/>
  <c r="P31" i="7"/>
  <c r="E32" i="7"/>
  <c r="F32" i="7"/>
  <c r="G32" i="7"/>
  <c r="H32" i="7"/>
  <c r="I32" i="7"/>
  <c r="J32" i="7"/>
  <c r="K32" i="7"/>
  <c r="L32" i="7"/>
  <c r="M32" i="7"/>
  <c r="N32" i="7"/>
  <c r="O32" i="7"/>
  <c r="P32" i="7"/>
  <c r="E33" i="7"/>
  <c r="F33" i="7"/>
  <c r="G33" i="7"/>
  <c r="H33" i="7"/>
  <c r="I33" i="7"/>
  <c r="J33" i="7"/>
  <c r="K33" i="7"/>
  <c r="L33" i="7"/>
  <c r="M33" i="7"/>
  <c r="N33" i="7"/>
  <c r="O33" i="7"/>
  <c r="P33" i="7"/>
  <c r="E34" i="7"/>
  <c r="F34" i="7"/>
  <c r="G34" i="7"/>
  <c r="H34" i="7"/>
  <c r="I34" i="7"/>
  <c r="J34" i="7"/>
  <c r="K34" i="7"/>
  <c r="L34" i="7"/>
  <c r="M34" i="7"/>
  <c r="N34" i="7"/>
  <c r="O34" i="7"/>
  <c r="P34" i="7"/>
  <c r="E35" i="7"/>
  <c r="F35" i="7"/>
  <c r="G35" i="7"/>
  <c r="H35" i="7"/>
  <c r="I35" i="7"/>
  <c r="J35" i="7"/>
  <c r="K35" i="7"/>
  <c r="L35" i="7"/>
  <c r="M35" i="7"/>
  <c r="N35" i="7"/>
  <c r="O35" i="7"/>
  <c r="P35" i="7"/>
  <c r="E36" i="7"/>
  <c r="F36" i="7"/>
  <c r="G36" i="7"/>
  <c r="H36" i="7"/>
  <c r="I36" i="7"/>
  <c r="J36" i="7"/>
  <c r="K36" i="7"/>
  <c r="L36" i="7"/>
  <c r="M36" i="7"/>
  <c r="N36" i="7"/>
  <c r="O36" i="7"/>
  <c r="P36" i="7"/>
  <c r="E37" i="7"/>
  <c r="F37" i="7"/>
  <c r="G37" i="7"/>
  <c r="H37" i="7"/>
  <c r="I37" i="7"/>
  <c r="J37" i="7"/>
  <c r="K37" i="7"/>
  <c r="L37" i="7"/>
  <c r="M37" i="7"/>
  <c r="N37" i="7"/>
  <c r="O37" i="7"/>
  <c r="P37" i="7"/>
  <c r="E38" i="7"/>
  <c r="F38" i="7"/>
  <c r="G38" i="7"/>
  <c r="H38" i="7"/>
  <c r="I38" i="7"/>
  <c r="J38" i="7"/>
  <c r="K38" i="7"/>
  <c r="L38" i="7"/>
  <c r="M38" i="7"/>
  <c r="N38" i="7"/>
  <c r="O38" i="7"/>
  <c r="P38" i="7"/>
  <c r="E39" i="7"/>
  <c r="F39" i="7"/>
  <c r="G39" i="7"/>
  <c r="H39" i="7"/>
  <c r="I39" i="7"/>
  <c r="J39" i="7"/>
  <c r="K39" i="7"/>
  <c r="L39" i="7"/>
  <c r="M39" i="7"/>
  <c r="N39" i="7"/>
  <c r="O39" i="7"/>
  <c r="P39" i="7"/>
  <c r="E40" i="7"/>
  <c r="F40" i="7"/>
  <c r="G40" i="7"/>
  <c r="H40" i="7"/>
  <c r="I40" i="7"/>
  <c r="J40" i="7"/>
  <c r="K40" i="7"/>
  <c r="L40" i="7"/>
  <c r="M40" i="7"/>
  <c r="N40" i="7"/>
  <c r="O40" i="7"/>
  <c r="P40" i="7"/>
  <c r="E41" i="7"/>
  <c r="F41" i="7"/>
  <c r="G41" i="7"/>
  <c r="H41" i="7"/>
  <c r="I41" i="7"/>
  <c r="J41" i="7"/>
  <c r="K41" i="7"/>
  <c r="L41" i="7"/>
  <c r="M41" i="7"/>
  <c r="N41" i="7"/>
  <c r="O41" i="7"/>
  <c r="P41" i="7"/>
  <c r="E42" i="7"/>
  <c r="F42" i="7"/>
  <c r="G42" i="7"/>
  <c r="H42" i="7"/>
  <c r="I42" i="7"/>
  <c r="J42" i="7"/>
  <c r="K42" i="7"/>
  <c r="L42" i="7"/>
  <c r="M42" i="7"/>
  <c r="N42" i="7"/>
  <c r="O42" i="7"/>
  <c r="P42" i="7"/>
  <c r="E43" i="7"/>
  <c r="F43" i="7"/>
  <c r="G43" i="7"/>
  <c r="H43" i="7"/>
  <c r="I43" i="7"/>
  <c r="J43" i="7"/>
  <c r="K43" i="7"/>
  <c r="L43" i="7"/>
  <c r="M43" i="7"/>
  <c r="N43" i="7"/>
  <c r="O43" i="7"/>
  <c r="P43" i="7"/>
  <c r="E44" i="7"/>
  <c r="F44" i="7"/>
  <c r="G44" i="7"/>
  <c r="H44" i="7"/>
  <c r="I44" i="7"/>
  <c r="J44" i="7"/>
  <c r="K44" i="7"/>
  <c r="L44" i="7"/>
  <c r="M44" i="7"/>
  <c r="N44" i="7"/>
  <c r="O44" i="7"/>
  <c r="P44" i="7"/>
  <c r="E45" i="7"/>
  <c r="F45" i="7"/>
  <c r="G45" i="7"/>
  <c r="H45" i="7"/>
  <c r="I45" i="7"/>
  <c r="J45" i="7"/>
  <c r="K45" i="7"/>
  <c r="L45" i="7"/>
  <c r="M45" i="7"/>
  <c r="N45" i="7"/>
  <c r="O45" i="7"/>
  <c r="P45" i="7"/>
  <c r="E46" i="7"/>
  <c r="F46" i="7"/>
  <c r="G46" i="7"/>
  <c r="H46" i="7"/>
  <c r="I46" i="7"/>
  <c r="J46" i="7"/>
  <c r="K46" i="7"/>
  <c r="L46" i="7"/>
  <c r="M46" i="7"/>
  <c r="N46" i="7"/>
  <c r="O46" i="7"/>
  <c r="P46" i="7"/>
  <c r="E47" i="7"/>
  <c r="F47" i="7"/>
  <c r="G47" i="7"/>
  <c r="H47" i="7"/>
  <c r="I47" i="7"/>
  <c r="J47" i="7"/>
  <c r="K47" i="7"/>
  <c r="L47" i="7"/>
  <c r="M47" i="7"/>
  <c r="N47" i="7"/>
  <c r="O47" i="7"/>
  <c r="P47" i="7"/>
  <c r="E48" i="7"/>
  <c r="F48" i="7"/>
  <c r="G48" i="7"/>
  <c r="H48" i="7"/>
  <c r="I48" i="7"/>
  <c r="J48" i="7"/>
  <c r="K48" i="7"/>
  <c r="L48" i="7"/>
  <c r="M48" i="7"/>
  <c r="N48" i="7"/>
  <c r="O48" i="7"/>
  <c r="P48" i="7"/>
  <c r="E49" i="7"/>
  <c r="F49" i="7"/>
  <c r="G49" i="7"/>
  <c r="H49" i="7"/>
  <c r="I49" i="7"/>
  <c r="J49" i="7"/>
  <c r="K49" i="7"/>
  <c r="L49" i="7"/>
  <c r="M49" i="7"/>
  <c r="N49" i="7"/>
  <c r="O49" i="7"/>
  <c r="P49" i="7"/>
  <c r="E50" i="7"/>
  <c r="F50" i="7"/>
  <c r="G50" i="7"/>
  <c r="H50" i="7"/>
  <c r="I50" i="7"/>
  <c r="J50" i="7"/>
  <c r="K50" i="7"/>
  <c r="L50" i="7"/>
  <c r="M50" i="7"/>
  <c r="N50" i="7"/>
  <c r="O50" i="7"/>
  <c r="P50" i="7"/>
  <c r="E51" i="7"/>
  <c r="F51" i="7"/>
  <c r="G51" i="7"/>
  <c r="H51" i="7"/>
  <c r="I51" i="7"/>
  <c r="J51" i="7"/>
  <c r="K51" i="7"/>
  <c r="L51" i="7"/>
  <c r="M51" i="7"/>
  <c r="N51" i="7"/>
  <c r="O51" i="7"/>
  <c r="P51" i="7"/>
  <c r="E52" i="7"/>
  <c r="F52" i="7"/>
  <c r="G52" i="7"/>
  <c r="H52" i="7"/>
  <c r="I52" i="7"/>
  <c r="J52" i="7"/>
  <c r="K52" i="7"/>
  <c r="L52" i="7"/>
  <c r="M52" i="7"/>
  <c r="N52" i="7"/>
  <c r="O52" i="7"/>
  <c r="P52" i="7"/>
  <c r="E53" i="7"/>
  <c r="F53" i="7"/>
  <c r="G53" i="7"/>
  <c r="H53" i="7"/>
  <c r="I53" i="7"/>
  <c r="J53" i="7"/>
  <c r="K53" i="7"/>
  <c r="L53" i="7"/>
  <c r="M53" i="7"/>
  <c r="N53" i="7"/>
  <c r="O53" i="7"/>
  <c r="P53" i="7"/>
  <c r="E54" i="7"/>
  <c r="F54" i="7"/>
  <c r="G54" i="7"/>
  <c r="H54" i="7"/>
  <c r="I54" i="7"/>
  <c r="J54" i="7"/>
  <c r="K54" i="7"/>
  <c r="L54" i="7"/>
  <c r="M54" i="7"/>
  <c r="N54" i="7"/>
  <c r="O54" i="7"/>
  <c r="P54" i="7"/>
  <c r="E55" i="7"/>
  <c r="F55" i="7"/>
  <c r="G55" i="7"/>
  <c r="H55" i="7"/>
  <c r="I55" i="7"/>
  <c r="J55" i="7"/>
  <c r="K55" i="7"/>
  <c r="L55" i="7"/>
  <c r="M55" i="7"/>
  <c r="N55" i="7"/>
  <c r="O55" i="7"/>
  <c r="P55" i="7"/>
  <c r="E56" i="7"/>
  <c r="F56" i="7"/>
  <c r="G56" i="7"/>
  <c r="H56" i="7"/>
  <c r="I56" i="7"/>
  <c r="J56" i="7"/>
  <c r="K56" i="7"/>
  <c r="L56" i="7"/>
  <c r="M56" i="7"/>
  <c r="N56" i="7"/>
  <c r="O56" i="7"/>
  <c r="P56" i="7"/>
  <c r="E57" i="7"/>
  <c r="F57" i="7"/>
  <c r="G57" i="7"/>
  <c r="H57" i="7"/>
  <c r="I57" i="7"/>
  <c r="J57" i="7"/>
  <c r="K57" i="7"/>
  <c r="L57" i="7"/>
  <c r="M57" i="7"/>
  <c r="N57" i="7"/>
  <c r="O57" i="7"/>
  <c r="P57" i="7"/>
  <c r="E58" i="7"/>
  <c r="F58" i="7"/>
  <c r="G58" i="7"/>
  <c r="H58" i="7"/>
  <c r="I58" i="7"/>
  <c r="J58" i="7"/>
  <c r="K58" i="7"/>
  <c r="L58" i="7"/>
  <c r="M58" i="7"/>
  <c r="N58" i="7"/>
  <c r="O58" i="7"/>
  <c r="P58" i="7"/>
  <c r="E59" i="7"/>
  <c r="F59" i="7"/>
  <c r="G59" i="7"/>
  <c r="H59" i="7"/>
  <c r="I59" i="7"/>
  <c r="J59" i="7"/>
  <c r="K59" i="7"/>
  <c r="L59" i="7"/>
  <c r="M59" i="7"/>
  <c r="N59" i="7"/>
  <c r="O59" i="7"/>
  <c r="P59" i="7"/>
  <c r="E60" i="7"/>
  <c r="F60" i="7"/>
  <c r="G60" i="7"/>
  <c r="H60" i="7"/>
  <c r="I60" i="7"/>
  <c r="J60" i="7"/>
  <c r="K60" i="7"/>
  <c r="L60" i="7"/>
  <c r="M60" i="7"/>
  <c r="N60" i="7"/>
  <c r="O60" i="7"/>
  <c r="P60" i="7"/>
  <c r="E61" i="7"/>
  <c r="F61" i="7"/>
  <c r="G61" i="7"/>
  <c r="H61" i="7"/>
  <c r="I61" i="7"/>
  <c r="J61" i="7"/>
  <c r="K61" i="7"/>
  <c r="L61" i="7"/>
  <c r="M61" i="7"/>
  <c r="N61" i="7"/>
  <c r="O61" i="7"/>
  <c r="P61" i="7"/>
  <c r="E62" i="7"/>
  <c r="F62" i="7"/>
  <c r="G62" i="7"/>
  <c r="H62" i="7"/>
  <c r="I62" i="7"/>
  <c r="J62" i="7"/>
  <c r="K62" i="7"/>
  <c r="L62" i="7"/>
  <c r="M62" i="7"/>
  <c r="N62" i="7"/>
  <c r="O62" i="7"/>
  <c r="P62" i="7"/>
  <c r="E63" i="7"/>
  <c r="F63" i="7"/>
  <c r="G63" i="7"/>
  <c r="H63" i="7"/>
  <c r="I63" i="7"/>
  <c r="J63" i="7"/>
  <c r="K63" i="7"/>
  <c r="L63" i="7"/>
  <c r="M63" i="7"/>
  <c r="N63" i="7"/>
  <c r="O63" i="7"/>
  <c r="P63" i="7"/>
  <c r="E64" i="7"/>
  <c r="F64" i="7"/>
  <c r="G64" i="7"/>
  <c r="H64" i="7"/>
  <c r="I64" i="7"/>
  <c r="J64" i="7"/>
  <c r="K64" i="7"/>
  <c r="L64" i="7"/>
  <c r="M64" i="7"/>
  <c r="N64" i="7"/>
  <c r="O64" i="7"/>
  <c r="P64" i="7"/>
  <c r="E65" i="7"/>
  <c r="F65" i="7"/>
  <c r="G65" i="7"/>
  <c r="H65" i="7"/>
  <c r="I65" i="7"/>
  <c r="J65" i="7"/>
  <c r="K65" i="7"/>
  <c r="L65" i="7"/>
  <c r="M65" i="7"/>
  <c r="N65" i="7"/>
  <c r="O65" i="7"/>
  <c r="P65" i="7"/>
  <c r="E66" i="7"/>
  <c r="F66" i="7"/>
  <c r="G66" i="7"/>
  <c r="H66" i="7"/>
  <c r="I66" i="7"/>
  <c r="J66" i="7"/>
  <c r="K66" i="7"/>
  <c r="L66" i="7"/>
  <c r="M66" i="7"/>
  <c r="N66" i="7"/>
  <c r="O66" i="7"/>
  <c r="P66" i="7"/>
  <c r="E67" i="7"/>
  <c r="F67" i="7"/>
  <c r="G67" i="7"/>
  <c r="H67" i="7"/>
  <c r="I67" i="7"/>
  <c r="J67" i="7"/>
  <c r="K67" i="7"/>
  <c r="L67" i="7"/>
  <c r="M67" i="7"/>
  <c r="N67" i="7"/>
  <c r="O67" i="7"/>
  <c r="P67" i="7"/>
  <c r="E68" i="7"/>
  <c r="F68" i="7"/>
  <c r="G68" i="7"/>
  <c r="H68" i="7"/>
  <c r="I68" i="7"/>
  <c r="J68" i="7"/>
  <c r="K68" i="7"/>
  <c r="L68" i="7"/>
  <c r="M68" i="7"/>
  <c r="N68" i="7"/>
  <c r="O68" i="7"/>
  <c r="P68" i="7"/>
  <c r="E69" i="7"/>
  <c r="F69" i="7"/>
  <c r="G69" i="7"/>
  <c r="H69" i="7"/>
  <c r="I69" i="7"/>
  <c r="J69" i="7"/>
  <c r="K69" i="7"/>
  <c r="L69" i="7"/>
  <c r="M69" i="7"/>
  <c r="N69" i="7"/>
  <c r="O69" i="7"/>
  <c r="P69" i="7"/>
  <c r="E70" i="7"/>
  <c r="F70" i="7"/>
  <c r="G70" i="7"/>
  <c r="H70" i="7"/>
  <c r="I70" i="7"/>
  <c r="J70" i="7"/>
  <c r="K70" i="7"/>
  <c r="L70" i="7"/>
  <c r="M70" i="7"/>
  <c r="N70" i="7"/>
  <c r="O70" i="7"/>
  <c r="P70" i="7"/>
  <c r="E71" i="7"/>
  <c r="F71" i="7"/>
  <c r="G71" i="7"/>
  <c r="H71" i="7"/>
  <c r="I71" i="7"/>
  <c r="J71" i="7"/>
  <c r="K71" i="7"/>
  <c r="L71" i="7"/>
  <c r="M71" i="7"/>
  <c r="N71" i="7"/>
  <c r="O71" i="7"/>
  <c r="P71" i="7"/>
  <c r="E72" i="7"/>
  <c r="F72" i="7"/>
  <c r="G72" i="7"/>
  <c r="H72" i="7"/>
  <c r="I72" i="7"/>
  <c r="J72" i="7"/>
  <c r="K72" i="7"/>
  <c r="L72" i="7"/>
  <c r="M72" i="7"/>
  <c r="N72" i="7"/>
  <c r="O72" i="7"/>
  <c r="P72" i="7"/>
  <c r="E73" i="7"/>
  <c r="F73" i="7"/>
  <c r="G73" i="7"/>
  <c r="H73" i="7"/>
  <c r="I73" i="7"/>
  <c r="J73" i="7"/>
  <c r="K73" i="7"/>
  <c r="L73" i="7"/>
  <c r="M73" i="7"/>
  <c r="N73" i="7"/>
  <c r="O73" i="7"/>
  <c r="P73" i="7"/>
  <c r="E74" i="7"/>
  <c r="F74" i="7"/>
  <c r="G74" i="7"/>
  <c r="H74" i="7"/>
  <c r="I74" i="7"/>
  <c r="J74" i="7"/>
  <c r="K74" i="7"/>
  <c r="L74" i="7"/>
  <c r="M74" i="7"/>
  <c r="N74" i="7"/>
  <c r="O74" i="7"/>
  <c r="P74" i="7"/>
  <c r="E75" i="7"/>
  <c r="F75" i="7"/>
  <c r="G75" i="7"/>
  <c r="H75" i="7"/>
  <c r="I75" i="7"/>
  <c r="J75" i="7"/>
  <c r="K75" i="7"/>
  <c r="L75" i="7"/>
  <c r="M75" i="7"/>
  <c r="N75" i="7"/>
  <c r="O75" i="7"/>
  <c r="P75" i="7"/>
  <c r="E76" i="7"/>
  <c r="F76" i="7"/>
  <c r="G76" i="7"/>
  <c r="H76" i="7"/>
  <c r="I76" i="7"/>
  <c r="J76" i="7"/>
  <c r="K76" i="7"/>
  <c r="L76" i="7"/>
  <c r="M76" i="7"/>
  <c r="N76" i="7"/>
  <c r="O76" i="7"/>
  <c r="P76" i="7"/>
  <c r="E77" i="7"/>
  <c r="F77" i="7"/>
  <c r="G77" i="7"/>
  <c r="H77" i="7"/>
  <c r="I77" i="7"/>
  <c r="J77" i="7"/>
  <c r="K77" i="7"/>
  <c r="L77" i="7"/>
  <c r="M77" i="7"/>
  <c r="N77" i="7"/>
  <c r="O77" i="7"/>
  <c r="P77" i="7"/>
  <c r="E78" i="7"/>
  <c r="F78" i="7"/>
  <c r="G78" i="7"/>
  <c r="H78" i="7"/>
  <c r="I78" i="7"/>
  <c r="J78" i="7"/>
  <c r="K78" i="7"/>
  <c r="L78" i="7"/>
  <c r="M78" i="7"/>
  <c r="N78" i="7"/>
  <c r="O78" i="7"/>
  <c r="P78" i="7"/>
  <c r="E79" i="7"/>
  <c r="F79" i="7"/>
  <c r="G79" i="7"/>
  <c r="H79" i="7"/>
  <c r="I79" i="7"/>
  <c r="J79" i="7"/>
  <c r="K79" i="7"/>
  <c r="L79" i="7"/>
  <c r="M79" i="7"/>
  <c r="N79" i="7"/>
  <c r="O79" i="7"/>
  <c r="P79" i="7"/>
  <c r="E80" i="7"/>
  <c r="F80" i="7"/>
  <c r="G80" i="7"/>
  <c r="H80" i="7"/>
  <c r="I80" i="7"/>
  <c r="J80" i="7"/>
  <c r="K80" i="7"/>
  <c r="L80" i="7"/>
  <c r="M80" i="7"/>
  <c r="N80" i="7"/>
  <c r="O80" i="7"/>
  <c r="P80" i="7"/>
  <c r="E81" i="7"/>
  <c r="F81" i="7"/>
  <c r="G81" i="7"/>
  <c r="H81" i="7"/>
  <c r="I81" i="7"/>
  <c r="J81" i="7"/>
  <c r="K81" i="7"/>
  <c r="L81" i="7"/>
  <c r="M81" i="7"/>
  <c r="N81" i="7"/>
  <c r="O81" i="7"/>
  <c r="P81" i="7"/>
  <c r="E82" i="7"/>
  <c r="F82" i="7"/>
  <c r="G82" i="7"/>
  <c r="H82" i="7"/>
  <c r="I82" i="7"/>
  <c r="J82" i="7"/>
  <c r="K82" i="7"/>
  <c r="L82" i="7"/>
  <c r="M82" i="7"/>
  <c r="N82" i="7"/>
  <c r="O82" i="7"/>
  <c r="P82" i="7"/>
  <c r="E83" i="7"/>
  <c r="F83" i="7"/>
  <c r="G83" i="7"/>
  <c r="H83" i="7"/>
  <c r="I83" i="7"/>
  <c r="J83" i="7"/>
  <c r="K83" i="7"/>
  <c r="L83" i="7"/>
  <c r="M83" i="7"/>
  <c r="N83" i="7"/>
  <c r="O83" i="7"/>
  <c r="P83" i="7"/>
  <c r="E84" i="7"/>
  <c r="F84" i="7"/>
  <c r="G84" i="7"/>
  <c r="H84" i="7"/>
  <c r="I84" i="7"/>
  <c r="J84" i="7"/>
  <c r="K84" i="7"/>
  <c r="L84" i="7"/>
  <c r="M84" i="7"/>
  <c r="N84" i="7"/>
  <c r="O84" i="7"/>
  <c r="P84" i="7"/>
  <c r="E85" i="7"/>
  <c r="F85" i="7"/>
  <c r="G85" i="7"/>
  <c r="H85" i="7"/>
  <c r="I85" i="7"/>
  <c r="J85" i="7"/>
  <c r="K85" i="7"/>
  <c r="L85" i="7"/>
  <c r="M85" i="7"/>
  <c r="N85" i="7"/>
  <c r="O85" i="7"/>
  <c r="P85" i="7"/>
  <c r="E86" i="7"/>
  <c r="F86" i="7"/>
  <c r="G86" i="7"/>
  <c r="H86" i="7"/>
  <c r="I86" i="7"/>
  <c r="J86" i="7"/>
  <c r="K86" i="7"/>
  <c r="L86" i="7"/>
  <c r="M86" i="7"/>
  <c r="N86" i="7"/>
  <c r="O86" i="7"/>
  <c r="P86" i="7"/>
  <c r="E87" i="7"/>
  <c r="F87" i="7"/>
  <c r="G87" i="7"/>
  <c r="H87" i="7"/>
  <c r="I87" i="7"/>
  <c r="J87" i="7"/>
  <c r="K87" i="7"/>
  <c r="L87" i="7"/>
  <c r="M87" i="7"/>
  <c r="N87" i="7"/>
  <c r="O87" i="7"/>
  <c r="P87" i="7"/>
  <c r="E88" i="7"/>
  <c r="F88" i="7"/>
  <c r="G88" i="7"/>
  <c r="H88" i="7"/>
  <c r="I88" i="7"/>
  <c r="J88" i="7"/>
  <c r="K88" i="7"/>
  <c r="L88" i="7"/>
  <c r="M88" i="7"/>
  <c r="N88" i="7"/>
  <c r="O88" i="7"/>
  <c r="P88" i="7"/>
  <c r="E89" i="7"/>
  <c r="F89" i="7"/>
  <c r="G89" i="7"/>
  <c r="H89" i="7"/>
  <c r="I89" i="7"/>
  <c r="J89" i="7"/>
  <c r="K89" i="7"/>
  <c r="L89" i="7"/>
  <c r="M89" i="7"/>
  <c r="N89" i="7"/>
  <c r="O89" i="7"/>
  <c r="P89" i="7"/>
  <c r="E90" i="7"/>
  <c r="F90" i="7"/>
  <c r="G90" i="7"/>
  <c r="H90" i="7"/>
  <c r="I90" i="7"/>
  <c r="J90" i="7"/>
  <c r="K90" i="7"/>
  <c r="L90" i="7"/>
  <c r="M90" i="7"/>
  <c r="N90" i="7"/>
  <c r="O90" i="7"/>
  <c r="P90" i="7"/>
  <c r="E91" i="7"/>
  <c r="F91" i="7"/>
  <c r="G91" i="7"/>
  <c r="H91" i="7"/>
  <c r="I91" i="7"/>
  <c r="J91" i="7"/>
  <c r="K91" i="7"/>
  <c r="L91" i="7"/>
  <c r="M91" i="7"/>
  <c r="N91" i="7"/>
  <c r="O91" i="7"/>
  <c r="P91" i="7"/>
  <c r="E92" i="7"/>
  <c r="F92" i="7"/>
  <c r="G92" i="7"/>
  <c r="H92" i="7"/>
  <c r="I92" i="7"/>
  <c r="J92" i="7"/>
  <c r="K92" i="7"/>
  <c r="L92" i="7"/>
  <c r="M92" i="7"/>
  <c r="N92" i="7"/>
  <c r="O92" i="7"/>
  <c r="P92" i="7"/>
  <c r="E93" i="7"/>
  <c r="F93" i="7"/>
  <c r="G93" i="7"/>
  <c r="H93" i="7"/>
  <c r="I93" i="7"/>
  <c r="J93" i="7"/>
  <c r="K93" i="7"/>
  <c r="L93" i="7"/>
  <c r="M93" i="7"/>
  <c r="N93" i="7"/>
  <c r="O93" i="7"/>
  <c r="P93" i="7"/>
  <c r="E94" i="7"/>
  <c r="F94" i="7"/>
  <c r="G94" i="7"/>
  <c r="H94" i="7"/>
  <c r="I94" i="7"/>
  <c r="J94" i="7"/>
  <c r="K94" i="7"/>
  <c r="L94" i="7"/>
  <c r="M94" i="7"/>
  <c r="N94" i="7"/>
  <c r="O94" i="7"/>
  <c r="P94" i="7"/>
  <c r="E95" i="7"/>
  <c r="F95" i="7"/>
  <c r="G95" i="7"/>
  <c r="H95" i="7"/>
  <c r="I95" i="7"/>
  <c r="J95" i="7"/>
  <c r="K95" i="7"/>
  <c r="L95" i="7"/>
  <c r="M95" i="7"/>
  <c r="N95" i="7"/>
  <c r="O95" i="7"/>
  <c r="P95" i="7"/>
  <c r="E96" i="7"/>
  <c r="F96" i="7"/>
  <c r="G96" i="7"/>
  <c r="H96" i="7"/>
  <c r="I96" i="7"/>
  <c r="J96" i="7"/>
  <c r="K96" i="7"/>
  <c r="L96" i="7"/>
  <c r="M96" i="7"/>
  <c r="N96" i="7"/>
  <c r="O96" i="7"/>
  <c r="P96" i="7"/>
  <c r="E97" i="7"/>
  <c r="F97" i="7"/>
  <c r="G97" i="7"/>
  <c r="H97" i="7"/>
  <c r="I97" i="7"/>
  <c r="J97" i="7"/>
  <c r="K97" i="7"/>
  <c r="L97" i="7"/>
  <c r="M97" i="7"/>
  <c r="N97" i="7"/>
  <c r="O97" i="7"/>
  <c r="P97" i="7"/>
  <c r="E98" i="7"/>
  <c r="F98" i="7"/>
  <c r="G98" i="7"/>
  <c r="H98" i="7"/>
  <c r="I98" i="7"/>
  <c r="J98" i="7"/>
  <c r="K98" i="7"/>
  <c r="L98" i="7"/>
  <c r="M98" i="7"/>
  <c r="N98" i="7"/>
  <c r="O98" i="7"/>
  <c r="P98" i="7"/>
  <c r="E99" i="7"/>
  <c r="F99" i="7"/>
  <c r="G99" i="7"/>
  <c r="H99" i="7"/>
  <c r="I99" i="7"/>
  <c r="J99" i="7"/>
  <c r="K99" i="7"/>
  <c r="L99" i="7"/>
  <c r="M99" i="7"/>
  <c r="N99" i="7"/>
  <c r="O99" i="7"/>
  <c r="P99" i="7"/>
  <c r="E100" i="7"/>
  <c r="F100" i="7"/>
  <c r="G100" i="7"/>
  <c r="H100" i="7"/>
  <c r="I100" i="7"/>
  <c r="J100" i="7"/>
  <c r="K100" i="7"/>
  <c r="L100" i="7"/>
  <c r="M100" i="7"/>
  <c r="N100" i="7"/>
  <c r="O100" i="7"/>
  <c r="P100" i="7"/>
  <c r="E101" i="7"/>
  <c r="F101" i="7"/>
  <c r="G101" i="7"/>
  <c r="H101" i="7"/>
  <c r="I101" i="7"/>
  <c r="J101" i="7"/>
  <c r="K101" i="7"/>
  <c r="L101" i="7"/>
  <c r="M101" i="7"/>
  <c r="N101" i="7"/>
  <c r="O101" i="7"/>
  <c r="P101" i="7"/>
  <c r="E102" i="7"/>
  <c r="F102" i="7"/>
  <c r="G102" i="7"/>
  <c r="H102" i="7"/>
  <c r="I102" i="7"/>
  <c r="J102" i="7"/>
  <c r="K102" i="7"/>
  <c r="L102" i="7"/>
  <c r="M102" i="7"/>
  <c r="N102" i="7"/>
  <c r="O102" i="7"/>
  <c r="P102" i="7"/>
  <c r="E103" i="7"/>
  <c r="F103" i="7"/>
  <c r="G103" i="7"/>
  <c r="H103" i="7"/>
  <c r="I103" i="7"/>
  <c r="J103" i="7"/>
  <c r="K103" i="7"/>
  <c r="L103" i="7"/>
  <c r="M103" i="7"/>
  <c r="N103" i="7"/>
  <c r="O103" i="7"/>
  <c r="P103" i="7"/>
  <c r="E104" i="7"/>
  <c r="F104" i="7"/>
  <c r="G104" i="7"/>
  <c r="H104" i="7"/>
  <c r="I104" i="7"/>
  <c r="J104" i="7"/>
  <c r="K104" i="7"/>
  <c r="L104" i="7"/>
  <c r="M104" i="7"/>
  <c r="N104" i="7"/>
  <c r="O104" i="7"/>
  <c r="P104" i="7"/>
  <c r="E105" i="7"/>
  <c r="F105" i="7"/>
  <c r="G105" i="7"/>
  <c r="H105" i="7"/>
  <c r="I105" i="7"/>
  <c r="J105" i="7"/>
  <c r="K105" i="7"/>
  <c r="L105" i="7"/>
  <c r="M105" i="7"/>
  <c r="N105" i="7"/>
  <c r="O105" i="7"/>
  <c r="P105" i="7"/>
  <c r="E106" i="7"/>
  <c r="F106" i="7"/>
  <c r="G106" i="7"/>
  <c r="H106" i="7"/>
  <c r="I106" i="7"/>
  <c r="J106" i="7"/>
  <c r="K106" i="7"/>
  <c r="L106" i="7"/>
  <c r="M106" i="7"/>
  <c r="N106" i="7"/>
  <c r="O106" i="7"/>
  <c r="P106" i="7"/>
  <c r="E107" i="7"/>
  <c r="F107" i="7"/>
  <c r="G107" i="7"/>
  <c r="H107" i="7"/>
  <c r="I107" i="7"/>
  <c r="J107" i="7"/>
  <c r="K107" i="7"/>
  <c r="L107" i="7"/>
  <c r="M107" i="7"/>
  <c r="N107" i="7"/>
  <c r="O107" i="7"/>
  <c r="P107" i="7"/>
  <c r="E108" i="7"/>
  <c r="F108" i="7"/>
  <c r="G108" i="7"/>
  <c r="H108" i="7"/>
  <c r="I108" i="7"/>
  <c r="J108" i="7"/>
  <c r="K108" i="7"/>
  <c r="L108" i="7"/>
  <c r="M108" i="7"/>
  <c r="N108" i="7"/>
  <c r="O108" i="7"/>
  <c r="P108" i="7"/>
  <c r="E109" i="7"/>
  <c r="F109" i="7"/>
  <c r="G109" i="7"/>
  <c r="H109" i="7"/>
  <c r="I109" i="7"/>
  <c r="J109" i="7"/>
  <c r="K109" i="7"/>
  <c r="L109" i="7"/>
  <c r="M109" i="7"/>
  <c r="N109" i="7"/>
  <c r="O109" i="7"/>
  <c r="P109" i="7"/>
  <c r="E110" i="7"/>
  <c r="F110" i="7"/>
  <c r="G110" i="7"/>
  <c r="H110" i="7"/>
  <c r="I110" i="7"/>
  <c r="J110" i="7"/>
  <c r="K110" i="7"/>
  <c r="L110" i="7"/>
  <c r="M110" i="7"/>
  <c r="N110" i="7"/>
  <c r="O110" i="7"/>
  <c r="P110" i="7"/>
  <c r="E111" i="7"/>
  <c r="F111" i="7"/>
  <c r="G111" i="7"/>
  <c r="H111" i="7"/>
  <c r="I111" i="7"/>
  <c r="J111" i="7"/>
  <c r="K111" i="7"/>
  <c r="L111" i="7"/>
  <c r="M111" i="7"/>
  <c r="N111" i="7"/>
  <c r="O111" i="7"/>
  <c r="P111" i="7"/>
  <c r="E112" i="7"/>
  <c r="F112" i="7"/>
  <c r="G112" i="7"/>
  <c r="H112" i="7"/>
  <c r="I112" i="7"/>
  <c r="J112" i="7"/>
  <c r="K112" i="7"/>
  <c r="L112" i="7"/>
  <c r="M112" i="7"/>
  <c r="N112" i="7"/>
  <c r="O112" i="7"/>
  <c r="P112" i="7"/>
  <c r="E113" i="7"/>
  <c r="F113" i="7"/>
  <c r="G113" i="7"/>
  <c r="H113" i="7"/>
  <c r="I113" i="7"/>
  <c r="J113" i="7"/>
  <c r="K113" i="7"/>
  <c r="L113" i="7"/>
  <c r="M113" i="7"/>
  <c r="N113" i="7"/>
  <c r="O113" i="7"/>
  <c r="P113" i="7"/>
  <c r="E114" i="7"/>
  <c r="F114" i="7"/>
  <c r="G114" i="7"/>
  <c r="H114" i="7"/>
  <c r="I114" i="7"/>
  <c r="J114" i="7"/>
  <c r="K114" i="7"/>
  <c r="L114" i="7"/>
  <c r="M114" i="7"/>
  <c r="N114" i="7"/>
  <c r="O114" i="7"/>
  <c r="P114" i="7"/>
  <c r="E115" i="7"/>
  <c r="F115" i="7"/>
  <c r="G115" i="7"/>
  <c r="H115" i="7"/>
  <c r="I115" i="7"/>
  <c r="J115" i="7"/>
  <c r="K115" i="7"/>
  <c r="L115" i="7"/>
  <c r="M115" i="7"/>
  <c r="N115" i="7"/>
  <c r="O115" i="7"/>
  <c r="P115" i="7"/>
  <c r="E116" i="7"/>
  <c r="F116" i="7"/>
  <c r="G116" i="7"/>
  <c r="H116" i="7"/>
  <c r="I116" i="7"/>
  <c r="J116" i="7"/>
  <c r="K116" i="7"/>
  <c r="L116" i="7"/>
  <c r="M116" i="7"/>
  <c r="N116" i="7"/>
  <c r="O116" i="7"/>
  <c r="P116" i="7"/>
  <c r="E117" i="7"/>
  <c r="F117" i="7"/>
  <c r="G117" i="7"/>
  <c r="H117" i="7"/>
  <c r="I117" i="7"/>
  <c r="J117" i="7"/>
  <c r="K117" i="7"/>
  <c r="L117" i="7"/>
  <c r="M117" i="7"/>
  <c r="N117" i="7"/>
  <c r="O117" i="7"/>
  <c r="P117" i="7"/>
  <c r="E118" i="7"/>
  <c r="F118" i="7"/>
  <c r="G118" i="7"/>
  <c r="H118" i="7"/>
  <c r="I118" i="7"/>
  <c r="J118" i="7"/>
  <c r="K118" i="7"/>
  <c r="L118" i="7"/>
  <c r="M118" i="7"/>
  <c r="N118" i="7"/>
  <c r="O118" i="7"/>
  <c r="P118" i="7"/>
  <c r="E119" i="7"/>
  <c r="F119" i="7"/>
  <c r="G119" i="7"/>
  <c r="H119" i="7"/>
  <c r="I119" i="7"/>
  <c r="J119" i="7"/>
  <c r="K119" i="7"/>
  <c r="L119" i="7"/>
  <c r="M119" i="7"/>
  <c r="N119" i="7"/>
  <c r="O119" i="7"/>
  <c r="P119" i="7"/>
  <c r="E120" i="7"/>
  <c r="F120" i="7"/>
  <c r="G120" i="7"/>
  <c r="H120" i="7"/>
  <c r="I120" i="7"/>
  <c r="J120" i="7"/>
  <c r="K120" i="7"/>
  <c r="L120" i="7"/>
  <c r="M120" i="7"/>
  <c r="N120" i="7"/>
  <c r="O120" i="7"/>
  <c r="P120" i="7"/>
  <c r="E121" i="7"/>
  <c r="F121" i="7"/>
  <c r="G121" i="7"/>
  <c r="H121" i="7"/>
  <c r="I121" i="7"/>
  <c r="J121" i="7"/>
  <c r="K121" i="7"/>
  <c r="L121" i="7"/>
  <c r="M121" i="7"/>
  <c r="N121" i="7"/>
  <c r="O121" i="7"/>
  <c r="P121" i="7"/>
  <c r="E122" i="7"/>
  <c r="F122" i="7"/>
  <c r="G122" i="7"/>
  <c r="H122" i="7"/>
  <c r="I122" i="7"/>
  <c r="J122" i="7"/>
  <c r="K122" i="7"/>
  <c r="L122" i="7"/>
  <c r="M122" i="7"/>
  <c r="N122" i="7"/>
  <c r="O122" i="7"/>
  <c r="P122" i="7"/>
  <c r="E123" i="7"/>
  <c r="F123" i="7"/>
  <c r="G123" i="7"/>
  <c r="H123" i="7"/>
  <c r="I123" i="7"/>
  <c r="J123" i="7"/>
  <c r="K123" i="7"/>
  <c r="L123" i="7"/>
  <c r="M123" i="7"/>
  <c r="N123" i="7"/>
  <c r="O123" i="7"/>
  <c r="P123" i="7"/>
  <c r="E124" i="7"/>
  <c r="F124" i="7"/>
  <c r="G124" i="7"/>
  <c r="H124" i="7"/>
  <c r="I124" i="7"/>
  <c r="J124" i="7"/>
  <c r="K124" i="7"/>
  <c r="L124" i="7"/>
  <c r="M124" i="7"/>
  <c r="N124" i="7"/>
  <c r="O124" i="7"/>
  <c r="P124" i="7"/>
  <c r="E125" i="7"/>
  <c r="F125" i="7"/>
  <c r="G125" i="7"/>
  <c r="H125" i="7"/>
  <c r="I125" i="7"/>
  <c r="J125" i="7"/>
  <c r="K125" i="7"/>
  <c r="L125" i="7"/>
  <c r="M125" i="7"/>
  <c r="N125" i="7"/>
  <c r="O125" i="7"/>
  <c r="P125" i="7"/>
  <c r="E126" i="7"/>
  <c r="F126" i="7"/>
  <c r="G126" i="7"/>
  <c r="H126" i="7"/>
  <c r="I126" i="7"/>
  <c r="J126" i="7"/>
  <c r="K126" i="7"/>
  <c r="L126" i="7"/>
  <c r="M126" i="7"/>
  <c r="N126" i="7"/>
  <c r="O126" i="7"/>
  <c r="P126" i="7"/>
  <c r="E127" i="7"/>
  <c r="F127" i="7"/>
  <c r="G127" i="7"/>
  <c r="H127" i="7"/>
  <c r="I127" i="7"/>
  <c r="J127" i="7"/>
  <c r="K127" i="7"/>
  <c r="L127" i="7"/>
  <c r="M127" i="7"/>
  <c r="N127" i="7"/>
  <c r="O127" i="7"/>
  <c r="P127" i="7"/>
  <c r="E128" i="7"/>
  <c r="F128" i="7"/>
  <c r="G128" i="7"/>
  <c r="H128" i="7"/>
  <c r="I128" i="7"/>
  <c r="J128" i="7"/>
  <c r="K128" i="7"/>
  <c r="L128" i="7"/>
  <c r="M128" i="7"/>
  <c r="N128" i="7"/>
  <c r="O128" i="7"/>
  <c r="P128" i="7"/>
  <c r="E129" i="7"/>
  <c r="F129" i="7"/>
  <c r="G129" i="7"/>
  <c r="H129" i="7"/>
  <c r="I129" i="7"/>
  <c r="J129" i="7"/>
  <c r="K129" i="7"/>
  <c r="L129" i="7"/>
  <c r="M129" i="7"/>
  <c r="N129" i="7"/>
  <c r="O129" i="7"/>
  <c r="P129" i="7"/>
  <c r="E130" i="7"/>
  <c r="F130" i="7"/>
  <c r="G130" i="7"/>
  <c r="H130" i="7"/>
  <c r="I130" i="7"/>
  <c r="J130" i="7"/>
  <c r="K130" i="7"/>
  <c r="L130" i="7"/>
  <c r="M130" i="7"/>
  <c r="N130" i="7"/>
  <c r="O130" i="7"/>
  <c r="P130" i="7"/>
  <c r="E131" i="7"/>
  <c r="F131" i="7"/>
  <c r="G131" i="7"/>
  <c r="H131" i="7"/>
  <c r="I131" i="7"/>
  <c r="J131" i="7"/>
  <c r="K131" i="7"/>
  <c r="L131" i="7"/>
  <c r="M131" i="7"/>
  <c r="N131" i="7"/>
  <c r="O131" i="7"/>
  <c r="P131" i="7"/>
  <c r="E132" i="7"/>
  <c r="F132" i="7"/>
  <c r="G132" i="7"/>
  <c r="H132" i="7"/>
  <c r="I132" i="7"/>
  <c r="J132" i="7"/>
  <c r="K132" i="7"/>
  <c r="L132" i="7"/>
  <c r="M132" i="7"/>
  <c r="N132" i="7"/>
  <c r="O132" i="7"/>
  <c r="P132" i="7"/>
  <c r="E133" i="7"/>
  <c r="F133" i="7"/>
  <c r="G133" i="7"/>
  <c r="H133" i="7"/>
  <c r="I133" i="7"/>
  <c r="J133" i="7"/>
  <c r="K133" i="7"/>
  <c r="L133" i="7"/>
  <c r="M133" i="7"/>
  <c r="N133" i="7"/>
  <c r="O133" i="7"/>
  <c r="P133" i="7"/>
  <c r="E134" i="7"/>
  <c r="F134" i="7"/>
  <c r="G134" i="7"/>
  <c r="H134" i="7"/>
  <c r="I134" i="7"/>
  <c r="J134" i="7"/>
  <c r="K134" i="7"/>
  <c r="L134" i="7"/>
  <c r="M134" i="7"/>
  <c r="N134" i="7"/>
  <c r="O134" i="7"/>
  <c r="P134" i="7"/>
  <c r="E135" i="7"/>
  <c r="F135" i="7"/>
  <c r="G135" i="7"/>
  <c r="H135" i="7"/>
  <c r="I135" i="7"/>
  <c r="J135" i="7"/>
  <c r="K135" i="7"/>
  <c r="L135" i="7"/>
  <c r="M135" i="7"/>
  <c r="N135" i="7"/>
  <c r="O135" i="7"/>
  <c r="P135" i="7"/>
  <c r="E136" i="7"/>
  <c r="F136" i="7"/>
  <c r="G136" i="7"/>
  <c r="H136" i="7"/>
  <c r="I136" i="7"/>
  <c r="J136" i="7"/>
  <c r="K136" i="7"/>
  <c r="L136" i="7"/>
  <c r="M136" i="7"/>
  <c r="N136" i="7"/>
  <c r="O136" i="7"/>
  <c r="P136" i="7"/>
  <c r="E137" i="7"/>
  <c r="F137" i="7"/>
  <c r="G137" i="7"/>
  <c r="H137" i="7"/>
  <c r="I137" i="7"/>
  <c r="J137" i="7"/>
  <c r="K137" i="7"/>
  <c r="L137" i="7"/>
  <c r="M137" i="7"/>
  <c r="N137" i="7"/>
  <c r="O137" i="7"/>
  <c r="P137" i="7"/>
  <c r="E138" i="7"/>
  <c r="F138" i="7"/>
  <c r="G138" i="7"/>
  <c r="H138" i="7"/>
  <c r="I138" i="7"/>
  <c r="J138" i="7"/>
  <c r="K138" i="7"/>
  <c r="L138" i="7"/>
  <c r="M138" i="7"/>
  <c r="N138" i="7"/>
  <c r="O138" i="7"/>
  <c r="P138" i="7"/>
  <c r="E139" i="7"/>
  <c r="F139" i="7"/>
  <c r="G139" i="7"/>
  <c r="H139" i="7"/>
  <c r="I139" i="7"/>
  <c r="J139" i="7"/>
  <c r="K139" i="7"/>
  <c r="L139" i="7"/>
  <c r="M139" i="7"/>
  <c r="N139" i="7"/>
  <c r="O139" i="7"/>
  <c r="P139" i="7"/>
  <c r="E140" i="7"/>
  <c r="F140" i="7"/>
  <c r="G140" i="7"/>
  <c r="H140" i="7"/>
  <c r="I140" i="7"/>
  <c r="J140" i="7"/>
  <c r="K140" i="7"/>
  <c r="L140" i="7"/>
  <c r="M140" i="7"/>
  <c r="N140" i="7"/>
  <c r="O140" i="7"/>
  <c r="P140" i="7"/>
  <c r="E141" i="7"/>
  <c r="F141" i="7"/>
  <c r="G141" i="7"/>
  <c r="H141" i="7"/>
  <c r="I141" i="7"/>
  <c r="J141" i="7"/>
  <c r="K141" i="7"/>
  <c r="L141" i="7"/>
  <c r="M141" i="7"/>
  <c r="N141" i="7"/>
  <c r="O141" i="7"/>
  <c r="P141" i="7"/>
  <c r="E142" i="7"/>
  <c r="F142" i="7"/>
  <c r="G142" i="7"/>
  <c r="H142" i="7"/>
  <c r="I142" i="7"/>
  <c r="J142" i="7"/>
  <c r="K142" i="7"/>
  <c r="L142" i="7"/>
  <c r="M142" i="7"/>
  <c r="N142" i="7"/>
  <c r="O142" i="7"/>
  <c r="P142" i="7"/>
  <c r="E143" i="7"/>
  <c r="F143" i="7"/>
  <c r="G143" i="7"/>
  <c r="H143" i="7"/>
  <c r="I143" i="7"/>
  <c r="J143" i="7"/>
  <c r="K143" i="7"/>
  <c r="L143" i="7"/>
  <c r="M143" i="7"/>
  <c r="N143" i="7"/>
  <c r="O143" i="7"/>
  <c r="P143" i="7"/>
  <c r="E144" i="7"/>
  <c r="F144" i="7"/>
  <c r="G144" i="7"/>
  <c r="H144" i="7"/>
  <c r="I144" i="7"/>
  <c r="J144" i="7"/>
  <c r="K144" i="7"/>
  <c r="L144" i="7"/>
  <c r="M144" i="7"/>
  <c r="N144" i="7"/>
  <c r="O144" i="7"/>
  <c r="P144" i="7"/>
  <c r="E145" i="7"/>
  <c r="F145" i="7"/>
  <c r="G145" i="7"/>
  <c r="H145" i="7"/>
  <c r="I145" i="7"/>
  <c r="J145" i="7"/>
  <c r="K145" i="7"/>
  <c r="L145" i="7"/>
  <c r="M145" i="7"/>
  <c r="N145" i="7"/>
  <c r="O145" i="7"/>
  <c r="P145" i="7"/>
  <c r="E146" i="7"/>
  <c r="F146" i="7"/>
  <c r="G146" i="7"/>
  <c r="H146" i="7"/>
  <c r="I146" i="7"/>
  <c r="J146" i="7"/>
  <c r="K146" i="7"/>
  <c r="L146" i="7"/>
  <c r="M146" i="7"/>
  <c r="N146" i="7"/>
  <c r="O146" i="7"/>
  <c r="P146" i="7"/>
  <c r="E147" i="7"/>
  <c r="F147" i="7"/>
  <c r="G147" i="7"/>
  <c r="H147" i="7"/>
  <c r="I147" i="7"/>
  <c r="J147" i="7"/>
  <c r="K147" i="7"/>
  <c r="L147" i="7"/>
  <c r="M147" i="7"/>
  <c r="N147" i="7"/>
  <c r="O147" i="7"/>
  <c r="P147" i="7"/>
  <c r="E148" i="7"/>
  <c r="F148" i="7"/>
  <c r="G148" i="7"/>
  <c r="H148" i="7"/>
  <c r="I148" i="7"/>
  <c r="J148" i="7"/>
  <c r="K148" i="7"/>
  <c r="L148" i="7"/>
  <c r="M148" i="7"/>
  <c r="N148" i="7"/>
  <c r="O148" i="7"/>
  <c r="P148" i="7"/>
  <c r="E149" i="7"/>
  <c r="F149" i="7"/>
  <c r="G149" i="7"/>
  <c r="H149" i="7"/>
  <c r="I149" i="7"/>
  <c r="J149" i="7"/>
  <c r="K149" i="7"/>
  <c r="L149" i="7"/>
  <c r="M149" i="7"/>
  <c r="N149" i="7"/>
  <c r="O149" i="7"/>
  <c r="P149" i="7"/>
  <c r="E150" i="7"/>
  <c r="F150" i="7"/>
  <c r="G150" i="7"/>
  <c r="H150" i="7"/>
  <c r="I150" i="7"/>
  <c r="J150" i="7"/>
  <c r="K150" i="7"/>
  <c r="L150" i="7"/>
  <c r="M150" i="7"/>
  <c r="N150" i="7"/>
  <c r="O150" i="7"/>
  <c r="P150" i="7"/>
  <c r="E151" i="7"/>
  <c r="F151" i="7"/>
  <c r="G151" i="7"/>
  <c r="H151" i="7"/>
  <c r="I151" i="7"/>
  <c r="J151" i="7"/>
  <c r="K151" i="7"/>
  <c r="L151" i="7"/>
  <c r="M151" i="7"/>
  <c r="N151" i="7"/>
  <c r="O151" i="7"/>
  <c r="P151" i="7"/>
  <c r="E152" i="7"/>
  <c r="F152" i="7"/>
  <c r="G152" i="7"/>
  <c r="H152" i="7"/>
  <c r="I152" i="7"/>
  <c r="J152" i="7"/>
  <c r="K152" i="7"/>
  <c r="L152" i="7"/>
  <c r="M152" i="7"/>
  <c r="N152" i="7"/>
  <c r="O152" i="7"/>
  <c r="P152" i="7"/>
  <c r="E153" i="7"/>
  <c r="F153" i="7"/>
  <c r="G153" i="7"/>
  <c r="H153" i="7"/>
  <c r="I153" i="7"/>
  <c r="J153" i="7"/>
  <c r="K153" i="7"/>
  <c r="L153" i="7"/>
  <c r="M153" i="7"/>
  <c r="N153" i="7"/>
  <c r="O153" i="7"/>
  <c r="P153" i="7"/>
  <c r="E154" i="7"/>
  <c r="F154" i="7"/>
  <c r="G154" i="7"/>
  <c r="H154" i="7"/>
  <c r="I154" i="7"/>
  <c r="J154" i="7"/>
  <c r="K154" i="7"/>
  <c r="L154" i="7"/>
  <c r="M154" i="7"/>
  <c r="N154" i="7"/>
  <c r="O154" i="7"/>
  <c r="P154" i="7"/>
  <c r="E155" i="7"/>
  <c r="F155" i="7"/>
  <c r="G155" i="7"/>
  <c r="H155" i="7"/>
  <c r="I155" i="7"/>
  <c r="J155" i="7"/>
  <c r="K155" i="7"/>
  <c r="L155" i="7"/>
  <c r="M155" i="7"/>
  <c r="N155" i="7"/>
  <c r="O155" i="7"/>
  <c r="P155" i="7"/>
  <c r="E156" i="7"/>
  <c r="F156" i="7"/>
  <c r="G156" i="7"/>
  <c r="H156" i="7"/>
  <c r="I156" i="7"/>
  <c r="J156" i="7"/>
  <c r="K156" i="7"/>
  <c r="L156" i="7"/>
  <c r="M156" i="7"/>
  <c r="N156" i="7"/>
  <c r="O156" i="7"/>
  <c r="P156" i="7"/>
  <c r="E157" i="7"/>
  <c r="F157" i="7"/>
  <c r="G157" i="7"/>
  <c r="H157" i="7"/>
  <c r="I157" i="7"/>
  <c r="J157" i="7"/>
  <c r="K157" i="7"/>
  <c r="L157" i="7"/>
  <c r="M157" i="7"/>
  <c r="N157" i="7"/>
  <c r="O157" i="7"/>
  <c r="P157" i="7"/>
  <c r="E158" i="7"/>
  <c r="F158" i="7"/>
  <c r="G158" i="7"/>
  <c r="H158" i="7"/>
  <c r="I158" i="7"/>
  <c r="J158" i="7"/>
  <c r="K158" i="7"/>
  <c r="L158" i="7"/>
  <c r="M158" i="7"/>
  <c r="N158" i="7"/>
  <c r="O158" i="7"/>
  <c r="P158" i="7"/>
  <c r="E159" i="7"/>
  <c r="F159" i="7"/>
  <c r="G159" i="7"/>
  <c r="H159" i="7"/>
  <c r="I159" i="7"/>
  <c r="J159" i="7"/>
  <c r="K159" i="7"/>
  <c r="L159" i="7"/>
  <c r="M159" i="7"/>
  <c r="N159" i="7"/>
  <c r="O159" i="7"/>
  <c r="P159" i="7"/>
  <c r="E160" i="7"/>
  <c r="F160" i="7"/>
  <c r="G160" i="7"/>
  <c r="H160" i="7"/>
  <c r="I160" i="7"/>
  <c r="J160" i="7"/>
  <c r="K160" i="7"/>
  <c r="L160" i="7"/>
  <c r="M160" i="7"/>
  <c r="N160" i="7"/>
  <c r="O160" i="7"/>
  <c r="P160" i="7"/>
  <c r="E161" i="7"/>
  <c r="F161" i="7"/>
  <c r="G161" i="7"/>
  <c r="H161" i="7"/>
  <c r="I161" i="7"/>
  <c r="J161" i="7"/>
  <c r="K161" i="7"/>
  <c r="L161" i="7"/>
  <c r="M161" i="7"/>
  <c r="N161" i="7"/>
  <c r="O161" i="7"/>
  <c r="P161" i="7"/>
  <c r="E162" i="7"/>
  <c r="F162" i="7"/>
  <c r="G162" i="7"/>
  <c r="H162" i="7"/>
  <c r="I162" i="7"/>
  <c r="J162" i="7"/>
  <c r="K162" i="7"/>
  <c r="L162" i="7"/>
  <c r="M162" i="7"/>
  <c r="N162" i="7"/>
  <c r="O162" i="7"/>
  <c r="P162" i="7"/>
  <c r="E163" i="7"/>
  <c r="F163" i="7"/>
  <c r="G163" i="7"/>
  <c r="H163" i="7"/>
  <c r="I163" i="7"/>
  <c r="J163" i="7"/>
  <c r="K163" i="7"/>
  <c r="L163" i="7"/>
  <c r="M163" i="7"/>
  <c r="N163" i="7"/>
  <c r="O163" i="7"/>
  <c r="P163" i="7"/>
  <c r="E164" i="7"/>
  <c r="F164" i="7"/>
  <c r="G164" i="7"/>
  <c r="H164" i="7"/>
  <c r="I164" i="7"/>
  <c r="J164" i="7"/>
  <c r="K164" i="7"/>
  <c r="L164" i="7"/>
  <c r="M164" i="7"/>
  <c r="N164" i="7"/>
  <c r="O164" i="7"/>
  <c r="P164" i="7"/>
  <c r="E165" i="7"/>
  <c r="F165" i="7"/>
  <c r="G165" i="7"/>
  <c r="H165" i="7"/>
  <c r="I165" i="7"/>
  <c r="J165" i="7"/>
  <c r="K165" i="7"/>
  <c r="L165" i="7"/>
  <c r="M165" i="7"/>
  <c r="N165" i="7"/>
  <c r="O165" i="7"/>
  <c r="P165" i="7"/>
  <c r="E166" i="7"/>
  <c r="F166" i="7"/>
  <c r="G166" i="7"/>
  <c r="H166" i="7"/>
  <c r="I166" i="7"/>
  <c r="J166" i="7"/>
  <c r="K166" i="7"/>
  <c r="L166" i="7"/>
  <c r="M166" i="7"/>
  <c r="N166" i="7"/>
  <c r="O166" i="7"/>
  <c r="P166" i="7"/>
  <c r="E167" i="7"/>
  <c r="F167" i="7"/>
  <c r="G167" i="7"/>
  <c r="H167" i="7"/>
  <c r="I167" i="7"/>
  <c r="J167" i="7"/>
  <c r="K167" i="7"/>
  <c r="L167" i="7"/>
  <c r="M167" i="7"/>
  <c r="N167" i="7"/>
  <c r="O167" i="7"/>
  <c r="P167" i="7"/>
  <c r="E168" i="7"/>
  <c r="F168" i="7"/>
  <c r="G168" i="7"/>
  <c r="H168" i="7"/>
  <c r="I168" i="7"/>
  <c r="J168" i="7"/>
  <c r="K168" i="7"/>
  <c r="L168" i="7"/>
  <c r="M168" i="7"/>
  <c r="N168" i="7"/>
  <c r="O168" i="7"/>
  <c r="P168" i="7"/>
  <c r="E169" i="7"/>
  <c r="F169" i="7"/>
  <c r="G169" i="7"/>
  <c r="H169" i="7"/>
  <c r="I169" i="7"/>
  <c r="J169" i="7"/>
  <c r="K169" i="7"/>
  <c r="L169" i="7"/>
  <c r="M169" i="7"/>
  <c r="N169" i="7"/>
  <c r="O169" i="7"/>
  <c r="P169" i="7"/>
  <c r="E170" i="7"/>
  <c r="F170" i="7"/>
  <c r="G170" i="7"/>
  <c r="H170" i="7"/>
  <c r="I170" i="7"/>
  <c r="J170" i="7"/>
  <c r="K170" i="7"/>
  <c r="L170" i="7"/>
  <c r="M170" i="7"/>
  <c r="N170" i="7"/>
  <c r="O170" i="7"/>
  <c r="P170" i="7"/>
  <c r="E171" i="7"/>
  <c r="F171" i="7"/>
  <c r="G171" i="7"/>
  <c r="H171" i="7"/>
  <c r="I171" i="7"/>
  <c r="J171" i="7"/>
  <c r="K171" i="7"/>
  <c r="L171" i="7"/>
  <c r="M171" i="7"/>
  <c r="N171" i="7"/>
  <c r="O171" i="7"/>
  <c r="P171" i="7"/>
  <c r="E172" i="7"/>
  <c r="F172" i="7"/>
  <c r="G172" i="7"/>
  <c r="H172" i="7"/>
  <c r="I172" i="7"/>
  <c r="J172" i="7"/>
  <c r="K172" i="7"/>
  <c r="L172" i="7"/>
  <c r="M172" i="7"/>
  <c r="N172" i="7"/>
  <c r="O172" i="7"/>
  <c r="P172" i="7"/>
  <c r="E173" i="7"/>
  <c r="F173" i="7"/>
  <c r="G173" i="7"/>
  <c r="H173" i="7"/>
  <c r="I173" i="7"/>
  <c r="J173" i="7"/>
  <c r="K173" i="7"/>
  <c r="L173" i="7"/>
  <c r="M173" i="7"/>
  <c r="N173" i="7"/>
  <c r="O173" i="7"/>
  <c r="P173" i="7"/>
  <c r="E174" i="7"/>
  <c r="F174" i="7"/>
  <c r="G174" i="7"/>
  <c r="H174" i="7"/>
  <c r="I174" i="7"/>
  <c r="J174" i="7"/>
  <c r="K174" i="7"/>
  <c r="L174" i="7"/>
  <c r="M174" i="7"/>
  <c r="N174" i="7"/>
  <c r="O174" i="7"/>
  <c r="P174" i="7"/>
  <c r="E175" i="7"/>
  <c r="F175" i="7"/>
  <c r="G175" i="7"/>
  <c r="H175" i="7"/>
  <c r="I175" i="7"/>
  <c r="J175" i="7"/>
  <c r="K175" i="7"/>
  <c r="L175" i="7"/>
  <c r="M175" i="7"/>
  <c r="N175" i="7"/>
  <c r="O175" i="7"/>
  <c r="P175" i="7"/>
  <c r="E176" i="7"/>
  <c r="F176" i="7"/>
  <c r="G176" i="7"/>
  <c r="H176" i="7"/>
  <c r="I176" i="7"/>
  <c r="J176" i="7"/>
  <c r="K176" i="7"/>
  <c r="L176" i="7"/>
  <c r="M176" i="7"/>
  <c r="N176" i="7"/>
  <c r="O176" i="7"/>
  <c r="P176" i="7"/>
  <c r="E177" i="7"/>
  <c r="F177" i="7"/>
  <c r="G177" i="7"/>
  <c r="H177" i="7"/>
  <c r="I177" i="7"/>
  <c r="J177" i="7"/>
  <c r="K177" i="7"/>
  <c r="L177" i="7"/>
  <c r="M177" i="7"/>
  <c r="N177" i="7"/>
  <c r="O177" i="7"/>
  <c r="P177" i="7"/>
  <c r="E178" i="7"/>
  <c r="F178" i="7"/>
  <c r="G178" i="7"/>
  <c r="H178" i="7"/>
  <c r="I178" i="7"/>
  <c r="J178" i="7"/>
  <c r="K178" i="7"/>
  <c r="L178" i="7"/>
  <c r="M178" i="7"/>
  <c r="N178" i="7"/>
  <c r="O178" i="7"/>
  <c r="P178" i="7"/>
  <c r="E179" i="7"/>
  <c r="F179" i="7"/>
  <c r="G179" i="7"/>
  <c r="H179" i="7"/>
  <c r="I179" i="7"/>
  <c r="J179" i="7"/>
  <c r="K179" i="7"/>
  <c r="L179" i="7"/>
  <c r="M179" i="7"/>
  <c r="N179" i="7"/>
  <c r="O179" i="7"/>
  <c r="P179" i="7"/>
  <c r="E180" i="7"/>
  <c r="F180" i="7"/>
  <c r="G180" i="7"/>
  <c r="H180" i="7"/>
  <c r="I180" i="7"/>
  <c r="J180" i="7"/>
  <c r="K180" i="7"/>
  <c r="L180" i="7"/>
  <c r="M180" i="7"/>
  <c r="N180" i="7"/>
  <c r="O180" i="7"/>
  <c r="P180" i="7"/>
  <c r="E181" i="7"/>
  <c r="F181" i="7"/>
  <c r="G181" i="7"/>
  <c r="H181" i="7"/>
  <c r="I181" i="7"/>
  <c r="J181" i="7"/>
  <c r="K181" i="7"/>
  <c r="L181" i="7"/>
  <c r="M181" i="7"/>
  <c r="N181" i="7"/>
  <c r="O181" i="7"/>
  <c r="P181" i="7"/>
  <c r="E182" i="7"/>
  <c r="F182" i="7"/>
  <c r="G182" i="7"/>
  <c r="H182" i="7"/>
  <c r="I182" i="7"/>
  <c r="J182" i="7"/>
  <c r="K182" i="7"/>
  <c r="L182" i="7"/>
  <c r="M182" i="7"/>
  <c r="N182" i="7"/>
  <c r="O182" i="7"/>
  <c r="P182" i="7"/>
  <c r="E183" i="7"/>
  <c r="F183" i="7"/>
  <c r="G183" i="7"/>
  <c r="H183" i="7"/>
  <c r="I183" i="7"/>
  <c r="J183" i="7"/>
  <c r="K183" i="7"/>
  <c r="L183" i="7"/>
  <c r="M183" i="7"/>
  <c r="N183" i="7"/>
  <c r="O183" i="7"/>
  <c r="P183" i="7"/>
  <c r="E184" i="7"/>
  <c r="F184" i="7"/>
  <c r="G184" i="7"/>
  <c r="H184" i="7"/>
  <c r="I184" i="7"/>
  <c r="J184" i="7"/>
  <c r="K184" i="7"/>
  <c r="L184" i="7"/>
  <c r="M184" i="7"/>
  <c r="N184" i="7"/>
  <c r="O184" i="7"/>
  <c r="P184" i="7"/>
  <c r="E185" i="7"/>
  <c r="F185" i="7"/>
  <c r="G185" i="7"/>
  <c r="H185" i="7"/>
  <c r="I185" i="7"/>
  <c r="J185" i="7"/>
  <c r="K185" i="7"/>
  <c r="L185" i="7"/>
  <c r="M185" i="7"/>
  <c r="N185" i="7"/>
  <c r="O185" i="7"/>
  <c r="P185" i="7"/>
  <c r="E186" i="7"/>
  <c r="F186" i="7"/>
  <c r="G186" i="7"/>
  <c r="H186" i="7"/>
  <c r="I186" i="7"/>
  <c r="J186" i="7"/>
  <c r="K186" i="7"/>
  <c r="L186" i="7"/>
  <c r="M186" i="7"/>
  <c r="N186" i="7"/>
  <c r="O186" i="7"/>
  <c r="P186" i="7"/>
  <c r="E187" i="7"/>
  <c r="F187" i="7"/>
  <c r="G187" i="7"/>
  <c r="H187" i="7"/>
  <c r="I187" i="7"/>
  <c r="J187" i="7"/>
  <c r="K187" i="7"/>
  <c r="L187" i="7"/>
  <c r="M187" i="7"/>
  <c r="N187" i="7"/>
  <c r="O187" i="7"/>
  <c r="P187" i="7"/>
  <c r="E188" i="7"/>
  <c r="F188" i="7"/>
  <c r="G188" i="7"/>
  <c r="H188" i="7"/>
  <c r="I188" i="7"/>
  <c r="J188" i="7"/>
  <c r="K188" i="7"/>
  <c r="L188" i="7"/>
  <c r="M188" i="7"/>
  <c r="N188" i="7"/>
  <c r="O188" i="7"/>
  <c r="P188" i="7"/>
  <c r="E189" i="7"/>
  <c r="F189" i="7"/>
  <c r="G189" i="7"/>
  <c r="H189" i="7"/>
  <c r="I189" i="7"/>
  <c r="J189" i="7"/>
  <c r="K189" i="7"/>
  <c r="L189" i="7"/>
  <c r="M189" i="7"/>
  <c r="N189" i="7"/>
  <c r="O189" i="7"/>
  <c r="P189" i="7"/>
  <c r="E190" i="7"/>
  <c r="F190" i="7"/>
  <c r="G190" i="7"/>
  <c r="H190" i="7"/>
  <c r="I190" i="7"/>
  <c r="J190" i="7"/>
  <c r="K190" i="7"/>
  <c r="L190" i="7"/>
  <c r="M190" i="7"/>
  <c r="N190" i="7"/>
  <c r="O190" i="7"/>
  <c r="P190" i="7"/>
  <c r="E191" i="7"/>
  <c r="F191" i="7"/>
  <c r="G191" i="7"/>
  <c r="H191" i="7"/>
  <c r="I191" i="7"/>
  <c r="J191" i="7"/>
  <c r="K191" i="7"/>
  <c r="L191" i="7"/>
  <c r="M191" i="7"/>
  <c r="N191" i="7"/>
  <c r="O191" i="7"/>
  <c r="P191" i="7"/>
  <c r="E192" i="7"/>
  <c r="F192" i="7"/>
  <c r="G192" i="7"/>
  <c r="H192" i="7"/>
  <c r="I192" i="7"/>
  <c r="J192" i="7"/>
  <c r="K192" i="7"/>
  <c r="L192" i="7"/>
  <c r="M192" i="7"/>
  <c r="N192" i="7"/>
  <c r="O192" i="7"/>
  <c r="P192" i="7"/>
  <c r="E193" i="7"/>
  <c r="F193" i="7"/>
  <c r="G193" i="7"/>
  <c r="H193" i="7"/>
  <c r="I193" i="7"/>
  <c r="J193" i="7"/>
  <c r="K193" i="7"/>
  <c r="L193" i="7"/>
  <c r="M193" i="7"/>
  <c r="N193" i="7"/>
  <c r="O193" i="7"/>
  <c r="P193" i="7"/>
  <c r="E194" i="7"/>
  <c r="F194" i="7"/>
  <c r="G194" i="7"/>
  <c r="H194" i="7"/>
  <c r="I194" i="7"/>
  <c r="J194" i="7"/>
  <c r="K194" i="7"/>
  <c r="L194" i="7"/>
  <c r="M194" i="7"/>
  <c r="N194" i="7"/>
  <c r="O194" i="7"/>
  <c r="P194" i="7"/>
  <c r="E195" i="7"/>
  <c r="F195" i="7"/>
  <c r="G195" i="7"/>
  <c r="H195" i="7"/>
  <c r="I195" i="7"/>
  <c r="J195" i="7"/>
  <c r="K195" i="7"/>
  <c r="L195" i="7"/>
  <c r="M195" i="7"/>
  <c r="N195" i="7"/>
  <c r="O195" i="7"/>
  <c r="P195" i="7"/>
  <c r="E196" i="7"/>
  <c r="F196" i="7"/>
  <c r="G196" i="7"/>
  <c r="H196" i="7"/>
  <c r="I196" i="7"/>
  <c r="J196" i="7"/>
  <c r="K196" i="7"/>
  <c r="L196" i="7"/>
  <c r="M196" i="7"/>
  <c r="N196" i="7"/>
  <c r="O196" i="7"/>
  <c r="P196" i="7"/>
  <c r="E197" i="7"/>
  <c r="F197" i="7"/>
  <c r="G197" i="7"/>
  <c r="H197" i="7"/>
  <c r="I197" i="7"/>
  <c r="J197" i="7"/>
  <c r="K197" i="7"/>
  <c r="L197" i="7"/>
  <c r="M197" i="7"/>
  <c r="N197" i="7"/>
  <c r="O197" i="7"/>
  <c r="P197" i="7"/>
  <c r="E198" i="7"/>
  <c r="F198" i="7"/>
  <c r="G198" i="7"/>
  <c r="H198" i="7"/>
  <c r="I198" i="7"/>
  <c r="J198" i="7"/>
  <c r="K198" i="7"/>
  <c r="L198" i="7"/>
  <c r="M198" i="7"/>
  <c r="N198" i="7"/>
  <c r="O198" i="7"/>
  <c r="P198" i="7"/>
  <c r="E199" i="7"/>
  <c r="F199" i="7"/>
  <c r="G199" i="7"/>
  <c r="H199" i="7"/>
  <c r="I199" i="7"/>
  <c r="J199" i="7"/>
  <c r="K199" i="7"/>
  <c r="L199" i="7"/>
  <c r="M199" i="7"/>
  <c r="N199" i="7"/>
  <c r="O199" i="7"/>
  <c r="P199" i="7"/>
  <c r="E200" i="7"/>
  <c r="F200" i="7"/>
  <c r="G200" i="7"/>
  <c r="H200" i="7"/>
  <c r="I200" i="7"/>
  <c r="J200" i="7"/>
  <c r="K200" i="7"/>
  <c r="L200" i="7"/>
  <c r="M200" i="7"/>
  <c r="N200" i="7"/>
  <c r="O200" i="7"/>
  <c r="P200" i="7"/>
  <c r="E201" i="7"/>
  <c r="F201" i="7"/>
  <c r="G201" i="7"/>
  <c r="H201" i="7"/>
  <c r="I201" i="7"/>
  <c r="J201" i="7"/>
  <c r="K201" i="7"/>
  <c r="L201" i="7"/>
  <c r="M201" i="7"/>
  <c r="N201" i="7"/>
  <c r="O201" i="7"/>
  <c r="P201" i="7"/>
  <c r="E202" i="7"/>
  <c r="F202" i="7"/>
  <c r="G202" i="7"/>
  <c r="H202" i="7"/>
  <c r="I202" i="7"/>
  <c r="J202" i="7"/>
  <c r="K202" i="7"/>
  <c r="L202" i="7"/>
  <c r="M202" i="7"/>
  <c r="N202" i="7"/>
  <c r="O202" i="7"/>
  <c r="P202" i="7"/>
  <c r="E203" i="7"/>
  <c r="F203" i="7"/>
  <c r="G203" i="7"/>
  <c r="H203" i="7"/>
  <c r="I203" i="7"/>
  <c r="J203" i="7"/>
  <c r="K203" i="7"/>
  <c r="L203" i="7"/>
  <c r="M203" i="7"/>
  <c r="N203" i="7"/>
  <c r="O203" i="7"/>
  <c r="P203" i="7"/>
  <c r="E204" i="7"/>
  <c r="F204" i="7"/>
  <c r="G204" i="7"/>
  <c r="H204" i="7"/>
  <c r="I204" i="7"/>
  <c r="J204" i="7"/>
  <c r="K204" i="7"/>
  <c r="L204" i="7"/>
  <c r="M204" i="7"/>
  <c r="N204" i="7"/>
  <c r="O204" i="7"/>
  <c r="P204" i="7"/>
  <c r="E205" i="7"/>
  <c r="F205" i="7"/>
  <c r="G205" i="7"/>
  <c r="H205" i="7"/>
  <c r="I205" i="7"/>
  <c r="J205" i="7"/>
  <c r="K205" i="7"/>
  <c r="L205" i="7"/>
  <c r="M205" i="7"/>
  <c r="N205" i="7"/>
  <c r="O205" i="7"/>
  <c r="P205" i="7"/>
  <c r="E206" i="7"/>
  <c r="F206" i="7"/>
  <c r="G206" i="7"/>
  <c r="H206" i="7"/>
  <c r="I206" i="7"/>
  <c r="J206" i="7"/>
  <c r="K206" i="7"/>
  <c r="L206" i="7"/>
  <c r="M206" i="7"/>
  <c r="N206" i="7"/>
  <c r="O206" i="7"/>
  <c r="P206" i="7"/>
  <c r="E207" i="7"/>
  <c r="F207" i="7"/>
  <c r="G207" i="7"/>
  <c r="H207" i="7"/>
  <c r="I207" i="7"/>
  <c r="J207" i="7"/>
  <c r="K207" i="7"/>
  <c r="L207" i="7"/>
  <c r="M207" i="7"/>
  <c r="N207" i="7"/>
  <c r="O207" i="7"/>
  <c r="P207" i="7"/>
  <c r="E208" i="7"/>
  <c r="F208" i="7"/>
  <c r="G208" i="7"/>
  <c r="H208" i="7"/>
  <c r="I208" i="7"/>
  <c r="J208" i="7"/>
  <c r="K208" i="7"/>
  <c r="L208" i="7"/>
  <c r="M208" i="7"/>
  <c r="N208" i="7"/>
  <c r="O208" i="7"/>
  <c r="P208" i="7"/>
  <c r="E209" i="7"/>
  <c r="F209" i="7"/>
  <c r="G209" i="7"/>
  <c r="H209" i="7"/>
  <c r="I209" i="7"/>
  <c r="J209" i="7"/>
  <c r="K209" i="7"/>
  <c r="L209" i="7"/>
  <c r="M209" i="7"/>
  <c r="N209" i="7"/>
  <c r="O209" i="7"/>
  <c r="P209" i="7"/>
  <c r="E210" i="7"/>
  <c r="F210" i="7"/>
  <c r="G210" i="7"/>
  <c r="H210" i="7"/>
  <c r="I210" i="7"/>
  <c r="J210" i="7"/>
  <c r="K210" i="7"/>
  <c r="L210" i="7"/>
  <c r="M210" i="7"/>
  <c r="N210" i="7"/>
  <c r="O210" i="7"/>
  <c r="P210" i="7"/>
  <c r="E211" i="7"/>
  <c r="F211" i="7"/>
  <c r="G211" i="7"/>
  <c r="H211" i="7"/>
  <c r="I211" i="7"/>
  <c r="J211" i="7"/>
  <c r="K211" i="7"/>
  <c r="L211" i="7"/>
  <c r="M211" i="7"/>
  <c r="N211" i="7"/>
  <c r="O211" i="7"/>
  <c r="P211" i="7"/>
  <c r="E212" i="7"/>
  <c r="F212" i="7"/>
  <c r="G212" i="7"/>
  <c r="H212" i="7"/>
  <c r="I212" i="7"/>
  <c r="J212" i="7"/>
  <c r="K212" i="7"/>
  <c r="L212" i="7"/>
  <c r="M212" i="7"/>
  <c r="N212" i="7"/>
  <c r="O212" i="7"/>
  <c r="P212" i="7"/>
  <c r="P8" i="7"/>
  <c r="P3" i="7" s="1"/>
  <c r="O8" i="7"/>
  <c r="O2" i="7" s="1"/>
  <c r="N8" i="7"/>
  <c r="M8" i="7"/>
  <c r="L8" i="7"/>
  <c r="K8" i="7"/>
  <c r="J8" i="7"/>
  <c r="I8" i="7"/>
  <c r="H8" i="7"/>
  <c r="H3" i="7" s="1"/>
  <c r="G8" i="7"/>
  <c r="G2" i="7" s="1"/>
  <c r="F8" i="7"/>
  <c r="E8" i="7"/>
  <c r="D3" i="7"/>
  <c r="C3" i="7"/>
  <c r="D2" i="7"/>
  <c r="C2" i="7"/>
  <c r="D1" i="7"/>
  <c r="C1" i="7"/>
  <c r="D4" i="6"/>
  <c r="P4" i="6" s="1"/>
  <c r="D5" i="6"/>
  <c r="P5" i="6" s="1"/>
  <c r="C4" i="6"/>
  <c r="M4" i="6" s="1"/>
  <c r="C5" i="6"/>
  <c r="L5" i="6" s="1"/>
  <c r="E9" i="6"/>
  <c r="F9" i="6"/>
  <c r="G9" i="6"/>
  <c r="H9" i="6"/>
  <c r="I9" i="6"/>
  <c r="J9" i="6"/>
  <c r="K9" i="6"/>
  <c r="L9" i="6"/>
  <c r="M9" i="6"/>
  <c r="N9" i="6"/>
  <c r="O9" i="6"/>
  <c r="P9" i="6"/>
  <c r="E10" i="6"/>
  <c r="F10" i="6"/>
  <c r="G10" i="6"/>
  <c r="H10" i="6"/>
  <c r="I10" i="6"/>
  <c r="J10" i="6"/>
  <c r="K10" i="6"/>
  <c r="L10" i="6"/>
  <c r="M10" i="6"/>
  <c r="N10" i="6"/>
  <c r="O10" i="6"/>
  <c r="P10" i="6"/>
  <c r="E11" i="6"/>
  <c r="F11" i="6"/>
  <c r="G11" i="6"/>
  <c r="H11" i="6"/>
  <c r="I11" i="6"/>
  <c r="J11" i="6"/>
  <c r="K11" i="6"/>
  <c r="L11" i="6"/>
  <c r="M11" i="6"/>
  <c r="N11" i="6"/>
  <c r="O11" i="6"/>
  <c r="P11" i="6"/>
  <c r="E12" i="6"/>
  <c r="F12" i="6"/>
  <c r="G12" i="6"/>
  <c r="H12" i="6"/>
  <c r="I12" i="6"/>
  <c r="J12" i="6"/>
  <c r="K12" i="6"/>
  <c r="L12" i="6"/>
  <c r="M12" i="6"/>
  <c r="N12" i="6"/>
  <c r="O12" i="6"/>
  <c r="P12" i="6"/>
  <c r="E13" i="6"/>
  <c r="F13" i="6"/>
  <c r="G13" i="6"/>
  <c r="H13" i="6"/>
  <c r="I13" i="6"/>
  <c r="J13" i="6"/>
  <c r="K13" i="6"/>
  <c r="L13" i="6"/>
  <c r="M13" i="6"/>
  <c r="N13" i="6"/>
  <c r="O13" i="6"/>
  <c r="P13" i="6"/>
  <c r="E14" i="6"/>
  <c r="F14" i="6"/>
  <c r="G14" i="6"/>
  <c r="H14" i="6"/>
  <c r="I14" i="6"/>
  <c r="J14" i="6"/>
  <c r="K14" i="6"/>
  <c r="L14" i="6"/>
  <c r="M14" i="6"/>
  <c r="N14" i="6"/>
  <c r="O14" i="6"/>
  <c r="P14" i="6"/>
  <c r="E15" i="6"/>
  <c r="F15" i="6"/>
  <c r="G15" i="6"/>
  <c r="H15" i="6"/>
  <c r="I15" i="6"/>
  <c r="J15" i="6"/>
  <c r="K15" i="6"/>
  <c r="L15" i="6"/>
  <c r="M15" i="6"/>
  <c r="N15" i="6"/>
  <c r="O15" i="6"/>
  <c r="P15" i="6"/>
  <c r="E16" i="6"/>
  <c r="F16" i="6"/>
  <c r="G16" i="6"/>
  <c r="H16" i="6"/>
  <c r="I16" i="6"/>
  <c r="J16" i="6"/>
  <c r="K16" i="6"/>
  <c r="L16" i="6"/>
  <c r="M16" i="6"/>
  <c r="N16" i="6"/>
  <c r="O16" i="6"/>
  <c r="P16" i="6"/>
  <c r="E17" i="6"/>
  <c r="F17" i="6"/>
  <c r="G17" i="6"/>
  <c r="H17" i="6"/>
  <c r="I17" i="6"/>
  <c r="J17" i="6"/>
  <c r="K17" i="6"/>
  <c r="L17" i="6"/>
  <c r="M17" i="6"/>
  <c r="N17" i="6"/>
  <c r="O17" i="6"/>
  <c r="P17" i="6"/>
  <c r="E18" i="6"/>
  <c r="F18" i="6"/>
  <c r="G18" i="6"/>
  <c r="H18" i="6"/>
  <c r="I18" i="6"/>
  <c r="J18" i="6"/>
  <c r="K18" i="6"/>
  <c r="L18" i="6"/>
  <c r="M18" i="6"/>
  <c r="N18" i="6"/>
  <c r="O18" i="6"/>
  <c r="P18" i="6"/>
  <c r="E19" i="6"/>
  <c r="F19" i="6"/>
  <c r="G19" i="6"/>
  <c r="H19" i="6"/>
  <c r="I19" i="6"/>
  <c r="J19" i="6"/>
  <c r="K19" i="6"/>
  <c r="L19" i="6"/>
  <c r="M19" i="6"/>
  <c r="N19" i="6"/>
  <c r="O19" i="6"/>
  <c r="P19" i="6"/>
  <c r="E20" i="6"/>
  <c r="F20" i="6"/>
  <c r="G20" i="6"/>
  <c r="H20" i="6"/>
  <c r="I20" i="6"/>
  <c r="J20" i="6"/>
  <c r="K20" i="6"/>
  <c r="L20" i="6"/>
  <c r="M20" i="6"/>
  <c r="N20" i="6"/>
  <c r="O20" i="6"/>
  <c r="P20" i="6"/>
  <c r="E21" i="6"/>
  <c r="F21" i="6"/>
  <c r="G21" i="6"/>
  <c r="H21" i="6"/>
  <c r="I21" i="6"/>
  <c r="J21" i="6"/>
  <c r="K21" i="6"/>
  <c r="L21" i="6"/>
  <c r="M21" i="6"/>
  <c r="N21" i="6"/>
  <c r="O21" i="6"/>
  <c r="P21" i="6"/>
  <c r="E22" i="6"/>
  <c r="F22" i="6"/>
  <c r="G22" i="6"/>
  <c r="H22" i="6"/>
  <c r="I22" i="6"/>
  <c r="J22" i="6"/>
  <c r="K22" i="6"/>
  <c r="L22" i="6"/>
  <c r="M22" i="6"/>
  <c r="N22" i="6"/>
  <c r="O22" i="6"/>
  <c r="P22" i="6"/>
  <c r="E23" i="6"/>
  <c r="F23" i="6"/>
  <c r="G23" i="6"/>
  <c r="H23" i="6"/>
  <c r="I23" i="6"/>
  <c r="J23" i="6"/>
  <c r="K23" i="6"/>
  <c r="L23" i="6"/>
  <c r="M23" i="6"/>
  <c r="N23" i="6"/>
  <c r="O23" i="6"/>
  <c r="P23" i="6"/>
  <c r="E24" i="6"/>
  <c r="F24" i="6"/>
  <c r="G24" i="6"/>
  <c r="H24" i="6"/>
  <c r="I24" i="6"/>
  <c r="J24" i="6"/>
  <c r="K24" i="6"/>
  <c r="L24" i="6"/>
  <c r="M24" i="6"/>
  <c r="N24" i="6"/>
  <c r="O24" i="6"/>
  <c r="P24" i="6"/>
  <c r="E25" i="6"/>
  <c r="F25" i="6"/>
  <c r="G25" i="6"/>
  <c r="H25" i="6"/>
  <c r="I25" i="6"/>
  <c r="J25" i="6"/>
  <c r="K25" i="6"/>
  <c r="L25" i="6"/>
  <c r="M25" i="6"/>
  <c r="N25" i="6"/>
  <c r="O25" i="6"/>
  <c r="P25" i="6"/>
  <c r="E26" i="6"/>
  <c r="F26" i="6"/>
  <c r="G26" i="6"/>
  <c r="H26" i="6"/>
  <c r="I26" i="6"/>
  <c r="J26" i="6"/>
  <c r="K26" i="6"/>
  <c r="L26" i="6"/>
  <c r="M26" i="6"/>
  <c r="N26" i="6"/>
  <c r="O26" i="6"/>
  <c r="P26" i="6"/>
  <c r="E27" i="6"/>
  <c r="F27" i="6"/>
  <c r="G27" i="6"/>
  <c r="H27" i="6"/>
  <c r="I27" i="6"/>
  <c r="J27" i="6"/>
  <c r="K27" i="6"/>
  <c r="L27" i="6"/>
  <c r="M27" i="6"/>
  <c r="N27" i="6"/>
  <c r="O27" i="6"/>
  <c r="P27" i="6"/>
  <c r="E28" i="6"/>
  <c r="F28" i="6"/>
  <c r="G28" i="6"/>
  <c r="H28" i="6"/>
  <c r="I28" i="6"/>
  <c r="J28" i="6"/>
  <c r="K28" i="6"/>
  <c r="L28" i="6"/>
  <c r="M28" i="6"/>
  <c r="N28" i="6"/>
  <c r="O28" i="6"/>
  <c r="P28" i="6"/>
  <c r="E29" i="6"/>
  <c r="F29" i="6"/>
  <c r="G29" i="6"/>
  <c r="H29" i="6"/>
  <c r="I29" i="6"/>
  <c r="J29" i="6"/>
  <c r="K29" i="6"/>
  <c r="L29" i="6"/>
  <c r="M29" i="6"/>
  <c r="N29" i="6"/>
  <c r="O29" i="6"/>
  <c r="P29" i="6"/>
  <c r="E30" i="6"/>
  <c r="F30" i="6"/>
  <c r="G30" i="6"/>
  <c r="H30" i="6"/>
  <c r="I30" i="6"/>
  <c r="J30" i="6"/>
  <c r="K30" i="6"/>
  <c r="L30" i="6"/>
  <c r="M30" i="6"/>
  <c r="N30" i="6"/>
  <c r="O30" i="6"/>
  <c r="P30" i="6"/>
  <c r="E31" i="6"/>
  <c r="F31" i="6"/>
  <c r="G31" i="6"/>
  <c r="H31" i="6"/>
  <c r="I31" i="6"/>
  <c r="J31" i="6"/>
  <c r="K31" i="6"/>
  <c r="L31" i="6"/>
  <c r="M31" i="6"/>
  <c r="N31" i="6"/>
  <c r="O31" i="6"/>
  <c r="P31" i="6"/>
  <c r="E32" i="6"/>
  <c r="F32" i="6"/>
  <c r="G32" i="6"/>
  <c r="H32" i="6"/>
  <c r="I32" i="6"/>
  <c r="J32" i="6"/>
  <c r="K32" i="6"/>
  <c r="L32" i="6"/>
  <c r="M32" i="6"/>
  <c r="N32" i="6"/>
  <c r="O32" i="6"/>
  <c r="P32" i="6"/>
  <c r="E33" i="6"/>
  <c r="F33" i="6"/>
  <c r="G33" i="6"/>
  <c r="H33" i="6"/>
  <c r="I33" i="6"/>
  <c r="J33" i="6"/>
  <c r="K33" i="6"/>
  <c r="L33" i="6"/>
  <c r="M33" i="6"/>
  <c r="N33" i="6"/>
  <c r="O33" i="6"/>
  <c r="P33" i="6"/>
  <c r="E34" i="6"/>
  <c r="F34" i="6"/>
  <c r="G34" i="6"/>
  <c r="H34" i="6"/>
  <c r="I34" i="6"/>
  <c r="J34" i="6"/>
  <c r="K34" i="6"/>
  <c r="L34" i="6"/>
  <c r="M34" i="6"/>
  <c r="N34" i="6"/>
  <c r="O34" i="6"/>
  <c r="P34" i="6"/>
  <c r="E35" i="6"/>
  <c r="F35" i="6"/>
  <c r="G35" i="6"/>
  <c r="H35" i="6"/>
  <c r="I35" i="6"/>
  <c r="J35" i="6"/>
  <c r="K35" i="6"/>
  <c r="L35" i="6"/>
  <c r="M35" i="6"/>
  <c r="N35" i="6"/>
  <c r="O35" i="6"/>
  <c r="P35" i="6"/>
  <c r="E36" i="6"/>
  <c r="F36" i="6"/>
  <c r="G36" i="6"/>
  <c r="H36" i="6"/>
  <c r="I36" i="6"/>
  <c r="J36" i="6"/>
  <c r="K36" i="6"/>
  <c r="L36" i="6"/>
  <c r="M36" i="6"/>
  <c r="N36" i="6"/>
  <c r="O36" i="6"/>
  <c r="P36" i="6"/>
  <c r="E37" i="6"/>
  <c r="F37" i="6"/>
  <c r="G37" i="6"/>
  <c r="H37" i="6"/>
  <c r="I37" i="6"/>
  <c r="J37" i="6"/>
  <c r="K37" i="6"/>
  <c r="L37" i="6"/>
  <c r="M37" i="6"/>
  <c r="N37" i="6"/>
  <c r="O37" i="6"/>
  <c r="P37" i="6"/>
  <c r="E38" i="6"/>
  <c r="F38" i="6"/>
  <c r="G38" i="6"/>
  <c r="H38" i="6"/>
  <c r="I38" i="6"/>
  <c r="J38" i="6"/>
  <c r="K38" i="6"/>
  <c r="L38" i="6"/>
  <c r="M38" i="6"/>
  <c r="N38" i="6"/>
  <c r="O38" i="6"/>
  <c r="P38" i="6"/>
  <c r="E39" i="6"/>
  <c r="F39" i="6"/>
  <c r="G39" i="6"/>
  <c r="H39" i="6"/>
  <c r="I39" i="6"/>
  <c r="J39" i="6"/>
  <c r="K39" i="6"/>
  <c r="L39" i="6"/>
  <c r="M39" i="6"/>
  <c r="N39" i="6"/>
  <c r="O39" i="6"/>
  <c r="P39" i="6"/>
  <c r="E40" i="6"/>
  <c r="F40" i="6"/>
  <c r="G40" i="6"/>
  <c r="H40" i="6"/>
  <c r="I40" i="6"/>
  <c r="J40" i="6"/>
  <c r="K40" i="6"/>
  <c r="L40" i="6"/>
  <c r="M40" i="6"/>
  <c r="N40" i="6"/>
  <c r="O40" i="6"/>
  <c r="P40" i="6"/>
  <c r="E41" i="6"/>
  <c r="F41" i="6"/>
  <c r="G41" i="6"/>
  <c r="H41" i="6"/>
  <c r="I41" i="6"/>
  <c r="J41" i="6"/>
  <c r="K41" i="6"/>
  <c r="L41" i="6"/>
  <c r="M41" i="6"/>
  <c r="N41" i="6"/>
  <c r="O41" i="6"/>
  <c r="P41" i="6"/>
  <c r="E42" i="6"/>
  <c r="F42" i="6"/>
  <c r="G42" i="6"/>
  <c r="H42" i="6"/>
  <c r="I42" i="6"/>
  <c r="J42" i="6"/>
  <c r="K42" i="6"/>
  <c r="L42" i="6"/>
  <c r="M42" i="6"/>
  <c r="N42" i="6"/>
  <c r="O42" i="6"/>
  <c r="P42" i="6"/>
  <c r="E43" i="6"/>
  <c r="F43" i="6"/>
  <c r="G43" i="6"/>
  <c r="H43" i="6"/>
  <c r="I43" i="6"/>
  <c r="J43" i="6"/>
  <c r="K43" i="6"/>
  <c r="L43" i="6"/>
  <c r="M43" i="6"/>
  <c r="N43" i="6"/>
  <c r="O43" i="6"/>
  <c r="P43" i="6"/>
  <c r="E44" i="6"/>
  <c r="F44" i="6"/>
  <c r="G44" i="6"/>
  <c r="H44" i="6"/>
  <c r="I44" i="6"/>
  <c r="J44" i="6"/>
  <c r="K44" i="6"/>
  <c r="L44" i="6"/>
  <c r="M44" i="6"/>
  <c r="N44" i="6"/>
  <c r="O44" i="6"/>
  <c r="P44" i="6"/>
  <c r="E45" i="6"/>
  <c r="F45" i="6"/>
  <c r="G45" i="6"/>
  <c r="H45" i="6"/>
  <c r="I45" i="6"/>
  <c r="J45" i="6"/>
  <c r="K45" i="6"/>
  <c r="L45" i="6"/>
  <c r="M45" i="6"/>
  <c r="N45" i="6"/>
  <c r="O45" i="6"/>
  <c r="P45" i="6"/>
  <c r="E46" i="6"/>
  <c r="F46" i="6"/>
  <c r="G46" i="6"/>
  <c r="H46" i="6"/>
  <c r="I46" i="6"/>
  <c r="J46" i="6"/>
  <c r="K46" i="6"/>
  <c r="L46" i="6"/>
  <c r="M46" i="6"/>
  <c r="N46" i="6"/>
  <c r="O46" i="6"/>
  <c r="P46" i="6"/>
  <c r="E47" i="6"/>
  <c r="F47" i="6"/>
  <c r="G47" i="6"/>
  <c r="H47" i="6"/>
  <c r="I47" i="6"/>
  <c r="J47" i="6"/>
  <c r="K47" i="6"/>
  <c r="L47" i="6"/>
  <c r="M47" i="6"/>
  <c r="N47" i="6"/>
  <c r="O47" i="6"/>
  <c r="P47" i="6"/>
  <c r="E48" i="6"/>
  <c r="F48" i="6"/>
  <c r="G48" i="6"/>
  <c r="H48" i="6"/>
  <c r="I48" i="6"/>
  <c r="J48" i="6"/>
  <c r="K48" i="6"/>
  <c r="L48" i="6"/>
  <c r="M48" i="6"/>
  <c r="N48" i="6"/>
  <c r="O48" i="6"/>
  <c r="P48" i="6"/>
  <c r="E49" i="6"/>
  <c r="F49" i="6"/>
  <c r="G49" i="6"/>
  <c r="H49" i="6"/>
  <c r="I49" i="6"/>
  <c r="J49" i="6"/>
  <c r="K49" i="6"/>
  <c r="L49" i="6"/>
  <c r="M49" i="6"/>
  <c r="N49" i="6"/>
  <c r="O49" i="6"/>
  <c r="P49" i="6"/>
  <c r="E50" i="6"/>
  <c r="F50" i="6"/>
  <c r="G50" i="6"/>
  <c r="H50" i="6"/>
  <c r="I50" i="6"/>
  <c r="J50" i="6"/>
  <c r="K50" i="6"/>
  <c r="L50" i="6"/>
  <c r="M50" i="6"/>
  <c r="N50" i="6"/>
  <c r="O50" i="6"/>
  <c r="P50" i="6"/>
  <c r="E51" i="6"/>
  <c r="F51" i="6"/>
  <c r="G51" i="6"/>
  <c r="H51" i="6"/>
  <c r="I51" i="6"/>
  <c r="J51" i="6"/>
  <c r="K51" i="6"/>
  <c r="L51" i="6"/>
  <c r="M51" i="6"/>
  <c r="N51" i="6"/>
  <c r="O51" i="6"/>
  <c r="P51" i="6"/>
  <c r="E52" i="6"/>
  <c r="F52" i="6"/>
  <c r="G52" i="6"/>
  <c r="H52" i="6"/>
  <c r="I52" i="6"/>
  <c r="J52" i="6"/>
  <c r="K52" i="6"/>
  <c r="L52" i="6"/>
  <c r="M52" i="6"/>
  <c r="N52" i="6"/>
  <c r="O52" i="6"/>
  <c r="P52" i="6"/>
  <c r="E53" i="6"/>
  <c r="F53" i="6"/>
  <c r="G53" i="6"/>
  <c r="H53" i="6"/>
  <c r="I53" i="6"/>
  <c r="J53" i="6"/>
  <c r="K53" i="6"/>
  <c r="L53" i="6"/>
  <c r="M53" i="6"/>
  <c r="N53" i="6"/>
  <c r="O53" i="6"/>
  <c r="P53" i="6"/>
  <c r="E54" i="6"/>
  <c r="F54" i="6"/>
  <c r="G54" i="6"/>
  <c r="H54" i="6"/>
  <c r="I54" i="6"/>
  <c r="J54" i="6"/>
  <c r="K54" i="6"/>
  <c r="L54" i="6"/>
  <c r="M54" i="6"/>
  <c r="N54" i="6"/>
  <c r="O54" i="6"/>
  <c r="P54" i="6"/>
  <c r="E55" i="6"/>
  <c r="F55" i="6"/>
  <c r="G55" i="6"/>
  <c r="H55" i="6"/>
  <c r="I55" i="6"/>
  <c r="J55" i="6"/>
  <c r="K55" i="6"/>
  <c r="L55" i="6"/>
  <c r="M55" i="6"/>
  <c r="N55" i="6"/>
  <c r="O55" i="6"/>
  <c r="P55" i="6"/>
  <c r="E56" i="6"/>
  <c r="F56" i="6"/>
  <c r="G56" i="6"/>
  <c r="H56" i="6"/>
  <c r="I56" i="6"/>
  <c r="J56" i="6"/>
  <c r="K56" i="6"/>
  <c r="L56" i="6"/>
  <c r="M56" i="6"/>
  <c r="N56" i="6"/>
  <c r="O56" i="6"/>
  <c r="P56" i="6"/>
  <c r="E57" i="6"/>
  <c r="F57" i="6"/>
  <c r="G57" i="6"/>
  <c r="H57" i="6"/>
  <c r="I57" i="6"/>
  <c r="J57" i="6"/>
  <c r="K57" i="6"/>
  <c r="L57" i="6"/>
  <c r="M57" i="6"/>
  <c r="N57" i="6"/>
  <c r="O57" i="6"/>
  <c r="P57" i="6"/>
  <c r="E58" i="6"/>
  <c r="F58" i="6"/>
  <c r="G58" i="6"/>
  <c r="H58" i="6"/>
  <c r="I58" i="6"/>
  <c r="J58" i="6"/>
  <c r="K58" i="6"/>
  <c r="L58" i="6"/>
  <c r="M58" i="6"/>
  <c r="N58" i="6"/>
  <c r="O58" i="6"/>
  <c r="P58" i="6"/>
  <c r="E59" i="6"/>
  <c r="F59" i="6"/>
  <c r="G59" i="6"/>
  <c r="H59" i="6"/>
  <c r="I59" i="6"/>
  <c r="J59" i="6"/>
  <c r="K59" i="6"/>
  <c r="L59" i="6"/>
  <c r="M59" i="6"/>
  <c r="N59" i="6"/>
  <c r="O59" i="6"/>
  <c r="P59" i="6"/>
  <c r="E60" i="6"/>
  <c r="F60" i="6"/>
  <c r="G60" i="6"/>
  <c r="H60" i="6"/>
  <c r="I60" i="6"/>
  <c r="J60" i="6"/>
  <c r="K60" i="6"/>
  <c r="L60" i="6"/>
  <c r="M60" i="6"/>
  <c r="N60" i="6"/>
  <c r="O60" i="6"/>
  <c r="P60" i="6"/>
  <c r="E61" i="6"/>
  <c r="F61" i="6"/>
  <c r="G61" i="6"/>
  <c r="H61" i="6"/>
  <c r="I61" i="6"/>
  <c r="J61" i="6"/>
  <c r="K61" i="6"/>
  <c r="L61" i="6"/>
  <c r="M61" i="6"/>
  <c r="N61" i="6"/>
  <c r="O61" i="6"/>
  <c r="P61" i="6"/>
  <c r="E62" i="6"/>
  <c r="F62" i="6"/>
  <c r="G62" i="6"/>
  <c r="H62" i="6"/>
  <c r="I62" i="6"/>
  <c r="J62" i="6"/>
  <c r="K62" i="6"/>
  <c r="L62" i="6"/>
  <c r="M62" i="6"/>
  <c r="N62" i="6"/>
  <c r="O62" i="6"/>
  <c r="P62" i="6"/>
  <c r="E63" i="6"/>
  <c r="F63" i="6"/>
  <c r="G63" i="6"/>
  <c r="H63" i="6"/>
  <c r="I63" i="6"/>
  <c r="J63" i="6"/>
  <c r="K63" i="6"/>
  <c r="L63" i="6"/>
  <c r="M63" i="6"/>
  <c r="N63" i="6"/>
  <c r="O63" i="6"/>
  <c r="P63" i="6"/>
  <c r="E64" i="6"/>
  <c r="F64" i="6"/>
  <c r="G64" i="6"/>
  <c r="H64" i="6"/>
  <c r="I64" i="6"/>
  <c r="J64" i="6"/>
  <c r="K64" i="6"/>
  <c r="L64" i="6"/>
  <c r="M64" i="6"/>
  <c r="N64" i="6"/>
  <c r="O64" i="6"/>
  <c r="P64" i="6"/>
  <c r="E65" i="6"/>
  <c r="F65" i="6"/>
  <c r="G65" i="6"/>
  <c r="H65" i="6"/>
  <c r="I65" i="6"/>
  <c r="J65" i="6"/>
  <c r="K65" i="6"/>
  <c r="L65" i="6"/>
  <c r="M65" i="6"/>
  <c r="N65" i="6"/>
  <c r="O65" i="6"/>
  <c r="P65" i="6"/>
  <c r="E66" i="6"/>
  <c r="F66" i="6"/>
  <c r="G66" i="6"/>
  <c r="H66" i="6"/>
  <c r="I66" i="6"/>
  <c r="J66" i="6"/>
  <c r="K66" i="6"/>
  <c r="L66" i="6"/>
  <c r="M66" i="6"/>
  <c r="N66" i="6"/>
  <c r="O66" i="6"/>
  <c r="P66" i="6"/>
  <c r="E67" i="6"/>
  <c r="F67" i="6"/>
  <c r="G67" i="6"/>
  <c r="H67" i="6"/>
  <c r="I67" i="6"/>
  <c r="J67" i="6"/>
  <c r="K67" i="6"/>
  <c r="L67" i="6"/>
  <c r="M67" i="6"/>
  <c r="N67" i="6"/>
  <c r="O67" i="6"/>
  <c r="P67" i="6"/>
  <c r="E68" i="6"/>
  <c r="F68" i="6"/>
  <c r="G68" i="6"/>
  <c r="H68" i="6"/>
  <c r="I68" i="6"/>
  <c r="J68" i="6"/>
  <c r="K68" i="6"/>
  <c r="L68" i="6"/>
  <c r="M68" i="6"/>
  <c r="N68" i="6"/>
  <c r="O68" i="6"/>
  <c r="P68" i="6"/>
  <c r="E69" i="6"/>
  <c r="F69" i="6"/>
  <c r="G69" i="6"/>
  <c r="H69" i="6"/>
  <c r="I69" i="6"/>
  <c r="J69" i="6"/>
  <c r="K69" i="6"/>
  <c r="L69" i="6"/>
  <c r="M69" i="6"/>
  <c r="N69" i="6"/>
  <c r="O69" i="6"/>
  <c r="P69" i="6"/>
  <c r="E70" i="6"/>
  <c r="F70" i="6"/>
  <c r="G70" i="6"/>
  <c r="H70" i="6"/>
  <c r="I70" i="6"/>
  <c r="J70" i="6"/>
  <c r="K70" i="6"/>
  <c r="L70" i="6"/>
  <c r="M70" i="6"/>
  <c r="N70" i="6"/>
  <c r="O70" i="6"/>
  <c r="P70" i="6"/>
  <c r="E71" i="6"/>
  <c r="F71" i="6"/>
  <c r="G71" i="6"/>
  <c r="H71" i="6"/>
  <c r="I71" i="6"/>
  <c r="J71" i="6"/>
  <c r="K71" i="6"/>
  <c r="L71" i="6"/>
  <c r="M71" i="6"/>
  <c r="N71" i="6"/>
  <c r="O71" i="6"/>
  <c r="P71" i="6"/>
  <c r="E72" i="6"/>
  <c r="F72" i="6"/>
  <c r="G72" i="6"/>
  <c r="H72" i="6"/>
  <c r="I72" i="6"/>
  <c r="J72" i="6"/>
  <c r="K72" i="6"/>
  <c r="L72" i="6"/>
  <c r="M72" i="6"/>
  <c r="N72" i="6"/>
  <c r="O72" i="6"/>
  <c r="P72" i="6"/>
  <c r="E73" i="6"/>
  <c r="F73" i="6"/>
  <c r="G73" i="6"/>
  <c r="H73" i="6"/>
  <c r="I73" i="6"/>
  <c r="J73" i="6"/>
  <c r="K73" i="6"/>
  <c r="L73" i="6"/>
  <c r="M73" i="6"/>
  <c r="N73" i="6"/>
  <c r="O73" i="6"/>
  <c r="P73" i="6"/>
  <c r="E74" i="6"/>
  <c r="F74" i="6"/>
  <c r="G74" i="6"/>
  <c r="H74" i="6"/>
  <c r="I74" i="6"/>
  <c r="J74" i="6"/>
  <c r="K74" i="6"/>
  <c r="L74" i="6"/>
  <c r="M74" i="6"/>
  <c r="N74" i="6"/>
  <c r="O74" i="6"/>
  <c r="P74" i="6"/>
  <c r="E75" i="6"/>
  <c r="F75" i="6"/>
  <c r="G75" i="6"/>
  <c r="H75" i="6"/>
  <c r="I75" i="6"/>
  <c r="J75" i="6"/>
  <c r="K75" i="6"/>
  <c r="L75" i="6"/>
  <c r="M75" i="6"/>
  <c r="N75" i="6"/>
  <c r="O75" i="6"/>
  <c r="P75" i="6"/>
  <c r="E76" i="6"/>
  <c r="F76" i="6"/>
  <c r="G76" i="6"/>
  <c r="H76" i="6"/>
  <c r="I76" i="6"/>
  <c r="J76" i="6"/>
  <c r="K76" i="6"/>
  <c r="L76" i="6"/>
  <c r="M76" i="6"/>
  <c r="N76" i="6"/>
  <c r="O76" i="6"/>
  <c r="P76" i="6"/>
  <c r="E77" i="6"/>
  <c r="F77" i="6"/>
  <c r="G77" i="6"/>
  <c r="H77" i="6"/>
  <c r="I77" i="6"/>
  <c r="J77" i="6"/>
  <c r="K77" i="6"/>
  <c r="L77" i="6"/>
  <c r="M77" i="6"/>
  <c r="N77" i="6"/>
  <c r="O77" i="6"/>
  <c r="P77" i="6"/>
  <c r="E78" i="6"/>
  <c r="F78" i="6"/>
  <c r="G78" i="6"/>
  <c r="H78" i="6"/>
  <c r="I78" i="6"/>
  <c r="J78" i="6"/>
  <c r="K78" i="6"/>
  <c r="L78" i="6"/>
  <c r="M78" i="6"/>
  <c r="N78" i="6"/>
  <c r="O78" i="6"/>
  <c r="P78" i="6"/>
  <c r="E79" i="6"/>
  <c r="F79" i="6"/>
  <c r="G79" i="6"/>
  <c r="H79" i="6"/>
  <c r="I79" i="6"/>
  <c r="J79" i="6"/>
  <c r="K79" i="6"/>
  <c r="L79" i="6"/>
  <c r="M79" i="6"/>
  <c r="N79" i="6"/>
  <c r="O79" i="6"/>
  <c r="P79" i="6"/>
  <c r="E80" i="6"/>
  <c r="F80" i="6"/>
  <c r="G80" i="6"/>
  <c r="H80" i="6"/>
  <c r="I80" i="6"/>
  <c r="J80" i="6"/>
  <c r="K80" i="6"/>
  <c r="L80" i="6"/>
  <c r="M80" i="6"/>
  <c r="N80" i="6"/>
  <c r="O80" i="6"/>
  <c r="P80" i="6"/>
  <c r="E81" i="6"/>
  <c r="F81" i="6"/>
  <c r="G81" i="6"/>
  <c r="H81" i="6"/>
  <c r="I81" i="6"/>
  <c r="J81" i="6"/>
  <c r="K81" i="6"/>
  <c r="L81" i="6"/>
  <c r="M81" i="6"/>
  <c r="N81" i="6"/>
  <c r="O81" i="6"/>
  <c r="P81" i="6"/>
  <c r="E82" i="6"/>
  <c r="F82" i="6"/>
  <c r="G82" i="6"/>
  <c r="H82" i="6"/>
  <c r="I82" i="6"/>
  <c r="J82" i="6"/>
  <c r="K82" i="6"/>
  <c r="L82" i="6"/>
  <c r="M82" i="6"/>
  <c r="N82" i="6"/>
  <c r="O82" i="6"/>
  <c r="P82" i="6"/>
  <c r="E83" i="6"/>
  <c r="F83" i="6"/>
  <c r="G83" i="6"/>
  <c r="H83" i="6"/>
  <c r="I83" i="6"/>
  <c r="J83" i="6"/>
  <c r="K83" i="6"/>
  <c r="L83" i="6"/>
  <c r="M83" i="6"/>
  <c r="N83" i="6"/>
  <c r="O83" i="6"/>
  <c r="P83" i="6"/>
  <c r="E84" i="6"/>
  <c r="F84" i="6"/>
  <c r="G84" i="6"/>
  <c r="H84" i="6"/>
  <c r="I84" i="6"/>
  <c r="J84" i="6"/>
  <c r="K84" i="6"/>
  <c r="L84" i="6"/>
  <c r="M84" i="6"/>
  <c r="N84" i="6"/>
  <c r="O84" i="6"/>
  <c r="P84" i="6"/>
  <c r="E85" i="6"/>
  <c r="F85" i="6"/>
  <c r="G85" i="6"/>
  <c r="H85" i="6"/>
  <c r="I85" i="6"/>
  <c r="J85" i="6"/>
  <c r="K85" i="6"/>
  <c r="L85" i="6"/>
  <c r="M85" i="6"/>
  <c r="N85" i="6"/>
  <c r="O85" i="6"/>
  <c r="P85" i="6"/>
  <c r="E86" i="6"/>
  <c r="F86" i="6"/>
  <c r="G86" i="6"/>
  <c r="H86" i="6"/>
  <c r="I86" i="6"/>
  <c r="J86" i="6"/>
  <c r="K86" i="6"/>
  <c r="L86" i="6"/>
  <c r="M86" i="6"/>
  <c r="N86" i="6"/>
  <c r="O86" i="6"/>
  <c r="P86" i="6"/>
  <c r="E87" i="6"/>
  <c r="F87" i="6"/>
  <c r="G87" i="6"/>
  <c r="H87" i="6"/>
  <c r="I87" i="6"/>
  <c r="J87" i="6"/>
  <c r="K87" i="6"/>
  <c r="L87" i="6"/>
  <c r="M87" i="6"/>
  <c r="N87" i="6"/>
  <c r="O87" i="6"/>
  <c r="P87" i="6"/>
  <c r="E88" i="6"/>
  <c r="F88" i="6"/>
  <c r="G88" i="6"/>
  <c r="H88" i="6"/>
  <c r="I88" i="6"/>
  <c r="J88" i="6"/>
  <c r="K88" i="6"/>
  <c r="L88" i="6"/>
  <c r="M88" i="6"/>
  <c r="N88" i="6"/>
  <c r="O88" i="6"/>
  <c r="P88" i="6"/>
  <c r="E89" i="6"/>
  <c r="F89" i="6"/>
  <c r="G89" i="6"/>
  <c r="H89" i="6"/>
  <c r="I89" i="6"/>
  <c r="J89" i="6"/>
  <c r="K89" i="6"/>
  <c r="L89" i="6"/>
  <c r="M89" i="6"/>
  <c r="N89" i="6"/>
  <c r="O89" i="6"/>
  <c r="P89" i="6"/>
  <c r="E90" i="6"/>
  <c r="F90" i="6"/>
  <c r="G90" i="6"/>
  <c r="H90" i="6"/>
  <c r="I90" i="6"/>
  <c r="J90" i="6"/>
  <c r="K90" i="6"/>
  <c r="L90" i="6"/>
  <c r="M90" i="6"/>
  <c r="N90" i="6"/>
  <c r="O90" i="6"/>
  <c r="P90" i="6"/>
  <c r="E91" i="6"/>
  <c r="F91" i="6"/>
  <c r="G91" i="6"/>
  <c r="H91" i="6"/>
  <c r="I91" i="6"/>
  <c r="J91" i="6"/>
  <c r="K91" i="6"/>
  <c r="L91" i="6"/>
  <c r="M91" i="6"/>
  <c r="N91" i="6"/>
  <c r="O91" i="6"/>
  <c r="P91" i="6"/>
  <c r="E92" i="6"/>
  <c r="F92" i="6"/>
  <c r="G92" i="6"/>
  <c r="H92" i="6"/>
  <c r="I92" i="6"/>
  <c r="J92" i="6"/>
  <c r="K92" i="6"/>
  <c r="L92" i="6"/>
  <c r="M92" i="6"/>
  <c r="N92" i="6"/>
  <c r="O92" i="6"/>
  <c r="P92" i="6"/>
  <c r="E93" i="6"/>
  <c r="F93" i="6"/>
  <c r="G93" i="6"/>
  <c r="H93" i="6"/>
  <c r="I93" i="6"/>
  <c r="J93" i="6"/>
  <c r="K93" i="6"/>
  <c r="L93" i="6"/>
  <c r="M93" i="6"/>
  <c r="N93" i="6"/>
  <c r="O93" i="6"/>
  <c r="P93" i="6"/>
  <c r="E94" i="6"/>
  <c r="F94" i="6"/>
  <c r="G94" i="6"/>
  <c r="H94" i="6"/>
  <c r="I94" i="6"/>
  <c r="J94" i="6"/>
  <c r="K94" i="6"/>
  <c r="L94" i="6"/>
  <c r="M94" i="6"/>
  <c r="N94" i="6"/>
  <c r="O94" i="6"/>
  <c r="P94" i="6"/>
  <c r="E95" i="6"/>
  <c r="F95" i="6"/>
  <c r="G95" i="6"/>
  <c r="H95" i="6"/>
  <c r="I95" i="6"/>
  <c r="J95" i="6"/>
  <c r="K95" i="6"/>
  <c r="L95" i="6"/>
  <c r="M95" i="6"/>
  <c r="N95" i="6"/>
  <c r="O95" i="6"/>
  <c r="P95" i="6"/>
  <c r="E96" i="6"/>
  <c r="F96" i="6"/>
  <c r="G96" i="6"/>
  <c r="H96" i="6"/>
  <c r="I96" i="6"/>
  <c r="J96" i="6"/>
  <c r="K96" i="6"/>
  <c r="L96" i="6"/>
  <c r="M96" i="6"/>
  <c r="N96" i="6"/>
  <c r="O96" i="6"/>
  <c r="P96" i="6"/>
  <c r="E97" i="6"/>
  <c r="F97" i="6"/>
  <c r="G97" i="6"/>
  <c r="H97" i="6"/>
  <c r="I97" i="6"/>
  <c r="J97" i="6"/>
  <c r="K97" i="6"/>
  <c r="L97" i="6"/>
  <c r="M97" i="6"/>
  <c r="N97" i="6"/>
  <c r="O97" i="6"/>
  <c r="P97" i="6"/>
  <c r="E98" i="6"/>
  <c r="F98" i="6"/>
  <c r="G98" i="6"/>
  <c r="H98" i="6"/>
  <c r="I98" i="6"/>
  <c r="J98" i="6"/>
  <c r="K98" i="6"/>
  <c r="L98" i="6"/>
  <c r="M98" i="6"/>
  <c r="N98" i="6"/>
  <c r="O98" i="6"/>
  <c r="P98" i="6"/>
  <c r="E99" i="6"/>
  <c r="F99" i="6"/>
  <c r="G99" i="6"/>
  <c r="H99" i="6"/>
  <c r="I99" i="6"/>
  <c r="J99" i="6"/>
  <c r="K99" i="6"/>
  <c r="L99" i="6"/>
  <c r="M99" i="6"/>
  <c r="N99" i="6"/>
  <c r="O99" i="6"/>
  <c r="P99" i="6"/>
  <c r="E100" i="6"/>
  <c r="F100" i="6"/>
  <c r="G100" i="6"/>
  <c r="H100" i="6"/>
  <c r="I100" i="6"/>
  <c r="J100" i="6"/>
  <c r="K100" i="6"/>
  <c r="L100" i="6"/>
  <c r="M100" i="6"/>
  <c r="N100" i="6"/>
  <c r="O100" i="6"/>
  <c r="P100" i="6"/>
  <c r="E101" i="6"/>
  <c r="F101" i="6"/>
  <c r="G101" i="6"/>
  <c r="H101" i="6"/>
  <c r="I101" i="6"/>
  <c r="J101" i="6"/>
  <c r="K101" i="6"/>
  <c r="L101" i="6"/>
  <c r="M101" i="6"/>
  <c r="N101" i="6"/>
  <c r="O101" i="6"/>
  <c r="P101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E105" i="6"/>
  <c r="F105" i="6"/>
  <c r="G105" i="6"/>
  <c r="H105" i="6"/>
  <c r="I105" i="6"/>
  <c r="J105" i="6"/>
  <c r="K105" i="6"/>
  <c r="L105" i="6"/>
  <c r="M105" i="6"/>
  <c r="N105" i="6"/>
  <c r="O105" i="6"/>
  <c r="P105" i="6"/>
  <c r="E106" i="6"/>
  <c r="F106" i="6"/>
  <c r="G106" i="6"/>
  <c r="H106" i="6"/>
  <c r="I106" i="6"/>
  <c r="J106" i="6"/>
  <c r="K106" i="6"/>
  <c r="L106" i="6"/>
  <c r="M106" i="6"/>
  <c r="N106" i="6"/>
  <c r="O106" i="6"/>
  <c r="P106" i="6"/>
  <c r="E107" i="6"/>
  <c r="F107" i="6"/>
  <c r="G107" i="6"/>
  <c r="H107" i="6"/>
  <c r="I107" i="6"/>
  <c r="J107" i="6"/>
  <c r="K107" i="6"/>
  <c r="L107" i="6"/>
  <c r="M107" i="6"/>
  <c r="N107" i="6"/>
  <c r="O107" i="6"/>
  <c r="P107" i="6"/>
  <c r="E108" i="6"/>
  <c r="F108" i="6"/>
  <c r="G108" i="6"/>
  <c r="H108" i="6"/>
  <c r="I108" i="6"/>
  <c r="J108" i="6"/>
  <c r="K108" i="6"/>
  <c r="L108" i="6"/>
  <c r="M108" i="6"/>
  <c r="N108" i="6"/>
  <c r="O108" i="6"/>
  <c r="P108" i="6"/>
  <c r="E109" i="6"/>
  <c r="F109" i="6"/>
  <c r="G109" i="6"/>
  <c r="H109" i="6"/>
  <c r="I109" i="6"/>
  <c r="J109" i="6"/>
  <c r="K109" i="6"/>
  <c r="L109" i="6"/>
  <c r="M109" i="6"/>
  <c r="N109" i="6"/>
  <c r="O109" i="6"/>
  <c r="P109" i="6"/>
  <c r="E110" i="6"/>
  <c r="F110" i="6"/>
  <c r="G110" i="6"/>
  <c r="H110" i="6"/>
  <c r="I110" i="6"/>
  <c r="J110" i="6"/>
  <c r="K110" i="6"/>
  <c r="L110" i="6"/>
  <c r="M110" i="6"/>
  <c r="N110" i="6"/>
  <c r="O110" i="6"/>
  <c r="P110" i="6"/>
  <c r="E111" i="6"/>
  <c r="F111" i="6"/>
  <c r="G111" i="6"/>
  <c r="H111" i="6"/>
  <c r="I111" i="6"/>
  <c r="J111" i="6"/>
  <c r="K111" i="6"/>
  <c r="L111" i="6"/>
  <c r="M111" i="6"/>
  <c r="N111" i="6"/>
  <c r="O111" i="6"/>
  <c r="P111" i="6"/>
  <c r="E112" i="6"/>
  <c r="F112" i="6"/>
  <c r="G112" i="6"/>
  <c r="H112" i="6"/>
  <c r="I112" i="6"/>
  <c r="J112" i="6"/>
  <c r="K112" i="6"/>
  <c r="L112" i="6"/>
  <c r="M112" i="6"/>
  <c r="N112" i="6"/>
  <c r="O112" i="6"/>
  <c r="P112" i="6"/>
  <c r="E113" i="6"/>
  <c r="F113" i="6"/>
  <c r="G113" i="6"/>
  <c r="H113" i="6"/>
  <c r="I113" i="6"/>
  <c r="J113" i="6"/>
  <c r="K113" i="6"/>
  <c r="L113" i="6"/>
  <c r="M113" i="6"/>
  <c r="N113" i="6"/>
  <c r="O113" i="6"/>
  <c r="P113" i="6"/>
  <c r="E114" i="6"/>
  <c r="F114" i="6"/>
  <c r="G114" i="6"/>
  <c r="H114" i="6"/>
  <c r="I114" i="6"/>
  <c r="J114" i="6"/>
  <c r="K114" i="6"/>
  <c r="L114" i="6"/>
  <c r="M114" i="6"/>
  <c r="N114" i="6"/>
  <c r="O114" i="6"/>
  <c r="P114" i="6"/>
  <c r="E115" i="6"/>
  <c r="F115" i="6"/>
  <c r="G115" i="6"/>
  <c r="H115" i="6"/>
  <c r="I115" i="6"/>
  <c r="J115" i="6"/>
  <c r="K115" i="6"/>
  <c r="L115" i="6"/>
  <c r="M115" i="6"/>
  <c r="N115" i="6"/>
  <c r="O115" i="6"/>
  <c r="P115" i="6"/>
  <c r="E116" i="6"/>
  <c r="F116" i="6"/>
  <c r="G116" i="6"/>
  <c r="H116" i="6"/>
  <c r="I116" i="6"/>
  <c r="J116" i="6"/>
  <c r="K116" i="6"/>
  <c r="L116" i="6"/>
  <c r="M116" i="6"/>
  <c r="N116" i="6"/>
  <c r="O116" i="6"/>
  <c r="P116" i="6"/>
  <c r="E117" i="6"/>
  <c r="F117" i="6"/>
  <c r="G117" i="6"/>
  <c r="H117" i="6"/>
  <c r="I117" i="6"/>
  <c r="J117" i="6"/>
  <c r="K117" i="6"/>
  <c r="L117" i="6"/>
  <c r="M117" i="6"/>
  <c r="N117" i="6"/>
  <c r="O117" i="6"/>
  <c r="P117" i="6"/>
  <c r="E118" i="6"/>
  <c r="F118" i="6"/>
  <c r="G118" i="6"/>
  <c r="H118" i="6"/>
  <c r="I118" i="6"/>
  <c r="J118" i="6"/>
  <c r="K118" i="6"/>
  <c r="L118" i="6"/>
  <c r="M118" i="6"/>
  <c r="N118" i="6"/>
  <c r="O118" i="6"/>
  <c r="P118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E125" i="6"/>
  <c r="F125" i="6"/>
  <c r="G125" i="6"/>
  <c r="H125" i="6"/>
  <c r="I125" i="6"/>
  <c r="J125" i="6"/>
  <c r="K125" i="6"/>
  <c r="L125" i="6"/>
  <c r="M125" i="6"/>
  <c r="N125" i="6"/>
  <c r="O125" i="6"/>
  <c r="P125" i="6"/>
  <c r="E126" i="6"/>
  <c r="F126" i="6"/>
  <c r="G126" i="6"/>
  <c r="H126" i="6"/>
  <c r="I126" i="6"/>
  <c r="J126" i="6"/>
  <c r="K126" i="6"/>
  <c r="L126" i="6"/>
  <c r="M126" i="6"/>
  <c r="N126" i="6"/>
  <c r="O126" i="6"/>
  <c r="P126" i="6"/>
  <c r="E127" i="6"/>
  <c r="F127" i="6"/>
  <c r="G127" i="6"/>
  <c r="H127" i="6"/>
  <c r="I127" i="6"/>
  <c r="J127" i="6"/>
  <c r="K127" i="6"/>
  <c r="L127" i="6"/>
  <c r="M127" i="6"/>
  <c r="N127" i="6"/>
  <c r="O127" i="6"/>
  <c r="P127" i="6"/>
  <c r="E128" i="6"/>
  <c r="F128" i="6"/>
  <c r="G128" i="6"/>
  <c r="H128" i="6"/>
  <c r="I128" i="6"/>
  <c r="J128" i="6"/>
  <c r="K128" i="6"/>
  <c r="L128" i="6"/>
  <c r="M128" i="6"/>
  <c r="N128" i="6"/>
  <c r="O128" i="6"/>
  <c r="P128" i="6"/>
  <c r="E129" i="6"/>
  <c r="F129" i="6"/>
  <c r="G129" i="6"/>
  <c r="H129" i="6"/>
  <c r="I129" i="6"/>
  <c r="J129" i="6"/>
  <c r="K129" i="6"/>
  <c r="L129" i="6"/>
  <c r="M129" i="6"/>
  <c r="N129" i="6"/>
  <c r="O129" i="6"/>
  <c r="P129" i="6"/>
  <c r="E130" i="6"/>
  <c r="F130" i="6"/>
  <c r="G130" i="6"/>
  <c r="H130" i="6"/>
  <c r="I130" i="6"/>
  <c r="J130" i="6"/>
  <c r="K130" i="6"/>
  <c r="L130" i="6"/>
  <c r="M130" i="6"/>
  <c r="N130" i="6"/>
  <c r="O130" i="6"/>
  <c r="P130" i="6"/>
  <c r="E131" i="6"/>
  <c r="F131" i="6"/>
  <c r="G131" i="6"/>
  <c r="H131" i="6"/>
  <c r="I131" i="6"/>
  <c r="J131" i="6"/>
  <c r="K131" i="6"/>
  <c r="L131" i="6"/>
  <c r="M131" i="6"/>
  <c r="N131" i="6"/>
  <c r="O131" i="6"/>
  <c r="P131" i="6"/>
  <c r="E132" i="6"/>
  <c r="F132" i="6"/>
  <c r="G132" i="6"/>
  <c r="H132" i="6"/>
  <c r="I132" i="6"/>
  <c r="J132" i="6"/>
  <c r="K132" i="6"/>
  <c r="L132" i="6"/>
  <c r="M132" i="6"/>
  <c r="N132" i="6"/>
  <c r="O132" i="6"/>
  <c r="P132" i="6"/>
  <c r="E133" i="6"/>
  <c r="F133" i="6"/>
  <c r="G133" i="6"/>
  <c r="H133" i="6"/>
  <c r="I133" i="6"/>
  <c r="J133" i="6"/>
  <c r="K133" i="6"/>
  <c r="L133" i="6"/>
  <c r="M133" i="6"/>
  <c r="N133" i="6"/>
  <c r="O133" i="6"/>
  <c r="P133" i="6"/>
  <c r="E134" i="6"/>
  <c r="F134" i="6"/>
  <c r="G134" i="6"/>
  <c r="H134" i="6"/>
  <c r="I134" i="6"/>
  <c r="J134" i="6"/>
  <c r="K134" i="6"/>
  <c r="L134" i="6"/>
  <c r="M134" i="6"/>
  <c r="N134" i="6"/>
  <c r="O134" i="6"/>
  <c r="P134" i="6"/>
  <c r="E135" i="6"/>
  <c r="F135" i="6"/>
  <c r="G135" i="6"/>
  <c r="H135" i="6"/>
  <c r="I135" i="6"/>
  <c r="J135" i="6"/>
  <c r="K135" i="6"/>
  <c r="L135" i="6"/>
  <c r="M135" i="6"/>
  <c r="N135" i="6"/>
  <c r="O135" i="6"/>
  <c r="P135" i="6"/>
  <c r="E136" i="6"/>
  <c r="F136" i="6"/>
  <c r="G136" i="6"/>
  <c r="H136" i="6"/>
  <c r="I136" i="6"/>
  <c r="J136" i="6"/>
  <c r="K136" i="6"/>
  <c r="L136" i="6"/>
  <c r="M136" i="6"/>
  <c r="N136" i="6"/>
  <c r="O136" i="6"/>
  <c r="P136" i="6"/>
  <c r="E137" i="6"/>
  <c r="F137" i="6"/>
  <c r="G137" i="6"/>
  <c r="H137" i="6"/>
  <c r="I137" i="6"/>
  <c r="J137" i="6"/>
  <c r="K137" i="6"/>
  <c r="L137" i="6"/>
  <c r="M137" i="6"/>
  <c r="N137" i="6"/>
  <c r="O137" i="6"/>
  <c r="P137" i="6"/>
  <c r="E138" i="6"/>
  <c r="F138" i="6"/>
  <c r="G138" i="6"/>
  <c r="H138" i="6"/>
  <c r="I138" i="6"/>
  <c r="J138" i="6"/>
  <c r="K138" i="6"/>
  <c r="L138" i="6"/>
  <c r="M138" i="6"/>
  <c r="N138" i="6"/>
  <c r="O138" i="6"/>
  <c r="P138" i="6"/>
  <c r="E139" i="6"/>
  <c r="F139" i="6"/>
  <c r="G139" i="6"/>
  <c r="H139" i="6"/>
  <c r="I139" i="6"/>
  <c r="J139" i="6"/>
  <c r="K139" i="6"/>
  <c r="L139" i="6"/>
  <c r="M139" i="6"/>
  <c r="N139" i="6"/>
  <c r="O139" i="6"/>
  <c r="P139" i="6"/>
  <c r="E140" i="6"/>
  <c r="F140" i="6"/>
  <c r="G140" i="6"/>
  <c r="H140" i="6"/>
  <c r="I140" i="6"/>
  <c r="J140" i="6"/>
  <c r="K140" i="6"/>
  <c r="L140" i="6"/>
  <c r="M140" i="6"/>
  <c r="N140" i="6"/>
  <c r="O140" i="6"/>
  <c r="P140" i="6"/>
  <c r="E141" i="6"/>
  <c r="F141" i="6"/>
  <c r="G141" i="6"/>
  <c r="H141" i="6"/>
  <c r="I141" i="6"/>
  <c r="J141" i="6"/>
  <c r="K141" i="6"/>
  <c r="L141" i="6"/>
  <c r="M141" i="6"/>
  <c r="N141" i="6"/>
  <c r="O141" i="6"/>
  <c r="P141" i="6"/>
  <c r="E142" i="6"/>
  <c r="F142" i="6"/>
  <c r="G142" i="6"/>
  <c r="H142" i="6"/>
  <c r="I142" i="6"/>
  <c r="J142" i="6"/>
  <c r="K142" i="6"/>
  <c r="L142" i="6"/>
  <c r="M142" i="6"/>
  <c r="N142" i="6"/>
  <c r="O142" i="6"/>
  <c r="P142" i="6"/>
  <c r="E143" i="6"/>
  <c r="F143" i="6"/>
  <c r="G143" i="6"/>
  <c r="H143" i="6"/>
  <c r="I143" i="6"/>
  <c r="J143" i="6"/>
  <c r="K143" i="6"/>
  <c r="L143" i="6"/>
  <c r="M143" i="6"/>
  <c r="N143" i="6"/>
  <c r="O143" i="6"/>
  <c r="P143" i="6"/>
  <c r="E144" i="6"/>
  <c r="F144" i="6"/>
  <c r="G144" i="6"/>
  <c r="H144" i="6"/>
  <c r="I144" i="6"/>
  <c r="J144" i="6"/>
  <c r="K144" i="6"/>
  <c r="L144" i="6"/>
  <c r="M144" i="6"/>
  <c r="N144" i="6"/>
  <c r="O144" i="6"/>
  <c r="P144" i="6"/>
  <c r="E145" i="6"/>
  <c r="F145" i="6"/>
  <c r="G145" i="6"/>
  <c r="H145" i="6"/>
  <c r="I145" i="6"/>
  <c r="J145" i="6"/>
  <c r="K145" i="6"/>
  <c r="L145" i="6"/>
  <c r="M145" i="6"/>
  <c r="N145" i="6"/>
  <c r="O145" i="6"/>
  <c r="P145" i="6"/>
  <c r="E146" i="6"/>
  <c r="F146" i="6"/>
  <c r="G146" i="6"/>
  <c r="H146" i="6"/>
  <c r="I146" i="6"/>
  <c r="J146" i="6"/>
  <c r="K146" i="6"/>
  <c r="L146" i="6"/>
  <c r="M146" i="6"/>
  <c r="N146" i="6"/>
  <c r="O146" i="6"/>
  <c r="P146" i="6"/>
  <c r="E147" i="6"/>
  <c r="F147" i="6"/>
  <c r="G147" i="6"/>
  <c r="H147" i="6"/>
  <c r="I147" i="6"/>
  <c r="J147" i="6"/>
  <c r="K147" i="6"/>
  <c r="L147" i="6"/>
  <c r="M147" i="6"/>
  <c r="N147" i="6"/>
  <c r="O147" i="6"/>
  <c r="P147" i="6"/>
  <c r="E148" i="6"/>
  <c r="F148" i="6"/>
  <c r="G148" i="6"/>
  <c r="H148" i="6"/>
  <c r="I148" i="6"/>
  <c r="J148" i="6"/>
  <c r="K148" i="6"/>
  <c r="L148" i="6"/>
  <c r="M148" i="6"/>
  <c r="N148" i="6"/>
  <c r="O148" i="6"/>
  <c r="P148" i="6"/>
  <c r="E149" i="6"/>
  <c r="F149" i="6"/>
  <c r="G149" i="6"/>
  <c r="H149" i="6"/>
  <c r="I149" i="6"/>
  <c r="J149" i="6"/>
  <c r="K149" i="6"/>
  <c r="L149" i="6"/>
  <c r="M149" i="6"/>
  <c r="N149" i="6"/>
  <c r="O149" i="6"/>
  <c r="P149" i="6"/>
  <c r="E150" i="6"/>
  <c r="F150" i="6"/>
  <c r="G150" i="6"/>
  <c r="H150" i="6"/>
  <c r="I150" i="6"/>
  <c r="J150" i="6"/>
  <c r="K150" i="6"/>
  <c r="L150" i="6"/>
  <c r="M150" i="6"/>
  <c r="N150" i="6"/>
  <c r="O150" i="6"/>
  <c r="P150" i="6"/>
  <c r="E151" i="6"/>
  <c r="F151" i="6"/>
  <c r="G151" i="6"/>
  <c r="H151" i="6"/>
  <c r="I151" i="6"/>
  <c r="J151" i="6"/>
  <c r="K151" i="6"/>
  <c r="L151" i="6"/>
  <c r="M151" i="6"/>
  <c r="N151" i="6"/>
  <c r="O151" i="6"/>
  <c r="P151" i="6"/>
  <c r="E152" i="6"/>
  <c r="F152" i="6"/>
  <c r="G152" i="6"/>
  <c r="H152" i="6"/>
  <c r="I152" i="6"/>
  <c r="J152" i="6"/>
  <c r="K152" i="6"/>
  <c r="L152" i="6"/>
  <c r="M152" i="6"/>
  <c r="N152" i="6"/>
  <c r="O152" i="6"/>
  <c r="P152" i="6"/>
  <c r="E153" i="6"/>
  <c r="F153" i="6"/>
  <c r="G153" i="6"/>
  <c r="H153" i="6"/>
  <c r="I153" i="6"/>
  <c r="J153" i="6"/>
  <c r="K153" i="6"/>
  <c r="L153" i="6"/>
  <c r="M153" i="6"/>
  <c r="N153" i="6"/>
  <c r="O153" i="6"/>
  <c r="P153" i="6"/>
  <c r="E154" i="6"/>
  <c r="F154" i="6"/>
  <c r="G154" i="6"/>
  <c r="H154" i="6"/>
  <c r="I154" i="6"/>
  <c r="J154" i="6"/>
  <c r="K154" i="6"/>
  <c r="L154" i="6"/>
  <c r="M154" i="6"/>
  <c r="N154" i="6"/>
  <c r="O154" i="6"/>
  <c r="P154" i="6"/>
  <c r="E155" i="6"/>
  <c r="F155" i="6"/>
  <c r="G155" i="6"/>
  <c r="H155" i="6"/>
  <c r="I155" i="6"/>
  <c r="J155" i="6"/>
  <c r="K155" i="6"/>
  <c r="L155" i="6"/>
  <c r="M155" i="6"/>
  <c r="N155" i="6"/>
  <c r="O155" i="6"/>
  <c r="P155" i="6"/>
  <c r="E156" i="6"/>
  <c r="F156" i="6"/>
  <c r="G156" i="6"/>
  <c r="H156" i="6"/>
  <c r="I156" i="6"/>
  <c r="J156" i="6"/>
  <c r="K156" i="6"/>
  <c r="L156" i="6"/>
  <c r="M156" i="6"/>
  <c r="N156" i="6"/>
  <c r="O156" i="6"/>
  <c r="P156" i="6"/>
  <c r="E157" i="6"/>
  <c r="F157" i="6"/>
  <c r="G157" i="6"/>
  <c r="H157" i="6"/>
  <c r="I157" i="6"/>
  <c r="J157" i="6"/>
  <c r="K157" i="6"/>
  <c r="L157" i="6"/>
  <c r="M157" i="6"/>
  <c r="N157" i="6"/>
  <c r="O157" i="6"/>
  <c r="P157" i="6"/>
  <c r="E158" i="6"/>
  <c r="F158" i="6"/>
  <c r="G158" i="6"/>
  <c r="H158" i="6"/>
  <c r="I158" i="6"/>
  <c r="J158" i="6"/>
  <c r="K158" i="6"/>
  <c r="L158" i="6"/>
  <c r="M158" i="6"/>
  <c r="N158" i="6"/>
  <c r="O158" i="6"/>
  <c r="P158" i="6"/>
  <c r="E159" i="6"/>
  <c r="F159" i="6"/>
  <c r="G159" i="6"/>
  <c r="H159" i="6"/>
  <c r="I159" i="6"/>
  <c r="J159" i="6"/>
  <c r="K159" i="6"/>
  <c r="L159" i="6"/>
  <c r="M159" i="6"/>
  <c r="N159" i="6"/>
  <c r="O159" i="6"/>
  <c r="P159" i="6"/>
  <c r="E160" i="6"/>
  <c r="F160" i="6"/>
  <c r="G160" i="6"/>
  <c r="H160" i="6"/>
  <c r="I160" i="6"/>
  <c r="J160" i="6"/>
  <c r="K160" i="6"/>
  <c r="L160" i="6"/>
  <c r="M160" i="6"/>
  <c r="N160" i="6"/>
  <c r="O160" i="6"/>
  <c r="P160" i="6"/>
  <c r="E161" i="6"/>
  <c r="F161" i="6"/>
  <c r="G161" i="6"/>
  <c r="H161" i="6"/>
  <c r="I161" i="6"/>
  <c r="J161" i="6"/>
  <c r="K161" i="6"/>
  <c r="L161" i="6"/>
  <c r="M161" i="6"/>
  <c r="N161" i="6"/>
  <c r="O161" i="6"/>
  <c r="P161" i="6"/>
  <c r="E162" i="6"/>
  <c r="F162" i="6"/>
  <c r="G162" i="6"/>
  <c r="H162" i="6"/>
  <c r="I162" i="6"/>
  <c r="J162" i="6"/>
  <c r="K162" i="6"/>
  <c r="L162" i="6"/>
  <c r="M162" i="6"/>
  <c r="N162" i="6"/>
  <c r="O162" i="6"/>
  <c r="P162" i="6"/>
  <c r="E163" i="6"/>
  <c r="F163" i="6"/>
  <c r="G163" i="6"/>
  <c r="H163" i="6"/>
  <c r="I163" i="6"/>
  <c r="J163" i="6"/>
  <c r="K163" i="6"/>
  <c r="L163" i="6"/>
  <c r="M163" i="6"/>
  <c r="N163" i="6"/>
  <c r="O163" i="6"/>
  <c r="P163" i="6"/>
  <c r="E164" i="6"/>
  <c r="F164" i="6"/>
  <c r="G164" i="6"/>
  <c r="H164" i="6"/>
  <c r="I164" i="6"/>
  <c r="J164" i="6"/>
  <c r="K164" i="6"/>
  <c r="L164" i="6"/>
  <c r="M164" i="6"/>
  <c r="N164" i="6"/>
  <c r="O164" i="6"/>
  <c r="P164" i="6"/>
  <c r="E165" i="6"/>
  <c r="F165" i="6"/>
  <c r="G165" i="6"/>
  <c r="H165" i="6"/>
  <c r="I165" i="6"/>
  <c r="J165" i="6"/>
  <c r="K165" i="6"/>
  <c r="L165" i="6"/>
  <c r="M165" i="6"/>
  <c r="N165" i="6"/>
  <c r="O165" i="6"/>
  <c r="P165" i="6"/>
  <c r="E166" i="6"/>
  <c r="F166" i="6"/>
  <c r="G166" i="6"/>
  <c r="H166" i="6"/>
  <c r="I166" i="6"/>
  <c r="J166" i="6"/>
  <c r="K166" i="6"/>
  <c r="L166" i="6"/>
  <c r="M166" i="6"/>
  <c r="N166" i="6"/>
  <c r="O166" i="6"/>
  <c r="P166" i="6"/>
  <c r="E167" i="6"/>
  <c r="F167" i="6"/>
  <c r="G167" i="6"/>
  <c r="H167" i="6"/>
  <c r="I167" i="6"/>
  <c r="J167" i="6"/>
  <c r="K167" i="6"/>
  <c r="L167" i="6"/>
  <c r="M167" i="6"/>
  <c r="N167" i="6"/>
  <c r="O167" i="6"/>
  <c r="P167" i="6"/>
  <c r="E168" i="6"/>
  <c r="F168" i="6"/>
  <c r="G168" i="6"/>
  <c r="H168" i="6"/>
  <c r="I168" i="6"/>
  <c r="J168" i="6"/>
  <c r="K168" i="6"/>
  <c r="L168" i="6"/>
  <c r="M168" i="6"/>
  <c r="N168" i="6"/>
  <c r="O168" i="6"/>
  <c r="P168" i="6"/>
  <c r="E169" i="6"/>
  <c r="F169" i="6"/>
  <c r="G169" i="6"/>
  <c r="H169" i="6"/>
  <c r="I169" i="6"/>
  <c r="J169" i="6"/>
  <c r="K169" i="6"/>
  <c r="L169" i="6"/>
  <c r="M169" i="6"/>
  <c r="N169" i="6"/>
  <c r="O169" i="6"/>
  <c r="P169" i="6"/>
  <c r="E170" i="6"/>
  <c r="F170" i="6"/>
  <c r="G170" i="6"/>
  <c r="H170" i="6"/>
  <c r="I170" i="6"/>
  <c r="J170" i="6"/>
  <c r="K170" i="6"/>
  <c r="L170" i="6"/>
  <c r="M170" i="6"/>
  <c r="N170" i="6"/>
  <c r="O170" i="6"/>
  <c r="P170" i="6"/>
  <c r="E171" i="6"/>
  <c r="F171" i="6"/>
  <c r="G171" i="6"/>
  <c r="H171" i="6"/>
  <c r="I171" i="6"/>
  <c r="J171" i="6"/>
  <c r="K171" i="6"/>
  <c r="L171" i="6"/>
  <c r="M171" i="6"/>
  <c r="N171" i="6"/>
  <c r="O171" i="6"/>
  <c r="P171" i="6"/>
  <c r="E172" i="6"/>
  <c r="F172" i="6"/>
  <c r="G172" i="6"/>
  <c r="H172" i="6"/>
  <c r="I172" i="6"/>
  <c r="J172" i="6"/>
  <c r="K172" i="6"/>
  <c r="L172" i="6"/>
  <c r="M172" i="6"/>
  <c r="N172" i="6"/>
  <c r="O172" i="6"/>
  <c r="P172" i="6"/>
  <c r="E173" i="6"/>
  <c r="F173" i="6"/>
  <c r="G173" i="6"/>
  <c r="H173" i="6"/>
  <c r="I173" i="6"/>
  <c r="J173" i="6"/>
  <c r="K173" i="6"/>
  <c r="L173" i="6"/>
  <c r="M173" i="6"/>
  <c r="N173" i="6"/>
  <c r="O173" i="6"/>
  <c r="P173" i="6"/>
  <c r="E174" i="6"/>
  <c r="F174" i="6"/>
  <c r="G174" i="6"/>
  <c r="H174" i="6"/>
  <c r="I174" i="6"/>
  <c r="J174" i="6"/>
  <c r="K174" i="6"/>
  <c r="L174" i="6"/>
  <c r="M174" i="6"/>
  <c r="N174" i="6"/>
  <c r="O174" i="6"/>
  <c r="P174" i="6"/>
  <c r="E175" i="6"/>
  <c r="F175" i="6"/>
  <c r="G175" i="6"/>
  <c r="H175" i="6"/>
  <c r="I175" i="6"/>
  <c r="J175" i="6"/>
  <c r="K175" i="6"/>
  <c r="L175" i="6"/>
  <c r="M175" i="6"/>
  <c r="N175" i="6"/>
  <c r="O175" i="6"/>
  <c r="P175" i="6"/>
  <c r="E176" i="6"/>
  <c r="F176" i="6"/>
  <c r="G176" i="6"/>
  <c r="H176" i="6"/>
  <c r="I176" i="6"/>
  <c r="J176" i="6"/>
  <c r="K176" i="6"/>
  <c r="L176" i="6"/>
  <c r="M176" i="6"/>
  <c r="N176" i="6"/>
  <c r="O176" i="6"/>
  <c r="P176" i="6"/>
  <c r="E177" i="6"/>
  <c r="F177" i="6"/>
  <c r="G177" i="6"/>
  <c r="H177" i="6"/>
  <c r="I177" i="6"/>
  <c r="J177" i="6"/>
  <c r="K177" i="6"/>
  <c r="L177" i="6"/>
  <c r="M177" i="6"/>
  <c r="N177" i="6"/>
  <c r="O177" i="6"/>
  <c r="P177" i="6"/>
  <c r="E178" i="6"/>
  <c r="F178" i="6"/>
  <c r="G178" i="6"/>
  <c r="H178" i="6"/>
  <c r="I178" i="6"/>
  <c r="J178" i="6"/>
  <c r="K178" i="6"/>
  <c r="L178" i="6"/>
  <c r="M178" i="6"/>
  <c r="N178" i="6"/>
  <c r="O178" i="6"/>
  <c r="P178" i="6"/>
  <c r="E179" i="6"/>
  <c r="F179" i="6"/>
  <c r="G179" i="6"/>
  <c r="H179" i="6"/>
  <c r="I179" i="6"/>
  <c r="J179" i="6"/>
  <c r="K179" i="6"/>
  <c r="L179" i="6"/>
  <c r="M179" i="6"/>
  <c r="N179" i="6"/>
  <c r="O179" i="6"/>
  <c r="P179" i="6"/>
  <c r="E180" i="6"/>
  <c r="F180" i="6"/>
  <c r="G180" i="6"/>
  <c r="H180" i="6"/>
  <c r="I180" i="6"/>
  <c r="J180" i="6"/>
  <c r="K180" i="6"/>
  <c r="L180" i="6"/>
  <c r="M180" i="6"/>
  <c r="N180" i="6"/>
  <c r="O180" i="6"/>
  <c r="P180" i="6"/>
  <c r="E181" i="6"/>
  <c r="F181" i="6"/>
  <c r="G181" i="6"/>
  <c r="H181" i="6"/>
  <c r="I181" i="6"/>
  <c r="J181" i="6"/>
  <c r="K181" i="6"/>
  <c r="L181" i="6"/>
  <c r="M181" i="6"/>
  <c r="N181" i="6"/>
  <c r="O181" i="6"/>
  <c r="P181" i="6"/>
  <c r="E182" i="6"/>
  <c r="F182" i="6"/>
  <c r="G182" i="6"/>
  <c r="H182" i="6"/>
  <c r="I182" i="6"/>
  <c r="J182" i="6"/>
  <c r="K182" i="6"/>
  <c r="L182" i="6"/>
  <c r="M182" i="6"/>
  <c r="N182" i="6"/>
  <c r="O182" i="6"/>
  <c r="P182" i="6"/>
  <c r="E183" i="6"/>
  <c r="F183" i="6"/>
  <c r="G183" i="6"/>
  <c r="H183" i="6"/>
  <c r="I183" i="6"/>
  <c r="J183" i="6"/>
  <c r="K183" i="6"/>
  <c r="L183" i="6"/>
  <c r="M183" i="6"/>
  <c r="N183" i="6"/>
  <c r="O183" i="6"/>
  <c r="P183" i="6"/>
  <c r="E184" i="6"/>
  <c r="F184" i="6"/>
  <c r="G184" i="6"/>
  <c r="H184" i="6"/>
  <c r="I184" i="6"/>
  <c r="J184" i="6"/>
  <c r="K184" i="6"/>
  <c r="L184" i="6"/>
  <c r="M184" i="6"/>
  <c r="N184" i="6"/>
  <c r="O184" i="6"/>
  <c r="P184" i="6"/>
  <c r="E185" i="6"/>
  <c r="F185" i="6"/>
  <c r="G185" i="6"/>
  <c r="H185" i="6"/>
  <c r="I185" i="6"/>
  <c r="J185" i="6"/>
  <c r="K185" i="6"/>
  <c r="L185" i="6"/>
  <c r="M185" i="6"/>
  <c r="N185" i="6"/>
  <c r="O185" i="6"/>
  <c r="P185" i="6"/>
  <c r="E186" i="6"/>
  <c r="F186" i="6"/>
  <c r="G186" i="6"/>
  <c r="H186" i="6"/>
  <c r="I186" i="6"/>
  <c r="J186" i="6"/>
  <c r="K186" i="6"/>
  <c r="L186" i="6"/>
  <c r="M186" i="6"/>
  <c r="N186" i="6"/>
  <c r="O186" i="6"/>
  <c r="P186" i="6"/>
  <c r="E187" i="6"/>
  <c r="F187" i="6"/>
  <c r="G187" i="6"/>
  <c r="H187" i="6"/>
  <c r="I187" i="6"/>
  <c r="J187" i="6"/>
  <c r="K187" i="6"/>
  <c r="L187" i="6"/>
  <c r="M187" i="6"/>
  <c r="N187" i="6"/>
  <c r="O187" i="6"/>
  <c r="P187" i="6"/>
  <c r="E188" i="6"/>
  <c r="F188" i="6"/>
  <c r="G188" i="6"/>
  <c r="H188" i="6"/>
  <c r="I188" i="6"/>
  <c r="J188" i="6"/>
  <c r="K188" i="6"/>
  <c r="L188" i="6"/>
  <c r="M188" i="6"/>
  <c r="N188" i="6"/>
  <c r="O188" i="6"/>
  <c r="P188" i="6"/>
  <c r="E189" i="6"/>
  <c r="F189" i="6"/>
  <c r="G189" i="6"/>
  <c r="H189" i="6"/>
  <c r="I189" i="6"/>
  <c r="J189" i="6"/>
  <c r="K189" i="6"/>
  <c r="L189" i="6"/>
  <c r="M189" i="6"/>
  <c r="N189" i="6"/>
  <c r="O189" i="6"/>
  <c r="P189" i="6"/>
  <c r="E190" i="6"/>
  <c r="F190" i="6"/>
  <c r="G190" i="6"/>
  <c r="H190" i="6"/>
  <c r="I190" i="6"/>
  <c r="J190" i="6"/>
  <c r="K190" i="6"/>
  <c r="L190" i="6"/>
  <c r="M190" i="6"/>
  <c r="N190" i="6"/>
  <c r="O190" i="6"/>
  <c r="P190" i="6"/>
  <c r="E191" i="6"/>
  <c r="F191" i="6"/>
  <c r="G191" i="6"/>
  <c r="H191" i="6"/>
  <c r="I191" i="6"/>
  <c r="J191" i="6"/>
  <c r="K191" i="6"/>
  <c r="L191" i="6"/>
  <c r="M191" i="6"/>
  <c r="N191" i="6"/>
  <c r="O191" i="6"/>
  <c r="P191" i="6"/>
  <c r="E192" i="6"/>
  <c r="F192" i="6"/>
  <c r="G192" i="6"/>
  <c r="H192" i="6"/>
  <c r="I192" i="6"/>
  <c r="J192" i="6"/>
  <c r="K192" i="6"/>
  <c r="L192" i="6"/>
  <c r="M192" i="6"/>
  <c r="N192" i="6"/>
  <c r="O192" i="6"/>
  <c r="P192" i="6"/>
  <c r="E193" i="6"/>
  <c r="F193" i="6"/>
  <c r="G193" i="6"/>
  <c r="H193" i="6"/>
  <c r="I193" i="6"/>
  <c r="J193" i="6"/>
  <c r="K193" i="6"/>
  <c r="L193" i="6"/>
  <c r="M193" i="6"/>
  <c r="N193" i="6"/>
  <c r="O193" i="6"/>
  <c r="P193" i="6"/>
  <c r="E194" i="6"/>
  <c r="F194" i="6"/>
  <c r="G194" i="6"/>
  <c r="H194" i="6"/>
  <c r="I194" i="6"/>
  <c r="J194" i="6"/>
  <c r="K194" i="6"/>
  <c r="L194" i="6"/>
  <c r="M194" i="6"/>
  <c r="N194" i="6"/>
  <c r="O194" i="6"/>
  <c r="P194" i="6"/>
  <c r="E195" i="6"/>
  <c r="F195" i="6"/>
  <c r="G195" i="6"/>
  <c r="H195" i="6"/>
  <c r="I195" i="6"/>
  <c r="J195" i="6"/>
  <c r="K195" i="6"/>
  <c r="L195" i="6"/>
  <c r="M195" i="6"/>
  <c r="N195" i="6"/>
  <c r="O195" i="6"/>
  <c r="P195" i="6"/>
  <c r="E196" i="6"/>
  <c r="F196" i="6"/>
  <c r="G196" i="6"/>
  <c r="H196" i="6"/>
  <c r="I196" i="6"/>
  <c r="J196" i="6"/>
  <c r="K196" i="6"/>
  <c r="L196" i="6"/>
  <c r="M196" i="6"/>
  <c r="N196" i="6"/>
  <c r="O196" i="6"/>
  <c r="P196" i="6"/>
  <c r="E197" i="6"/>
  <c r="F197" i="6"/>
  <c r="G197" i="6"/>
  <c r="H197" i="6"/>
  <c r="I197" i="6"/>
  <c r="J197" i="6"/>
  <c r="K197" i="6"/>
  <c r="L197" i="6"/>
  <c r="M197" i="6"/>
  <c r="N197" i="6"/>
  <c r="O197" i="6"/>
  <c r="P197" i="6"/>
  <c r="E198" i="6"/>
  <c r="F198" i="6"/>
  <c r="G198" i="6"/>
  <c r="H198" i="6"/>
  <c r="I198" i="6"/>
  <c r="J198" i="6"/>
  <c r="K198" i="6"/>
  <c r="L198" i="6"/>
  <c r="M198" i="6"/>
  <c r="N198" i="6"/>
  <c r="O198" i="6"/>
  <c r="P198" i="6"/>
  <c r="E199" i="6"/>
  <c r="F199" i="6"/>
  <c r="G199" i="6"/>
  <c r="H199" i="6"/>
  <c r="I199" i="6"/>
  <c r="J199" i="6"/>
  <c r="K199" i="6"/>
  <c r="L199" i="6"/>
  <c r="M199" i="6"/>
  <c r="N199" i="6"/>
  <c r="O199" i="6"/>
  <c r="P199" i="6"/>
  <c r="E200" i="6"/>
  <c r="F200" i="6"/>
  <c r="G200" i="6"/>
  <c r="H200" i="6"/>
  <c r="I200" i="6"/>
  <c r="J200" i="6"/>
  <c r="K200" i="6"/>
  <c r="L200" i="6"/>
  <c r="M200" i="6"/>
  <c r="N200" i="6"/>
  <c r="O200" i="6"/>
  <c r="P200" i="6"/>
  <c r="E201" i="6"/>
  <c r="F201" i="6"/>
  <c r="G201" i="6"/>
  <c r="H201" i="6"/>
  <c r="I201" i="6"/>
  <c r="J201" i="6"/>
  <c r="K201" i="6"/>
  <c r="L201" i="6"/>
  <c r="M201" i="6"/>
  <c r="N201" i="6"/>
  <c r="O201" i="6"/>
  <c r="P201" i="6"/>
  <c r="E202" i="6"/>
  <c r="F202" i="6"/>
  <c r="G202" i="6"/>
  <c r="H202" i="6"/>
  <c r="I202" i="6"/>
  <c r="J202" i="6"/>
  <c r="K202" i="6"/>
  <c r="L202" i="6"/>
  <c r="M202" i="6"/>
  <c r="N202" i="6"/>
  <c r="O202" i="6"/>
  <c r="P202" i="6"/>
  <c r="E203" i="6"/>
  <c r="F203" i="6"/>
  <c r="G203" i="6"/>
  <c r="H203" i="6"/>
  <c r="I203" i="6"/>
  <c r="J203" i="6"/>
  <c r="K203" i="6"/>
  <c r="L203" i="6"/>
  <c r="M203" i="6"/>
  <c r="N203" i="6"/>
  <c r="O203" i="6"/>
  <c r="P203" i="6"/>
  <c r="E204" i="6"/>
  <c r="F204" i="6"/>
  <c r="G204" i="6"/>
  <c r="H204" i="6"/>
  <c r="I204" i="6"/>
  <c r="J204" i="6"/>
  <c r="K204" i="6"/>
  <c r="L204" i="6"/>
  <c r="M204" i="6"/>
  <c r="N204" i="6"/>
  <c r="O204" i="6"/>
  <c r="P204" i="6"/>
  <c r="E205" i="6"/>
  <c r="F205" i="6"/>
  <c r="G205" i="6"/>
  <c r="H205" i="6"/>
  <c r="I205" i="6"/>
  <c r="J205" i="6"/>
  <c r="K205" i="6"/>
  <c r="L205" i="6"/>
  <c r="M205" i="6"/>
  <c r="N205" i="6"/>
  <c r="O205" i="6"/>
  <c r="P205" i="6"/>
  <c r="E206" i="6"/>
  <c r="F206" i="6"/>
  <c r="G206" i="6"/>
  <c r="H206" i="6"/>
  <c r="I206" i="6"/>
  <c r="J206" i="6"/>
  <c r="K206" i="6"/>
  <c r="L206" i="6"/>
  <c r="M206" i="6"/>
  <c r="N206" i="6"/>
  <c r="O206" i="6"/>
  <c r="P206" i="6"/>
  <c r="E207" i="6"/>
  <c r="F207" i="6"/>
  <c r="G207" i="6"/>
  <c r="H207" i="6"/>
  <c r="I207" i="6"/>
  <c r="J207" i="6"/>
  <c r="K207" i="6"/>
  <c r="L207" i="6"/>
  <c r="M207" i="6"/>
  <c r="N207" i="6"/>
  <c r="O207" i="6"/>
  <c r="P207" i="6"/>
  <c r="E208" i="6"/>
  <c r="F208" i="6"/>
  <c r="G208" i="6"/>
  <c r="H208" i="6"/>
  <c r="I208" i="6"/>
  <c r="J208" i="6"/>
  <c r="K208" i="6"/>
  <c r="L208" i="6"/>
  <c r="M208" i="6"/>
  <c r="N208" i="6"/>
  <c r="O208" i="6"/>
  <c r="P208" i="6"/>
  <c r="E209" i="6"/>
  <c r="F209" i="6"/>
  <c r="G209" i="6"/>
  <c r="H209" i="6"/>
  <c r="I209" i="6"/>
  <c r="J209" i="6"/>
  <c r="K209" i="6"/>
  <c r="L209" i="6"/>
  <c r="M209" i="6"/>
  <c r="N209" i="6"/>
  <c r="O209" i="6"/>
  <c r="P209" i="6"/>
  <c r="E210" i="6"/>
  <c r="F210" i="6"/>
  <c r="G210" i="6"/>
  <c r="H210" i="6"/>
  <c r="I210" i="6"/>
  <c r="J210" i="6"/>
  <c r="K210" i="6"/>
  <c r="L210" i="6"/>
  <c r="M210" i="6"/>
  <c r="N210" i="6"/>
  <c r="O210" i="6"/>
  <c r="P210" i="6"/>
  <c r="E211" i="6"/>
  <c r="F211" i="6"/>
  <c r="G211" i="6"/>
  <c r="H211" i="6"/>
  <c r="I211" i="6"/>
  <c r="J211" i="6"/>
  <c r="K211" i="6"/>
  <c r="L211" i="6"/>
  <c r="M211" i="6"/>
  <c r="N211" i="6"/>
  <c r="O211" i="6"/>
  <c r="P211" i="6"/>
  <c r="E212" i="6"/>
  <c r="F212" i="6"/>
  <c r="G212" i="6"/>
  <c r="H212" i="6"/>
  <c r="I212" i="6"/>
  <c r="J212" i="6"/>
  <c r="K212" i="6"/>
  <c r="L212" i="6"/>
  <c r="M212" i="6"/>
  <c r="N212" i="6"/>
  <c r="O212" i="6"/>
  <c r="P212" i="6"/>
  <c r="E213" i="6"/>
  <c r="F213" i="6"/>
  <c r="G213" i="6"/>
  <c r="H213" i="6"/>
  <c r="I213" i="6"/>
  <c r="J213" i="6"/>
  <c r="K213" i="6"/>
  <c r="L213" i="6"/>
  <c r="M213" i="6"/>
  <c r="N213" i="6"/>
  <c r="O213" i="6"/>
  <c r="P213" i="6"/>
  <c r="E214" i="6"/>
  <c r="F214" i="6"/>
  <c r="G214" i="6"/>
  <c r="H214" i="6"/>
  <c r="I214" i="6"/>
  <c r="J214" i="6"/>
  <c r="K214" i="6"/>
  <c r="L214" i="6"/>
  <c r="M214" i="6"/>
  <c r="N214" i="6"/>
  <c r="O214" i="6"/>
  <c r="P214" i="6"/>
  <c r="E215" i="6"/>
  <c r="F215" i="6"/>
  <c r="G215" i="6"/>
  <c r="H215" i="6"/>
  <c r="I215" i="6"/>
  <c r="J215" i="6"/>
  <c r="K215" i="6"/>
  <c r="L215" i="6"/>
  <c r="M215" i="6"/>
  <c r="N215" i="6"/>
  <c r="O215" i="6"/>
  <c r="P215" i="6"/>
  <c r="E216" i="6"/>
  <c r="F216" i="6"/>
  <c r="G216" i="6"/>
  <c r="H216" i="6"/>
  <c r="I216" i="6"/>
  <c r="J216" i="6"/>
  <c r="K216" i="6"/>
  <c r="L216" i="6"/>
  <c r="M216" i="6"/>
  <c r="N216" i="6"/>
  <c r="O216" i="6"/>
  <c r="P216" i="6"/>
  <c r="E217" i="6"/>
  <c r="F217" i="6"/>
  <c r="G217" i="6"/>
  <c r="H217" i="6"/>
  <c r="I217" i="6"/>
  <c r="J217" i="6"/>
  <c r="K217" i="6"/>
  <c r="L217" i="6"/>
  <c r="M217" i="6"/>
  <c r="N217" i="6"/>
  <c r="O217" i="6"/>
  <c r="P217" i="6"/>
  <c r="E218" i="6"/>
  <c r="F218" i="6"/>
  <c r="G218" i="6"/>
  <c r="H218" i="6"/>
  <c r="I218" i="6"/>
  <c r="J218" i="6"/>
  <c r="K218" i="6"/>
  <c r="L218" i="6"/>
  <c r="M218" i="6"/>
  <c r="N218" i="6"/>
  <c r="O218" i="6"/>
  <c r="P218" i="6"/>
  <c r="E219" i="6"/>
  <c r="F219" i="6"/>
  <c r="G219" i="6"/>
  <c r="H219" i="6"/>
  <c r="I219" i="6"/>
  <c r="J219" i="6"/>
  <c r="K219" i="6"/>
  <c r="L219" i="6"/>
  <c r="M219" i="6"/>
  <c r="N219" i="6"/>
  <c r="O219" i="6"/>
  <c r="P219" i="6"/>
  <c r="E220" i="6"/>
  <c r="F220" i="6"/>
  <c r="G220" i="6"/>
  <c r="H220" i="6"/>
  <c r="I220" i="6"/>
  <c r="J220" i="6"/>
  <c r="K220" i="6"/>
  <c r="L220" i="6"/>
  <c r="M220" i="6"/>
  <c r="N220" i="6"/>
  <c r="O220" i="6"/>
  <c r="P220" i="6"/>
  <c r="E221" i="6"/>
  <c r="F221" i="6"/>
  <c r="G221" i="6"/>
  <c r="H221" i="6"/>
  <c r="I221" i="6"/>
  <c r="J221" i="6"/>
  <c r="K221" i="6"/>
  <c r="L221" i="6"/>
  <c r="M221" i="6"/>
  <c r="N221" i="6"/>
  <c r="O221" i="6"/>
  <c r="P221" i="6"/>
  <c r="E222" i="6"/>
  <c r="F222" i="6"/>
  <c r="G222" i="6"/>
  <c r="H222" i="6"/>
  <c r="I222" i="6"/>
  <c r="J222" i="6"/>
  <c r="K222" i="6"/>
  <c r="L222" i="6"/>
  <c r="M222" i="6"/>
  <c r="N222" i="6"/>
  <c r="O222" i="6"/>
  <c r="P222" i="6"/>
  <c r="E223" i="6"/>
  <c r="F223" i="6"/>
  <c r="G223" i="6"/>
  <c r="H223" i="6"/>
  <c r="I223" i="6"/>
  <c r="J223" i="6"/>
  <c r="K223" i="6"/>
  <c r="L223" i="6"/>
  <c r="M223" i="6"/>
  <c r="N223" i="6"/>
  <c r="O223" i="6"/>
  <c r="P223" i="6"/>
  <c r="E224" i="6"/>
  <c r="F224" i="6"/>
  <c r="G224" i="6"/>
  <c r="H224" i="6"/>
  <c r="I224" i="6"/>
  <c r="J224" i="6"/>
  <c r="K224" i="6"/>
  <c r="L224" i="6"/>
  <c r="M224" i="6"/>
  <c r="N224" i="6"/>
  <c r="O224" i="6"/>
  <c r="P224" i="6"/>
  <c r="E225" i="6"/>
  <c r="F225" i="6"/>
  <c r="G225" i="6"/>
  <c r="H225" i="6"/>
  <c r="I225" i="6"/>
  <c r="J225" i="6"/>
  <c r="K225" i="6"/>
  <c r="L225" i="6"/>
  <c r="M225" i="6"/>
  <c r="N225" i="6"/>
  <c r="O225" i="6"/>
  <c r="P225" i="6"/>
  <c r="E226" i="6"/>
  <c r="F226" i="6"/>
  <c r="G226" i="6"/>
  <c r="H226" i="6"/>
  <c r="I226" i="6"/>
  <c r="J226" i="6"/>
  <c r="K226" i="6"/>
  <c r="L226" i="6"/>
  <c r="M226" i="6"/>
  <c r="N226" i="6"/>
  <c r="O226" i="6"/>
  <c r="P226" i="6"/>
  <c r="E227" i="6"/>
  <c r="F227" i="6"/>
  <c r="G227" i="6"/>
  <c r="H227" i="6"/>
  <c r="I227" i="6"/>
  <c r="J227" i="6"/>
  <c r="K227" i="6"/>
  <c r="L227" i="6"/>
  <c r="M227" i="6"/>
  <c r="N227" i="6"/>
  <c r="O227" i="6"/>
  <c r="P227" i="6"/>
  <c r="E228" i="6"/>
  <c r="F228" i="6"/>
  <c r="G228" i="6"/>
  <c r="H228" i="6"/>
  <c r="I228" i="6"/>
  <c r="J228" i="6"/>
  <c r="K228" i="6"/>
  <c r="L228" i="6"/>
  <c r="M228" i="6"/>
  <c r="N228" i="6"/>
  <c r="O228" i="6"/>
  <c r="P228" i="6"/>
  <c r="E229" i="6"/>
  <c r="F229" i="6"/>
  <c r="G229" i="6"/>
  <c r="H229" i="6"/>
  <c r="I229" i="6"/>
  <c r="J229" i="6"/>
  <c r="K229" i="6"/>
  <c r="L229" i="6"/>
  <c r="M229" i="6"/>
  <c r="N229" i="6"/>
  <c r="O229" i="6"/>
  <c r="P229" i="6"/>
  <c r="E230" i="6"/>
  <c r="F230" i="6"/>
  <c r="G230" i="6"/>
  <c r="H230" i="6"/>
  <c r="I230" i="6"/>
  <c r="J230" i="6"/>
  <c r="K230" i="6"/>
  <c r="L230" i="6"/>
  <c r="M230" i="6"/>
  <c r="N230" i="6"/>
  <c r="O230" i="6"/>
  <c r="P230" i="6"/>
  <c r="E231" i="6"/>
  <c r="F231" i="6"/>
  <c r="G231" i="6"/>
  <c r="H231" i="6"/>
  <c r="I231" i="6"/>
  <c r="J231" i="6"/>
  <c r="K231" i="6"/>
  <c r="L231" i="6"/>
  <c r="M231" i="6"/>
  <c r="N231" i="6"/>
  <c r="O231" i="6"/>
  <c r="P231" i="6"/>
  <c r="E232" i="6"/>
  <c r="F232" i="6"/>
  <c r="G232" i="6"/>
  <c r="H232" i="6"/>
  <c r="I232" i="6"/>
  <c r="J232" i="6"/>
  <c r="K232" i="6"/>
  <c r="L232" i="6"/>
  <c r="M232" i="6"/>
  <c r="N232" i="6"/>
  <c r="O232" i="6"/>
  <c r="P232" i="6"/>
  <c r="E233" i="6"/>
  <c r="F233" i="6"/>
  <c r="G233" i="6"/>
  <c r="H233" i="6"/>
  <c r="I233" i="6"/>
  <c r="J233" i="6"/>
  <c r="K233" i="6"/>
  <c r="L233" i="6"/>
  <c r="M233" i="6"/>
  <c r="N233" i="6"/>
  <c r="O233" i="6"/>
  <c r="P233" i="6"/>
  <c r="E234" i="6"/>
  <c r="F234" i="6"/>
  <c r="G234" i="6"/>
  <c r="H234" i="6"/>
  <c r="I234" i="6"/>
  <c r="J234" i="6"/>
  <c r="K234" i="6"/>
  <c r="L234" i="6"/>
  <c r="M234" i="6"/>
  <c r="N234" i="6"/>
  <c r="O234" i="6"/>
  <c r="P234" i="6"/>
  <c r="E235" i="6"/>
  <c r="F235" i="6"/>
  <c r="G235" i="6"/>
  <c r="H235" i="6"/>
  <c r="I235" i="6"/>
  <c r="J235" i="6"/>
  <c r="K235" i="6"/>
  <c r="L235" i="6"/>
  <c r="M235" i="6"/>
  <c r="N235" i="6"/>
  <c r="O235" i="6"/>
  <c r="P235" i="6"/>
  <c r="E236" i="6"/>
  <c r="F236" i="6"/>
  <c r="G236" i="6"/>
  <c r="H236" i="6"/>
  <c r="I236" i="6"/>
  <c r="J236" i="6"/>
  <c r="K236" i="6"/>
  <c r="L236" i="6"/>
  <c r="M236" i="6"/>
  <c r="N236" i="6"/>
  <c r="O236" i="6"/>
  <c r="P236" i="6"/>
  <c r="E237" i="6"/>
  <c r="F237" i="6"/>
  <c r="G237" i="6"/>
  <c r="H237" i="6"/>
  <c r="I237" i="6"/>
  <c r="J237" i="6"/>
  <c r="K237" i="6"/>
  <c r="L237" i="6"/>
  <c r="M237" i="6"/>
  <c r="N237" i="6"/>
  <c r="O237" i="6"/>
  <c r="P237" i="6"/>
  <c r="E238" i="6"/>
  <c r="F238" i="6"/>
  <c r="G238" i="6"/>
  <c r="H238" i="6"/>
  <c r="I238" i="6"/>
  <c r="J238" i="6"/>
  <c r="K238" i="6"/>
  <c r="L238" i="6"/>
  <c r="M238" i="6"/>
  <c r="N238" i="6"/>
  <c r="O238" i="6"/>
  <c r="P238" i="6"/>
  <c r="E239" i="6"/>
  <c r="F239" i="6"/>
  <c r="G239" i="6"/>
  <c r="H239" i="6"/>
  <c r="I239" i="6"/>
  <c r="J239" i="6"/>
  <c r="K239" i="6"/>
  <c r="L239" i="6"/>
  <c r="M239" i="6"/>
  <c r="N239" i="6"/>
  <c r="O239" i="6"/>
  <c r="P239" i="6"/>
  <c r="E240" i="6"/>
  <c r="F240" i="6"/>
  <c r="G240" i="6"/>
  <c r="H240" i="6"/>
  <c r="I240" i="6"/>
  <c r="J240" i="6"/>
  <c r="K240" i="6"/>
  <c r="L240" i="6"/>
  <c r="M240" i="6"/>
  <c r="N240" i="6"/>
  <c r="O240" i="6"/>
  <c r="P240" i="6"/>
  <c r="E241" i="6"/>
  <c r="F241" i="6"/>
  <c r="G241" i="6"/>
  <c r="H241" i="6"/>
  <c r="I241" i="6"/>
  <c r="J241" i="6"/>
  <c r="K241" i="6"/>
  <c r="L241" i="6"/>
  <c r="M241" i="6"/>
  <c r="N241" i="6"/>
  <c r="O241" i="6"/>
  <c r="P241" i="6"/>
  <c r="E242" i="6"/>
  <c r="F242" i="6"/>
  <c r="G242" i="6"/>
  <c r="H242" i="6"/>
  <c r="I242" i="6"/>
  <c r="J242" i="6"/>
  <c r="K242" i="6"/>
  <c r="L242" i="6"/>
  <c r="M242" i="6"/>
  <c r="N242" i="6"/>
  <c r="O242" i="6"/>
  <c r="P242" i="6"/>
  <c r="E243" i="6"/>
  <c r="F243" i="6"/>
  <c r="G243" i="6"/>
  <c r="H243" i="6"/>
  <c r="I243" i="6"/>
  <c r="J243" i="6"/>
  <c r="K243" i="6"/>
  <c r="L243" i="6"/>
  <c r="M243" i="6"/>
  <c r="N243" i="6"/>
  <c r="O243" i="6"/>
  <c r="P243" i="6"/>
  <c r="E244" i="6"/>
  <c r="F244" i="6"/>
  <c r="G244" i="6"/>
  <c r="H244" i="6"/>
  <c r="I244" i="6"/>
  <c r="J244" i="6"/>
  <c r="K244" i="6"/>
  <c r="L244" i="6"/>
  <c r="M244" i="6"/>
  <c r="N244" i="6"/>
  <c r="O244" i="6"/>
  <c r="P244" i="6"/>
  <c r="E245" i="6"/>
  <c r="F245" i="6"/>
  <c r="G245" i="6"/>
  <c r="H245" i="6"/>
  <c r="I245" i="6"/>
  <c r="J245" i="6"/>
  <c r="K245" i="6"/>
  <c r="L245" i="6"/>
  <c r="M245" i="6"/>
  <c r="N245" i="6"/>
  <c r="O245" i="6"/>
  <c r="P245" i="6"/>
  <c r="E246" i="6"/>
  <c r="F246" i="6"/>
  <c r="G246" i="6"/>
  <c r="H246" i="6"/>
  <c r="I246" i="6"/>
  <c r="J246" i="6"/>
  <c r="K246" i="6"/>
  <c r="L246" i="6"/>
  <c r="M246" i="6"/>
  <c r="N246" i="6"/>
  <c r="O246" i="6"/>
  <c r="P246" i="6"/>
  <c r="E247" i="6"/>
  <c r="F247" i="6"/>
  <c r="G247" i="6"/>
  <c r="H247" i="6"/>
  <c r="I247" i="6"/>
  <c r="J247" i="6"/>
  <c r="K247" i="6"/>
  <c r="L247" i="6"/>
  <c r="M247" i="6"/>
  <c r="N247" i="6"/>
  <c r="O247" i="6"/>
  <c r="P247" i="6"/>
  <c r="E248" i="6"/>
  <c r="F248" i="6"/>
  <c r="G248" i="6"/>
  <c r="H248" i="6"/>
  <c r="I248" i="6"/>
  <c r="J248" i="6"/>
  <c r="K248" i="6"/>
  <c r="L248" i="6"/>
  <c r="M248" i="6"/>
  <c r="N248" i="6"/>
  <c r="O248" i="6"/>
  <c r="P248" i="6"/>
  <c r="E249" i="6"/>
  <c r="F249" i="6"/>
  <c r="G249" i="6"/>
  <c r="H249" i="6"/>
  <c r="I249" i="6"/>
  <c r="J249" i="6"/>
  <c r="K249" i="6"/>
  <c r="L249" i="6"/>
  <c r="M249" i="6"/>
  <c r="N249" i="6"/>
  <c r="O249" i="6"/>
  <c r="P249" i="6"/>
  <c r="E250" i="6"/>
  <c r="F250" i="6"/>
  <c r="G250" i="6"/>
  <c r="H250" i="6"/>
  <c r="I250" i="6"/>
  <c r="J250" i="6"/>
  <c r="K250" i="6"/>
  <c r="L250" i="6"/>
  <c r="M250" i="6"/>
  <c r="N250" i="6"/>
  <c r="O250" i="6"/>
  <c r="P250" i="6"/>
  <c r="E251" i="6"/>
  <c r="F251" i="6"/>
  <c r="G251" i="6"/>
  <c r="H251" i="6"/>
  <c r="I251" i="6"/>
  <c r="J251" i="6"/>
  <c r="K251" i="6"/>
  <c r="L251" i="6"/>
  <c r="M251" i="6"/>
  <c r="N251" i="6"/>
  <c r="O251" i="6"/>
  <c r="P251" i="6"/>
  <c r="E252" i="6"/>
  <c r="F252" i="6"/>
  <c r="G252" i="6"/>
  <c r="H252" i="6"/>
  <c r="I252" i="6"/>
  <c r="J252" i="6"/>
  <c r="K252" i="6"/>
  <c r="L252" i="6"/>
  <c r="M252" i="6"/>
  <c r="N252" i="6"/>
  <c r="O252" i="6"/>
  <c r="P252" i="6"/>
  <c r="E253" i="6"/>
  <c r="F253" i="6"/>
  <c r="G253" i="6"/>
  <c r="H253" i="6"/>
  <c r="I253" i="6"/>
  <c r="J253" i="6"/>
  <c r="K253" i="6"/>
  <c r="L253" i="6"/>
  <c r="M253" i="6"/>
  <c r="N253" i="6"/>
  <c r="O253" i="6"/>
  <c r="P253" i="6"/>
  <c r="E254" i="6"/>
  <c r="F254" i="6"/>
  <c r="G254" i="6"/>
  <c r="H254" i="6"/>
  <c r="I254" i="6"/>
  <c r="J254" i="6"/>
  <c r="K254" i="6"/>
  <c r="L254" i="6"/>
  <c r="M254" i="6"/>
  <c r="N254" i="6"/>
  <c r="O254" i="6"/>
  <c r="P254" i="6"/>
  <c r="E255" i="6"/>
  <c r="F255" i="6"/>
  <c r="G255" i="6"/>
  <c r="H255" i="6"/>
  <c r="I255" i="6"/>
  <c r="J255" i="6"/>
  <c r="K255" i="6"/>
  <c r="L255" i="6"/>
  <c r="M255" i="6"/>
  <c r="N255" i="6"/>
  <c r="O255" i="6"/>
  <c r="P255" i="6"/>
  <c r="E256" i="6"/>
  <c r="F256" i="6"/>
  <c r="G256" i="6"/>
  <c r="H256" i="6"/>
  <c r="I256" i="6"/>
  <c r="J256" i="6"/>
  <c r="K256" i="6"/>
  <c r="L256" i="6"/>
  <c r="M256" i="6"/>
  <c r="N256" i="6"/>
  <c r="O256" i="6"/>
  <c r="P256" i="6"/>
  <c r="E257" i="6"/>
  <c r="F257" i="6"/>
  <c r="G257" i="6"/>
  <c r="H257" i="6"/>
  <c r="I257" i="6"/>
  <c r="J257" i="6"/>
  <c r="K257" i="6"/>
  <c r="L257" i="6"/>
  <c r="M257" i="6"/>
  <c r="N257" i="6"/>
  <c r="O257" i="6"/>
  <c r="P257" i="6"/>
  <c r="E258" i="6"/>
  <c r="F258" i="6"/>
  <c r="G258" i="6"/>
  <c r="H258" i="6"/>
  <c r="I258" i="6"/>
  <c r="J258" i="6"/>
  <c r="K258" i="6"/>
  <c r="L258" i="6"/>
  <c r="M258" i="6"/>
  <c r="N258" i="6"/>
  <c r="O258" i="6"/>
  <c r="P258" i="6"/>
  <c r="E259" i="6"/>
  <c r="F259" i="6"/>
  <c r="G259" i="6"/>
  <c r="H259" i="6"/>
  <c r="I259" i="6"/>
  <c r="J259" i="6"/>
  <c r="K259" i="6"/>
  <c r="L259" i="6"/>
  <c r="M259" i="6"/>
  <c r="N259" i="6"/>
  <c r="O259" i="6"/>
  <c r="P259" i="6"/>
  <c r="E260" i="6"/>
  <c r="F260" i="6"/>
  <c r="G260" i="6"/>
  <c r="H260" i="6"/>
  <c r="I260" i="6"/>
  <c r="J260" i="6"/>
  <c r="K260" i="6"/>
  <c r="L260" i="6"/>
  <c r="M260" i="6"/>
  <c r="N260" i="6"/>
  <c r="O260" i="6"/>
  <c r="P260" i="6"/>
  <c r="E261" i="6"/>
  <c r="F261" i="6"/>
  <c r="G261" i="6"/>
  <c r="H261" i="6"/>
  <c r="I261" i="6"/>
  <c r="J261" i="6"/>
  <c r="K261" i="6"/>
  <c r="L261" i="6"/>
  <c r="M261" i="6"/>
  <c r="N261" i="6"/>
  <c r="O261" i="6"/>
  <c r="P261" i="6"/>
  <c r="E262" i="6"/>
  <c r="F262" i="6"/>
  <c r="G262" i="6"/>
  <c r="H262" i="6"/>
  <c r="I262" i="6"/>
  <c r="J262" i="6"/>
  <c r="K262" i="6"/>
  <c r="L262" i="6"/>
  <c r="M262" i="6"/>
  <c r="N262" i="6"/>
  <c r="O262" i="6"/>
  <c r="P262" i="6"/>
  <c r="E263" i="6"/>
  <c r="F263" i="6"/>
  <c r="G263" i="6"/>
  <c r="H263" i="6"/>
  <c r="I263" i="6"/>
  <c r="J263" i="6"/>
  <c r="K263" i="6"/>
  <c r="L263" i="6"/>
  <c r="M263" i="6"/>
  <c r="N263" i="6"/>
  <c r="O263" i="6"/>
  <c r="P263" i="6"/>
  <c r="E264" i="6"/>
  <c r="F264" i="6"/>
  <c r="G264" i="6"/>
  <c r="H264" i="6"/>
  <c r="I264" i="6"/>
  <c r="J264" i="6"/>
  <c r="K264" i="6"/>
  <c r="L264" i="6"/>
  <c r="M264" i="6"/>
  <c r="N264" i="6"/>
  <c r="O264" i="6"/>
  <c r="P264" i="6"/>
  <c r="E265" i="6"/>
  <c r="F265" i="6"/>
  <c r="G265" i="6"/>
  <c r="H265" i="6"/>
  <c r="I265" i="6"/>
  <c r="J265" i="6"/>
  <c r="K265" i="6"/>
  <c r="L265" i="6"/>
  <c r="M265" i="6"/>
  <c r="N265" i="6"/>
  <c r="O265" i="6"/>
  <c r="P265" i="6"/>
  <c r="E266" i="6"/>
  <c r="F266" i="6"/>
  <c r="G266" i="6"/>
  <c r="H266" i="6"/>
  <c r="I266" i="6"/>
  <c r="J266" i="6"/>
  <c r="K266" i="6"/>
  <c r="L266" i="6"/>
  <c r="M266" i="6"/>
  <c r="N266" i="6"/>
  <c r="O266" i="6"/>
  <c r="P266" i="6"/>
  <c r="P8" i="6"/>
  <c r="O8" i="6"/>
  <c r="N8" i="6"/>
  <c r="N1" i="6" s="1"/>
  <c r="M8" i="6"/>
  <c r="L8" i="6"/>
  <c r="K8" i="6"/>
  <c r="J8" i="6"/>
  <c r="I8" i="6"/>
  <c r="H8" i="6"/>
  <c r="G8" i="6"/>
  <c r="F8" i="6"/>
  <c r="F1" i="6" s="1"/>
  <c r="E8" i="6"/>
  <c r="E1" i="6" s="1"/>
  <c r="D3" i="6"/>
  <c r="C3" i="6"/>
  <c r="D2" i="6"/>
  <c r="C2" i="6"/>
  <c r="C1" i="6"/>
  <c r="D1" i="6"/>
  <c r="E3" i="9" l="1"/>
  <c r="M3" i="9"/>
  <c r="G2" i="9"/>
  <c r="G315" i="9"/>
  <c r="O2" i="9"/>
  <c r="K315" i="9"/>
  <c r="I3" i="7"/>
  <c r="E4" i="7"/>
  <c r="F1" i="9"/>
  <c r="G1" i="6"/>
  <c r="P1" i="6"/>
  <c r="F4" i="7"/>
  <c r="L4" i="7"/>
  <c r="I1" i="6"/>
  <c r="K2" i="7"/>
  <c r="G4" i="7"/>
  <c r="H3" i="8"/>
  <c r="P3" i="8"/>
  <c r="I3" i="9"/>
  <c r="O1" i="6"/>
  <c r="H1" i="6"/>
  <c r="J1" i="7"/>
  <c r="G2" i="8"/>
  <c r="J1" i="6"/>
  <c r="L3" i="7"/>
  <c r="H4" i="7"/>
  <c r="I3" i="8"/>
  <c r="J1" i="9"/>
  <c r="E3" i="7"/>
  <c r="I4" i="7"/>
  <c r="J1" i="8"/>
  <c r="K2" i="9"/>
  <c r="K1" i="6"/>
  <c r="L1" i="6"/>
  <c r="F1" i="7"/>
  <c r="N1" i="7"/>
  <c r="K2" i="8"/>
  <c r="E5" i="8"/>
  <c r="M3" i="7"/>
  <c r="M1" i="6"/>
  <c r="F5" i="9"/>
  <c r="L5" i="9"/>
  <c r="K5" i="9"/>
  <c r="H5" i="9"/>
  <c r="M5" i="9"/>
  <c r="H3" i="9"/>
  <c r="L3" i="9"/>
  <c r="P3" i="9"/>
  <c r="I5" i="8"/>
  <c r="E1" i="8"/>
  <c r="O3" i="8"/>
  <c r="K3" i="8"/>
  <c r="G3" i="8"/>
  <c r="N2" i="8"/>
  <c r="J2" i="8"/>
  <c r="F2" i="8"/>
  <c r="M1" i="8"/>
  <c r="I1" i="8"/>
  <c r="M5" i="8"/>
  <c r="E2" i="8"/>
  <c r="N3" i="8"/>
  <c r="J3" i="8"/>
  <c r="F3" i="8"/>
  <c r="M2" i="8"/>
  <c r="I2" i="8"/>
  <c r="P1" i="8"/>
  <c r="L1" i="8"/>
  <c r="H1" i="8"/>
  <c r="P2" i="8"/>
  <c r="L2" i="8"/>
  <c r="H2" i="8"/>
  <c r="O1" i="8"/>
  <c r="K1" i="8"/>
  <c r="G1" i="8"/>
  <c r="E1" i="7"/>
  <c r="O3" i="7"/>
  <c r="K3" i="7"/>
  <c r="G3" i="7"/>
  <c r="N2" i="7"/>
  <c r="J2" i="7"/>
  <c r="F2" i="7"/>
  <c r="M1" i="7"/>
  <c r="I1" i="7"/>
  <c r="E2" i="7"/>
  <c r="N3" i="7"/>
  <c r="J3" i="7"/>
  <c r="F3" i="7"/>
  <c r="M2" i="7"/>
  <c r="I2" i="7"/>
  <c r="P1" i="7"/>
  <c r="L1" i="7"/>
  <c r="H1" i="7"/>
  <c r="P2" i="7"/>
  <c r="L2" i="7"/>
  <c r="H2" i="7"/>
  <c r="O1" i="7"/>
  <c r="K1" i="7"/>
  <c r="G1" i="7"/>
  <c r="O3" i="6"/>
  <c r="K3" i="6"/>
  <c r="G3" i="6"/>
  <c r="O2" i="6"/>
  <c r="K2" i="6"/>
  <c r="G2" i="6"/>
  <c r="F4" i="6"/>
  <c r="J4" i="6"/>
  <c r="E5" i="6"/>
  <c r="I5" i="6"/>
  <c r="M5" i="6"/>
  <c r="N5" i="6"/>
  <c r="N3" i="6"/>
  <c r="J3" i="6"/>
  <c r="F3" i="6"/>
  <c r="N2" i="6"/>
  <c r="J2" i="6"/>
  <c r="F2" i="6"/>
  <c r="G4" i="6"/>
  <c r="K4" i="6"/>
  <c r="F5" i="6"/>
  <c r="J5" i="6"/>
  <c r="N4" i="6"/>
  <c r="O5" i="6"/>
  <c r="M3" i="6"/>
  <c r="I3" i="6"/>
  <c r="E3" i="6"/>
  <c r="M2" i="6"/>
  <c r="I2" i="6"/>
  <c r="E2" i="6"/>
  <c r="H4" i="6"/>
  <c r="L4" i="6"/>
  <c r="G5" i="6"/>
  <c r="K5" i="6"/>
  <c r="O4" i="6"/>
  <c r="P3" i="6"/>
  <c r="L3" i="6"/>
  <c r="H3" i="6"/>
  <c r="P2" i="6"/>
  <c r="L2" i="6"/>
  <c r="H2" i="6"/>
  <c r="E4" i="6"/>
  <c r="I4" i="6"/>
  <c r="H5" i="6"/>
  <c r="E1" i="9"/>
  <c r="O3" i="9"/>
  <c r="K3" i="9"/>
  <c r="G3" i="9"/>
  <c r="N2" i="9"/>
  <c r="J2" i="9"/>
  <c r="F2" i="9"/>
  <c r="M1" i="9"/>
  <c r="I1" i="9"/>
  <c r="E2" i="9"/>
  <c r="N3" i="9"/>
  <c r="J3" i="9"/>
  <c r="F3" i="9"/>
  <c r="M2" i="9"/>
  <c r="I2" i="9"/>
  <c r="P1" i="9"/>
  <c r="L1" i="9"/>
  <c r="H1" i="9"/>
  <c r="P2" i="9"/>
  <c r="L2" i="9"/>
  <c r="H2" i="9"/>
  <c r="O1" i="9"/>
  <c r="K1" i="9"/>
  <c r="G1" i="9"/>
  <c r="G4" i="9"/>
  <c r="E4" i="9"/>
  <c r="I4" i="9"/>
  <c r="M4" i="9"/>
  <c r="G5" i="9"/>
  <c r="O5" i="9"/>
  <c r="K4" i="9"/>
  <c r="H4" i="9"/>
  <c r="L4" i="9"/>
  <c r="P4" i="9"/>
  <c r="F4" i="9"/>
  <c r="K4" i="8"/>
  <c r="H4" i="8"/>
  <c r="L4" i="8"/>
  <c r="F5" i="8"/>
  <c r="J5" i="8"/>
  <c r="N5" i="8"/>
  <c r="G4" i="8"/>
  <c r="E4" i="8"/>
  <c r="I4" i="8"/>
  <c r="M4" i="8"/>
  <c r="G5" i="8"/>
  <c r="K5" i="8"/>
  <c r="F4" i="8"/>
  <c r="H5" i="8"/>
  <c r="J4" i="7"/>
  <c r="K4" i="7"/>
  <c r="F5" i="7"/>
  <c r="M5" i="7"/>
  <c r="K5" i="7"/>
  <c r="H5" i="7"/>
  <c r="CJ307" i="2" l="1"/>
  <c r="CJ319" i="3"/>
  <c r="CI4" i="3" l="1"/>
  <c r="CJ4" i="3" s="1"/>
  <c r="CI5" i="3"/>
  <c r="CJ5" i="3" s="1"/>
  <c r="CI6" i="3"/>
  <c r="CJ6" i="3" s="1"/>
  <c r="CI7" i="3"/>
  <c r="CJ7" i="3" s="1"/>
  <c r="CI8" i="3"/>
  <c r="CJ8" i="3" s="1"/>
  <c r="CI9" i="3"/>
  <c r="CJ9" i="3" s="1"/>
  <c r="CI10" i="3"/>
  <c r="CJ10" i="3" s="1"/>
  <c r="CI11" i="3"/>
  <c r="CJ11" i="3" s="1"/>
  <c r="CI12" i="3"/>
  <c r="CJ12" i="3" s="1"/>
  <c r="CI13" i="3"/>
  <c r="CJ13" i="3" s="1"/>
  <c r="CI14" i="3"/>
  <c r="CJ14" i="3" s="1"/>
  <c r="CI15" i="3"/>
  <c r="CJ15" i="3" s="1"/>
  <c r="CI16" i="3"/>
  <c r="CJ16" i="3" s="1"/>
  <c r="CI17" i="3"/>
  <c r="CJ17" i="3" s="1"/>
  <c r="CI18" i="3"/>
  <c r="CJ18" i="3" s="1"/>
  <c r="CI19" i="3"/>
  <c r="CJ19" i="3" s="1"/>
  <c r="CI20" i="3"/>
  <c r="CJ20" i="3" s="1"/>
  <c r="CI21" i="3"/>
  <c r="CJ21" i="3" s="1"/>
  <c r="CI22" i="3"/>
  <c r="CJ22" i="3" s="1"/>
  <c r="CI23" i="3"/>
  <c r="CJ23" i="3" s="1"/>
  <c r="CI24" i="3"/>
  <c r="CJ24" i="3" s="1"/>
  <c r="CI25" i="3"/>
  <c r="CJ25" i="3" s="1"/>
  <c r="CI26" i="3"/>
  <c r="CJ26" i="3" s="1"/>
  <c r="CI27" i="3"/>
  <c r="CJ27" i="3" s="1"/>
  <c r="CI28" i="3"/>
  <c r="CJ28" i="3" s="1"/>
  <c r="CI29" i="3"/>
  <c r="CJ29" i="3" s="1"/>
  <c r="CI30" i="3"/>
  <c r="CJ30" i="3" s="1"/>
  <c r="CI31" i="3"/>
  <c r="CJ31" i="3" s="1"/>
  <c r="CI32" i="3"/>
  <c r="CJ32" i="3" s="1"/>
  <c r="CI33" i="3"/>
  <c r="CJ33" i="3" s="1"/>
  <c r="CI34" i="3"/>
  <c r="CJ34" i="3" s="1"/>
  <c r="CI35" i="3"/>
  <c r="CJ35" i="3" s="1"/>
  <c r="CI36" i="3"/>
  <c r="CJ36" i="3" s="1"/>
  <c r="CI37" i="3"/>
  <c r="CJ37" i="3" s="1"/>
  <c r="CI38" i="3"/>
  <c r="CJ38" i="3" s="1"/>
  <c r="CI39" i="3"/>
  <c r="CJ39" i="3" s="1"/>
  <c r="CI40" i="3"/>
  <c r="CJ40" i="3" s="1"/>
  <c r="CI41" i="3"/>
  <c r="CJ41" i="3" s="1"/>
  <c r="CI42" i="3"/>
  <c r="CJ42" i="3" s="1"/>
  <c r="CI43" i="3"/>
  <c r="CJ43" i="3" s="1"/>
  <c r="CI44" i="3"/>
  <c r="CJ44" i="3" s="1"/>
  <c r="CI45" i="3"/>
  <c r="CJ45" i="3" s="1"/>
  <c r="CI46" i="3"/>
  <c r="CJ46" i="3" s="1"/>
  <c r="CI47" i="3"/>
  <c r="CJ47" i="3" s="1"/>
  <c r="CI48" i="3"/>
  <c r="CJ48" i="3" s="1"/>
  <c r="CI49" i="3"/>
  <c r="CJ49" i="3" s="1"/>
  <c r="CI50" i="3"/>
  <c r="CJ50" i="3" s="1"/>
  <c r="CI51" i="3"/>
  <c r="CJ51" i="3" s="1"/>
  <c r="CI52" i="3"/>
  <c r="CJ52" i="3" s="1"/>
  <c r="CI53" i="3"/>
  <c r="CJ53" i="3" s="1"/>
  <c r="CI54" i="3"/>
  <c r="CJ54" i="3" s="1"/>
  <c r="CI55" i="3"/>
  <c r="CJ55" i="3" s="1"/>
  <c r="CI56" i="3"/>
  <c r="CJ56" i="3" s="1"/>
  <c r="CI57" i="3"/>
  <c r="CJ57" i="3" s="1"/>
  <c r="CI58" i="3"/>
  <c r="CJ58" i="3" s="1"/>
  <c r="CI59" i="3"/>
  <c r="CJ59" i="3" s="1"/>
  <c r="CI60" i="3"/>
  <c r="CJ60" i="3" s="1"/>
  <c r="CI61" i="3"/>
  <c r="CJ61" i="3" s="1"/>
  <c r="CI62" i="3"/>
  <c r="CJ62" i="3" s="1"/>
  <c r="CI63" i="3"/>
  <c r="CJ63" i="3" s="1"/>
  <c r="CI64" i="3"/>
  <c r="CJ64" i="3" s="1"/>
  <c r="CI65" i="3"/>
  <c r="CJ65" i="3" s="1"/>
  <c r="CI66" i="3"/>
  <c r="CJ66" i="3" s="1"/>
  <c r="CI67" i="3"/>
  <c r="CJ67" i="3" s="1"/>
  <c r="CI68" i="3"/>
  <c r="CJ68" i="3" s="1"/>
  <c r="CI69" i="3"/>
  <c r="CJ69" i="3" s="1"/>
  <c r="CI70" i="3"/>
  <c r="CJ70" i="3" s="1"/>
  <c r="CI71" i="3"/>
  <c r="CJ71" i="3" s="1"/>
  <c r="CI72" i="3"/>
  <c r="CJ72" i="3" s="1"/>
  <c r="CI73" i="3"/>
  <c r="CJ73" i="3" s="1"/>
  <c r="CI74" i="3"/>
  <c r="CJ74" i="3" s="1"/>
  <c r="CI75" i="3"/>
  <c r="CJ75" i="3" s="1"/>
  <c r="CI76" i="3"/>
  <c r="CJ76" i="3" s="1"/>
  <c r="CI77" i="3"/>
  <c r="CJ77" i="3" s="1"/>
  <c r="CI78" i="3"/>
  <c r="CJ78" i="3" s="1"/>
  <c r="CI79" i="3"/>
  <c r="CJ79" i="3" s="1"/>
  <c r="CI80" i="3"/>
  <c r="CJ80" i="3" s="1"/>
  <c r="CI81" i="3"/>
  <c r="CJ81" i="3" s="1"/>
  <c r="CI82" i="3"/>
  <c r="CJ82" i="3" s="1"/>
  <c r="CI83" i="3"/>
  <c r="CJ83" i="3" s="1"/>
  <c r="CI84" i="3"/>
  <c r="CJ84" i="3" s="1"/>
  <c r="CI85" i="3"/>
  <c r="CJ85" i="3" s="1"/>
  <c r="CI86" i="3"/>
  <c r="CJ86" i="3" s="1"/>
  <c r="CI87" i="3"/>
  <c r="CJ87" i="3" s="1"/>
  <c r="CI88" i="3"/>
  <c r="CJ88" i="3" s="1"/>
  <c r="CI89" i="3"/>
  <c r="CJ89" i="3" s="1"/>
  <c r="CI90" i="3"/>
  <c r="CJ90" i="3" s="1"/>
  <c r="CI91" i="3"/>
  <c r="CJ91" i="3" s="1"/>
  <c r="CI92" i="3"/>
  <c r="CJ92" i="3" s="1"/>
  <c r="CI93" i="3"/>
  <c r="CJ93" i="3" s="1"/>
  <c r="CI94" i="3"/>
  <c r="CJ94" i="3" s="1"/>
  <c r="CI95" i="3"/>
  <c r="CJ95" i="3" s="1"/>
  <c r="CI96" i="3"/>
  <c r="CJ96" i="3" s="1"/>
  <c r="CI97" i="3"/>
  <c r="CJ97" i="3" s="1"/>
  <c r="CI98" i="3"/>
  <c r="CJ98" i="3" s="1"/>
  <c r="CI99" i="3"/>
  <c r="CJ99" i="3" s="1"/>
  <c r="CI100" i="3"/>
  <c r="CJ100" i="3" s="1"/>
  <c r="CI101" i="3"/>
  <c r="CJ101" i="3" s="1"/>
  <c r="CI102" i="3"/>
  <c r="CJ102" i="3" s="1"/>
  <c r="CI103" i="3"/>
  <c r="CJ103" i="3" s="1"/>
  <c r="CI104" i="3"/>
  <c r="CJ104" i="3" s="1"/>
  <c r="CI105" i="3"/>
  <c r="CJ105" i="3" s="1"/>
  <c r="CI106" i="3"/>
  <c r="CJ106" i="3" s="1"/>
  <c r="CI107" i="3"/>
  <c r="CJ107" i="3" s="1"/>
  <c r="CI108" i="3"/>
  <c r="CJ108" i="3" s="1"/>
  <c r="CI109" i="3"/>
  <c r="CJ109" i="3" s="1"/>
  <c r="CI110" i="3"/>
  <c r="CJ110" i="3" s="1"/>
  <c r="CI111" i="3"/>
  <c r="CJ111" i="3" s="1"/>
  <c r="CI112" i="3"/>
  <c r="CJ112" i="3" s="1"/>
  <c r="CI113" i="3"/>
  <c r="CJ113" i="3" s="1"/>
  <c r="CI114" i="3"/>
  <c r="CJ114" i="3" s="1"/>
  <c r="CI115" i="3"/>
  <c r="CJ115" i="3" s="1"/>
  <c r="CI116" i="3"/>
  <c r="CJ116" i="3" s="1"/>
  <c r="CI117" i="3"/>
  <c r="CJ117" i="3" s="1"/>
  <c r="CI118" i="3"/>
  <c r="CJ118" i="3" s="1"/>
  <c r="CI119" i="3"/>
  <c r="CJ119" i="3" s="1"/>
  <c r="CI120" i="3"/>
  <c r="CJ120" i="3" s="1"/>
  <c r="CI121" i="3"/>
  <c r="CJ121" i="3" s="1"/>
  <c r="CI122" i="3"/>
  <c r="CJ122" i="3" s="1"/>
  <c r="CI123" i="3"/>
  <c r="CJ123" i="3" s="1"/>
  <c r="CI124" i="3"/>
  <c r="CJ124" i="3" s="1"/>
  <c r="CI125" i="3"/>
  <c r="CJ125" i="3" s="1"/>
  <c r="CI126" i="3"/>
  <c r="CJ126" i="3" s="1"/>
  <c r="CI127" i="3"/>
  <c r="CJ127" i="3" s="1"/>
  <c r="CI128" i="3"/>
  <c r="CJ128" i="3" s="1"/>
  <c r="CI129" i="3"/>
  <c r="CJ129" i="3" s="1"/>
  <c r="CI130" i="3"/>
  <c r="CJ130" i="3" s="1"/>
  <c r="CI131" i="3"/>
  <c r="CJ131" i="3" s="1"/>
  <c r="CI132" i="3"/>
  <c r="CJ132" i="3" s="1"/>
  <c r="CI133" i="3"/>
  <c r="CJ133" i="3" s="1"/>
  <c r="CI134" i="3"/>
  <c r="CJ134" i="3" s="1"/>
  <c r="CI135" i="3"/>
  <c r="CJ135" i="3" s="1"/>
  <c r="CI136" i="3"/>
  <c r="CJ136" i="3" s="1"/>
  <c r="CI137" i="3"/>
  <c r="CJ137" i="3" s="1"/>
  <c r="CI138" i="3"/>
  <c r="CJ138" i="3" s="1"/>
  <c r="CI139" i="3"/>
  <c r="CJ139" i="3" s="1"/>
  <c r="CI140" i="3"/>
  <c r="CJ140" i="3" s="1"/>
  <c r="CI141" i="3"/>
  <c r="CJ141" i="3" s="1"/>
  <c r="CI142" i="3"/>
  <c r="CJ142" i="3" s="1"/>
  <c r="CI143" i="3"/>
  <c r="CJ143" i="3" s="1"/>
  <c r="CI144" i="3"/>
  <c r="CJ144" i="3" s="1"/>
  <c r="CI145" i="3"/>
  <c r="CJ145" i="3" s="1"/>
  <c r="CI146" i="3"/>
  <c r="CJ146" i="3" s="1"/>
  <c r="CI147" i="3"/>
  <c r="CJ147" i="3" s="1"/>
  <c r="CI148" i="3"/>
  <c r="CJ148" i="3" s="1"/>
  <c r="CI149" i="3"/>
  <c r="CJ149" i="3" s="1"/>
  <c r="CI150" i="3"/>
  <c r="CJ150" i="3" s="1"/>
  <c r="CI151" i="3"/>
  <c r="CJ151" i="3" s="1"/>
  <c r="CI152" i="3"/>
  <c r="CJ152" i="3" s="1"/>
  <c r="CI153" i="3"/>
  <c r="CJ153" i="3" s="1"/>
  <c r="CI154" i="3"/>
  <c r="CJ154" i="3" s="1"/>
  <c r="CI155" i="3"/>
  <c r="CJ155" i="3" s="1"/>
  <c r="CI156" i="3"/>
  <c r="CJ156" i="3" s="1"/>
  <c r="CI157" i="3"/>
  <c r="CJ157" i="3" s="1"/>
  <c r="CI158" i="3"/>
  <c r="CJ158" i="3" s="1"/>
  <c r="CI159" i="3"/>
  <c r="CJ159" i="3" s="1"/>
  <c r="CI160" i="3"/>
  <c r="CJ160" i="3" s="1"/>
  <c r="CI161" i="3"/>
  <c r="CJ161" i="3" s="1"/>
  <c r="CI162" i="3"/>
  <c r="CJ162" i="3" s="1"/>
  <c r="CI163" i="3"/>
  <c r="CJ163" i="3" s="1"/>
  <c r="CI164" i="3"/>
  <c r="CJ164" i="3" s="1"/>
  <c r="CI165" i="3"/>
  <c r="CJ165" i="3" s="1"/>
  <c r="CI166" i="3"/>
  <c r="CJ166" i="3" s="1"/>
  <c r="CI167" i="3"/>
  <c r="CJ167" i="3" s="1"/>
  <c r="CI168" i="3"/>
  <c r="CJ168" i="3" s="1"/>
  <c r="CI169" i="3"/>
  <c r="CJ169" i="3" s="1"/>
  <c r="CI170" i="3"/>
  <c r="CJ170" i="3" s="1"/>
  <c r="CI171" i="3"/>
  <c r="CJ171" i="3" s="1"/>
  <c r="CI172" i="3"/>
  <c r="CJ172" i="3" s="1"/>
  <c r="CI173" i="3"/>
  <c r="CJ173" i="3" s="1"/>
  <c r="CI174" i="3"/>
  <c r="CJ174" i="3" s="1"/>
  <c r="CI175" i="3"/>
  <c r="CJ175" i="3" s="1"/>
  <c r="CI176" i="3"/>
  <c r="CJ176" i="3" s="1"/>
  <c r="CI177" i="3"/>
  <c r="CJ177" i="3" s="1"/>
  <c r="CI178" i="3"/>
  <c r="CJ178" i="3" s="1"/>
  <c r="CI179" i="3"/>
  <c r="CJ179" i="3" s="1"/>
  <c r="CI180" i="3"/>
  <c r="CJ180" i="3" s="1"/>
  <c r="CI181" i="3"/>
  <c r="CJ181" i="3" s="1"/>
  <c r="CI182" i="3"/>
  <c r="CJ182" i="3" s="1"/>
  <c r="CI183" i="3"/>
  <c r="CJ183" i="3" s="1"/>
  <c r="CI184" i="3"/>
  <c r="CJ184" i="3" s="1"/>
  <c r="CI185" i="3"/>
  <c r="CJ185" i="3" s="1"/>
  <c r="CI186" i="3"/>
  <c r="CJ186" i="3" s="1"/>
  <c r="CI187" i="3"/>
  <c r="CJ187" i="3" s="1"/>
  <c r="CI188" i="3"/>
  <c r="CJ188" i="3" s="1"/>
  <c r="CI189" i="3"/>
  <c r="CJ189" i="3" s="1"/>
  <c r="CI190" i="3"/>
  <c r="CJ190" i="3" s="1"/>
  <c r="CI191" i="3"/>
  <c r="CJ191" i="3" s="1"/>
  <c r="CI192" i="3"/>
  <c r="CJ192" i="3" s="1"/>
  <c r="CI193" i="3"/>
  <c r="CJ193" i="3" s="1"/>
  <c r="CI194" i="3"/>
  <c r="CJ194" i="3" s="1"/>
  <c r="CI195" i="3"/>
  <c r="CJ195" i="3" s="1"/>
  <c r="CI196" i="3"/>
  <c r="CJ196" i="3" s="1"/>
  <c r="CI197" i="3"/>
  <c r="CJ197" i="3" s="1"/>
  <c r="CI198" i="3"/>
  <c r="CJ198" i="3" s="1"/>
  <c r="CI199" i="3"/>
  <c r="CJ199" i="3" s="1"/>
  <c r="CI200" i="3"/>
  <c r="CJ200" i="3" s="1"/>
  <c r="CI201" i="3"/>
  <c r="CJ201" i="3" s="1"/>
  <c r="CI202" i="3"/>
  <c r="CJ202" i="3" s="1"/>
  <c r="CI203" i="3"/>
  <c r="CJ203" i="3" s="1"/>
  <c r="CI204" i="3"/>
  <c r="CJ204" i="3" s="1"/>
  <c r="CI205" i="3"/>
  <c r="CJ205" i="3" s="1"/>
  <c r="CI206" i="3"/>
  <c r="CJ206" i="3" s="1"/>
  <c r="CI207" i="3"/>
  <c r="CJ207" i="3" s="1"/>
  <c r="CI208" i="3"/>
  <c r="CJ208" i="3" s="1"/>
  <c r="CI209" i="3"/>
  <c r="CJ209" i="3" s="1"/>
  <c r="CI210" i="3"/>
  <c r="CJ210" i="3" s="1"/>
  <c r="CI211" i="3"/>
  <c r="CJ211" i="3" s="1"/>
  <c r="CI212" i="3"/>
  <c r="CJ212" i="3" s="1"/>
  <c r="CI213" i="3"/>
  <c r="CJ213" i="3" s="1"/>
  <c r="CI214" i="3"/>
  <c r="CJ214" i="3" s="1"/>
  <c r="CI215" i="3"/>
  <c r="CJ215" i="3" s="1"/>
  <c r="CI216" i="3"/>
  <c r="CJ216" i="3" s="1"/>
  <c r="CI217" i="3"/>
  <c r="CJ217" i="3" s="1"/>
  <c r="CI218" i="3"/>
  <c r="CJ218" i="3" s="1"/>
  <c r="CI219" i="3"/>
  <c r="CJ219" i="3" s="1"/>
  <c r="CI220" i="3"/>
  <c r="CJ220" i="3" s="1"/>
  <c r="CI221" i="3"/>
  <c r="CJ221" i="3" s="1"/>
  <c r="CI222" i="3"/>
  <c r="CJ222" i="3" s="1"/>
  <c r="CI223" i="3"/>
  <c r="CJ223" i="3" s="1"/>
  <c r="CI224" i="3"/>
  <c r="CJ224" i="3" s="1"/>
  <c r="CI225" i="3"/>
  <c r="CJ225" i="3" s="1"/>
  <c r="CI226" i="3"/>
  <c r="CJ226" i="3" s="1"/>
  <c r="CI227" i="3"/>
  <c r="CJ227" i="3" s="1"/>
  <c r="CI228" i="3"/>
  <c r="CJ228" i="3" s="1"/>
  <c r="CI229" i="3"/>
  <c r="CJ229" i="3" s="1"/>
  <c r="CI230" i="3"/>
  <c r="CJ230" i="3" s="1"/>
  <c r="CI231" i="3"/>
  <c r="CJ231" i="3" s="1"/>
  <c r="CI232" i="3"/>
  <c r="CJ232" i="3" s="1"/>
  <c r="CI233" i="3"/>
  <c r="CJ233" i="3" s="1"/>
  <c r="CI234" i="3"/>
  <c r="CJ234" i="3" s="1"/>
  <c r="CI235" i="3"/>
  <c r="CJ235" i="3" s="1"/>
  <c r="CI236" i="3"/>
  <c r="CJ236" i="3" s="1"/>
  <c r="CI237" i="3"/>
  <c r="CJ237" i="3" s="1"/>
  <c r="CI238" i="3"/>
  <c r="CJ238" i="3" s="1"/>
  <c r="CI239" i="3"/>
  <c r="CJ239" i="3" s="1"/>
  <c r="CI240" i="3"/>
  <c r="CJ240" i="3" s="1"/>
  <c r="CI241" i="3"/>
  <c r="CJ241" i="3" s="1"/>
  <c r="CI242" i="3"/>
  <c r="CJ242" i="3" s="1"/>
  <c r="CI243" i="3"/>
  <c r="CJ243" i="3" s="1"/>
  <c r="CI244" i="3"/>
  <c r="CJ244" i="3" s="1"/>
  <c r="CI245" i="3"/>
  <c r="CJ245" i="3" s="1"/>
  <c r="CI246" i="3"/>
  <c r="CJ246" i="3" s="1"/>
  <c r="CI247" i="3"/>
  <c r="CJ247" i="3" s="1"/>
  <c r="CI248" i="3"/>
  <c r="CJ248" i="3" s="1"/>
  <c r="CI249" i="3"/>
  <c r="CJ249" i="3" s="1"/>
  <c r="CI250" i="3"/>
  <c r="CJ250" i="3" s="1"/>
  <c r="CI251" i="3"/>
  <c r="CJ251" i="3" s="1"/>
  <c r="CI252" i="3"/>
  <c r="CJ252" i="3" s="1"/>
  <c r="CI253" i="3"/>
  <c r="CJ253" i="3" s="1"/>
  <c r="CI254" i="3"/>
  <c r="CJ254" i="3" s="1"/>
  <c r="CI255" i="3"/>
  <c r="CJ255" i="3" s="1"/>
  <c r="CI256" i="3"/>
  <c r="CJ256" i="3" s="1"/>
  <c r="CI257" i="3"/>
  <c r="CJ257" i="3" s="1"/>
  <c r="CI258" i="3"/>
  <c r="CJ258" i="3" s="1"/>
  <c r="CI259" i="3"/>
  <c r="CJ259" i="3" s="1"/>
  <c r="CI260" i="3"/>
  <c r="CJ260" i="3" s="1"/>
  <c r="CI261" i="3"/>
  <c r="CJ261" i="3" s="1"/>
  <c r="CI262" i="3"/>
  <c r="CJ262" i="3" s="1"/>
  <c r="CI263" i="3"/>
  <c r="CJ263" i="3" s="1"/>
  <c r="CI264" i="3"/>
  <c r="CJ264" i="3" s="1"/>
  <c r="CI265" i="3"/>
  <c r="CJ265" i="3" s="1"/>
  <c r="CI266" i="3"/>
  <c r="CJ266" i="3" s="1"/>
  <c r="CI267" i="3"/>
  <c r="CJ267" i="3" s="1"/>
  <c r="CI268" i="3"/>
  <c r="CJ268" i="3" s="1"/>
  <c r="CI269" i="3"/>
  <c r="CJ269" i="3" s="1"/>
  <c r="CI270" i="3"/>
  <c r="CJ270" i="3" s="1"/>
  <c r="CI271" i="3"/>
  <c r="CJ271" i="3" s="1"/>
  <c r="CI272" i="3"/>
  <c r="CJ272" i="3" s="1"/>
  <c r="CI273" i="3"/>
  <c r="CJ273" i="3" s="1"/>
  <c r="CI274" i="3"/>
  <c r="CJ274" i="3" s="1"/>
  <c r="CI275" i="3"/>
  <c r="CJ275" i="3" s="1"/>
  <c r="CI276" i="3"/>
  <c r="CJ276" i="3" s="1"/>
  <c r="CI277" i="3"/>
  <c r="CJ277" i="3" s="1"/>
  <c r="CI278" i="3"/>
  <c r="CJ278" i="3" s="1"/>
  <c r="CI279" i="3"/>
  <c r="CJ279" i="3" s="1"/>
  <c r="CI280" i="3"/>
  <c r="CJ280" i="3" s="1"/>
  <c r="CI281" i="3"/>
  <c r="CJ281" i="3" s="1"/>
  <c r="CI282" i="3"/>
  <c r="CJ282" i="3" s="1"/>
  <c r="CI283" i="3"/>
  <c r="CJ283" i="3" s="1"/>
  <c r="CI284" i="3"/>
  <c r="CJ284" i="3" s="1"/>
  <c r="CI285" i="3"/>
  <c r="CJ285" i="3" s="1"/>
  <c r="CI286" i="3"/>
  <c r="CJ286" i="3" s="1"/>
  <c r="CI287" i="3"/>
  <c r="CJ287" i="3" s="1"/>
  <c r="CI288" i="3"/>
  <c r="CJ288" i="3" s="1"/>
  <c r="CI289" i="3"/>
  <c r="CJ289" i="3" s="1"/>
  <c r="CI290" i="3"/>
  <c r="CJ290" i="3" s="1"/>
  <c r="CI291" i="3"/>
  <c r="CJ291" i="3" s="1"/>
  <c r="CI292" i="3"/>
  <c r="CJ292" i="3" s="1"/>
  <c r="CI293" i="3"/>
  <c r="CJ293" i="3" s="1"/>
  <c r="CI294" i="3"/>
  <c r="CJ294" i="3" s="1"/>
  <c r="CI295" i="3"/>
  <c r="CJ295" i="3" s="1"/>
  <c r="CI296" i="3"/>
  <c r="CJ296" i="3" s="1"/>
  <c r="CI297" i="3"/>
  <c r="CJ297" i="3" s="1"/>
  <c r="CI298" i="3"/>
  <c r="CJ298" i="3" s="1"/>
  <c r="CI299" i="3"/>
  <c r="CJ299" i="3" s="1"/>
  <c r="CI300" i="3"/>
  <c r="CJ300" i="3" s="1"/>
  <c r="CI301" i="3"/>
  <c r="CJ301" i="3" s="1"/>
  <c r="CI302" i="3"/>
  <c r="CJ302" i="3" s="1"/>
  <c r="CI303" i="3"/>
  <c r="CJ303" i="3" s="1"/>
  <c r="CI304" i="3"/>
  <c r="CJ304" i="3" s="1"/>
  <c r="CI305" i="3"/>
  <c r="CJ305" i="3" s="1"/>
  <c r="CI306" i="3"/>
  <c r="CJ306" i="3" s="1"/>
  <c r="CI307" i="3"/>
  <c r="CJ307" i="3" s="1"/>
  <c r="CI308" i="3"/>
  <c r="CJ308" i="3" s="1"/>
  <c r="CI309" i="3"/>
  <c r="CJ309" i="3" s="1"/>
  <c r="CI310" i="3"/>
  <c r="CJ310" i="3" s="1"/>
  <c r="CI311" i="3"/>
  <c r="CJ311" i="3" s="1"/>
  <c r="CI312" i="3"/>
  <c r="CJ312" i="3" s="1"/>
  <c r="CI313" i="3"/>
  <c r="CJ313" i="3" s="1"/>
  <c r="CI314" i="3"/>
  <c r="CJ314" i="3" s="1"/>
  <c r="CI315" i="3"/>
  <c r="CJ315" i="3" s="1"/>
  <c r="CI316" i="3"/>
  <c r="CJ316" i="3" s="1"/>
  <c r="CI317" i="3"/>
  <c r="CJ317" i="3" s="1"/>
  <c r="CI318" i="3"/>
  <c r="CJ318" i="3" s="1"/>
  <c r="CI3" i="3"/>
  <c r="CJ3" i="3" s="1"/>
  <c r="CI4" i="2"/>
  <c r="CJ4" i="2" s="1"/>
  <c r="CI5" i="2"/>
  <c r="CJ5" i="2" s="1"/>
  <c r="CI6" i="2"/>
  <c r="CJ6" i="2" s="1"/>
  <c r="CI7" i="2"/>
  <c r="CJ7" i="2" s="1"/>
  <c r="CI8" i="2"/>
  <c r="CJ8" i="2" s="1"/>
  <c r="CI9" i="2"/>
  <c r="CJ9" i="2" s="1"/>
  <c r="CI10" i="2"/>
  <c r="CJ10" i="2" s="1"/>
  <c r="CI11" i="2"/>
  <c r="CJ11" i="2" s="1"/>
  <c r="CI12" i="2"/>
  <c r="CJ12" i="2" s="1"/>
  <c r="CI13" i="2"/>
  <c r="CJ13" i="2" s="1"/>
  <c r="CI14" i="2"/>
  <c r="CJ14" i="2" s="1"/>
  <c r="CI15" i="2"/>
  <c r="CJ15" i="2" s="1"/>
  <c r="CI16" i="2"/>
  <c r="CJ16" i="2" s="1"/>
  <c r="CI17" i="2"/>
  <c r="CJ17" i="2" s="1"/>
  <c r="CI18" i="2"/>
  <c r="CJ18" i="2" s="1"/>
  <c r="CI19" i="2"/>
  <c r="CJ19" i="2" s="1"/>
  <c r="CI20" i="2"/>
  <c r="CJ20" i="2" s="1"/>
  <c r="CI21" i="2"/>
  <c r="CJ21" i="2" s="1"/>
  <c r="CI22" i="2"/>
  <c r="CJ22" i="2" s="1"/>
  <c r="CI23" i="2"/>
  <c r="CJ23" i="2" s="1"/>
  <c r="CI24" i="2"/>
  <c r="CJ24" i="2" s="1"/>
  <c r="CI25" i="2"/>
  <c r="CJ25" i="2" s="1"/>
  <c r="CI26" i="2"/>
  <c r="CJ26" i="2" s="1"/>
  <c r="CI27" i="2"/>
  <c r="CJ27" i="2" s="1"/>
  <c r="CI28" i="2"/>
  <c r="CJ28" i="2" s="1"/>
  <c r="CI29" i="2"/>
  <c r="CJ29" i="2" s="1"/>
  <c r="CI30" i="2"/>
  <c r="CJ30" i="2" s="1"/>
  <c r="CI31" i="2"/>
  <c r="CJ31" i="2" s="1"/>
  <c r="CI32" i="2"/>
  <c r="CJ32" i="2" s="1"/>
  <c r="CI33" i="2"/>
  <c r="CJ33" i="2" s="1"/>
  <c r="CI34" i="2"/>
  <c r="CJ34" i="2" s="1"/>
  <c r="CI35" i="2"/>
  <c r="CJ35" i="2" s="1"/>
  <c r="CI36" i="2"/>
  <c r="CJ36" i="2" s="1"/>
  <c r="CI37" i="2"/>
  <c r="CJ37" i="2" s="1"/>
  <c r="CI38" i="2"/>
  <c r="CJ38" i="2" s="1"/>
  <c r="CI39" i="2"/>
  <c r="CJ39" i="2" s="1"/>
  <c r="CI40" i="2"/>
  <c r="CJ40" i="2" s="1"/>
  <c r="CI41" i="2"/>
  <c r="CJ41" i="2" s="1"/>
  <c r="CI42" i="2"/>
  <c r="CJ42" i="2" s="1"/>
  <c r="CI43" i="2"/>
  <c r="CJ43" i="2" s="1"/>
  <c r="CI44" i="2"/>
  <c r="CJ44" i="2" s="1"/>
  <c r="CI45" i="2"/>
  <c r="CJ45" i="2" s="1"/>
  <c r="CI46" i="2"/>
  <c r="CJ46" i="2" s="1"/>
  <c r="CI47" i="2"/>
  <c r="CJ47" i="2" s="1"/>
  <c r="CI48" i="2"/>
  <c r="CJ48" i="2" s="1"/>
  <c r="CI49" i="2"/>
  <c r="CJ49" i="2" s="1"/>
  <c r="CI50" i="2"/>
  <c r="CJ50" i="2" s="1"/>
  <c r="CI51" i="2"/>
  <c r="CJ51" i="2" s="1"/>
  <c r="CI52" i="2"/>
  <c r="CJ52" i="2" s="1"/>
  <c r="CI53" i="2"/>
  <c r="CJ53" i="2" s="1"/>
  <c r="CI54" i="2"/>
  <c r="CJ54" i="2" s="1"/>
  <c r="CI55" i="2"/>
  <c r="CJ55" i="2" s="1"/>
  <c r="CI56" i="2"/>
  <c r="CJ56" i="2" s="1"/>
  <c r="CI57" i="2"/>
  <c r="CJ57" i="2" s="1"/>
  <c r="CI58" i="2"/>
  <c r="CJ58" i="2" s="1"/>
  <c r="CI59" i="2"/>
  <c r="CJ59" i="2" s="1"/>
  <c r="CI60" i="2"/>
  <c r="CJ60" i="2" s="1"/>
  <c r="CI61" i="2"/>
  <c r="CJ61" i="2" s="1"/>
  <c r="CI62" i="2"/>
  <c r="CJ62" i="2" s="1"/>
  <c r="CI63" i="2"/>
  <c r="CJ63" i="2" s="1"/>
  <c r="CI64" i="2"/>
  <c r="CJ64" i="2" s="1"/>
  <c r="CI65" i="2"/>
  <c r="CJ65" i="2" s="1"/>
  <c r="CI66" i="2"/>
  <c r="CJ66" i="2" s="1"/>
  <c r="CI67" i="2"/>
  <c r="CJ67" i="2" s="1"/>
  <c r="CI68" i="2"/>
  <c r="CJ68" i="2" s="1"/>
  <c r="CI69" i="2"/>
  <c r="CJ69" i="2" s="1"/>
  <c r="CI70" i="2"/>
  <c r="CJ70" i="2" s="1"/>
  <c r="CI71" i="2"/>
  <c r="CJ71" i="2" s="1"/>
  <c r="CI72" i="2"/>
  <c r="CJ72" i="2" s="1"/>
  <c r="CI73" i="2"/>
  <c r="CJ73" i="2" s="1"/>
  <c r="CI74" i="2"/>
  <c r="CJ74" i="2" s="1"/>
  <c r="CI75" i="2"/>
  <c r="CJ75" i="2" s="1"/>
  <c r="CI76" i="2"/>
  <c r="CJ76" i="2" s="1"/>
  <c r="CI77" i="2"/>
  <c r="CJ77" i="2" s="1"/>
  <c r="CI78" i="2"/>
  <c r="CJ78" i="2" s="1"/>
  <c r="CI79" i="2"/>
  <c r="CJ79" i="2" s="1"/>
  <c r="CI80" i="2"/>
  <c r="CJ80" i="2" s="1"/>
  <c r="CI81" i="2"/>
  <c r="CJ81" i="2" s="1"/>
  <c r="CI82" i="2"/>
  <c r="CJ82" i="2" s="1"/>
  <c r="CI83" i="2"/>
  <c r="CJ83" i="2" s="1"/>
  <c r="CI84" i="2"/>
  <c r="CJ84" i="2" s="1"/>
  <c r="CI85" i="2"/>
  <c r="CJ85" i="2" s="1"/>
  <c r="CI86" i="2"/>
  <c r="CJ86" i="2" s="1"/>
  <c r="CI87" i="2"/>
  <c r="CJ87" i="2" s="1"/>
  <c r="CI88" i="2"/>
  <c r="CJ88" i="2" s="1"/>
  <c r="CI89" i="2"/>
  <c r="CJ89" i="2" s="1"/>
  <c r="CI90" i="2"/>
  <c r="CJ90" i="2" s="1"/>
  <c r="CI91" i="2"/>
  <c r="CJ91" i="2" s="1"/>
  <c r="CI92" i="2"/>
  <c r="CJ92" i="2" s="1"/>
  <c r="CI93" i="2"/>
  <c r="CJ93" i="2" s="1"/>
  <c r="CI94" i="2"/>
  <c r="CJ94" i="2" s="1"/>
  <c r="CI95" i="2"/>
  <c r="CJ95" i="2" s="1"/>
  <c r="CI96" i="2"/>
  <c r="CJ96" i="2" s="1"/>
  <c r="CI97" i="2"/>
  <c r="CJ97" i="2" s="1"/>
  <c r="CI98" i="2"/>
  <c r="CJ98" i="2" s="1"/>
  <c r="CI99" i="2"/>
  <c r="CJ99" i="2" s="1"/>
  <c r="CI100" i="2"/>
  <c r="CJ100" i="2" s="1"/>
  <c r="CI101" i="2"/>
  <c r="CJ101" i="2" s="1"/>
  <c r="CI102" i="2"/>
  <c r="CJ102" i="2" s="1"/>
  <c r="CI103" i="2"/>
  <c r="CJ103" i="2" s="1"/>
  <c r="CI104" i="2"/>
  <c r="CJ104" i="2" s="1"/>
  <c r="CI105" i="2"/>
  <c r="CJ105" i="2" s="1"/>
  <c r="CI106" i="2"/>
  <c r="CJ106" i="2" s="1"/>
  <c r="CI107" i="2"/>
  <c r="CJ107" i="2" s="1"/>
  <c r="CI108" i="2"/>
  <c r="CJ108" i="2" s="1"/>
  <c r="CI109" i="2"/>
  <c r="CJ109" i="2" s="1"/>
  <c r="CI110" i="2"/>
  <c r="CJ110" i="2" s="1"/>
  <c r="CI111" i="2"/>
  <c r="CJ111" i="2" s="1"/>
  <c r="CI112" i="2"/>
  <c r="CJ112" i="2" s="1"/>
  <c r="CI113" i="2"/>
  <c r="CJ113" i="2" s="1"/>
  <c r="CI114" i="2"/>
  <c r="CJ114" i="2" s="1"/>
  <c r="CI115" i="2"/>
  <c r="CJ115" i="2" s="1"/>
  <c r="CI116" i="2"/>
  <c r="CJ116" i="2" s="1"/>
  <c r="CI117" i="2"/>
  <c r="CJ117" i="2" s="1"/>
  <c r="CI118" i="2"/>
  <c r="CJ118" i="2" s="1"/>
  <c r="CI119" i="2"/>
  <c r="CJ119" i="2" s="1"/>
  <c r="CI120" i="2"/>
  <c r="CJ120" i="2" s="1"/>
  <c r="CI121" i="2"/>
  <c r="CJ121" i="2" s="1"/>
  <c r="CI122" i="2"/>
  <c r="CJ122" i="2" s="1"/>
  <c r="CI123" i="2"/>
  <c r="CJ123" i="2" s="1"/>
  <c r="CI124" i="2"/>
  <c r="CJ124" i="2" s="1"/>
  <c r="CI125" i="2"/>
  <c r="CJ125" i="2" s="1"/>
  <c r="CI126" i="2"/>
  <c r="CJ126" i="2" s="1"/>
  <c r="CI127" i="2"/>
  <c r="CJ127" i="2" s="1"/>
  <c r="CI128" i="2"/>
  <c r="CJ128" i="2" s="1"/>
  <c r="CI129" i="2"/>
  <c r="CJ129" i="2" s="1"/>
  <c r="CI130" i="2"/>
  <c r="CJ130" i="2" s="1"/>
  <c r="CI131" i="2"/>
  <c r="CJ131" i="2" s="1"/>
  <c r="CI132" i="2"/>
  <c r="CJ132" i="2" s="1"/>
  <c r="CI133" i="2"/>
  <c r="CJ133" i="2" s="1"/>
  <c r="CI134" i="2"/>
  <c r="CJ134" i="2" s="1"/>
  <c r="CI135" i="2"/>
  <c r="CJ135" i="2" s="1"/>
  <c r="CI136" i="2"/>
  <c r="CJ136" i="2" s="1"/>
  <c r="CI137" i="2"/>
  <c r="CJ137" i="2" s="1"/>
  <c r="CI138" i="2"/>
  <c r="CJ138" i="2" s="1"/>
  <c r="CI139" i="2"/>
  <c r="CJ139" i="2" s="1"/>
  <c r="CI140" i="2"/>
  <c r="CJ140" i="2" s="1"/>
  <c r="CI141" i="2"/>
  <c r="CJ141" i="2" s="1"/>
  <c r="CI142" i="2"/>
  <c r="CJ142" i="2" s="1"/>
  <c r="CI143" i="2"/>
  <c r="CJ143" i="2" s="1"/>
  <c r="CI144" i="2"/>
  <c r="CJ144" i="2" s="1"/>
  <c r="CI145" i="2"/>
  <c r="CJ145" i="2" s="1"/>
  <c r="CI146" i="2"/>
  <c r="CJ146" i="2" s="1"/>
  <c r="CI147" i="2"/>
  <c r="CJ147" i="2" s="1"/>
  <c r="CI148" i="2"/>
  <c r="CJ148" i="2" s="1"/>
  <c r="CI149" i="2"/>
  <c r="CJ149" i="2" s="1"/>
  <c r="CI150" i="2"/>
  <c r="CJ150" i="2" s="1"/>
  <c r="CI151" i="2"/>
  <c r="CJ151" i="2" s="1"/>
  <c r="CI152" i="2"/>
  <c r="CJ152" i="2" s="1"/>
  <c r="CI153" i="2"/>
  <c r="CJ153" i="2" s="1"/>
  <c r="CI154" i="2"/>
  <c r="CJ154" i="2" s="1"/>
  <c r="CI155" i="2"/>
  <c r="CJ155" i="2" s="1"/>
  <c r="CI156" i="2"/>
  <c r="CJ156" i="2" s="1"/>
  <c r="CI157" i="2"/>
  <c r="CJ157" i="2" s="1"/>
  <c r="CI158" i="2"/>
  <c r="CJ158" i="2" s="1"/>
  <c r="CI159" i="2"/>
  <c r="CJ159" i="2" s="1"/>
  <c r="CI160" i="2"/>
  <c r="CJ160" i="2" s="1"/>
  <c r="CI161" i="2"/>
  <c r="CJ161" i="2" s="1"/>
  <c r="CI162" i="2"/>
  <c r="CJ162" i="2" s="1"/>
  <c r="CI163" i="2"/>
  <c r="CJ163" i="2" s="1"/>
  <c r="CI164" i="2"/>
  <c r="CJ164" i="2" s="1"/>
  <c r="CI165" i="2"/>
  <c r="CJ165" i="2" s="1"/>
  <c r="CI166" i="2"/>
  <c r="CJ166" i="2" s="1"/>
  <c r="CI167" i="2"/>
  <c r="CJ167" i="2" s="1"/>
  <c r="CI168" i="2"/>
  <c r="CJ168" i="2" s="1"/>
  <c r="CI169" i="2"/>
  <c r="CJ169" i="2" s="1"/>
  <c r="CI170" i="2"/>
  <c r="CJ170" i="2" s="1"/>
  <c r="CI171" i="2"/>
  <c r="CJ171" i="2" s="1"/>
  <c r="CI172" i="2"/>
  <c r="CJ172" i="2" s="1"/>
  <c r="CI173" i="2"/>
  <c r="CJ173" i="2" s="1"/>
  <c r="CI174" i="2"/>
  <c r="CJ174" i="2" s="1"/>
  <c r="CI175" i="2"/>
  <c r="CJ175" i="2" s="1"/>
  <c r="CI176" i="2"/>
  <c r="CJ176" i="2" s="1"/>
  <c r="CI177" i="2"/>
  <c r="CJ177" i="2" s="1"/>
  <c r="CI178" i="2"/>
  <c r="CJ178" i="2" s="1"/>
  <c r="CI179" i="2"/>
  <c r="CJ179" i="2" s="1"/>
  <c r="CI180" i="2"/>
  <c r="CJ180" i="2" s="1"/>
  <c r="CI181" i="2"/>
  <c r="CJ181" i="2" s="1"/>
  <c r="CI182" i="2"/>
  <c r="CJ182" i="2" s="1"/>
  <c r="CI183" i="2"/>
  <c r="CJ183" i="2" s="1"/>
  <c r="CI184" i="2"/>
  <c r="CJ184" i="2" s="1"/>
  <c r="CI185" i="2"/>
  <c r="CJ185" i="2" s="1"/>
  <c r="CI186" i="2"/>
  <c r="CJ186" i="2" s="1"/>
  <c r="CI187" i="2"/>
  <c r="CJ187" i="2" s="1"/>
  <c r="CI188" i="2"/>
  <c r="CJ188" i="2" s="1"/>
  <c r="CI189" i="2"/>
  <c r="CJ189" i="2" s="1"/>
  <c r="CI190" i="2"/>
  <c r="CJ190" i="2" s="1"/>
  <c r="CI191" i="2"/>
  <c r="CJ191" i="2" s="1"/>
  <c r="CI192" i="2"/>
  <c r="CJ192" i="2" s="1"/>
  <c r="CI193" i="2"/>
  <c r="CJ193" i="2" s="1"/>
  <c r="CI194" i="2"/>
  <c r="CJ194" i="2" s="1"/>
  <c r="CI195" i="2"/>
  <c r="CJ195" i="2" s="1"/>
  <c r="CI196" i="2"/>
  <c r="CJ196" i="2" s="1"/>
  <c r="CI197" i="2"/>
  <c r="CJ197" i="2" s="1"/>
  <c r="CI198" i="2"/>
  <c r="CJ198" i="2" s="1"/>
  <c r="CI199" i="2"/>
  <c r="CJ199" i="2" s="1"/>
  <c r="CI200" i="2"/>
  <c r="CJ200" i="2" s="1"/>
  <c r="CI201" i="2"/>
  <c r="CJ201" i="2" s="1"/>
  <c r="CI202" i="2"/>
  <c r="CJ202" i="2" s="1"/>
  <c r="CI203" i="2"/>
  <c r="CJ203" i="2" s="1"/>
  <c r="CI204" i="2"/>
  <c r="CJ204" i="2" s="1"/>
  <c r="CI205" i="2"/>
  <c r="CJ205" i="2" s="1"/>
  <c r="CI206" i="2"/>
  <c r="CJ206" i="2" s="1"/>
  <c r="CI207" i="2"/>
  <c r="CJ207" i="2" s="1"/>
  <c r="CI208" i="2"/>
  <c r="CJ208" i="2" s="1"/>
  <c r="CI209" i="2"/>
  <c r="CJ209" i="2" s="1"/>
  <c r="CI210" i="2"/>
  <c r="CJ210" i="2" s="1"/>
  <c r="CI211" i="2"/>
  <c r="CJ211" i="2" s="1"/>
  <c r="CI212" i="2"/>
  <c r="CJ212" i="2" s="1"/>
  <c r="CI213" i="2"/>
  <c r="CJ213" i="2" s="1"/>
  <c r="CI214" i="2"/>
  <c r="CJ214" i="2" s="1"/>
  <c r="CI215" i="2"/>
  <c r="CJ215" i="2" s="1"/>
  <c r="CI216" i="2"/>
  <c r="CJ216" i="2" s="1"/>
  <c r="CI217" i="2"/>
  <c r="CJ217" i="2" s="1"/>
  <c r="CI218" i="2"/>
  <c r="CJ218" i="2" s="1"/>
  <c r="CI219" i="2"/>
  <c r="CJ219" i="2" s="1"/>
  <c r="CI220" i="2"/>
  <c r="CJ220" i="2" s="1"/>
  <c r="CI221" i="2"/>
  <c r="CJ221" i="2" s="1"/>
  <c r="CI222" i="2"/>
  <c r="CJ222" i="2" s="1"/>
  <c r="CI223" i="2"/>
  <c r="CJ223" i="2" s="1"/>
  <c r="CI224" i="2"/>
  <c r="CJ224" i="2" s="1"/>
  <c r="CI225" i="2"/>
  <c r="CJ225" i="2" s="1"/>
  <c r="CI226" i="2"/>
  <c r="CJ226" i="2" s="1"/>
  <c r="CI227" i="2"/>
  <c r="CJ227" i="2" s="1"/>
  <c r="CI228" i="2"/>
  <c r="CJ228" i="2" s="1"/>
  <c r="CI229" i="2"/>
  <c r="CJ229" i="2" s="1"/>
  <c r="CI230" i="2"/>
  <c r="CJ230" i="2" s="1"/>
  <c r="CI231" i="2"/>
  <c r="CJ231" i="2" s="1"/>
  <c r="CI232" i="2"/>
  <c r="CJ232" i="2" s="1"/>
  <c r="CI233" i="2"/>
  <c r="CJ233" i="2" s="1"/>
  <c r="CI234" i="2"/>
  <c r="CJ234" i="2" s="1"/>
  <c r="CI235" i="2"/>
  <c r="CJ235" i="2" s="1"/>
  <c r="CI236" i="2"/>
  <c r="CJ236" i="2" s="1"/>
  <c r="CI237" i="2"/>
  <c r="CJ237" i="2" s="1"/>
  <c r="CI238" i="2"/>
  <c r="CJ238" i="2" s="1"/>
  <c r="CI239" i="2"/>
  <c r="CJ239" i="2" s="1"/>
  <c r="CI240" i="2"/>
  <c r="CJ240" i="2" s="1"/>
  <c r="CI241" i="2"/>
  <c r="CJ241" i="2" s="1"/>
  <c r="CI242" i="2"/>
  <c r="CJ242" i="2" s="1"/>
  <c r="CI243" i="2"/>
  <c r="CJ243" i="2" s="1"/>
  <c r="CI244" i="2"/>
  <c r="CJ244" i="2" s="1"/>
  <c r="CI245" i="2"/>
  <c r="CJ245" i="2" s="1"/>
  <c r="CI246" i="2"/>
  <c r="CJ246" i="2" s="1"/>
  <c r="CI247" i="2"/>
  <c r="CJ247" i="2" s="1"/>
  <c r="CI248" i="2"/>
  <c r="CJ248" i="2" s="1"/>
  <c r="CI249" i="2"/>
  <c r="CJ249" i="2" s="1"/>
  <c r="CI250" i="2"/>
  <c r="CJ250" i="2" s="1"/>
  <c r="CI251" i="2"/>
  <c r="CJ251" i="2" s="1"/>
  <c r="CI252" i="2"/>
  <c r="CJ252" i="2" s="1"/>
  <c r="CI253" i="2"/>
  <c r="CJ253" i="2" s="1"/>
  <c r="CI254" i="2"/>
  <c r="CJ254" i="2" s="1"/>
  <c r="CI255" i="2"/>
  <c r="CJ255" i="2" s="1"/>
  <c r="CI256" i="2"/>
  <c r="CJ256" i="2" s="1"/>
  <c r="CI257" i="2"/>
  <c r="CJ257" i="2" s="1"/>
  <c r="CI258" i="2"/>
  <c r="CJ258" i="2" s="1"/>
  <c r="CI259" i="2"/>
  <c r="CJ259" i="2" s="1"/>
  <c r="CI260" i="2"/>
  <c r="CJ260" i="2" s="1"/>
  <c r="CI261" i="2"/>
  <c r="CJ261" i="2" s="1"/>
  <c r="CI262" i="2"/>
  <c r="CJ262" i="2" s="1"/>
  <c r="CI263" i="2"/>
  <c r="CJ263" i="2" s="1"/>
  <c r="CI264" i="2"/>
  <c r="CJ264" i="2" s="1"/>
  <c r="CI265" i="2"/>
  <c r="CJ265" i="2" s="1"/>
  <c r="CI266" i="2"/>
  <c r="CJ266" i="2" s="1"/>
  <c r="CI267" i="2"/>
  <c r="CJ267" i="2" s="1"/>
  <c r="CI268" i="2"/>
  <c r="CJ268" i="2" s="1"/>
  <c r="CI269" i="2"/>
  <c r="CJ269" i="2" s="1"/>
  <c r="CI270" i="2"/>
  <c r="CJ270" i="2" s="1"/>
  <c r="CI271" i="2"/>
  <c r="CJ271" i="2" s="1"/>
  <c r="CI272" i="2"/>
  <c r="CJ272" i="2" s="1"/>
  <c r="CI273" i="2"/>
  <c r="CJ273" i="2" s="1"/>
  <c r="CI274" i="2"/>
  <c r="CJ274" i="2" s="1"/>
  <c r="CI275" i="2"/>
  <c r="CJ275" i="2" s="1"/>
  <c r="CI276" i="2"/>
  <c r="CJ276" i="2" s="1"/>
  <c r="CI277" i="2"/>
  <c r="CJ277" i="2" s="1"/>
  <c r="CI278" i="2"/>
  <c r="CJ278" i="2" s="1"/>
  <c r="CI279" i="2"/>
  <c r="CJ279" i="2" s="1"/>
  <c r="CI280" i="2"/>
  <c r="CJ280" i="2" s="1"/>
  <c r="CI281" i="2"/>
  <c r="CJ281" i="2" s="1"/>
  <c r="CI282" i="2"/>
  <c r="CJ282" i="2" s="1"/>
  <c r="CI283" i="2"/>
  <c r="CJ283" i="2" s="1"/>
  <c r="CI284" i="2"/>
  <c r="CJ284" i="2" s="1"/>
  <c r="CI285" i="2"/>
  <c r="CJ285" i="2" s="1"/>
  <c r="CI286" i="2"/>
  <c r="CJ286" i="2" s="1"/>
  <c r="CI287" i="2"/>
  <c r="CJ287" i="2" s="1"/>
  <c r="CI288" i="2"/>
  <c r="CJ288" i="2" s="1"/>
  <c r="CI289" i="2"/>
  <c r="CJ289" i="2" s="1"/>
  <c r="CI290" i="2"/>
  <c r="CJ290" i="2" s="1"/>
  <c r="CI291" i="2"/>
  <c r="CJ291" i="2" s="1"/>
  <c r="CI292" i="2"/>
  <c r="CJ292" i="2" s="1"/>
  <c r="CI293" i="2"/>
  <c r="CJ293" i="2" s="1"/>
  <c r="CI294" i="2"/>
  <c r="CJ294" i="2" s="1"/>
  <c r="CI295" i="2"/>
  <c r="CJ295" i="2" s="1"/>
  <c r="CI296" i="2"/>
  <c r="CJ296" i="2" s="1"/>
  <c r="CI297" i="2"/>
  <c r="CJ297" i="2" s="1"/>
  <c r="CI298" i="2"/>
  <c r="CJ298" i="2" s="1"/>
  <c r="CI299" i="2"/>
  <c r="CJ299" i="2" s="1"/>
  <c r="CI300" i="2"/>
  <c r="CJ300" i="2" s="1"/>
  <c r="CI301" i="2"/>
  <c r="CJ301" i="2" s="1"/>
  <c r="CI302" i="2"/>
  <c r="CJ302" i="2" s="1"/>
  <c r="CI303" i="2"/>
  <c r="CJ303" i="2" s="1"/>
  <c r="CI304" i="2"/>
  <c r="CJ304" i="2" s="1"/>
  <c r="CI305" i="2"/>
  <c r="CJ305" i="2" s="1"/>
  <c r="CI306" i="2"/>
  <c r="CJ306" i="2" s="1"/>
  <c r="CI3" i="2"/>
  <c r="CJ3" i="2" s="1"/>
  <c r="CI207" i="4" l="1"/>
  <c r="CJ207" i="4" s="1"/>
  <c r="CI4" i="4"/>
  <c r="CJ4" i="4" s="1"/>
  <c r="CI5" i="4"/>
  <c r="CJ5" i="4" s="1"/>
  <c r="CI6" i="4"/>
  <c r="CJ6" i="4" s="1"/>
  <c r="CI7" i="4"/>
  <c r="CJ7" i="4" s="1"/>
  <c r="CI8" i="4"/>
  <c r="CJ8" i="4" s="1"/>
  <c r="CI9" i="4"/>
  <c r="CJ9" i="4" s="1"/>
  <c r="CI10" i="4"/>
  <c r="CJ10" i="4" s="1"/>
  <c r="CI11" i="4"/>
  <c r="CJ11" i="4" s="1"/>
  <c r="CI12" i="4"/>
  <c r="CJ12" i="4" s="1"/>
  <c r="CI13" i="4"/>
  <c r="CJ13" i="4" s="1"/>
  <c r="CI14" i="4"/>
  <c r="CJ14" i="4" s="1"/>
  <c r="CI15" i="4"/>
  <c r="CJ15" i="4" s="1"/>
  <c r="CI16" i="4"/>
  <c r="CJ16" i="4" s="1"/>
  <c r="CI17" i="4"/>
  <c r="CJ17" i="4" s="1"/>
  <c r="CI18" i="4"/>
  <c r="CJ18" i="4" s="1"/>
  <c r="CI19" i="4"/>
  <c r="CJ19" i="4" s="1"/>
  <c r="CI20" i="4"/>
  <c r="CJ20" i="4" s="1"/>
  <c r="CI21" i="4"/>
  <c r="CJ21" i="4" s="1"/>
  <c r="CI22" i="4"/>
  <c r="CJ22" i="4" s="1"/>
  <c r="CI23" i="4"/>
  <c r="CJ23" i="4" s="1"/>
  <c r="CI24" i="4"/>
  <c r="CJ24" i="4" s="1"/>
  <c r="CI25" i="4"/>
  <c r="CJ25" i="4" s="1"/>
  <c r="CI26" i="4"/>
  <c r="CJ26" i="4" s="1"/>
  <c r="CI27" i="4"/>
  <c r="CJ27" i="4" s="1"/>
  <c r="CI28" i="4"/>
  <c r="CJ28" i="4" s="1"/>
  <c r="CI29" i="4"/>
  <c r="CJ29" i="4" s="1"/>
  <c r="CI30" i="4"/>
  <c r="CJ30" i="4" s="1"/>
  <c r="CI31" i="4"/>
  <c r="CJ31" i="4" s="1"/>
  <c r="CI32" i="4"/>
  <c r="CJ32" i="4" s="1"/>
  <c r="CI33" i="4"/>
  <c r="CJ33" i="4" s="1"/>
  <c r="CI34" i="4"/>
  <c r="CJ34" i="4" s="1"/>
  <c r="CI35" i="4"/>
  <c r="CJ35" i="4" s="1"/>
  <c r="CI36" i="4"/>
  <c r="CJ36" i="4" s="1"/>
  <c r="CI37" i="4"/>
  <c r="CJ37" i="4" s="1"/>
  <c r="CI38" i="4"/>
  <c r="CJ38" i="4" s="1"/>
  <c r="CI39" i="4"/>
  <c r="CJ39" i="4" s="1"/>
  <c r="CI40" i="4"/>
  <c r="CJ40" i="4" s="1"/>
  <c r="CI41" i="4"/>
  <c r="CJ41" i="4" s="1"/>
  <c r="CI42" i="4"/>
  <c r="CJ42" i="4" s="1"/>
  <c r="CI43" i="4"/>
  <c r="CJ43" i="4" s="1"/>
  <c r="CI44" i="4"/>
  <c r="CJ44" i="4" s="1"/>
  <c r="CI45" i="4"/>
  <c r="CJ45" i="4" s="1"/>
  <c r="CI46" i="4"/>
  <c r="CJ46" i="4" s="1"/>
  <c r="CI47" i="4"/>
  <c r="CJ47" i="4" s="1"/>
  <c r="CI48" i="4"/>
  <c r="CJ48" i="4" s="1"/>
  <c r="CI49" i="4"/>
  <c r="CJ49" i="4" s="1"/>
  <c r="CI50" i="4"/>
  <c r="CJ50" i="4" s="1"/>
  <c r="CI51" i="4"/>
  <c r="CJ51" i="4" s="1"/>
  <c r="CI52" i="4"/>
  <c r="CJ52" i="4" s="1"/>
  <c r="CI53" i="4"/>
  <c r="CJ53" i="4" s="1"/>
  <c r="CI54" i="4"/>
  <c r="CJ54" i="4" s="1"/>
  <c r="CI55" i="4"/>
  <c r="CJ55" i="4" s="1"/>
  <c r="CI56" i="4"/>
  <c r="CJ56" i="4" s="1"/>
  <c r="CI57" i="4"/>
  <c r="CJ57" i="4" s="1"/>
  <c r="CI58" i="4"/>
  <c r="CJ58" i="4" s="1"/>
  <c r="CI59" i="4"/>
  <c r="CJ59" i="4" s="1"/>
  <c r="CI60" i="4"/>
  <c r="CJ60" i="4" s="1"/>
  <c r="CI61" i="4"/>
  <c r="CJ61" i="4" s="1"/>
  <c r="CI62" i="4"/>
  <c r="CJ62" i="4" s="1"/>
  <c r="CI63" i="4"/>
  <c r="CJ63" i="4" s="1"/>
  <c r="CI64" i="4"/>
  <c r="CJ64" i="4" s="1"/>
  <c r="CI65" i="4"/>
  <c r="CJ65" i="4" s="1"/>
  <c r="CI66" i="4"/>
  <c r="CJ66" i="4" s="1"/>
  <c r="CI67" i="4"/>
  <c r="CJ67" i="4" s="1"/>
  <c r="CI68" i="4"/>
  <c r="CJ68" i="4" s="1"/>
  <c r="CI69" i="4"/>
  <c r="CJ69" i="4" s="1"/>
  <c r="CI70" i="4"/>
  <c r="CJ70" i="4" s="1"/>
  <c r="CI71" i="4"/>
  <c r="CJ71" i="4" s="1"/>
  <c r="CI72" i="4"/>
  <c r="CJ72" i="4" s="1"/>
  <c r="CI73" i="4"/>
  <c r="CJ73" i="4" s="1"/>
  <c r="CI74" i="4"/>
  <c r="CJ74" i="4" s="1"/>
  <c r="CI75" i="4"/>
  <c r="CJ75" i="4" s="1"/>
  <c r="CI76" i="4"/>
  <c r="CJ76" i="4" s="1"/>
  <c r="CI77" i="4"/>
  <c r="CJ77" i="4" s="1"/>
  <c r="CI78" i="4"/>
  <c r="CJ78" i="4" s="1"/>
  <c r="CI79" i="4"/>
  <c r="CJ79" i="4" s="1"/>
  <c r="CI80" i="4"/>
  <c r="CJ80" i="4" s="1"/>
  <c r="CI81" i="4"/>
  <c r="CJ81" i="4" s="1"/>
  <c r="CI82" i="4"/>
  <c r="CJ82" i="4" s="1"/>
  <c r="CI83" i="4"/>
  <c r="CJ83" i="4" s="1"/>
  <c r="CI84" i="4"/>
  <c r="CJ84" i="4" s="1"/>
  <c r="CI85" i="4"/>
  <c r="CJ85" i="4" s="1"/>
  <c r="CI86" i="4"/>
  <c r="CJ86" i="4" s="1"/>
  <c r="CI87" i="4"/>
  <c r="CJ87" i="4" s="1"/>
  <c r="CI88" i="4"/>
  <c r="CJ88" i="4" s="1"/>
  <c r="CI89" i="4"/>
  <c r="CJ89" i="4" s="1"/>
  <c r="CI90" i="4"/>
  <c r="CJ90" i="4" s="1"/>
  <c r="CI91" i="4"/>
  <c r="CJ91" i="4" s="1"/>
  <c r="CI92" i="4"/>
  <c r="CJ92" i="4" s="1"/>
  <c r="CI93" i="4"/>
  <c r="CJ93" i="4" s="1"/>
  <c r="CI94" i="4"/>
  <c r="CJ94" i="4" s="1"/>
  <c r="CI95" i="4"/>
  <c r="CJ95" i="4" s="1"/>
  <c r="CI96" i="4"/>
  <c r="CJ96" i="4" s="1"/>
  <c r="CI97" i="4"/>
  <c r="CJ97" i="4" s="1"/>
  <c r="CI98" i="4"/>
  <c r="CJ98" i="4" s="1"/>
  <c r="CI99" i="4"/>
  <c r="CJ99" i="4" s="1"/>
  <c r="CI100" i="4"/>
  <c r="CJ100" i="4" s="1"/>
  <c r="CI101" i="4"/>
  <c r="CJ101" i="4" s="1"/>
  <c r="CI102" i="4"/>
  <c r="CJ102" i="4" s="1"/>
  <c r="CI103" i="4"/>
  <c r="CJ103" i="4" s="1"/>
  <c r="CI104" i="4"/>
  <c r="CJ104" i="4" s="1"/>
  <c r="CI105" i="4"/>
  <c r="CJ105" i="4" s="1"/>
  <c r="CI106" i="4"/>
  <c r="CJ106" i="4" s="1"/>
  <c r="CI107" i="4"/>
  <c r="CJ107" i="4" s="1"/>
  <c r="CI108" i="4"/>
  <c r="CJ108" i="4" s="1"/>
  <c r="CI109" i="4"/>
  <c r="CJ109" i="4" s="1"/>
  <c r="CI110" i="4"/>
  <c r="CJ110" i="4" s="1"/>
  <c r="CI111" i="4"/>
  <c r="CJ111" i="4" s="1"/>
  <c r="CI112" i="4"/>
  <c r="CJ112" i="4" s="1"/>
  <c r="CI113" i="4"/>
  <c r="CJ113" i="4" s="1"/>
  <c r="CI114" i="4"/>
  <c r="CJ114" i="4" s="1"/>
  <c r="CI115" i="4"/>
  <c r="CJ115" i="4" s="1"/>
  <c r="CI116" i="4"/>
  <c r="CJ116" i="4" s="1"/>
  <c r="CI117" i="4"/>
  <c r="CJ117" i="4" s="1"/>
  <c r="CI118" i="4"/>
  <c r="CJ118" i="4" s="1"/>
  <c r="CI119" i="4"/>
  <c r="CJ119" i="4" s="1"/>
  <c r="CI120" i="4"/>
  <c r="CJ120" i="4" s="1"/>
  <c r="CI121" i="4"/>
  <c r="CJ121" i="4" s="1"/>
  <c r="CI122" i="4"/>
  <c r="CJ122" i="4" s="1"/>
  <c r="CI123" i="4"/>
  <c r="CJ123" i="4" s="1"/>
  <c r="CI124" i="4"/>
  <c r="CJ124" i="4" s="1"/>
  <c r="CI125" i="4"/>
  <c r="CJ125" i="4" s="1"/>
  <c r="CI126" i="4"/>
  <c r="CJ126" i="4" s="1"/>
  <c r="CI127" i="4"/>
  <c r="CJ127" i="4" s="1"/>
  <c r="CI128" i="4"/>
  <c r="CJ128" i="4" s="1"/>
  <c r="CI129" i="4"/>
  <c r="CJ129" i="4" s="1"/>
  <c r="CI130" i="4"/>
  <c r="CJ130" i="4" s="1"/>
  <c r="CI131" i="4"/>
  <c r="CJ131" i="4" s="1"/>
  <c r="CI132" i="4"/>
  <c r="CJ132" i="4" s="1"/>
  <c r="CI133" i="4"/>
  <c r="CJ133" i="4" s="1"/>
  <c r="CI134" i="4"/>
  <c r="CJ134" i="4" s="1"/>
  <c r="CI135" i="4"/>
  <c r="CJ135" i="4" s="1"/>
  <c r="CI136" i="4"/>
  <c r="CJ136" i="4" s="1"/>
  <c r="CI137" i="4"/>
  <c r="CJ137" i="4" s="1"/>
  <c r="CI138" i="4"/>
  <c r="CJ138" i="4" s="1"/>
  <c r="CI139" i="4"/>
  <c r="CJ139" i="4" s="1"/>
  <c r="CI140" i="4"/>
  <c r="CJ140" i="4" s="1"/>
  <c r="CI141" i="4"/>
  <c r="CJ141" i="4" s="1"/>
  <c r="CI142" i="4"/>
  <c r="CJ142" i="4" s="1"/>
  <c r="CI143" i="4"/>
  <c r="CJ143" i="4" s="1"/>
  <c r="CI144" i="4"/>
  <c r="CJ144" i="4" s="1"/>
  <c r="CI145" i="4"/>
  <c r="CJ145" i="4" s="1"/>
  <c r="CI146" i="4"/>
  <c r="CJ146" i="4" s="1"/>
  <c r="CI147" i="4"/>
  <c r="CJ147" i="4" s="1"/>
  <c r="CI148" i="4"/>
  <c r="CJ148" i="4" s="1"/>
  <c r="CI149" i="4"/>
  <c r="CJ149" i="4" s="1"/>
  <c r="CI150" i="4"/>
  <c r="CJ150" i="4" s="1"/>
  <c r="CI151" i="4"/>
  <c r="CJ151" i="4" s="1"/>
  <c r="CI152" i="4"/>
  <c r="CJ152" i="4" s="1"/>
  <c r="CI153" i="4"/>
  <c r="CJ153" i="4" s="1"/>
  <c r="CI154" i="4"/>
  <c r="CJ154" i="4" s="1"/>
  <c r="CI155" i="4"/>
  <c r="CJ155" i="4" s="1"/>
  <c r="CI156" i="4"/>
  <c r="CJ156" i="4" s="1"/>
  <c r="CI157" i="4"/>
  <c r="CJ157" i="4" s="1"/>
  <c r="CI158" i="4"/>
  <c r="CJ158" i="4" s="1"/>
  <c r="CI159" i="4"/>
  <c r="CJ159" i="4" s="1"/>
  <c r="CI160" i="4"/>
  <c r="CJ160" i="4" s="1"/>
  <c r="CI161" i="4"/>
  <c r="CJ161" i="4" s="1"/>
  <c r="CI162" i="4"/>
  <c r="CJ162" i="4" s="1"/>
  <c r="CI163" i="4"/>
  <c r="CJ163" i="4" s="1"/>
  <c r="CI164" i="4"/>
  <c r="CJ164" i="4" s="1"/>
  <c r="CI165" i="4"/>
  <c r="CJ165" i="4" s="1"/>
  <c r="CI166" i="4"/>
  <c r="CJ166" i="4" s="1"/>
  <c r="CI167" i="4"/>
  <c r="CJ167" i="4" s="1"/>
  <c r="CI168" i="4"/>
  <c r="CJ168" i="4" s="1"/>
  <c r="CI169" i="4"/>
  <c r="CJ169" i="4" s="1"/>
  <c r="CI170" i="4"/>
  <c r="CJ170" i="4" s="1"/>
  <c r="CI171" i="4"/>
  <c r="CJ171" i="4" s="1"/>
  <c r="CI172" i="4"/>
  <c r="CJ172" i="4" s="1"/>
  <c r="CI173" i="4"/>
  <c r="CJ173" i="4" s="1"/>
  <c r="CI174" i="4"/>
  <c r="CJ174" i="4" s="1"/>
  <c r="CI175" i="4"/>
  <c r="CJ175" i="4" s="1"/>
  <c r="CI176" i="4"/>
  <c r="CJ176" i="4" s="1"/>
  <c r="CI177" i="4"/>
  <c r="CJ177" i="4" s="1"/>
  <c r="CI178" i="4"/>
  <c r="CJ178" i="4" s="1"/>
  <c r="CI179" i="4"/>
  <c r="CJ179" i="4" s="1"/>
  <c r="CI180" i="4"/>
  <c r="CJ180" i="4" s="1"/>
  <c r="CI181" i="4"/>
  <c r="CJ181" i="4" s="1"/>
  <c r="CI182" i="4"/>
  <c r="CJ182" i="4" s="1"/>
  <c r="CI183" i="4"/>
  <c r="CJ183" i="4" s="1"/>
  <c r="CI184" i="4"/>
  <c r="CJ184" i="4" s="1"/>
  <c r="CI185" i="4"/>
  <c r="CJ185" i="4" s="1"/>
  <c r="CI186" i="4"/>
  <c r="CJ186" i="4" s="1"/>
  <c r="CI187" i="4"/>
  <c r="CJ187" i="4" s="1"/>
  <c r="CI188" i="4"/>
  <c r="CJ188" i="4" s="1"/>
  <c r="CI189" i="4"/>
  <c r="CJ189" i="4" s="1"/>
  <c r="CI190" i="4"/>
  <c r="CJ190" i="4" s="1"/>
  <c r="CI191" i="4"/>
  <c r="CJ191" i="4" s="1"/>
  <c r="CI192" i="4"/>
  <c r="CJ192" i="4" s="1"/>
  <c r="CI193" i="4"/>
  <c r="CJ193" i="4" s="1"/>
  <c r="CI194" i="4"/>
  <c r="CJ194" i="4" s="1"/>
  <c r="CI195" i="4"/>
  <c r="CJ195" i="4" s="1"/>
  <c r="CI196" i="4"/>
  <c r="CJ196" i="4" s="1"/>
  <c r="CI197" i="4"/>
  <c r="CJ197" i="4" s="1"/>
  <c r="CI198" i="4"/>
  <c r="CJ198" i="4" s="1"/>
  <c r="CI199" i="4"/>
  <c r="CJ199" i="4" s="1"/>
  <c r="CI200" i="4"/>
  <c r="CJ200" i="4" s="1"/>
  <c r="CI201" i="4"/>
  <c r="CJ201" i="4" s="1"/>
  <c r="CI202" i="4"/>
  <c r="CJ202" i="4" s="1"/>
  <c r="CI203" i="4"/>
  <c r="CJ203" i="4" s="1"/>
  <c r="CI204" i="4"/>
  <c r="CJ204" i="4" s="1"/>
  <c r="CI205" i="4"/>
  <c r="CJ205" i="4" s="1"/>
  <c r="CI206" i="4"/>
  <c r="CJ206" i="4" s="1"/>
  <c r="CI3" i="4"/>
  <c r="CJ3" i="4" s="1"/>
  <c r="AD4" i="4" l="1"/>
  <c r="AE4" i="4"/>
  <c r="AF4" i="4"/>
  <c r="AG4" i="4"/>
  <c r="AH4" i="4"/>
  <c r="AI4" i="4"/>
  <c r="AJ4" i="4"/>
  <c r="AK4" i="4"/>
  <c r="AL4" i="4"/>
  <c r="AM4" i="4"/>
  <c r="AN4" i="4"/>
  <c r="AO4" i="4"/>
  <c r="AP4" i="4"/>
  <c r="AQ4" i="4"/>
  <c r="AR4" i="4"/>
  <c r="AS4" i="4"/>
  <c r="AT4" i="4"/>
  <c r="AU4" i="4"/>
  <c r="AV4" i="4"/>
  <c r="AW4" i="4"/>
  <c r="AX4" i="4"/>
  <c r="AY4" i="4"/>
  <c r="AZ4" i="4"/>
  <c r="BA4" i="4"/>
  <c r="BB4" i="4"/>
  <c r="BC4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AD8" i="4"/>
  <c r="AE8" i="4"/>
  <c r="AF8" i="4"/>
  <c r="AG8" i="4"/>
  <c r="AH8" i="4"/>
  <c r="AI8" i="4"/>
  <c r="AJ8" i="4"/>
  <c r="AK8" i="4"/>
  <c r="AL8" i="4"/>
  <c r="AM8" i="4"/>
  <c r="AN8" i="4"/>
  <c r="AO8" i="4"/>
  <c r="AP8" i="4"/>
  <c r="AQ8" i="4"/>
  <c r="AR8" i="4"/>
  <c r="AS8" i="4"/>
  <c r="AT8" i="4"/>
  <c r="AU8" i="4"/>
  <c r="AV8" i="4"/>
  <c r="AW8" i="4"/>
  <c r="AX8" i="4"/>
  <c r="AY8" i="4"/>
  <c r="AZ8" i="4"/>
  <c r="BA8" i="4"/>
  <c r="BB8" i="4"/>
  <c r="BC8" i="4"/>
  <c r="AD9" i="4"/>
  <c r="AE9" i="4"/>
  <c r="AF9" i="4"/>
  <c r="AG9" i="4"/>
  <c r="AH9" i="4"/>
  <c r="AI9" i="4"/>
  <c r="AJ9" i="4"/>
  <c r="AK9" i="4"/>
  <c r="AL9" i="4"/>
  <c r="AM9" i="4"/>
  <c r="AN9" i="4"/>
  <c r="AO9" i="4"/>
  <c r="AP9" i="4"/>
  <c r="AQ9" i="4"/>
  <c r="AR9" i="4"/>
  <c r="AS9" i="4"/>
  <c r="AT9" i="4"/>
  <c r="AU9" i="4"/>
  <c r="AV9" i="4"/>
  <c r="AW9" i="4"/>
  <c r="AX9" i="4"/>
  <c r="AY9" i="4"/>
  <c r="AZ9" i="4"/>
  <c r="BA9" i="4"/>
  <c r="BB9" i="4"/>
  <c r="BC9" i="4"/>
  <c r="AD10" i="4"/>
  <c r="AE10" i="4"/>
  <c r="AF10" i="4"/>
  <c r="AG10" i="4"/>
  <c r="AH10" i="4"/>
  <c r="AI10" i="4"/>
  <c r="AJ10" i="4"/>
  <c r="AK10" i="4"/>
  <c r="AL10" i="4"/>
  <c r="AM10" i="4"/>
  <c r="AN10" i="4"/>
  <c r="AO10" i="4"/>
  <c r="AP10" i="4"/>
  <c r="AQ10" i="4"/>
  <c r="AR10" i="4"/>
  <c r="AS10" i="4"/>
  <c r="AT10" i="4"/>
  <c r="AU10" i="4"/>
  <c r="AV10" i="4"/>
  <c r="AW10" i="4"/>
  <c r="AX10" i="4"/>
  <c r="AY10" i="4"/>
  <c r="AZ10" i="4"/>
  <c r="BA10" i="4"/>
  <c r="BB10" i="4"/>
  <c r="BC10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AS11" i="4"/>
  <c r="AT11" i="4"/>
  <c r="AU11" i="4"/>
  <c r="AV11" i="4"/>
  <c r="AW11" i="4"/>
  <c r="AX11" i="4"/>
  <c r="AY11" i="4"/>
  <c r="AZ11" i="4"/>
  <c r="BA11" i="4"/>
  <c r="BB11" i="4"/>
  <c r="BC11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T12" i="4"/>
  <c r="AU12" i="4"/>
  <c r="AV12" i="4"/>
  <c r="AW12" i="4"/>
  <c r="AX12" i="4"/>
  <c r="AY12" i="4"/>
  <c r="AZ12" i="4"/>
  <c r="BA12" i="4"/>
  <c r="BB12" i="4"/>
  <c r="BC12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T13" i="4"/>
  <c r="AU13" i="4"/>
  <c r="AV13" i="4"/>
  <c r="AW13" i="4"/>
  <c r="AX13" i="4"/>
  <c r="AY13" i="4"/>
  <c r="AZ13" i="4"/>
  <c r="BA13" i="4"/>
  <c r="BB13" i="4"/>
  <c r="BC13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AD16" i="4"/>
  <c r="AE16" i="4"/>
  <c r="AF16" i="4"/>
  <c r="AG16" i="4"/>
  <c r="AH16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AD18" i="4"/>
  <c r="AE18" i="4"/>
  <c r="AF18" i="4"/>
  <c r="AG18" i="4"/>
  <c r="AH18" i="4"/>
  <c r="AI18" i="4"/>
  <c r="AJ18" i="4"/>
  <c r="AK18" i="4"/>
  <c r="AL18" i="4"/>
  <c r="AM18" i="4"/>
  <c r="AN18" i="4"/>
  <c r="AO18" i="4"/>
  <c r="AP18" i="4"/>
  <c r="AQ18" i="4"/>
  <c r="AR18" i="4"/>
  <c r="AS18" i="4"/>
  <c r="AT18" i="4"/>
  <c r="AU18" i="4"/>
  <c r="AV18" i="4"/>
  <c r="AW18" i="4"/>
  <c r="AX18" i="4"/>
  <c r="AY18" i="4"/>
  <c r="AZ18" i="4"/>
  <c r="BA18" i="4"/>
  <c r="BB18" i="4"/>
  <c r="BC18" i="4"/>
  <c r="AD19" i="4"/>
  <c r="AE19" i="4"/>
  <c r="AF19" i="4"/>
  <c r="AG19" i="4"/>
  <c r="AH19" i="4"/>
  <c r="AI19" i="4"/>
  <c r="AJ19" i="4"/>
  <c r="AK19" i="4"/>
  <c r="AL19" i="4"/>
  <c r="AM19" i="4"/>
  <c r="AN19" i="4"/>
  <c r="AO19" i="4"/>
  <c r="AP19" i="4"/>
  <c r="AQ19" i="4"/>
  <c r="AR19" i="4"/>
  <c r="AS19" i="4"/>
  <c r="AT19" i="4"/>
  <c r="AU19" i="4"/>
  <c r="AV19" i="4"/>
  <c r="AW19" i="4"/>
  <c r="AX19" i="4"/>
  <c r="AY19" i="4"/>
  <c r="AZ19" i="4"/>
  <c r="BA19" i="4"/>
  <c r="BB19" i="4"/>
  <c r="BC19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V20" i="4"/>
  <c r="AW20" i="4"/>
  <c r="AX20" i="4"/>
  <c r="AY20" i="4"/>
  <c r="AZ20" i="4"/>
  <c r="BA20" i="4"/>
  <c r="BB20" i="4"/>
  <c r="BC20" i="4"/>
  <c r="AD21" i="4"/>
  <c r="AE21" i="4"/>
  <c r="AF21" i="4"/>
  <c r="AG21" i="4"/>
  <c r="AH21" i="4"/>
  <c r="AI21" i="4"/>
  <c r="AJ21" i="4"/>
  <c r="AK21" i="4"/>
  <c r="AL21" i="4"/>
  <c r="AM21" i="4"/>
  <c r="AN21" i="4"/>
  <c r="AO21" i="4"/>
  <c r="AP21" i="4"/>
  <c r="AQ21" i="4"/>
  <c r="AR21" i="4"/>
  <c r="AS21" i="4"/>
  <c r="AT21" i="4"/>
  <c r="AU21" i="4"/>
  <c r="AV21" i="4"/>
  <c r="AW21" i="4"/>
  <c r="AX21" i="4"/>
  <c r="AY21" i="4"/>
  <c r="AZ21" i="4"/>
  <c r="BA21" i="4"/>
  <c r="BB21" i="4"/>
  <c r="BC21" i="4"/>
  <c r="AD22" i="4"/>
  <c r="AE22" i="4"/>
  <c r="AF22" i="4"/>
  <c r="AG22" i="4"/>
  <c r="AH22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AD24" i="4"/>
  <c r="AE24" i="4"/>
  <c r="AF24" i="4"/>
  <c r="AG24" i="4"/>
  <c r="AH24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V24" i="4"/>
  <c r="AW24" i="4"/>
  <c r="AX24" i="4"/>
  <c r="AY24" i="4"/>
  <c r="AZ24" i="4"/>
  <c r="BA24" i="4"/>
  <c r="BB24" i="4"/>
  <c r="BC24" i="4"/>
  <c r="AD25" i="4"/>
  <c r="AE25" i="4"/>
  <c r="AF25" i="4"/>
  <c r="AG25" i="4"/>
  <c r="AH25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V25" i="4"/>
  <c r="AW25" i="4"/>
  <c r="AX25" i="4"/>
  <c r="AY25" i="4"/>
  <c r="AZ25" i="4"/>
  <c r="BA25" i="4"/>
  <c r="BB25" i="4"/>
  <c r="BC25" i="4"/>
  <c r="AD26" i="4"/>
  <c r="AE26" i="4"/>
  <c r="AF26" i="4"/>
  <c r="AG26" i="4"/>
  <c r="AH26" i="4"/>
  <c r="AI26" i="4"/>
  <c r="AJ26" i="4"/>
  <c r="AK26" i="4"/>
  <c r="AL26" i="4"/>
  <c r="AM26" i="4"/>
  <c r="AN26" i="4"/>
  <c r="AO26" i="4"/>
  <c r="AP26" i="4"/>
  <c r="AQ26" i="4"/>
  <c r="AR26" i="4"/>
  <c r="AS26" i="4"/>
  <c r="AT26" i="4"/>
  <c r="AU26" i="4"/>
  <c r="AV26" i="4"/>
  <c r="AW26" i="4"/>
  <c r="AX26" i="4"/>
  <c r="AY26" i="4"/>
  <c r="AZ26" i="4"/>
  <c r="BA26" i="4"/>
  <c r="BB26" i="4"/>
  <c r="BC26" i="4"/>
  <c r="AD27" i="4"/>
  <c r="AE27" i="4"/>
  <c r="AF27" i="4"/>
  <c r="AG27" i="4"/>
  <c r="AH27" i="4"/>
  <c r="AI27" i="4"/>
  <c r="AJ27" i="4"/>
  <c r="AK27" i="4"/>
  <c r="AL27" i="4"/>
  <c r="AM27" i="4"/>
  <c r="AN27" i="4"/>
  <c r="AO27" i="4"/>
  <c r="AP27" i="4"/>
  <c r="AQ27" i="4"/>
  <c r="AR27" i="4"/>
  <c r="AS27" i="4"/>
  <c r="AT27" i="4"/>
  <c r="AU27" i="4"/>
  <c r="AV27" i="4"/>
  <c r="AW27" i="4"/>
  <c r="AX27" i="4"/>
  <c r="AY27" i="4"/>
  <c r="AZ27" i="4"/>
  <c r="BA27" i="4"/>
  <c r="BB27" i="4"/>
  <c r="BC27" i="4"/>
  <c r="AD28" i="4"/>
  <c r="AE28" i="4"/>
  <c r="AF28" i="4"/>
  <c r="AG28" i="4"/>
  <c r="AH28" i="4"/>
  <c r="AI28" i="4"/>
  <c r="AJ28" i="4"/>
  <c r="AK28" i="4"/>
  <c r="AL28" i="4"/>
  <c r="AM28" i="4"/>
  <c r="AN28" i="4"/>
  <c r="AO28" i="4"/>
  <c r="AP28" i="4"/>
  <c r="AQ28" i="4"/>
  <c r="AR28" i="4"/>
  <c r="AS28" i="4"/>
  <c r="AT28" i="4"/>
  <c r="AU28" i="4"/>
  <c r="AV28" i="4"/>
  <c r="AW28" i="4"/>
  <c r="AX28" i="4"/>
  <c r="AY28" i="4"/>
  <c r="AZ28" i="4"/>
  <c r="BA28" i="4"/>
  <c r="BB28" i="4"/>
  <c r="BC28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AS29" i="4"/>
  <c r="AT29" i="4"/>
  <c r="AU29" i="4"/>
  <c r="AV29" i="4"/>
  <c r="AW29" i="4"/>
  <c r="AX29" i="4"/>
  <c r="AY29" i="4"/>
  <c r="AZ29" i="4"/>
  <c r="BA29" i="4"/>
  <c r="BB29" i="4"/>
  <c r="BC29" i="4"/>
  <c r="AD30" i="4"/>
  <c r="AE30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V30" i="4"/>
  <c r="AW30" i="4"/>
  <c r="AX30" i="4"/>
  <c r="AY30" i="4"/>
  <c r="AZ30" i="4"/>
  <c r="BA30" i="4"/>
  <c r="BB30" i="4"/>
  <c r="BC30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AD33" i="4"/>
  <c r="AE33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W33" i="4"/>
  <c r="AX33" i="4"/>
  <c r="AY33" i="4"/>
  <c r="AZ33" i="4"/>
  <c r="BA33" i="4"/>
  <c r="BB33" i="4"/>
  <c r="BC33" i="4"/>
  <c r="AD34" i="4"/>
  <c r="AE34" i="4"/>
  <c r="AF34" i="4"/>
  <c r="AG34" i="4"/>
  <c r="AH34" i="4"/>
  <c r="AI34" i="4"/>
  <c r="AJ34" i="4"/>
  <c r="AK34" i="4"/>
  <c r="AL34" i="4"/>
  <c r="AM34" i="4"/>
  <c r="AN34" i="4"/>
  <c r="AO34" i="4"/>
  <c r="AP34" i="4"/>
  <c r="AQ34" i="4"/>
  <c r="AR34" i="4"/>
  <c r="AS34" i="4"/>
  <c r="AT34" i="4"/>
  <c r="AU34" i="4"/>
  <c r="AV34" i="4"/>
  <c r="AW34" i="4"/>
  <c r="AX34" i="4"/>
  <c r="AY34" i="4"/>
  <c r="AZ34" i="4"/>
  <c r="BA34" i="4"/>
  <c r="BB34" i="4"/>
  <c r="BC34" i="4"/>
  <c r="AD35" i="4"/>
  <c r="AE35" i="4"/>
  <c r="AF35" i="4"/>
  <c r="AG35" i="4"/>
  <c r="AH35" i="4"/>
  <c r="AI35" i="4"/>
  <c r="AJ35" i="4"/>
  <c r="AK35" i="4"/>
  <c r="AL35" i="4"/>
  <c r="AM35" i="4"/>
  <c r="AN35" i="4"/>
  <c r="AO35" i="4"/>
  <c r="AP35" i="4"/>
  <c r="AQ35" i="4"/>
  <c r="AR35" i="4"/>
  <c r="AS35" i="4"/>
  <c r="AT35" i="4"/>
  <c r="AU35" i="4"/>
  <c r="AV35" i="4"/>
  <c r="AW35" i="4"/>
  <c r="AX35" i="4"/>
  <c r="AY35" i="4"/>
  <c r="AZ35" i="4"/>
  <c r="BA35" i="4"/>
  <c r="BB35" i="4"/>
  <c r="BC35" i="4"/>
  <c r="AD36" i="4"/>
  <c r="AE36" i="4"/>
  <c r="AF36" i="4"/>
  <c r="AG36" i="4"/>
  <c r="AH36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V36" i="4"/>
  <c r="AW36" i="4"/>
  <c r="AX36" i="4"/>
  <c r="AY36" i="4"/>
  <c r="AZ36" i="4"/>
  <c r="BA36" i="4"/>
  <c r="BB36" i="4"/>
  <c r="BC36" i="4"/>
  <c r="AD37" i="4"/>
  <c r="AE37" i="4"/>
  <c r="AF37" i="4"/>
  <c r="AG37" i="4"/>
  <c r="AH37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V37" i="4"/>
  <c r="AW37" i="4"/>
  <c r="AX37" i="4"/>
  <c r="AY37" i="4"/>
  <c r="AZ37" i="4"/>
  <c r="BA37" i="4"/>
  <c r="BB37" i="4"/>
  <c r="BC37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AD45" i="4"/>
  <c r="AE45" i="4"/>
  <c r="AF45" i="4"/>
  <c r="AG45" i="4"/>
  <c r="AH45" i="4"/>
  <c r="AI45" i="4"/>
  <c r="AJ45" i="4"/>
  <c r="AK45" i="4"/>
  <c r="AL45" i="4"/>
  <c r="AM45" i="4"/>
  <c r="AN45" i="4"/>
  <c r="AO45" i="4"/>
  <c r="AP45" i="4"/>
  <c r="AQ45" i="4"/>
  <c r="AR45" i="4"/>
  <c r="AS45" i="4"/>
  <c r="AT45" i="4"/>
  <c r="AU45" i="4"/>
  <c r="AV45" i="4"/>
  <c r="AW45" i="4"/>
  <c r="AX45" i="4"/>
  <c r="AY45" i="4"/>
  <c r="AZ45" i="4"/>
  <c r="BA45" i="4"/>
  <c r="BB45" i="4"/>
  <c r="BC45" i="4"/>
  <c r="AD46" i="4"/>
  <c r="AE46" i="4"/>
  <c r="AF46" i="4"/>
  <c r="AG46" i="4"/>
  <c r="AH46" i="4"/>
  <c r="AI46" i="4"/>
  <c r="AJ46" i="4"/>
  <c r="AK46" i="4"/>
  <c r="AL46" i="4"/>
  <c r="AM46" i="4"/>
  <c r="AN46" i="4"/>
  <c r="AO46" i="4"/>
  <c r="AP46" i="4"/>
  <c r="AQ46" i="4"/>
  <c r="AR46" i="4"/>
  <c r="AS46" i="4"/>
  <c r="AT46" i="4"/>
  <c r="AU46" i="4"/>
  <c r="AV46" i="4"/>
  <c r="AW46" i="4"/>
  <c r="AX46" i="4"/>
  <c r="AY46" i="4"/>
  <c r="AZ46" i="4"/>
  <c r="BA46" i="4"/>
  <c r="BB46" i="4"/>
  <c r="BC46" i="4"/>
  <c r="AD47" i="4"/>
  <c r="AE47" i="4"/>
  <c r="AF47" i="4"/>
  <c r="AG47" i="4"/>
  <c r="AH47" i="4"/>
  <c r="AI47" i="4"/>
  <c r="AJ47" i="4"/>
  <c r="AK47" i="4"/>
  <c r="AL47" i="4"/>
  <c r="AM47" i="4"/>
  <c r="AN47" i="4"/>
  <c r="AO47" i="4"/>
  <c r="AP47" i="4"/>
  <c r="AQ47" i="4"/>
  <c r="AR47" i="4"/>
  <c r="AS47" i="4"/>
  <c r="AT47" i="4"/>
  <c r="AU47" i="4"/>
  <c r="AV47" i="4"/>
  <c r="AW47" i="4"/>
  <c r="AX47" i="4"/>
  <c r="AY47" i="4"/>
  <c r="AZ47" i="4"/>
  <c r="BA47" i="4"/>
  <c r="BB47" i="4"/>
  <c r="BC47" i="4"/>
  <c r="AD48" i="4"/>
  <c r="AE48" i="4"/>
  <c r="AF48" i="4"/>
  <c r="AG48" i="4"/>
  <c r="AH48" i="4"/>
  <c r="AI48" i="4"/>
  <c r="AJ48" i="4"/>
  <c r="AK48" i="4"/>
  <c r="AL48" i="4"/>
  <c r="AM48" i="4"/>
  <c r="AN48" i="4"/>
  <c r="AO48" i="4"/>
  <c r="AP48" i="4"/>
  <c r="AQ48" i="4"/>
  <c r="AR48" i="4"/>
  <c r="AS48" i="4"/>
  <c r="AT48" i="4"/>
  <c r="AU48" i="4"/>
  <c r="AV48" i="4"/>
  <c r="AW48" i="4"/>
  <c r="AX48" i="4"/>
  <c r="AY48" i="4"/>
  <c r="AZ48" i="4"/>
  <c r="BA48" i="4"/>
  <c r="BB48" i="4"/>
  <c r="BC48" i="4"/>
  <c r="AD49" i="4"/>
  <c r="AE49" i="4"/>
  <c r="AF49" i="4"/>
  <c r="AG49" i="4"/>
  <c r="AH49" i="4"/>
  <c r="AI49" i="4"/>
  <c r="AJ49" i="4"/>
  <c r="AK49" i="4"/>
  <c r="AL49" i="4"/>
  <c r="AM49" i="4"/>
  <c r="AN49" i="4"/>
  <c r="AO49" i="4"/>
  <c r="AP49" i="4"/>
  <c r="AQ49" i="4"/>
  <c r="AR49" i="4"/>
  <c r="AS49" i="4"/>
  <c r="AT49" i="4"/>
  <c r="AU49" i="4"/>
  <c r="AV49" i="4"/>
  <c r="AW49" i="4"/>
  <c r="AX49" i="4"/>
  <c r="AY49" i="4"/>
  <c r="AZ49" i="4"/>
  <c r="BA49" i="4"/>
  <c r="BB49" i="4"/>
  <c r="BC49" i="4"/>
  <c r="AD50" i="4"/>
  <c r="AE50" i="4"/>
  <c r="AF50" i="4"/>
  <c r="AG50" i="4"/>
  <c r="AH50" i="4"/>
  <c r="AI50" i="4"/>
  <c r="AJ50" i="4"/>
  <c r="AK50" i="4"/>
  <c r="AL50" i="4"/>
  <c r="AM50" i="4"/>
  <c r="AN50" i="4"/>
  <c r="AO50" i="4"/>
  <c r="AP50" i="4"/>
  <c r="AQ50" i="4"/>
  <c r="AR50" i="4"/>
  <c r="AS50" i="4"/>
  <c r="AT50" i="4"/>
  <c r="AU50" i="4"/>
  <c r="AV50" i="4"/>
  <c r="AW50" i="4"/>
  <c r="AX50" i="4"/>
  <c r="AY50" i="4"/>
  <c r="AZ50" i="4"/>
  <c r="BA50" i="4"/>
  <c r="BB50" i="4"/>
  <c r="BC50" i="4"/>
  <c r="AD51" i="4"/>
  <c r="AE51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T51" i="4"/>
  <c r="AU51" i="4"/>
  <c r="AV51" i="4"/>
  <c r="AW51" i="4"/>
  <c r="AX51" i="4"/>
  <c r="AY51" i="4"/>
  <c r="AZ51" i="4"/>
  <c r="BA51" i="4"/>
  <c r="BB51" i="4"/>
  <c r="BC51" i="4"/>
  <c r="AD52" i="4"/>
  <c r="AE52" i="4"/>
  <c r="AF52" i="4"/>
  <c r="AG52" i="4"/>
  <c r="AH52" i="4"/>
  <c r="AI52" i="4"/>
  <c r="AJ52" i="4"/>
  <c r="AK52" i="4"/>
  <c r="AL52" i="4"/>
  <c r="AM52" i="4"/>
  <c r="AN52" i="4"/>
  <c r="AO52" i="4"/>
  <c r="AP52" i="4"/>
  <c r="AQ52" i="4"/>
  <c r="AR52" i="4"/>
  <c r="AS52" i="4"/>
  <c r="AT52" i="4"/>
  <c r="AU52" i="4"/>
  <c r="AV52" i="4"/>
  <c r="AW52" i="4"/>
  <c r="AX52" i="4"/>
  <c r="AY52" i="4"/>
  <c r="AZ52" i="4"/>
  <c r="BA52" i="4"/>
  <c r="BB52" i="4"/>
  <c r="BC52" i="4"/>
  <c r="AD53" i="4"/>
  <c r="AE53" i="4"/>
  <c r="AF53" i="4"/>
  <c r="AG53" i="4"/>
  <c r="AH53" i="4"/>
  <c r="AI53" i="4"/>
  <c r="AJ53" i="4"/>
  <c r="AK53" i="4"/>
  <c r="AL53" i="4"/>
  <c r="AM53" i="4"/>
  <c r="AN53" i="4"/>
  <c r="AO53" i="4"/>
  <c r="AP53" i="4"/>
  <c r="AQ53" i="4"/>
  <c r="AR53" i="4"/>
  <c r="AS53" i="4"/>
  <c r="AT53" i="4"/>
  <c r="AU53" i="4"/>
  <c r="AV53" i="4"/>
  <c r="AW53" i="4"/>
  <c r="AX53" i="4"/>
  <c r="AY53" i="4"/>
  <c r="AZ53" i="4"/>
  <c r="BA53" i="4"/>
  <c r="BB53" i="4"/>
  <c r="BC53" i="4"/>
  <c r="AD54" i="4"/>
  <c r="AE54" i="4"/>
  <c r="AF54" i="4"/>
  <c r="AG54" i="4"/>
  <c r="AH54" i="4"/>
  <c r="AI54" i="4"/>
  <c r="AJ54" i="4"/>
  <c r="AK54" i="4"/>
  <c r="AL54" i="4"/>
  <c r="AM54" i="4"/>
  <c r="AN54" i="4"/>
  <c r="AO54" i="4"/>
  <c r="AP54" i="4"/>
  <c r="AQ54" i="4"/>
  <c r="AR54" i="4"/>
  <c r="AS54" i="4"/>
  <c r="AT54" i="4"/>
  <c r="AU54" i="4"/>
  <c r="AV54" i="4"/>
  <c r="AW54" i="4"/>
  <c r="AX54" i="4"/>
  <c r="AY54" i="4"/>
  <c r="AZ54" i="4"/>
  <c r="BA54" i="4"/>
  <c r="BB54" i="4"/>
  <c r="BC54" i="4"/>
  <c r="AD55" i="4"/>
  <c r="AE55" i="4"/>
  <c r="AF55" i="4"/>
  <c r="AG55" i="4"/>
  <c r="AH55" i="4"/>
  <c r="AI55" i="4"/>
  <c r="AJ55" i="4"/>
  <c r="AK55" i="4"/>
  <c r="AL55" i="4"/>
  <c r="AM55" i="4"/>
  <c r="AN55" i="4"/>
  <c r="AO55" i="4"/>
  <c r="AP55" i="4"/>
  <c r="AQ55" i="4"/>
  <c r="AR55" i="4"/>
  <c r="AS55" i="4"/>
  <c r="AT55" i="4"/>
  <c r="AU55" i="4"/>
  <c r="AV55" i="4"/>
  <c r="AW55" i="4"/>
  <c r="AX55" i="4"/>
  <c r="AY55" i="4"/>
  <c r="AZ55" i="4"/>
  <c r="BA55" i="4"/>
  <c r="BB55" i="4"/>
  <c r="BC55" i="4"/>
  <c r="AD56" i="4"/>
  <c r="AE56" i="4"/>
  <c r="AF56" i="4"/>
  <c r="AG56" i="4"/>
  <c r="AH56" i="4"/>
  <c r="AI56" i="4"/>
  <c r="AJ56" i="4"/>
  <c r="AK56" i="4"/>
  <c r="AL56" i="4"/>
  <c r="AM56" i="4"/>
  <c r="AN56" i="4"/>
  <c r="AO56" i="4"/>
  <c r="AP56" i="4"/>
  <c r="AQ56" i="4"/>
  <c r="AR56" i="4"/>
  <c r="AS56" i="4"/>
  <c r="AT56" i="4"/>
  <c r="AU56" i="4"/>
  <c r="AV56" i="4"/>
  <c r="AW56" i="4"/>
  <c r="AX56" i="4"/>
  <c r="AY56" i="4"/>
  <c r="AZ56" i="4"/>
  <c r="BA56" i="4"/>
  <c r="BB56" i="4"/>
  <c r="BC56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V57" i="4"/>
  <c r="AW57" i="4"/>
  <c r="AX57" i="4"/>
  <c r="AY57" i="4"/>
  <c r="AZ57" i="4"/>
  <c r="BA57" i="4"/>
  <c r="BB57" i="4"/>
  <c r="BC57" i="4"/>
  <c r="AD58" i="4"/>
  <c r="AE58" i="4"/>
  <c r="AF58" i="4"/>
  <c r="AG58" i="4"/>
  <c r="AH58" i="4"/>
  <c r="AI58" i="4"/>
  <c r="AJ58" i="4"/>
  <c r="AK58" i="4"/>
  <c r="AL58" i="4"/>
  <c r="AM58" i="4"/>
  <c r="AN58" i="4"/>
  <c r="AO58" i="4"/>
  <c r="AP58" i="4"/>
  <c r="AQ58" i="4"/>
  <c r="AR58" i="4"/>
  <c r="AS58" i="4"/>
  <c r="AT58" i="4"/>
  <c r="AU58" i="4"/>
  <c r="AV58" i="4"/>
  <c r="AW58" i="4"/>
  <c r="AX58" i="4"/>
  <c r="AY58" i="4"/>
  <c r="AZ58" i="4"/>
  <c r="BA58" i="4"/>
  <c r="BB58" i="4"/>
  <c r="BC58" i="4"/>
  <c r="AD59" i="4"/>
  <c r="AE59" i="4"/>
  <c r="AF59" i="4"/>
  <c r="AG59" i="4"/>
  <c r="AH59" i="4"/>
  <c r="AI59" i="4"/>
  <c r="AJ59" i="4"/>
  <c r="AK59" i="4"/>
  <c r="AL59" i="4"/>
  <c r="AM59" i="4"/>
  <c r="AN59" i="4"/>
  <c r="AO59" i="4"/>
  <c r="AP59" i="4"/>
  <c r="AQ59" i="4"/>
  <c r="AR59" i="4"/>
  <c r="AS59" i="4"/>
  <c r="AT59" i="4"/>
  <c r="AU59" i="4"/>
  <c r="AV59" i="4"/>
  <c r="AW59" i="4"/>
  <c r="AX59" i="4"/>
  <c r="AY59" i="4"/>
  <c r="AZ59" i="4"/>
  <c r="BA59" i="4"/>
  <c r="BB59" i="4"/>
  <c r="BC59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V60" i="4"/>
  <c r="AW60" i="4"/>
  <c r="AX60" i="4"/>
  <c r="AY60" i="4"/>
  <c r="AZ60" i="4"/>
  <c r="BA60" i="4"/>
  <c r="BB60" i="4"/>
  <c r="BC60" i="4"/>
  <c r="AD61" i="4"/>
  <c r="AE61" i="4"/>
  <c r="AF61" i="4"/>
  <c r="AG61" i="4"/>
  <c r="AH61" i="4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AD62" i="4"/>
  <c r="AE62" i="4"/>
  <c r="AF62" i="4"/>
  <c r="AG62" i="4"/>
  <c r="AH62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V64" i="4"/>
  <c r="AW64" i="4"/>
  <c r="AX64" i="4"/>
  <c r="AY64" i="4"/>
  <c r="AZ64" i="4"/>
  <c r="BA64" i="4"/>
  <c r="BB64" i="4"/>
  <c r="BC64" i="4"/>
  <c r="AD65" i="4"/>
  <c r="AE65" i="4"/>
  <c r="AF65" i="4"/>
  <c r="AG65" i="4"/>
  <c r="AH65" i="4"/>
  <c r="AI65" i="4"/>
  <c r="AJ65" i="4"/>
  <c r="AK65" i="4"/>
  <c r="AL65" i="4"/>
  <c r="AM65" i="4"/>
  <c r="AN65" i="4"/>
  <c r="AO65" i="4"/>
  <c r="AP65" i="4"/>
  <c r="AQ65" i="4"/>
  <c r="AR65" i="4"/>
  <c r="AS65" i="4"/>
  <c r="AT65" i="4"/>
  <c r="AU65" i="4"/>
  <c r="AV65" i="4"/>
  <c r="AW65" i="4"/>
  <c r="AX65" i="4"/>
  <c r="AY65" i="4"/>
  <c r="AZ65" i="4"/>
  <c r="BA65" i="4"/>
  <c r="BB65" i="4"/>
  <c r="BC65" i="4"/>
  <c r="AD66" i="4"/>
  <c r="AE66" i="4"/>
  <c r="AF66" i="4"/>
  <c r="AG66" i="4"/>
  <c r="AH66" i="4"/>
  <c r="AI66" i="4"/>
  <c r="AJ66" i="4"/>
  <c r="AK66" i="4"/>
  <c r="AL66" i="4"/>
  <c r="AM66" i="4"/>
  <c r="AN66" i="4"/>
  <c r="AO66" i="4"/>
  <c r="AP66" i="4"/>
  <c r="AQ66" i="4"/>
  <c r="AR66" i="4"/>
  <c r="AS66" i="4"/>
  <c r="AT66" i="4"/>
  <c r="AU66" i="4"/>
  <c r="AV66" i="4"/>
  <c r="AW66" i="4"/>
  <c r="AX66" i="4"/>
  <c r="AY66" i="4"/>
  <c r="AZ66" i="4"/>
  <c r="BA66" i="4"/>
  <c r="BB66" i="4"/>
  <c r="BC66" i="4"/>
  <c r="AD67" i="4"/>
  <c r="AE67" i="4"/>
  <c r="AF67" i="4"/>
  <c r="AG67" i="4"/>
  <c r="AH67" i="4"/>
  <c r="AI67" i="4"/>
  <c r="AJ67" i="4"/>
  <c r="AK67" i="4"/>
  <c r="AL67" i="4"/>
  <c r="AM67" i="4"/>
  <c r="AN67" i="4"/>
  <c r="AO67" i="4"/>
  <c r="AP67" i="4"/>
  <c r="AQ67" i="4"/>
  <c r="AR67" i="4"/>
  <c r="AS67" i="4"/>
  <c r="AT67" i="4"/>
  <c r="AU67" i="4"/>
  <c r="AV67" i="4"/>
  <c r="AW67" i="4"/>
  <c r="AX67" i="4"/>
  <c r="AY67" i="4"/>
  <c r="AZ67" i="4"/>
  <c r="BA67" i="4"/>
  <c r="BB67" i="4"/>
  <c r="BC67" i="4"/>
  <c r="AD68" i="4"/>
  <c r="AE68" i="4"/>
  <c r="AF68" i="4"/>
  <c r="AG68" i="4"/>
  <c r="AH68" i="4"/>
  <c r="AI68" i="4"/>
  <c r="AJ68" i="4"/>
  <c r="AK68" i="4"/>
  <c r="AL68" i="4"/>
  <c r="AM68" i="4"/>
  <c r="AN68" i="4"/>
  <c r="AO68" i="4"/>
  <c r="AP68" i="4"/>
  <c r="AQ68" i="4"/>
  <c r="AR68" i="4"/>
  <c r="AS68" i="4"/>
  <c r="AT68" i="4"/>
  <c r="AU68" i="4"/>
  <c r="AV68" i="4"/>
  <c r="AW68" i="4"/>
  <c r="AX68" i="4"/>
  <c r="AY68" i="4"/>
  <c r="AZ68" i="4"/>
  <c r="BA68" i="4"/>
  <c r="BB68" i="4"/>
  <c r="BC68" i="4"/>
  <c r="AD69" i="4"/>
  <c r="AE69" i="4"/>
  <c r="AF69" i="4"/>
  <c r="AG69" i="4"/>
  <c r="AH69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V69" i="4"/>
  <c r="AW69" i="4"/>
  <c r="AX69" i="4"/>
  <c r="AY69" i="4"/>
  <c r="AZ69" i="4"/>
  <c r="BA69" i="4"/>
  <c r="BB69" i="4"/>
  <c r="BC69" i="4"/>
  <c r="AD70" i="4"/>
  <c r="AE70" i="4"/>
  <c r="AF70" i="4"/>
  <c r="AG70" i="4"/>
  <c r="AH70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V70" i="4"/>
  <c r="AW70" i="4"/>
  <c r="AX70" i="4"/>
  <c r="AY70" i="4"/>
  <c r="AZ70" i="4"/>
  <c r="BA70" i="4"/>
  <c r="BB70" i="4"/>
  <c r="BC70" i="4"/>
  <c r="AD71" i="4"/>
  <c r="AE71" i="4"/>
  <c r="AF71" i="4"/>
  <c r="AG71" i="4"/>
  <c r="AH71" i="4"/>
  <c r="AI71" i="4"/>
  <c r="AJ71" i="4"/>
  <c r="AK71" i="4"/>
  <c r="AL71" i="4"/>
  <c r="AM71" i="4"/>
  <c r="AN71" i="4"/>
  <c r="AO71" i="4"/>
  <c r="AP71" i="4"/>
  <c r="AQ71" i="4"/>
  <c r="AR71" i="4"/>
  <c r="AS71" i="4"/>
  <c r="AT71" i="4"/>
  <c r="AU71" i="4"/>
  <c r="AV71" i="4"/>
  <c r="AW71" i="4"/>
  <c r="AX71" i="4"/>
  <c r="AY71" i="4"/>
  <c r="AZ71" i="4"/>
  <c r="BA71" i="4"/>
  <c r="BB71" i="4"/>
  <c r="BC71" i="4"/>
  <c r="AD72" i="4"/>
  <c r="AE72" i="4"/>
  <c r="AF72" i="4"/>
  <c r="AG72" i="4"/>
  <c r="AH72" i="4"/>
  <c r="AI72" i="4"/>
  <c r="AJ72" i="4"/>
  <c r="AK72" i="4"/>
  <c r="AL72" i="4"/>
  <c r="AM72" i="4"/>
  <c r="AN72" i="4"/>
  <c r="AO72" i="4"/>
  <c r="AP72" i="4"/>
  <c r="AQ72" i="4"/>
  <c r="AR72" i="4"/>
  <c r="AS72" i="4"/>
  <c r="AT72" i="4"/>
  <c r="AU72" i="4"/>
  <c r="AV72" i="4"/>
  <c r="AW72" i="4"/>
  <c r="AX72" i="4"/>
  <c r="AY72" i="4"/>
  <c r="AZ72" i="4"/>
  <c r="BA72" i="4"/>
  <c r="BB72" i="4"/>
  <c r="BC72" i="4"/>
  <c r="AD73" i="4"/>
  <c r="AE73" i="4"/>
  <c r="AF73" i="4"/>
  <c r="AG73" i="4"/>
  <c r="AH73" i="4"/>
  <c r="AI73" i="4"/>
  <c r="AJ73" i="4"/>
  <c r="AK73" i="4"/>
  <c r="AL73" i="4"/>
  <c r="AM73" i="4"/>
  <c r="AN73" i="4"/>
  <c r="AO73" i="4"/>
  <c r="AP73" i="4"/>
  <c r="AQ73" i="4"/>
  <c r="AR73" i="4"/>
  <c r="AS73" i="4"/>
  <c r="AT73" i="4"/>
  <c r="AU73" i="4"/>
  <c r="AV73" i="4"/>
  <c r="AW73" i="4"/>
  <c r="AX73" i="4"/>
  <c r="AY73" i="4"/>
  <c r="AZ73" i="4"/>
  <c r="BA73" i="4"/>
  <c r="BB73" i="4"/>
  <c r="BC73" i="4"/>
  <c r="AD74" i="4"/>
  <c r="AE74" i="4"/>
  <c r="AF74" i="4"/>
  <c r="AG74" i="4"/>
  <c r="AH74" i="4"/>
  <c r="AI74" i="4"/>
  <c r="AJ74" i="4"/>
  <c r="AK74" i="4"/>
  <c r="AL74" i="4"/>
  <c r="AM74" i="4"/>
  <c r="AN74" i="4"/>
  <c r="AO74" i="4"/>
  <c r="AP74" i="4"/>
  <c r="AQ74" i="4"/>
  <c r="AR74" i="4"/>
  <c r="AS74" i="4"/>
  <c r="AT74" i="4"/>
  <c r="AU74" i="4"/>
  <c r="AV74" i="4"/>
  <c r="AW74" i="4"/>
  <c r="AX74" i="4"/>
  <c r="AY74" i="4"/>
  <c r="AZ74" i="4"/>
  <c r="BA74" i="4"/>
  <c r="BB74" i="4"/>
  <c r="BC74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Z75" i="4"/>
  <c r="BA75" i="4"/>
  <c r="BB75" i="4"/>
  <c r="BC75" i="4"/>
  <c r="AD76" i="4"/>
  <c r="AE76" i="4"/>
  <c r="AF76" i="4"/>
  <c r="AG76" i="4"/>
  <c r="AH76" i="4"/>
  <c r="AI76" i="4"/>
  <c r="AJ76" i="4"/>
  <c r="AK76" i="4"/>
  <c r="AL76" i="4"/>
  <c r="AM76" i="4"/>
  <c r="AN76" i="4"/>
  <c r="AO76" i="4"/>
  <c r="AP76" i="4"/>
  <c r="AQ76" i="4"/>
  <c r="AR76" i="4"/>
  <c r="AS76" i="4"/>
  <c r="AT76" i="4"/>
  <c r="AU76" i="4"/>
  <c r="AV76" i="4"/>
  <c r="AW76" i="4"/>
  <c r="AX76" i="4"/>
  <c r="AY76" i="4"/>
  <c r="AZ76" i="4"/>
  <c r="BA76" i="4"/>
  <c r="BB76" i="4"/>
  <c r="BC76" i="4"/>
  <c r="AD77" i="4"/>
  <c r="AE77" i="4"/>
  <c r="AF77" i="4"/>
  <c r="AG77" i="4"/>
  <c r="AH77" i="4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V77" i="4"/>
  <c r="AW77" i="4"/>
  <c r="AX77" i="4"/>
  <c r="AY77" i="4"/>
  <c r="AZ77" i="4"/>
  <c r="BA77" i="4"/>
  <c r="BB77" i="4"/>
  <c r="BC77" i="4"/>
  <c r="AD78" i="4"/>
  <c r="AE78" i="4"/>
  <c r="AF78" i="4"/>
  <c r="AG78" i="4"/>
  <c r="AH78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V78" i="4"/>
  <c r="AW78" i="4"/>
  <c r="AX78" i="4"/>
  <c r="AY78" i="4"/>
  <c r="AZ78" i="4"/>
  <c r="BA78" i="4"/>
  <c r="BB78" i="4"/>
  <c r="BC78" i="4"/>
  <c r="AD79" i="4"/>
  <c r="AE79" i="4"/>
  <c r="AF79" i="4"/>
  <c r="AG79" i="4"/>
  <c r="AH79" i="4"/>
  <c r="AI79" i="4"/>
  <c r="AJ79" i="4"/>
  <c r="AK79" i="4"/>
  <c r="AL79" i="4"/>
  <c r="AM79" i="4"/>
  <c r="AN79" i="4"/>
  <c r="AO79" i="4"/>
  <c r="AP79" i="4"/>
  <c r="AQ79" i="4"/>
  <c r="AR79" i="4"/>
  <c r="AS79" i="4"/>
  <c r="AT79" i="4"/>
  <c r="AU79" i="4"/>
  <c r="AV79" i="4"/>
  <c r="AW79" i="4"/>
  <c r="AX79" i="4"/>
  <c r="AY79" i="4"/>
  <c r="AZ79" i="4"/>
  <c r="BA79" i="4"/>
  <c r="BB79" i="4"/>
  <c r="BC79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AV80" i="4"/>
  <c r="AW80" i="4"/>
  <c r="AX80" i="4"/>
  <c r="AY80" i="4"/>
  <c r="AZ80" i="4"/>
  <c r="BA80" i="4"/>
  <c r="BB80" i="4"/>
  <c r="BC80" i="4"/>
  <c r="AD81" i="4"/>
  <c r="AE81" i="4"/>
  <c r="AF81" i="4"/>
  <c r="AG81" i="4"/>
  <c r="AH81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AD83" i="4"/>
  <c r="AE83" i="4"/>
  <c r="AF83" i="4"/>
  <c r="AG83" i="4"/>
  <c r="AH83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V83" i="4"/>
  <c r="AW83" i="4"/>
  <c r="AX83" i="4"/>
  <c r="AY83" i="4"/>
  <c r="AZ83" i="4"/>
  <c r="BA83" i="4"/>
  <c r="BB83" i="4"/>
  <c r="BC83" i="4"/>
  <c r="AD84" i="4"/>
  <c r="AE84" i="4"/>
  <c r="AF84" i="4"/>
  <c r="AG84" i="4"/>
  <c r="AH84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V84" i="4"/>
  <c r="AW84" i="4"/>
  <c r="AX84" i="4"/>
  <c r="AY84" i="4"/>
  <c r="AZ84" i="4"/>
  <c r="BA84" i="4"/>
  <c r="BB84" i="4"/>
  <c r="BC84" i="4"/>
  <c r="AD85" i="4"/>
  <c r="AE85" i="4"/>
  <c r="AF85" i="4"/>
  <c r="AG85" i="4"/>
  <c r="AH85" i="4"/>
  <c r="AI85" i="4"/>
  <c r="AJ85" i="4"/>
  <c r="AK85" i="4"/>
  <c r="AL85" i="4"/>
  <c r="AM85" i="4"/>
  <c r="AN85" i="4"/>
  <c r="AO85" i="4"/>
  <c r="AP85" i="4"/>
  <c r="AQ85" i="4"/>
  <c r="AR85" i="4"/>
  <c r="AS85" i="4"/>
  <c r="AT85" i="4"/>
  <c r="AU85" i="4"/>
  <c r="AV85" i="4"/>
  <c r="AW85" i="4"/>
  <c r="AX85" i="4"/>
  <c r="AY85" i="4"/>
  <c r="AZ85" i="4"/>
  <c r="BA85" i="4"/>
  <c r="BB85" i="4"/>
  <c r="BC85" i="4"/>
  <c r="AD86" i="4"/>
  <c r="AE86" i="4"/>
  <c r="AF86" i="4"/>
  <c r="AG86" i="4"/>
  <c r="AH86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V86" i="4"/>
  <c r="AW86" i="4"/>
  <c r="AX86" i="4"/>
  <c r="AY86" i="4"/>
  <c r="AZ86" i="4"/>
  <c r="BA86" i="4"/>
  <c r="BB86" i="4"/>
  <c r="BC86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AD88" i="4"/>
  <c r="AE88" i="4"/>
  <c r="AF88" i="4"/>
  <c r="AG88" i="4"/>
  <c r="AH88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V88" i="4"/>
  <c r="AW88" i="4"/>
  <c r="AX88" i="4"/>
  <c r="AY88" i="4"/>
  <c r="AZ88" i="4"/>
  <c r="BA88" i="4"/>
  <c r="BB88" i="4"/>
  <c r="BC88" i="4"/>
  <c r="AD89" i="4"/>
  <c r="AE89" i="4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V89" i="4"/>
  <c r="AW89" i="4"/>
  <c r="AX89" i="4"/>
  <c r="AY89" i="4"/>
  <c r="AZ89" i="4"/>
  <c r="BA89" i="4"/>
  <c r="BB89" i="4"/>
  <c r="BC89" i="4"/>
  <c r="AD90" i="4"/>
  <c r="AE90" i="4"/>
  <c r="AF90" i="4"/>
  <c r="AG90" i="4"/>
  <c r="AH90" i="4"/>
  <c r="AI90" i="4"/>
  <c r="AJ90" i="4"/>
  <c r="AK90" i="4"/>
  <c r="AL90" i="4"/>
  <c r="AM90" i="4"/>
  <c r="AN90" i="4"/>
  <c r="AO90" i="4"/>
  <c r="AP90" i="4"/>
  <c r="AQ90" i="4"/>
  <c r="AR90" i="4"/>
  <c r="AS90" i="4"/>
  <c r="AT90" i="4"/>
  <c r="AU90" i="4"/>
  <c r="AV90" i="4"/>
  <c r="AW90" i="4"/>
  <c r="AX90" i="4"/>
  <c r="AY90" i="4"/>
  <c r="AZ90" i="4"/>
  <c r="BA90" i="4"/>
  <c r="BB90" i="4"/>
  <c r="BC90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V91" i="4"/>
  <c r="AW91" i="4"/>
  <c r="AX91" i="4"/>
  <c r="AY91" i="4"/>
  <c r="AZ91" i="4"/>
  <c r="BA91" i="4"/>
  <c r="BB91" i="4"/>
  <c r="BC91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AS92" i="4"/>
  <c r="AT92" i="4"/>
  <c r="AU92" i="4"/>
  <c r="AV92" i="4"/>
  <c r="AW92" i="4"/>
  <c r="AX92" i="4"/>
  <c r="AY92" i="4"/>
  <c r="AZ92" i="4"/>
  <c r="BA92" i="4"/>
  <c r="BB92" i="4"/>
  <c r="BC92" i="4"/>
  <c r="AD93" i="4"/>
  <c r="AE93" i="4"/>
  <c r="AF93" i="4"/>
  <c r="AG93" i="4"/>
  <c r="AH93" i="4"/>
  <c r="AI93" i="4"/>
  <c r="AJ93" i="4"/>
  <c r="AK93" i="4"/>
  <c r="AL93" i="4"/>
  <c r="AM93" i="4"/>
  <c r="AN93" i="4"/>
  <c r="AO93" i="4"/>
  <c r="AP93" i="4"/>
  <c r="AQ93" i="4"/>
  <c r="AR93" i="4"/>
  <c r="AS93" i="4"/>
  <c r="AT93" i="4"/>
  <c r="AU93" i="4"/>
  <c r="AV93" i="4"/>
  <c r="AW93" i="4"/>
  <c r="AX93" i="4"/>
  <c r="AY93" i="4"/>
  <c r="AZ93" i="4"/>
  <c r="BA93" i="4"/>
  <c r="BB93" i="4"/>
  <c r="BC93" i="4"/>
  <c r="AD94" i="4"/>
  <c r="AE94" i="4"/>
  <c r="AF94" i="4"/>
  <c r="AG94" i="4"/>
  <c r="AH94" i="4"/>
  <c r="AI94" i="4"/>
  <c r="AJ94" i="4"/>
  <c r="AK94" i="4"/>
  <c r="AL94" i="4"/>
  <c r="AM94" i="4"/>
  <c r="AN94" i="4"/>
  <c r="AO94" i="4"/>
  <c r="AP94" i="4"/>
  <c r="AQ94" i="4"/>
  <c r="AR94" i="4"/>
  <c r="AS94" i="4"/>
  <c r="AT94" i="4"/>
  <c r="AU94" i="4"/>
  <c r="AV94" i="4"/>
  <c r="AW94" i="4"/>
  <c r="AX94" i="4"/>
  <c r="AY94" i="4"/>
  <c r="AZ94" i="4"/>
  <c r="BA94" i="4"/>
  <c r="BB94" i="4"/>
  <c r="BC94" i="4"/>
  <c r="AD95" i="4"/>
  <c r="AE95" i="4"/>
  <c r="AF95" i="4"/>
  <c r="AG95" i="4"/>
  <c r="AH95" i="4"/>
  <c r="AI95" i="4"/>
  <c r="AJ95" i="4"/>
  <c r="AK95" i="4"/>
  <c r="AL95" i="4"/>
  <c r="AM95" i="4"/>
  <c r="AN95" i="4"/>
  <c r="AO95" i="4"/>
  <c r="AP95" i="4"/>
  <c r="AQ95" i="4"/>
  <c r="AR95" i="4"/>
  <c r="AS95" i="4"/>
  <c r="AT95" i="4"/>
  <c r="AU95" i="4"/>
  <c r="AV95" i="4"/>
  <c r="AW95" i="4"/>
  <c r="AX95" i="4"/>
  <c r="AY95" i="4"/>
  <c r="AZ95" i="4"/>
  <c r="BA95" i="4"/>
  <c r="BB95" i="4"/>
  <c r="BC95" i="4"/>
  <c r="AD96" i="4"/>
  <c r="AE96" i="4"/>
  <c r="AF96" i="4"/>
  <c r="AG96" i="4"/>
  <c r="AH96" i="4"/>
  <c r="AI96" i="4"/>
  <c r="AJ96" i="4"/>
  <c r="AK96" i="4"/>
  <c r="AL96" i="4"/>
  <c r="AM96" i="4"/>
  <c r="AN96" i="4"/>
  <c r="AO96" i="4"/>
  <c r="AP96" i="4"/>
  <c r="AQ96" i="4"/>
  <c r="AR96" i="4"/>
  <c r="AS96" i="4"/>
  <c r="AT96" i="4"/>
  <c r="AU96" i="4"/>
  <c r="AV96" i="4"/>
  <c r="AW96" i="4"/>
  <c r="AX96" i="4"/>
  <c r="AY96" i="4"/>
  <c r="AZ96" i="4"/>
  <c r="BA96" i="4"/>
  <c r="BB96" i="4"/>
  <c r="BC96" i="4"/>
  <c r="AD97" i="4"/>
  <c r="AE97" i="4"/>
  <c r="AF97" i="4"/>
  <c r="AG97" i="4"/>
  <c r="AH97" i="4"/>
  <c r="AI97" i="4"/>
  <c r="AJ97" i="4"/>
  <c r="AK97" i="4"/>
  <c r="AL97" i="4"/>
  <c r="AM97" i="4"/>
  <c r="AN97" i="4"/>
  <c r="AO97" i="4"/>
  <c r="AP97" i="4"/>
  <c r="AQ97" i="4"/>
  <c r="AR97" i="4"/>
  <c r="AS97" i="4"/>
  <c r="AT97" i="4"/>
  <c r="AU97" i="4"/>
  <c r="AV97" i="4"/>
  <c r="AW97" i="4"/>
  <c r="AX97" i="4"/>
  <c r="AY97" i="4"/>
  <c r="AZ97" i="4"/>
  <c r="BA97" i="4"/>
  <c r="BB97" i="4"/>
  <c r="BC97" i="4"/>
  <c r="AD98" i="4"/>
  <c r="AE98" i="4"/>
  <c r="AF98" i="4"/>
  <c r="AG98" i="4"/>
  <c r="AH98" i="4"/>
  <c r="AI98" i="4"/>
  <c r="AJ98" i="4"/>
  <c r="AK98" i="4"/>
  <c r="AL98" i="4"/>
  <c r="AM98" i="4"/>
  <c r="AN98" i="4"/>
  <c r="AO98" i="4"/>
  <c r="AP98" i="4"/>
  <c r="AQ98" i="4"/>
  <c r="AR98" i="4"/>
  <c r="AS98" i="4"/>
  <c r="AT98" i="4"/>
  <c r="AU98" i="4"/>
  <c r="AV98" i="4"/>
  <c r="AW98" i="4"/>
  <c r="AX98" i="4"/>
  <c r="AY98" i="4"/>
  <c r="AZ98" i="4"/>
  <c r="BA98" i="4"/>
  <c r="BB98" i="4"/>
  <c r="BC98" i="4"/>
  <c r="AD99" i="4"/>
  <c r="AE99" i="4"/>
  <c r="AF99" i="4"/>
  <c r="AG99" i="4"/>
  <c r="AH99" i="4"/>
  <c r="AI99" i="4"/>
  <c r="AJ99" i="4"/>
  <c r="AK99" i="4"/>
  <c r="AL99" i="4"/>
  <c r="AM99" i="4"/>
  <c r="AN99" i="4"/>
  <c r="AO99" i="4"/>
  <c r="AP99" i="4"/>
  <c r="AQ99" i="4"/>
  <c r="AR99" i="4"/>
  <c r="AS99" i="4"/>
  <c r="AT99" i="4"/>
  <c r="AU99" i="4"/>
  <c r="AV99" i="4"/>
  <c r="AW99" i="4"/>
  <c r="AX99" i="4"/>
  <c r="AY99" i="4"/>
  <c r="AZ99" i="4"/>
  <c r="BA99" i="4"/>
  <c r="BB99" i="4"/>
  <c r="BC99" i="4"/>
  <c r="AD100" i="4"/>
  <c r="AE100" i="4"/>
  <c r="AF100" i="4"/>
  <c r="AG100" i="4"/>
  <c r="AH100" i="4"/>
  <c r="AI100" i="4"/>
  <c r="AJ100" i="4"/>
  <c r="AK100" i="4"/>
  <c r="AL100" i="4"/>
  <c r="AM100" i="4"/>
  <c r="AN100" i="4"/>
  <c r="AO100" i="4"/>
  <c r="AP100" i="4"/>
  <c r="AQ100" i="4"/>
  <c r="AR100" i="4"/>
  <c r="AS100" i="4"/>
  <c r="AT100" i="4"/>
  <c r="AU100" i="4"/>
  <c r="AV100" i="4"/>
  <c r="AW100" i="4"/>
  <c r="AX100" i="4"/>
  <c r="AY100" i="4"/>
  <c r="AZ100" i="4"/>
  <c r="BA100" i="4"/>
  <c r="BB100" i="4"/>
  <c r="BC100" i="4"/>
  <c r="AD101" i="4"/>
  <c r="AE101" i="4"/>
  <c r="AF101" i="4"/>
  <c r="AG101" i="4"/>
  <c r="AH101" i="4"/>
  <c r="AI101" i="4"/>
  <c r="AJ101" i="4"/>
  <c r="AK101" i="4"/>
  <c r="AL101" i="4"/>
  <c r="AM101" i="4"/>
  <c r="AN101" i="4"/>
  <c r="AO101" i="4"/>
  <c r="AP101" i="4"/>
  <c r="AQ101" i="4"/>
  <c r="AR101" i="4"/>
  <c r="AS101" i="4"/>
  <c r="AT101" i="4"/>
  <c r="AU101" i="4"/>
  <c r="AV101" i="4"/>
  <c r="AW101" i="4"/>
  <c r="AX101" i="4"/>
  <c r="AY101" i="4"/>
  <c r="AZ101" i="4"/>
  <c r="BA101" i="4"/>
  <c r="BB101" i="4"/>
  <c r="BC101" i="4"/>
  <c r="AD102" i="4"/>
  <c r="AE102" i="4"/>
  <c r="AF102" i="4"/>
  <c r="AG102" i="4"/>
  <c r="AH102" i="4"/>
  <c r="AI102" i="4"/>
  <c r="AJ102" i="4"/>
  <c r="AK102" i="4"/>
  <c r="AL102" i="4"/>
  <c r="AM102" i="4"/>
  <c r="AN102" i="4"/>
  <c r="AO102" i="4"/>
  <c r="AP102" i="4"/>
  <c r="AQ102" i="4"/>
  <c r="AR102" i="4"/>
  <c r="AS102" i="4"/>
  <c r="AT102" i="4"/>
  <c r="AU102" i="4"/>
  <c r="AV102" i="4"/>
  <c r="AW102" i="4"/>
  <c r="AX102" i="4"/>
  <c r="AY102" i="4"/>
  <c r="AZ102" i="4"/>
  <c r="BA102" i="4"/>
  <c r="BB102" i="4"/>
  <c r="BC102" i="4"/>
  <c r="AD103" i="4"/>
  <c r="AE103" i="4"/>
  <c r="AF103" i="4"/>
  <c r="AG103" i="4"/>
  <c r="AH103" i="4"/>
  <c r="AI103" i="4"/>
  <c r="AJ103" i="4"/>
  <c r="AK103" i="4"/>
  <c r="AL103" i="4"/>
  <c r="AM103" i="4"/>
  <c r="AN103" i="4"/>
  <c r="AO103" i="4"/>
  <c r="AP103" i="4"/>
  <c r="AQ103" i="4"/>
  <c r="AR103" i="4"/>
  <c r="AS103" i="4"/>
  <c r="AT103" i="4"/>
  <c r="AU103" i="4"/>
  <c r="AV103" i="4"/>
  <c r="AW103" i="4"/>
  <c r="AX103" i="4"/>
  <c r="AY103" i="4"/>
  <c r="AZ103" i="4"/>
  <c r="BA103" i="4"/>
  <c r="BB103" i="4"/>
  <c r="BC103" i="4"/>
  <c r="AD104" i="4"/>
  <c r="AE104" i="4"/>
  <c r="AF104" i="4"/>
  <c r="AG104" i="4"/>
  <c r="AH104" i="4"/>
  <c r="AI104" i="4"/>
  <c r="AJ104" i="4"/>
  <c r="AK104" i="4"/>
  <c r="AL104" i="4"/>
  <c r="AM104" i="4"/>
  <c r="AN104" i="4"/>
  <c r="AO104" i="4"/>
  <c r="AP104" i="4"/>
  <c r="AQ104" i="4"/>
  <c r="AR104" i="4"/>
  <c r="AS104" i="4"/>
  <c r="AT104" i="4"/>
  <c r="AU104" i="4"/>
  <c r="AV104" i="4"/>
  <c r="AW104" i="4"/>
  <c r="AX104" i="4"/>
  <c r="AY104" i="4"/>
  <c r="AZ104" i="4"/>
  <c r="BA104" i="4"/>
  <c r="BB104" i="4"/>
  <c r="BC104" i="4"/>
  <c r="AD105" i="4"/>
  <c r="AE105" i="4"/>
  <c r="AF105" i="4"/>
  <c r="AG105" i="4"/>
  <c r="AH105" i="4"/>
  <c r="AI105" i="4"/>
  <c r="AJ105" i="4"/>
  <c r="AK105" i="4"/>
  <c r="AL105" i="4"/>
  <c r="AM105" i="4"/>
  <c r="AN105" i="4"/>
  <c r="AO105" i="4"/>
  <c r="AP105" i="4"/>
  <c r="AQ105" i="4"/>
  <c r="AR105" i="4"/>
  <c r="AS105" i="4"/>
  <c r="AT105" i="4"/>
  <c r="AU105" i="4"/>
  <c r="AV105" i="4"/>
  <c r="AW105" i="4"/>
  <c r="AX105" i="4"/>
  <c r="AY105" i="4"/>
  <c r="AZ105" i="4"/>
  <c r="BA105" i="4"/>
  <c r="BB105" i="4"/>
  <c r="BC105" i="4"/>
  <c r="AD106" i="4"/>
  <c r="AE106" i="4"/>
  <c r="AF106" i="4"/>
  <c r="AG106" i="4"/>
  <c r="AH106" i="4"/>
  <c r="AI106" i="4"/>
  <c r="AJ106" i="4"/>
  <c r="AK106" i="4"/>
  <c r="AL106" i="4"/>
  <c r="AM106" i="4"/>
  <c r="AN106" i="4"/>
  <c r="AO106" i="4"/>
  <c r="AP106" i="4"/>
  <c r="AQ106" i="4"/>
  <c r="AR106" i="4"/>
  <c r="AS106" i="4"/>
  <c r="AT106" i="4"/>
  <c r="AU106" i="4"/>
  <c r="AV106" i="4"/>
  <c r="AW106" i="4"/>
  <c r="AX106" i="4"/>
  <c r="AY106" i="4"/>
  <c r="AZ106" i="4"/>
  <c r="BA106" i="4"/>
  <c r="BB106" i="4"/>
  <c r="BC106" i="4"/>
  <c r="AD107" i="4"/>
  <c r="AE107" i="4"/>
  <c r="AF107" i="4"/>
  <c r="AG107" i="4"/>
  <c r="AH107" i="4"/>
  <c r="AI107" i="4"/>
  <c r="AJ107" i="4"/>
  <c r="AK107" i="4"/>
  <c r="AL107" i="4"/>
  <c r="AM107" i="4"/>
  <c r="AN107" i="4"/>
  <c r="AO107" i="4"/>
  <c r="AP107" i="4"/>
  <c r="AQ107" i="4"/>
  <c r="AR107" i="4"/>
  <c r="AS107" i="4"/>
  <c r="AT107" i="4"/>
  <c r="AU107" i="4"/>
  <c r="AV107" i="4"/>
  <c r="AW107" i="4"/>
  <c r="AX107" i="4"/>
  <c r="AY107" i="4"/>
  <c r="AZ107" i="4"/>
  <c r="BA107" i="4"/>
  <c r="BB107" i="4"/>
  <c r="BC107" i="4"/>
  <c r="AD108" i="4"/>
  <c r="AE108" i="4"/>
  <c r="AF108" i="4"/>
  <c r="AG108" i="4"/>
  <c r="AH108" i="4"/>
  <c r="AI108" i="4"/>
  <c r="AJ108" i="4"/>
  <c r="AK108" i="4"/>
  <c r="AL108" i="4"/>
  <c r="AM108" i="4"/>
  <c r="AN108" i="4"/>
  <c r="AO108" i="4"/>
  <c r="AP108" i="4"/>
  <c r="AQ108" i="4"/>
  <c r="AR108" i="4"/>
  <c r="AS108" i="4"/>
  <c r="AT108" i="4"/>
  <c r="AU108" i="4"/>
  <c r="AV108" i="4"/>
  <c r="AW108" i="4"/>
  <c r="AX108" i="4"/>
  <c r="AY108" i="4"/>
  <c r="AZ108" i="4"/>
  <c r="BA108" i="4"/>
  <c r="BB108" i="4"/>
  <c r="BC108" i="4"/>
  <c r="AD109" i="4"/>
  <c r="AE109" i="4"/>
  <c r="AF109" i="4"/>
  <c r="AG109" i="4"/>
  <c r="AH109" i="4"/>
  <c r="AI109" i="4"/>
  <c r="AJ109" i="4"/>
  <c r="AK109" i="4"/>
  <c r="AL109" i="4"/>
  <c r="AM109" i="4"/>
  <c r="AN109" i="4"/>
  <c r="AO109" i="4"/>
  <c r="AP109" i="4"/>
  <c r="AQ109" i="4"/>
  <c r="AR109" i="4"/>
  <c r="AS109" i="4"/>
  <c r="AT109" i="4"/>
  <c r="AU109" i="4"/>
  <c r="AV109" i="4"/>
  <c r="AW109" i="4"/>
  <c r="AX109" i="4"/>
  <c r="AY109" i="4"/>
  <c r="AZ109" i="4"/>
  <c r="BA109" i="4"/>
  <c r="BB109" i="4"/>
  <c r="BC109" i="4"/>
  <c r="AD110" i="4"/>
  <c r="AE110" i="4"/>
  <c r="AF110" i="4"/>
  <c r="AG110" i="4"/>
  <c r="AH110" i="4"/>
  <c r="AI110" i="4"/>
  <c r="AJ110" i="4"/>
  <c r="AK110" i="4"/>
  <c r="AL110" i="4"/>
  <c r="AM110" i="4"/>
  <c r="AN110" i="4"/>
  <c r="AO110" i="4"/>
  <c r="AP110" i="4"/>
  <c r="AQ110" i="4"/>
  <c r="AR110" i="4"/>
  <c r="AS110" i="4"/>
  <c r="AT110" i="4"/>
  <c r="AU110" i="4"/>
  <c r="AV110" i="4"/>
  <c r="AW110" i="4"/>
  <c r="AX110" i="4"/>
  <c r="AY110" i="4"/>
  <c r="AZ110" i="4"/>
  <c r="BA110" i="4"/>
  <c r="BB110" i="4"/>
  <c r="BC110" i="4"/>
  <c r="AD111" i="4"/>
  <c r="AE111" i="4"/>
  <c r="AF111" i="4"/>
  <c r="AG111" i="4"/>
  <c r="AH111" i="4"/>
  <c r="AI111" i="4"/>
  <c r="AJ111" i="4"/>
  <c r="AK111" i="4"/>
  <c r="AL111" i="4"/>
  <c r="AM111" i="4"/>
  <c r="AN111" i="4"/>
  <c r="AO111" i="4"/>
  <c r="AP111" i="4"/>
  <c r="AQ111" i="4"/>
  <c r="AR111" i="4"/>
  <c r="AS111" i="4"/>
  <c r="AT111" i="4"/>
  <c r="AU111" i="4"/>
  <c r="AV111" i="4"/>
  <c r="AW111" i="4"/>
  <c r="AX111" i="4"/>
  <c r="AY111" i="4"/>
  <c r="AZ111" i="4"/>
  <c r="BA111" i="4"/>
  <c r="BB111" i="4"/>
  <c r="BC111" i="4"/>
  <c r="AD112" i="4"/>
  <c r="AE112" i="4"/>
  <c r="AF112" i="4"/>
  <c r="AG112" i="4"/>
  <c r="AH112" i="4"/>
  <c r="AI112" i="4"/>
  <c r="AJ112" i="4"/>
  <c r="AK112" i="4"/>
  <c r="AL112" i="4"/>
  <c r="AM112" i="4"/>
  <c r="AN112" i="4"/>
  <c r="AO112" i="4"/>
  <c r="AP112" i="4"/>
  <c r="AQ112" i="4"/>
  <c r="AR112" i="4"/>
  <c r="AS112" i="4"/>
  <c r="AT112" i="4"/>
  <c r="AU112" i="4"/>
  <c r="AV112" i="4"/>
  <c r="AW112" i="4"/>
  <c r="AX112" i="4"/>
  <c r="AY112" i="4"/>
  <c r="AZ112" i="4"/>
  <c r="BA112" i="4"/>
  <c r="BB112" i="4"/>
  <c r="BC112" i="4"/>
  <c r="AD113" i="4"/>
  <c r="AE113" i="4"/>
  <c r="AF113" i="4"/>
  <c r="AG113" i="4"/>
  <c r="AH113" i="4"/>
  <c r="AI113" i="4"/>
  <c r="AJ113" i="4"/>
  <c r="AK113" i="4"/>
  <c r="AL113" i="4"/>
  <c r="AM113" i="4"/>
  <c r="AN113" i="4"/>
  <c r="AO113" i="4"/>
  <c r="AP113" i="4"/>
  <c r="AQ113" i="4"/>
  <c r="AR113" i="4"/>
  <c r="AS113" i="4"/>
  <c r="AT113" i="4"/>
  <c r="AU113" i="4"/>
  <c r="AV113" i="4"/>
  <c r="AW113" i="4"/>
  <c r="AX113" i="4"/>
  <c r="AY113" i="4"/>
  <c r="AZ113" i="4"/>
  <c r="BA113" i="4"/>
  <c r="BB113" i="4"/>
  <c r="BC113" i="4"/>
  <c r="AD114" i="4"/>
  <c r="AE114" i="4"/>
  <c r="AF114" i="4"/>
  <c r="AG114" i="4"/>
  <c r="AH114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V114" i="4"/>
  <c r="AW114" i="4"/>
  <c r="AX114" i="4"/>
  <c r="AY114" i="4"/>
  <c r="AZ114" i="4"/>
  <c r="BA114" i="4"/>
  <c r="BB114" i="4"/>
  <c r="BC114" i="4"/>
  <c r="AD115" i="4"/>
  <c r="AE115" i="4"/>
  <c r="AF115" i="4"/>
  <c r="AG115" i="4"/>
  <c r="AH115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BB115" i="4"/>
  <c r="BC115" i="4"/>
  <c r="AD116" i="4"/>
  <c r="AE116" i="4"/>
  <c r="AF116" i="4"/>
  <c r="AG116" i="4"/>
  <c r="AH116" i="4"/>
  <c r="AI116" i="4"/>
  <c r="AJ116" i="4"/>
  <c r="AK116" i="4"/>
  <c r="AL116" i="4"/>
  <c r="AM116" i="4"/>
  <c r="AN116" i="4"/>
  <c r="AO116" i="4"/>
  <c r="AP116" i="4"/>
  <c r="AQ116" i="4"/>
  <c r="AR116" i="4"/>
  <c r="AS116" i="4"/>
  <c r="AT116" i="4"/>
  <c r="AU116" i="4"/>
  <c r="AV116" i="4"/>
  <c r="AW116" i="4"/>
  <c r="AX116" i="4"/>
  <c r="AY116" i="4"/>
  <c r="AZ116" i="4"/>
  <c r="BA116" i="4"/>
  <c r="BB116" i="4"/>
  <c r="BC116" i="4"/>
  <c r="AD117" i="4"/>
  <c r="AE117" i="4"/>
  <c r="AF117" i="4"/>
  <c r="AG117" i="4"/>
  <c r="AH117" i="4"/>
  <c r="AI117" i="4"/>
  <c r="AJ117" i="4"/>
  <c r="AK117" i="4"/>
  <c r="AL117" i="4"/>
  <c r="AM117" i="4"/>
  <c r="AN117" i="4"/>
  <c r="AO117" i="4"/>
  <c r="AP117" i="4"/>
  <c r="AQ117" i="4"/>
  <c r="AR117" i="4"/>
  <c r="AS117" i="4"/>
  <c r="AT117" i="4"/>
  <c r="AU117" i="4"/>
  <c r="AV117" i="4"/>
  <c r="AW117" i="4"/>
  <c r="AX117" i="4"/>
  <c r="AY117" i="4"/>
  <c r="AZ117" i="4"/>
  <c r="BA117" i="4"/>
  <c r="BB117" i="4"/>
  <c r="BC117" i="4"/>
  <c r="AD118" i="4"/>
  <c r="AE118" i="4"/>
  <c r="AF118" i="4"/>
  <c r="AG118" i="4"/>
  <c r="AH118" i="4"/>
  <c r="AI118" i="4"/>
  <c r="AJ118" i="4"/>
  <c r="AK118" i="4"/>
  <c r="AL118" i="4"/>
  <c r="AM118" i="4"/>
  <c r="AN118" i="4"/>
  <c r="AO118" i="4"/>
  <c r="AP118" i="4"/>
  <c r="AQ118" i="4"/>
  <c r="AR118" i="4"/>
  <c r="AS118" i="4"/>
  <c r="AT118" i="4"/>
  <c r="AU118" i="4"/>
  <c r="AV118" i="4"/>
  <c r="AW118" i="4"/>
  <c r="AX118" i="4"/>
  <c r="AY118" i="4"/>
  <c r="AZ118" i="4"/>
  <c r="BA118" i="4"/>
  <c r="BB118" i="4"/>
  <c r="BC118" i="4"/>
  <c r="AD119" i="4"/>
  <c r="AE119" i="4"/>
  <c r="AF119" i="4"/>
  <c r="AG119" i="4"/>
  <c r="AH119" i="4"/>
  <c r="AI119" i="4"/>
  <c r="AJ119" i="4"/>
  <c r="AK119" i="4"/>
  <c r="AL119" i="4"/>
  <c r="AM119" i="4"/>
  <c r="AN119" i="4"/>
  <c r="AO119" i="4"/>
  <c r="AP119" i="4"/>
  <c r="AQ119" i="4"/>
  <c r="AR119" i="4"/>
  <c r="AS119" i="4"/>
  <c r="AT119" i="4"/>
  <c r="AU119" i="4"/>
  <c r="AV119" i="4"/>
  <c r="AW119" i="4"/>
  <c r="AX119" i="4"/>
  <c r="AY119" i="4"/>
  <c r="AZ119" i="4"/>
  <c r="BA119" i="4"/>
  <c r="BB119" i="4"/>
  <c r="BC119" i="4"/>
  <c r="AD120" i="4"/>
  <c r="AE120" i="4"/>
  <c r="AF120" i="4"/>
  <c r="AG120" i="4"/>
  <c r="AH120" i="4"/>
  <c r="AI120" i="4"/>
  <c r="AJ120" i="4"/>
  <c r="AK120" i="4"/>
  <c r="AL120" i="4"/>
  <c r="AM120" i="4"/>
  <c r="AN120" i="4"/>
  <c r="AO120" i="4"/>
  <c r="AP120" i="4"/>
  <c r="AQ120" i="4"/>
  <c r="AR120" i="4"/>
  <c r="AS120" i="4"/>
  <c r="AT120" i="4"/>
  <c r="AU120" i="4"/>
  <c r="AV120" i="4"/>
  <c r="AW120" i="4"/>
  <c r="AX120" i="4"/>
  <c r="AY120" i="4"/>
  <c r="AZ120" i="4"/>
  <c r="BA120" i="4"/>
  <c r="BB120" i="4"/>
  <c r="BC120" i="4"/>
  <c r="AD121" i="4"/>
  <c r="AE121" i="4"/>
  <c r="AF121" i="4"/>
  <c r="AG121" i="4"/>
  <c r="AH121" i="4"/>
  <c r="AI121" i="4"/>
  <c r="AJ121" i="4"/>
  <c r="AK121" i="4"/>
  <c r="AL121" i="4"/>
  <c r="AM121" i="4"/>
  <c r="AN121" i="4"/>
  <c r="AO121" i="4"/>
  <c r="AP121" i="4"/>
  <c r="AQ121" i="4"/>
  <c r="AR121" i="4"/>
  <c r="AS121" i="4"/>
  <c r="AT121" i="4"/>
  <c r="AU121" i="4"/>
  <c r="AV121" i="4"/>
  <c r="AW121" i="4"/>
  <c r="AX121" i="4"/>
  <c r="AY121" i="4"/>
  <c r="AZ121" i="4"/>
  <c r="BA121" i="4"/>
  <c r="BB121" i="4"/>
  <c r="BC121" i="4"/>
  <c r="AD122" i="4"/>
  <c r="AE122" i="4"/>
  <c r="AF122" i="4"/>
  <c r="AG122" i="4"/>
  <c r="AH122" i="4"/>
  <c r="AI122" i="4"/>
  <c r="AJ122" i="4"/>
  <c r="AK122" i="4"/>
  <c r="AL122" i="4"/>
  <c r="AM122" i="4"/>
  <c r="AN122" i="4"/>
  <c r="AO122" i="4"/>
  <c r="AP122" i="4"/>
  <c r="AQ122" i="4"/>
  <c r="AR122" i="4"/>
  <c r="AS122" i="4"/>
  <c r="AT122" i="4"/>
  <c r="AU122" i="4"/>
  <c r="AV122" i="4"/>
  <c r="AW122" i="4"/>
  <c r="AX122" i="4"/>
  <c r="AY122" i="4"/>
  <c r="AZ122" i="4"/>
  <c r="BA122" i="4"/>
  <c r="BB122" i="4"/>
  <c r="BC122" i="4"/>
  <c r="AD123" i="4"/>
  <c r="AE123" i="4"/>
  <c r="AF123" i="4"/>
  <c r="AG123" i="4"/>
  <c r="AH123" i="4"/>
  <c r="AI123" i="4"/>
  <c r="AJ123" i="4"/>
  <c r="AK123" i="4"/>
  <c r="AL123" i="4"/>
  <c r="AM123" i="4"/>
  <c r="AN123" i="4"/>
  <c r="AO123" i="4"/>
  <c r="AP123" i="4"/>
  <c r="AQ123" i="4"/>
  <c r="AR123" i="4"/>
  <c r="AS123" i="4"/>
  <c r="AT123" i="4"/>
  <c r="AU123" i="4"/>
  <c r="AV123" i="4"/>
  <c r="AW123" i="4"/>
  <c r="AX123" i="4"/>
  <c r="AY123" i="4"/>
  <c r="AZ123" i="4"/>
  <c r="BA123" i="4"/>
  <c r="BB123" i="4"/>
  <c r="BC123" i="4"/>
  <c r="AD124" i="4"/>
  <c r="AE124" i="4"/>
  <c r="AF124" i="4"/>
  <c r="AG124" i="4"/>
  <c r="AH124" i="4"/>
  <c r="AI124" i="4"/>
  <c r="AJ124" i="4"/>
  <c r="AK124" i="4"/>
  <c r="AL124" i="4"/>
  <c r="AM124" i="4"/>
  <c r="AN124" i="4"/>
  <c r="AO124" i="4"/>
  <c r="AP124" i="4"/>
  <c r="AQ124" i="4"/>
  <c r="AR124" i="4"/>
  <c r="AS124" i="4"/>
  <c r="AT124" i="4"/>
  <c r="AU124" i="4"/>
  <c r="AV124" i="4"/>
  <c r="AW124" i="4"/>
  <c r="AX124" i="4"/>
  <c r="AY124" i="4"/>
  <c r="AZ124" i="4"/>
  <c r="BA124" i="4"/>
  <c r="BB124" i="4"/>
  <c r="BC124" i="4"/>
  <c r="AD125" i="4"/>
  <c r="AE125" i="4"/>
  <c r="AF125" i="4"/>
  <c r="AG125" i="4"/>
  <c r="AH125" i="4"/>
  <c r="AI125" i="4"/>
  <c r="AJ125" i="4"/>
  <c r="AK125" i="4"/>
  <c r="AL125" i="4"/>
  <c r="AM125" i="4"/>
  <c r="AN125" i="4"/>
  <c r="AO125" i="4"/>
  <c r="AP125" i="4"/>
  <c r="AQ125" i="4"/>
  <c r="AR125" i="4"/>
  <c r="AS125" i="4"/>
  <c r="AT125" i="4"/>
  <c r="AU125" i="4"/>
  <c r="AV125" i="4"/>
  <c r="AW125" i="4"/>
  <c r="AX125" i="4"/>
  <c r="AY125" i="4"/>
  <c r="AZ125" i="4"/>
  <c r="BA125" i="4"/>
  <c r="BB125" i="4"/>
  <c r="BC125" i="4"/>
  <c r="AD126" i="4"/>
  <c r="AE126" i="4"/>
  <c r="AF126" i="4"/>
  <c r="AG126" i="4"/>
  <c r="AH126" i="4"/>
  <c r="AI126" i="4"/>
  <c r="AJ126" i="4"/>
  <c r="AK126" i="4"/>
  <c r="AL126" i="4"/>
  <c r="AM126" i="4"/>
  <c r="AN126" i="4"/>
  <c r="AO126" i="4"/>
  <c r="AP126" i="4"/>
  <c r="AQ126" i="4"/>
  <c r="AR126" i="4"/>
  <c r="AS126" i="4"/>
  <c r="AT126" i="4"/>
  <c r="AU126" i="4"/>
  <c r="AV126" i="4"/>
  <c r="AW126" i="4"/>
  <c r="AX126" i="4"/>
  <c r="AY126" i="4"/>
  <c r="AZ126" i="4"/>
  <c r="BA126" i="4"/>
  <c r="BB126" i="4"/>
  <c r="BC126" i="4"/>
  <c r="AD127" i="4"/>
  <c r="AE127" i="4"/>
  <c r="AF127" i="4"/>
  <c r="AG127" i="4"/>
  <c r="AH127" i="4"/>
  <c r="AI127" i="4"/>
  <c r="AJ127" i="4"/>
  <c r="AK127" i="4"/>
  <c r="AL127" i="4"/>
  <c r="AM127" i="4"/>
  <c r="AN127" i="4"/>
  <c r="AO127" i="4"/>
  <c r="AP127" i="4"/>
  <c r="AQ127" i="4"/>
  <c r="AR127" i="4"/>
  <c r="AS127" i="4"/>
  <c r="AT127" i="4"/>
  <c r="AU127" i="4"/>
  <c r="AV127" i="4"/>
  <c r="AW127" i="4"/>
  <c r="AX127" i="4"/>
  <c r="AY127" i="4"/>
  <c r="AZ127" i="4"/>
  <c r="BA127" i="4"/>
  <c r="BB127" i="4"/>
  <c r="BC127" i="4"/>
  <c r="AD128" i="4"/>
  <c r="AE128" i="4"/>
  <c r="AF128" i="4"/>
  <c r="AG128" i="4"/>
  <c r="AH128" i="4"/>
  <c r="AI128" i="4"/>
  <c r="AJ128" i="4"/>
  <c r="AK128" i="4"/>
  <c r="AL128" i="4"/>
  <c r="AM128" i="4"/>
  <c r="AN128" i="4"/>
  <c r="AO128" i="4"/>
  <c r="AP128" i="4"/>
  <c r="AQ128" i="4"/>
  <c r="AR128" i="4"/>
  <c r="AS128" i="4"/>
  <c r="AT128" i="4"/>
  <c r="AU128" i="4"/>
  <c r="AV128" i="4"/>
  <c r="AW128" i="4"/>
  <c r="AX128" i="4"/>
  <c r="AY128" i="4"/>
  <c r="AZ128" i="4"/>
  <c r="BA128" i="4"/>
  <c r="BB128" i="4"/>
  <c r="BC128" i="4"/>
  <c r="AD129" i="4"/>
  <c r="AE129" i="4"/>
  <c r="AF129" i="4"/>
  <c r="AG129" i="4"/>
  <c r="AH129" i="4"/>
  <c r="AI129" i="4"/>
  <c r="AJ129" i="4"/>
  <c r="AK129" i="4"/>
  <c r="AL129" i="4"/>
  <c r="AM129" i="4"/>
  <c r="AN129" i="4"/>
  <c r="AO129" i="4"/>
  <c r="AP129" i="4"/>
  <c r="AQ129" i="4"/>
  <c r="AR129" i="4"/>
  <c r="AS129" i="4"/>
  <c r="AT129" i="4"/>
  <c r="AU129" i="4"/>
  <c r="AV129" i="4"/>
  <c r="AW129" i="4"/>
  <c r="AX129" i="4"/>
  <c r="AY129" i="4"/>
  <c r="AZ129" i="4"/>
  <c r="BA129" i="4"/>
  <c r="BB129" i="4"/>
  <c r="BC129" i="4"/>
  <c r="AD130" i="4"/>
  <c r="AE130" i="4"/>
  <c r="AF130" i="4"/>
  <c r="AG130" i="4"/>
  <c r="AH130" i="4"/>
  <c r="AI130" i="4"/>
  <c r="AJ130" i="4"/>
  <c r="AK130" i="4"/>
  <c r="AL130" i="4"/>
  <c r="AM130" i="4"/>
  <c r="AN130" i="4"/>
  <c r="AO130" i="4"/>
  <c r="AP130" i="4"/>
  <c r="AQ130" i="4"/>
  <c r="AR130" i="4"/>
  <c r="AS130" i="4"/>
  <c r="AT130" i="4"/>
  <c r="AU130" i="4"/>
  <c r="AV130" i="4"/>
  <c r="AW130" i="4"/>
  <c r="AX130" i="4"/>
  <c r="AY130" i="4"/>
  <c r="AZ130" i="4"/>
  <c r="BA130" i="4"/>
  <c r="BB130" i="4"/>
  <c r="BC130" i="4"/>
  <c r="AD131" i="4"/>
  <c r="AE131" i="4"/>
  <c r="AF131" i="4"/>
  <c r="AG131" i="4"/>
  <c r="AH131" i="4"/>
  <c r="AI131" i="4"/>
  <c r="AJ131" i="4"/>
  <c r="AK131" i="4"/>
  <c r="AL131" i="4"/>
  <c r="AM131" i="4"/>
  <c r="AN131" i="4"/>
  <c r="AO131" i="4"/>
  <c r="AP131" i="4"/>
  <c r="AQ131" i="4"/>
  <c r="AR131" i="4"/>
  <c r="AS131" i="4"/>
  <c r="AT131" i="4"/>
  <c r="AU131" i="4"/>
  <c r="AV131" i="4"/>
  <c r="AW131" i="4"/>
  <c r="AX131" i="4"/>
  <c r="AY131" i="4"/>
  <c r="AZ131" i="4"/>
  <c r="BA131" i="4"/>
  <c r="BB131" i="4"/>
  <c r="BC131" i="4"/>
  <c r="AD132" i="4"/>
  <c r="AE132" i="4"/>
  <c r="AF132" i="4"/>
  <c r="AG132" i="4"/>
  <c r="AH132" i="4"/>
  <c r="AI132" i="4"/>
  <c r="AJ132" i="4"/>
  <c r="AK132" i="4"/>
  <c r="AL132" i="4"/>
  <c r="AM132" i="4"/>
  <c r="AN132" i="4"/>
  <c r="AO132" i="4"/>
  <c r="AP132" i="4"/>
  <c r="AQ132" i="4"/>
  <c r="AR132" i="4"/>
  <c r="AS132" i="4"/>
  <c r="AT132" i="4"/>
  <c r="AU132" i="4"/>
  <c r="AV132" i="4"/>
  <c r="AW132" i="4"/>
  <c r="AX132" i="4"/>
  <c r="AY132" i="4"/>
  <c r="AZ132" i="4"/>
  <c r="BA132" i="4"/>
  <c r="BB132" i="4"/>
  <c r="BC132" i="4"/>
  <c r="AD133" i="4"/>
  <c r="AE133" i="4"/>
  <c r="AF133" i="4"/>
  <c r="AG133" i="4"/>
  <c r="AH133" i="4"/>
  <c r="AI133" i="4"/>
  <c r="AJ133" i="4"/>
  <c r="AK133" i="4"/>
  <c r="AL133" i="4"/>
  <c r="AM133" i="4"/>
  <c r="AN133" i="4"/>
  <c r="AO133" i="4"/>
  <c r="AP133" i="4"/>
  <c r="AQ133" i="4"/>
  <c r="AR133" i="4"/>
  <c r="AS133" i="4"/>
  <c r="AT133" i="4"/>
  <c r="AU133" i="4"/>
  <c r="AV133" i="4"/>
  <c r="AW133" i="4"/>
  <c r="AX133" i="4"/>
  <c r="AY133" i="4"/>
  <c r="AZ133" i="4"/>
  <c r="BA133" i="4"/>
  <c r="BB133" i="4"/>
  <c r="BC133" i="4"/>
  <c r="AD134" i="4"/>
  <c r="AE134" i="4"/>
  <c r="AF134" i="4"/>
  <c r="AG134" i="4"/>
  <c r="AH134" i="4"/>
  <c r="AI134" i="4"/>
  <c r="AJ134" i="4"/>
  <c r="AK134" i="4"/>
  <c r="AL134" i="4"/>
  <c r="AM134" i="4"/>
  <c r="AN134" i="4"/>
  <c r="AO134" i="4"/>
  <c r="AP134" i="4"/>
  <c r="AQ134" i="4"/>
  <c r="AR134" i="4"/>
  <c r="AS134" i="4"/>
  <c r="AT134" i="4"/>
  <c r="AU134" i="4"/>
  <c r="AV134" i="4"/>
  <c r="AW134" i="4"/>
  <c r="AX134" i="4"/>
  <c r="AY134" i="4"/>
  <c r="AZ134" i="4"/>
  <c r="BA134" i="4"/>
  <c r="BB134" i="4"/>
  <c r="BC134" i="4"/>
  <c r="AD135" i="4"/>
  <c r="AE135" i="4"/>
  <c r="AF135" i="4"/>
  <c r="AG135" i="4"/>
  <c r="AH135" i="4"/>
  <c r="AI135" i="4"/>
  <c r="AJ135" i="4"/>
  <c r="AK135" i="4"/>
  <c r="AL135" i="4"/>
  <c r="AM135" i="4"/>
  <c r="AN135" i="4"/>
  <c r="AO135" i="4"/>
  <c r="AP135" i="4"/>
  <c r="AQ135" i="4"/>
  <c r="AR135" i="4"/>
  <c r="AS135" i="4"/>
  <c r="AT135" i="4"/>
  <c r="AU135" i="4"/>
  <c r="AV135" i="4"/>
  <c r="AW135" i="4"/>
  <c r="AX135" i="4"/>
  <c r="AY135" i="4"/>
  <c r="AZ135" i="4"/>
  <c r="BA135" i="4"/>
  <c r="BB135" i="4"/>
  <c r="BC135" i="4"/>
  <c r="AD136" i="4"/>
  <c r="AE136" i="4"/>
  <c r="AF136" i="4"/>
  <c r="AG136" i="4"/>
  <c r="AH136" i="4"/>
  <c r="AI136" i="4"/>
  <c r="AJ136" i="4"/>
  <c r="AK136" i="4"/>
  <c r="AL136" i="4"/>
  <c r="AM136" i="4"/>
  <c r="AN136" i="4"/>
  <c r="AO136" i="4"/>
  <c r="AP136" i="4"/>
  <c r="AQ136" i="4"/>
  <c r="AR136" i="4"/>
  <c r="AS136" i="4"/>
  <c r="AT136" i="4"/>
  <c r="AU136" i="4"/>
  <c r="AV136" i="4"/>
  <c r="AW136" i="4"/>
  <c r="AX136" i="4"/>
  <c r="AY136" i="4"/>
  <c r="AZ136" i="4"/>
  <c r="BA136" i="4"/>
  <c r="BB136" i="4"/>
  <c r="BC136" i="4"/>
  <c r="AD137" i="4"/>
  <c r="AE137" i="4"/>
  <c r="AF137" i="4"/>
  <c r="AG137" i="4"/>
  <c r="AH137" i="4"/>
  <c r="AI137" i="4"/>
  <c r="AJ137" i="4"/>
  <c r="AK137" i="4"/>
  <c r="AL137" i="4"/>
  <c r="AM137" i="4"/>
  <c r="AN137" i="4"/>
  <c r="AO137" i="4"/>
  <c r="AP137" i="4"/>
  <c r="AQ137" i="4"/>
  <c r="AR137" i="4"/>
  <c r="AS137" i="4"/>
  <c r="AT137" i="4"/>
  <c r="AU137" i="4"/>
  <c r="AV137" i="4"/>
  <c r="AW137" i="4"/>
  <c r="AX137" i="4"/>
  <c r="AY137" i="4"/>
  <c r="AZ137" i="4"/>
  <c r="BA137" i="4"/>
  <c r="BB137" i="4"/>
  <c r="BC137" i="4"/>
  <c r="AD138" i="4"/>
  <c r="AE138" i="4"/>
  <c r="AF138" i="4"/>
  <c r="AG138" i="4"/>
  <c r="AH138" i="4"/>
  <c r="AI138" i="4"/>
  <c r="AJ138" i="4"/>
  <c r="AK138" i="4"/>
  <c r="AL138" i="4"/>
  <c r="AM138" i="4"/>
  <c r="AN138" i="4"/>
  <c r="AO138" i="4"/>
  <c r="AP138" i="4"/>
  <c r="AQ138" i="4"/>
  <c r="AR138" i="4"/>
  <c r="AS138" i="4"/>
  <c r="AT138" i="4"/>
  <c r="AU138" i="4"/>
  <c r="AV138" i="4"/>
  <c r="AW138" i="4"/>
  <c r="AX138" i="4"/>
  <c r="AY138" i="4"/>
  <c r="AZ138" i="4"/>
  <c r="BA138" i="4"/>
  <c r="BB138" i="4"/>
  <c r="BC138" i="4"/>
  <c r="AD139" i="4"/>
  <c r="AE139" i="4"/>
  <c r="AF139" i="4"/>
  <c r="AG139" i="4"/>
  <c r="AH139" i="4"/>
  <c r="AI139" i="4"/>
  <c r="AJ139" i="4"/>
  <c r="AK139" i="4"/>
  <c r="AL139" i="4"/>
  <c r="AM139" i="4"/>
  <c r="AN139" i="4"/>
  <c r="AO139" i="4"/>
  <c r="AP139" i="4"/>
  <c r="AQ139" i="4"/>
  <c r="AR139" i="4"/>
  <c r="AS139" i="4"/>
  <c r="AT139" i="4"/>
  <c r="AU139" i="4"/>
  <c r="AV139" i="4"/>
  <c r="AW139" i="4"/>
  <c r="AX139" i="4"/>
  <c r="AY139" i="4"/>
  <c r="AZ139" i="4"/>
  <c r="BA139" i="4"/>
  <c r="BB139" i="4"/>
  <c r="BC139" i="4"/>
  <c r="AD140" i="4"/>
  <c r="AE140" i="4"/>
  <c r="AF140" i="4"/>
  <c r="AG140" i="4"/>
  <c r="AH140" i="4"/>
  <c r="AI140" i="4"/>
  <c r="AJ140" i="4"/>
  <c r="AK140" i="4"/>
  <c r="AL140" i="4"/>
  <c r="AM140" i="4"/>
  <c r="AN140" i="4"/>
  <c r="AO140" i="4"/>
  <c r="AP140" i="4"/>
  <c r="AQ140" i="4"/>
  <c r="AR140" i="4"/>
  <c r="AS140" i="4"/>
  <c r="AT140" i="4"/>
  <c r="AU140" i="4"/>
  <c r="AV140" i="4"/>
  <c r="AW140" i="4"/>
  <c r="AX140" i="4"/>
  <c r="AY140" i="4"/>
  <c r="AZ140" i="4"/>
  <c r="BA140" i="4"/>
  <c r="BB140" i="4"/>
  <c r="BC140" i="4"/>
  <c r="AD141" i="4"/>
  <c r="AE141" i="4"/>
  <c r="AF141" i="4"/>
  <c r="AG141" i="4"/>
  <c r="AH141" i="4"/>
  <c r="AI141" i="4"/>
  <c r="AJ141" i="4"/>
  <c r="AK141" i="4"/>
  <c r="AL141" i="4"/>
  <c r="AM141" i="4"/>
  <c r="AN141" i="4"/>
  <c r="AO141" i="4"/>
  <c r="AP141" i="4"/>
  <c r="AQ141" i="4"/>
  <c r="AR141" i="4"/>
  <c r="AS141" i="4"/>
  <c r="AT141" i="4"/>
  <c r="AU141" i="4"/>
  <c r="AV141" i="4"/>
  <c r="AW141" i="4"/>
  <c r="AX141" i="4"/>
  <c r="AY141" i="4"/>
  <c r="AZ141" i="4"/>
  <c r="BA141" i="4"/>
  <c r="BB141" i="4"/>
  <c r="BC141" i="4"/>
  <c r="AD142" i="4"/>
  <c r="AE142" i="4"/>
  <c r="AF142" i="4"/>
  <c r="AG142" i="4"/>
  <c r="AH142" i="4"/>
  <c r="AI142" i="4"/>
  <c r="AJ142" i="4"/>
  <c r="AK142" i="4"/>
  <c r="AL142" i="4"/>
  <c r="AM142" i="4"/>
  <c r="AN142" i="4"/>
  <c r="AO142" i="4"/>
  <c r="AP142" i="4"/>
  <c r="AQ142" i="4"/>
  <c r="AR142" i="4"/>
  <c r="AS142" i="4"/>
  <c r="AT142" i="4"/>
  <c r="AU142" i="4"/>
  <c r="AV142" i="4"/>
  <c r="AW142" i="4"/>
  <c r="AX142" i="4"/>
  <c r="AY142" i="4"/>
  <c r="AZ142" i="4"/>
  <c r="BA142" i="4"/>
  <c r="BB142" i="4"/>
  <c r="BC142" i="4"/>
  <c r="AD143" i="4"/>
  <c r="AE143" i="4"/>
  <c r="AF143" i="4"/>
  <c r="AG143" i="4"/>
  <c r="AH143" i="4"/>
  <c r="AI143" i="4"/>
  <c r="AJ143" i="4"/>
  <c r="AK143" i="4"/>
  <c r="AL143" i="4"/>
  <c r="AM143" i="4"/>
  <c r="AN143" i="4"/>
  <c r="AO143" i="4"/>
  <c r="AP143" i="4"/>
  <c r="AQ143" i="4"/>
  <c r="AR143" i="4"/>
  <c r="AS143" i="4"/>
  <c r="AT143" i="4"/>
  <c r="AU143" i="4"/>
  <c r="AV143" i="4"/>
  <c r="AW143" i="4"/>
  <c r="AX143" i="4"/>
  <c r="AY143" i="4"/>
  <c r="AZ143" i="4"/>
  <c r="BA143" i="4"/>
  <c r="BB143" i="4"/>
  <c r="BC143" i="4"/>
  <c r="AD144" i="4"/>
  <c r="AE144" i="4"/>
  <c r="AF144" i="4"/>
  <c r="AG144" i="4"/>
  <c r="AH144" i="4"/>
  <c r="AI144" i="4"/>
  <c r="AJ144" i="4"/>
  <c r="AK144" i="4"/>
  <c r="AL144" i="4"/>
  <c r="AM144" i="4"/>
  <c r="AN144" i="4"/>
  <c r="AO144" i="4"/>
  <c r="AP144" i="4"/>
  <c r="AQ144" i="4"/>
  <c r="AR144" i="4"/>
  <c r="AS144" i="4"/>
  <c r="AT144" i="4"/>
  <c r="AU144" i="4"/>
  <c r="AV144" i="4"/>
  <c r="AW144" i="4"/>
  <c r="AX144" i="4"/>
  <c r="AY144" i="4"/>
  <c r="AZ144" i="4"/>
  <c r="BA144" i="4"/>
  <c r="BB144" i="4"/>
  <c r="BC144" i="4"/>
  <c r="AD145" i="4"/>
  <c r="AE145" i="4"/>
  <c r="AF145" i="4"/>
  <c r="AG145" i="4"/>
  <c r="AH145" i="4"/>
  <c r="AI145" i="4"/>
  <c r="AJ145" i="4"/>
  <c r="AK145" i="4"/>
  <c r="AL145" i="4"/>
  <c r="AM145" i="4"/>
  <c r="AN145" i="4"/>
  <c r="AO145" i="4"/>
  <c r="AP145" i="4"/>
  <c r="AQ145" i="4"/>
  <c r="AR145" i="4"/>
  <c r="AS145" i="4"/>
  <c r="AT145" i="4"/>
  <c r="AU145" i="4"/>
  <c r="AV145" i="4"/>
  <c r="AW145" i="4"/>
  <c r="AX145" i="4"/>
  <c r="AY145" i="4"/>
  <c r="AZ145" i="4"/>
  <c r="BA145" i="4"/>
  <c r="BB145" i="4"/>
  <c r="BC145" i="4"/>
  <c r="AD146" i="4"/>
  <c r="AE146" i="4"/>
  <c r="AF146" i="4"/>
  <c r="AG146" i="4"/>
  <c r="AH146" i="4"/>
  <c r="AI146" i="4"/>
  <c r="AJ146" i="4"/>
  <c r="AK146" i="4"/>
  <c r="AL146" i="4"/>
  <c r="AM146" i="4"/>
  <c r="AN146" i="4"/>
  <c r="AO146" i="4"/>
  <c r="AP146" i="4"/>
  <c r="AQ146" i="4"/>
  <c r="AR146" i="4"/>
  <c r="AS146" i="4"/>
  <c r="AT146" i="4"/>
  <c r="AU146" i="4"/>
  <c r="AV146" i="4"/>
  <c r="AW146" i="4"/>
  <c r="AX146" i="4"/>
  <c r="AY146" i="4"/>
  <c r="AZ146" i="4"/>
  <c r="BA146" i="4"/>
  <c r="BB146" i="4"/>
  <c r="BC146" i="4"/>
  <c r="AD147" i="4"/>
  <c r="AE147" i="4"/>
  <c r="AF147" i="4"/>
  <c r="AG147" i="4"/>
  <c r="AH147" i="4"/>
  <c r="AI147" i="4"/>
  <c r="AJ147" i="4"/>
  <c r="AK147" i="4"/>
  <c r="AL147" i="4"/>
  <c r="AM147" i="4"/>
  <c r="AN147" i="4"/>
  <c r="AO147" i="4"/>
  <c r="AP147" i="4"/>
  <c r="AQ147" i="4"/>
  <c r="AR147" i="4"/>
  <c r="AS147" i="4"/>
  <c r="AT147" i="4"/>
  <c r="AU147" i="4"/>
  <c r="AV147" i="4"/>
  <c r="AW147" i="4"/>
  <c r="AX147" i="4"/>
  <c r="AY147" i="4"/>
  <c r="AZ147" i="4"/>
  <c r="BA147" i="4"/>
  <c r="BB147" i="4"/>
  <c r="BC147" i="4"/>
  <c r="AD148" i="4"/>
  <c r="AE148" i="4"/>
  <c r="AF148" i="4"/>
  <c r="AG148" i="4"/>
  <c r="AH148" i="4"/>
  <c r="AI148" i="4"/>
  <c r="AJ148" i="4"/>
  <c r="AK148" i="4"/>
  <c r="AL148" i="4"/>
  <c r="AM148" i="4"/>
  <c r="AN148" i="4"/>
  <c r="AO148" i="4"/>
  <c r="AP148" i="4"/>
  <c r="AQ148" i="4"/>
  <c r="AR148" i="4"/>
  <c r="AS148" i="4"/>
  <c r="AT148" i="4"/>
  <c r="AU148" i="4"/>
  <c r="AV148" i="4"/>
  <c r="AW148" i="4"/>
  <c r="AX148" i="4"/>
  <c r="AY148" i="4"/>
  <c r="AZ148" i="4"/>
  <c r="BA148" i="4"/>
  <c r="BB148" i="4"/>
  <c r="BC148" i="4"/>
  <c r="AD149" i="4"/>
  <c r="AE149" i="4"/>
  <c r="AF149" i="4"/>
  <c r="AG149" i="4"/>
  <c r="AH149" i="4"/>
  <c r="AI149" i="4"/>
  <c r="AJ149" i="4"/>
  <c r="AK149" i="4"/>
  <c r="AL149" i="4"/>
  <c r="AM149" i="4"/>
  <c r="AN149" i="4"/>
  <c r="AO149" i="4"/>
  <c r="AP149" i="4"/>
  <c r="AQ149" i="4"/>
  <c r="AR149" i="4"/>
  <c r="AS149" i="4"/>
  <c r="AT149" i="4"/>
  <c r="AU149" i="4"/>
  <c r="AV149" i="4"/>
  <c r="AW149" i="4"/>
  <c r="AX149" i="4"/>
  <c r="AY149" i="4"/>
  <c r="AZ149" i="4"/>
  <c r="BA149" i="4"/>
  <c r="BB149" i="4"/>
  <c r="BC149" i="4"/>
  <c r="AD150" i="4"/>
  <c r="AE150" i="4"/>
  <c r="AF150" i="4"/>
  <c r="AG150" i="4"/>
  <c r="AH150" i="4"/>
  <c r="AI150" i="4"/>
  <c r="AJ150" i="4"/>
  <c r="AK150" i="4"/>
  <c r="AL150" i="4"/>
  <c r="AM150" i="4"/>
  <c r="AN150" i="4"/>
  <c r="AO150" i="4"/>
  <c r="AP150" i="4"/>
  <c r="AQ150" i="4"/>
  <c r="AR150" i="4"/>
  <c r="AS150" i="4"/>
  <c r="AT150" i="4"/>
  <c r="AU150" i="4"/>
  <c r="AV150" i="4"/>
  <c r="AW150" i="4"/>
  <c r="AX150" i="4"/>
  <c r="AY150" i="4"/>
  <c r="AZ150" i="4"/>
  <c r="BA150" i="4"/>
  <c r="BB150" i="4"/>
  <c r="BC150" i="4"/>
  <c r="AD151" i="4"/>
  <c r="AE151" i="4"/>
  <c r="AF151" i="4"/>
  <c r="AG151" i="4"/>
  <c r="AH151" i="4"/>
  <c r="AI151" i="4"/>
  <c r="AJ151" i="4"/>
  <c r="AK151" i="4"/>
  <c r="AL151" i="4"/>
  <c r="AM151" i="4"/>
  <c r="AN151" i="4"/>
  <c r="AO151" i="4"/>
  <c r="AP151" i="4"/>
  <c r="AQ151" i="4"/>
  <c r="AR151" i="4"/>
  <c r="AS151" i="4"/>
  <c r="AT151" i="4"/>
  <c r="AU151" i="4"/>
  <c r="AV151" i="4"/>
  <c r="AW151" i="4"/>
  <c r="AX151" i="4"/>
  <c r="AY151" i="4"/>
  <c r="AZ151" i="4"/>
  <c r="BA151" i="4"/>
  <c r="BB151" i="4"/>
  <c r="BC151" i="4"/>
  <c r="AD152" i="4"/>
  <c r="AE152" i="4"/>
  <c r="AF152" i="4"/>
  <c r="AG152" i="4"/>
  <c r="AH152" i="4"/>
  <c r="AI152" i="4"/>
  <c r="AJ152" i="4"/>
  <c r="AK152" i="4"/>
  <c r="AL152" i="4"/>
  <c r="AM152" i="4"/>
  <c r="AN152" i="4"/>
  <c r="AO152" i="4"/>
  <c r="AP152" i="4"/>
  <c r="AQ152" i="4"/>
  <c r="AR152" i="4"/>
  <c r="AS152" i="4"/>
  <c r="AT152" i="4"/>
  <c r="AU152" i="4"/>
  <c r="AV152" i="4"/>
  <c r="AW152" i="4"/>
  <c r="AX152" i="4"/>
  <c r="AY152" i="4"/>
  <c r="AZ152" i="4"/>
  <c r="BA152" i="4"/>
  <c r="BB152" i="4"/>
  <c r="BC152" i="4"/>
  <c r="AD153" i="4"/>
  <c r="AE153" i="4"/>
  <c r="AF153" i="4"/>
  <c r="AG153" i="4"/>
  <c r="AH153" i="4"/>
  <c r="AI153" i="4"/>
  <c r="AJ153" i="4"/>
  <c r="AK153" i="4"/>
  <c r="AL153" i="4"/>
  <c r="AM153" i="4"/>
  <c r="AN153" i="4"/>
  <c r="AO153" i="4"/>
  <c r="AP153" i="4"/>
  <c r="AQ153" i="4"/>
  <c r="AR153" i="4"/>
  <c r="AS153" i="4"/>
  <c r="AT153" i="4"/>
  <c r="AU153" i="4"/>
  <c r="AV153" i="4"/>
  <c r="AW153" i="4"/>
  <c r="AX153" i="4"/>
  <c r="AY153" i="4"/>
  <c r="AZ153" i="4"/>
  <c r="BA153" i="4"/>
  <c r="BB153" i="4"/>
  <c r="BC153" i="4"/>
  <c r="AD154" i="4"/>
  <c r="AE154" i="4"/>
  <c r="AF154" i="4"/>
  <c r="AG154" i="4"/>
  <c r="AH154" i="4"/>
  <c r="AI154" i="4"/>
  <c r="AJ154" i="4"/>
  <c r="AK154" i="4"/>
  <c r="AL154" i="4"/>
  <c r="AM154" i="4"/>
  <c r="AN154" i="4"/>
  <c r="AO154" i="4"/>
  <c r="AP154" i="4"/>
  <c r="AQ154" i="4"/>
  <c r="AR154" i="4"/>
  <c r="AS154" i="4"/>
  <c r="AT154" i="4"/>
  <c r="AU154" i="4"/>
  <c r="AV154" i="4"/>
  <c r="AW154" i="4"/>
  <c r="AX154" i="4"/>
  <c r="AY154" i="4"/>
  <c r="AZ154" i="4"/>
  <c r="BA154" i="4"/>
  <c r="BB154" i="4"/>
  <c r="BC154" i="4"/>
  <c r="AD155" i="4"/>
  <c r="AE155" i="4"/>
  <c r="AF155" i="4"/>
  <c r="AG155" i="4"/>
  <c r="AH155" i="4"/>
  <c r="AI155" i="4"/>
  <c r="AJ155" i="4"/>
  <c r="AK155" i="4"/>
  <c r="AL155" i="4"/>
  <c r="AM155" i="4"/>
  <c r="AN155" i="4"/>
  <c r="AO155" i="4"/>
  <c r="AP155" i="4"/>
  <c r="AQ155" i="4"/>
  <c r="AR155" i="4"/>
  <c r="AS155" i="4"/>
  <c r="AT155" i="4"/>
  <c r="AU155" i="4"/>
  <c r="AV155" i="4"/>
  <c r="AW155" i="4"/>
  <c r="AX155" i="4"/>
  <c r="AY155" i="4"/>
  <c r="AZ155" i="4"/>
  <c r="BA155" i="4"/>
  <c r="BB155" i="4"/>
  <c r="BC155" i="4"/>
  <c r="AD156" i="4"/>
  <c r="AE156" i="4"/>
  <c r="AF156" i="4"/>
  <c r="AG156" i="4"/>
  <c r="AH156" i="4"/>
  <c r="AI156" i="4"/>
  <c r="AJ156" i="4"/>
  <c r="AK156" i="4"/>
  <c r="AL156" i="4"/>
  <c r="AM156" i="4"/>
  <c r="AN156" i="4"/>
  <c r="AO156" i="4"/>
  <c r="AP156" i="4"/>
  <c r="AQ156" i="4"/>
  <c r="AR156" i="4"/>
  <c r="AS156" i="4"/>
  <c r="AT156" i="4"/>
  <c r="AU156" i="4"/>
  <c r="AV156" i="4"/>
  <c r="AW156" i="4"/>
  <c r="AX156" i="4"/>
  <c r="AY156" i="4"/>
  <c r="AZ156" i="4"/>
  <c r="BA156" i="4"/>
  <c r="BB156" i="4"/>
  <c r="BC156" i="4"/>
  <c r="AD157" i="4"/>
  <c r="AE157" i="4"/>
  <c r="AF157" i="4"/>
  <c r="AG157" i="4"/>
  <c r="AH157" i="4"/>
  <c r="AI157" i="4"/>
  <c r="AJ157" i="4"/>
  <c r="AK157" i="4"/>
  <c r="AL157" i="4"/>
  <c r="AM157" i="4"/>
  <c r="AN157" i="4"/>
  <c r="AO157" i="4"/>
  <c r="AP157" i="4"/>
  <c r="AQ157" i="4"/>
  <c r="AR157" i="4"/>
  <c r="AS157" i="4"/>
  <c r="AT157" i="4"/>
  <c r="AU157" i="4"/>
  <c r="AV157" i="4"/>
  <c r="AW157" i="4"/>
  <c r="AX157" i="4"/>
  <c r="AY157" i="4"/>
  <c r="AZ157" i="4"/>
  <c r="BA157" i="4"/>
  <c r="BB157" i="4"/>
  <c r="BC157" i="4"/>
  <c r="AD158" i="4"/>
  <c r="AE158" i="4"/>
  <c r="AF158" i="4"/>
  <c r="AG158" i="4"/>
  <c r="AH158" i="4"/>
  <c r="AI158" i="4"/>
  <c r="AJ158" i="4"/>
  <c r="AK158" i="4"/>
  <c r="AL158" i="4"/>
  <c r="AM158" i="4"/>
  <c r="AN158" i="4"/>
  <c r="AO158" i="4"/>
  <c r="AP158" i="4"/>
  <c r="AQ158" i="4"/>
  <c r="AR158" i="4"/>
  <c r="AS158" i="4"/>
  <c r="AT158" i="4"/>
  <c r="AU158" i="4"/>
  <c r="AV158" i="4"/>
  <c r="AW158" i="4"/>
  <c r="AX158" i="4"/>
  <c r="AY158" i="4"/>
  <c r="AZ158" i="4"/>
  <c r="BA158" i="4"/>
  <c r="BB158" i="4"/>
  <c r="BC158" i="4"/>
  <c r="AD159" i="4"/>
  <c r="AE159" i="4"/>
  <c r="AF159" i="4"/>
  <c r="AG159" i="4"/>
  <c r="AH159" i="4"/>
  <c r="AI159" i="4"/>
  <c r="AJ159" i="4"/>
  <c r="AK159" i="4"/>
  <c r="AL159" i="4"/>
  <c r="AM159" i="4"/>
  <c r="AN159" i="4"/>
  <c r="AO159" i="4"/>
  <c r="AP159" i="4"/>
  <c r="AQ159" i="4"/>
  <c r="AR159" i="4"/>
  <c r="AS159" i="4"/>
  <c r="AT159" i="4"/>
  <c r="AU159" i="4"/>
  <c r="AV159" i="4"/>
  <c r="AW159" i="4"/>
  <c r="AX159" i="4"/>
  <c r="AY159" i="4"/>
  <c r="AZ159" i="4"/>
  <c r="BA159" i="4"/>
  <c r="BB159" i="4"/>
  <c r="BC159" i="4"/>
  <c r="AD160" i="4"/>
  <c r="AE160" i="4"/>
  <c r="AF160" i="4"/>
  <c r="AG160" i="4"/>
  <c r="AH160" i="4"/>
  <c r="AI160" i="4"/>
  <c r="AJ160" i="4"/>
  <c r="AK160" i="4"/>
  <c r="AL160" i="4"/>
  <c r="AM160" i="4"/>
  <c r="AN160" i="4"/>
  <c r="AO160" i="4"/>
  <c r="AP160" i="4"/>
  <c r="AQ160" i="4"/>
  <c r="AR160" i="4"/>
  <c r="AS160" i="4"/>
  <c r="AT160" i="4"/>
  <c r="AU160" i="4"/>
  <c r="AV160" i="4"/>
  <c r="AW160" i="4"/>
  <c r="AX160" i="4"/>
  <c r="AY160" i="4"/>
  <c r="AZ160" i="4"/>
  <c r="BA160" i="4"/>
  <c r="BB160" i="4"/>
  <c r="BC160" i="4"/>
  <c r="AD161" i="4"/>
  <c r="AE161" i="4"/>
  <c r="AF161" i="4"/>
  <c r="AG161" i="4"/>
  <c r="AH161" i="4"/>
  <c r="AI161" i="4"/>
  <c r="AJ161" i="4"/>
  <c r="AK161" i="4"/>
  <c r="AL161" i="4"/>
  <c r="AM161" i="4"/>
  <c r="AN161" i="4"/>
  <c r="AO161" i="4"/>
  <c r="AP161" i="4"/>
  <c r="AQ161" i="4"/>
  <c r="AR161" i="4"/>
  <c r="AS161" i="4"/>
  <c r="AT161" i="4"/>
  <c r="AU161" i="4"/>
  <c r="AV161" i="4"/>
  <c r="AW161" i="4"/>
  <c r="AX161" i="4"/>
  <c r="AY161" i="4"/>
  <c r="AZ161" i="4"/>
  <c r="BA161" i="4"/>
  <c r="BB161" i="4"/>
  <c r="BC161" i="4"/>
  <c r="AD162" i="4"/>
  <c r="AE162" i="4"/>
  <c r="AF162" i="4"/>
  <c r="AG162" i="4"/>
  <c r="AH162" i="4"/>
  <c r="AI162" i="4"/>
  <c r="AJ162" i="4"/>
  <c r="AK162" i="4"/>
  <c r="AL162" i="4"/>
  <c r="AM162" i="4"/>
  <c r="AN162" i="4"/>
  <c r="AO162" i="4"/>
  <c r="AP162" i="4"/>
  <c r="AQ162" i="4"/>
  <c r="AR162" i="4"/>
  <c r="AS162" i="4"/>
  <c r="AT162" i="4"/>
  <c r="AU162" i="4"/>
  <c r="AV162" i="4"/>
  <c r="AW162" i="4"/>
  <c r="AX162" i="4"/>
  <c r="AY162" i="4"/>
  <c r="AZ162" i="4"/>
  <c r="BA162" i="4"/>
  <c r="BB162" i="4"/>
  <c r="BC162" i="4"/>
  <c r="AD163" i="4"/>
  <c r="AE163" i="4"/>
  <c r="AF163" i="4"/>
  <c r="AG163" i="4"/>
  <c r="AH163" i="4"/>
  <c r="AI163" i="4"/>
  <c r="AJ163" i="4"/>
  <c r="AK163" i="4"/>
  <c r="AL163" i="4"/>
  <c r="AM163" i="4"/>
  <c r="AN163" i="4"/>
  <c r="AO163" i="4"/>
  <c r="AP163" i="4"/>
  <c r="AQ163" i="4"/>
  <c r="AR163" i="4"/>
  <c r="AS163" i="4"/>
  <c r="AT163" i="4"/>
  <c r="AU163" i="4"/>
  <c r="AV163" i="4"/>
  <c r="AW163" i="4"/>
  <c r="AX163" i="4"/>
  <c r="AY163" i="4"/>
  <c r="AZ163" i="4"/>
  <c r="BA163" i="4"/>
  <c r="BB163" i="4"/>
  <c r="BC163" i="4"/>
  <c r="AD164" i="4"/>
  <c r="AE164" i="4"/>
  <c r="AF164" i="4"/>
  <c r="AG164" i="4"/>
  <c r="AH164" i="4"/>
  <c r="AI164" i="4"/>
  <c r="AJ164" i="4"/>
  <c r="AK164" i="4"/>
  <c r="AL164" i="4"/>
  <c r="AM164" i="4"/>
  <c r="AN164" i="4"/>
  <c r="AO164" i="4"/>
  <c r="AP164" i="4"/>
  <c r="AQ164" i="4"/>
  <c r="AR164" i="4"/>
  <c r="AS164" i="4"/>
  <c r="AT164" i="4"/>
  <c r="AU164" i="4"/>
  <c r="AV164" i="4"/>
  <c r="AW164" i="4"/>
  <c r="AX164" i="4"/>
  <c r="AY164" i="4"/>
  <c r="AZ164" i="4"/>
  <c r="BA164" i="4"/>
  <c r="BB164" i="4"/>
  <c r="BC164" i="4"/>
  <c r="AD165" i="4"/>
  <c r="AE165" i="4"/>
  <c r="AF165" i="4"/>
  <c r="AG165" i="4"/>
  <c r="AH165" i="4"/>
  <c r="AI165" i="4"/>
  <c r="AJ165" i="4"/>
  <c r="AK165" i="4"/>
  <c r="AL165" i="4"/>
  <c r="AM165" i="4"/>
  <c r="AN165" i="4"/>
  <c r="AO165" i="4"/>
  <c r="AP165" i="4"/>
  <c r="AQ165" i="4"/>
  <c r="AR165" i="4"/>
  <c r="AS165" i="4"/>
  <c r="AT165" i="4"/>
  <c r="AU165" i="4"/>
  <c r="AV165" i="4"/>
  <c r="AW165" i="4"/>
  <c r="AX165" i="4"/>
  <c r="AY165" i="4"/>
  <c r="AZ165" i="4"/>
  <c r="BA165" i="4"/>
  <c r="BB165" i="4"/>
  <c r="BC165" i="4"/>
  <c r="AD166" i="4"/>
  <c r="AE166" i="4"/>
  <c r="AF166" i="4"/>
  <c r="AG166" i="4"/>
  <c r="AH166" i="4"/>
  <c r="AI166" i="4"/>
  <c r="AJ166" i="4"/>
  <c r="AK166" i="4"/>
  <c r="AL166" i="4"/>
  <c r="AM166" i="4"/>
  <c r="AN166" i="4"/>
  <c r="AO166" i="4"/>
  <c r="AP166" i="4"/>
  <c r="AQ166" i="4"/>
  <c r="AR166" i="4"/>
  <c r="AS166" i="4"/>
  <c r="AT166" i="4"/>
  <c r="AU166" i="4"/>
  <c r="AV166" i="4"/>
  <c r="AW166" i="4"/>
  <c r="AX166" i="4"/>
  <c r="AY166" i="4"/>
  <c r="AZ166" i="4"/>
  <c r="BA166" i="4"/>
  <c r="BB166" i="4"/>
  <c r="BC166" i="4"/>
  <c r="AD167" i="4"/>
  <c r="AE167" i="4"/>
  <c r="AF167" i="4"/>
  <c r="AG167" i="4"/>
  <c r="AH167" i="4"/>
  <c r="AI167" i="4"/>
  <c r="AJ167" i="4"/>
  <c r="AK167" i="4"/>
  <c r="AL167" i="4"/>
  <c r="AM167" i="4"/>
  <c r="AN167" i="4"/>
  <c r="AO167" i="4"/>
  <c r="AP167" i="4"/>
  <c r="AQ167" i="4"/>
  <c r="AR167" i="4"/>
  <c r="AS167" i="4"/>
  <c r="AT167" i="4"/>
  <c r="AU167" i="4"/>
  <c r="AV167" i="4"/>
  <c r="AW167" i="4"/>
  <c r="AX167" i="4"/>
  <c r="AY167" i="4"/>
  <c r="AZ167" i="4"/>
  <c r="BA167" i="4"/>
  <c r="BB167" i="4"/>
  <c r="BC167" i="4"/>
  <c r="AD168" i="4"/>
  <c r="AE168" i="4"/>
  <c r="AF168" i="4"/>
  <c r="AG168" i="4"/>
  <c r="AH168" i="4"/>
  <c r="AI168" i="4"/>
  <c r="AJ168" i="4"/>
  <c r="AK168" i="4"/>
  <c r="AL168" i="4"/>
  <c r="AM168" i="4"/>
  <c r="AN168" i="4"/>
  <c r="AO168" i="4"/>
  <c r="AP168" i="4"/>
  <c r="AQ168" i="4"/>
  <c r="AR168" i="4"/>
  <c r="AS168" i="4"/>
  <c r="AT168" i="4"/>
  <c r="AU168" i="4"/>
  <c r="AV168" i="4"/>
  <c r="AW168" i="4"/>
  <c r="AX168" i="4"/>
  <c r="AY168" i="4"/>
  <c r="AZ168" i="4"/>
  <c r="BA168" i="4"/>
  <c r="BB168" i="4"/>
  <c r="BC168" i="4"/>
  <c r="AD169" i="4"/>
  <c r="AE169" i="4"/>
  <c r="AF169" i="4"/>
  <c r="AG169" i="4"/>
  <c r="AH169" i="4"/>
  <c r="AI169" i="4"/>
  <c r="AJ169" i="4"/>
  <c r="AK169" i="4"/>
  <c r="AL169" i="4"/>
  <c r="AM169" i="4"/>
  <c r="AN169" i="4"/>
  <c r="AO169" i="4"/>
  <c r="AP169" i="4"/>
  <c r="AQ169" i="4"/>
  <c r="AR169" i="4"/>
  <c r="AS169" i="4"/>
  <c r="AT169" i="4"/>
  <c r="AU169" i="4"/>
  <c r="AV169" i="4"/>
  <c r="AW169" i="4"/>
  <c r="AX169" i="4"/>
  <c r="AY169" i="4"/>
  <c r="AZ169" i="4"/>
  <c r="BA169" i="4"/>
  <c r="BB169" i="4"/>
  <c r="BC169" i="4"/>
  <c r="AD170" i="4"/>
  <c r="AE170" i="4"/>
  <c r="AF170" i="4"/>
  <c r="AG170" i="4"/>
  <c r="AH170" i="4"/>
  <c r="AI170" i="4"/>
  <c r="AJ170" i="4"/>
  <c r="AK170" i="4"/>
  <c r="AL170" i="4"/>
  <c r="AM170" i="4"/>
  <c r="AN170" i="4"/>
  <c r="AO170" i="4"/>
  <c r="AP170" i="4"/>
  <c r="AQ170" i="4"/>
  <c r="AR170" i="4"/>
  <c r="AS170" i="4"/>
  <c r="AT170" i="4"/>
  <c r="AU170" i="4"/>
  <c r="AV170" i="4"/>
  <c r="AW170" i="4"/>
  <c r="AX170" i="4"/>
  <c r="AY170" i="4"/>
  <c r="AZ170" i="4"/>
  <c r="BA170" i="4"/>
  <c r="BB170" i="4"/>
  <c r="BC170" i="4"/>
  <c r="AD171" i="4"/>
  <c r="AE171" i="4"/>
  <c r="AF171" i="4"/>
  <c r="AG171" i="4"/>
  <c r="AH171" i="4"/>
  <c r="AI171" i="4"/>
  <c r="AJ171" i="4"/>
  <c r="AK171" i="4"/>
  <c r="AL171" i="4"/>
  <c r="AM171" i="4"/>
  <c r="AN171" i="4"/>
  <c r="AO171" i="4"/>
  <c r="AP171" i="4"/>
  <c r="AQ171" i="4"/>
  <c r="AR171" i="4"/>
  <c r="AS171" i="4"/>
  <c r="AT171" i="4"/>
  <c r="AU171" i="4"/>
  <c r="AV171" i="4"/>
  <c r="AW171" i="4"/>
  <c r="AX171" i="4"/>
  <c r="AY171" i="4"/>
  <c r="AZ171" i="4"/>
  <c r="BA171" i="4"/>
  <c r="BB171" i="4"/>
  <c r="BC171" i="4"/>
  <c r="AD172" i="4"/>
  <c r="AE172" i="4"/>
  <c r="AF172" i="4"/>
  <c r="AG172" i="4"/>
  <c r="AH172" i="4"/>
  <c r="AI172" i="4"/>
  <c r="AJ172" i="4"/>
  <c r="AK172" i="4"/>
  <c r="AL172" i="4"/>
  <c r="AM172" i="4"/>
  <c r="AN172" i="4"/>
  <c r="AO172" i="4"/>
  <c r="AP172" i="4"/>
  <c r="AQ172" i="4"/>
  <c r="AR172" i="4"/>
  <c r="AS172" i="4"/>
  <c r="AT172" i="4"/>
  <c r="AU172" i="4"/>
  <c r="AV172" i="4"/>
  <c r="AW172" i="4"/>
  <c r="AX172" i="4"/>
  <c r="AY172" i="4"/>
  <c r="AZ172" i="4"/>
  <c r="BA172" i="4"/>
  <c r="BB172" i="4"/>
  <c r="BC172" i="4"/>
  <c r="AD173" i="4"/>
  <c r="AE173" i="4"/>
  <c r="AF173" i="4"/>
  <c r="AG173" i="4"/>
  <c r="AH173" i="4"/>
  <c r="AI173" i="4"/>
  <c r="AJ173" i="4"/>
  <c r="AK173" i="4"/>
  <c r="AL173" i="4"/>
  <c r="AM173" i="4"/>
  <c r="AN173" i="4"/>
  <c r="AO173" i="4"/>
  <c r="AP173" i="4"/>
  <c r="AQ173" i="4"/>
  <c r="AR173" i="4"/>
  <c r="AS173" i="4"/>
  <c r="AT173" i="4"/>
  <c r="AU173" i="4"/>
  <c r="AV173" i="4"/>
  <c r="AW173" i="4"/>
  <c r="AX173" i="4"/>
  <c r="AY173" i="4"/>
  <c r="AZ173" i="4"/>
  <c r="BA173" i="4"/>
  <c r="BB173" i="4"/>
  <c r="BC173" i="4"/>
  <c r="AD174" i="4"/>
  <c r="AE174" i="4"/>
  <c r="AF174" i="4"/>
  <c r="AG174" i="4"/>
  <c r="AH174" i="4"/>
  <c r="AI174" i="4"/>
  <c r="AJ174" i="4"/>
  <c r="AK174" i="4"/>
  <c r="AL174" i="4"/>
  <c r="AM174" i="4"/>
  <c r="AN174" i="4"/>
  <c r="AO174" i="4"/>
  <c r="AP174" i="4"/>
  <c r="AQ174" i="4"/>
  <c r="AR174" i="4"/>
  <c r="AS174" i="4"/>
  <c r="AT174" i="4"/>
  <c r="AU174" i="4"/>
  <c r="AV174" i="4"/>
  <c r="AW174" i="4"/>
  <c r="AX174" i="4"/>
  <c r="AY174" i="4"/>
  <c r="AZ174" i="4"/>
  <c r="BA174" i="4"/>
  <c r="BB174" i="4"/>
  <c r="BC174" i="4"/>
  <c r="AD175" i="4"/>
  <c r="AE175" i="4"/>
  <c r="AF175" i="4"/>
  <c r="AG175" i="4"/>
  <c r="AH175" i="4"/>
  <c r="AI175" i="4"/>
  <c r="AJ175" i="4"/>
  <c r="AK175" i="4"/>
  <c r="AL175" i="4"/>
  <c r="AM175" i="4"/>
  <c r="AN175" i="4"/>
  <c r="AO175" i="4"/>
  <c r="AP175" i="4"/>
  <c r="AQ175" i="4"/>
  <c r="AR175" i="4"/>
  <c r="AS175" i="4"/>
  <c r="AT175" i="4"/>
  <c r="AU175" i="4"/>
  <c r="AV175" i="4"/>
  <c r="AW175" i="4"/>
  <c r="AX175" i="4"/>
  <c r="AY175" i="4"/>
  <c r="AZ175" i="4"/>
  <c r="BA175" i="4"/>
  <c r="BB175" i="4"/>
  <c r="BC175" i="4"/>
  <c r="AD176" i="4"/>
  <c r="AE176" i="4"/>
  <c r="AF176" i="4"/>
  <c r="AG176" i="4"/>
  <c r="AH176" i="4"/>
  <c r="AI176" i="4"/>
  <c r="AJ176" i="4"/>
  <c r="AK176" i="4"/>
  <c r="AL176" i="4"/>
  <c r="AM176" i="4"/>
  <c r="AN176" i="4"/>
  <c r="AO176" i="4"/>
  <c r="AP176" i="4"/>
  <c r="AQ176" i="4"/>
  <c r="AR176" i="4"/>
  <c r="AS176" i="4"/>
  <c r="AT176" i="4"/>
  <c r="AU176" i="4"/>
  <c r="AV176" i="4"/>
  <c r="AW176" i="4"/>
  <c r="AX176" i="4"/>
  <c r="AY176" i="4"/>
  <c r="AZ176" i="4"/>
  <c r="BA176" i="4"/>
  <c r="BB176" i="4"/>
  <c r="BC176" i="4"/>
  <c r="AD177" i="4"/>
  <c r="AE177" i="4"/>
  <c r="AF177" i="4"/>
  <c r="AG177" i="4"/>
  <c r="AH177" i="4"/>
  <c r="AI177" i="4"/>
  <c r="AJ177" i="4"/>
  <c r="AK177" i="4"/>
  <c r="AL177" i="4"/>
  <c r="AM177" i="4"/>
  <c r="AN177" i="4"/>
  <c r="AO177" i="4"/>
  <c r="AP177" i="4"/>
  <c r="AQ177" i="4"/>
  <c r="AR177" i="4"/>
  <c r="AS177" i="4"/>
  <c r="AT177" i="4"/>
  <c r="AU177" i="4"/>
  <c r="AV177" i="4"/>
  <c r="AW177" i="4"/>
  <c r="AX177" i="4"/>
  <c r="AY177" i="4"/>
  <c r="AZ177" i="4"/>
  <c r="BA177" i="4"/>
  <c r="BB177" i="4"/>
  <c r="BC177" i="4"/>
  <c r="AD178" i="4"/>
  <c r="AE178" i="4"/>
  <c r="AF178" i="4"/>
  <c r="AG178" i="4"/>
  <c r="AH178" i="4"/>
  <c r="AI178" i="4"/>
  <c r="AJ178" i="4"/>
  <c r="AK178" i="4"/>
  <c r="AL178" i="4"/>
  <c r="AM178" i="4"/>
  <c r="AN178" i="4"/>
  <c r="AO178" i="4"/>
  <c r="AP178" i="4"/>
  <c r="AQ178" i="4"/>
  <c r="AR178" i="4"/>
  <c r="AS178" i="4"/>
  <c r="AT178" i="4"/>
  <c r="AU178" i="4"/>
  <c r="AV178" i="4"/>
  <c r="AW178" i="4"/>
  <c r="AX178" i="4"/>
  <c r="AY178" i="4"/>
  <c r="AZ178" i="4"/>
  <c r="BA178" i="4"/>
  <c r="BB178" i="4"/>
  <c r="BC178" i="4"/>
  <c r="AD179" i="4"/>
  <c r="AE179" i="4"/>
  <c r="AF179" i="4"/>
  <c r="AG179" i="4"/>
  <c r="AH179" i="4"/>
  <c r="AI179" i="4"/>
  <c r="AJ179" i="4"/>
  <c r="AK179" i="4"/>
  <c r="AL179" i="4"/>
  <c r="AM179" i="4"/>
  <c r="AN179" i="4"/>
  <c r="AO179" i="4"/>
  <c r="AP179" i="4"/>
  <c r="AQ179" i="4"/>
  <c r="AR179" i="4"/>
  <c r="AS179" i="4"/>
  <c r="AT179" i="4"/>
  <c r="AU179" i="4"/>
  <c r="AV179" i="4"/>
  <c r="AW179" i="4"/>
  <c r="AX179" i="4"/>
  <c r="AY179" i="4"/>
  <c r="AZ179" i="4"/>
  <c r="BA179" i="4"/>
  <c r="BB179" i="4"/>
  <c r="BC179" i="4"/>
  <c r="AD180" i="4"/>
  <c r="AE180" i="4"/>
  <c r="AF180" i="4"/>
  <c r="AG180" i="4"/>
  <c r="AH180" i="4"/>
  <c r="AI180" i="4"/>
  <c r="AJ180" i="4"/>
  <c r="AK180" i="4"/>
  <c r="AL180" i="4"/>
  <c r="AM180" i="4"/>
  <c r="AN180" i="4"/>
  <c r="AO180" i="4"/>
  <c r="AP180" i="4"/>
  <c r="AQ180" i="4"/>
  <c r="AR180" i="4"/>
  <c r="AS180" i="4"/>
  <c r="AT180" i="4"/>
  <c r="AU180" i="4"/>
  <c r="AV180" i="4"/>
  <c r="AW180" i="4"/>
  <c r="AX180" i="4"/>
  <c r="AY180" i="4"/>
  <c r="AZ180" i="4"/>
  <c r="BA180" i="4"/>
  <c r="BB180" i="4"/>
  <c r="BC180" i="4"/>
  <c r="AD181" i="4"/>
  <c r="AE181" i="4"/>
  <c r="AF181" i="4"/>
  <c r="AG181" i="4"/>
  <c r="AH181" i="4"/>
  <c r="AI181" i="4"/>
  <c r="AJ181" i="4"/>
  <c r="AK181" i="4"/>
  <c r="AL181" i="4"/>
  <c r="AM181" i="4"/>
  <c r="AN181" i="4"/>
  <c r="AO181" i="4"/>
  <c r="AP181" i="4"/>
  <c r="AQ181" i="4"/>
  <c r="AR181" i="4"/>
  <c r="AS181" i="4"/>
  <c r="AT181" i="4"/>
  <c r="AU181" i="4"/>
  <c r="AV181" i="4"/>
  <c r="AW181" i="4"/>
  <c r="AX181" i="4"/>
  <c r="AY181" i="4"/>
  <c r="AZ181" i="4"/>
  <c r="BA181" i="4"/>
  <c r="BB181" i="4"/>
  <c r="BC181" i="4"/>
  <c r="AD182" i="4"/>
  <c r="AE182" i="4"/>
  <c r="AF182" i="4"/>
  <c r="AG182" i="4"/>
  <c r="AH182" i="4"/>
  <c r="AI182" i="4"/>
  <c r="AJ182" i="4"/>
  <c r="AK182" i="4"/>
  <c r="AL182" i="4"/>
  <c r="AM182" i="4"/>
  <c r="AN182" i="4"/>
  <c r="AO182" i="4"/>
  <c r="AP182" i="4"/>
  <c r="AQ182" i="4"/>
  <c r="AR182" i="4"/>
  <c r="AS182" i="4"/>
  <c r="AT182" i="4"/>
  <c r="AU182" i="4"/>
  <c r="AV182" i="4"/>
  <c r="AW182" i="4"/>
  <c r="AX182" i="4"/>
  <c r="AY182" i="4"/>
  <c r="AZ182" i="4"/>
  <c r="BA182" i="4"/>
  <c r="BB182" i="4"/>
  <c r="BC182" i="4"/>
  <c r="AD183" i="4"/>
  <c r="AE183" i="4"/>
  <c r="AF183" i="4"/>
  <c r="AG183" i="4"/>
  <c r="AH183" i="4"/>
  <c r="AI183" i="4"/>
  <c r="AJ183" i="4"/>
  <c r="AK183" i="4"/>
  <c r="AL183" i="4"/>
  <c r="AM183" i="4"/>
  <c r="AN183" i="4"/>
  <c r="AO183" i="4"/>
  <c r="AP183" i="4"/>
  <c r="AQ183" i="4"/>
  <c r="AR183" i="4"/>
  <c r="AS183" i="4"/>
  <c r="AT183" i="4"/>
  <c r="AU183" i="4"/>
  <c r="AV183" i="4"/>
  <c r="AW183" i="4"/>
  <c r="AX183" i="4"/>
  <c r="AY183" i="4"/>
  <c r="AZ183" i="4"/>
  <c r="BA183" i="4"/>
  <c r="BB183" i="4"/>
  <c r="BC183" i="4"/>
  <c r="AD184" i="4"/>
  <c r="AE184" i="4"/>
  <c r="AF184" i="4"/>
  <c r="AG184" i="4"/>
  <c r="AH184" i="4"/>
  <c r="AI184" i="4"/>
  <c r="AJ184" i="4"/>
  <c r="AK184" i="4"/>
  <c r="AL184" i="4"/>
  <c r="AM184" i="4"/>
  <c r="AN184" i="4"/>
  <c r="AO184" i="4"/>
  <c r="AP184" i="4"/>
  <c r="AQ184" i="4"/>
  <c r="AR184" i="4"/>
  <c r="AS184" i="4"/>
  <c r="AT184" i="4"/>
  <c r="AU184" i="4"/>
  <c r="AV184" i="4"/>
  <c r="AW184" i="4"/>
  <c r="AX184" i="4"/>
  <c r="AY184" i="4"/>
  <c r="AZ184" i="4"/>
  <c r="BA184" i="4"/>
  <c r="BB184" i="4"/>
  <c r="BC184" i="4"/>
  <c r="AD185" i="4"/>
  <c r="AE185" i="4"/>
  <c r="AF185" i="4"/>
  <c r="AG185" i="4"/>
  <c r="AH185" i="4"/>
  <c r="AI185" i="4"/>
  <c r="AJ185" i="4"/>
  <c r="AK185" i="4"/>
  <c r="AL185" i="4"/>
  <c r="AM185" i="4"/>
  <c r="AN185" i="4"/>
  <c r="AO185" i="4"/>
  <c r="AP185" i="4"/>
  <c r="AQ185" i="4"/>
  <c r="AR185" i="4"/>
  <c r="AS185" i="4"/>
  <c r="AT185" i="4"/>
  <c r="AU185" i="4"/>
  <c r="AV185" i="4"/>
  <c r="AW185" i="4"/>
  <c r="AX185" i="4"/>
  <c r="AY185" i="4"/>
  <c r="AZ185" i="4"/>
  <c r="BA185" i="4"/>
  <c r="BB185" i="4"/>
  <c r="BC185" i="4"/>
  <c r="AD186" i="4"/>
  <c r="AE186" i="4"/>
  <c r="AF186" i="4"/>
  <c r="AG186" i="4"/>
  <c r="AH186" i="4"/>
  <c r="AI186" i="4"/>
  <c r="AJ186" i="4"/>
  <c r="AK186" i="4"/>
  <c r="AL186" i="4"/>
  <c r="AM186" i="4"/>
  <c r="AN186" i="4"/>
  <c r="AO186" i="4"/>
  <c r="AP186" i="4"/>
  <c r="AQ186" i="4"/>
  <c r="AR186" i="4"/>
  <c r="AS186" i="4"/>
  <c r="AT186" i="4"/>
  <c r="AU186" i="4"/>
  <c r="AV186" i="4"/>
  <c r="AW186" i="4"/>
  <c r="AX186" i="4"/>
  <c r="AY186" i="4"/>
  <c r="AZ186" i="4"/>
  <c r="BA186" i="4"/>
  <c r="BB186" i="4"/>
  <c r="BC186" i="4"/>
  <c r="AD187" i="4"/>
  <c r="AE187" i="4"/>
  <c r="AF187" i="4"/>
  <c r="AG187" i="4"/>
  <c r="AH187" i="4"/>
  <c r="AI187" i="4"/>
  <c r="AJ187" i="4"/>
  <c r="AK187" i="4"/>
  <c r="AL187" i="4"/>
  <c r="AM187" i="4"/>
  <c r="AN187" i="4"/>
  <c r="AO187" i="4"/>
  <c r="AP187" i="4"/>
  <c r="AQ187" i="4"/>
  <c r="AR187" i="4"/>
  <c r="AS187" i="4"/>
  <c r="AT187" i="4"/>
  <c r="AU187" i="4"/>
  <c r="AV187" i="4"/>
  <c r="AW187" i="4"/>
  <c r="AX187" i="4"/>
  <c r="AY187" i="4"/>
  <c r="AZ187" i="4"/>
  <c r="BA187" i="4"/>
  <c r="BB187" i="4"/>
  <c r="BC187" i="4"/>
  <c r="AD188" i="4"/>
  <c r="AE188" i="4"/>
  <c r="AF188" i="4"/>
  <c r="AG188" i="4"/>
  <c r="AH188" i="4"/>
  <c r="AI188" i="4"/>
  <c r="AJ188" i="4"/>
  <c r="AK188" i="4"/>
  <c r="AL188" i="4"/>
  <c r="AM188" i="4"/>
  <c r="AN188" i="4"/>
  <c r="AO188" i="4"/>
  <c r="AP188" i="4"/>
  <c r="AQ188" i="4"/>
  <c r="AR188" i="4"/>
  <c r="AS188" i="4"/>
  <c r="AT188" i="4"/>
  <c r="AU188" i="4"/>
  <c r="AV188" i="4"/>
  <c r="AW188" i="4"/>
  <c r="AX188" i="4"/>
  <c r="AY188" i="4"/>
  <c r="AZ188" i="4"/>
  <c r="BA188" i="4"/>
  <c r="BB188" i="4"/>
  <c r="BC188" i="4"/>
  <c r="AD189" i="4"/>
  <c r="AE189" i="4"/>
  <c r="AF189" i="4"/>
  <c r="AG189" i="4"/>
  <c r="AH189" i="4"/>
  <c r="AI189" i="4"/>
  <c r="AJ189" i="4"/>
  <c r="AK189" i="4"/>
  <c r="AL189" i="4"/>
  <c r="AM189" i="4"/>
  <c r="AN189" i="4"/>
  <c r="AO189" i="4"/>
  <c r="AP189" i="4"/>
  <c r="AQ189" i="4"/>
  <c r="AR189" i="4"/>
  <c r="AS189" i="4"/>
  <c r="AT189" i="4"/>
  <c r="AU189" i="4"/>
  <c r="AV189" i="4"/>
  <c r="AW189" i="4"/>
  <c r="AX189" i="4"/>
  <c r="AY189" i="4"/>
  <c r="AZ189" i="4"/>
  <c r="BA189" i="4"/>
  <c r="BB189" i="4"/>
  <c r="BC189" i="4"/>
  <c r="AD190" i="4"/>
  <c r="AE190" i="4"/>
  <c r="AF190" i="4"/>
  <c r="AG190" i="4"/>
  <c r="AH190" i="4"/>
  <c r="AI190" i="4"/>
  <c r="AJ190" i="4"/>
  <c r="AK190" i="4"/>
  <c r="AL190" i="4"/>
  <c r="AM190" i="4"/>
  <c r="AN190" i="4"/>
  <c r="AO190" i="4"/>
  <c r="AP190" i="4"/>
  <c r="AQ190" i="4"/>
  <c r="AR190" i="4"/>
  <c r="AS190" i="4"/>
  <c r="AT190" i="4"/>
  <c r="AU190" i="4"/>
  <c r="AV190" i="4"/>
  <c r="AW190" i="4"/>
  <c r="AX190" i="4"/>
  <c r="AY190" i="4"/>
  <c r="AZ190" i="4"/>
  <c r="BA190" i="4"/>
  <c r="BB190" i="4"/>
  <c r="BC190" i="4"/>
  <c r="AD191" i="4"/>
  <c r="AE191" i="4"/>
  <c r="AF191" i="4"/>
  <c r="AG191" i="4"/>
  <c r="AH191" i="4"/>
  <c r="AI191" i="4"/>
  <c r="AJ191" i="4"/>
  <c r="AK191" i="4"/>
  <c r="AL191" i="4"/>
  <c r="AM191" i="4"/>
  <c r="AN191" i="4"/>
  <c r="AO191" i="4"/>
  <c r="AP191" i="4"/>
  <c r="AQ191" i="4"/>
  <c r="AR191" i="4"/>
  <c r="AS191" i="4"/>
  <c r="AT191" i="4"/>
  <c r="AU191" i="4"/>
  <c r="AV191" i="4"/>
  <c r="AW191" i="4"/>
  <c r="AX191" i="4"/>
  <c r="AY191" i="4"/>
  <c r="AZ191" i="4"/>
  <c r="BA191" i="4"/>
  <c r="BB191" i="4"/>
  <c r="BC191" i="4"/>
  <c r="AD192" i="4"/>
  <c r="AE192" i="4"/>
  <c r="AF192" i="4"/>
  <c r="AG192" i="4"/>
  <c r="AH192" i="4"/>
  <c r="AI192" i="4"/>
  <c r="AJ192" i="4"/>
  <c r="AK192" i="4"/>
  <c r="AL192" i="4"/>
  <c r="AM192" i="4"/>
  <c r="AN192" i="4"/>
  <c r="AO192" i="4"/>
  <c r="AP192" i="4"/>
  <c r="AQ192" i="4"/>
  <c r="AR192" i="4"/>
  <c r="AS192" i="4"/>
  <c r="AT192" i="4"/>
  <c r="AU192" i="4"/>
  <c r="AV192" i="4"/>
  <c r="AW192" i="4"/>
  <c r="AX192" i="4"/>
  <c r="AY192" i="4"/>
  <c r="AZ192" i="4"/>
  <c r="BA192" i="4"/>
  <c r="BB192" i="4"/>
  <c r="BC192" i="4"/>
  <c r="AD193" i="4"/>
  <c r="AE193" i="4"/>
  <c r="AF193" i="4"/>
  <c r="AG193" i="4"/>
  <c r="AH193" i="4"/>
  <c r="AI193" i="4"/>
  <c r="AJ193" i="4"/>
  <c r="AK193" i="4"/>
  <c r="AL193" i="4"/>
  <c r="AM193" i="4"/>
  <c r="AN193" i="4"/>
  <c r="AO193" i="4"/>
  <c r="AP193" i="4"/>
  <c r="AQ193" i="4"/>
  <c r="AR193" i="4"/>
  <c r="AS193" i="4"/>
  <c r="AT193" i="4"/>
  <c r="AU193" i="4"/>
  <c r="AV193" i="4"/>
  <c r="AW193" i="4"/>
  <c r="AX193" i="4"/>
  <c r="AY193" i="4"/>
  <c r="AZ193" i="4"/>
  <c r="BA193" i="4"/>
  <c r="BB193" i="4"/>
  <c r="BC193" i="4"/>
  <c r="AD194" i="4"/>
  <c r="AE194" i="4"/>
  <c r="AF194" i="4"/>
  <c r="AG194" i="4"/>
  <c r="AH194" i="4"/>
  <c r="AI194" i="4"/>
  <c r="AJ194" i="4"/>
  <c r="AK194" i="4"/>
  <c r="AL194" i="4"/>
  <c r="AM194" i="4"/>
  <c r="AN194" i="4"/>
  <c r="AO194" i="4"/>
  <c r="AP194" i="4"/>
  <c r="AQ194" i="4"/>
  <c r="AR194" i="4"/>
  <c r="AS194" i="4"/>
  <c r="AT194" i="4"/>
  <c r="AU194" i="4"/>
  <c r="AV194" i="4"/>
  <c r="AW194" i="4"/>
  <c r="AX194" i="4"/>
  <c r="AY194" i="4"/>
  <c r="AZ194" i="4"/>
  <c r="BA194" i="4"/>
  <c r="BB194" i="4"/>
  <c r="BC194" i="4"/>
  <c r="AD195" i="4"/>
  <c r="AE195" i="4"/>
  <c r="AF195" i="4"/>
  <c r="AG195" i="4"/>
  <c r="AH195" i="4"/>
  <c r="AI195" i="4"/>
  <c r="AJ195" i="4"/>
  <c r="AK195" i="4"/>
  <c r="AL195" i="4"/>
  <c r="AM195" i="4"/>
  <c r="AN195" i="4"/>
  <c r="AO195" i="4"/>
  <c r="AP195" i="4"/>
  <c r="AQ195" i="4"/>
  <c r="AR195" i="4"/>
  <c r="AS195" i="4"/>
  <c r="AT195" i="4"/>
  <c r="AU195" i="4"/>
  <c r="AV195" i="4"/>
  <c r="AW195" i="4"/>
  <c r="AX195" i="4"/>
  <c r="AY195" i="4"/>
  <c r="AZ195" i="4"/>
  <c r="BA195" i="4"/>
  <c r="BB195" i="4"/>
  <c r="BC195" i="4"/>
  <c r="AD196" i="4"/>
  <c r="AE196" i="4"/>
  <c r="AF196" i="4"/>
  <c r="AG196" i="4"/>
  <c r="AH196" i="4"/>
  <c r="AI196" i="4"/>
  <c r="AJ196" i="4"/>
  <c r="AK196" i="4"/>
  <c r="AL196" i="4"/>
  <c r="AM196" i="4"/>
  <c r="AN196" i="4"/>
  <c r="AO196" i="4"/>
  <c r="AP196" i="4"/>
  <c r="AQ196" i="4"/>
  <c r="AR196" i="4"/>
  <c r="AS196" i="4"/>
  <c r="AT196" i="4"/>
  <c r="AU196" i="4"/>
  <c r="AV196" i="4"/>
  <c r="AW196" i="4"/>
  <c r="AX196" i="4"/>
  <c r="AY196" i="4"/>
  <c r="AZ196" i="4"/>
  <c r="BA196" i="4"/>
  <c r="BB196" i="4"/>
  <c r="BC196" i="4"/>
  <c r="AD197" i="4"/>
  <c r="AE197" i="4"/>
  <c r="AF197" i="4"/>
  <c r="AG197" i="4"/>
  <c r="AH197" i="4"/>
  <c r="AI197" i="4"/>
  <c r="AJ197" i="4"/>
  <c r="AK197" i="4"/>
  <c r="AL197" i="4"/>
  <c r="AM197" i="4"/>
  <c r="AN197" i="4"/>
  <c r="AO197" i="4"/>
  <c r="AP197" i="4"/>
  <c r="AQ197" i="4"/>
  <c r="AR197" i="4"/>
  <c r="AS197" i="4"/>
  <c r="AT197" i="4"/>
  <c r="AU197" i="4"/>
  <c r="AV197" i="4"/>
  <c r="AW197" i="4"/>
  <c r="AX197" i="4"/>
  <c r="AY197" i="4"/>
  <c r="AZ197" i="4"/>
  <c r="BA197" i="4"/>
  <c r="BB197" i="4"/>
  <c r="BC197" i="4"/>
  <c r="AD198" i="4"/>
  <c r="AE198" i="4"/>
  <c r="AF198" i="4"/>
  <c r="AG198" i="4"/>
  <c r="AH198" i="4"/>
  <c r="AI198" i="4"/>
  <c r="AJ198" i="4"/>
  <c r="AK198" i="4"/>
  <c r="AL198" i="4"/>
  <c r="AM198" i="4"/>
  <c r="AN198" i="4"/>
  <c r="AO198" i="4"/>
  <c r="AP198" i="4"/>
  <c r="AQ198" i="4"/>
  <c r="AR198" i="4"/>
  <c r="AS198" i="4"/>
  <c r="AT198" i="4"/>
  <c r="AU198" i="4"/>
  <c r="AV198" i="4"/>
  <c r="AW198" i="4"/>
  <c r="AX198" i="4"/>
  <c r="AY198" i="4"/>
  <c r="AZ198" i="4"/>
  <c r="BA198" i="4"/>
  <c r="BB198" i="4"/>
  <c r="BC198" i="4"/>
  <c r="AD199" i="4"/>
  <c r="AE199" i="4"/>
  <c r="AF199" i="4"/>
  <c r="AG199" i="4"/>
  <c r="AH199" i="4"/>
  <c r="AI199" i="4"/>
  <c r="AJ199" i="4"/>
  <c r="AK199" i="4"/>
  <c r="AL199" i="4"/>
  <c r="AM199" i="4"/>
  <c r="AN199" i="4"/>
  <c r="AO199" i="4"/>
  <c r="AP199" i="4"/>
  <c r="AQ199" i="4"/>
  <c r="AR199" i="4"/>
  <c r="AS199" i="4"/>
  <c r="AT199" i="4"/>
  <c r="AU199" i="4"/>
  <c r="AV199" i="4"/>
  <c r="AW199" i="4"/>
  <c r="AX199" i="4"/>
  <c r="AY199" i="4"/>
  <c r="AZ199" i="4"/>
  <c r="BA199" i="4"/>
  <c r="BB199" i="4"/>
  <c r="BC199" i="4"/>
  <c r="AD200" i="4"/>
  <c r="AE200" i="4"/>
  <c r="AF200" i="4"/>
  <c r="AG200" i="4"/>
  <c r="AH200" i="4"/>
  <c r="AI200" i="4"/>
  <c r="AJ200" i="4"/>
  <c r="AK200" i="4"/>
  <c r="AL200" i="4"/>
  <c r="AM200" i="4"/>
  <c r="AN200" i="4"/>
  <c r="AO200" i="4"/>
  <c r="AP200" i="4"/>
  <c r="AQ200" i="4"/>
  <c r="AR200" i="4"/>
  <c r="AS200" i="4"/>
  <c r="AT200" i="4"/>
  <c r="AU200" i="4"/>
  <c r="AV200" i="4"/>
  <c r="AW200" i="4"/>
  <c r="AX200" i="4"/>
  <c r="AY200" i="4"/>
  <c r="AZ200" i="4"/>
  <c r="BA200" i="4"/>
  <c r="BB200" i="4"/>
  <c r="BC200" i="4"/>
  <c r="AD201" i="4"/>
  <c r="AE201" i="4"/>
  <c r="AF201" i="4"/>
  <c r="AG201" i="4"/>
  <c r="AH201" i="4"/>
  <c r="AI201" i="4"/>
  <c r="AJ201" i="4"/>
  <c r="AK201" i="4"/>
  <c r="AL201" i="4"/>
  <c r="AM201" i="4"/>
  <c r="AN201" i="4"/>
  <c r="AO201" i="4"/>
  <c r="AP201" i="4"/>
  <c r="AQ201" i="4"/>
  <c r="AR201" i="4"/>
  <c r="AS201" i="4"/>
  <c r="AT201" i="4"/>
  <c r="AU201" i="4"/>
  <c r="AV201" i="4"/>
  <c r="AW201" i="4"/>
  <c r="AX201" i="4"/>
  <c r="AY201" i="4"/>
  <c r="AZ201" i="4"/>
  <c r="BA201" i="4"/>
  <c r="BB201" i="4"/>
  <c r="BC201" i="4"/>
  <c r="AD202" i="4"/>
  <c r="AE202" i="4"/>
  <c r="AF202" i="4"/>
  <c r="AG202" i="4"/>
  <c r="AH202" i="4"/>
  <c r="AI202" i="4"/>
  <c r="AJ202" i="4"/>
  <c r="AK202" i="4"/>
  <c r="AL202" i="4"/>
  <c r="AM202" i="4"/>
  <c r="AN202" i="4"/>
  <c r="AO202" i="4"/>
  <c r="AP202" i="4"/>
  <c r="AQ202" i="4"/>
  <c r="AR202" i="4"/>
  <c r="AS202" i="4"/>
  <c r="AT202" i="4"/>
  <c r="AU202" i="4"/>
  <c r="AV202" i="4"/>
  <c r="AW202" i="4"/>
  <c r="AX202" i="4"/>
  <c r="AY202" i="4"/>
  <c r="AZ202" i="4"/>
  <c r="BA202" i="4"/>
  <c r="BB202" i="4"/>
  <c r="BC202" i="4"/>
  <c r="AD203" i="4"/>
  <c r="AE203" i="4"/>
  <c r="AF203" i="4"/>
  <c r="AG203" i="4"/>
  <c r="AH203" i="4"/>
  <c r="AI203" i="4"/>
  <c r="AJ203" i="4"/>
  <c r="AK203" i="4"/>
  <c r="AL203" i="4"/>
  <c r="AM203" i="4"/>
  <c r="AN203" i="4"/>
  <c r="AO203" i="4"/>
  <c r="AP203" i="4"/>
  <c r="AQ203" i="4"/>
  <c r="AR203" i="4"/>
  <c r="AS203" i="4"/>
  <c r="AT203" i="4"/>
  <c r="AU203" i="4"/>
  <c r="AV203" i="4"/>
  <c r="AW203" i="4"/>
  <c r="AX203" i="4"/>
  <c r="AY203" i="4"/>
  <c r="AZ203" i="4"/>
  <c r="BA203" i="4"/>
  <c r="BB203" i="4"/>
  <c r="BC203" i="4"/>
  <c r="AD204" i="4"/>
  <c r="AE204" i="4"/>
  <c r="AF204" i="4"/>
  <c r="AG204" i="4"/>
  <c r="AH204" i="4"/>
  <c r="AI204" i="4"/>
  <c r="AJ204" i="4"/>
  <c r="AK204" i="4"/>
  <c r="AL204" i="4"/>
  <c r="AM204" i="4"/>
  <c r="AN204" i="4"/>
  <c r="AO204" i="4"/>
  <c r="AP204" i="4"/>
  <c r="AQ204" i="4"/>
  <c r="AR204" i="4"/>
  <c r="AS204" i="4"/>
  <c r="AT204" i="4"/>
  <c r="AU204" i="4"/>
  <c r="AV204" i="4"/>
  <c r="AW204" i="4"/>
  <c r="AX204" i="4"/>
  <c r="AY204" i="4"/>
  <c r="AZ204" i="4"/>
  <c r="BA204" i="4"/>
  <c r="BB204" i="4"/>
  <c r="BC204" i="4"/>
  <c r="AD205" i="4"/>
  <c r="AE205" i="4"/>
  <c r="AF205" i="4"/>
  <c r="AG205" i="4"/>
  <c r="AH205" i="4"/>
  <c r="AI205" i="4"/>
  <c r="AJ205" i="4"/>
  <c r="AK205" i="4"/>
  <c r="AL205" i="4"/>
  <c r="AM205" i="4"/>
  <c r="AN205" i="4"/>
  <c r="AO205" i="4"/>
  <c r="AP205" i="4"/>
  <c r="AQ205" i="4"/>
  <c r="AR205" i="4"/>
  <c r="AS205" i="4"/>
  <c r="AT205" i="4"/>
  <c r="AU205" i="4"/>
  <c r="AV205" i="4"/>
  <c r="AW205" i="4"/>
  <c r="AX205" i="4"/>
  <c r="AY205" i="4"/>
  <c r="AZ205" i="4"/>
  <c r="BA205" i="4"/>
  <c r="BB205" i="4"/>
  <c r="BC205" i="4"/>
  <c r="AD206" i="4"/>
  <c r="AE206" i="4"/>
  <c r="AF206" i="4"/>
  <c r="AG206" i="4"/>
  <c r="AH206" i="4"/>
  <c r="AI206" i="4"/>
  <c r="AJ206" i="4"/>
  <c r="AK206" i="4"/>
  <c r="AL206" i="4"/>
  <c r="AM206" i="4"/>
  <c r="AN206" i="4"/>
  <c r="AO206" i="4"/>
  <c r="AP206" i="4"/>
  <c r="AQ206" i="4"/>
  <c r="AR206" i="4"/>
  <c r="AS206" i="4"/>
  <c r="AT206" i="4"/>
  <c r="AU206" i="4"/>
  <c r="AV206" i="4"/>
  <c r="AW206" i="4"/>
  <c r="AX206" i="4"/>
  <c r="AY206" i="4"/>
  <c r="AZ206" i="4"/>
  <c r="BA206" i="4"/>
  <c r="BB206" i="4"/>
  <c r="BC206" i="4"/>
  <c r="AD207" i="4"/>
  <c r="AE207" i="4"/>
  <c r="AF207" i="4"/>
  <c r="AG207" i="4"/>
  <c r="AH207" i="4"/>
  <c r="AI207" i="4"/>
  <c r="AJ207" i="4"/>
  <c r="AK207" i="4"/>
  <c r="AL207" i="4"/>
  <c r="AM207" i="4"/>
  <c r="AN207" i="4"/>
  <c r="AO207" i="4"/>
  <c r="AP207" i="4"/>
  <c r="AQ207" i="4"/>
  <c r="AR207" i="4"/>
  <c r="AS207" i="4"/>
  <c r="AT207" i="4"/>
  <c r="AU207" i="4"/>
  <c r="AV207" i="4"/>
  <c r="AW207" i="4"/>
  <c r="AX207" i="4"/>
  <c r="AY207" i="4"/>
  <c r="AZ207" i="4"/>
  <c r="BA207" i="4"/>
  <c r="BB207" i="4"/>
  <c r="BC207" i="4"/>
  <c r="AE3" i="4"/>
  <c r="AF3" i="4"/>
  <c r="AG3" i="4"/>
  <c r="AH3" i="4"/>
  <c r="AI3" i="4"/>
  <c r="AJ3" i="4"/>
  <c r="AK3" i="4"/>
  <c r="AL3" i="4"/>
  <c r="AM3" i="4"/>
  <c r="AN3" i="4"/>
  <c r="AO3" i="4"/>
  <c r="AP3" i="4"/>
  <c r="AQ3" i="4"/>
  <c r="AR3" i="4"/>
  <c r="AS3" i="4"/>
  <c r="AT3" i="4"/>
  <c r="AU3" i="4"/>
  <c r="AV3" i="4"/>
  <c r="AW3" i="4"/>
  <c r="AX3" i="4"/>
  <c r="AY3" i="4"/>
  <c r="AZ3" i="4"/>
  <c r="BA3" i="4"/>
  <c r="BB3" i="4"/>
  <c r="BC3" i="4"/>
  <c r="AD3" i="4"/>
  <c r="AD4" i="3"/>
  <c r="AE4" i="3"/>
  <c r="AF4" i="3"/>
  <c r="AG4" i="3"/>
  <c r="AH4" i="3"/>
  <c r="AI4" i="3"/>
  <c r="AJ4" i="3"/>
  <c r="AK4" i="3"/>
  <c r="AL4" i="3"/>
  <c r="AM4" i="3"/>
  <c r="AN4" i="3"/>
  <c r="AO4" i="3"/>
  <c r="AP4" i="3"/>
  <c r="AQ4" i="3"/>
  <c r="AR4" i="3"/>
  <c r="AS4" i="3"/>
  <c r="AT4" i="3"/>
  <c r="AU4" i="3"/>
  <c r="AV4" i="3"/>
  <c r="AW4" i="3"/>
  <c r="AX4" i="3"/>
  <c r="AY4" i="3"/>
  <c r="AZ4" i="3"/>
  <c r="BA4" i="3"/>
  <c r="BB4" i="3"/>
  <c r="BC4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AD6" i="3"/>
  <c r="AE6" i="3"/>
  <c r="AF6" i="3"/>
  <c r="AG6" i="3"/>
  <c r="AH6" i="3"/>
  <c r="AI6" i="3"/>
  <c r="AJ6" i="3"/>
  <c r="AK6" i="3"/>
  <c r="AL6" i="3"/>
  <c r="AM6" i="3"/>
  <c r="AN6" i="3"/>
  <c r="AO6" i="3"/>
  <c r="AP6" i="3"/>
  <c r="AQ6" i="3"/>
  <c r="AR6" i="3"/>
  <c r="AS6" i="3"/>
  <c r="AT6" i="3"/>
  <c r="AU6" i="3"/>
  <c r="AV6" i="3"/>
  <c r="AW6" i="3"/>
  <c r="AX6" i="3"/>
  <c r="AY6" i="3"/>
  <c r="AZ6" i="3"/>
  <c r="BA6" i="3"/>
  <c r="BB6" i="3"/>
  <c r="BC6" i="3"/>
  <c r="AD7" i="3"/>
  <c r="AE7" i="3"/>
  <c r="AF7" i="3"/>
  <c r="AG7" i="3"/>
  <c r="AH7" i="3"/>
  <c r="AI7" i="3"/>
  <c r="AJ7" i="3"/>
  <c r="AK7" i="3"/>
  <c r="AL7" i="3"/>
  <c r="AM7" i="3"/>
  <c r="AN7" i="3"/>
  <c r="AO7" i="3"/>
  <c r="AP7" i="3"/>
  <c r="AQ7" i="3"/>
  <c r="AR7" i="3"/>
  <c r="AS7" i="3"/>
  <c r="AT7" i="3"/>
  <c r="AU7" i="3"/>
  <c r="AV7" i="3"/>
  <c r="AW7" i="3"/>
  <c r="AX7" i="3"/>
  <c r="AY7" i="3"/>
  <c r="AZ7" i="3"/>
  <c r="BA7" i="3"/>
  <c r="BB7" i="3"/>
  <c r="BC7" i="3"/>
  <c r="AD8" i="3"/>
  <c r="AE8" i="3"/>
  <c r="AF8" i="3"/>
  <c r="AG8" i="3"/>
  <c r="AH8" i="3"/>
  <c r="AI8" i="3"/>
  <c r="AJ8" i="3"/>
  <c r="AK8" i="3"/>
  <c r="AL8" i="3"/>
  <c r="AM8" i="3"/>
  <c r="AN8" i="3"/>
  <c r="AO8" i="3"/>
  <c r="AP8" i="3"/>
  <c r="AQ8" i="3"/>
  <c r="AR8" i="3"/>
  <c r="AS8" i="3"/>
  <c r="AT8" i="3"/>
  <c r="AU8" i="3"/>
  <c r="AV8" i="3"/>
  <c r="AW8" i="3"/>
  <c r="AX8" i="3"/>
  <c r="AY8" i="3"/>
  <c r="AZ8" i="3"/>
  <c r="BA8" i="3"/>
  <c r="BB8" i="3"/>
  <c r="BC8" i="3"/>
  <c r="AD9" i="3"/>
  <c r="AE9" i="3"/>
  <c r="AF9" i="3"/>
  <c r="AG9" i="3"/>
  <c r="AH9" i="3"/>
  <c r="AI9" i="3"/>
  <c r="AJ9" i="3"/>
  <c r="AK9" i="3"/>
  <c r="AL9" i="3"/>
  <c r="AM9" i="3"/>
  <c r="AN9" i="3"/>
  <c r="AO9" i="3"/>
  <c r="AP9" i="3"/>
  <c r="AQ9" i="3"/>
  <c r="AR9" i="3"/>
  <c r="AS9" i="3"/>
  <c r="AT9" i="3"/>
  <c r="AU9" i="3"/>
  <c r="AV9" i="3"/>
  <c r="AW9" i="3"/>
  <c r="AX9" i="3"/>
  <c r="AY9" i="3"/>
  <c r="AZ9" i="3"/>
  <c r="BA9" i="3"/>
  <c r="BB9" i="3"/>
  <c r="BC9" i="3"/>
  <c r="AD10" i="3"/>
  <c r="AE10" i="3"/>
  <c r="AF10" i="3"/>
  <c r="AG10" i="3"/>
  <c r="AH10" i="3"/>
  <c r="AI10" i="3"/>
  <c r="AJ10" i="3"/>
  <c r="AK10" i="3"/>
  <c r="AL10" i="3"/>
  <c r="AM10" i="3"/>
  <c r="AN10" i="3"/>
  <c r="AO10" i="3"/>
  <c r="AP10" i="3"/>
  <c r="AQ10" i="3"/>
  <c r="AR10" i="3"/>
  <c r="AS10" i="3"/>
  <c r="AT10" i="3"/>
  <c r="AU10" i="3"/>
  <c r="AV10" i="3"/>
  <c r="AW10" i="3"/>
  <c r="AX10" i="3"/>
  <c r="AY10" i="3"/>
  <c r="AZ10" i="3"/>
  <c r="BA10" i="3"/>
  <c r="BB10" i="3"/>
  <c r="BC10" i="3"/>
  <c r="AD11" i="3"/>
  <c r="AE11" i="3"/>
  <c r="AF11" i="3"/>
  <c r="AG11" i="3"/>
  <c r="AH11" i="3"/>
  <c r="AI11" i="3"/>
  <c r="AJ11" i="3"/>
  <c r="AK11" i="3"/>
  <c r="AL11" i="3"/>
  <c r="AM11" i="3"/>
  <c r="AN11" i="3"/>
  <c r="AO11" i="3"/>
  <c r="AP11" i="3"/>
  <c r="AQ11" i="3"/>
  <c r="AR11" i="3"/>
  <c r="AS11" i="3"/>
  <c r="AT11" i="3"/>
  <c r="AU11" i="3"/>
  <c r="AV11" i="3"/>
  <c r="AW11" i="3"/>
  <c r="AX11" i="3"/>
  <c r="AY11" i="3"/>
  <c r="AZ11" i="3"/>
  <c r="BA11" i="3"/>
  <c r="BB11" i="3"/>
  <c r="BC11" i="3"/>
  <c r="AD12" i="3"/>
  <c r="AE12" i="3"/>
  <c r="AF12" i="3"/>
  <c r="AG12" i="3"/>
  <c r="AH12" i="3"/>
  <c r="AI12" i="3"/>
  <c r="AJ12" i="3"/>
  <c r="AK12" i="3"/>
  <c r="AL12" i="3"/>
  <c r="AM12" i="3"/>
  <c r="AN12" i="3"/>
  <c r="AO12" i="3"/>
  <c r="AP12" i="3"/>
  <c r="AQ12" i="3"/>
  <c r="AR12" i="3"/>
  <c r="AS12" i="3"/>
  <c r="AT12" i="3"/>
  <c r="AU12" i="3"/>
  <c r="AV12" i="3"/>
  <c r="AW12" i="3"/>
  <c r="AX12" i="3"/>
  <c r="AY12" i="3"/>
  <c r="AZ12" i="3"/>
  <c r="BA12" i="3"/>
  <c r="BB12" i="3"/>
  <c r="BC12" i="3"/>
  <c r="AD13" i="3"/>
  <c r="AE13" i="3"/>
  <c r="AF13" i="3"/>
  <c r="AG13" i="3"/>
  <c r="AH13" i="3"/>
  <c r="AI13" i="3"/>
  <c r="AJ13" i="3"/>
  <c r="AK13" i="3"/>
  <c r="AL13" i="3"/>
  <c r="AM13" i="3"/>
  <c r="AN13" i="3"/>
  <c r="AO13" i="3"/>
  <c r="AP13" i="3"/>
  <c r="AQ13" i="3"/>
  <c r="AR13" i="3"/>
  <c r="AS13" i="3"/>
  <c r="AT13" i="3"/>
  <c r="AU13" i="3"/>
  <c r="AV13" i="3"/>
  <c r="AW13" i="3"/>
  <c r="AX13" i="3"/>
  <c r="AY13" i="3"/>
  <c r="AZ13" i="3"/>
  <c r="BA13" i="3"/>
  <c r="BB13" i="3"/>
  <c r="BC13" i="3"/>
  <c r="AD14" i="3"/>
  <c r="AE14" i="3"/>
  <c r="AF14" i="3"/>
  <c r="AG14" i="3"/>
  <c r="AH14" i="3"/>
  <c r="AI14" i="3"/>
  <c r="AJ14" i="3"/>
  <c r="AK14" i="3"/>
  <c r="AL14" i="3"/>
  <c r="AM14" i="3"/>
  <c r="AN14" i="3"/>
  <c r="AO14" i="3"/>
  <c r="AP14" i="3"/>
  <c r="AQ14" i="3"/>
  <c r="AR14" i="3"/>
  <c r="AS14" i="3"/>
  <c r="AT14" i="3"/>
  <c r="AU14" i="3"/>
  <c r="AV14" i="3"/>
  <c r="AW14" i="3"/>
  <c r="AX14" i="3"/>
  <c r="AY14" i="3"/>
  <c r="AZ14" i="3"/>
  <c r="BA14" i="3"/>
  <c r="BB14" i="3"/>
  <c r="BC14" i="3"/>
  <c r="AD15" i="3"/>
  <c r="AE15" i="3"/>
  <c r="AF15" i="3"/>
  <c r="AG15" i="3"/>
  <c r="AH15" i="3"/>
  <c r="AI15" i="3"/>
  <c r="AJ15" i="3"/>
  <c r="AK15" i="3"/>
  <c r="AL15" i="3"/>
  <c r="AM15" i="3"/>
  <c r="AN15" i="3"/>
  <c r="AO15" i="3"/>
  <c r="AP15" i="3"/>
  <c r="AQ15" i="3"/>
  <c r="AR15" i="3"/>
  <c r="AS15" i="3"/>
  <c r="AT15" i="3"/>
  <c r="AU15" i="3"/>
  <c r="AV15" i="3"/>
  <c r="AW15" i="3"/>
  <c r="AX15" i="3"/>
  <c r="AY15" i="3"/>
  <c r="AZ15" i="3"/>
  <c r="BA15" i="3"/>
  <c r="BB15" i="3"/>
  <c r="BC15" i="3"/>
  <c r="AD16" i="3"/>
  <c r="AE16" i="3"/>
  <c r="AF16" i="3"/>
  <c r="AG16" i="3"/>
  <c r="AH16" i="3"/>
  <c r="AI16" i="3"/>
  <c r="AJ16" i="3"/>
  <c r="AK16" i="3"/>
  <c r="AL16" i="3"/>
  <c r="AM16" i="3"/>
  <c r="AN16" i="3"/>
  <c r="AO16" i="3"/>
  <c r="AP16" i="3"/>
  <c r="AQ16" i="3"/>
  <c r="AR16" i="3"/>
  <c r="AS16" i="3"/>
  <c r="AT16" i="3"/>
  <c r="AU16" i="3"/>
  <c r="AV16" i="3"/>
  <c r="AW16" i="3"/>
  <c r="AX16" i="3"/>
  <c r="AY16" i="3"/>
  <c r="AZ16" i="3"/>
  <c r="BA16" i="3"/>
  <c r="BB16" i="3"/>
  <c r="BC16" i="3"/>
  <c r="AD17" i="3"/>
  <c r="AE17" i="3"/>
  <c r="AF17" i="3"/>
  <c r="AG17" i="3"/>
  <c r="AH17" i="3"/>
  <c r="AI17" i="3"/>
  <c r="AJ17" i="3"/>
  <c r="AK17" i="3"/>
  <c r="AL17" i="3"/>
  <c r="AM17" i="3"/>
  <c r="AN17" i="3"/>
  <c r="AO17" i="3"/>
  <c r="AP17" i="3"/>
  <c r="AQ17" i="3"/>
  <c r="AR17" i="3"/>
  <c r="AS17" i="3"/>
  <c r="AT17" i="3"/>
  <c r="AU17" i="3"/>
  <c r="AV17" i="3"/>
  <c r="AW17" i="3"/>
  <c r="AX17" i="3"/>
  <c r="AY17" i="3"/>
  <c r="AZ17" i="3"/>
  <c r="BA17" i="3"/>
  <c r="BB17" i="3"/>
  <c r="BC17" i="3"/>
  <c r="AD18" i="3"/>
  <c r="AE18" i="3"/>
  <c r="AF18" i="3"/>
  <c r="AG18" i="3"/>
  <c r="AH18" i="3"/>
  <c r="AI18" i="3"/>
  <c r="AJ18" i="3"/>
  <c r="AK18" i="3"/>
  <c r="AL18" i="3"/>
  <c r="AM18" i="3"/>
  <c r="AN18" i="3"/>
  <c r="AO18" i="3"/>
  <c r="AP18" i="3"/>
  <c r="AQ18" i="3"/>
  <c r="AR18" i="3"/>
  <c r="AS18" i="3"/>
  <c r="AT18" i="3"/>
  <c r="AU18" i="3"/>
  <c r="AV18" i="3"/>
  <c r="AW18" i="3"/>
  <c r="AX18" i="3"/>
  <c r="AY18" i="3"/>
  <c r="AZ18" i="3"/>
  <c r="BA18" i="3"/>
  <c r="BB18" i="3"/>
  <c r="BC18" i="3"/>
  <c r="AD19" i="3"/>
  <c r="AE19" i="3"/>
  <c r="AF19" i="3"/>
  <c r="AG19" i="3"/>
  <c r="AH19" i="3"/>
  <c r="AI19" i="3"/>
  <c r="AJ19" i="3"/>
  <c r="AK19" i="3"/>
  <c r="AL19" i="3"/>
  <c r="AM19" i="3"/>
  <c r="AN19" i="3"/>
  <c r="AO19" i="3"/>
  <c r="AP19" i="3"/>
  <c r="AQ19" i="3"/>
  <c r="AR19" i="3"/>
  <c r="AS19" i="3"/>
  <c r="AT19" i="3"/>
  <c r="AU19" i="3"/>
  <c r="AV19" i="3"/>
  <c r="AW19" i="3"/>
  <c r="AX19" i="3"/>
  <c r="AY19" i="3"/>
  <c r="AZ19" i="3"/>
  <c r="BA19" i="3"/>
  <c r="BB19" i="3"/>
  <c r="BC19" i="3"/>
  <c r="AD20" i="3"/>
  <c r="AE20" i="3"/>
  <c r="AF20" i="3"/>
  <c r="AG20" i="3"/>
  <c r="AH20" i="3"/>
  <c r="AI20" i="3"/>
  <c r="AJ20" i="3"/>
  <c r="AK20" i="3"/>
  <c r="AL20" i="3"/>
  <c r="AM20" i="3"/>
  <c r="AN20" i="3"/>
  <c r="AO20" i="3"/>
  <c r="AP20" i="3"/>
  <c r="AQ20" i="3"/>
  <c r="AR20" i="3"/>
  <c r="AS20" i="3"/>
  <c r="AT20" i="3"/>
  <c r="AU20" i="3"/>
  <c r="AV20" i="3"/>
  <c r="AW20" i="3"/>
  <c r="AX20" i="3"/>
  <c r="AY20" i="3"/>
  <c r="AZ20" i="3"/>
  <c r="BA20" i="3"/>
  <c r="BB20" i="3"/>
  <c r="BC20" i="3"/>
  <c r="AD21" i="3"/>
  <c r="AE21" i="3"/>
  <c r="AF21" i="3"/>
  <c r="AG21" i="3"/>
  <c r="AH21" i="3"/>
  <c r="AI21" i="3"/>
  <c r="AJ21" i="3"/>
  <c r="AK21" i="3"/>
  <c r="AL21" i="3"/>
  <c r="AM21" i="3"/>
  <c r="AN21" i="3"/>
  <c r="AO21" i="3"/>
  <c r="AP21" i="3"/>
  <c r="AQ21" i="3"/>
  <c r="AR21" i="3"/>
  <c r="AS21" i="3"/>
  <c r="AT21" i="3"/>
  <c r="AU21" i="3"/>
  <c r="AV21" i="3"/>
  <c r="AW21" i="3"/>
  <c r="AX21" i="3"/>
  <c r="AY21" i="3"/>
  <c r="AZ21" i="3"/>
  <c r="BA21" i="3"/>
  <c r="BB21" i="3"/>
  <c r="BC21" i="3"/>
  <c r="AD22" i="3"/>
  <c r="AE22" i="3"/>
  <c r="AF22" i="3"/>
  <c r="AG22" i="3"/>
  <c r="AH22" i="3"/>
  <c r="AI22" i="3"/>
  <c r="AJ22" i="3"/>
  <c r="AK22" i="3"/>
  <c r="AL22" i="3"/>
  <c r="AM22" i="3"/>
  <c r="AN22" i="3"/>
  <c r="AO22" i="3"/>
  <c r="AP22" i="3"/>
  <c r="AQ22" i="3"/>
  <c r="AR22" i="3"/>
  <c r="AS22" i="3"/>
  <c r="AT22" i="3"/>
  <c r="AU22" i="3"/>
  <c r="AV22" i="3"/>
  <c r="AW22" i="3"/>
  <c r="AX22" i="3"/>
  <c r="AY22" i="3"/>
  <c r="AZ22" i="3"/>
  <c r="BA22" i="3"/>
  <c r="BB22" i="3"/>
  <c r="BC22" i="3"/>
  <c r="AD23" i="3"/>
  <c r="AE23" i="3"/>
  <c r="AF23" i="3"/>
  <c r="AG23" i="3"/>
  <c r="AH23" i="3"/>
  <c r="AI23" i="3"/>
  <c r="AJ23" i="3"/>
  <c r="AK23" i="3"/>
  <c r="AL23" i="3"/>
  <c r="AM23" i="3"/>
  <c r="AN23" i="3"/>
  <c r="AO23" i="3"/>
  <c r="AP23" i="3"/>
  <c r="AQ23" i="3"/>
  <c r="AR23" i="3"/>
  <c r="AS23" i="3"/>
  <c r="AT23" i="3"/>
  <c r="AU23" i="3"/>
  <c r="AV23" i="3"/>
  <c r="AW23" i="3"/>
  <c r="AX23" i="3"/>
  <c r="AY23" i="3"/>
  <c r="AZ23" i="3"/>
  <c r="BA23" i="3"/>
  <c r="BB23" i="3"/>
  <c r="BC23" i="3"/>
  <c r="AD24" i="3"/>
  <c r="AE24" i="3"/>
  <c r="AF24" i="3"/>
  <c r="AG24" i="3"/>
  <c r="AH24" i="3"/>
  <c r="AI24" i="3"/>
  <c r="AJ24" i="3"/>
  <c r="AK24" i="3"/>
  <c r="AL24" i="3"/>
  <c r="AM24" i="3"/>
  <c r="AN24" i="3"/>
  <c r="AO24" i="3"/>
  <c r="AP24" i="3"/>
  <c r="AQ24" i="3"/>
  <c r="AR24" i="3"/>
  <c r="AS24" i="3"/>
  <c r="AT24" i="3"/>
  <c r="AU24" i="3"/>
  <c r="AV24" i="3"/>
  <c r="AW24" i="3"/>
  <c r="AX24" i="3"/>
  <c r="AY24" i="3"/>
  <c r="AZ24" i="3"/>
  <c r="BA24" i="3"/>
  <c r="BB24" i="3"/>
  <c r="BC24" i="3"/>
  <c r="AD25" i="3"/>
  <c r="AE25" i="3"/>
  <c r="AF25" i="3"/>
  <c r="AG25" i="3"/>
  <c r="AH25" i="3"/>
  <c r="AI25" i="3"/>
  <c r="AJ25" i="3"/>
  <c r="AK25" i="3"/>
  <c r="AL25" i="3"/>
  <c r="AM25" i="3"/>
  <c r="AN25" i="3"/>
  <c r="AO25" i="3"/>
  <c r="AP25" i="3"/>
  <c r="AQ25" i="3"/>
  <c r="AR25" i="3"/>
  <c r="AS25" i="3"/>
  <c r="AT25" i="3"/>
  <c r="AU25" i="3"/>
  <c r="AV25" i="3"/>
  <c r="AW25" i="3"/>
  <c r="AX25" i="3"/>
  <c r="AY25" i="3"/>
  <c r="AZ25" i="3"/>
  <c r="BA25" i="3"/>
  <c r="BB25" i="3"/>
  <c r="BC25" i="3"/>
  <c r="AD26" i="3"/>
  <c r="AE26" i="3"/>
  <c r="AF26" i="3"/>
  <c r="AG26" i="3"/>
  <c r="AH26" i="3"/>
  <c r="AI26" i="3"/>
  <c r="AJ26" i="3"/>
  <c r="AK26" i="3"/>
  <c r="AL26" i="3"/>
  <c r="AM26" i="3"/>
  <c r="AN26" i="3"/>
  <c r="AO26" i="3"/>
  <c r="AP26" i="3"/>
  <c r="AQ26" i="3"/>
  <c r="AR26" i="3"/>
  <c r="AS26" i="3"/>
  <c r="AT26" i="3"/>
  <c r="AU26" i="3"/>
  <c r="AV26" i="3"/>
  <c r="AW26" i="3"/>
  <c r="AX26" i="3"/>
  <c r="AY26" i="3"/>
  <c r="AZ26" i="3"/>
  <c r="BA26" i="3"/>
  <c r="BB26" i="3"/>
  <c r="BC26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AD28" i="3"/>
  <c r="AE28" i="3"/>
  <c r="AF28" i="3"/>
  <c r="AG28" i="3"/>
  <c r="AH28" i="3"/>
  <c r="AI28" i="3"/>
  <c r="AJ28" i="3"/>
  <c r="AK28" i="3"/>
  <c r="AL28" i="3"/>
  <c r="AM28" i="3"/>
  <c r="AN28" i="3"/>
  <c r="AO28" i="3"/>
  <c r="AP28" i="3"/>
  <c r="AQ28" i="3"/>
  <c r="AR28" i="3"/>
  <c r="AS28" i="3"/>
  <c r="AT28" i="3"/>
  <c r="AU28" i="3"/>
  <c r="AV28" i="3"/>
  <c r="AW28" i="3"/>
  <c r="AX28" i="3"/>
  <c r="AY28" i="3"/>
  <c r="AZ28" i="3"/>
  <c r="BA28" i="3"/>
  <c r="BB28" i="3"/>
  <c r="BC28" i="3"/>
  <c r="AD29" i="3"/>
  <c r="AE29" i="3"/>
  <c r="AF29" i="3"/>
  <c r="AG29" i="3"/>
  <c r="AH29" i="3"/>
  <c r="AI29" i="3"/>
  <c r="AJ29" i="3"/>
  <c r="AK29" i="3"/>
  <c r="AL29" i="3"/>
  <c r="AM29" i="3"/>
  <c r="AN29" i="3"/>
  <c r="AO29" i="3"/>
  <c r="AP29" i="3"/>
  <c r="AQ29" i="3"/>
  <c r="AR29" i="3"/>
  <c r="AS29" i="3"/>
  <c r="AT29" i="3"/>
  <c r="AU29" i="3"/>
  <c r="AV29" i="3"/>
  <c r="AW29" i="3"/>
  <c r="AX29" i="3"/>
  <c r="AY29" i="3"/>
  <c r="AZ29" i="3"/>
  <c r="BA29" i="3"/>
  <c r="BB29" i="3"/>
  <c r="BC29" i="3"/>
  <c r="AD30" i="3"/>
  <c r="AE30" i="3"/>
  <c r="AF30" i="3"/>
  <c r="AG30" i="3"/>
  <c r="AH30" i="3"/>
  <c r="AI30" i="3"/>
  <c r="AJ30" i="3"/>
  <c r="AK30" i="3"/>
  <c r="AL30" i="3"/>
  <c r="AM30" i="3"/>
  <c r="AN30" i="3"/>
  <c r="AO30" i="3"/>
  <c r="AP30" i="3"/>
  <c r="AQ30" i="3"/>
  <c r="AR30" i="3"/>
  <c r="AS30" i="3"/>
  <c r="AT30" i="3"/>
  <c r="AU30" i="3"/>
  <c r="AV30" i="3"/>
  <c r="AW30" i="3"/>
  <c r="AX30" i="3"/>
  <c r="AY30" i="3"/>
  <c r="AZ30" i="3"/>
  <c r="BA30" i="3"/>
  <c r="BB30" i="3"/>
  <c r="BC30" i="3"/>
  <c r="AD31" i="3"/>
  <c r="AE31" i="3"/>
  <c r="AF31" i="3"/>
  <c r="AG31" i="3"/>
  <c r="AH31" i="3"/>
  <c r="AI31" i="3"/>
  <c r="AJ31" i="3"/>
  <c r="AK31" i="3"/>
  <c r="AL31" i="3"/>
  <c r="AM31" i="3"/>
  <c r="AN31" i="3"/>
  <c r="AO31" i="3"/>
  <c r="AP31" i="3"/>
  <c r="AQ31" i="3"/>
  <c r="AR31" i="3"/>
  <c r="AS31" i="3"/>
  <c r="AT31" i="3"/>
  <c r="AU31" i="3"/>
  <c r="AV31" i="3"/>
  <c r="AW31" i="3"/>
  <c r="AX31" i="3"/>
  <c r="AY31" i="3"/>
  <c r="AZ31" i="3"/>
  <c r="BA31" i="3"/>
  <c r="BB31" i="3"/>
  <c r="BC31" i="3"/>
  <c r="AD32" i="3"/>
  <c r="AE32" i="3"/>
  <c r="AF32" i="3"/>
  <c r="AG32" i="3"/>
  <c r="AH32" i="3"/>
  <c r="AI32" i="3"/>
  <c r="AJ32" i="3"/>
  <c r="AK32" i="3"/>
  <c r="AL32" i="3"/>
  <c r="AM32" i="3"/>
  <c r="AN32" i="3"/>
  <c r="AO32" i="3"/>
  <c r="AP32" i="3"/>
  <c r="AQ32" i="3"/>
  <c r="AR32" i="3"/>
  <c r="AS32" i="3"/>
  <c r="AT32" i="3"/>
  <c r="AU32" i="3"/>
  <c r="AV32" i="3"/>
  <c r="AW32" i="3"/>
  <c r="AX32" i="3"/>
  <c r="AY32" i="3"/>
  <c r="AZ32" i="3"/>
  <c r="BA32" i="3"/>
  <c r="BB32" i="3"/>
  <c r="BC32" i="3"/>
  <c r="AD33" i="3"/>
  <c r="AE33" i="3"/>
  <c r="AF33" i="3"/>
  <c r="AG33" i="3"/>
  <c r="AH33" i="3"/>
  <c r="AI33" i="3"/>
  <c r="AJ33" i="3"/>
  <c r="AK33" i="3"/>
  <c r="AL33" i="3"/>
  <c r="AM33" i="3"/>
  <c r="AN33" i="3"/>
  <c r="AO33" i="3"/>
  <c r="AP33" i="3"/>
  <c r="AQ33" i="3"/>
  <c r="AR33" i="3"/>
  <c r="AS33" i="3"/>
  <c r="AT33" i="3"/>
  <c r="AU33" i="3"/>
  <c r="AV33" i="3"/>
  <c r="AW33" i="3"/>
  <c r="AX33" i="3"/>
  <c r="AY33" i="3"/>
  <c r="AZ33" i="3"/>
  <c r="BA33" i="3"/>
  <c r="BB33" i="3"/>
  <c r="BC33" i="3"/>
  <c r="AD34" i="3"/>
  <c r="AE34" i="3"/>
  <c r="AF34" i="3"/>
  <c r="AG34" i="3"/>
  <c r="AH34" i="3"/>
  <c r="AI34" i="3"/>
  <c r="AJ34" i="3"/>
  <c r="AK34" i="3"/>
  <c r="AL34" i="3"/>
  <c r="AM34" i="3"/>
  <c r="AN34" i="3"/>
  <c r="AO34" i="3"/>
  <c r="AP34" i="3"/>
  <c r="AQ34" i="3"/>
  <c r="AR34" i="3"/>
  <c r="AS34" i="3"/>
  <c r="AT34" i="3"/>
  <c r="AU34" i="3"/>
  <c r="AV34" i="3"/>
  <c r="AW34" i="3"/>
  <c r="AX34" i="3"/>
  <c r="AY34" i="3"/>
  <c r="AZ34" i="3"/>
  <c r="BA34" i="3"/>
  <c r="BB34" i="3"/>
  <c r="BC34" i="3"/>
  <c r="AD35" i="3"/>
  <c r="AE35" i="3"/>
  <c r="AF35" i="3"/>
  <c r="AG35" i="3"/>
  <c r="AH35" i="3"/>
  <c r="AI35" i="3"/>
  <c r="AJ35" i="3"/>
  <c r="AK35" i="3"/>
  <c r="AL35" i="3"/>
  <c r="AM35" i="3"/>
  <c r="AN35" i="3"/>
  <c r="AO35" i="3"/>
  <c r="AP35" i="3"/>
  <c r="AQ35" i="3"/>
  <c r="AR35" i="3"/>
  <c r="AS35" i="3"/>
  <c r="AT35" i="3"/>
  <c r="AU35" i="3"/>
  <c r="AV35" i="3"/>
  <c r="AW35" i="3"/>
  <c r="AX35" i="3"/>
  <c r="AY35" i="3"/>
  <c r="AZ35" i="3"/>
  <c r="BA35" i="3"/>
  <c r="BB35" i="3"/>
  <c r="BC35" i="3"/>
  <c r="AD36" i="3"/>
  <c r="AE36" i="3"/>
  <c r="AF36" i="3"/>
  <c r="AG36" i="3"/>
  <c r="AH36" i="3"/>
  <c r="AI36" i="3"/>
  <c r="AJ36" i="3"/>
  <c r="AK36" i="3"/>
  <c r="AL36" i="3"/>
  <c r="AM36" i="3"/>
  <c r="AN36" i="3"/>
  <c r="AO36" i="3"/>
  <c r="AP36" i="3"/>
  <c r="AQ36" i="3"/>
  <c r="AR36" i="3"/>
  <c r="AS36" i="3"/>
  <c r="AT36" i="3"/>
  <c r="AU36" i="3"/>
  <c r="AV36" i="3"/>
  <c r="AW36" i="3"/>
  <c r="AX36" i="3"/>
  <c r="AY36" i="3"/>
  <c r="AZ36" i="3"/>
  <c r="BA36" i="3"/>
  <c r="BB36" i="3"/>
  <c r="BC36" i="3"/>
  <c r="AD37" i="3"/>
  <c r="AE37" i="3"/>
  <c r="AF37" i="3"/>
  <c r="AG37" i="3"/>
  <c r="AH37" i="3"/>
  <c r="AI37" i="3"/>
  <c r="AJ37" i="3"/>
  <c r="AK37" i="3"/>
  <c r="AL37" i="3"/>
  <c r="AM37" i="3"/>
  <c r="AN37" i="3"/>
  <c r="AO37" i="3"/>
  <c r="AP37" i="3"/>
  <c r="AQ37" i="3"/>
  <c r="AR37" i="3"/>
  <c r="AS37" i="3"/>
  <c r="AT37" i="3"/>
  <c r="AU37" i="3"/>
  <c r="AV37" i="3"/>
  <c r="AW37" i="3"/>
  <c r="AX37" i="3"/>
  <c r="AY37" i="3"/>
  <c r="AZ37" i="3"/>
  <c r="BA37" i="3"/>
  <c r="BB37" i="3"/>
  <c r="BC37" i="3"/>
  <c r="AD38" i="3"/>
  <c r="AE38" i="3"/>
  <c r="AF38" i="3"/>
  <c r="AG38" i="3"/>
  <c r="AH38" i="3"/>
  <c r="AI38" i="3"/>
  <c r="AJ38" i="3"/>
  <c r="AK38" i="3"/>
  <c r="AL38" i="3"/>
  <c r="AM38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AD39" i="3"/>
  <c r="AE39" i="3"/>
  <c r="AF39" i="3"/>
  <c r="AG39" i="3"/>
  <c r="AH39" i="3"/>
  <c r="AI39" i="3"/>
  <c r="AJ39" i="3"/>
  <c r="AK39" i="3"/>
  <c r="AL39" i="3"/>
  <c r="AM39" i="3"/>
  <c r="AN39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AD40" i="3"/>
  <c r="AE40" i="3"/>
  <c r="AF40" i="3"/>
  <c r="AG40" i="3"/>
  <c r="AH40" i="3"/>
  <c r="AI40" i="3"/>
  <c r="AJ40" i="3"/>
  <c r="AK40" i="3"/>
  <c r="AL40" i="3"/>
  <c r="AM40" i="3"/>
  <c r="AN40" i="3"/>
  <c r="AO40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AD41" i="3"/>
  <c r="AE41" i="3"/>
  <c r="AF41" i="3"/>
  <c r="AG41" i="3"/>
  <c r="AH41" i="3"/>
  <c r="AI41" i="3"/>
  <c r="AJ41" i="3"/>
  <c r="AK41" i="3"/>
  <c r="AL41" i="3"/>
  <c r="AM41" i="3"/>
  <c r="AN41" i="3"/>
  <c r="AO41" i="3"/>
  <c r="AP41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AD42" i="3"/>
  <c r="AE42" i="3"/>
  <c r="AF42" i="3"/>
  <c r="AG42" i="3"/>
  <c r="AH42" i="3"/>
  <c r="AI42" i="3"/>
  <c r="AJ42" i="3"/>
  <c r="AK42" i="3"/>
  <c r="AL42" i="3"/>
  <c r="AM42" i="3"/>
  <c r="AN42" i="3"/>
  <c r="AO42" i="3"/>
  <c r="AP42" i="3"/>
  <c r="AQ42" i="3"/>
  <c r="AR42" i="3"/>
  <c r="AS42" i="3"/>
  <c r="AT42" i="3"/>
  <c r="AU42" i="3"/>
  <c r="AV42" i="3"/>
  <c r="AW42" i="3"/>
  <c r="AX42" i="3"/>
  <c r="AY42" i="3"/>
  <c r="AZ42" i="3"/>
  <c r="BA42" i="3"/>
  <c r="BB42" i="3"/>
  <c r="BC42" i="3"/>
  <c r="AD43" i="3"/>
  <c r="AE43" i="3"/>
  <c r="AF43" i="3"/>
  <c r="AG43" i="3"/>
  <c r="AH43" i="3"/>
  <c r="AI43" i="3"/>
  <c r="AJ43" i="3"/>
  <c r="AK43" i="3"/>
  <c r="AL43" i="3"/>
  <c r="AM43" i="3"/>
  <c r="AN43" i="3"/>
  <c r="AO43" i="3"/>
  <c r="AP43" i="3"/>
  <c r="AQ43" i="3"/>
  <c r="AR43" i="3"/>
  <c r="AS43" i="3"/>
  <c r="AT43" i="3"/>
  <c r="AU43" i="3"/>
  <c r="AV43" i="3"/>
  <c r="AW43" i="3"/>
  <c r="AX43" i="3"/>
  <c r="AY43" i="3"/>
  <c r="AZ43" i="3"/>
  <c r="BA43" i="3"/>
  <c r="BB43" i="3"/>
  <c r="BC43" i="3"/>
  <c r="AD44" i="3"/>
  <c r="AE44" i="3"/>
  <c r="AF44" i="3"/>
  <c r="AG44" i="3"/>
  <c r="AH44" i="3"/>
  <c r="AI44" i="3"/>
  <c r="AJ44" i="3"/>
  <c r="AK44" i="3"/>
  <c r="AL44" i="3"/>
  <c r="AM44" i="3"/>
  <c r="AN44" i="3"/>
  <c r="AO44" i="3"/>
  <c r="AP44" i="3"/>
  <c r="AQ44" i="3"/>
  <c r="AR44" i="3"/>
  <c r="AS44" i="3"/>
  <c r="AT44" i="3"/>
  <c r="AU44" i="3"/>
  <c r="AV44" i="3"/>
  <c r="AW44" i="3"/>
  <c r="AX44" i="3"/>
  <c r="AY44" i="3"/>
  <c r="AZ44" i="3"/>
  <c r="BA44" i="3"/>
  <c r="BB44" i="3"/>
  <c r="BC44" i="3"/>
  <c r="AD45" i="3"/>
  <c r="AE45" i="3"/>
  <c r="AF45" i="3"/>
  <c r="AG45" i="3"/>
  <c r="AH45" i="3"/>
  <c r="AI45" i="3"/>
  <c r="AJ45" i="3"/>
  <c r="AK45" i="3"/>
  <c r="AL45" i="3"/>
  <c r="AM45" i="3"/>
  <c r="AN45" i="3"/>
  <c r="AO45" i="3"/>
  <c r="AP45" i="3"/>
  <c r="AQ45" i="3"/>
  <c r="AR45" i="3"/>
  <c r="AS45" i="3"/>
  <c r="AT45" i="3"/>
  <c r="AU45" i="3"/>
  <c r="AV45" i="3"/>
  <c r="AW45" i="3"/>
  <c r="AX45" i="3"/>
  <c r="AY45" i="3"/>
  <c r="AZ45" i="3"/>
  <c r="BA45" i="3"/>
  <c r="BB45" i="3"/>
  <c r="BC45" i="3"/>
  <c r="AD46" i="3"/>
  <c r="AE46" i="3"/>
  <c r="AF46" i="3"/>
  <c r="AG46" i="3"/>
  <c r="AH46" i="3"/>
  <c r="AI46" i="3"/>
  <c r="AJ46" i="3"/>
  <c r="AK46" i="3"/>
  <c r="AL46" i="3"/>
  <c r="AM46" i="3"/>
  <c r="AN46" i="3"/>
  <c r="AO46" i="3"/>
  <c r="AP46" i="3"/>
  <c r="AQ46" i="3"/>
  <c r="AR46" i="3"/>
  <c r="AS46" i="3"/>
  <c r="AT46" i="3"/>
  <c r="AU46" i="3"/>
  <c r="AV46" i="3"/>
  <c r="AW46" i="3"/>
  <c r="AX46" i="3"/>
  <c r="AY46" i="3"/>
  <c r="AZ46" i="3"/>
  <c r="BA46" i="3"/>
  <c r="BB46" i="3"/>
  <c r="BC46" i="3"/>
  <c r="AD47" i="3"/>
  <c r="AE47" i="3"/>
  <c r="AF47" i="3"/>
  <c r="AG47" i="3"/>
  <c r="AH47" i="3"/>
  <c r="AI47" i="3"/>
  <c r="AJ47" i="3"/>
  <c r="AK47" i="3"/>
  <c r="AL47" i="3"/>
  <c r="AM47" i="3"/>
  <c r="AN47" i="3"/>
  <c r="AO47" i="3"/>
  <c r="AP47" i="3"/>
  <c r="AQ47" i="3"/>
  <c r="AR47" i="3"/>
  <c r="AS47" i="3"/>
  <c r="AT47" i="3"/>
  <c r="AU47" i="3"/>
  <c r="AV47" i="3"/>
  <c r="AW47" i="3"/>
  <c r="AX47" i="3"/>
  <c r="AY47" i="3"/>
  <c r="AZ47" i="3"/>
  <c r="BA47" i="3"/>
  <c r="BB47" i="3"/>
  <c r="BC47" i="3"/>
  <c r="AD48" i="3"/>
  <c r="AE48" i="3"/>
  <c r="AF48" i="3"/>
  <c r="AG48" i="3"/>
  <c r="AH48" i="3"/>
  <c r="AI48" i="3"/>
  <c r="AJ48" i="3"/>
  <c r="AK48" i="3"/>
  <c r="AL48" i="3"/>
  <c r="AM48" i="3"/>
  <c r="AN48" i="3"/>
  <c r="AO48" i="3"/>
  <c r="AP48" i="3"/>
  <c r="AQ48" i="3"/>
  <c r="AR48" i="3"/>
  <c r="AS48" i="3"/>
  <c r="AT48" i="3"/>
  <c r="AU48" i="3"/>
  <c r="AV48" i="3"/>
  <c r="AW48" i="3"/>
  <c r="AX48" i="3"/>
  <c r="AY48" i="3"/>
  <c r="AZ48" i="3"/>
  <c r="BA48" i="3"/>
  <c r="BB48" i="3"/>
  <c r="BC48" i="3"/>
  <c r="AD49" i="3"/>
  <c r="AE49" i="3"/>
  <c r="AF49" i="3"/>
  <c r="AG49" i="3"/>
  <c r="AH49" i="3"/>
  <c r="AI49" i="3"/>
  <c r="AJ49" i="3"/>
  <c r="AK49" i="3"/>
  <c r="AL49" i="3"/>
  <c r="AM49" i="3"/>
  <c r="AN49" i="3"/>
  <c r="AO49" i="3"/>
  <c r="AP49" i="3"/>
  <c r="AQ49" i="3"/>
  <c r="AR49" i="3"/>
  <c r="AS49" i="3"/>
  <c r="AT49" i="3"/>
  <c r="AU49" i="3"/>
  <c r="AV49" i="3"/>
  <c r="AW49" i="3"/>
  <c r="AX49" i="3"/>
  <c r="AY49" i="3"/>
  <c r="AZ49" i="3"/>
  <c r="BA49" i="3"/>
  <c r="BB49" i="3"/>
  <c r="BC49" i="3"/>
  <c r="AD50" i="3"/>
  <c r="AE50" i="3"/>
  <c r="AF50" i="3"/>
  <c r="AG50" i="3"/>
  <c r="AH50" i="3"/>
  <c r="AI50" i="3"/>
  <c r="AJ50" i="3"/>
  <c r="AK50" i="3"/>
  <c r="AL50" i="3"/>
  <c r="AM50" i="3"/>
  <c r="AN50" i="3"/>
  <c r="AO50" i="3"/>
  <c r="AP50" i="3"/>
  <c r="AQ50" i="3"/>
  <c r="AR50" i="3"/>
  <c r="AS50" i="3"/>
  <c r="AT50" i="3"/>
  <c r="AU50" i="3"/>
  <c r="AV50" i="3"/>
  <c r="AW50" i="3"/>
  <c r="AX50" i="3"/>
  <c r="AY50" i="3"/>
  <c r="AZ50" i="3"/>
  <c r="BA50" i="3"/>
  <c r="BB50" i="3"/>
  <c r="BC50" i="3"/>
  <c r="AD51" i="3"/>
  <c r="AE51" i="3"/>
  <c r="AF51" i="3"/>
  <c r="AG51" i="3"/>
  <c r="AH51" i="3"/>
  <c r="AI51" i="3"/>
  <c r="AJ51" i="3"/>
  <c r="AK51" i="3"/>
  <c r="AL51" i="3"/>
  <c r="AM51" i="3"/>
  <c r="AN51" i="3"/>
  <c r="AO51" i="3"/>
  <c r="AP51" i="3"/>
  <c r="AQ51" i="3"/>
  <c r="AR51" i="3"/>
  <c r="AS51" i="3"/>
  <c r="AT51" i="3"/>
  <c r="AU51" i="3"/>
  <c r="AV51" i="3"/>
  <c r="AW51" i="3"/>
  <c r="AX51" i="3"/>
  <c r="AY51" i="3"/>
  <c r="AZ51" i="3"/>
  <c r="BA51" i="3"/>
  <c r="BB51" i="3"/>
  <c r="BC51" i="3"/>
  <c r="AD52" i="3"/>
  <c r="AE52" i="3"/>
  <c r="AF52" i="3"/>
  <c r="AG52" i="3"/>
  <c r="AH52" i="3"/>
  <c r="AI52" i="3"/>
  <c r="AJ52" i="3"/>
  <c r="AK52" i="3"/>
  <c r="AL52" i="3"/>
  <c r="AM52" i="3"/>
  <c r="AN52" i="3"/>
  <c r="AO52" i="3"/>
  <c r="AP52" i="3"/>
  <c r="AQ52" i="3"/>
  <c r="AR52" i="3"/>
  <c r="AS52" i="3"/>
  <c r="AT52" i="3"/>
  <c r="AU52" i="3"/>
  <c r="AV52" i="3"/>
  <c r="AW52" i="3"/>
  <c r="AX52" i="3"/>
  <c r="AY52" i="3"/>
  <c r="AZ52" i="3"/>
  <c r="BA52" i="3"/>
  <c r="BB52" i="3"/>
  <c r="BC52" i="3"/>
  <c r="AD53" i="3"/>
  <c r="AE53" i="3"/>
  <c r="AF53" i="3"/>
  <c r="AG53" i="3"/>
  <c r="AH53" i="3"/>
  <c r="AI53" i="3"/>
  <c r="AJ53" i="3"/>
  <c r="AK53" i="3"/>
  <c r="AL53" i="3"/>
  <c r="AM53" i="3"/>
  <c r="AN53" i="3"/>
  <c r="AO53" i="3"/>
  <c r="AP53" i="3"/>
  <c r="AQ53" i="3"/>
  <c r="AR53" i="3"/>
  <c r="AS53" i="3"/>
  <c r="AT53" i="3"/>
  <c r="AU53" i="3"/>
  <c r="AV53" i="3"/>
  <c r="AW53" i="3"/>
  <c r="AX53" i="3"/>
  <c r="AY53" i="3"/>
  <c r="AZ53" i="3"/>
  <c r="BA53" i="3"/>
  <c r="BB53" i="3"/>
  <c r="BC53" i="3"/>
  <c r="AD54" i="3"/>
  <c r="AE54" i="3"/>
  <c r="AF54" i="3"/>
  <c r="AG54" i="3"/>
  <c r="AH54" i="3"/>
  <c r="AI54" i="3"/>
  <c r="AJ54" i="3"/>
  <c r="AK54" i="3"/>
  <c r="AL54" i="3"/>
  <c r="AM54" i="3"/>
  <c r="AN54" i="3"/>
  <c r="AO54" i="3"/>
  <c r="AP54" i="3"/>
  <c r="AQ54" i="3"/>
  <c r="AR54" i="3"/>
  <c r="AS54" i="3"/>
  <c r="AT54" i="3"/>
  <c r="AU54" i="3"/>
  <c r="AV54" i="3"/>
  <c r="AW54" i="3"/>
  <c r="AX54" i="3"/>
  <c r="AY54" i="3"/>
  <c r="AZ54" i="3"/>
  <c r="BA54" i="3"/>
  <c r="BB54" i="3"/>
  <c r="BC54" i="3"/>
  <c r="AD55" i="3"/>
  <c r="AE55" i="3"/>
  <c r="AF55" i="3"/>
  <c r="AG55" i="3"/>
  <c r="AH55" i="3"/>
  <c r="AI55" i="3"/>
  <c r="AJ55" i="3"/>
  <c r="AK55" i="3"/>
  <c r="AL55" i="3"/>
  <c r="AM55" i="3"/>
  <c r="AN55" i="3"/>
  <c r="AO55" i="3"/>
  <c r="AP55" i="3"/>
  <c r="AQ55" i="3"/>
  <c r="AR55" i="3"/>
  <c r="AS55" i="3"/>
  <c r="AT55" i="3"/>
  <c r="AU55" i="3"/>
  <c r="AV55" i="3"/>
  <c r="AW55" i="3"/>
  <c r="AX55" i="3"/>
  <c r="AY55" i="3"/>
  <c r="AZ55" i="3"/>
  <c r="BA55" i="3"/>
  <c r="BB55" i="3"/>
  <c r="BC55" i="3"/>
  <c r="AD56" i="3"/>
  <c r="AE56" i="3"/>
  <c r="AF56" i="3"/>
  <c r="AG56" i="3"/>
  <c r="AH56" i="3"/>
  <c r="AI56" i="3"/>
  <c r="AJ56" i="3"/>
  <c r="AK56" i="3"/>
  <c r="AL56" i="3"/>
  <c r="AM56" i="3"/>
  <c r="AN56" i="3"/>
  <c r="AO56" i="3"/>
  <c r="AP56" i="3"/>
  <c r="AQ56" i="3"/>
  <c r="AR56" i="3"/>
  <c r="AS56" i="3"/>
  <c r="AT56" i="3"/>
  <c r="AU56" i="3"/>
  <c r="AV56" i="3"/>
  <c r="AW56" i="3"/>
  <c r="AX56" i="3"/>
  <c r="AY56" i="3"/>
  <c r="AZ56" i="3"/>
  <c r="BA56" i="3"/>
  <c r="BB56" i="3"/>
  <c r="BC56" i="3"/>
  <c r="AD57" i="3"/>
  <c r="AE57" i="3"/>
  <c r="AF57" i="3"/>
  <c r="AG57" i="3"/>
  <c r="AH57" i="3"/>
  <c r="AI57" i="3"/>
  <c r="AJ57" i="3"/>
  <c r="AK57" i="3"/>
  <c r="AL57" i="3"/>
  <c r="AM57" i="3"/>
  <c r="AN57" i="3"/>
  <c r="AO57" i="3"/>
  <c r="AP57" i="3"/>
  <c r="AQ57" i="3"/>
  <c r="AR57" i="3"/>
  <c r="AS57" i="3"/>
  <c r="AT57" i="3"/>
  <c r="AU57" i="3"/>
  <c r="AV57" i="3"/>
  <c r="AW57" i="3"/>
  <c r="AX57" i="3"/>
  <c r="AY57" i="3"/>
  <c r="AZ57" i="3"/>
  <c r="BA57" i="3"/>
  <c r="BB57" i="3"/>
  <c r="BC57" i="3"/>
  <c r="AD58" i="3"/>
  <c r="AE58" i="3"/>
  <c r="AF58" i="3"/>
  <c r="AG58" i="3"/>
  <c r="AH58" i="3"/>
  <c r="AI58" i="3"/>
  <c r="AJ58" i="3"/>
  <c r="AK58" i="3"/>
  <c r="AL58" i="3"/>
  <c r="AM58" i="3"/>
  <c r="AN58" i="3"/>
  <c r="AO58" i="3"/>
  <c r="AP58" i="3"/>
  <c r="AQ58" i="3"/>
  <c r="AR58" i="3"/>
  <c r="AS58" i="3"/>
  <c r="AT58" i="3"/>
  <c r="AU58" i="3"/>
  <c r="AV58" i="3"/>
  <c r="AW58" i="3"/>
  <c r="AX58" i="3"/>
  <c r="AY58" i="3"/>
  <c r="AZ58" i="3"/>
  <c r="BA58" i="3"/>
  <c r="BB58" i="3"/>
  <c r="BC58" i="3"/>
  <c r="AD59" i="3"/>
  <c r="AE59" i="3"/>
  <c r="AF59" i="3"/>
  <c r="AG59" i="3"/>
  <c r="AH59" i="3"/>
  <c r="AI59" i="3"/>
  <c r="AJ59" i="3"/>
  <c r="AK59" i="3"/>
  <c r="AL59" i="3"/>
  <c r="AM59" i="3"/>
  <c r="AN59" i="3"/>
  <c r="AO59" i="3"/>
  <c r="AP59" i="3"/>
  <c r="AQ59" i="3"/>
  <c r="AR59" i="3"/>
  <c r="AS59" i="3"/>
  <c r="AT59" i="3"/>
  <c r="AU59" i="3"/>
  <c r="AV59" i="3"/>
  <c r="AW59" i="3"/>
  <c r="AX59" i="3"/>
  <c r="AY59" i="3"/>
  <c r="AZ59" i="3"/>
  <c r="BA59" i="3"/>
  <c r="BB59" i="3"/>
  <c r="BC59" i="3"/>
  <c r="AD60" i="3"/>
  <c r="AE60" i="3"/>
  <c r="AF60" i="3"/>
  <c r="AG60" i="3"/>
  <c r="AH60" i="3"/>
  <c r="AI60" i="3"/>
  <c r="AJ60" i="3"/>
  <c r="AK60" i="3"/>
  <c r="AL60" i="3"/>
  <c r="AM60" i="3"/>
  <c r="AN60" i="3"/>
  <c r="AO60" i="3"/>
  <c r="AP60" i="3"/>
  <c r="AQ60" i="3"/>
  <c r="AR60" i="3"/>
  <c r="AS60" i="3"/>
  <c r="AT60" i="3"/>
  <c r="AU60" i="3"/>
  <c r="AV60" i="3"/>
  <c r="AW60" i="3"/>
  <c r="AX60" i="3"/>
  <c r="AY60" i="3"/>
  <c r="AZ60" i="3"/>
  <c r="BA60" i="3"/>
  <c r="BB60" i="3"/>
  <c r="BC60" i="3"/>
  <c r="AD61" i="3"/>
  <c r="AE61" i="3"/>
  <c r="AF61" i="3"/>
  <c r="AG61" i="3"/>
  <c r="AH61" i="3"/>
  <c r="AI61" i="3"/>
  <c r="AJ61" i="3"/>
  <c r="AK61" i="3"/>
  <c r="AL61" i="3"/>
  <c r="AM61" i="3"/>
  <c r="AN61" i="3"/>
  <c r="AO61" i="3"/>
  <c r="AP61" i="3"/>
  <c r="AQ61" i="3"/>
  <c r="AR61" i="3"/>
  <c r="AS61" i="3"/>
  <c r="AT61" i="3"/>
  <c r="AU61" i="3"/>
  <c r="AV61" i="3"/>
  <c r="AW61" i="3"/>
  <c r="AX61" i="3"/>
  <c r="AY61" i="3"/>
  <c r="AZ61" i="3"/>
  <c r="BA61" i="3"/>
  <c r="BB61" i="3"/>
  <c r="BC61" i="3"/>
  <c r="AD62" i="3"/>
  <c r="AE62" i="3"/>
  <c r="AF62" i="3"/>
  <c r="AG62" i="3"/>
  <c r="AH62" i="3"/>
  <c r="AI62" i="3"/>
  <c r="AJ62" i="3"/>
  <c r="AK62" i="3"/>
  <c r="AL62" i="3"/>
  <c r="AM62" i="3"/>
  <c r="AN62" i="3"/>
  <c r="AO62" i="3"/>
  <c r="AP62" i="3"/>
  <c r="AQ62" i="3"/>
  <c r="AR62" i="3"/>
  <c r="AS62" i="3"/>
  <c r="AT62" i="3"/>
  <c r="AU62" i="3"/>
  <c r="AV62" i="3"/>
  <c r="AW62" i="3"/>
  <c r="AX62" i="3"/>
  <c r="AY62" i="3"/>
  <c r="AZ62" i="3"/>
  <c r="BA62" i="3"/>
  <c r="BB62" i="3"/>
  <c r="BC62" i="3"/>
  <c r="AD63" i="3"/>
  <c r="AE63" i="3"/>
  <c r="AF63" i="3"/>
  <c r="AG63" i="3"/>
  <c r="AH63" i="3"/>
  <c r="AI63" i="3"/>
  <c r="AJ63" i="3"/>
  <c r="AK63" i="3"/>
  <c r="AL63" i="3"/>
  <c r="AM63" i="3"/>
  <c r="AN63" i="3"/>
  <c r="AO63" i="3"/>
  <c r="AP63" i="3"/>
  <c r="AQ63" i="3"/>
  <c r="AR63" i="3"/>
  <c r="AS63" i="3"/>
  <c r="AT63" i="3"/>
  <c r="AU63" i="3"/>
  <c r="AV63" i="3"/>
  <c r="AW63" i="3"/>
  <c r="AX63" i="3"/>
  <c r="AY63" i="3"/>
  <c r="AZ63" i="3"/>
  <c r="BA63" i="3"/>
  <c r="BB63" i="3"/>
  <c r="BC63" i="3"/>
  <c r="AD64" i="3"/>
  <c r="AE64" i="3"/>
  <c r="AF64" i="3"/>
  <c r="AG64" i="3"/>
  <c r="AH64" i="3"/>
  <c r="AI64" i="3"/>
  <c r="AJ64" i="3"/>
  <c r="AK64" i="3"/>
  <c r="AL64" i="3"/>
  <c r="AM64" i="3"/>
  <c r="AN64" i="3"/>
  <c r="AO64" i="3"/>
  <c r="AP64" i="3"/>
  <c r="AQ64" i="3"/>
  <c r="AR64" i="3"/>
  <c r="AS64" i="3"/>
  <c r="AT64" i="3"/>
  <c r="AU64" i="3"/>
  <c r="AV64" i="3"/>
  <c r="AW64" i="3"/>
  <c r="AX64" i="3"/>
  <c r="AY64" i="3"/>
  <c r="AZ64" i="3"/>
  <c r="BA64" i="3"/>
  <c r="BB64" i="3"/>
  <c r="BC64" i="3"/>
  <c r="AD65" i="3"/>
  <c r="AE65" i="3"/>
  <c r="AF65" i="3"/>
  <c r="AG65" i="3"/>
  <c r="AH65" i="3"/>
  <c r="AI65" i="3"/>
  <c r="AJ65" i="3"/>
  <c r="AK65" i="3"/>
  <c r="AL65" i="3"/>
  <c r="AM65" i="3"/>
  <c r="AN65" i="3"/>
  <c r="AO65" i="3"/>
  <c r="AP65" i="3"/>
  <c r="AQ65" i="3"/>
  <c r="AR65" i="3"/>
  <c r="AS65" i="3"/>
  <c r="AT65" i="3"/>
  <c r="AU65" i="3"/>
  <c r="AV65" i="3"/>
  <c r="AW65" i="3"/>
  <c r="AX65" i="3"/>
  <c r="AY65" i="3"/>
  <c r="AZ65" i="3"/>
  <c r="BA65" i="3"/>
  <c r="BB65" i="3"/>
  <c r="BC65" i="3"/>
  <c r="AD66" i="3"/>
  <c r="AE66" i="3"/>
  <c r="AF66" i="3"/>
  <c r="AG66" i="3"/>
  <c r="AH66" i="3"/>
  <c r="AI66" i="3"/>
  <c r="AJ66" i="3"/>
  <c r="AK66" i="3"/>
  <c r="AL66" i="3"/>
  <c r="AM66" i="3"/>
  <c r="AN66" i="3"/>
  <c r="AO66" i="3"/>
  <c r="AP66" i="3"/>
  <c r="AQ66" i="3"/>
  <c r="AR66" i="3"/>
  <c r="AS66" i="3"/>
  <c r="AT66" i="3"/>
  <c r="AU66" i="3"/>
  <c r="AV66" i="3"/>
  <c r="AW66" i="3"/>
  <c r="AX66" i="3"/>
  <c r="AY66" i="3"/>
  <c r="AZ66" i="3"/>
  <c r="BA66" i="3"/>
  <c r="BB66" i="3"/>
  <c r="BC66" i="3"/>
  <c r="AD67" i="3"/>
  <c r="AE67" i="3"/>
  <c r="AF67" i="3"/>
  <c r="AG67" i="3"/>
  <c r="AH67" i="3"/>
  <c r="AI67" i="3"/>
  <c r="AJ67" i="3"/>
  <c r="AK67" i="3"/>
  <c r="AL67" i="3"/>
  <c r="AM67" i="3"/>
  <c r="AN67" i="3"/>
  <c r="AO67" i="3"/>
  <c r="AP67" i="3"/>
  <c r="AQ67" i="3"/>
  <c r="AR67" i="3"/>
  <c r="AS67" i="3"/>
  <c r="AT67" i="3"/>
  <c r="AU67" i="3"/>
  <c r="AV67" i="3"/>
  <c r="AW67" i="3"/>
  <c r="AX67" i="3"/>
  <c r="AY67" i="3"/>
  <c r="AZ67" i="3"/>
  <c r="BA67" i="3"/>
  <c r="BB67" i="3"/>
  <c r="BC67" i="3"/>
  <c r="AD68" i="3"/>
  <c r="AE68" i="3"/>
  <c r="AF68" i="3"/>
  <c r="AG68" i="3"/>
  <c r="AH68" i="3"/>
  <c r="AI68" i="3"/>
  <c r="AJ68" i="3"/>
  <c r="AK68" i="3"/>
  <c r="AL68" i="3"/>
  <c r="AM68" i="3"/>
  <c r="AN68" i="3"/>
  <c r="AO68" i="3"/>
  <c r="AP68" i="3"/>
  <c r="AQ68" i="3"/>
  <c r="AR68" i="3"/>
  <c r="AS68" i="3"/>
  <c r="AT68" i="3"/>
  <c r="AU68" i="3"/>
  <c r="AV68" i="3"/>
  <c r="AW68" i="3"/>
  <c r="AX68" i="3"/>
  <c r="AY68" i="3"/>
  <c r="AZ68" i="3"/>
  <c r="BA68" i="3"/>
  <c r="BB68" i="3"/>
  <c r="BC68" i="3"/>
  <c r="AD69" i="3"/>
  <c r="AE69" i="3"/>
  <c r="AF69" i="3"/>
  <c r="AG69" i="3"/>
  <c r="AH69" i="3"/>
  <c r="AI69" i="3"/>
  <c r="AJ69" i="3"/>
  <c r="AK69" i="3"/>
  <c r="AL69" i="3"/>
  <c r="AM69" i="3"/>
  <c r="AN69" i="3"/>
  <c r="AO69" i="3"/>
  <c r="AP69" i="3"/>
  <c r="AQ69" i="3"/>
  <c r="AR69" i="3"/>
  <c r="AS69" i="3"/>
  <c r="AT69" i="3"/>
  <c r="AU69" i="3"/>
  <c r="AV69" i="3"/>
  <c r="AW69" i="3"/>
  <c r="AX69" i="3"/>
  <c r="AY69" i="3"/>
  <c r="AZ69" i="3"/>
  <c r="BA69" i="3"/>
  <c r="BB69" i="3"/>
  <c r="BC69" i="3"/>
  <c r="AD70" i="3"/>
  <c r="AE70" i="3"/>
  <c r="AF70" i="3"/>
  <c r="AG70" i="3"/>
  <c r="AH70" i="3"/>
  <c r="AI70" i="3"/>
  <c r="AJ70" i="3"/>
  <c r="AK70" i="3"/>
  <c r="AL70" i="3"/>
  <c r="AM70" i="3"/>
  <c r="AN70" i="3"/>
  <c r="AO70" i="3"/>
  <c r="AP70" i="3"/>
  <c r="AQ70" i="3"/>
  <c r="AR70" i="3"/>
  <c r="AS70" i="3"/>
  <c r="AT70" i="3"/>
  <c r="AU70" i="3"/>
  <c r="AV70" i="3"/>
  <c r="AW70" i="3"/>
  <c r="AX70" i="3"/>
  <c r="AY70" i="3"/>
  <c r="AZ70" i="3"/>
  <c r="BA70" i="3"/>
  <c r="BB70" i="3"/>
  <c r="BC70" i="3"/>
  <c r="AD71" i="3"/>
  <c r="AE71" i="3"/>
  <c r="AF71" i="3"/>
  <c r="AG71" i="3"/>
  <c r="AH71" i="3"/>
  <c r="AI71" i="3"/>
  <c r="AJ71" i="3"/>
  <c r="AK71" i="3"/>
  <c r="AL71" i="3"/>
  <c r="AM71" i="3"/>
  <c r="AN71" i="3"/>
  <c r="AO71" i="3"/>
  <c r="AP71" i="3"/>
  <c r="AQ71" i="3"/>
  <c r="AR71" i="3"/>
  <c r="AS71" i="3"/>
  <c r="AT71" i="3"/>
  <c r="AU71" i="3"/>
  <c r="AV71" i="3"/>
  <c r="AW71" i="3"/>
  <c r="AX71" i="3"/>
  <c r="AY71" i="3"/>
  <c r="AZ71" i="3"/>
  <c r="BA71" i="3"/>
  <c r="BB71" i="3"/>
  <c r="BC71" i="3"/>
  <c r="AD72" i="3"/>
  <c r="AE72" i="3"/>
  <c r="AF72" i="3"/>
  <c r="AG72" i="3"/>
  <c r="AH72" i="3"/>
  <c r="AI72" i="3"/>
  <c r="AJ72" i="3"/>
  <c r="AK72" i="3"/>
  <c r="AL72" i="3"/>
  <c r="AM72" i="3"/>
  <c r="AN72" i="3"/>
  <c r="AO72" i="3"/>
  <c r="AP72" i="3"/>
  <c r="AQ72" i="3"/>
  <c r="AR72" i="3"/>
  <c r="AS72" i="3"/>
  <c r="AT72" i="3"/>
  <c r="AU72" i="3"/>
  <c r="AV72" i="3"/>
  <c r="AW72" i="3"/>
  <c r="AX72" i="3"/>
  <c r="AY72" i="3"/>
  <c r="AZ72" i="3"/>
  <c r="BA72" i="3"/>
  <c r="BB72" i="3"/>
  <c r="BC72" i="3"/>
  <c r="AD73" i="3"/>
  <c r="AE73" i="3"/>
  <c r="AF73" i="3"/>
  <c r="AG73" i="3"/>
  <c r="AH73" i="3"/>
  <c r="AI73" i="3"/>
  <c r="AJ73" i="3"/>
  <c r="AK73" i="3"/>
  <c r="AL73" i="3"/>
  <c r="AM73" i="3"/>
  <c r="AN73" i="3"/>
  <c r="AO73" i="3"/>
  <c r="AP73" i="3"/>
  <c r="AQ73" i="3"/>
  <c r="AR73" i="3"/>
  <c r="AS73" i="3"/>
  <c r="AT73" i="3"/>
  <c r="AU73" i="3"/>
  <c r="AV73" i="3"/>
  <c r="AW73" i="3"/>
  <c r="AX73" i="3"/>
  <c r="AY73" i="3"/>
  <c r="AZ73" i="3"/>
  <c r="BA73" i="3"/>
  <c r="BB73" i="3"/>
  <c r="BC73" i="3"/>
  <c r="AD74" i="3"/>
  <c r="AE74" i="3"/>
  <c r="AF74" i="3"/>
  <c r="AG74" i="3"/>
  <c r="AH74" i="3"/>
  <c r="AI74" i="3"/>
  <c r="AJ74" i="3"/>
  <c r="AK74" i="3"/>
  <c r="AL74" i="3"/>
  <c r="AM74" i="3"/>
  <c r="AN74" i="3"/>
  <c r="AO74" i="3"/>
  <c r="AP74" i="3"/>
  <c r="AQ74" i="3"/>
  <c r="AR74" i="3"/>
  <c r="AS74" i="3"/>
  <c r="AT74" i="3"/>
  <c r="AU74" i="3"/>
  <c r="AV74" i="3"/>
  <c r="AW74" i="3"/>
  <c r="AX74" i="3"/>
  <c r="AY74" i="3"/>
  <c r="AZ74" i="3"/>
  <c r="BA74" i="3"/>
  <c r="BB74" i="3"/>
  <c r="BC74" i="3"/>
  <c r="AD75" i="3"/>
  <c r="AE75" i="3"/>
  <c r="AF75" i="3"/>
  <c r="AG75" i="3"/>
  <c r="AH75" i="3"/>
  <c r="AI75" i="3"/>
  <c r="AJ75" i="3"/>
  <c r="AK75" i="3"/>
  <c r="AL75" i="3"/>
  <c r="AM75" i="3"/>
  <c r="AN75" i="3"/>
  <c r="AO75" i="3"/>
  <c r="AP75" i="3"/>
  <c r="AQ75" i="3"/>
  <c r="AR75" i="3"/>
  <c r="AS75" i="3"/>
  <c r="AT75" i="3"/>
  <c r="AU75" i="3"/>
  <c r="AV75" i="3"/>
  <c r="AW75" i="3"/>
  <c r="AX75" i="3"/>
  <c r="AY75" i="3"/>
  <c r="AZ75" i="3"/>
  <c r="BA75" i="3"/>
  <c r="BB75" i="3"/>
  <c r="BC75" i="3"/>
  <c r="AD76" i="3"/>
  <c r="AE76" i="3"/>
  <c r="AF76" i="3"/>
  <c r="AG76" i="3"/>
  <c r="AH76" i="3"/>
  <c r="AI76" i="3"/>
  <c r="AJ76" i="3"/>
  <c r="AK76" i="3"/>
  <c r="AL76" i="3"/>
  <c r="AM76" i="3"/>
  <c r="AN76" i="3"/>
  <c r="AO76" i="3"/>
  <c r="AP76" i="3"/>
  <c r="AQ76" i="3"/>
  <c r="AR76" i="3"/>
  <c r="AS76" i="3"/>
  <c r="AT76" i="3"/>
  <c r="AU76" i="3"/>
  <c r="AV76" i="3"/>
  <c r="AW76" i="3"/>
  <c r="AX76" i="3"/>
  <c r="AY76" i="3"/>
  <c r="AZ76" i="3"/>
  <c r="BA76" i="3"/>
  <c r="BB76" i="3"/>
  <c r="BC76" i="3"/>
  <c r="AD77" i="3"/>
  <c r="AE77" i="3"/>
  <c r="AF77" i="3"/>
  <c r="AG77" i="3"/>
  <c r="AH77" i="3"/>
  <c r="AI77" i="3"/>
  <c r="AJ77" i="3"/>
  <c r="AK77" i="3"/>
  <c r="AL77" i="3"/>
  <c r="AM77" i="3"/>
  <c r="AN77" i="3"/>
  <c r="AO77" i="3"/>
  <c r="AP77" i="3"/>
  <c r="AQ77" i="3"/>
  <c r="AR77" i="3"/>
  <c r="AS77" i="3"/>
  <c r="AT77" i="3"/>
  <c r="AU77" i="3"/>
  <c r="AV77" i="3"/>
  <c r="AW77" i="3"/>
  <c r="AX77" i="3"/>
  <c r="AY77" i="3"/>
  <c r="AZ77" i="3"/>
  <c r="BA77" i="3"/>
  <c r="BB77" i="3"/>
  <c r="BC77" i="3"/>
  <c r="AD78" i="3"/>
  <c r="AE78" i="3"/>
  <c r="AF78" i="3"/>
  <c r="AG78" i="3"/>
  <c r="AH78" i="3"/>
  <c r="AI78" i="3"/>
  <c r="AJ78" i="3"/>
  <c r="AK78" i="3"/>
  <c r="AL78" i="3"/>
  <c r="AM78" i="3"/>
  <c r="AN78" i="3"/>
  <c r="AO78" i="3"/>
  <c r="AP78" i="3"/>
  <c r="AQ78" i="3"/>
  <c r="AR78" i="3"/>
  <c r="AS78" i="3"/>
  <c r="AT78" i="3"/>
  <c r="AU78" i="3"/>
  <c r="AV78" i="3"/>
  <c r="AW78" i="3"/>
  <c r="AX78" i="3"/>
  <c r="AY78" i="3"/>
  <c r="AZ78" i="3"/>
  <c r="BA78" i="3"/>
  <c r="BB78" i="3"/>
  <c r="BC78" i="3"/>
  <c r="AD79" i="3"/>
  <c r="AE79" i="3"/>
  <c r="AF79" i="3"/>
  <c r="AG79" i="3"/>
  <c r="AH79" i="3"/>
  <c r="AI79" i="3"/>
  <c r="AJ79" i="3"/>
  <c r="AK79" i="3"/>
  <c r="AL79" i="3"/>
  <c r="AM79" i="3"/>
  <c r="AN79" i="3"/>
  <c r="AO79" i="3"/>
  <c r="AP79" i="3"/>
  <c r="AQ79" i="3"/>
  <c r="AR79" i="3"/>
  <c r="AS79" i="3"/>
  <c r="AT79" i="3"/>
  <c r="AU79" i="3"/>
  <c r="AV79" i="3"/>
  <c r="AW79" i="3"/>
  <c r="AX79" i="3"/>
  <c r="AY79" i="3"/>
  <c r="AZ79" i="3"/>
  <c r="BA79" i="3"/>
  <c r="BB79" i="3"/>
  <c r="BC79" i="3"/>
  <c r="AD80" i="3"/>
  <c r="AE80" i="3"/>
  <c r="AF80" i="3"/>
  <c r="AG80" i="3"/>
  <c r="AH80" i="3"/>
  <c r="AI80" i="3"/>
  <c r="AJ80" i="3"/>
  <c r="AK80" i="3"/>
  <c r="AL80" i="3"/>
  <c r="AM80" i="3"/>
  <c r="AN80" i="3"/>
  <c r="AO80" i="3"/>
  <c r="AP80" i="3"/>
  <c r="AQ80" i="3"/>
  <c r="AR80" i="3"/>
  <c r="AS80" i="3"/>
  <c r="AT80" i="3"/>
  <c r="AU80" i="3"/>
  <c r="AV80" i="3"/>
  <c r="AW80" i="3"/>
  <c r="AX80" i="3"/>
  <c r="AY80" i="3"/>
  <c r="AZ80" i="3"/>
  <c r="BA80" i="3"/>
  <c r="BB80" i="3"/>
  <c r="BC80" i="3"/>
  <c r="AD81" i="3"/>
  <c r="AE81" i="3"/>
  <c r="AF81" i="3"/>
  <c r="AG81" i="3"/>
  <c r="AH81" i="3"/>
  <c r="AI81" i="3"/>
  <c r="AJ81" i="3"/>
  <c r="AK81" i="3"/>
  <c r="AL81" i="3"/>
  <c r="AM81" i="3"/>
  <c r="AN81" i="3"/>
  <c r="AO81" i="3"/>
  <c r="AP81" i="3"/>
  <c r="AQ81" i="3"/>
  <c r="AR81" i="3"/>
  <c r="AS81" i="3"/>
  <c r="AT81" i="3"/>
  <c r="AU81" i="3"/>
  <c r="AV81" i="3"/>
  <c r="AW81" i="3"/>
  <c r="AX81" i="3"/>
  <c r="AY81" i="3"/>
  <c r="AZ81" i="3"/>
  <c r="BA81" i="3"/>
  <c r="BB81" i="3"/>
  <c r="BC81" i="3"/>
  <c r="AD82" i="3"/>
  <c r="AE82" i="3"/>
  <c r="AF82" i="3"/>
  <c r="AG82" i="3"/>
  <c r="AH82" i="3"/>
  <c r="AI82" i="3"/>
  <c r="AJ82" i="3"/>
  <c r="AK82" i="3"/>
  <c r="AL82" i="3"/>
  <c r="AM82" i="3"/>
  <c r="AN82" i="3"/>
  <c r="AO82" i="3"/>
  <c r="AP82" i="3"/>
  <c r="AQ82" i="3"/>
  <c r="AR82" i="3"/>
  <c r="AS82" i="3"/>
  <c r="AT82" i="3"/>
  <c r="AU82" i="3"/>
  <c r="AV82" i="3"/>
  <c r="AW82" i="3"/>
  <c r="AX82" i="3"/>
  <c r="AY82" i="3"/>
  <c r="AZ82" i="3"/>
  <c r="BA82" i="3"/>
  <c r="BB82" i="3"/>
  <c r="BC82" i="3"/>
  <c r="AD83" i="3"/>
  <c r="AE83" i="3"/>
  <c r="AF83" i="3"/>
  <c r="AG83" i="3"/>
  <c r="AH83" i="3"/>
  <c r="AI83" i="3"/>
  <c r="AJ83" i="3"/>
  <c r="AK83" i="3"/>
  <c r="AL83" i="3"/>
  <c r="AM83" i="3"/>
  <c r="AN83" i="3"/>
  <c r="AO83" i="3"/>
  <c r="AP83" i="3"/>
  <c r="AQ83" i="3"/>
  <c r="AR83" i="3"/>
  <c r="AS83" i="3"/>
  <c r="AT83" i="3"/>
  <c r="AU83" i="3"/>
  <c r="AV83" i="3"/>
  <c r="AW83" i="3"/>
  <c r="AX83" i="3"/>
  <c r="AY83" i="3"/>
  <c r="AZ83" i="3"/>
  <c r="BA83" i="3"/>
  <c r="BB83" i="3"/>
  <c r="BC83" i="3"/>
  <c r="AD84" i="3"/>
  <c r="AE84" i="3"/>
  <c r="AF84" i="3"/>
  <c r="AG84" i="3"/>
  <c r="AH84" i="3"/>
  <c r="AI84" i="3"/>
  <c r="AJ84" i="3"/>
  <c r="AK84" i="3"/>
  <c r="AL84" i="3"/>
  <c r="AM84" i="3"/>
  <c r="AN84" i="3"/>
  <c r="AO84" i="3"/>
  <c r="AP84" i="3"/>
  <c r="AQ84" i="3"/>
  <c r="AR84" i="3"/>
  <c r="AS84" i="3"/>
  <c r="AT84" i="3"/>
  <c r="AU84" i="3"/>
  <c r="AV84" i="3"/>
  <c r="AW84" i="3"/>
  <c r="AX84" i="3"/>
  <c r="AY84" i="3"/>
  <c r="AZ84" i="3"/>
  <c r="BA84" i="3"/>
  <c r="BB84" i="3"/>
  <c r="BC84" i="3"/>
  <c r="AD85" i="3"/>
  <c r="AE85" i="3"/>
  <c r="AF85" i="3"/>
  <c r="AG85" i="3"/>
  <c r="AH85" i="3"/>
  <c r="AI85" i="3"/>
  <c r="AJ85" i="3"/>
  <c r="AK85" i="3"/>
  <c r="AL85" i="3"/>
  <c r="AM85" i="3"/>
  <c r="AN85" i="3"/>
  <c r="AO85" i="3"/>
  <c r="AP85" i="3"/>
  <c r="AQ85" i="3"/>
  <c r="AR85" i="3"/>
  <c r="AS85" i="3"/>
  <c r="AT85" i="3"/>
  <c r="AU85" i="3"/>
  <c r="AV85" i="3"/>
  <c r="AW85" i="3"/>
  <c r="AX85" i="3"/>
  <c r="AY85" i="3"/>
  <c r="AZ85" i="3"/>
  <c r="BA85" i="3"/>
  <c r="BB85" i="3"/>
  <c r="BC85" i="3"/>
  <c r="AD86" i="3"/>
  <c r="AE86" i="3"/>
  <c r="AF86" i="3"/>
  <c r="AG86" i="3"/>
  <c r="AH86" i="3"/>
  <c r="AI86" i="3"/>
  <c r="AJ86" i="3"/>
  <c r="AK86" i="3"/>
  <c r="AL86" i="3"/>
  <c r="AM86" i="3"/>
  <c r="AN86" i="3"/>
  <c r="AO86" i="3"/>
  <c r="AP86" i="3"/>
  <c r="AQ86" i="3"/>
  <c r="AR86" i="3"/>
  <c r="AS86" i="3"/>
  <c r="AT86" i="3"/>
  <c r="AU86" i="3"/>
  <c r="AV86" i="3"/>
  <c r="AW86" i="3"/>
  <c r="AX86" i="3"/>
  <c r="AY86" i="3"/>
  <c r="AZ86" i="3"/>
  <c r="BA86" i="3"/>
  <c r="BB86" i="3"/>
  <c r="BC86" i="3"/>
  <c r="AD87" i="3"/>
  <c r="AE87" i="3"/>
  <c r="AF87" i="3"/>
  <c r="AG87" i="3"/>
  <c r="AH87" i="3"/>
  <c r="AI87" i="3"/>
  <c r="AJ87" i="3"/>
  <c r="AK87" i="3"/>
  <c r="AL87" i="3"/>
  <c r="AM87" i="3"/>
  <c r="AN87" i="3"/>
  <c r="AO87" i="3"/>
  <c r="AP87" i="3"/>
  <c r="AQ87" i="3"/>
  <c r="AR87" i="3"/>
  <c r="AS87" i="3"/>
  <c r="AT87" i="3"/>
  <c r="AU87" i="3"/>
  <c r="AV87" i="3"/>
  <c r="AW87" i="3"/>
  <c r="AX87" i="3"/>
  <c r="AY87" i="3"/>
  <c r="AZ87" i="3"/>
  <c r="BA87" i="3"/>
  <c r="BB87" i="3"/>
  <c r="BC87" i="3"/>
  <c r="AD88" i="3"/>
  <c r="AE88" i="3"/>
  <c r="AF88" i="3"/>
  <c r="AG88" i="3"/>
  <c r="AH88" i="3"/>
  <c r="AI88" i="3"/>
  <c r="AJ88" i="3"/>
  <c r="AK88" i="3"/>
  <c r="AL88" i="3"/>
  <c r="AM88" i="3"/>
  <c r="AN88" i="3"/>
  <c r="AO88" i="3"/>
  <c r="AP88" i="3"/>
  <c r="AQ88" i="3"/>
  <c r="AR88" i="3"/>
  <c r="AS88" i="3"/>
  <c r="AT88" i="3"/>
  <c r="AU88" i="3"/>
  <c r="AV88" i="3"/>
  <c r="AW88" i="3"/>
  <c r="AX88" i="3"/>
  <c r="AY88" i="3"/>
  <c r="AZ88" i="3"/>
  <c r="BA88" i="3"/>
  <c r="BB88" i="3"/>
  <c r="BC88" i="3"/>
  <c r="AD89" i="3"/>
  <c r="AE89" i="3"/>
  <c r="AF89" i="3"/>
  <c r="AG89" i="3"/>
  <c r="AH89" i="3"/>
  <c r="AI89" i="3"/>
  <c r="AJ89" i="3"/>
  <c r="AK89" i="3"/>
  <c r="AL89" i="3"/>
  <c r="AM89" i="3"/>
  <c r="AN89" i="3"/>
  <c r="AO89" i="3"/>
  <c r="AP89" i="3"/>
  <c r="AQ89" i="3"/>
  <c r="AR89" i="3"/>
  <c r="AS89" i="3"/>
  <c r="AT89" i="3"/>
  <c r="AU89" i="3"/>
  <c r="AV89" i="3"/>
  <c r="AW89" i="3"/>
  <c r="AX89" i="3"/>
  <c r="AY89" i="3"/>
  <c r="AZ89" i="3"/>
  <c r="BA89" i="3"/>
  <c r="BB89" i="3"/>
  <c r="BC89" i="3"/>
  <c r="AD90" i="3"/>
  <c r="AE90" i="3"/>
  <c r="AF90" i="3"/>
  <c r="AG90" i="3"/>
  <c r="AH90" i="3"/>
  <c r="AI90" i="3"/>
  <c r="AJ90" i="3"/>
  <c r="AK90" i="3"/>
  <c r="AL90" i="3"/>
  <c r="AM90" i="3"/>
  <c r="AN90" i="3"/>
  <c r="AO90" i="3"/>
  <c r="AP90" i="3"/>
  <c r="AQ90" i="3"/>
  <c r="AR90" i="3"/>
  <c r="AS90" i="3"/>
  <c r="AT90" i="3"/>
  <c r="AU90" i="3"/>
  <c r="AV90" i="3"/>
  <c r="AW90" i="3"/>
  <c r="AX90" i="3"/>
  <c r="AY90" i="3"/>
  <c r="AZ90" i="3"/>
  <c r="BA90" i="3"/>
  <c r="BB90" i="3"/>
  <c r="BC90" i="3"/>
  <c r="AD91" i="3"/>
  <c r="AE91" i="3"/>
  <c r="AF91" i="3"/>
  <c r="AG91" i="3"/>
  <c r="AH91" i="3"/>
  <c r="AI91" i="3"/>
  <c r="AJ91" i="3"/>
  <c r="AK91" i="3"/>
  <c r="AL91" i="3"/>
  <c r="AM91" i="3"/>
  <c r="AN91" i="3"/>
  <c r="AO91" i="3"/>
  <c r="AP91" i="3"/>
  <c r="AQ91" i="3"/>
  <c r="AR91" i="3"/>
  <c r="AS91" i="3"/>
  <c r="AT91" i="3"/>
  <c r="AU91" i="3"/>
  <c r="AV91" i="3"/>
  <c r="AW91" i="3"/>
  <c r="AX91" i="3"/>
  <c r="AY91" i="3"/>
  <c r="AZ91" i="3"/>
  <c r="BA91" i="3"/>
  <c r="BB91" i="3"/>
  <c r="BC91" i="3"/>
  <c r="AD92" i="3"/>
  <c r="AE92" i="3"/>
  <c r="AF92" i="3"/>
  <c r="AG92" i="3"/>
  <c r="AH92" i="3"/>
  <c r="AI92" i="3"/>
  <c r="AJ92" i="3"/>
  <c r="AK92" i="3"/>
  <c r="AL92" i="3"/>
  <c r="AM92" i="3"/>
  <c r="AN92" i="3"/>
  <c r="AO92" i="3"/>
  <c r="AP92" i="3"/>
  <c r="AQ92" i="3"/>
  <c r="AR92" i="3"/>
  <c r="AS92" i="3"/>
  <c r="AT92" i="3"/>
  <c r="AU92" i="3"/>
  <c r="AV92" i="3"/>
  <c r="AW92" i="3"/>
  <c r="AX92" i="3"/>
  <c r="AY92" i="3"/>
  <c r="AZ92" i="3"/>
  <c r="BA92" i="3"/>
  <c r="BB92" i="3"/>
  <c r="BC92" i="3"/>
  <c r="AD93" i="3"/>
  <c r="AE93" i="3"/>
  <c r="AF93" i="3"/>
  <c r="AG93" i="3"/>
  <c r="AH93" i="3"/>
  <c r="AI93" i="3"/>
  <c r="AJ93" i="3"/>
  <c r="AK93" i="3"/>
  <c r="AL93" i="3"/>
  <c r="AM93" i="3"/>
  <c r="AN93" i="3"/>
  <c r="AO93" i="3"/>
  <c r="AP93" i="3"/>
  <c r="AQ93" i="3"/>
  <c r="AR93" i="3"/>
  <c r="AS93" i="3"/>
  <c r="AT93" i="3"/>
  <c r="AU93" i="3"/>
  <c r="AV93" i="3"/>
  <c r="AW93" i="3"/>
  <c r="AX93" i="3"/>
  <c r="AY93" i="3"/>
  <c r="AZ93" i="3"/>
  <c r="BA93" i="3"/>
  <c r="BB93" i="3"/>
  <c r="BC93" i="3"/>
  <c r="AD94" i="3"/>
  <c r="AE94" i="3"/>
  <c r="AF94" i="3"/>
  <c r="AG94" i="3"/>
  <c r="AH94" i="3"/>
  <c r="AI94" i="3"/>
  <c r="AJ94" i="3"/>
  <c r="AK94" i="3"/>
  <c r="AL94" i="3"/>
  <c r="AM94" i="3"/>
  <c r="AN94" i="3"/>
  <c r="AO94" i="3"/>
  <c r="AP94" i="3"/>
  <c r="AQ94" i="3"/>
  <c r="AR94" i="3"/>
  <c r="AS94" i="3"/>
  <c r="AT94" i="3"/>
  <c r="AU94" i="3"/>
  <c r="AV94" i="3"/>
  <c r="AW94" i="3"/>
  <c r="AX94" i="3"/>
  <c r="AY94" i="3"/>
  <c r="AZ94" i="3"/>
  <c r="BA94" i="3"/>
  <c r="BB94" i="3"/>
  <c r="BC94" i="3"/>
  <c r="AD95" i="3"/>
  <c r="AE95" i="3"/>
  <c r="AF95" i="3"/>
  <c r="AG95" i="3"/>
  <c r="AH95" i="3"/>
  <c r="AI95" i="3"/>
  <c r="AJ95" i="3"/>
  <c r="AK95" i="3"/>
  <c r="AL95" i="3"/>
  <c r="AM95" i="3"/>
  <c r="AN95" i="3"/>
  <c r="AO95" i="3"/>
  <c r="AP95" i="3"/>
  <c r="AQ95" i="3"/>
  <c r="AR95" i="3"/>
  <c r="AS95" i="3"/>
  <c r="AT95" i="3"/>
  <c r="AU95" i="3"/>
  <c r="AV95" i="3"/>
  <c r="AW95" i="3"/>
  <c r="AX95" i="3"/>
  <c r="AY95" i="3"/>
  <c r="AZ95" i="3"/>
  <c r="BA95" i="3"/>
  <c r="BB95" i="3"/>
  <c r="BC95" i="3"/>
  <c r="AD96" i="3"/>
  <c r="AE96" i="3"/>
  <c r="AF96" i="3"/>
  <c r="AG96" i="3"/>
  <c r="AH96" i="3"/>
  <c r="AI96" i="3"/>
  <c r="AJ96" i="3"/>
  <c r="AK96" i="3"/>
  <c r="AL96" i="3"/>
  <c r="AM96" i="3"/>
  <c r="AN96" i="3"/>
  <c r="AO96" i="3"/>
  <c r="AP96" i="3"/>
  <c r="AQ96" i="3"/>
  <c r="AR96" i="3"/>
  <c r="AS96" i="3"/>
  <c r="AT96" i="3"/>
  <c r="AU96" i="3"/>
  <c r="AV96" i="3"/>
  <c r="AW96" i="3"/>
  <c r="AX96" i="3"/>
  <c r="AY96" i="3"/>
  <c r="AZ96" i="3"/>
  <c r="BA96" i="3"/>
  <c r="BB96" i="3"/>
  <c r="BC96" i="3"/>
  <c r="AD97" i="3"/>
  <c r="AE97" i="3"/>
  <c r="AF97" i="3"/>
  <c r="AG97" i="3"/>
  <c r="AH97" i="3"/>
  <c r="AI97" i="3"/>
  <c r="AJ97" i="3"/>
  <c r="AK97" i="3"/>
  <c r="AL97" i="3"/>
  <c r="AM97" i="3"/>
  <c r="AN97" i="3"/>
  <c r="AO97" i="3"/>
  <c r="AP97" i="3"/>
  <c r="AQ97" i="3"/>
  <c r="AR97" i="3"/>
  <c r="AS97" i="3"/>
  <c r="AT97" i="3"/>
  <c r="AU97" i="3"/>
  <c r="AV97" i="3"/>
  <c r="AW97" i="3"/>
  <c r="AX97" i="3"/>
  <c r="AY97" i="3"/>
  <c r="AZ97" i="3"/>
  <c r="BA97" i="3"/>
  <c r="BB97" i="3"/>
  <c r="BC97" i="3"/>
  <c r="AD98" i="3"/>
  <c r="AE98" i="3"/>
  <c r="AF98" i="3"/>
  <c r="AG98" i="3"/>
  <c r="AH98" i="3"/>
  <c r="AI98" i="3"/>
  <c r="AJ98" i="3"/>
  <c r="AK98" i="3"/>
  <c r="AL98" i="3"/>
  <c r="AM98" i="3"/>
  <c r="AN98" i="3"/>
  <c r="AO98" i="3"/>
  <c r="AP98" i="3"/>
  <c r="AQ98" i="3"/>
  <c r="AR98" i="3"/>
  <c r="AS98" i="3"/>
  <c r="AT98" i="3"/>
  <c r="AU98" i="3"/>
  <c r="AV98" i="3"/>
  <c r="AW98" i="3"/>
  <c r="AX98" i="3"/>
  <c r="AY98" i="3"/>
  <c r="AZ98" i="3"/>
  <c r="BA98" i="3"/>
  <c r="BB98" i="3"/>
  <c r="BC98" i="3"/>
  <c r="AD99" i="3"/>
  <c r="AE99" i="3"/>
  <c r="AF99" i="3"/>
  <c r="AG99" i="3"/>
  <c r="AH99" i="3"/>
  <c r="AI99" i="3"/>
  <c r="AJ99" i="3"/>
  <c r="AK99" i="3"/>
  <c r="AL99" i="3"/>
  <c r="AM99" i="3"/>
  <c r="AN99" i="3"/>
  <c r="AO99" i="3"/>
  <c r="AP99" i="3"/>
  <c r="AQ99" i="3"/>
  <c r="AR99" i="3"/>
  <c r="AS99" i="3"/>
  <c r="AT99" i="3"/>
  <c r="AU99" i="3"/>
  <c r="AV99" i="3"/>
  <c r="AW99" i="3"/>
  <c r="AX99" i="3"/>
  <c r="AY99" i="3"/>
  <c r="AZ99" i="3"/>
  <c r="BA99" i="3"/>
  <c r="BB99" i="3"/>
  <c r="BC99" i="3"/>
  <c r="AD100" i="3"/>
  <c r="AE100" i="3"/>
  <c r="AF100" i="3"/>
  <c r="AG100" i="3"/>
  <c r="AH100" i="3"/>
  <c r="AI100" i="3"/>
  <c r="AJ100" i="3"/>
  <c r="AK100" i="3"/>
  <c r="AL100" i="3"/>
  <c r="AM100" i="3"/>
  <c r="AN100" i="3"/>
  <c r="AO100" i="3"/>
  <c r="AP100" i="3"/>
  <c r="AQ100" i="3"/>
  <c r="AR100" i="3"/>
  <c r="AS100" i="3"/>
  <c r="AT100" i="3"/>
  <c r="AU100" i="3"/>
  <c r="AV100" i="3"/>
  <c r="AW100" i="3"/>
  <c r="AX100" i="3"/>
  <c r="AY100" i="3"/>
  <c r="AZ100" i="3"/>
  <c r="BA100" i="3"/>
  <c r="BB100" i="3"/>
  <c r="BC100" i="3"/>
  <c r="AD101" i="3"/>
  <c r="AE101" i="3"/>
  <c r="AF101" i="3"/>
  <c r="AG101" i="3"/>
  <c r="AH101" i="3"/>
  <c r="AI101" i="3"/>
  <c r="AJ101" i="3"/>
  <c r="AK101" i="3"/>
  <c r="AL101" i="3"/>
  <c r="AM101" i="3"/>
  <c r="AN101" i="3"/>
  <c r="AO101" i="3"/>
  <c r="AP101" i="3"/>
  <c r="AQ101" i="3"/>
  <c r="AR101" i="3"/>
  <c r="AS101" i="3"/>
  <c r="AT101" i="3"/>
  <c r="AU101" i="3"/>
  <c r="AV101" i="3"/>
  <c r="AW101" i="3"/>
  <c r="AX101" i="3"/>
  <c r="AY101" i="3"/>
  <c r="AZ101" i="3"/>
  <c r="BA101" i="3"/>
  <c r="BB101" i="3"/>
  <c r="BC101" i="3"/>
  <c r="AD102" i="3"/>
  <c r="AE102" i="3"/>
  <c r="AF102" i="3"/>
  <c r="AG102" i="3"/>
  <c r="AH102" i="3"/>
  <c r="AI102" i="3"/>
  <c r="AJ102" i="3"/>
  <c r="AK102" i="3"/>
  <c r="AL102" i="3"/>
  <c r="AM102" i="3"/>
  <c r="AN102" i="3"/>
  <c r="AO102" i="3"/>
  <c r="AP102" i="3"/>
  <c r="AQ102" i="3"/>
  <c r="AR102" i="3"/>
  <c r="AS102" i="3"/>
  <c r="AT102" i="3"/>
  <c r="AU102" i="3"/>
  <c r="AV102" i="3"/>
  <c r="AW102" i="3"/>
  <c r="AX102" i="3"/>
  <c r="AY102" i="3"/>
  <c r="AZ102" i="3"/>
  <c r="BA102" i="3"/>
  <c r="BB102" i="3"/>
  <c r="BC102" i="3"/>
  <c r="AD103" i="3"/>
  <c r="AE103" i="3"/>
  <c r="AF103" i="3"/>
  <c r="AG103" i="3"/>
  <c r="AH103" i="3"/>
  <c r="AI103" i="3"/>
  <c r="AJ103" i="3"/>
  <c r="AK103" i="3"/>
  <c r="AL103" i="3"/>
  <c r="AM103" i="3"/>
  <c r="AN103" i="3"/>
  <c r="AO103" i="3"/>
  <c r="AP103" i="3"/>
  <c r="AQ103" i="3"/>
  <c r="AR103" i="3"/>
  <c r="AS103" i="3"/>
  <c r="AT103" i="3"/>
  <c r="AU103" i="3"/>
  <c r="AV103" i="3"/>
  <c r="AW103" i="3"/>
  <c r="AX103" i="3"/>
  <c r="AY103" i="3"/>
  <c r="AZ103" i="3"/>
  <c r="BA103" i="3"/>
  <c r="BB103" i="3"/>
  <c r="BC103" i="3"/>
  <c r="AD104" i="3"/>
  <c r="AE104" i="3"/>
  <c r="AF104" i="3"/>
  <c r="AG104" i="3"/>
  <c r="AH104" i="3"/>
  <c r="AI104" i="3"/>
  <c r="AJ104" i="3"/>
  <c r="AK104" i="3"/>
  <c r="AL104" i="3"/>
  <c r="AM104" i="3"/>
  <c r="AN104" i="3"/>
  <c r="AO104" i="3"/>
  <c r="AP104" i="3"/>
  <c r="AQ104" i="3"/>
  <c r="AR104" i="3"/>
  <c r="AS104" i="3"/>
  <c r="AT104" i="3"/>
  <c r="AU104" i="3"/>
  <c r="AV104" i="3"/>
  <c r="AW104" i="3"/>
  <c r="AX104" i="3"/>
  <c r="AY104" i="3"/>
  <c r="AZ104" i="3"/>
  <c r="BA104" i="3"/>
  <c r="BB104" i="3"/>
  <c r="BC104" i="3"/>
  <c r="AD105" i="3"/>
  <c r="AE105" i="3"/>
  <c r="AF105" i="3"/>
  <c r="AG105" i="3"/>
  <c r="AH105" i="3"/>
  <c r="AI105" i="3"/>
  <c r="AJ105" i="3"/>
  <c r="AK105" i="3"/>
  <c r="AL105" i="3"/>
  <c r="AM105" i="3"/>
  <c r="AN105" i="3"/>
  <c r="AO105" i="3"/>
  <c r="AP105" i="3"/>
  <c r="AQ105" i="3"/>
  <c r="AR105" i="3"/>
  <c r="AS105" i="3"/>
  <c r="AT105" i="3"/>
  <c r="AU105" i="3"/>
  <c r="AV105" i="3"/>
  <c r="AW105" i="3"/>
  <c r="AX105" i="3"/>
  <c r="AY105" i="3"/>
  <c r="AZ105" i="3"/>
  <c r="BA105" i="3"/>
  <c r="BB105" i="3"/>
  <c r="BC105" i="3"/>
  <c r="AD106" i="3"/>
  <c r="AE106" i="3"/>
  <c r="AF106" i="3"/>
  <c r="AG106" i="3"/>
  <c r="AH106" i="3"/>
  <c r="AI106" i="3"/>
  <c r="AJ106" i="3"/>
  <c r="AK106" i="3"/>
  <c r="AL106" i="3"/>
  <c r="AM106" i="3"/>
  <c r="AN106" i="3"/>
  <c r="AO106" i="3"/>
  <c r="AP106" i="3"/>
  <c r="AQ106" i="3"/>
  <c r="AR106" i="3"/>
  <c r="AS106" i="3"/>
  <c r="AT106" i="3"/>
  <c r="AU106" i="3"/>
  <c r="AV106" i="3"/>
  <c r="AW106" i="3"/>
  <c r="AX106" i="3"/>
  <c r="AY106" i="3"/>
  <c r="AZ106" i="3"/>
  <c r="BA106" i="3"/>
  <c r="BB106" i="3"/>
  <c r="BC106" i="3"/>
  <c r="AD107" i="3"/>
  <c r="AE107" i="3"/>
  <c r="AF107" i="3"/>
  <c r="AG107" i="3"/>
  <c r="AH107" i="3"/>
  <c r="AI107" i="3"/>
  <c r="AJ107" i="3"/>
  <c r="AK107" i="3"/>
  <c r="AL107" i="3"/>
  <c r="AM107" i="3"/>
  <c r="AN107" i="3"/>
  <c r="AO107" i="3"/>
  <c r="AP107" i="3"/>
  <c r="AQ107" i="3"/>
  <c r="AR107" i="3"/>
  <c r="AS107" i="3"/>
  <c r="AT107" i="3"/>
  <c r="AU107" i="3"/>
  <c r="AV107" i="3"/>
  <c r="AW107" i="3"/>
  <c r="AX107" i="3"/>
  <c r="AY107" i="3"/>
  <c r="AZ107" i="3"/>
  <c r="BA107" i="3"/>
  <c r="BB107" i="3"/>
  <c r="BC107" i="3"/>
  <c r="AD108" i="3"/>
  <c r="AE108" i="3"/>
  <c r="AF108" i="3"/>
  <c r="AG108" i="3"/>
  <c r="AH108" i="3"/>
  <c r="AI108" i="3"/>
  <c r="AJ108" i="3"/>
  <c r="AK108" i="3"/>
  <c r="AL108" i="3"/>
  <c r="AM108" i="3"/>
  <c r="AN108" i="3"/>
  <c r="AO108" i="3"/>
  <c r="AP108" i="3"/>
  <c r="AQ108" i="3"/>
  <c r="AR108" i="3"/>
  <c r="AS108" i="3"/>
  <c r="AT108" i="3"/>
  <c r="AU108" i="3"/>
  <c r="AV108" i="3"/>
  <c r="AW108" i="3"/>
  <c r="AX108" i="3"/>
  <c r="AY108" i="3"/>
  <c r="AZ108" i="3"/>
  <c r="BA108" i="3"/>
  <c r="BB108" i="3"/>
  <c r="BC108" i="3"/>
  <c r="AD109" i="3"/>
  <c r="AE109" i="3"/>
  <c r="AF109" i="3"/>
  <c r="AG109" i="3"/>
  <c r="AH109" i="3"/>
  <c r="AI109" i="3"/>
  <c r="AJ109" i="3"/>
  <c r="AK109" i="3"/>
  <c r="AL109" i="3"/>
  <c r="AM109" i="3"/>
  <c r="AN109" i="3"/>
  <c r="AO109" i="3"/>
  <c r="AP109" i="3"/>
  <c r="AQ109" i="3"/>
  <c r="AR109" i="3"/>
  <c r="AS109" i="3"/>
  <c r="AT109" i="3"/>
  <c r="AU109" i="3"/>
  <c r="AV109" i="3"/>
  <c r="AW109" i="3"/>
  <c r="AX109" i="3"/>
  <c r="AY109" i="3"/>
  <c r="AZ109" i="3"/>
  <c r="BA109" i="3"/>
  <c r="BB109" i="3"/>
  <c r="BC109" i="3"/>
  <c r="AD110" i="3"/>
  <c r="AE110" i="3"/>
  <c r="AF110" i="3"/>
  <c r="AG110" i="3"/>
  <c r="AH110" i="3"/>
  <c r="AI110" i="3"/>
  <c r="AJ110" i="3"/>
  <c r="AK110" i="3"/>
  <c r="AL110" i="3"/>
  <c r="AM110" i="3"/>
  <c r="AN110" i="3"/>
  <c r="AO110" i="3"/>
  <c r="AP110" i="3"/>
  <c r="AQ110" i="3"/>
  <c r="AR110" i="3"/>
  <c r="AS110" i="3"/>
  <c r="AT110" i="3"/>
  <c r="AU110" i="3"/>
  <c r="AV110" i="3"/>
  <c r="AW110" i="3"/>
  <c r="AX110" i="3"/>
  <c r="AY110" i="3"/>
  <c r="AZ110" i="3"/>
  <c r="BA110" i="3"/>
  <c r="BB110" i="3"/>
  <c r="BC110" i="3"/>
  <c r="AD111" i="3"/>
  <c r="AE111" i="3"/>
  <c r="AF111" i="3"/>
  <c r="AG111" i="3"/>
  <c r="AH111" i="3"/>
  <c r="AI111" i="3"/>
  <c r="AJ111" i="3"/>
  <c r="AK111" i="3"/>
  <c r="AL111" i="3"/>
  <c r="AM111" i="3"/>
  <c r="AN111" i="3"/>
  <c r="AO111" i="3"/>
  <c r="AP111" i="3"/>
  <c r="AQ111" i="3"/>
  <c r="AR111" i="3"/>
  <c r="AS111" i="3"/>
  <c r="AT111" i="3"/>
  <c r="AU111" i="3"/>
  <c r="AV111" i="3"/>
  <c r="AW111" i="3"/>
  <c r="AX111" i="3"/>
  <c r="AY111" i="3"/>
  <c r="AZ111" i="3"/>
  <c r="BA111" i="3"/>
  <c r="BB111" i="3"/>
  <c r="BC111" i="3"/>
  <c r="AD112" i="3"/>
  <c r="AE112" i="3"/>
  <c r="AF112" i="3"/>
  <c r="AG112" i="3"/>
  <c r="AH112" i="3"/>
  <c r="AI112" i="3"/>
  <c r="AJ112" i="3"/>
  <c r="AK112" i="3"/>
  <c r="AL112" i="3"/>
  <c r="AM112" i="3"/>
  <c r="AN112" i="3"/>
  <c r="AO112" i="3"/>
  <c r="AP112" i="3"/>
  <c r="AQ112" i="3"/>
  <c r="AR112" i="3"/>
  <c r="AS112" i="3"/>
  <c r="AT112" i="3"/>
  <c r="AU112" i="3"/>
  <c r="AV112" i="3"/>
  <c r="AW112" i="3"/>
  <c r="AX112" i="3"/>
  <c r="AY112" i="3"/>
  <c r="AZ112" i="3"/>
  <c r="BA112" i="3"/>
  <c r="BB112" i="3"/>
  <c r="BC112" i="3"/>
  <c r="AD113" i="3"/>
  <c r="AE113" i="3"/>
  <c r="AF113" i="3"/>
  <c r="AG113" i="3"/>
  <c r="AH113" i="3"/>
  <c r="AI113" i="3"/>
  <c r="AJ113" i="3"/>
  <c r="AK113" i="3"/>
  <c r="AL113" i="3"/>
  <c r="AM113" i="3"/>
  <c r="AN113" i="3"/>
  <c r="AO113" i="3"/>
  <c r="AP113" i="3"/>
  <c r="AQ113" i="3"/>
  <c r="AR113" i="3"/>
  <c r="AS113" i="3"/>
  <c r="AT113" i="3"/>
  <c r="AU113" i="3"/>
  <c r="AV113" i="3"/>
  <c r="AW113" i="3"/>
  <c r="AX113" i="3"/>
  <c r="AY113" i="3"/>
  <c r="AZ113" i="3"/>
  <c r="BA113" i="3"/>
  <c r="BB113" i="3"/>
  <c r="BC113" i="3"/>
  <c r="AD114" i="3"/>
  <c r="AE114" i="3"/>
  <c r="AF114" i="3"/>
  <c r="AG114" i="3"/>
  <c r="AH114" i="3"/>
  <c r="AI114" i="3"/>
  <c r="AJ114" i="3"/>
  <c r="AK114" i="3"/>
  <c r="AL114" i="3"/>
  <c r="AM114" i="3"/>
  <c r="AN114" i="3"/>
  <c r="AO114" i="3"/>
  <c r="AP114" i="3"/>
  <c r="AQ114" i="3"/>
  <c r="AR114" i="3"/>
  <c r="AS114" i="3"/>
  <c r="AT114" i="3"/>
  <c r="AU114" i="3"/>
  <c r="AV114" i="3"/>
  <c r="AW114" i="3"/>
  <c r="AX114" i="3"/>
  <c r="AY114" i="3"/>
  <c r="AZ114" i="3"/>
  <c r="BA114" i="3"/>
  <c r="BB114" i="3"/>
  <c r="BC114" i="3"/>
  <c r="AD115" i="3"/>
  <c r="AE115" i="3"/>
  <c r="AF115" i="3"/>
  <c r="AG115" i="3"/>
  <c r="AH115" i="3"/>
  <c r="AI115" i="3"/>
  <c r="AJ115" i="3"/>
  <c r="AK115" i="3"/>
  <c r="AL115" i="3"/>
  <c r="AM115" i="3"/>
  <c r="AN115" i="3"/>
  <c r="AO115" i="3"/>
  <c r="AP115" i="3"/>
  <c r="AQ115" i="3"/>
  <c r="AR115" i="3"/>
  <c r="AS115" i="3"/>
  <c r="AT115" i="3"/>
  <c r="AU115" i="3"/>
  <c r="AV115" i="3"/>
  <c r="AW115" i="3"/>
  <c r="AX115" i="3"/>
  <c r="AY115" i="3"/>
  <c r="AZ115" i="3"/>
  <c r="BA115" i="3"/>
  <c r="BB115" i="3"/>
  <c r="BC115" i="3"/>
  <c r="AD116" i="3"/>
  <c r="AE116" i="3"/>
  <c r="AF116" i="3"/>
  <c r="AG116" i="3"/>
  <c r="AH116" i="3"/>
  <c r="AI116" i="3"/>
  <c r="AJ116" i="3"/>
  <c r="AK116" i="3"/>
  <c r="AL116" i="3"/>
  <c r="AM116" i="3"/>
  <c r="AN116" i="3"/>
  <c r="AO116" i="3"/>
  <c r="AP116" i="3"/>
  <c r="AQ116" i="3"/>
  <c r="AR116" i="3"/>
  <c r="AS116" i="3"/>
  <c r="AT116" i="3"/>
  <c r="AU116" i="3"/>
  <c r="AV116" i="3"/>
  <c r="AW116" i="3"/>
  <c r="AX116" i="3"/>
  <c r="AY116" i="3"/>
  <c r="AZ116" i="3"/>
  <c r="BA116" i="3"/>
  <c r="BB116" i="3"/>
  <c r="BC116" i="3"/>
  <c r="AD117" i="3"/>
  <c r="AE117" i="3"/>
  <c r="AF117" i="3"/>
  <c r="AG117" i="3"/>
  <c r="AH117" i="3"/>
  <c r="AI117" i="3"/>
  <c r="AJ117" i="3"/>
  <c r="AK117" i="3"/>
  <c r="AL117" i="3"/>
  <c r="AM117" i="3"/>
  <c r="AN117" i="3"/>
  <c r="AO117" i="3"/>
  <c r="AP117" i="3"/>
  <c r="AQ117" i="3"/>
  <c r="AR117" i="3"/>
  <c r="AS117" i="3"/>
  <c r="AT117" i="3"/>
  <c r="AU117" i="3"/>
  <c r="AV117" i="3"/>
  <c r="AW117" i="3"/>
  <c r="AX117" i="3"/>
  <c r="AY117" i="3"/>
  <c r="AZ117" i="3"/>
  <c r="BA117" i="3"/>
  <c r="BB117" i="3"/>
  <c r="BC117" i="3"/>
  <c r="AD118" i="3"/>
  <c r="AE118" i="3"/>
  <c r="AF118" i="3"/>
  <c r="AG118" i="3"/>
  <c r="AH118" i="3"/>
  <c r="AI118" i="3"/>
  <c r="AJ118" i="3"/>
  <c r="AK118" i="3"/>
  <c r="AL118" i="3"/>
  <c r="AM118" i="3"/>
  <c r="AN118" i="3"/>
  <c r="AO118" i="3"/>
  <c r="AP118" i="3"/>
  <c r="AQ118" i="3"/>
  <c r="AR118" i="3"/>
  <c r="AS118" i="3"/>
  <c r="AT118" i="3"/>
  <c r="AU118" i="3"/>
  <c r="AV118" i="3"/>
  <c r="AW118" i="3"/>
  <c r="AX118" i="3"/>
  <c r="AY118" i="3"/>
  <c r="AZ118" i="3"/>
  <c r="BA118" i="3"/>
  <c r="BB118" i="3"/>
  <c r="BC118" i="3"/>
  <c r="AD119" i="3"/>
  <c r="AE119" i="3"/>
  <c r="AF119" i="3"/>
  <c r="AG119" i="3"/>
  <c r="AH119" i="3"/>
  <c r="AI119" i="3"/>
  <c r="AJ119" i="3"/>
  <c r="AK119" i="3"/>
  <c r="AL119" i="3"/>
  <c r="AM119" i="3"/>
  <c r="AN119" i="3"/>
  <c r="AO119" i="3"/>
  <c r="AP119" i="3"/>
  <c r="AQ119" i="3"/>
  <c r="AR119" i="3"/>
  <c r="AS119" i="3"/>
  <c r="AT119" i="3"/>
  <c r="AU119" i="3"/>
  <c r="AV119" i="3"/>
  <c r="AW119" i="3"/>
  <c r="AX119" i="3"/>
  <c r="AY119" i="3"/>
  <c r="AZ119" i="3"/>
  <c r="BA119" i="3"/>
  <c r="BB119" i="3"/>
  <c r="BC119" i="3"/>
  <c r="AD120" i="3"/>
  <c r="AE120" i="3"/>
  <c r="AF120" i="3"/>
  <c r="AG120" i="3"/>
  <c r="AH120" i="3"/>
  <c r="AI120" i="3"/>
  <c r="AJ120" i="3"/>
  <c r="AK120" i="3"/>
  <c r="AL120" i="3"/>
  <c r="AM120" i="3"/>
  <c r="AN120" i="3"/>
  <c r="AO120" i="3"/>
  <c r="AP120" i="3"/>
  <c r="AQ120" i="3"/>
  <c r="AR120" i="3"/>
  <c r="AS120" i="3"/>
  <c r="AT120" i="3"/>
  <c r="AU120" i="3"/>
  <c r="AV120" i="3"/>
  <c r="AW120" i="3"/>
  <c r="AX120" i="3"/>
  <c r="AY120" i="3"/>
  <c r="AZ120" i="3"/>
  <c r="BA120" i="3"/>
  <c r="BB120" i="3"/>
  <c r="BC120" i="3"/>
  <c r="AD121" i="3"/>
  <c r="AE121" i="3"/>
  <c r="AF121" i="3"/>
  <c r="AG121" i="3"/>
  <c r="AH121" i="3"/>
  <c r="AI121" i="3"/>
  <c r="AJ121" i="3"/>
  <c r="AK121" i="3"/>
  <c r="AL121" i="3"/>
  <c r="AM121" i="3"/>
  <c r="AN121" i="3"/>
  <c r="AO121" i="3"/>
  <c r="AP121" i="3"/>
  <c r="AQ121" i="3"/>
  <c r="AR121" i="3"/>
  <c r="AS121" i="3"/>
  <c r="AT121" i="3"/>
  <c r="AU121" i="3"/>
  <c r="AV121" i="3"/>
  <c r="AW121" i="3"/>
  <c r="AX121" i="3"/>
  <c r="AY121" i="3"/>
  <c r="AZ121" i="3"/>
  <c r="BA121" i="3"/>
  <c r="BB121" i="3"/>
  <c r="BC121" i="3"/>
  <c r="AD122" i="3"/>
  <c r="AE122" i="3"/>
  <c r="AF122" i="3"/>
  <c r="AG122" i="3"/>
  <c r="AH122" i="3"/>
  <c r="AI122" i="3"/>
  <c r="AJ122" i="3"/>
  <c r="AK122" i="3"/>
  <c r="AL122" i="3"/>
  <c r="AM122" i="3"/>
  <c r="AN122" i="3"/>
  <c r="AO122" i="3"/>
  <c r="AP122" i="3"/>
  <c r="AQ122" i="3"/>
  <c r="AR122" i="3"/>
  <c r="AS122" i="3"/>
  <c r="AT122" i="3"/>
  <c r="AU122" i="3"/>
  <c r="AV122" i="3"/>
  <c r="AW122" i="3"/>
  <c r="AX122" i="3"/>
  <c r="AY122" i="3"/>
  <c r="AZ122" i="3"/>
  <c r="BA122" i="3"/>
  <c r="BB122" i="3"/>
  <c r="BC122" i="3"/>
  <c r="AD123" i="3"/>
  <c r="AE123" i="3"/>
  <c r="AF123" i="3"/>
  <c r="AG123" i="3"/>
  <c r="AH123" i="3"/>
  <c r="AI123" i="3"/>
  <c r="AJ123" i="3"/>
  <c r="AK123" i="3"/>
  <c r="AL123" i="3"/>
  <c r="AM123" i="3"/>
  <c r="AN123" i="3"/>
  <c r="AO123" i="3"/>
  <c r="AP123" i="3"/>
  <c r="AQ123" i="3"/>
  <c r="AR123" i="3"/>
  <c r="AS123" i="3"/>
  <c r="AT123" i="3"/>
  <c r="AU123" i="3"/>
  <c r="AV123" i="3"/>
  <c r="AW123" i="3"/>
  <c r="AX123" i="3"/>
  <c r="AY123" i="3"/>
  <c r="AZ123" i="3"/>
  <c r="BA123" i="3"/>
  <c r="BB123" i="3"/>
  <c r="BC123" i="3"/>
  <c r="AD124" i="3"/>
  <c r="AE124" i="3"/>
  <c r="AF124" i="3"/>
  <c r="AG124" i="3"/>
  <c r="AH124" i="3"/>
  <c r="AI124" i="3"/>
  <c r="AJ124" i="3"/>
  <c r="AK124" i="3"/>
  <c r="AL124" i="3"/>
  <c r="AM124" i="3"/>
  <c r="AN124" i="3"/>
  <c r="AO124" i="3"/>
  <c r="AP124" i="3"/>
  <c r="AQ124" i="3"/>
  <c r="AR124" i="3"/>
  <c r="AS124" i="3"/>
  <c r="AT124" i="3"/>
  <c r="AU124" i="3"/>
  <c r="AV124" i="3"/>
  <c r="AW124" i="3"/>
  <c r="AX124" i="3"/>
  <c r="AY124" i="3"/>
  <c r="AZ124" i="3"/>
  <c r="BA124" i="3"/>
  <c r="BB124" i="3"/>
  <c r="BC124" i="3"/>
  <c r="AD125" i="3"/>
  <c r="AE125" i="3"/>
  <c r="AF125" i="3"/>
  <c r="AG125" i="3"/>
  <c r="AH125" i="3"/>
  <c r="AI125" i="3"/>
  <c r="AJ125" i="3"/>
  <c r="AK125" i="3"/>
  <c r="AL125" i="3"/>
  <c r="AM125" i="3"/>
  <c r="AN125" i="3"/>
  <c r="AO125" i="3"/>
  <c r="AP125" i="3"/>
  <c r="AQ125" i="3"/>
  <c r="AR125" i="3"/>
  <c r="AS125" i="3"/>
  <c r="AT125" i="3"/>
  <c r="AU125" i="3"/>
  <c r="AV125" i="3"/>
  <c r="AW125" i="3"/>
  <c r="AX125" i="3"/>
  <c r="AY125" i="3"/>
  <c r="AZ125" i="3"/>
  <c r="BA125" i="3"/>
  <c r="BB125" i="3"/>
  <c r="BC125" i="3"/>
  <c r="AD126" i="3"/>
  <c r="AE126" i="3"/>
  <c r="AF126" i="3"/>
  <c r="AG126" i="3"/>
  <c r="AH126" i="3"/>
  <c r="AI126" i="3"/>
  <c r="AJ126" i="3"/>
  <c r="AK126" i="3"/>
  <c r="AL126" i="3"/>
  <c r="AM126" i="3"/>
  <c r="AN126" i="3"/>
  <c r="AO126" i="3"/>
  <c r="AP126" i="3"/>
  <c r="AQ126" i="3"/>
  <c r="AR126" i="3"/>
  <c r="AS126" i="3"/>
  <c r="AT126" i="3"/>
  <c r="AU126" i="3"/>
  <c r="AV126" i="3"/>
  <c r="AW126" i="3"/>
  <c r="AX126" i="3"/>
  <c r="AY126" i="3"/>
  <c r="AZ126" i="3"/>
  <c r="BA126" i="3"/>
  <c r="BB126" i="3"/>
  <c r="BC126" i="3"/>
  <c r="AD127" i="3"/>
  <c r="AE127" i="3"/>
  <c r="AF127" i="3"/>
  <c r="AG127" i="3"/>
  <c r="AH127" i="3"/>
  <c r="AI127" i="3"/>
  <c r="AJ127" i="3"/>
  <c r="AK127" i="3"/>
  <c r="AL127" i="3"/>
  <c r="AM127" i="3"/>
  <c r="AN127" i="3"/>
  <c r="AO127" i="3"/>
  <c r="AP127" i="3"/>
  <c r="AQ127" i="3"/>
  <c r="AR127" i="3"/>
  <c r="AS127" i="3"/>
  <c r="AT127" i="3"/>
  <c r="AU127" i="3"/>
  <c r="AV127" i="3"/>
  <c r="AW127" i="3"/>
  <c r="AX127" i="3"/>
  <c r="AY127" i="3"/>
  <c r="AZ127" i="3"/>
  <c r="BA127" i="3"/>
  <c r="BB127" i="3"/>
  <c r="BC127" i="3"/>
  <c r="AD128" i="3"/>
  <c r="AE128" i="3"/>
  <c r="AF128" i="3"/>
  <c r="AG128" i="3"/>
  <c r="AH128" i="3"/>
  <c r="AI128" i="3"/>
  <c r="AJ128" i="3"/>
  <c r="AK128" i="3"/>
  <c r="AL128" i="3"/>
  <c r="AM128" i="3"/>
  <c r="AN128" i="3"/>
  <c r="AO128" i="3"/>
  <c r="AP128" i="3"/>
  <c r="AQ128" i="3"/>
  <c r="AR128" i="3"/>
  <c r="AS128" i="3"/>
  <c r="AT128" i="3"/>
  <c r="AU128" i="3"/>
  <c r="AV128" i="3"/>
  <c r="AW128" i="3"/>
  <c r="AX128" i="3"/>
  <c r="AY128" i="3"/>
  <c r="AZ128" i="3"/>
  <c r="BA128" i="3"/>
  <c r="BB128" i="3"/>
  <c r="BC128" i="3"/>
  <c r="AD129" i="3"/>
  <c r="AE129" i="3"/>
  <c r="AF129" i="3"/>
  <c r="AG129" i="3"/>
  <c r="AH129" i="3"/>
  <c r="AI129" i="3"/>
  <c r="AJ129" i="3"/>
  <c r="AK129" i="3"/>
  <c r="AL129" i="3"/>
  <c r="AM129" i="3"/>
  <c r="AN129" i="3"/>
  <c r="AO129" i="3"/>
  <c r="AP129" i="3"/>
  <c r="AQ129" i="3"/>
  <c r="AR129" i="3"/>
  <c r="AS129" i="3"/>
  <c r="AT129" i="3"/>
  <c r="AU129" i="3"/>
  <c r="AV129" i="3"/>
  <c r="AW129" i="3"/>
  <c r="AX129" i="3"/>
  <c r="AY129" i="3"/>
  <c r="AZ129" i="3"/>
  <c r="BA129" i="3"/>
  <c r="BB129" i="3"/>
  <c r="BC129" i="3"/>
  <c r="AD130" i="3"/>
  <c r="AE130" i="3"/>
  <c r="AF130" i="3"/>
  <c r="AG130" i="3"/>
  <c r="AH130" i="3"/>
  <c r="AI130" i="3"/>
  <c r="AJ130" i="3"/>
  <c r="AK130" i="3"/>
  <c r="AL130" i="3"/>
  <c r="AM130" i="3"/>
  <c r="AN130" i="3"/>
  <c r="AO130" i="3"/>
  <c r="AP130" i="3"/>
  <c r="AQ130" i="3"/>
  <c r="AR130" i="3"/>
  <c r="AS130" i="3"/>
  <c r="AT130" i="3"/>
  <c r="AU130" i="3"/>
  <c r="AV130" i="3"/>
  <c r="AW130" i="3"/>
  <c r="AX130" i="3"/>
  <c r="AY130" i="3"/>
  <c r="AZ130" i="3"/>
  <c r="BA130" i="3"/>
  <c r="BB130" i="3"/>
  <c r="BC130" i="3"/>
  <c r="AD131" i="3"/>
  <c r="AE131" i="3"/>
  <c r="AF131" i="3"/>
  <c r="AG131" i="3"/>
  <c r="AH131" i="3"/>
  <c r="AI131" i="3"/>
  <c r="AJ131" i="3"/>
  <c r="AK131" i="3"/>
  <c r="AL131" i="3"/>
  <c r="AM131" i="3"/>
  <c r="AN131" i="3"/>
  <c r="AO131" i="3"/>
  <c r="AP131" i="3"/>
  <c r="AQ131" i="3"/>
  <c r="AR131" i="3"/>
  <c r="AS131" i="3"/>
  <c r="AT131" i="3"/>
  <c r="AU131" i="3"/>
  <c r="AV131" i="3"/>
  <c r="AW131" i="3"/>
  <c r="AX131" i="3"/>
  <c r="AY131" i="3"/>
  <c r="AZ131" i="3"/>
  <c r="BA131" i="3"/>
  <c r="BB131" i="3"/>
  <c r="BC131" i="3"/>
  <c r="AD132" i="3"/>
  <c r="AE132" i="3"/>
  <c r="AF132" i="3"/>
  <c r="AG132" i="3"/>
  <c r="AH132" i="3"/>
  <c r="AI132" i="3"/>
  <c r="AJ132" i="3"/>
  <c r="AK132" i="3"/>
  <c r="AL132" i="3"/>
  <c r="AM132" i="3"/>
  <c r="AN132" i="3"/>
  <c r="AO132" i="3"/>
  <c r="AP132" i="3"/>
  <c r="AQ132" i="3"/>
  <c r="AR132" i="3"/>
  <c r="AS132" i="3"/>
  <c r="AT132" i="3"/>
  <c r="AU132" i="3"/>
  <c r="AV132" i="3"/>
  <c r="AW132" i="3"/>
  <c r="AX132" i="3"/>
  <c r="AY132" i="3"/>
  <c r="AZ132" i="3"/>
  <c r="BA132" i="3"/>
  <c r="BB132" i="3"/>
  <c r="BC132" i="3"/>
  <c r="AD133" i="3"/>
  <c r="AE133" i="3"/>
  <c r="AF133" i="3"/>
  <c r="AG133" i="3"/>
  <c r="AH133" i="3"/>
  <c r="AI133" i="3"/>
  <c r="AJ133" i="3"/>
  <c r="AK133" i="3"/>
  <c r="AL133" i="3"/>
  <c r="AM133" i="3"/>
  <c r="AN133" i="3"/>
  <c r="AO133" i="3"/>
  <c r="AP133" i="3"/>
  <c r="AQ133" i="3"/>
  <c r="AR133" i="3"/>
  <c r="AS133" i="3"/>
  <c r="AT133" i="3"/>
  <c r="AU133" i="3"/>
  <c r="AV133" i="3"/>
  <c r="AW133" i="3"/>
  <c r="AX133" i="3"/>
  <c r="AY133" i="3"/>
  <c r="AZ133" i="3"/>
  <c r="BA133" i="3"/>
  <c r="BB133" i="3"/>
  <c r="BC133" i="3"/>
  <c r="AD134" i="3"/>
  <c r="AE134" i="3"/>
  <c r="AF134" i="3"/>
  <c r="AG134" i="3"/>
  <c r="AH134" i="3"/>
  <c r="AI134" i="3"/>
  <c r="AJ134" i="3"/>
  <c r="AK134" i="3"/>
  <c r="AL134" i="3"/>
  <c r="AM134" i="3"/>
  <c r="AN134" i="3"/>
  <c r="AO134" i="3"/>
  <c r="AP134" i="3"/>
  <c r="AQ134" i="3"/>
  <c r="AR134" i="3"/>
  <c r="AS134" i="3"/>
  <c r="AT134" i="3"/>
  <c r="AU134" i="3"/>
  <c r="AV134" i="3"/>
  <c r="AW134" i="3"/>
  <c r="AX134" i="3"/>
  <c r="AY134" i="3"/>
  <c r="AZ134" i="3"/>
  <c r="BA134" i="3"/>
  <c r="BB134" i="3"/>
  <c r="BC134" i="3"/>
  <c r="AD135" i="3"/>
  <c r="AE135" i="3"/>
  <c r="AF135" i="3"/>
  <c r="AG135" i="3"/>
  <c r="AH135" i="3"/>
  <c r="AI135" i="3"/>
  <c r="AJ135" i="3"/>
  <c r="AK135" i="3"/>
  <c r="AL135" i="3"/>
  <c r="AM135" i="3"/>
  <c r="AN135" i="3"/>
  <c r="AO135" i="3"/>
  <c r="AP135" i="3"/>
  <c r="AQ135" i="3"/>
  <c r="AR135" i="3"/>
  <c r="AS135" i="3"/>
  <c r="AT135" i="3"/>
  <c r="AU135" i="3"/>
  <c r="AV135" i="3"/>
  <c r="AW135" i="3"/>
  <c r="AX135" i="3"/>
  <c r="AY135" i="3"/>
  <c r="AZ135" i="3"/>
  <c r="BA135" i="3"/>
  <c r="BB135" i="3"/>
  <c r="BC135" i="3"/>
  <c r="AD136" i="3"/>
  <c r="AE136" i="3"/>
  <c r="AF136" i="3"/>
  <c r="AG136" i="3"/>
  <c r="AH136" i="3"/>
  <c r="AI136" i="3"/>
  <c r="AJ136" i="3"/>
  <c r="AK136" i="3"/>
  <c r="AL136" i="3"/>
  <c r="AM136" i="3"/>
  <c r="AN136" i="3"/>
  <c r="AO136" i="3"/>
  <c r="AP136" i="3"/>
  <c r="AQ136" i="3"/>
  <c r="AR136" i="3"/>
  <c r="AS136" i="3"/>
  <c r="AT136" i="3"/>
  <c r="AU136" i="3"/>
  <c r="AV136" i="3"/>
  <c r="AW136" i="3"/>
  <c r="AX136" i="3"/>
  <c r="AY136" i="3"/>
  <c r="AZ136" i="3"/>
  <c r="BA136" i="3"/>
  <c r="BB136" i="3"/>
  <c r="BC136" i="3"/>
  <c r="AD137" i="3"/>
  <c r="AE137" i="3"/>
  <c r="AF137" i="3"/>
  <c r="AG137" i="3"/>
  <c r="AH137" i="3"/>
  <c r="AI137" i="3"/>
  <c r="AJ137" i="3"/>
  <c r="AK137" i="3"/>
  <c r="AL137" i="3"/>
  <c r="AM137" i="3"/>
  <c r="AN137" i="3"/>
  <c r="AO137" i="3"/>
  <c r="AP137" i="3"/>
  <c r="AQ137" i="3"/>
  <c r="AR137" i="3"/>
  <c r="AS137" i="3"/>
  <c r="AT137" i="3"/>
  <c r="AU137" i="3"/>
  <c r="AV137" i="3"/>
  <c r="AW137" i="3"/>
  <c r="AX137" i="3"/>
  <c r="AY137" i="3"/>
  <c r="AZ137" i="3"/>
  <c r="BA137" i="3"/>
  <c r="BB137" i="3"/>
  <c r="BC137" i="3"/>
  <c r="AD138" i="3"/>
  <c r="AE138" i="3"/>
  <c r="AF138" i="3"/>
  <c r="AG138" i="3"/>
  <c r="AH138" i="3"/>
  <c r="AI138" i="3"/>
  <c r="AJ138" i="3"/>
  <c r="AK138" i="3"/>
  <c r="AL138" i="3"/>
  <c r="AM138" i="3"/>
  <c r="AN138" i="3"/>
  <c r="AO138" i="3"/>
  <c r="AP138" i="3"/>
  <c r="AQ138" i="3"/>
  <c r="AR138" i="3"/>
  <c r="AS138" i="3"/>
  <c r="AT138" i="3"/>
  <c r="AU138" i="3"/>
  <c r="AV138" i="3"/>
  <c r="AW138" i="3"/>
  <c r="AX138" i="3"/>
  <c r="AY138" i="3"/>
  <c r="AZ138" i="3"/>
  <c r="BA138" i="3"/>
  <c r="BB138" i="3"/>
  <c r="BC138" i="3"/>
  <c r="AD139" i="3"/>
  <c r="AE139" i="3"/>
  <c r="AF139" i="3"/>
  <c r="AG139" i="3"/>
  <c r="AH139" i="3"/>
  <c r="AI139" i="3"/>
  <c r="AJ139" i="3"/>
  <c r="AK139" i="3"/>
  <c r="AL139" i="3"/>
  <c r="AM139" i="3"/>
  <c r="AN139" i="3"/>
  <c r="AO139" i="3"/>
  <c r="AP139" i="3"/>
  <c r="AQ139" i="3"/>
  <c r="AR139" i="3"/>
  <c r="AS139" i="3"/>
  <c r="AT139" i="3"/>
  <c r="AU139" i="3"/>
  <c r="AV139" i="3"/>
  <c r="AW139" i="3"/>
  <c r="AX139" i="3"/>
  <c r="AY139" i="3"/>
  <c r="AZ139" i="3"/>
  <c r="BA139" i="3"/>
  <c r="BB139" i="3"/>
  <c r="BC139" i="3"/>
  <c r="AD140" i="3"/>
  <c r="AE140" i="3"/>
  <c r="AF140" i="3"/>
  <c r="AG140" i="3"/>
  <c r="AH140" i="3"/>
  <c r="AI140" i="3"/>
  <c r="AJ140" i="3"/>
  <c r="AK140" i="3"/>
  <c r="AL140" i="3"/>
  <c r="AM140" i="3"/>
  <c r="AN140" i="3"/>
  <c r="AO140" i="3"/>
  <c r="AP140" i="3"/>
  <c r="AQ140" i="3"/>
  <c r="AR140" i="3"/>
  <c r="AS140" i="3"/>
  <c r="AT140" i="3"/>
  <c r="AU140" i="3"/>
  <c r="AV140" i="3"/>
  <c r="AW140" i="3"/>
  <c r="AX140" i="3"/>
  <c r="AY140" i="3"/>
  <c r="AZ140" i="3"/>
  <c r="BA140" i="3"/>
  <c r="BB140" i="3"/>
  <c r="BC140" i="3"/>
  <c r="AD141" i="3"/>
  <c r="AE141" i="3"/>
  <c r="AF141" i="3"/>
  <c r="AG141" i="3"/>
  <c r="AH141" i="3"/>
  <c r="AI141" i="3"/>
  <c r="AJ141" i="3"/>
  <c r="AK141" i="3"/>
  <c r="AL141" i="3"/>
  <c r="AM141" i="3"/>
  <c r="AN141" i="3"/>
  <c r="AO141" i="3"/>
  <c r="AP141" i="3"/>
  <c r="AQ141" i="3"/>
  <c r="AR141" i="3"/>
  <c r="AS141" i="3"/>
  <c r="AT141" i="3"/>
  <c r="AU141" i="3"/>
  <c r="AV141" i="3"/>
  <c r="AW141" i="3"/>
  <c r="AX141" i="3"/>
  <c r="AY141" i="3"/>
  <c r="AZ141" i="3"/>
  <c r="BA141" i="3"/>
  <c r="BB141" i="3"/>
  <c r="BC141" i="3"/>
  <c r="AD142" i="3"/>
  <c r="AE142" i="3"/>
  <c r="AF142" i="3"/>
  <c r="AG142" i="3"/>
  <c r="AH142" i="3"/>
  <c r="AI142" i="3"/>
  <c r="AJ142" i="3"/>
  <c r="AK142" i="3"/>
  <c r="AL142" i="3"/>
  <c r="AM142" i="3"/>
  <c r="AN142" i="3"/>
  <c r="AO142" i="3"/>
  <c r="AP142" i="3"/>
  <c r="AQ142" i="3"/>
  <c r="AR142" i="3"/>
  <c r="AS142" i="3"/>
  <c r="AT142" i="3"/>
  <c r="AU142" i="3"/>
  <c r="AV142" i="3"/>
  <c r="AW142" i="3"/>
  <c r="AX142" i="3"/>
  <c r="AY142" i="3"/>
  <c r="AZ142" i="3"/>
  <c r="BA142" i="3"/>
  <c r="BB142" i="3"/>
  <c r="BC142" i="3"/>
  <c r="AD143" i="3"/>
  <c r="AE143" i="3"/>
  <c r="AF143" i="3"/>
  <c r="AG143" i="3"/>
  <c r="AH143" i="3"/>
  <c r="AI143" i="3"/>
  <c r="AJ143" i="3"/>
  <c r="AK143" i="3"/>
  <c r="AL143" i="3"/>
  <c r="AM143" i="3"/>
  <c r="AN143" i="3"/>
  <c r="AO143" i="3"/>
  <c r="AP143" i="3"/>
  <c r="AQ143" i="3"/>
  <c r="AR143" i="3"/>
  <c r="AS143" i="3"/>
  <c r="AT143" i="3"/>
  <c r="AU143" i="3"/>
  <c r="AV143" i="3"/>
  <c r="AW143" i="3"/>
  <c r="AX143" i="3"/>
  <c r="AY143" i="3"/>
  <c r="AZ143" i="3"/>
  <c r="BA143" i="3"/>
  <c r="BB143" i="3"/>
  <c r="BC143" i="3"/>
  <c r="AD144" i="3"/>
  <c r="AE144" i="3"/>
  <c r="AF144" i="3"/>
  <c r="AG144" i="3"/>
  <c r="AH144" i="3"/>
  <c r="AI144" i="3"/>
  <c r="AJ144" i="3"/>
  <c r="AK144" i="3"/>
  <c r="AL144" i="3"/>
  <c r="AM144" i="3"/>
  <c r="AN144" i="3"/>
  <c r="AO144" i="3"/>
  <c r="AP144" i="3"/>
  <c r="AQ144" i="3"/>
  <c r="AR144" i="3"/>
  <c r="AS144" i="3"/>
  <c r="AT144" i="3"/>
  <c r="AU144" i="3"/>
  <c r="AV144" i="3"/>
  <c r="AW144" i="3"/>
  <c r="AX144" i="3"/>
  <c r="AY144" i="3"/>
  <c r="AZ144" i="3"/>
  <c r="BA144" i="3"/>
  <c r="BB144" i="3"/>
  <c r="BC144" i="3"/>
  <c r="AD145" i="3"/>
  <c r="AE145" i="3"/>
  <c r="AF145" i="3"/>
  <c r="AG145" i="3"/>
  <c r="AH145" i="3"/>
  <c r="AI145" i="3"/>
  <c r="AJ145" i="3"/>
  <c r="AK145" i="3"/>
  <c r="AL145" i="3"/>
  <c r="AM145" i="3"/>
  <c r="AN145" i="3"/>
  <c r="AO145" i="3"/>
  <c r="AP145" i="3"/>
  <c r="AQ145" i="3"/>
  <c r="AR145" i="3"/>
  <c r="AS145" i="3"/>
  <c r="AT145" i="3"/>
  <c r="AU145" i="3"/>
  <c r="AV145" i="3"/>
  <c r="AW145" i="3"/>
  <c r="AX145" i="3"/>
  <c r="AY145" i="3"/>
  <c r="AZ145" i="3"/>
  <c r="BA145" i="3"/>
  <c r="BB145" i="3"/>
  <c r="BC145" i="3"/>
  <c r="AD146" i="3"/>
  <c r="AE146" i="3"/>
  <c r="AF146" i="3"/>
  <c r="AG146" i="3"/>
  <c r="AH146" i="3"/>
  <c r="AI146" i="3"/>
  <c r="AJ146" i="3"/>
  <c r="AK146" i="3"/>
  <c r="AL146" i="3"/>
  <c r="AM146" i="3"/>
  <c r="AN146" i="3"/>
  <c r="AO146" i="3"/>
  <c r="AP146" i="3"/>
  <c r="AQ146" i="3"/>
  <c r="AR146" i="3"/>
  <c r="AS146" i="3"/>
  <c r="AT146" i="3"/>
  <c r="AU146" i="3"/>
  <c r="AV146" i="3"/>
  <c r="AW146" i="3"/>
  <c r="AX146" i="3"/>
  <c r="AY146" i="3"/>
  <c r="AZ146" i="3"/>
  <c r="BA146" i="3"/>
  <c r="BB146" i="3"/>
  <c r="BC146" i="3"/>
  <c r="AD147" i="3"/>
  <c r="AE147" i="3"/>
  <c r="AF147" i="3"/>
  <c r="AG147" i="3"/>
  <c r="AH147" i="3"/>
  <c r="AI147" i="3"/>
  <c r="AJ147" i="3"/>
  <c r="AK147" i="3"/>
  <c r="AL147" i="3"/>
  <c r="AM147" i="3"/>
  <c r="AN147" i="3"/>
  <c r="AO147" i="3"/>
  <c r="AP147" i="3"/>
  <c r="AQ147" i="3"/>
  <c r="AR147" i="3"/>
  <c r="AS147" i="3"/>
  <c r="AT147" i="3"/>
  <c r="AU147" i="3"/>
  <c r="AV147" i="3"/>
  <c r="AW147" i="3"/>
  <c r="AX147" i="3"/>
  <c r="AY147" i="3"/>
  <c r="AZ147" i="3"/>
  <c r="BA147" i="3"/>
  <c r="BB147" i="3"/>
  <c r="BC147" i="3"/>
  <c r="AD148" i="3"/>
  <c r="AE148" i="3"/>
  <c r="AF148" i="3"/>
  <c r="AG148" i="3"/>
  <c r="AH148" i="3"/>
  <c r="AI148" i="3"/>
  <c r="AJ148" i="3"/>
  <c r="AK148" i="3"/>
  <c r="AL148" i="3"/>
  <c r="AM148" i="3"/>
  <c r="AN148" i="3"/>
  <c r="AO148" i="3"/>
  <c r="AP148" i="3"/>
  <c r="AQ148" i="3"/>
  <c r="AR148" i="3"/>
  <c r="AS148" i="3"/>
  <c r="AT148" i="3"/>
  <c r="AU148" i="3"/>
  <c r="AV148" i="3"/>
  <c r="AW148" i="3"/>
  <c r="AX148" i="3"/>
  <c r="AY148" i="3"/>
  <c r="AZ148" i="3"/>
  <c r="BA148" i="3"/>
  <c r="BB148" i="3"/>
  <c r="BC148" i="3"/>
  <c r="AD149" i="3"/>
  <c r="AE149" i="3"/>
  <c r="AF149" i="3"/>
  <c r="AG149" i="3"/>
  <c r="AH149" i="3"/>
  <c r="AI149" i="3"/>
  <c r="AJ149" i="3"/>
  <c r="AK149" i="3"/>
  <c r="AL149" i="3"/>
  <c r="AM149" i="3"/>
  <c r="AN149" i="3"/>
  <c r="AO149" i="3"/>
  <c r="AP149" i="3"/>
  <c r="AQ149" i="3"/>
  <c r="AR149" i="3"/>
  <c r="AS149" i="3"/>
  <c r="AT149" i="3"/>
  <c r="AU149" i="3"/>
  <c r="AV149" i="3"/>
  <c r="AW149" i="3"/>
  <c r="AX149" i="3"/>
  <c r="AY149" i="3"/>
  <c r="AZ149" i="3"/>
  <c r="BA149" i="3"/>
  <c r="BB149" i="3"/>
  <c r="BC149" i="3"/>
  <c r="AD150" i="3"/>
  <c r="AE150" i="3"/>
  <c r="AF150" i="3"/>
  <c r="AG150" i="3"/>
  <c r="AH150" i="3"/>
  <c r="AI150" i="3"/>
  <c r="AJ150" i="3"/>
  <c r="AK150" i="3"/>
  <c r="AL150" i="3"/>
  <c r="AM150" i="3"/>
  <c r="AN150" i="3"/>
  <c r="AO150" i="3"/>
  <c r="AP150" i="3"/>
  <c r="AQ150" i="3"/>
  <c r="AR150" i="3"/>
  <c r="AS150" i="3"/>
  <c r="AT150" i="3"/>
  <c r="AU150" i="3"/>
  <c r="AV150" i="3"/>
  <c r="AW150" i="3"/>
  <c r="AX150" i="3"/>
  <c r="AY150" i="3"/>
  <c r="AZ150" i="3"/>
  <c r="BA150" i="3"/>
  <c r="BB150" i="3"/>
  <c r="BC150" i="3"/>
  <c r="AD151" i="3"/>
  <c r="AE151" i="3"/>
  <c r="AF151" i="3"/>
  <c r="AG151" i="3"/>
  <c r="AH151" i="3"/>
  <c r="AI151" i="3"/>
  <c r="AJ151" i="3"/>
  <c r="AK151" i="3"/>
  <c r="AL151" i="3"/>
  <c r="AM151" i="3"/>
  <c r="AN151" i="3"/>
  <c r="AO151" i="3"/>
  <c r="AP151" i="3"/>
  <c r="AQ151" i="3"/>
  <c r="AR151" i="3"/>
  <c r="AS151" i="3"/>
  <c r="AT151" i="3"/>
  <c r="AU151" i="3"/>
  <c r="AV151" i="3"/>
  <c r="AW151" i="3"/>
  <c r="AX151" i="3"/>
  <c r="AY151" i="3"/>
  <c r="AZ151" i="3"/>
  <c r="BA151" i="3"/>
  <c r="BB151" i="3"/>
  <c r="BC151" i="3"/>
  <c r="AD152" i="3"/>
  <c r="AE152" i="3"/>
  <c r="AF152" i="3"/>
  <c r="AG152" i="3"/>
  <c r="AH152" i="3"/>
  <c r="AI152" i="3"/>
  <c r="AJ152" i="3"/>
  <c r="AK152" i="3"/>
  <c r="AL152" i="3"/>
  <c r="AM152" i="3"/>
  <c r="AN152" i="3"/>
  <c r="AO152" i="3"/>
  <c r="AP152" i="3"/>
  <c r="AQ152" i="3"/>
  <c r="AR152" i="3"/>
  <c r="AS152" i="3"/>
  <c r="AT152" i="3"/>
  <c r="AU152" i="3"/>
  <c r="AV152" i="3"/>
  <c r="AW152" i="3"/>
  <c r="AX152" i="3"/>
  <c r="AY152" i="3"/>
  <c r="AZ152" i="3"/>
  <c r="BA152" i="3"/>
  <c r="BB152" i="3"/>
  <c r="BC152" i="3"/>
  <c r="AD153" i="3"/>
  <c r="AE153" i="3"/>
  <c r="AF153" i="3"/>
  <c r="AG153" i="3"/>
  <c r="AH153" i="3"/>
  <c r="AI153" i="3"/>
  <c r="AJ153" i="3"/>
  <c r="AK153" i="3"/>
  <c r="AL153" i="3"/>
  <c r="AM153" i="3"/>
  <c r="AN153" i="3"/>
  <c r="AO153" i="3"/>
  <c r="AP153" i="3"/>
  <c r="AQ153" i="3"/>
  <c r="AR153" i="3"/>
  <c r="AS153" i="3"/>
  <c r="AT153" i="3"/>
  <c r="AU153" i="3"/>
  <c r="AV153" i="3"/>
  <c r="AW153" i="3"/>
  <c r="AX153" i="3"/>
  <c r="AY153" i="3"/>
  <c r="AZ153" i="3"/>
  <c r="BA153" i="3"/>
  <c r="BB153" i="3"/>
  <c r="BC153" i="3"/>
  <c r="AD154" i="3"/>
  <c r="AE154" i="3"/>
  <c r="AF154" i="3"/>
  <c r="AG154" i="3"/>
  <c r="AH154" i="3"/>
  <c r="AI154" i="3"/>
  <c r="AJ154" i="3"/>
  <c r="AK154" i="3"/>
  <c r="AL154" i="3"/>
  <c r="AM154" i="3"/>
  <c r="AN154" i="3"/>
  <c r="AO154" i="3"/>
  <c r="AP154" i="3"/>
  <c r="AQ154" i="3"/>
  <c r="AR154" i="3"/>
  <c r="AS154" i="3"/>
  <c r="AT154" i="3"/>
  <c r="AU154" i="3"/>
  <c r="AV154" i="3"/>
  <c r="AW154" i="3"/>
  <c r="AX154" i="3"/>
  <c r="AY154" i="3"/>
  <c r="AZ154" i="3"/>
  <c r="BA154" i="3"/>
  <c r="BB154" i="3"/>
  <c r="BC154" i="3"/>
  <c r="AD155" i="3"/>
  <c r="AE155" i="3"/>
  <c r="AF155" i="3"/>
  <c r="AG155" i="3"/>
  <c r="AH155" i="3"/>
  <c r="AI155" i="3"/>
  <c r="AJ155" i="3"/>
  <c r="AK155" i="3"/>
  <c r="AL155" i="3"/>
  <c r="AM155" i="3"/>
  <c r="AN155" i="3"/>
  <c r="AO155" i="3"/>
  <c r="AP155" i="3"/>
  <c r="AQ155" i="3"/>
  <c r="AR155" i="3"/>
  <c r="AS155" i="3"/>
  <c r="AT155" i="3"/>
  <c r="AU155" i="3"/>
  <c r="AV155" i="3"/>
  <c r="AW155" i="3"/>
  <c r="AX155" i="3"/>
  <c r="AY155" i="3"/>
  <c r="AZ155" i="3"/>
  <c r="BA155" i="3"/>
  <c r="BB155" i="3"/>
  <c r="BC155" i="3"/>
  <c r="AD156" i="3"/>
  <c r="AE156" i="3"/>
  <c r="AF156" i="3"/>
  <c r="AG156" i="3"/>
  <c r="AH156" i="3"/>
  <c r="AI156" i="3"/>
  <c r="AJ156" i="3"/>
  <c r="AK156" i="3"/>
  <c r="AL156" i="3"/>
  <c r="AM156" i="3"/>
  <c r="AN156" i="3"/>
  <c r="AO156" i="3"/>
  <c r="AP156" i="3"/>
  <c r="AQ156" i="3"/>
  <c r="AR156" i="3"/>
  <c r="AS156" i="3"/>
  <c r="AT156" i="3"/>
  <c r="AU156" i="3"/>
  <c r="AV156" i="3"/>
  <c r="AW156" i="3"/>
  <c r="AX156" i="3"/>
  <c r="AY156" i="3"/>
  <c r="AZ156" i="3"/>
  <c r="BA156" i="3"/>
  <c r="BB156" i="3"/>
  <c r="BC156" i="3"/>
  <c r="AD157" i="3"/>
  <c r="AE157" i="3"/>
  <c r="AF157" i="3"/>
  <c r="AG157" i="3"/>
  <c r="AH157" i="3"/>
  <c r="AI157" i="3"/>
  <c r="AJ157" i="3"/>
  <c r="AK157" i="3"/>
  <c r="AL157" i="3"/>
  <c r="AM157" i="3"/>
  <c r="AN157" i="3"/>
  <c r="AO157" i="3"/>
  <c r="AP157" i="3"/>
  <c r="AQ157" i="3"/>
  <c r="AR157" i="3"/>
  <c r="AS157" i="3"/>
  <c r="AT157" i="3"/>
  <c r="AU157" i="3"/>
  <c r="AV157" i="3"/>
  <c r="AW157" i="3"/>
  <c r="AX157" i="3"/>
  <c r="AY157" i="3"/>
  <c r="AZ157" i="3"/>
  <c r="BA157" i="3"/>
  <c r="BB157" i="3"/>
  <c r="BC157" i="3"/>
  <c r="AD158" i="3"/>
  <c r="AE158" i="3"/>
  <c r="AF158" i="3"/>
  <c r="AG158" i="3"/>
  <c r="AH158" i="3"/>
  <c r="AI158" i="3"/>
  <c r="AJ158" i="3"/>
  <c r="AK158" i="3"/>
  <c r="AL158" i="3"/>
  <c r="AM158" i="3"/>
  <c r="AN158" i="3"/>
  <c r="AO158" i="3"/>
  <c r="AP158" i="3"/>
  <c r="AQ158" i="3"/>
  <c r="AR158" i="3"/>
  <c r="AS158" i="3"/>
  <c r="AT158" i="3"/>
  <c r="AU158" i="3"/>
  <c r="AV158" i="3"/>
  <c r="AW158" i="3"/>
  <c r="AX158" i="3"/>
  <c r="AY158" i="3"/>
  <c r="AZ158" i="3"/>
  <c r="BA158" i="3"/>
  <c r="BB158" i="3"/>
  <c r="BC158" i="3"/>
  <c r="AD159" i="3"/>
  <c r="AE159" i="3"/>
  <c r="AF159" i="3"/>
  <c r="AG159" i="3"/>
  <c r="AH159" i="3"/>
  <c r="AI159" i="3"/>
  <c r="AJ159" i="3"/>
  <c r="AK159" i="3"/>
  <c r="AL159" i="3"/>
  <c r="AM159" i="3"/>
  <c r="AN159" i="3"/>
  <c r="AO159" i="3"/>
  <c r="AP159" i="3"/>
  <c r="AQ159" i="3"/>
  <c r="AR159" i="3"/>
  <c r="AS159" i="3"/>
  <c r="AT159" i="3"/>
  <c r="AU159" i="3"/>
  <c r="AV159" i="3"/>
  <c r="AW159" i="3"/>
  <c r="AX159" i="3"/>
  <c r="AY159" i="3"/>
  <c r="AZ159" i="3"/>
  <c r="BA159" i="3"/>
  <c r="BB159" i="3"/>
  <c r="BC159" i="3"/>
  <c r="AD160" i="3"/>
  <c r="AE160" i="3"/>
  <c r="AF160" i="3"/>
  <c r="AG160" i="3"/>
  <c r="AH160" i="3"/>
  <c r="AI160" i="3"/>
  <c r="AJ160" i="3"/>
  <c r="AK160" i="3"/>
  <c r="AL160" i="3"/>
  <c r="AM160" i="3"/>
  <c r="AN160" i="3"/>
  <c r="AO160" i="3"/>
  <c r="AP160" i="3"/>
  <c r="AQ160" i="3"/>
  <c r="AR160" i="3"/>
  <c r="AS160" i="3"/>
  <c r="AT160" i="3"/>
  <c r="AU160" i="3"/>
  <c r="AV160" i="3"/>
  <c r="AW160" i="3"/>
  <c r="AX160" i="3"/>
  <c r="AY160" i="3"/>
  <c r="AZ160" i="3"/>
  <c r="BA160" i="3"/>
  <c r="BB160" i="3"/>
  <c r="BC160" i="3"/>
  <c r="AD161" i="3"/>
  <c r="AE161" i="3"/>
  <c r="AF161" i="3"/>
  <c r="AG161" i="3"/>
  <c r="AH161" i="3"/>
  <c r="AI161" i="3"/>
  <c r="AJ161" i="3"/>
  <c r="AK161" i="3"/>
  <c r="AL161" i="3"/>
  <c r="AM161" i="3"/>
  <c r="AN161" i="3"/>
  <c r="AO161" i="3"/>
  <c r="AP161" i="3"/>
  <c r="AQ161" i="3"/>
  <c r="AR161" i="3"/>
  <c r="AS161" i="3"/>
  <c r="AT161" i="3"/>
  <c r="AU161" i="3"/>
  <c r="AV161" i="3"/>
  <c r="AW161" i="3"/>
  <c r="AX161" i="3"/>
  <c r="AY161" i="3"/>
  <c r="AZ161" i="3"/>
  <c r="BA161" i="3"/>
  <c r="BB161" i="3"/>
  <c r="BC161" i="3"/>
  <c r="AD162" i="3"/>
  <c r="AE162" i="3"/>
  <c r="AF162" i="3"/>
  <c r="AG162" i="3"/>
  <c r="AH162" i="3"/>
  <c r="AI162" i="3"/>
  <c r="AJ162" i="3"/>
  <c r="AK162" i="3"/>
  <c r="AL162" i="3"/>
  <c r="AM162" i="3"/>
  <c r="AN162" i="3"/>
  <c r="AO162" i="3"/>
  <c r="AP162" i="3"/>
  <c r="AQ162" i="3"/>
  <c r="AR162" i="3"/>
  <c r="AS162" i="3"/>
  <c r="AT162" i="3"/>
  <c r="AU162" i="3"/>
  <c r="AV162" i="3"/>
  <c r="AW162" i="3"/>
  <c r="AX162" i="3"/>
  <c r="AY162" i="3"/>
  <c r="AZ162" i="3"/>
  <c r="BA162" i="3"/>
  <c r="BB162" i="3"/>
  <c r="BC162" i="3"/>
  <c r="AD163" i="3"/>
  <c r="AE163" i="3"/>
  <c r="AF163" i="3"/>
  <c r="AG163" i="3"/>
  <c r="AH163" i="3"/>
  <c r="AI163" i="3"/>
  <c r="AJ163" i="3"/>
  <c r="AK163" i="3"/>
  <c r="AL163" i="3"/>
  <c r="AM163" i="3"/>
  <c r="AN163" i="3"/>
  <c r="AO163" i="3"/>
  <c r="AP163" i="3"/>
  <c r="AQ163" i="3"/>
  <c r="AR163" i="3"/>
  <c r="AS163" i="3"/>
  <c r="AT163" i="3"/>
  <c r="AU163" i="3"/>
  <c r="AV163" i="3"/>
  <c r="AW163" i="3"/>
  <c r="AX163" i="3"/>
  <c r="AY163" i="3"/>
  <c r="AZ163" i="3"/>
  <c r="BA163" i="3"/>
  <c r="BB163" i="3"/>
  <c r="BC163" i="3"/>
  <c r="AD164" i="3"/>
  <c r="AE164" i="3"/>
  <c r="AF164" i="3"/>
  <c r="AG164" i="3"/>
  <c r="AH164" i="3"/>
  <c r="AI164" i="3"/>
  <c r="AJ164" i="3"/>
  <c r="AK164" i="3"/>
  <c r="AL164" i="3"/>
  <c r="AM164" i="3"/>
  <c r="AN164" i="3"/>
  <c r="AO164" i="3"/>
  <c r="AP164" i="3"/>
  <c r="AQ164" i="3"/>
  <c r="AR164" i="3"/>
  <c r="AS164" i="3"/>
  <c r="AT164" i="3"/>
  <c r="AU164" i="3"/>
  <c r="AV164" i="3"/>
  <c r="AW164" i="3"/>
  <c r="AX164" i="3"/>
  <c r="AY164" i="3"/>
  <c r="AZ164" i="3"/>
  <c r="BA164" i="3"/>
  <c r="BB164" i="3"/>
  <c r="BC164" i="3"/>
  <c r="AD165" i="3"/>
  <c r="AE165" i="3"/>
  <c r="AF165" i="3"/>
  <c r="AG165" i="3"/>
  <c r="AH165" i="3"/>
  <c r="AI165" i="3"/>
  <c r="AJ165" i="3"/>
  <c r="AK165" i="3"/>
  <c r="AL165" i="3"/>
  <c r="AM165" i="3"/>
  <c r="AN165" i="3"/>
  <c r="AO165" i="3"/>
  <c r="AP165" i="3"/>
  <c r="AQ165" i="3"/>
  <c r="AR165" i="3"/>
  <c r="AS165" i="3"/>
  <c r="AT165" i="3"/>
  <c r="AU165" i="3"/>
  <c r="AV165" i="3"/>
  <c r="AW165" i="3"/>
  <c r="AX165" i="3"/>
  <c r="AY165" i="3"/>
  <c r="AZ165" i="3"/>
  <c r="BA165" i="3"/>
  <c r="BB165" i="3"/>
  <c r="BC165" i="3"/>
  <c r="AD166" i="3"/>
  <c r="AE166" i="3"/>
  <c r="AF166" i="3"/>
  <c r="AG166" i="3"/>
  <c r="AH166" i="3"/>
  <c r="AI166" i="3"/>
  <c r="AJ166" i="3"/>
  <c r="AK166" i="3"/>
  <c r="AL166" i="3"/>
  <c r="AM166" i="3"/>
  <c r="AN166" i="3"/>
  <c r="AO166" i="3"/>
  <c r="AP166" i="3"/>
  <c r="AQ166" i="3"/>
  <c r="AR166" i="3"/>
  <c r="AS166" i="3"/>
  <c r="AT166" i="3"/>
  <c r="AU166" i="3"/>
  <c r="AV166" i="3"/>
  <c r="AW166" i="3"/>
  <c r="AX166" i="3"/>
  <c r="AY166" i="3"/>
  <c r="AZ166" i="3"/>
  <c r="BA166" i="3"/>
  <c r="BB166" i="3"/>
  <c r="BC166" i="3"/>
  <c r="AD167" i="3"/>
  <c r="AE167" i="3"/>
  <c r="AF167" i="3"/>
  <c r="AG167" i="3"/>
  <c r="AH167" i="3"/>
  <c r="AI167" i="3"/>
  <c r="AJ167" i="3"/>
  <c r="AK167" i="3"/>
  <c r="AL167" i="3"/>
  <c r="AM167" i="3"/>
  <c r="AN167" i="3"/>
  <c r="AO167" i="3"/>
  <c r="AP167" i="3"/>
  <c r="AQ167" i="3"/>
  <c r="AR167" i="3"/>
  <c r="AS167" i="3"/>
  <c r="AT167" i="3"/>
  <c r="AU167" i="3"/>
  <c r="AV167" i="3"/>
  <c r="AW167" i="3"/>
  <c r="AX167" i="3"/>
  <c r="AY167" i="3"/>
  <c r="AZ167" i="3"/>
  <c r="BA167" i="3"/>
  <c r="BB167" i="3"/>
  <c r="BC167" i="3"/>
  <c r="AD168" i="3"/>
  <c r="AE168" i="3"/>
  <c r="AF168" i="3"/>
  <c r="AG168" i="3"/>
  <c r="AH168" i="3"/>
  <c r="AI168" i="3"/>
  <c r="AJ168" i="3"/>
  <c r="AK168" i="3"/>
  <c r="AL168" i="3"/>
  <c r="AM168" i="3"/>
  <c r="AN168" i="3"/>
  <c r="AO168" i="3"/>
  <c r="AP168" i="3"/>
  <c r="AQ168" i="3"/>
  <c r="AR168" i="3"/>
  <c r="AS168" i="3"/>
  <c r="AT168" i="3"/>
  <c r="AU168" i="3"/>
  <c r="AV168" i="3"/>
  <c r="AW168" i="3"/>
  <c r="AX168" i="3"/>
  <c r="AY168" i="3"/>
  <c r="AZ168" i="3"/>
  <c r="BA168" i="3"/>
  <c r="BB168" i="3"/>
  <c r="BC168" i="3"/>
  <c r="AD169" i="3"/>
  <c r="AE169" i="3"/>
  <c r="AF169" i="3"/>
  <c r="AG169" i="3"/>
  <c r="AH169" i="3"/>
  <c r="AI169" i="3"/>
  <c r="AJ169" i="3"/>
  <c r="AK169" i="3"/>
  <c r="AL169" i="3"/>
  <c r="AM169" i="3"/>
  <c r="AN169" i="3"/>
  <c r="AO169" i="3"/>
  <c r="AP169" i="3"/>
  <c r="AQ169" i="3"/>
  <c r="AR169" i="3"/>
  <c r="AS169" i="3"/>
  <c r="AT169" i="3"/>
  <c r="AU169" i="3"/>
  <c r="AV169" i="3"/>
  <c r="AW169" i="3"/>
  <c r="AX169" i="3"/>
  <c r="AY169" i="3"/>
  <c r="AZ169" i="3"/>
  <c r="BA169" i="3"/>
  <c r="BB169" i="3"/>
  <c r="BC169" i="3"/>
  <c r="AD170" i="3"/>
  <c r="AE170" i="3"/>
  <c r="AF170" i="3"/>
  <c r="AG170" i="3"/>
  <c r="AH170" i="3"/>
  <c r="AI170" i="3"/>
  <c r="AJ170" i="3"/>
  <c r="AK170" i="3"/>
  <c r="AL170" i="3"/>
  <c r="AM170" i="3"/>
  <c r="AN170" i="3"/>
  <c r="AO170" i="3"/>
  <c r="AP170" i="3"/>
  <c r="AQ170" i="3"/>
  <c r="AR170" i="3"/>
  <c r="AS170" i="3"/>
  <c r="AT170" i="3"/>
  <c r="AU170" i="3"/>
  <c r="AV170" i="3"/>
  <c r="AW170" i="3"/>
  <c r="AX170" i="3"/>
  <c r="AY170" i="3"/>
  <c r="AZ170" i="3"/>
  <c r="BA170" i="3"/>
  <c r="BB170" i="3"/>
  <c r="BC170" i="3"/>
  <c r="AD171" i="3"/>
  <c r="AE171" i="3"/>
  <c r="AF171" i="3"/>
  <c r="AG171" i="3"/>
  <c r="AH171" i="3"/>
  <c r="AI171" i="3"/>
  <c r="AJ171" i="3"/>
  <c r="AK171" i="3"/>
  <c r="AL171" i="3"/>
  <c r="AM171" i="3"/>
  <c r="AN171" i="3"/>
  <c r="AO171" i="3"/>
  <c r="AP171" i="3"/>
  <c r="AQ171" i="3"/>
  <c r="AR171" i="3"/>
  <c r="AS171" i="3"/>
  <c r="AT171" i="3"/>
  <c r="AU171" i="3"/>
  <c r="AV171" i="3"/>
  <c r="AW171" i="3"/>
  <c r="AX171" i="3"/>
  <c r="AY171" i="3"/>
  <c r="AZ171" i="3"/>
  <c r="BA171" i="3"/>
  <c r="BB171" i="3"/>
  <c r="BC171" i="3"/>
  <c r="AD172" i="3"/>
  <c r="AE172" i="3"/>
  <c r="AF172" i="3"/>
  <c r="AG172" i="3"/>
  <c r="AH172" i="3"/>
  <c r="AI172" i="3"/>
  <c r="AJ172" i="3"/>
  <c r="AK172" i="3"/>
  <c r="AL172" i="3"/>
  <c r="AM172" i="3"/>
  <c r="AN172" i="3"/>
  <c r="AO172" i="3"/>
  <c r="AP172" i="3"/>
  <c r="AQ172" i="3"/>
  <c r="AR172" i="3"/>
  <c r="AS172" i="3"/>
  <c r="AT172" i="3"/>
  <c r="AU172" i="3"/>
  <c r="AV172" i="3"/>
  <c r="AW172" i="3"/>
  <c r="AX172" i="3"/>
  <c r="AY172" i="3"/>
  <c r="AZ172" i="3"/>
  <c r="BA172" i="3"/>
  <c r="BB172" i="3"/>
  <c r="BC172" i="3"/>
  <c r="AD173" i="3"/>
  <c r="AE173" i="3"/>
  <c r="AF173" i="3"/>
  <c r="AG173" i="3"/>
  <c r="AH173" i="3"/>
  <c r="AI173" i="3"/>
  <c r="AJ173" i="3"/>
  <c r="AK173" i="3"/>
  <c r="AL173" i="3"/>
  <c r="AM173" i="3"/>
  <c r="AN173" i="3"/>
  <c r="AO173" i="3"/>
  <c r="AP173" i="3"/>
  <c r="AQ173" i="3"/>
  <c r="AR173" i="3"/>
  <c r="AS173" i="3"/>
  <c r="AT173" i="3"/>
  <c r="AU173" i="3"/>
  <c r="AV173" i="3"/>
  <c r="AW173" i="3"/>
  <c r="AX173" i="3"/>
  <c r="AY173" i="3"/>
  <c r="AZ173" i="3"/>
  <c r="BA173" i="3"/>
  <c r="BB173" i="3"/>
  <c r="BC173" i="3"/>
  <c r="AD174" i="3"/>
  <c r="AE174" i="3"/>
  <c r="AF174" i="3"/>
  <c r="AG174" i="3"/>
  <c r="AH174" i="3"/>
  <c r="AI174" i="3"/>
  <c r="AJ174" i="3"/>
  <c r="AK174" i="3"/>
  <c r="AL174" i="3"/>
  <c r="AM174" i="3"/>
  <c r="AN174" i="3"/>
  <c r="AO174" i="3"/>
  <c r="AP174" i="3"/>
  <c r="AQ174" i="3"/>
  <c r="AR174" i="3"/>
  <c r="AS174" i="3"/>
  <c r="AT174" i="3"/>
  <c r="AU174" i="3"/>
  <c r="AV174" i="3"/>
  <c r="AW174" i="3"/>
  <c r="AX174" i="3"/>
  <c r="AY174" i="3"/>
  <c r="AZ174" i="3"/>
  <c r="BA174" i="3"/>
  <c r="BB174" i="3"/>
  <c r="BC174" i="3"/>
  <c r="AD175" i="3"/>
  <c r="AE175" i="3"/>
  <c r="AF175" i="3"/>
  <c r="AG175" i="3"/>
  <c r="AH175" i="3"/>
  <c r="AI175" i="3"/>
  <c r="AJ175" i="3"/>
  <c r="AK175" i="3"/>
  <c r="AL175" i="3"/>
  <c r="AM175" i="3"/>
  <c r="AN175" i="3"/>
  <c r="AO175" i="3"/>
  <c r="AP175" i="3"/>
  <c r="AQ175" i="3"/>
  <c r="AR175" i="3"/>
  <c r="AS175" i="3"/>
  <c r="AT175" i="3"/>
  <c r="AU175" i="3"/>
  <c r="AV175" i="3"/>
  <c r="AW175" i="3"/>
  <c r="AX175" i="3"/>
  <c r="AY175" i="3"/>
  <c r="AZ175" i="3"/>
  <c r="BA175" i="3"/>
  <c r="BB175" i="3"/>
  <c r="BC175" i="3"/>
  <c r="AD176" i="3"/>
  <c r="AE176" i="3"/>
  <c r="AF176" i="3"/>
  <c r="AG176" i="3"/>
  <c r="AH176" i="3"/>
  <c r="AI176" i="3"/>
  <c r="AJ176" i="3"/>
  <c r="AK176" i="3"/>
  <c r="AL176" i="3"/>
  <c r="AM176" i="3"/>
  <c r="AN176" i="3"/>
  <c r="AO176" i="3"/>
  <c r="AP176" i="3"/>
  <c r="AQ176" i="3"/>
  <c r="AR176" i="3"/>
  <c r="AS176" i="3"/>
  <c r="AT176" i="3"/>
  <c r="AU176" i="3"/>
  <c r="AV176" i="3"/>
  <c r="AW176" i="3"/>
  <c r="AX176" i="3"/>
  <c r="AY176" i="3"/>
  <c r="AZ176" i="3"/>
  <c r="BA176" i="3"/>
  <c r="BB176" i="3"/>
  <c r="BC176" i="3"/>
  <c r="AD177" i="3"/>
  <c r="AE177" i="3"/>
  <c r="AF177" i="3"/>
  <c r="AG177" i="3"/>
  <c r="AH177" i="3"/>
  <c r="AI177" i="3"/>
  <c r="AJ177" i="3"/>
  <c r="AK177" i="3"/>
  <c r="AL177" i="3"/>
  <c r="AM177" i="3"/>
  <c r="AN177" i="3"/>
  <c r="AO177" i="3"/>
  <c r="AP177" i="3"/>
  <c r="AQ177" i="3"/>
  <c r="AR177" i="3"/>
  <c r="AS177" i="3"/>
  <c r="AT177" i="3"/>
  <c r="AU177" i="3"/>
  <c r="AV177" i="3"/>
  <c r="AW177" i="3"/>
  <c r="AX177" i="3"/>
  <c r="AY177" i="3"/>
  <c r="AZ177" i="3"/>
  <c r="BA177" i="3"/>
  <c r="BB177" i="3"/>
  <c r="BC177" i="3"/>
  <c r="AD178" i="3"/>
  <c r="AE178" i="3"/>
  <c r="AF178" i="3"/>
  <c r="AG178" i="3"/>
  <c r="AH178" i="3"/>
  <c r="AI178" i="3"/>
  <c r="AJ178" i="3"/>
  <c r="AK178" i="3"/>
  <c r="AL178" i="3"/>
  <c r="AM178" i="3"/>
  <c r="AN178" i="3"/>
  <c r="AO178" i="3"/>
  <c r="AP178" i="3"/>
  <c r="AQ178" i="3"/>
  <c r="AR178" i="3"/>
  <c r="AS178" i="3"/>
  <c r="AT178" i="3"/>
  <c r="AU178" i="3"/>
  <c r="AV178" i="3"/>
  <c r="AW178" i="3"/>
  <c r="AX178" i="3"/>
  <c r="AY178" i="3"/>
  <c r="AZ178" i="3"/>
  <c r="BA178" i="3"/>
  <c r="BB178" i="3"/>
  <c r="BC178" i="3"/>
  <c r="AD179" i="3"/>
  <c r="AE179" i="3"/>
  <c r="AF179" i="3"/>
  <c r="AG179" i="3"/>
  <c r="AH179" i="3"/>
  <c r="AI179" i="3"/>
  <c r="AJ179" i="3"/>
  <c r="AK179" i="3"/>
  <c r="AL179" i="3"/>
  <c r="AM179" i="3"/>
  <c r="AN179" i="3"/>
  <c r="AO179" i="3"/>
  <c r="AP179" i="3"/>
  <c r="AQ179" i="3"/>
  <c r="AR179" i="3"/>
  <c r="AS179" i="3"/>
  <c r="AT179" i="3"/>
  <c r="AU179" i="3"/>
  <c r="AV179" i="3"/>
  <c r="AW179" i="3"/>
  <c r="AX179" i="3"/>
  <c r="AY179" i="3"/>
  <c r="AZ179" i="3"/>
  <c r="BA179" i="3"/>
  <c r="BB179" i="3"/>
  <c r="BC179" i="3"/>
  <c r="AD180" i="3"/>
  <c r="AE180" i="3"/>
  <c r="AF180" i="3"/>
  <c r="AG180" i="3"/>
  <c r="AH180" i="3"/>
  <c r="AI180" i="3"/>
  <c r="AJ180" i="3"/>
  <c r="AK180" i="3"/>
  <c r="AL180" i="3"/>
  <c r="AM180" i="3"/>
  <c r="AN180" i="3"/>
  <c r="AO180" i="3"/>
  <c r="AP180" i="3"/>
  <c r="AQ180" i="3"/>
  <c r="AR180" i="3"/>
  <c r="AS180" i="3"/>
  <c r="AT180" i="3"/>
  <c r="AU180" i="3"/>
  <c r="AV180" i="3"/>
  <c r="AW180" i="3"/>
  <c r="AX180" i="3"/>
  <c r="AY180" i="3"/>
  <c r="AZ180" i="3"/>
  <c r="BA180" i="3"/>
  <c r="BB180" i="3"/>
  <c r="BC180" i="3"/>
  <c r="AD181" i="3"/>
  <c r="AE181" i="3"/>
  <c r="AF181" i="3"/>
  <c r="AG181" i="3"/>
  <c r="AH181" i="3"/>
  <c r="AI181" i="3"/>
  <c r="AJ181" i="3"/>
  <c r="AK181" i="3"/>
  <c r="AL181" i="3"/>
  <c r="AM181" i="3"/>
  <c r="AN181" i="3"/>
  <c r="AO181" i="3"/>
  <c r="AP181" i="3"/>
  <c r="AQ181" i="3"/>
  <c r="AR181" i="3"/>
  <c r="AS181" i="3"/>
  <c r="AT181" i="3"/>
  <c r="AU181" i="3"/>
  <c r="AV181" i="3"/>
  <c r="AW181" i="3"/>
  <c r="AX181" i="3"/>
  <c r="AY181" i="3"/>
  <c r="AZ181" i="3"/>
  <c r="BA181" i="3"/>
  <c r="BB181" i="3"/>
  <c r="BC181" i="3"/>
  <c r="AD182" i="3"/>
  <c r="AE182" i="3"/>
  <c r="AF182" i="3"/>
  <c r="AG182" i="3"/>
  <c r="AH182" i="3"/>
  <c r="AI182" i="3"/>
  <c r="AJ182" i="3"/>
  <c r="AK182" i="3"/>
  <c r="AL182" i="3"/>
  <c r="AM182" i="3"/>
  <c r="AN182" i="3"/>
  <c r="AO182" i="3"/>
  <c r="AP182" i="3"/>
  <c r="AQ182" i="3"/>
  <c r="AR182" i="3"/>
  <c r="AS182" i="3"/>
  <c r="AT182" i="3"/>
  <c r="AU182" i="3"/>
  <c r="AV182" i="3"/>
  <c r="AW182" i="3"/>
  <c r="AX182" i="3"/>
  <c r="AY182" i="3"/>
  <c r="AZ182" i="3"/>
  <c r="BA182" i="3"/>
  <c r="BB182" i="3"/>
  <c r="BC182" i="3"/>
  <c r="AD183" i="3"/>
  <c r="AE183" i="3"/>
  <c r="AF183" i="3"/>
  <c r="AG183" i="3"/>
  <c r="AH183" i="3"/>
  <c r="AI183" i="3"/>
  <c r="AJ183" i="3"/>
  <c r="AK183" i="3"/>
  <c r="AL183" i="3"/>
  <c r="AM183" i="3"/>
  <c r="AN183" i="3"/>
  <c r="AO183" i="3"/>
  <c r="AP183" i="3"/>
  <c r="AQ183" i="3"/>
  <c r="AR183" i="3"/>
  <c r="AS183" i="3"/>
  <c r="AT183" i="3"/>
  <c r="AU183" i="3"/>
  <c r="AV183" i="3"/>
  <c r="AW183" i="3"/>
  <c r="AX183" i="3"/>
  <c r="AY183" i="3"/>
  <c r="AZ183" i="3"/>
  <c r="BA183" i="3"/>
  <c r="BB183" i="3"/>
  <c r="BC183" i="3"/>
  <c r="AD184" i="3"/>
  <c r="AE184" i="3"/>
  <c r="AF184" i="3"/>
  <c r="AG184" i="3"/>
  <c r="AH184" i="3"/>
  <c r="AI184" i="3"/>
  <c r="AJ184" i="3"/>
  <c r="AK184" i="3"/>
  <c r="AL184" i="3"/>
  <c r="AM184" i="3"/>
  <c r="AN184" i="3"/>
  <c r="AO184" i="3"/>
  <c r="AP184" i="3"/>
  <c r="AQ184" i="3"/>
  <c r="AR184" i="3"/>
  <c r="AS184" i="3"/>
  <c r="AT184" i="3"/>
  <c r="AU184" i="3"/>
  <c r="AV184" i="3"/>
  <c r="AW184" i="3"/>
  <c r="AX184" i="3"/>
  <c r="AY184" i="3"/>
  <c r="AZ184" i="3"/>
  <c r="BA184" i="3"/>
  <c r="BB184" i="3"/>
  <c r="BC184" i="3"/>
  <c r="AD185" i="3"/>
  <c r="AE185" i="3"/>
  <c r="AF185" i="3"/>
  <c r="AG185" i="3"/>
  <c r="AH185" i="3"/>
  <c r="AI185" i="3"/>
  <c r="AJ185" i="3"/>
  <c r="AK185" i="3"/>
  <c r="AL185" i="3"/>
  <c r="AM185" i="3"/>
  <c r="AN185" i="3"/>
  <c r="AO185" i="3"/>
  <c r="AP185" i="3"/>
  <c r="AQ185" i="3"/>
  <c r="AR185" i="3"/>
  <c r="AS185" i="3"/>
  <c r="AT185" i="3"/>
  <c r="AU185" i="3"/>
  <c r="AV185" i="3"/>
  <c r="AW185" i="3"/>
  <c r="AX185" i="3"/>
  <c r="AY185" i="3"/>
  <c r="AZ185" i="3"/>
  <c r="BA185" i="3"/>
  <c r="BB185" i="3"/>
  <c r="BC185" i="3"/>
  <c r="AD186" i="3"/>
  <c r="AE186" i="3"/>
  <c r="AF186" i="3"/>
  <c r="AG186" i="3"/>
  <c r="AH186" i="3"/>
  <c r="AI186" i="3"/>
  <c r="AJ186" i="3"/>
  <c r="AK186" i="3"/>
  <c r="AL186" i="3"/>
  <c r="AM186" i="3"/>
  <c r="AN186" i="3"/>
  <c r="AO186" i="3"/>
  <c r="AP186" i="3"/>
  <c r="AQ186" i="3"/>
  <c r="AR186" i="3"/>
  <c r="AS186" i="3"/>
  <c r="AT186" i="3"/>
  <c r="AU186" i="3"/>
  <c r="AV186" i="3"/>
  <c r="AW186" i="3"/>
  <c r="AX186" i="3"/>
  <c r="AY186" i="3"/>
  <c r="AZ186" i="3"/>
  <c r="BA186" i="3"/>
  <c r="BB186" i="3"/>
  <c r="BC186" i="3"/>
  <c r="AD187" i="3"/>
  <c r="AE187" i="3"/>
  <c r="AF187" i="3"/>
  <c r="AG187" i="3"/>
  <c r="AH187" i="3"/>
  <c r="AI187" i="3"/>
  <c r="AJ187" i="3"/>
  <c r="AK187" i="3"/>
  <c r="AL187" i="3"/>
  <c r="AM187" i="3"/>
  <c r="AN187" i="3"/>
  <c r="AO187" i="3"/>
  <c r="AP187" i="3"/>
  <c r="AQ187" i="3"/>
  <c r="AR187" i="3"/>
  <c r="AS187" i="3"/>
  <c r="AT187" i="3"/>
  <c r="AU187" i="3"/>
  <c r="AV187" i="3"/>
  <c r="AW187" i="3"/>
  <c r="AX187" i="3"/>
  <c r="AY187" i="3"/>
  <c r="AZ187" i="3"/>
  <c r="BA187" i="3"/>
  <c r="BB187" i="3"/>
  <c r="BC187" i="3"/>
  <c r="AD188" i="3"/>
  <c r="AE188" i="3"/>
  <c r="AF188" i="3"/>
  <c r="AG188" i="3"/>
  <c r="AH188" i="3"/>
  <c r="AI188" i="3"/>
  <c r="AJ188" i="3"/>
  <c r="AK188" i="3"/>
  <c r="AL188" i="3"/>
  <c r="AM188" i="3"/>
  <c r="AN188" i="3"/>
  <c r="AO188" i="3"/>
  <c r="AP188" i="3"/>
  <c r="AQ188" i="3"/>
  <c r="AR188" i="3"/>
  <c r="AS188" i="3"/>
  <c r="AT188" i="3"/>
  <c r="AU188" i="3"/>
  <c r="AV188" i="3"/>
  <c r="AW188" i="3"/>
  <c r="AX188" i="3"/>
  <c r="AY188" i="3"/>
  <c r="AZ188" i="3"/>
  <c r="BA188" i="3"/>
  <c r="BB188" i="3"/>
  <c r="BC188" i="3"/>
  <c r="AD189" i="3"/>
  <c r="AE189" i="3"/>
  <c r="AF189" i="3"/>
  <c r="AG189" i="3"/>
  <c r="AH189" i="3"/>
  <c r="AI189" i="3"/>
  <c r="AJ189" i="3"/>
  <c r="AK189" i="3"/>
  <c r="AL189" i="3"/>
  <c r="AM189" i="3"/>
  <c r="AN189" i="3"/>
  <c r="AO189" i="3"/>
  <c r="AP189" i="3"/>
  <c r="AQ189" i="3"/>
  <c r="AR189" i="3"/>
  <c r="AS189" i="3"/>
  <c r="AT189" i="3"/>
  <c r="AU189" i="3"/>
  <c r="AV189" i="3"/>
  <c r="AW189" i="3"/>
  <c r="AX189" i="3"/>
  <c r="AY189" i="3"/>
  <c r="AZ189" i="3"/>
  <c r="BA189" i="3"/>
  <c r="BB189" i="3"/>
  <c r="BC189" i="3"/>
  <c r="AD190" i="3"/>
  <c r="AE190" i="3"/>
  <c r="AF190" i="3"/>
  <c r="AG190" i="3"/>
  <c r="AH190" i="3"/>
  <c r="AI190" i="3"/>
  <c r="AJ190" i="3"/>
  <c r="AK190" i="3"/>
  <c r="AL190" i="3"/>
  <c r="AM190" i="3"/>
  <c r="AN190" i="3"/>
  <c r="AO190" i="3"/>
  <c r="AP190" i="3"/>
  <c r="AQ190" i="3"/>
  <c r="AR190" i="3"/>
  <c r="AS190" i="3"/>
  <c r="AT190" i="3"/>
  <c r="AU190" i="3"/>
  <c r="AV190" i="3"/>
  <c r="AW190" i="3"/>
  <c r="AX190" i="3"/>
  <c r="AY190" i="3"/>
  <c r="AZ190" i="3"/>
  <c r="BA190" i="3"/>
  <c r="BB190" i="3"/>
  <c r="BC190" i="3"/>
  <c r="AD191" i="3"/>
  <c r="AE191" i="3"/>
  <c r="AF191" i="3"/>
  <c r="AG191" i="3"/>
  <c r="AH191" i="3"/>
  <c r="AI191" i="3"/>
  <c r="AJ191" i="3"/>
  <c r="AK191" i="3"/>
  <c r="AL191" i="3"/>
  <c r="AM191" i="3"/>
  <c r="AN191" i="3"/>
  <c r="AO191" i="3"/>
  <c r="AP191" i="3"/>
  <c r="AQ191" i="3"/>
  <c r="AR191" i="3"/>
  <c r="AS191" i="3"/>
  <c r="AT191" i="3"/>
  <c r="AU191" i="3"/>
  <c r="AV191" i="3"/>
  <c r="AW191" i="3"/>
  <c r="AX191" i="3"/>
  <c r="AY191" i="3"/>
  <c r="AZ191" i="3"/>
  <c r="BA191" i="3"/>
  <c r="BB191" i="3"/>
  <c r="BC191" i="3"/>
  <c r="AD192" i="3"/>
  <c r="AE192" i="3"/>
  <c r="AF192" i="3"/>
  <c r="AG192" i="3"/>
  <c r="AH192" i="3"/>
  <c r="AI192" i="3"/>
  <c r="AJ192" i="3"/>
  <c r="AK192" i="3"/>
  <c r="AL192" i="3"/>
  <c r="AM192" i="3"/>
  <c r="AN192" i="3"/>
  <c r="AO192" i="3"/>
  <c r="AP192" i="3"/>
  <c r="AQ192" i="3"/>
  <c r="AR192" i="3"/>
  <c r="AS192" i="3"/>
  <c r="AT192" i="3"/>
  <c r="AU192" i="3"/>
  <c r="AV192" i="3"/>
  <c r="AW192" i="3"/>
  <c r="AX192" i="3"/>
  <c r="AY192" i="3"/>
  <c r="AZ192" i="3"/>
  <c r="BA192" i="3"/>
  <c r="BB192" i="3"/>
  <c r="BC192" i="3"/>
  <c r="AD193" i="3"/>
  <c r="AE193" i="3"/>
  <c r="AF193" i="3"/>
  <c r="AG193" i="3"/>
  <c r="AH193" i="3"/>
  <c r="AI193" i="3"/>
  <c r="AJ193" i="3"/>
  <c r="AK193" i="3"/>
  <c r="AL193" i="3"/>
  <c r="AM193" i="3"/>
  <c r="AN193" i="3"/>
  <c r="AO193" i="3"/>
  <c r="AP193" i="3"/>
  <c r="AQ193" i="3"/>
  <c r="AR193" i="3"/>
  <c r="AS193" i="3"/>
  <c r="AT193" i="3"/>
  <c r="AU193" i="3"/>
  <c r="AV193" i="3"/>
  <c r="AW193" i="3"/>
  <c r="AX193" i="3"/>
  <c r="AY193" i="3"/>
  <c r="AZ193" i="3"/>
  <c r="BA193" i="3"/>
  <c r="BB193" i="3"/>
  <c r="BC193" i="3"/>
  <c r="AD194" i="3"/>
  <c r="AE194" i="3"/>
  <c r="AF194" i="3"/>
  <c r="AG194" i="3"/>
  <c r="AH194" i="3"/>
  <c r="AI194" i="3"/>
  <c r="AJ194" i="3"/>
  <c r="AK194" i="3"/>
  <c r="AL194" i="3"/>
  <c r="AM194" i="3"/>
  <c r="AN194" i="3"/>
  <c r="AO194" i="3"/>
  <c r="AP194" i="3"/>
  <c r="AQ194" i="3"/>
  <c r="AR194" i="3"/>
  <c r="AS194" i="3"/>
  <c r="AT194" i="3"/>
  <c r="AU194" i="3"/>
  <c r="AV194" i="3"/>
  <c r="AW194" i="3"/>
  <c r="AX194" i="3"/>
  <c r="AY194" i="3"/>
  <c r="AZ194" i="3"/>
  <c r="BA194" i="3"/>
  <c r="BB194" i="3"/>
  <c r="BC194" i="3"/>
  <c r="AD195" i="3"/>
  <c r="AE195" i="3"/>
  <c r="AF195" i="3"/>
  <c r="AG195" i="3"/>
  <c r="AH195" i="3"/>
  <c r="AI195" i="3"/>
  <c r="AJ195" i="3"/>
  <c r="AK195" i="3"/>
  <c r="AL195" i="3"/>
  <c r="AM195" i="3"/>
  <c r="AN195" i="3"/>
  <c r="AO195" i="3"/>
  <c r="AP195" i="3"/>
  <c r="AQ195" i="3"/>
  <c r="AR195" i="3"/>
  <c r="AS195" i="3"/>
  <c r="AT195" i="3"/>
  <c r="AU195" i="3"/>
  <c r="AV195" i="3"/>
  <c r="AW195" i="3"/>
  <c r="AX195" i="3"/>
  <c r="AY195" i="3"/>
  <c r="AZ195" i="3"/>
  <c r="BA195" i="3"/>
  <c r="BB195" i="3"/>
  <c r="BC195" i="3"/>
  <c r="AD196" i="3"/>
  <c r="AE196" i="3"/>
  <c r="AF196" i="3"/>
  <c r="AG196" i="3"/>
  <c r="AH196" i="3"/>
  <c r="AI196" i="3"/>
  <c r="AJ196" i="3"/>
  <c r="AK196" i="3"/>
  <c r="AL196" i="3"/>
  <c r="AM196" i="3"/>
  <c r="AN196" i="3"/>
  <c r="AO196" i="3"/>
  <c r="AP196" i="3"/>
  <c r="AQ196" i="3"/>
  <c r="AR196" i="3"/>
  <c r="AS196" i="3"/>
  <c r="AT196" i="3"/>
  <c r="AU196" i="3"/>
  <c r="AV196" i="3"/>
  <c r="AW196" i="3"/>
  <c r="AX196" i="3"/>
  <c r="AY196" i="3"/>
  <c r="AZ196" i="3"/>
  <c r="BA196" i="3"/>
  <c r="BB196" i="3"/>
  <c r="BC196" i="3"/>
  <c r="AD197" i="3"/>
  <c r="AE197" i="3"/>
  <c r="AF197" i="3"/>
  <c r="AG197" i="3"/>
  <c r="AH197" i="3"/>
  <c r="AI197" i="3"/>
  <c r="AJ197" i="3"/>
  <c r="AK197" i="3"/>
  <c r="AL197" i="3"/>
  <c r="AM197" i="3"/>
  <c r="AN197" i="3"/>
  <c r="AO197" i="3"/>
  <c r="AP197" i="3"/>
  <c r="AQ197" i="3"/>
  <c r="AR197" i="3"/>
  <c r="AS197" i="3"/>
  <c r="AT197" i="3"/>
  <c r="AU197" i="3"/>
  <c r="AV197" i="3"/>
  <c r="AW197" i="3"/>
  <c r="AX197" i="3"/>
  <c r="AY197" i="3"/>
  <c r="AZ197" i="3"/>
  <c r="BA197" i="3"/>
  <c r="BB197" i="3"/>
  <c r="BC197" i="3"/>
  <c r="AD198" i="3"/>
  <c r="AE198" i="3"/>
  <c r="AF198" i="3"/>
  <c r="AG198" i="3"/>
  <c r="AH198" i="3"/>
  <c r="AI198" i="3"/>
  <c r="AJ198" i="3"/>
  <c r="AK198" i="3"/>
  <c r="AL198" i="3"/>
  <c r="AM198" i="3"/>
  <c r="AN198" i="3"/>
  <c r="AO198" i="3"/>
  <c r="AP198" i="3"/>
  <c r="AQ198" i="3"/>
  <c r="AR198" i="3"/>
  <c r="AS198" i="3"/>
  <c r="AT198" i="3"/>
  <c r="AU198" i="3"/>
  <c r="AV198" i="3"/>
  <c r="AW198" i="3"/>
  <c r="AX198" i="3"/>
  <c r="AY198" i="3"/>
  <c r="AZ198" i="3"/>
  <c r="BA198" i="3"/>
  <c r="BB198" i="3"/>
  <c r="BC198" i="3"/>
  <c r="AD199" i="3"/>
  <c r="AE199" i="3"/>
  <c r="AF199" i="3"/>
  <c r="AG199" i="3"/>
  <c r="AH199" i="3"/>
  <c r="AI199" i="3"/>
  <c r="AJ199" i="3"/>
  <c r="AK199" i="3"/>
  <c r="AL199" i="3"/>
  <c r="AM199" i="3"/>
  <c r="AN199" i="3"/>
  <c r="AO199" i="3"/>
  <c r="AP199" i="3"/>
  <c r="AQ199" i="3"/>
  <c r="AR199" i="3"/>
  <c r="AS199" i="3"/>
  <c r="AT199" i="3"/>
  <c r="AU199" i="3"/>
  <c r="AV199" i="3"/>
  <c r="AW199" i="3"/>
  <c r="AX199" i="3"/>
  <c r="AY199" i="3"/>
  <c r="AZ199" i="3"/>
  <c r="BA199" i="3"/>
  <c r="BB199" i="3"/>
  <c r="BC199" i="3"/>
  <c r="AD200" i="3"/>
  <c r="AE200" i="3"/>
  <c r="AF200" i="3"/>
  <c r="AG200" i="3"/>
  <c r="AH200" i="3"/>
  <c r="AI200" i="3"/>
  <c r="AJ200" i="3"/>
  <c r="AK200" i="3"/>
  <c r="AL200" i="3"/>
  <c r="AM200" i="3"/>
  <c r="AN200" i="3"/>
  <c r="AO200" i="3"/>
  <c r="AP200" i="3"/>
  <c r="AQ200" i="3"/>
  <c r="AR200" i="3"/>
  <c r="AS200" i="3"/>
  <c r="AT200" i="3"/>
  <c r="AU200" i="3"/>
  <c r="AV200" i="3"/>
  <c r="AW200" i="3"/>
  <c r="AX200" i="3"/>
  <c r="AY200" i="3"/>
  <c r="AZ200" i="3"/>
  <c r="BA200" i="3"/>
  <c r="BB200" i="3"/>
  <c r="BC200" i="3"/>
  <c r="AD201" i="3"/>
  <c r="AE201" i="3"/>
  <c r="AF201" i="3"/>
  <c r="AG201" i="3"/>
  <c r="AH201" i="3"/>
  <c r="AI201" i="3"/>
  <c r="AJ201" i="3"/>
  <c r="AK201" i="3"/>
  <c r="AL201" i="3"/>
  <c r="AM201" i="3"/>
  <c r="AN201" i="3"/>
  <c r="AO201" i="3"/>
  <c r="AP201" i="3"/>
  <c r="AQ201" i="3"/>
  <c r="AR201" i="3"/>
  <c r="AS201" i="3"/>
  <c r="AT201" i="3"/>
  <c r="AU201" i="3"/>
  <c r="AV201" i="3"/>
  <c r="AW201" i="3"/>
  <c r="AX201" i="3"/>
  <c r="AY201" i="3"/>
  <c r="AZ201" i="3"/>
  <c r="BA201" i="3"/>
  <c r="BB201" i="3"/>
  <c r="BC201" i="3"/>
  <c r="AD202" i="3"/>
  <c r="AE202" i="3"/>
  <c r="AF202" i="3"/>
  <c r="AG202" i="3"/>
  <c r="AH202" i="3"/>
  <c r="AI202" i="3"/>
  <c r="AJ202" i="3"/>
  <c r="AK202" i="3"/>
  <c r="AL202" i="3"/>
  <c r="AM202" i="3"/>
  <c r="AN202" i="3"/>
  <c r="AO202" i="3"/>
  <c r="AP202" i="3"/>
  <c r="AQ202" i="3"/>
  <c r="AR202" i="3"/>
  <c r="AS202" i="3"/>
  <c r="AT202" i="3"/>
  <c r="AU202" i="3"/>
  <c r="AV202" i="3"/>
  <c r="AW202" i="3"/>
  <c r="AX202" i="3"/>
  <c r="AY202" i="3"/>
  <c r="AZ202" i="3"/>
  <c r="BA202" i="3"/>
  <c r="BB202" i="3"/>
  <c r="BC202" i="3"/>
  <c r="AD203" i="3"/>
  <c r="AE203" i="3"/>
  <c r="AF203" i="3"/>
  <c r="AG203" i="3"/>
  <c r="AH203" i="3"/>
  <c r="AI203" i="3"/>
  <c r="AJ203" i="3"/>
  <c r="AK203" i="3"/>
  <c r="AL203" i="3"/>
  <c r="AM203" i="3"/>
  <c r="AN203" i="3"/>
  <c r="AO203" i="3"/>
  <c r="AP203" i="3"/>
  <c r="AQ203" i="3"/>
  <c r="AR203" i="3"/>
  <c r="AS203" i="3"/>
  <c r="AT203" i="3"/>
  <c r="AU203" i="3"/>
  <c r="AV203" i="3"/>
  <c r="AW203" i="3"/>
  <c r="AX203" i="3"/>
  <c r="AY203" i="3"/>
  <c r="AZ203" i="3"/>
  <c r="BA203" i="3"/>
  <c r="BB203" i="3"/>
  <c r="BC203" i="3"/>
  <c r="AD204" i="3"/>
  <c r="AE204" i="3"/>
  <c r="AF204" i="3"/>
  <c r="AG204" i="3"/>
  <c r="AH204" i="3"/>
  <c r="AI204" i="3"/>
  <c r="AJ204" i="3"/>
  <c r="AK204" i="3"/>
  <c r="AL204" i="3"/>
  <c r="AM204" i="3"/>
  <c r="AN204" i="3"/>
  <c r="AO204" i="3"/>
  <c r="AP204" i="3"/>
  <c r="AQ204" i="3"/>
  <c r="AR204" i="3"/>
  <c r="AS204" i="3"/>
  <c r="AT204" i="3"/>
  <c r="AU204" i="3"/>
  <c r="AV204" i="3"/>
  <c r="AW204" i="3"/>
  <c r="AX204" i="3"/>
  <c r="AY204" i="3"/>
  <c r="AZ204" i="3"/>
  <c r="BA204" i="3"/>
  <c r="BB204" i="3"/>
  <c r="BC204" i="3"/>
  <c r="AD205" i="3"/>
  <c r="AE205" i="3"/>
  <c r="AF205" i="3"/>
  <c r="AG205" i="3"/>
  <c r="AH205" i="3"/>
  <c r="AI205" i="3"/>
  <c r="AJ205" i="3"/>
  <c r="AK205" i="3"/>
  <c r="AL205" i="3"/>
  <c r="AM205" i="3"/>
  <c r="AN205" i="3"/>
  <c r="AO205" i="3"/>
  <c r="AP205" i="3"/>
  <c r="AQ205" i="3"/>
  <c r="AR205" i="3"/>
  <c r="AS205" i="3"/>
  <c r="AT205" i="3"/>
  <c r="AU205" i="3"/>
  <c r="AV205" i="3"/>
  <c r="AW205" i="3"/>
  <c r="AX205" i="3"/>
  <c r="AY205" i="3"/>
  <c r="AZ205" i="3"/>
  <c r="BA205" i="3"/>
  <c r="BB205" i="3"/>
  <c r="BC205" i="3"/>
  <c r="AD206" i="3"/>
  <c r="AE206" i="3"/>
  <c r="AF206" i="3"/>
  <c r="AG206" i="3"/>
  <c r="AH206" i="3"/>
  <c r="AI206" i="3"/>
  <c r="AJ206" i="3"/>
  <c r="AK206" i="3"/>
  <c r="AL206" i="3"/>
  <c r="AM206" i="3"/>
  <c r="AN206" i="3"/>
  <c r="AO206" i="3"/>
  <c r="AP206" i="3"/>
  <c r="AQ206" i="3"/>
  <c r="AR206" i="3"/>
  <c r="AS206" i="3"/>
  <c r="AT206" i="3"/>
  <c r="AU206" i="3"/>
  <c r="AV206" i="3"/>
  <c r="AW206" i="3"/>
  <c r="AX206" i="3"/>
  <c r="AY206" i="3"/>
  <c r="AZ206" i="3"/>
  <c r="BA206" i="3"/>
  <c r="BB206" i="3"/>
  <c r="BC206" i="3"/>
  <c r="AD207" i="3"/>
  <c r="AE207" i="3"/>
  <c r="AF207" i="3"/>
  <c r="AG207" i="3"/>
  <c r="AH207" i="3"/>
  <c r="AI207" i="3"/>
  <c r="AJ207" i="3"/>
  <c r="AK207" i="3"/>
  <c r="AL207" i="3"/>
  <c r="AM207" i="3"/>
  <c r="AN207" i="3"/>
  <c r="AO207" i="3"/>
  <c r="AP207" i="3"/>
  <c r="AQ207" i="3"/>
  <c r="AR207" i="3"/>
  <c r="AS207" i="3"/>
  <c r="AT207" i="3"/>
  <c r="AU207" i="3"/>
  <c r="AV207" i="3"/>
  <c r="AW207" i="3"/>
  <c r="AX207" i="3"/>
  <c r="AY207" i="3"/>
  <c r="AZ207" i="3"/>
  <c r="BA207" i="3"/>
  <c r="BB207" i="3"/>
  <c r="BC207" i="3"/>
  <c r="AD208" i="3"/>
  <c r="AE208" i="3"/>
  <c r="AF208" i="3"/>
  <c r="AG208" i="3"/>
  <c r="AH208" i="3"/>
  <c r="AI208" i="3"/>
  <c r="AJ208" i="3"/>
  <c r="AK208" i="3"/>
  <c r="AL208" i="3"/>
  <c r="AM208" i="3"/>
  <c r="AN208" i="3"/>
  <c r="AO208" i="3"/>
  <c r="AP208" i="3"/>
  <c r="AQ208" i="3"/>
  <c r="AR208" i="3"/>
  <c r="AS208" i="3"/>
  <c r="AT208" i="3"/>
  <c r="AU208" i="3"/>
  <c r="AV208" i="3"/>
  <c r="AW208" i="3"/>
  <c r="AX208" i="3"/>
  <c r="AY208" i="3"/>
  <c r="AZ208" i="3"/>
  <c r="BA208" i="3"/>
  <c r="BB208" i="3"/>
  <c r="BC208" i="3"/>
  <c r="AD209" i="3"/>
  <c r="AE209" i="3"/>
  <c r="AF209" i="3"/>
  <c r="AG209" i="3"/>
  <c r="AH209" i="3"/>
  <c r="AI209" i="3"/>
  <c r="AJ209" i="3"/>
  <c r="AK209" i="3"/>
  <c r="AL209" i="3"/>
  <c r="AM209" i="3"/>
  <c r="AN209" i="3"/>
  <c r="AO209" i="3"/>
  <c r="AP209" i="3"/>
  <c r="AQ209" i="3"/>
  <c r="AR209" i="3"/>
  <c r="AS209" i="3"/>
  <c r="AT209" i="3"/>
  <c r="AU209" i="3"/>
  <c r="AV209" i="3"/>
  <c r="AW209" i="3"/>
  <c r="AX209" i="3"/>
  <c r="AY209" i="3"/>
  <c r="AZ209" i="3"/>
  <c r="BA209" i="3"/>
  <c r="BB209" i="3"/>
  <c r="BC209" i="3"/>
  <c r="AD210" i="3"/>
  <c r="AE210" i="3"/>
  <c r="AF210" i="3"/>
  <c r="AG210" i="3"/>
  <c r="AH210" i="3"/>
  <c r="AI210" i="3"/>
  <c r="AJ210" i="3"/>
  <c r="AK210" i="3"/>
  <c r="AL210" i="3"/>
  <c r="AM210" i="3"/>
  <c r="AN210" i="3"/>
  <c r="AO210" i="3"/>
  <c r="AP210" i="3"/>
  <c r="AQ210" i="3"/>
  <c r="AR210" i="3"/>
  <c r="AS210" i="3"/>
  <c r="AT210" i="3"/>
  <c r="AU210" i="3"/>
  <c r="AV210" i="3"/>
  <c r="AW210" i="3"/>
  <c r="AX210" i="3"/>
  <c r="AY210" i="3"/>
  <c r="AZ210" i="3"/>
  <c r="BA210" i="3"/>
  <c r="BB210" i="3"/>
  <c r="BC210" i="3"/>
  <c r="AD211" i="3"/>
  <c r="AE211" i="3"/>
  <c r="AF211" i="3"/>
  <c r="AG211" i="3"/>
  <c r="AH211" i="3"/>
  <c r="AI211" i="3"/>
  <c r="AJ211" i="3"/>
  <c r="AK211" i="3"/>
  <c r="AL211" i="3"/>
  <c r="AM211" i="3"/>
  <c r="AN211" i="3"/>
  <c r="AO211" i="3"/>
  <c r="AP211" i="3"/>
  <c r="AQ211" i="3"/>
  <c r="AR211" i="3"/>
  <c r="AS211" i="3"/>
  <c r="AT211" i="3"/>
  <c r="AU211" i="3"/>
  <c r="AV211" i="3"/>
  <c r="AW211" i="3"/>
  <c r="AX211" i="3"/>
  <c r="AY211" i="3"/>
  <c r="AZ211" i="3"/>
  <c r="BA211" i="3"/>
  <c r="BB211" i="3"/>
  <c r="BC211" i="3"/>
  <c r="AD212" i="3"/>
  <c r="AE212" i="3"/>
  <c r="AF212" i="3"/>
  <c r="AG212" i="3"/>
  <c r="AH212" i="3"/>
  <c r="AI212" i="3"/>
  <c r="AJ212" i="3"/>
  <c r="AK212" i="3"/>
  <c r="AL212" i="3"/>
  <c r="AM212" i="3"/>
  <c r="AN212" i="3"/>
  <c r="AO212" i="3"/>
  <c r="AP212" i="3"/>
  <c r="AQ212" i="3"/>
  <c r="AR212" i="3"/>
  <c r="AS212" i="3"/>
  <c r="AT212" i="3"/>
  <c r="AU212" i="3"/>
  <c r="AV212" i="3"/>
  <c r="AW212" i="3"/>
  <c r="AX212" i="3"/>
  <c r="AY212" i="3"/>
  <c r="AZ212" i="3"/>
  <c r="BA212" i="3"/>
  <c r="BB212" i="3"/>
  <c r="BC212" i="3"/>
  <c r="AD213" i="3"/>
  <c r="AE213" i="3"/>
  <c r="AF213" i="3"/>
  <c r="AG213" i="3"/>
  <c r="AH213" i="3"/>
  <c r="AI213" i="3"/>
  <c r="AJ213" i="3"/>
  <c r="AK213" i="3"/>
  <c r="AL213" i="3"/>
  <c r="AM213" i="3"/>
  <c r="AN213" i="3"/>
  <c r="AO213" i="3"/>
  <c r="AP213" i="3"/>
  <c r="AQ213" i="3"/>
  <c r="AR213" i="3"/>
  <c r="AS213" i="3"/>
  <c r="AT213" i="3"/>
  <c r="AU213" i="3"/>
  <c r="AV213" i="3"/>
  <c r="AW213" i="3"/>
  <c r="AX213" i="3"/>
  <c r="AY213" i="3"/>
  <c r="AZ213" i="3"/>
  <c r="BA213" i="3"/>
  <c r="BB213" i="3"/>
  <c r="BC213" i="3"/>
  <c r="AD214" i="3"/>
  <c r="AE214" i="3"/>
  <c r="AF214" i="3"/>
  <c r="AG214" i="3"/>
  <c r="AH214" i="3"/>
  <c r="AI214" i="3"/>
  <c r="AJ214" i="3"/>
  <c r="AK214" i="3"/>
  <c r="AL214" i="3"/>
  <c r="AM214" i="3"/>
  <c r="AN214" i="3"/>
  <c r="AO214" i="3"/>
  <c r="AP214" i="3"/>
  <c r="AQ214" i="3"/>
  <c r="AR214" i="3"/>
  <c r="AS214" i="3"/>
  <c r="AT214" i="3"/>
  <c r="AU214" i="3"/>
  <c r="AV214" i="3"/>
  <c r="AW214" i="3"/>
  <c r="AX214" i="3"/>
  <c r="AY214" i="3"/>
  <c r="AZ214" i="3"/>
  <c r="BA214" i="3"/>
  <c r="BB214" i="3"/>
  <c r="BC214" i="3"/>
  <c r="AD215" i="3"/>
  <c r="AE215" i="3"/>
  <c r="AF215" i="3"/>
  <c r="AG215" i="3"/>
  <c r="AH215" i="3"/>
  <c r="AI215" i="3"/>
  <c r="AJ215" i="3"/>
  <c r="AK215" i="3"/>
  <c r="AL215" i="3"/>
  <c r="AM215" i="3"/>
  <c r="AN215" i="3"/>
  <c r="AO215" i="3"/>
  <c r="AP215" i="3"/>
  <c r="AQ215" i="3"/>
  <c r="AR215" i="3"/>
  <c r="AS215" i="3"/>
  <c r="AT215" i="3"/>
  <c r="AU215" i="3"/>
  <c r="AV215" i="3"/>
  <c r="AW215" i="3"/>
  <c r="AX215" i="3"/>
  <c r="AY215" i="3"/>
  <c r="AZ215" i="3"/>
  <c r="BA215" i="3"/>
  <c r="BB215" i="3"/>
  <c r="BC215" i="3"/>
  <c r="AD216" i="3"/>
  <c r="AE216" i="3"/>
  <c r="AF216" i="3"/>
  <c r="AG216" i="3"/>
  <c r="AH216" i="3"/>
  <c r="AI216" i="3"/>
  <c r="AJ216" i="3"/>
  <c r="AK216" i="3"/>
  <c r="AL216" i="3"/>
  <c r="AM216" i="3"/>
  <c r="AN216" i="3"/>
  <c r="AO216" i="3"/>
  <c r="AP216" i="3"/>
  <c r="AQ216" i="3"/>
  <c r="AR216" i="3"/>
  <c r="AS216" i="3"/>
  <c r="AT216" i="3"/>
  <c r="AU216" i="3"/>
  <c r="AV216" i="3"/>
  <c r="AW216" i="3"/>
  <c r="AX216" i="3"/>
  <c r="AY216" i="3"/>
  <c r="AZ216" i="3"/>
  <c r="BA216" i="3"/>
  <c r="BB216" i="3"/>
  <c r="BC216" i="3"/>
  <c r="AD217" i="3"/>
  <c r="AE217" i="3"/>
  <c r="AF217" i="3"/>
  <c r="AG217" i="3"/>
  <c r="AH217" i="3"/>
  <c r="AI217" i="3"/>
  <c r="AJ217" i="3"/>
  <c r="AK217" i="3"/>
  <c r="AL217" i="3"/>
  <c r="AM217" i="3"/>
  <c r="AN217" i="3"/>
  <c r="AO217" i="3"/>
  <c r="AP217" i="3"/>
  <c r="AQ217" i="3"/>
  <c r="AR217" i="3"/>
  <c r="AS217" i="3"/>
  <c r="AT217" i="3"/>
  <c r="AU217" i="3"/>
  <c r="AV217" i="3"/>
  <c r="AW217" i="3"/>
  <c r="AX217" i="3"/>
  <c r="AY217" i="3"/>
  <c r="AZ217" i="3"/>
  <c r="BA217" i="3"/>
  <c r="BB217" i="3"/>
  <c r="BC217" i="3"/>
  <c r="AD218" i="3"/>
  <c r="AE218" i="3"/>
  <c r="AF218" i="3"/>
  <c r="AG218" i="3"/>
  <c r="AH218" i="3"/>
  <c r="AI218" i="3"/>
  <c r="AJ218" i="3"/>
  <c r="AK218" i="3"/>
  <c r="AL218" i="3"/>
  <c r="AM218" i="3"/>
  <c r="AN218" i="3"/>
  <c r="AO218" i="3"/>
  <c r="AP218" i="3"/>
  <c r="AQ218" i="3"/>
  <c r="AR218" i="3"/>
  <c r="AS218" i="3"/>
  <c r="AT218" i="3"/>
  <c r="AU218" i="3"/>
  <c r="AV218" i="3"/>
  <c r="AW218" i="3"/>
  <c r="AX218" i="3"/>
  <c r="AY218" i="3"/>
  <c r="AZ218" i="3"/>
  <c r="BA218" i="3"/>
  <c r="BB218" i="3"/>
  <c r="BC218" i="3"/>
  <c r="AD219" i="3"/>
  <c r="AE219" i="3"/>
  <c r="AF219" i="3"/>
  <c r="AG219" i="3"/>
  <c r="AH219" i="3"/>
  <c r="AI219" i="3"/>
  <c r="AJ219" i="3"/>
  <c r="AK219" i="3"/>
  <c r="AL219" i="3"/>
  <c r="AM219" i="3"/>
  <c r="AN219" i="3"/>
  <c r="AO219" i="3"/>
  <c r="AP219" i="3"/>
  <c r="AQ219" i="3"/>
  <c r="AR219" i="3"/>
  <c r="AS219" i="3"/>
  <c r="AT219" i="3"/>
  <c r="AU219" i="3"/>
  <c r="AV219" i="3"/>
  <c r="AW219" i="3"/>
  <c r="AX219" i="3"/>
  <c r="AY219" i="3"/>
  <c r="AZ219" i="3"/>
  <c r="BA219" i="3"/>
  <c r="BB219" i="3"/>
  <c r="BC219" i="3"/>
  <c r="AD220" i="3"/>
  <c r="AE220" i="3"/>
  <c r="AF220" i="3"/>
  <c r="AG220" i="3"/>
  <c r="AH220" i="3"/>
  <c r="AI220" i="3"/>
  <c r="AJ220" i="3"/>
  <c r="AK220" i="3"/>
  <c r="AL220" i="3"/>
  <c r="AM220" i="3"/>
  <c r="AN220" i="3"/>
  <c r="AO220" i="3"/>
  <c r="AP220" i="3"/>
  <c r="AQ220" i="3"/>
  <c r="AR220" i="3"/>
  <c r="AS220" i="3"/>
  <c r="AT220" i="3"/>
  <c r="AU220" i="3"/>
  <c r="AV220" i="3"/>
  <c r="AW220" i="3"/>
  <c r="AX220" i="3"/>
  <c r="AY220" i="3"/>
  <c r="AZ220" i="3"/>
  <c r="BA220" i="3"/>
  <c r="BB220" i="3"/>
  <c r="BC220" i="3"/>
  <c r="AD221" i="3"/>
  <c r="AE221" i="3"/>
  <c r="AF221" i="3"/>
  <c r="AG221" i="3"/>
  <c r="AH221" i="3"/>
  <c r="AI221" i="3"/>
  <c r="AJ221" i="3"/>
  <c r="AK221" i="3"/>
  <c r="AL221" i="3"/>
  <c r="AM221" i="3"/>
  <c r="AN221" i="3"/>
  <c r="AO221" i="3"/>
  <c r="AP221" i="3"/>
  <c r="AQ221" i="3"/>
  <c r="AR221" i="3"/>
  <c r="AS221" i="3"/>
  <c r="AT221" i="3"/>
  <c r="AU221" i="3"/>
  <c r="AV221" i="3"/>
  <c r="AW221" i="3"/>
  <c r="AX221" i="3"/>
  <c r="AY221" i="3"/>
  <c r="AZ221" i="3"/>
  <c r="BA221" i="3"/>
  <c r="BB221" i="3"/>
  <c r="BC221" i="3"/>
  <c r="AD222" i="3"/>
  <c r="AE222" i="3"/>
  <c r="AF222" i="3"/>
  <c r="AG222" i="3"/>
  <c r="AH222" i="3"/>
  <c r="AI222" i="3"/>
  <c r="AJ222" i="3"/>
  <c r="AK222" i="3"/>
  <c r="AL222" i="3"/>
  <c r="AM222" i="3"/>
  <c r="AN222" i="3"/>
  <c r="AO222" i="3"/>
  <c r="AP222" i="3"/>
  <c r="AQ222" i="3"/>
  <c r="AR222" i="3"/>
  <c r="AS222" i="3"/>
  <c r="AT222" i="3"/>
  <c r="AU222" i="3"/>
  <c r="AV222" i="3"/>
  <c r="AW222" i="3"/>
  <c r="AX222" i="3"/>
  <c r="AY222" i="3"/>
  <c r="AZ222" i="3"/>
  <c r="BA222" i="3"/>
  <c r="BB222" i="3"/>
  <c r="BC222" i="3"/>
  <c r="AD223" i="3"/>
  <c r="AE223" i="3"/>
  <c r="AF223" i="3"/>
  <c r="AG223" i="3"/>
  <c r="AH223" i="3"/>
  <c r="AI223" i="3"/>
  <c r="AJ223" i="3"/>
  <c r="AK223" i="3"/>
  <c r="AL223" i="3"/>
  <c r="AM223" i="3"/>
  <c r="AN223" i="3"/>
  <c r="AO223" i="3"/>
  <c r="AP223" i="3"/>
  <c r="AQ223" i="3"/>
  <c r="AR223" i="3"/>
  <c r="AS223" i="3"/>
  <c r="AT223" i="3"/>
  <c r="AU223" i="3"/>
  <c r="AV223" i="3"/>
  <c r="AW223" i="3"/>
  <c r="AX223" i="3"/>
  <c r="AY223" i="3"/>
  <c r="AZ223" i="3"/>
  <c r="BA223" i="3"/>
  <c r="BB223" i="3"/>
  <c r="BC223" i="3"/>
  <c r="AD224" i="3"/>
  <c r="AE224" i="3"/>
  <c r="AF224" i="3"/>
  <c r="AG224" i="3"/>
  <c r="AH224" i="3"/>
  <c r="AI224" i="3"/>
  <c r="AJ224" i="3"/>
  <c r="AK224" i="3"/>
  <c r="AL224" i="3"/>
  <c r="AM224" i="3"/>
  <c r="AN224" i="3"/>
  <c r="AO224" i="3"/>
  <c r="AP224" i="3"/>
  <c r="AQ224" i="3"/>
  <c r="AR224" i="3"/>
  <c r="AS224" i="3"/>
  <c r="AT224" i="3"/>
  <c r="AU224" i="3"/>
  <c r="AV224" i="3"/>
  <c r="AW224" i="3"/>
  <c r="AX224" i="3"/>
  <c r="AY224" i="3"/>
  <c r="AZ224" i="3"/>
  <c r="BA224" i="3"/>
  <c r="BB224" i="3"/>
  <c r="BC224" i="3"/>
  <c r="AD225" i="3"/>
  <c r="AE225" i="3"/>
  <c r="AF225" i="3"/>
  <c r="AG225" i="3"/>
  <c r="AH225" i="3"/>
  <c r="AI225" i="3"/>
  <c r="AJ225" i="3"/>
  <c r="AK225" i="3"/>
  <c r="AL225" i="3"/>
  <c r="AM225" i="3"/>
  <c r="AN225" i="3"/>
  <c r="AO225" i="3"/>
  <c r="AP225" i="3"/>
  <c r="AQ225" i="3"/>
  <c r="AR225" i="3"/>
  <c r="AS225" i="3"/>
  <c r="AT225" i="3"/>
  <c r="AU225" i="3"/>
  <c r="AV225" i="3"/>
  <c r="AW225" i="3"/>
  <c r="AX225" i="3"/>
  <c r="AY225" i="3"/>
  <c r="AZ225" i="3"/>
  <c r="BA225" i="3"/>
  <c r="BB225" i="3"/>
  <c r="BC225" i="3"/>
  <c r="AD226" i="3"/>
  <c r="AE226" i="3"/>
  <c r="AF226" i="3"/>
  <c r="AG226" i="3"/>
  <c r="AH226" i="3"/>
  <c r="AI226" i="3"/>
  <c r="AJ226" i="3"/>
  <c r="AK226" i="3"/>
  <c r="AL226" i="3"/>
  <c r="AM226" i="3"/>
  <c r="AN226" i="3"/>
  <c r="AO226" i="3"/>
  <c r="AP226" i="3"/>
  <c r="AQ226" i="3"/>
  <c r="AR226" i="3"/>
  <c r="AS226" i="3"/>
  <c r="AT226" i="3"/>
  <c r="AU226" i="3"/>
  <c r="AV226" i="3"/>
  <c r="AW226" i="3"/>
  <c r="AX226" i="3"/>
  <c r="AY226" i="3"/>
  <c r="AZ226" i="3"/>
  <c r="BA226" i="3"/>
  <c r="BB226" i="3"/>
  <c r="BC226" i="3"/>
  <c r="AD227" i="3"/>
  <c r="AE227" i="3"/>
  <c r="AF227" i="3"/>
  <c r="AG227" i="3"/>
  <c r="AH227" i="3"/>
  <c r="AI227" i="3"/>
  <c r="AJ227" i="3"/>
  <c r="AK227" i="3"/>
  <c r="AL227" i="3"/>
  <c r="AM227" i="3"/>
  <c r="AN227" i="3"/>
  <c r="AO227" i="3"/>
  <c r="AP227" i="3"/>
  <c r="AQ227" i="3"/>
  <c r="AR227" i="3"/>
  <c r="AS227" i="3"/>
  <c r="AT227" i="3"/>
  <c r="AU227" i="3"/>
  <c r="AV227" i="3"/>
  <c r="AW227" i="3"/>
  <c r="AX227" i="3"/>
  <c r="AY227" i="3"/>
  <c r="AZ227" i="3"/>
  <c r="BA227" i="3"/>
  <c r="BB227" i="3"/>
  <c r="BC227" i="3"/>
  <c r="AD228" i="3"/>
  <c r="AE228" i="3"/>
  <c r="AF228" i="3"/>
  <c r="AG228" i="3"/>
  <c r="AH228" i="3"/>
  <c r="AI228" i="3"/>
  <c r="AJ228" i="3"/>
  <c r="AK228" i="3"/>
  <c r="AL228" i="3"/>
  <c r="AM228" i="3"/>
  <c r="AN228" i="3"/>
  <c r="AO228" i="3"/>
  <c r="AP228" i="3"/>
  <c r="AQ228" i="3"/>
  <c r="AR228" i="3"/>
  <c r="AS228" i="3"/>
  <c r="AT228" i="3"/>
  <c r="AU228" i="3"/>
  <c r="AV228" i="3"/>
  <c r="AW228" i="3"/>
  <c r="AX228" i="3"/>
  <c r="AY228" i="3"/>
  <c r="AZ228" i="3"/>
  <c r="BA228" i="3"/>
  <c r="BB228" i="3"/>
  <c r="BC228" i="3"/>
  <c r="AD229" i="3"/>
  <c r="AE229" i="3"/>
  <c r="AF229" i="3"/>
  <c r="AG229" i="3"/>
  <c r="AH229" i="3"/>
  <c r="AI229" i="3"/>
  <c r="AJ229" i="3"/>
  <c r="AK229" i="3"/>
  <c r="AL229" i="3"/>
  <c r="AM229" i="3"/>
  <c r="AN229" i="3"/>
  <c r="AO229" i="3"/>
  <c r="AP229" i="3"/>
  <c r="AQ229" i="3"/>
  <c r="AR229" i="3"/>
  <c r="AS229" i="3"/>
  <c r="AT229" i="3"/>
  <c r="AU229" i="3"/>
  <c r="AV229" i="3"/>
  <c r="AW229" i="3"/>
  <c r="AX229" i="3"/>
  <c r="AY229" i="3"/>
  <c r="AZ229" i="3"/>
  <c r="BA229" i="3"/>
  <c r="BB229" i="3"/>
  <c r="BC229" i="3"/>
  <c r="AD230" i="3"/>
  <c r="AE230" i="3"/>
  <c r="AF230" i="3"/>
  <c r="AG230" i="3"/>
  <c r="AH230" i="3"/>
  <c r="AI230" i="3"/>
  <c r="AJ230" i="3"/>
  <c r="AK230" i="3"/>
  <c r="AL230" i="3"/>
  <c r="AM230" i="3"/>
  <c r="AN230" i="3"/>
  <c r="AO230" i="3"/>
  <c r="AP230" i="3"/>
  <c r="AQ230" i="3"/>
  <c r="AR230" i="3"/>
  <c r="AS230" i="3"/>
  <c r="AT230" i="3"/>
  <c r="AU230" i="3"/>
  <c r="AV230" i="3"/>
  <c r="AW230" i="3"/>
  <c r="AX230" i="3"/>
  <c r="AY230" i="3"/>
  <c r="AZ230" i="3"/>
  <c r="BA230" i="3"/>
  <c r="BB230" i="3"/>
  <c r="BC230" i="3"/>
  <c r="AD231" i="3"/>
  <c r="AE231" i="3"/>
  <c r="AF231" i="3"/>
  <c r="AG231" i="3"/>
  <c r="AH231" i="3"/>
  <c r="AI231" i="3"/>
  <c r="AJ231" i="3"/>
  <c r="AK231" i="3"/>
  <c r="AL231" i="3"/>
  <c r="AM231" i="3"/>
  <c r="AN231" i="3"/>
  <c r="AO231" i="3"/>
  <c r="AP231" i="3"/>
  <c r="AQ231" i="3"/>
  <c r="AR231" i="3"/>
  <c r="AS231" i="3"/>
  <c r="AT231" i="3"/>
  <c r="AU231" i="3"/>
  <c r="AV231" i="3"/>
  <c r="AW231" i="3"/>
  <c r="AX231" i="3"/>
  <c r="AY231" i="3"/>
  <c r="AZ231" i="3"/>
  <c r="BA231" i="3"/>
  <c r="BB231" i="3"/>
  <c r="BC231" i="3"/>
  <c r="AD232" i="3"/>
  <c r="AE232" i="3"/>
  <c r="AF232" i="3"/>
  <c r="AG232" i="3"/>
  <c r="AH232" i="3"/>
  <c r="AI232" i="3"/>
  <c r="AJ232" i="3"/>
  <c r="AK232" i="3"/>
  <c r="AL232" i="3"/>
  <c r="AM232" i="3"/>
  <c r="AN232" i="3"/>
  <c r="AO232" i="3"/>
  <c r="AP232" i="3"/>
  <c r="AQ232" i="3"/>
  <c r="AR232" i="3"/>
  <c r="AS232" i="3"/>
  <c r="AT232" i="3"/>
  <c r="AU232" i="3"/>
  <c r="AV232" i="3"/>
  <c r="AW232" i="3"/>
  <c r="AX232" i="3"/>
  <c r="AY232" i="3"/>
  <c r="AZ232" i="3"/>
  <c r="BA232" i="3"/>
  <c r="BB232" i="3"/>
  <c r="BC232" i="3"/>
  <c r="AD233" i="3"/>
  <c r="AE233" i="3"/>
  <c r="AF233" i="3"/>
  <c r="AG233" i="3"/>
  <c r="AH233" i="3"/>
  <c r="AI233" i="3"/>
  <c r="AJ233" i="3"/>
  <c r="AK233" i="3"/>
  <c r="AL233" i="3"/>
  <c r="AM233" i="3"/>
  <c r="AN233" i="3"/>
  <c r="AO233" i="3"/>
  <c r="AP233" i="3"/>
  <c r="AQ233" i="3"/>
  <c r="AR233" i="3"/>
  <c r="AS233" i="3"/>
  <c r="AT233" i="3"/>
  <c r="AU233" i="3"/>
  <c r="AV233" i="3"/>
  <c r="AW233" i="3"/>
  <c r="AX233" i="3"/>
  <c r="AY233" i="3"/>
  <c r="AZ233" i="3"/>
  <c r="BA233" i="3"/>
  <c r="BB233" i="3"/>
  <c r="BC233" i="3"/>
  <c r="AD234" i="3"/>
  <c r="AE234" i="3"/>
  <c r="AF234" i="3"/>
  <c r="AG234" i="3"/>
  <c r="AH234" i="3"/>
  <c r="AI234" i="3"/>
  <c r="AJ234" i="3"/>
  <c r="AK234" i="3"/>
  <c r="AL234" i="3"/>
  <c r="AM234" i="3"/>
  <c r="AN234" i="3"/>
  <c r="AO234" i="3"/>
  <c r="AP234" i="3"/>
  <c r="AQ234" i="3"/>
  <c r="AR234" i="3"/>
  <c r="AS234" i="3"/>
  <c r="AT234" i="3"/>
  <c r="AU234" i="3"/>
  <c r="AV234" i="3"/>
  <c r="AW234" i="3"/>
  <c r="AX234" i="3"/>
  <c r="AY234" i="3"/>
  <c r="AZ234" i="3"/>
  <c r="BA234" i="3"/>
  <c r="BB234" i="3"/>
  <c r="BC234" i="3"/>
  <c r="AD235" i="3"/>
  <c r="AE235" i="3"/>
  <c r="AF235" i="3"/>
  <c r="AG235" i="3"/>
  <c r="AH235" i="3"/>
  <c r="AI235" i="3"/>
  <c r="AJ235" i="3"/>
  <c r="AK235" i="3"/>
  <c r="AL235" i="3"/>
  <c r="AM235" i="3"/>
  <c r="AN235" i="3"/>
  <c r="AO235" i="3"/>
  <c r="AP235" i="3"/>
  <c r="AQ235" i="3"/>
  <c r="AR235" i="3"/>
  <c r="AS235" i="3"/>
  <c r="AT235" i="3"/>
  <c r="AU235" i="3"/>
  <c r="AV235" i="3"/>
  <c r="AW235" i="3"/>
  <c r="AX235" i="3"/>
  <c r="AY235" i="3"/>
  <c r="AZ235" i="3"/>
  <c r="BA235" i="3"/>
  <c r="BB235" i="3"/>
  <c r="BC235" i="3"/>
  <c r="AD236" i="3"/>
  <c r="AE236" i="3"/>
  <c r="AF236" i="3"/>
  <c r="AG236" i="3"/>
  <c r="AH236" i="3"/>
  <c r="AI236" i="3"/>
  <c r="AJ236" i="3"/>
  <c r="AK236" i="3"/>
  <c r="AL236" i="3"/>
  <c r="AM236" i="3"/>
  <c r="AN236" i="3"/>
  <c r="AO236" i="3"/>
  <c r="AP236" i="3"/>
  <c r="AQ236" i="3"/>
  <c r="AR236" i="3"/>
  <c r="AS236" i="3"/>
  <c r="AT236" i="3"/>
  <c r="AU236" i="3"/>
  <c r="AV236" i="3"/>
  <c r="AW236" i="3"/>
  <c r="AX236" i="3"/>
  <c r="AY236" i="3"/>
  <c r="AZ236" i="3"/>
  <c r="BA236" i="3"/>
  <c r="BB236" i="3"/>
  <c r="BC236" i="3"/>
  <c r="AD237" i="3"/>
  <c r="AE237" i="3"/>
  <c r="AF237" i="3"/>
  <c r="AG237" i="3"/>
  <c r="AH237" i="3"/>
  <c r="AI237" i="3"/>
  <c r="AJ237" i="3"/>
  <c r="AK237" i="3"/>
  <c r="AL237" i="3"/>
  <c r="AM237" i="3"/>
  <c r="AN237" i="3"/>
  <c r="AO237" i="3"/>
  <c r="AP237" i="3"/>
  <c r="AQ237" i="3"/>
  <c r="AR237" i="3"/>
  <c r="AS237" i="3"/>
  <c r="AT237" i="3"/>
  <c r="AU237" i="3"/>
  <c r="AV237" i="3"/>
  <c r="AW237" i="3"/>
  <c r="AX237" i="3"/>
  <c r="AY237" i="3"/>
  <c r="AZ237" i="3"/>
  <c r="BA237" i="3"/>
  <c r="BB237" i="3"/>
  <c r="BC237" i="3"/>
  <c r="AD238" i="3"/>
  <c r="AE238" i="3"/>
  <c r="AF238" i="3"/>
  <c r="AG238" i="3"/>
  <c r="AH238" i="3"/>
  <c r="AI238" i="3"/>
  <c r="AJ238" i="3"/>
  <c r="AK238" i="3"/>
  <c r="AL238" i="3"/>
  <c r="AM238" i="3"/>
  <c r="AN238" i="3"/>
  <c r="AO238" i="3"/>
  <c r="AP238" i="3"/>
  <c r="AQ238" i="3"/>
  <c r="AR238" i="3"/>
  <c r="AS238" i="3"/>
  <c r="AT238" i="3"/>
  <c r="AU238" i="3"/>
  <c r="AV238" i="3"/>
  <c r="AW238" i="3"/>
  <c r="AX238" i="3"/>
  <c r="AY238" i="3"/>
  <c r="AZ238" i="3"/>
  <c r="BA238" i="3"/>
  <c r="BB238" i="3"/>
  <c r="BC238" i="3"/>
  <c r="AD239" i="3"/>
  <c r="AE239" i="3"/>
  <c r="AF239" i="3"/>
  <c r="AG239" i="3"/>
  <c r="AH239" i="3"/>
  <c r="AI239" i="3"/>
  <c r="AJ239" i="3"/>
  <c r="AK239" i="3"/>
  <c r="AL239" i="3"/>
  <c r="AM239" i="3"/>
  <c r="AN239" i="3"/>
  <c r="AO239" i="3"/>
  <c r="AP239" i="3"/>
  <c r="AQ239" i="3"/>
  <c r="AR239" i="3"/>
  <c r="AS239" i="3"/>
  <c r="AT239" i="3"/>
  <c r="AU239" i="3"/>
  <c r="AV239" i="3"/>
  <c r="AW239" i="3"/>
  <c r="AX239" i="3"/>
  <c r="AY239" i="3"/>
  <c r="AZ239" i="3"/>
  <c r="BA239" i="3"/>
  <c r="BB239" i="3"/>
  <c r="BC239" i="3"/>
  <c r="AD240" i="3"/>
  <c r="AE240" i="3"/>
  <c r="AF240" i="3"/>
  <c r="AG240" i="3"/>
  <c r="AH240" i="3"/>
  <c r="AI240" i="3"/>
  <c r="AJ240" i="3"/>
  <c r="AK240" i="3"/>
  <c r="AL240" i="3"/>
  <c r="AM240" i="3"/>
  <c r="AN240" i="3"/>
  <c r="AO240" i="3"/>
  <c r="AP240" i="3"/>
  <c r="AQ240" i="3"/>
  <c r="AR240" i="3"/>
  <c r="AS240" i="3"/>
  <c r="AT240" i="3"/>
  <c r="AU240" i="3"/>
  <c r="AV240" i="3"/>
  <c r="AW240" i="3"/>
  <c r="AX240" i="3"/>
  <c r="AY240" i="3"/>
  <c r="AZ240" i="3"/>
  <c r="BA240" i="3"/>
  <c r="BB240" i="3"/>
  <c r="BC240" i="3"/>
  <c r="AD241" i="3"/>
  <c r="AE241" i="3"/>
  <c r="AF241" i="3"/>
  <c r="AG241" i="3"/>
  <c r="AH241" i="3"/>
  <c r="AI241" i="3"/>
  <c r="AJ241" i="3"/>
  <c r="AK241" i="3"/>
  <c r="AL241" i="3"/>
  <c r="AM241" i="3"/>
  <c r="AN241" i="3"/>
  <c r="AO241" i="3"/>
  <c r="AP241" i="3"/>
  <c r="AQ241" i="3"/>
  <c r="AR241" i="3"/>
  <c r="AS241" i="3"/>
  <c r="AT241" i="3"/>
  <c r="AU241" i="3"/>
  <c r="AV241" i="3"/>
  <c r="AW241" i="3"/>
  <c r="AX241" i="3"/>
  <c r="AY241" i="3"/>
  <c r="AZ241" i="3"/>
  <c r="BA241" i="3"/>
  <c r="BB241" i="3"/>
  <c r="BC241" i="3"/>
  <c r="AD242" i="3"/>
  <c r="AE242" i="3"/>
  <c r="AF242" i="3"/>
  <c r="AG242" i="3"/>
  <c r="AH242" i="3"/>
  <c r="AI242" i="3"/>
  <c r="AJ242" i="3"/>
  <c r="AK242" i="3"/>
  <c r="AL242" i="3"/>
  <c r="AM242" i="3"/>
  <c r="AN242" i="3"/>
  <c r="AO242" i="3"/>
  <c r="AP242" i="3"/>
  <c r="AQ242" i="3"/>
  <c r="AR242" i="3"/>
  <c r="AS242" i="3"/>
  <c r="AT242" i="3"/>
  <c r="AU242" i="3"/>
  <c r="AV242" i="3"/>
  <c r="AW242" i="3"/>
  <c r="AX242" i="3"/>
  <c r="AY242" i="3"/>
  <c r="AZ242" i="3"/>
  <c r="BA242" i="3"/>
  <c r="BB242" i="3"/>
  <c r="BC242" i="3"/>
  <c r="AD243" i="3"/>
  <c r="AE243" i="3"/>
  <c r="AF243" i="3"/>
  <c r="AG243" i="3"/>
  <c r="AH243" i="3"/>
  <c r="AI243" i="3"/>
  <c r="AJ243" i="3"/>
  <c r="AK243" i="3"/>
  <c r="AL243" i="3"/>
  <c r="AM243" i="3"/>
  <c r="AN243" i="3"/>
  <c r="AO243" i="3"/>
  <c r="AP243" i="3"/>
  <c r="AQ243" i="3"/>
  <c r="AR243" i="3"/>
  <c r="AS243" i="3"/>
  <c r="AT243" i="3"/>
  <c r="AU243" i="3"/>
  <c r="AV243" i="3"/>
  <c r="AW243" i="3"/>
  <c r="AX243" i="3"/>
  <c r="AY243" i="3"/>
  <c r="AZ243" i="3"/>
  <c r="BA243" i="3"/>
  <c r="BB243" i="3"/>
  <c r="BC243" i="3"/>
  <c r="AD244" i="3"/>
  <c r="AE244" i="3"/>
  <c r="AF244" i="3"/>
  <c r="AG244" i="3"/>
  <c r="AH244" i="3"/>
  <c r="AI244" i="3"/>
  <c r="AJ244" i="3"/>
  <c r="AK244" i="3"/>
  <c r="AL244" i="3"/>
  <c r="AM244" i="3"/>
  <c r="AN244" i="3"/>
  <c r="AO244" i="3"/>
  <c r="AP244" i="3"/>
  <c r="AQ244" i="3"/>
  <c r="AR244" i="3"/>
  <c r="AS244" i="3"/>
  <c r="AT244" i="3"/>
  <c r="AU244" i="3"/>
  <c r="AV244" i="3"/>
  <c r="AW244" i="3"/>
  <c r="AX244" i="3"/>
  <c r="AY244" i="3"/>
  <c r="AZ244" i="3"/>
  <c r="BA244" i="3"/>
  <c r="BB244" i="3"/>
  <c r="BC244" i="3"/>
  <c r="AD245" i="3"/>
  <c r="AE245" i="3"/>
  <c r="AF245" i="3"/>
  <c r="AG245" i="3"/>
  <c r="AH245" i="3"/>
  <c r="AI245" i="3"/>
  <c r="AJ245" i="3"/>
  <c r="AK245" i="3"/>
  <c r="AL245" i="3"/>
  <c r="AM245" i="3"/>
  <c r="AN245" i="3"/>
  <c r="AO245" i="3"/>
  <c r="AP245" i="3"/>
  <c r="AQ245" i="3"/>
  <c r="AR245" i="3"/>
  <c r="AS245" i="3"/>
  <c r="AT245" i="3"/>
  <c r="AU245" i="3"/>
  <c r="AV245" i="3"/>
  <c r="AW245" i="3"/>
  <c r="AX245" i="3"/>
  <c r="AY245" i="3"/>
  <c r="AZ245" i="3"/>
  <c r="BA245" i="3"/>
  <c r="BB245" i="3"/>
  <c r="BC245" i="3"/>
  <c r="AD246" i="3"/>
  <c r="AE246" i="3"/>
  <c r="AF246" i="3"/>
  <c r="AG246" i="3"/>
  <c r="AH246" i="3"/>
  <c r="AI246" i="3"/>
  <c r="AJ246" i="3"/>
  <c r="AK246" i="3"/>
  <c r="AL246" i="3"/>
  <c r="AM246" i="3"/>
  <c r="AN246" i="3"/>
  <c r="AO246" i="3"/>
  <c r="AP246" i="3"/>
  <c r="AQ246" i="3"/>
  <c r="AR246" i="3"/>
  <c r="AS246" i="3"/>
  <c r="AT246" i="3"/>
  <c r="AU246" i="3"/>
  <c r="AV246" i="3"/>
  <c r="AW246" i="3"/>
  <c r="AX246" i="3"/>
  <c r="AY246" i="3"/>
  <c r="AZ246" i="3"/>
  <c r="BA246" i="3"/>
  <c r="BB246" i="3"/>
  <c r="BC246" i="3"/>
  <c r="AD247" i="3"/>
  <c r="AE247" i="3"/>
  <c r="AF247" i="3"/>
  <c r="AG247" i="3"/>
  <c r="AH247" i="3"/>
  <c r="AI247" i="3"/>
  <c r="AJ247" i="3"/>
  <c r="AK247" i="3"/>
  <c r="AL247" i="3"/>
  <c r="AM247" i="3"/>
  <c r="AN247" i="3"/>
  <c r="AO247" i="3"/>
  <c r="AP247" i="3"/>
  <c r="AQ247" i="3"/>
  <c r="AR247" i="3"/>
  <c r="AS247" i="3"/>
  <c r="AT247" i="3"/>
  <c r="AU247" i="3"/>
  <c r="AV247" i="3"/>
  <c r="AW247" i="3"/>
  <c r="AX247" i="3"/>
  <c r="AY247" i="3"/>
  <c r="AZ247" i="3"/>
  <c r="BA247" i="3"/>
  <c r="BB247" i="3"/>
  <c r="BC247" i="3"/>
  <c r="AD248" i="3"/>
  <c r="AE248" i="3"/>
  <c r="AF248" i="3"/>
  <c r="AG248" i="3"/>
  <c r="AH248" i="3"/>
  <c r="AI248" i="3"/>
  <c r="AJ248" i="3"/>
  <c r="AK248" i="3"/>
  <c r="AL248" i="3"/>
  <c r="AM248" i="3"/>
  <c r="AN248" i="3"/>
  <c r="AO248" i="3"/>
  <c r="AP248" i="3"/>
  <c r="AQ248" i="3"/>
  <c r="AR248" i="3"/>
  <c r="AS248" i="3"/>
  <c r="AT248" i="3"/>
  <c r="AU248" i="3"/>
  <c r="AV248" i="3"/>
  <c r="AW248" i="3"/>
  <c r="AX248" i="3"/>
  <c r="AY248" i="3"/>
  <c r="AZ248" i="3"/>
  <c r="BA248" i="3"/>
  <c r="BB248" i="3"/>
  <c r="BC248" i="3"/>
  <c r="AD249" i="3"/>
  <c r="AE249" i="3"/>
  <c r="AF249" i="3"/>
  <c r="AG249" i="3"/>
  <c r="AH249" i="3"/>
  <c r="AI249" i="3"/>
  <c r="AJ249" i="3"/>
  <c r="AK249" i="3"/>
  <c r="AL249" i="3"/>
  <c r="AM249" i="3"/>
  <c r="AN249" i="3"/>
  <c r="AO249" i="3"/>
  <c r="AP249" i="3"/>
  <c r="AQ249" i="3"/>
  <c r="AR249" i="3"/>
  <c r="AS249" i="3"/>
  <c r="AT249" i="3"/>
  <c r="AU249" i="3"/>
  <c r="AV249" i="3"/>
  <c r="AW249" i="3"/>
  <c r="AX249" i="3"/>
  <c r="AY249" i="3"/>
  <c r="AZ249" i="3"/>
  <c r="BA249" i="3"/>
  <c r="BB249" i="3"/>
  <c r="BC249" i="3"/>
  <c r="AD250" i="3"/>
  <c r="AE250" i="3"/>
  <c r="AF250" i="3"/>
  <c r="AG250" i="3"/>
  <c r="AH250" i="3"/>
  <c r="AI250" i="3"/>
  <c r="AJ250" i="3"/>
  <c r="AK250" i="3"/>
  <c r="AL250" i="3"/>
  <c r="AM250" i="3"/>
  <c r="AN250" i="3"/>
  <c r="AO250" i="3"/>
  <c r="AP250" i="3"/>
  <c r="AQ250" i="3"/>
  <c r="AR250" i="3"/>
  <c r="AS250" i="3"/>
  <c r="AT250" i="3"/>
  <c r="AU250" i="3"/>
  <c r="AV250" i="3"/>
  <c r="AW250" i="3"/>
  <c r="AX250" i="3"/>
  <c r="AY250" i="3"/>
  <c r="AZ250" i="3"/>
  <c r="BA250" i="3"/>
  <c r="BB250" i="3"/>
  <c r="BC250" i="3"/>
  <c r="AD251" i="3"/>
  <c r="AE251" i="3"/>
  <c r="AF251" i="3"/>
  <c r="AG251" i="3"/>
  <c r="AH251" i="3"/>
  <c r="AI251" i="3"/>
  <c r="AJ251" i="3"/>
  <c r="AK251" i="3"/>
  <c r="AL251" i="3"/>
  <c r="AM251" i="3"/>
  <c r="AN251" i="3"/>
  <c r="AO251" i="3"/>
  <c r="AP251" i="3"/>
  <c r="AQ251" i="3"/>
  <c r="AR251" i="3"/>
  <c r="AS251" i="3"/>
  <c r="AT251" i="3"/>
  <c r="AU251" i="3"/>
  <c r="AV251" i="3"/>
  <c r="AW251" i="3"/>
  <c r="AX251" i="3"/>
  <c r="AY251" i="3"/>
  <c r="AZ251" i="3"/>
  <c r="BA251" i="3"/>
  <c r="BB251" i="3"/>
  <c r="BC251" i="3"/>
  <c r="AD252" i="3"/>
  <c r="AE252" i="3"/>
  <c r="AF252" i="3"/>
  <c r="AG252" i="3"/>
  <c r="AH252" i="3"/>
  <c r="AI252" i="3"/>
  <c r="AJ252" i="3"/>
  <c r="AK252" i="3"/>
  <c r="AL252" i="3"/>
  <c r="AM252" i="3"/>
  <c r="AN252" i="3"/>
  <c r="AO252" i="3"/>
  <c r="AP252" i="3"/>
  <c r="AQ252" i="3"/>
  <c r="AR252" i="3"/>
  <c r="AS252" i="3"/>
  <c r="AT252" i="3"/>
  <c r="AU252" i="3"/>
  <c r="AV252" i="3"/>
  <c r="AW252" i="3"/>
  <c r="AX252" i="3"/>
  <c r="AY252" i="3"/>
  <c r="AZ252" i="3"/>
  <c r="BA252" i="3"/>
  <c r="BB252" i="3"/>
  <c r="BC252" i="3"/>
  <c r="AD253" i="3"/>
  <c r="AE253" i="3"/>
  <c r="AF253" i="3"/>
  <c r="AG253" i="3"/>
  <c r="AH253" i="3"/>
  <c r="AI253" i="3"/>
  <c r="AJ253" i="3"/>
  <c r="AK253" i="3"/>
  <c r="AL253" i="3"/>
  <c r="AM253" i="3"/>
  <c r="AN253" i="3"/>
  <c r="AO253" i="3"/>
  <c r="AP253" i="3"/>
  <c r="AQ253" i="3"/>
  <c r="AR253" i="3"/>
  <c r="AS253" i="3"/>
  <c r="AT253" i="3"/>
  <c r="AU253" i="3"/>
  <c r="AV253" i="3"/>
  <c r="AW253" i="3"/>
  <c r="AX253" i="3"/>
  <c r="AY253" i="3"/>
  <c r="AZ253" i="3"/>
  <c r="BA253" i="3"/>
  <c r="BB253" i="3"/>
  <c r="BC253" i="3"/>
  <c r="AD254" i="3"/>
  <c r="AE254" i="3"/>
  <c r="AF254" i="3"/>
  <c r="AG254" i="3"/>
  <c r="AH254" i="3"/>
  <c r="AI254" i="3"/>
  <c r="AJ254" i="3"/>
  <c r="AK254" i="3"/>
  <c r="AL254" i="3"/>
  <c r="AM254" i="3"/>
  <c r="AN254" i="3"/>
  <c r="AO254" i="3"/>
  <c r="AP254" i="3"/>
  <c r="AQ254" i="3"/>
  <c r="AR254" i="3"/>
  <c r="AS254" i="3"/>
  <c r="AT254" i="3"/>
  <c r="AU254" i="3"/>
  <c r="AV254" i="3"/>
  <c r="AW254" i="3"/>
  <c r="AX254" i="3"/>
  <c r="AY254" i="3"/>
  <c r="AZ254" i="3"/>
  <c r="BA254" i="3"/>
  <c r="BB254" i="3"/>
  <c r="BC254" i="3"/>
  <c r="AD255" i="3"/>
  <c r="AE255" i="3"/>
  <c r="AF255" i="3"/>
  <c r="AG255" i="3"/>
  <c r="AH255" i="3"/>
  <c r="AI255" i="3"/>
  <c r="AJ255" i="3"/>
  <c r="AK255" i="3"/>
  <c r="AL255" i="3"/>
  <c r="AM255" i="3"/>
  <c r="AN255" i="3"/>
  <c r="AO255" i="3"/>
  <c r="AP255" i="3"/>
  <c r="AQ255" i="3"/>
  <c r="AR255" i="3"/>
  <c r="AS255" i="3"/>
  <c r="AT255" i="3"/>
  <c r="AU255" i="3"/>
  <c r="AV255" i="3"/>
  <c r="AW255" i="3"/>
  <c r="AX255" i="3"/>
  <c r="AY255" i="3"/>
  <c r="AZ255" i="3"/>
  <c r="BA255" i="3"/>
  <c r="BB255" i="3"/>
  <c r="BC255" i="3"/>
  <c r="AD256" i="3"/>
  <c r="AE256" i="3"/>
  <c r="AF256" i="3"/>
  <c r="AG256" i="3"/>
  <c r="AH256" i="3"/>
  <c r="AI256" i="3"/>
  <c r="AJ256" i="3"/>
  <c r="AK256" i="3"/>
  <c r="AL256" i="3"/>
  <c r="AM256" i="3"/>
  <c r="AN256" i="3"/>
  <c r="AO256" i="3"/>
  <c r="AP256" i="3"/>
  <c r="AQ256" i="3"/>
  <c r="AR256" i="3"/>
  <c r="AS256" i="3"/>
  <c r="AT256" i="3"/>
  <c r="AU256" i="3"/>
  <c r="AV256" i="3"/>
  <c r="AW256" i="3"/>
  <c r="AX256" i="3"/>
  <c r="AY256" i="3"/>
  <c r="AZ256" i="3"/>
  <c r="BA256" i="3"/>
  <c r="BB256" i="3"/>
  <c r="BC256" i="3"/>
  <c r="AD257" i="3"/>
  <c r="AE257" i="3"/>
  <c r="AF257" i="3"/>
  <c r="AG257" i="3"/>
  <c r="AH257" i="3"/>
  <c r="AI257" i="3"/>
  <c r="AJ257" i="3"/>
  <c r="AK257" i="3"/>
  <c r="AL257" i="3"/>
  <c r="AM257" i="3"/>
  <c r="AN257" i="3"/>
  <c r="AO257" i="3"/>
  <c r="AP257" i="3"/>
  <c r="AQ257" i="3"/>
  <c r="AR257" i="3"/>
  <c r="AS257" i="3"/>
  <c r="AT257" i="3"/>
  <c r="AU257" i="3"/>
  <c r="AV257" i="3"/>
  <c r="AW257" i="3"/>
  <c r="AX257" i="3"/>
  <c r="AY257" i="3"/>
  <c r="AZ257" i="3"/>
  <c r="BA257" i="3"/>
  <c r="BB257" i="3"/>
  <c r="BC257" i="3"/>
  <c r="AD258" i="3"/>
  <c r="AE258" i="3"/>
  <c r="AF258" i="3"/>
  <c r="AG258" i="3"/>
  <c r="AH258" i="3"/>
  <c r="AI258" i="3"/>
  <c r="AJ258" i="3"/>
  <c r="AK258" i="3"/>
  <c r="AL258" i="3"/>
  <c r="AM258" i="3"/>
  <c r="AN258" i="3"/>
  <c r="AO258" i="3"/>
  <c r="AP258" i="3"/>
  <c r="AQ258" i="3"/>
  <c r="AR258" i="3"/>
  <c r="AS258" i="3"/>
  <c r="AT258" i="3"/>
  <c r="AU258" i="3"/>
  <c r="AV258" i="3"/>
  <c r="AW258" i="3"/>
  <c r="AX258" i="3"/>
  <c r="AY258" i="3"/>
  <c r="AZ258" i="3"/>
  <c r="BA258" i="3"/>
  <c r="BB258" i="3"/>
  <c r="BC258" i="3"/>
  <c r="AD259" i="3"/>
  <c r="AE259" i="3"/>
  <c r="AF259" i="3"/>
  <c r="AG259" i="3"/>
  <c r="AH259" i="3"/>
  <c r="AI259" i="3"/>
  <c r="AJ259" i="3"/>
  <c r="AK259" i="3"/>
  <c r="AL259" i="3"/>
  <c r="AM259" i="3"/>
  <c r="AN259" i="3"/>
  <c r="AO259" i="3"/>
  <c r="AP259" i="3"/>
  <c r="AQ259" i="3"/>
  <c r="AR259" i="3"/>
  <c r="AS259" i="3"/>
  <c r="AT259" i="3"/>
  <c r="AU259" i="3"/>
  <c r="AV259" i="3"/>
  <c r="AW259" i="3"/>
  <c r="AX259" i="3"/>
  <c r="AY259" i="3"/>
  <c r="AZ259" i="3"/>
  <c r="BA259" i="3"/>
  <c r="BB259" i="3"/>
  <c r="BC259" i="3"/>
  <c r="AD260" i="3"/>
  <c r="AE260" i="3"/>
  <c r="AF260" i="3"/>
  <c r="AG260" i="3"/>
  <c r="AH260" i="3"/>
  <c r="AI260" i="3"/>
  <c r="AJ260" i="3"/>
  <c r="AK260" i="3"/>
  <c r="AL260" i="3"/>
  <c r="AM260" i="3"/>
  <c r="AN260" i="3"/>
  <c r="AO260" i="3"/>
  <c r="AP260" i="3"/>
  <c r="AQ260" i="3"/>
  <c r="AR260" i="3"/>
  <c r="AS260" i="3"/>
  <c r="AT260" i="3"/>
  <c r="AU260" i="3"/>
  <c r="AV260" i="3"/>
  <c r="AW260" i="3"/>
  <c r="AX260" i="3"/>
  <c r="AY260" i="3"/>
  <c r="AZ260" i="3"/>
  <c r="BA260" i="3"/>
  <c r="BB260" i="3"/>
  <c r="BC260" i="3"/>
  <c r="AD261" i="3"/>
  <c r="AE261" i="3"/>
  <c r="AF261" i="3"/>
  <c r="AG261" i="3"/>
  <c r="AH261" i="3"/>
  <c r="AI261" i="3"/>
  <c r="AJ261" i="3"/>
  <c r="AK261" i="3"/>
  <c r="AL261" i="3"/>
  <c r="AM261" i="3"/>
  <c r="AN261" i="3"/>
  <c r="AO261" i="3"/>
  <c r="AP261" i="3"/>
  <c r="AQ261" i="3"/>
  <c r="AR261" i="3"/>
  <c r="AS261" i="3"/>
  <c r="AT261" i="3"/>
  <c r="AU261" i="3"/>
  <c r="AV261" i="3"/>
  <c r="AW261" i="3"/>
  <c r="AX261" i="3"/>
  <c r="AY261" i="3"/>
  <c r="AZ261" i="3"/>
  <c r="BA261" i="3"/>
  <c r="BB261" i="3"/>
  <c r="BC261" i="3"/>
  <c r="AD262" i="3"/>
  <c r="AE262" i="3"/>
  <c r="AF262" i="3"/>
  <c r="AG262" i="3"/>
  <c r="AH262" i="3"/>
  <c r="AI262" i="3"/>
  <c r="AJ262" i="3"/>
  <c r="AK262" i="3"/>
  <c r="AL262" i="3"/>
  <c r="AM262" i="3"/>
  <c r="AN262" i="3"/>
  <c r="AO262" i="3"/>
  <c r="AP262" i="3"/>
  <c r="AQ262" i="3"/>
  <c r="AR262" i="3"/>
  <c r="AS262" i="3"/>
  <c r="AT262" i="3"/>
  <c r="AU262" i="3"/>
  <c r="AV262" i="3"/>
  <c r="AW262" i="3"/>
  <c r="AX262" i="3"/>
  <c r="AY262" i="3"/>
  <c r="AZ262" i="3"/>
  <c r="BA262" i="3"/>
  <c r="BB262" i="3"/>
  <c r="BC262" i="3"/>
  <c r="AD263" i="3"/>
  <c r="AE263" i="3"/>
  <c r="AF263" i="3"/>
  <c r="AG263" i="3"/>
  <c r="AH263" i="3"/>
  <c r="AI263" i="3"/>
  <c r="AJ263" i="3"/>
  <c r="AK263" i="3"/>
  <c r="AL263" i="3"/>
  <c r="AM263" i="3"/>
  <c r="AN263" i="3"/>
  <c r="AO263" i="3"/>
  <c r="AP263" i="3"/>
  <c r="AQ263" i="3"/>
  <c r="AR263" i="3"/>
  <c r="AS263" i="3"/>
  <c r="AT263" i="3"/>
  <c r="AU263" i="3"/>
  <c r="AV263" i="3"/>
  <c r="AW263" i="3"/>
  <c r="AX263" i="3"/>
  <c r="AY263" i="3"/>
  <c r="AZ263" i="3"/>
  <c r="BA263" i="3"/>
  <c r="BB263" i="3"/>
  <c r="BC263" i="3"/>
  <c r="AD264" i="3"/>
  <c r="AE264" i="3"/>
  <c r="AF264" i="3"/>
  <c r="AG264" i="3"/>
  <c r="AH264" i="3"/>
  <c r="AI264" i="3"/>
  <c r="AJ264" i="3"/>
  <c r="AK264" i="3"/>
  <c r="AL264" i="3"/>
  <c r="AM264" i="3"/>
  <c r="AN264" i="3"/>
  <c r="AO264" i="3"/>
  <c r="AP264" i="3"/>
  <c r="AQ264" i="3"/>
  <c r="AR264" i="3"/>
  <c r="AS264" i="3"/>
  <c r="AT264" i="3"/>
  <c r="AU264" i="3"/>
  <c r="AV264" i="3"/>
  <c r="AW264" i="3"/>
  <c r="AX264" i="3"/>
  <c r="AY264" i="3"/>
  <c r="AZ264" i="3"/>
  <c r="BA264" i="3"/>
  <c r="BB264" i="3"/>
  <c r="BC264" i="3"/>
  <c r="AD265" i="3"/>
  <c r="AE265" i="3"/>
  <c r="AF265" i="3"/>
  <c r="AG265" i="3"/>
  <c r="AH265" i="3"/>
  <c r="AI265" i="3"/>
  <c r="AJ265" i="3"/>
  <c r="AK265" i="3"/>
  <c r="AL265" i="3"/>
  <c r="AM265" i="3"/>
  <c r="AN265" i="3"/>
  <c r="AO265" i="3"/>
  <c r="AP265" i="3"/>
  <c r="AQ265" i="3"/>
  <c r="AR265" i="3"/>
  <c r="AS265" i="3"/>
  <c r="AT265" i="3"/>
  <c r="AU265" i="3"/>
  <c r="AV265" i="3"/>
  <c r="AW265" i="3"/>
  <c r="AX265" i="3"/>
  <c r="AY265" i="3"/>
  <c r="AZ265" i="3"/>
  <c r="BA265" i="3"/>
  <c r="BB265" i="3"/>
  <c r="BC265" i="3"/>
  <c r="AD266" i="3"/>
  <c r="AE266" i="3"/>
  <c r="AF266" i="3"/>
  <c r="AG266" i="3"/>
  <c r="AH266" i="3"/>
  <c r="AI266" i="3"/>
  <c r="AJ266" i="3"/>
  <c r="AK266" i="3"/>
  <c r="AL266" i="3"/>
  <c r="AM266" i="3"/>
  <c r="AN266" i="3"/>
  <c r="AO266" i="3"/>
  <c r="AP266" i="3"/>
  <c r="AQ266" i="3"/>
  <c r="AR266" i="3"/>
  <c r="AS266" i="3"/>
  <c r="AT266" i="3"/>
  <c r="AU266" i="3"/>
  <c r="AV266" i="3"/>
  <c r="AW266" i="3"/>
  <c r="AX266" i="3"/>
  <c r="AY266" i="3"/>
  <c r="AZ266" i="3"/>
  <c r="BA266" i="3"/>
  <c r="BB266" i="3"/>
  <c r="BC266" i="3"/>
  <c r="AD267" i="3"/>
  <c r="AE267" i="3"/>
  <c r="AF267" i="3"/>
  <c r="AG267" i="3"/>
  <c r="AH267" i="3"/>
  <c r="AI267" i="3"/>
  <c r="AJ267" i="3"/>
  <c r="AK267" i="3"/>
  <c r="AL267" i="3"/>
  <c r="AM267" i="3"/>
  <c r="AN267" i="3"/>
  <c r="AO267" i="3"/>
  <c r="AP267" i="3"/>
  <c r="AQ267" i="3"/>
  <c r="AR267" i="3"/>
  <c r="AS267" i="3"/>
  <c r="AT267" i="3"/>
  <c r="AU267" i="3"/>
  <c r="AV267" i="3"/>
  <c r="AW267" i="3"/>
  <c r="AX267" i="3"/>
  <c r="AY267" i="3"/>
  <c r="AZ267" i="3"/>
  <c r="BA267" i="3"/>
  <c r="BB267" i="3"/>
  <c r="BC267" i="3"/>
  <c r="AD268" i="3"/>
  <c r="AE268" i="3"/>
  <c r="AF268" i="3"/>
  <c r="AG268" i="3"/>
  <c r="AH268" i="3"/>
  <c r="AI268" i="3"/>
  <c r="AJ268" i="3"/>
  <c r="AK268" i="3"/>
  <c r="AL268" i="3"/>
  <c r="AM268" i="3"/>
  <c r="AN268" i="3"/>
  <c r="AO268" i="3"/>
  <c r="AP268" i="3"/>
  <c r="AQ268" i="3"/>
  <c r="AR268" i="3"/>
  <c r="AS268" i="3"/>
  <c r="AT268" i="3"/>
  <c r="AU268" i="3"/>
  <c r="AV268" i="3"/>
  <c r="AW268" i="3"/>
  <c r="AX268" i="3"/>
  <c r="AY268" i="3"/>
  <c r="AZ268" i="3"/>
  <c r="BA268" i="3"/>
  <c r="BB268" i="3"/>
  <c r="BC268" i="3"/>
  <c r="AD269" i="3"/>
  <c r="AE269" i="3"/>
  <c r="AF269" i="3"/>
  <c r="AG269" i="3"/>
  <c r="AH269" i="3"/>
  <c r="AI269" i="3"/>
  <c r="AJ269" i="3"/>
  <c r="AK269" i="3"/>
  <c r="AL269" i="3"/>
  <c r="AM269" i="3"/>
  <c r="AN269" i="3"/>
  <c r="AO269" i="3"/>
  <c r="AP269" i="3"/>
  <c r="AQ269" i="3"/>
  <c r="AR269" i="3"/>
  <c r="AS269" i="3"/>
  <c r="AT269" i="3"/>
  <c r="AU269" i="3"/>
  <c r="AV269" i="3"/>
  <c r="AW269" i="3"/>
  <c r="AX269" i="3"/>
  <c r="AY269" i="3"/>
  <c r="AZ269" i="3"/>
  <c r="BA269" i="3"/>
  <c r="BB269" i="3"/>
  <c r="BC269" i="3"/>
  <c r="AD270" i="3"/>
  <c r="AE270" i="3"/>
  <c r="AF270" i="3"/>
  <c r="AG270" i="3"/>
  <c r="AH270" i="3"/>
  <c r="AI270" i="3"/>
  <c r="AJ270" i="3"/>
  <c r="AK270" i="3"/>
  <c r="AL270" i="3"/>
  <c r="AM270" i="3"/>
  <c r="AN270" i="3"/>
  <c r="AO270" i="3"/>
  <c r="AP270" i="3"/>
  <c r="AQ270" i="3"/>
  <c r="AR270" i="3"/>
  <c r="AS270" i="3"/>
  <c r="AT270" i="3"/>
  <c r="AU270" i="3"/>
  <c r="AV270" i="3"/>
  <c r="AW270" i="3"/>
  <c r="AX270" i="3"/>
  <c r="AY270" i="3"/>
  <c r="AZ270" i="3"/>
  <c r="BA270" i="3"/>
  <c r="BB270" i="3"/>
  <c r="BC270" i="3"/>
  <c r="AD271" i="3"/>
  <c r="AE271" i="3"/>
  <c r="AF271" i="3"/>
  <c r="AG271" i="3"/>
  <c r="AH271" i="3"/>
  <c r="AI271" i="3"/>
  <c r="AJ271" i="3"/>
  <c r="AK271" i="3"/>
  <c r="AL271" i="3"/>
  <c r="AM271" i="3"/>
  <c r="AN271" i="3"/>
  <c r="AO271" i="3"/>
  <c r="AP271" i="3"/>
  <c r="AQ271" i="3"/>
  <c r="AR271" i="3"/>
  <c r="AS271" i="3"/>
  <c r="AT271" i="3"/>
  <c r="AU271" i="3"/>
  <c r="AV271" i="3"/>
  <c r="AW271" i="3"/>
  <c r="AX271" i="3"/>
  <c r="AY271" i="3"/>
  <c r="AZ271" i="3"/>
  <c r="BA271" i="3"/>
  <c r="BB271" i="3"/>
  <c r="BC271" i="3"/>
  <c r="AD272" i="3"/>
  <c r="AE272" i="3"/>
  <c r="AF272" i="3"/>
  <c r="AG272" i="3"/>
  <c r="AH272" i="3"/>
  <c r="AI272" i="3"/>
  <c r="AJ272" i="3"/>
  <c r="AK272" i="3"/>
  <c r="AL272" i="3"/>
  <c r="AM272" i="3"/>
  <c r="AN272" i="3"/>
  <c r="AO272" i="3"/>
  <c r="AP272" i="3"/>
  <c r="AQ272" i="3"/>
  <c r="AR272" i="3"/>
  <c r="AS272" i="3"/>
  <c r="AT272" i="3"/>
  <c r="AU272" i="3"/>
  <c r="AV272" i="3"/>
  <c r="AW272" i="3"/>
  <c r="AX272" i="3"/>
  <c r="AY272" i="3"/>
  <c r="AZ272" i="3"/>
  <c r="BA272" i="3"/>
  <c r="BB272" i="3"/>
  <c r="BC272" i="3"/>
  <c r="AD273" i="3"/>
  <c r="AE273" i="3"/>
  <c r="AF273" i="3"/>
  <c r="AG273" i="3"/>
  <c r="AH273" i="3"/>
  <c r="AI273" i="3"/>
  <c r="AJ273" i="3"/>
  <c r="AK273" i="3"/>
  <c r="AL273" i="3"/>
  <c r="AM273" i="3"/>
  <c r="AN273" i="3"/>
  <c r="AO273" i="3"/>
  <c r="AP273" i="3"/>
  <c r="AQ273" i="3"/>
  <c r="AR273" i="3"/>
  <c r="AS273" i="3"/>
  <c r="AT273" i="3"/>
  <c r="AU273" i="3"/>
  <c r="AV273" i="3"/>
  <c r="AW273" i="3"/>
  <c r="AX273" i="3"/>
  <c r="AY273" i="3"/>
  <c r="AZ273" i="3"/>
  <c r="BA273" i="3"/>
  <c r="BB273" i="3"/>
  <c r="BC273" i="3"/>
  <c r="AD274" i="3"/>
  <c r="AE274" i="3"/>
  <c r="AF274" i="3"/>
  <c r="AG274" i="3"/>
  <c r="AH274" i="3"/>
  <c r="AI274" i="3"/>
  <c r="AJ274" i="3"/>
  <c r="AK274" i="3"/>
  <c r="AL274" i="3"/>
  <c r="AM274" i="3"/>
  <c r="AN274" i="3"/>
  <c r="AO274" i="3"/>
  <c r="AP274" i="3"/>
  <c r="AQ274" i="3"/>
  <c r="AR274" i="3"/>
  <c r="AS274" i="3"/>
  <c r="AT274" i="3"/>
  <c r="AU274" i="3"/>
  <c r="AV274" i="3"/>
  <c r="AW274" i="3"/>
  <c r="AX274" i="3"/>
  <c r="AY274" i="3"/>
  <c r="AZ274" i="3"/>
  <c r="BA274" i="3"/>
  <c r="BB274" i="3"/>
  <c r="BC274" i="3"/>
  <c r="AD275" i="3"/>
  <c r="AE275" i="3"/>
  <c r="AF275" i="3"/>
  <c r="AG275" i="3"/>
  <c r="AH275" i="3"/>
  <c r="AI275" i="3"/>
  <c r="AJ275" i="3"/>
  <c r="AK275" i="3"/>
  <c r="AL275" i="3"/>
  <c r="AM275" i="3"/>
  <c r="AN275" i="3"/>
  <c r="AO275" i="3"/>
  <c r="AP275" i="3"/>
  <c r="AQ275" i="3"/>
  <c r="AR275" i="3"/>
  <c r="AS275" i="3"/>
  <c r="AT275" i="3"/>
  <c r="AU275" i="3"/>
  <c r="AV275" i="3"/>
  <c r="AW275" i="3"/>
  <c r="AX275" i="3"/>
  <c r="AY275" i="3"/>
  <c r="AZ275" i="3"/>
  <c r="BA275" i="3"/>
  <c r="BB275" i="3"/>
  <c r="BC275" i="3"/>
  <c r="AD276" i="3"/>
  <c r="AE276" i="3"/>
  <c r="AF276" i="3"/>
  <c r="AG276" i="3"/>
  <c r="AH276" i="3"/>
  <c r="AI276" i="3"/>
  <c r="AJ276" i="3"/>
  <c r="AK276" i="3"/>
  <c r="AL276" i="3"/>
  <c r="AM276" i="3"/>
  <c r="AN276" i="3"/>
  <c r="AO276" i="3"/>
  <c r="AP276" i="3"/>
  <c r="AQ276" i="3"/>
  <c r="AR276" i="3"/>
  <c r="AS276" i="3"/>
  <c r="AT276" i="3"/>
  <c r="AU276" i="3"/>
  <c r="AV276" i="3"/>
  <c r="AW276" i="3"/>
  <c r="AX276" i="3"/>
  <c r="AY276" i="3"/>
  <c r="AZ276" i="3"/>
  <c r="BA276" i="3"/>
  <c r="BB276" i="3"/>
  <c r="BC276" i="3"/>
  <c r="AD277" i="3"/>
  <c r="AE277" i="3"/>
  <c r="AF277" i="3"/>
  <c r="AG277" i="3"/>
  <c r="AH277" i="3"/>
  <c r="AI277" i="3"/>
  <c r="AJ277" i="3"/>
  <c r="AK277" i="3"/>
  <c r="AL277" i="3"/>
  <c r="AM277" i="3"/>
  <c r="AN277" i="3"/>
  <c r="AO277" i="3"/>
  <c r="AP277" i="3"/>
  <c r="AQ277" i="3"/>
  <c r="AR277" i="3"/>
  <c r="AS277" i="3"/>
  <c r="AT277" i="3"/>
  <c r="AU277" i="3"/>
  <c r="AV277" i="3"/>
  <c r="AW277" i="3"/>
  <c r="AX277" i="3"/>
  <c r="AY277" i="3"/>
  <c r="AZ277" i="3"/>
  <c r="BA277" i="3"/>
  <c r="BB277" i="3"/>
  <c r="BC277" i="3"/>
  <c r="AD278" i="3"/>
  <c r="AE278" i="3"/>
  <c r="AF278" i="3"/>
  <c r="AG278" i="3"/>
  <c r="AH278" i="3"/>
  <c r="AI278" i="3"/>
  <c r="AJ278" i="3"/>
  <c r="AK278" i="3"/>
  <c r="AL278" i="3"/>
  <c r="AM278" i="3"/>
  <c r="AN278" i="3"/>
  <c r="AO278" i="3"/>
  <c r="AP278" i="3"/>
  <c r="AQ278" i="3"/>
  <c r="AR278" i="3"/>
  <c r="AS278" i="3"/>
  <c r="AT278" i="3"/>
  <c r="AU278" i="3"/>
  <c r="AV278" i="3"/>
  <c r="AW278" i="3"/>
  <c r="AX278" i="3"/>
  <c r="AY278" i="3"/>
  <c r="AZ278" i="3"/>
  <c r="BA278" i="3"/>
  <c r="BB278" i="3"/>
  <c r="BC278" i="3"/>
  <c r="AD279" i="3"/>
  <c r="AE279" i="3"/>
  <c r="AF279" i="3"/>
  <c r="AG279" i="3"/>
  <c r="AH279" i="3"/>
  <c r="AI279" i="3"/>
  <c r="AJ279" i="3"/>
  <c r="AK279" i="3"/>
  <c r="AL279" i="3"/>
  <c r="AM279" i="3"/>
  <c r="AN279" i="3"/>
  <c r="AO279" i="3"/>
  <c r="AP279" i="3"/>
  <c r="AQ279" i="3"/>
  <c r="AR279" i="3"/>
  <c r="AS279" i="3"/>
  <c r="AT279" i="3"/>
  <c r="AU279" i="3"/>
  <c r="AV279" i="3"/>
  <c r="AW279" i="3"/>
  <c r="AX279" i="3"/>
  <c r="AY279" i="3"/>
  <c r="AZ279" i="3"/>
  <c r="BA279" i="3"/>
  <c r="BB279" i="3"/>
  <c r="BC279" i="3"/>
  <c r="AD280" i="3"/>
  <c r="AE280" i="3"/>
  <c r="AF280" i="3"/>
  <c r="AG280" i="3"/>
  <c r="AH280" i="3"/>
  <c r="AI280" i="3"/>
  <c r="AJ280" i="3"/>
  <c r="AK280" i="3"/>
  <c r="AL280" i="3"/>
  <c r="AM280" i="3"/>
  <c r="AN280" i="3"/>
  <c r="AO280" i="3"/>
  <c r="AP280" i="3"/>
  <c r="AQ280" i="3"/>
  <c r="AR280" i="3"/>
  <c r="AS280" i="3"/>
  <c r="AT280" i="3"/>
  <c r="AU280" i="3"/>
  <c r="AV280" i="3"/>
  <c r="AW280" i="3"/>
  <c r="AX280" i="3"/>
  <c r="AY280" i="3"/>
  <c r="AZ280" i="3"/>
  <c r="BA280" i="3"/>
  <c r="BB280" i="3"/>
  <c r="BC280" i="3"/>
  <c r="AD281" i="3"/>
  <c r="AE281" i="3"/>
  <c r="AF281" i="3"/>
  <c r="AG281" i="3"/>
  <c r="AH281" i="3"/>
  <c r="AI281" i="3"/>
  <c r="AJ281" i="3"/>
  <c r="AK281" i="3"/>
  <c r="AL281" i="3"/>
  <c r="AM281" i="3"/>
  <c r="AN281" i="3"/>
  <c r="AO281" i="3"/>
  <c r="AP281" i="3"/>
  <c r="AQ281" i="3"/>
  <c r="AR281" i="3"/>
  <c r="AS281" i="3"/>
  <c r="AT281" i="3"/>
  <c r="AU281" i="3"/>
  <c r="AV281" i="3"/>
  <c r="AW281" i="3"/>
  <c r="AX281" i="3"/>
  <c r="AY281" i="3"/>
  <c r="AZ281" i="3"/>
  <c r="BA281" i="3"/>
  <c r="BB281" i="3"/>
  <c r="BC281" i="3"/>
  <c r="AD282" i="3"/>
  <c r="AE282" i="3"/>
  <c r="AF282" i="3"/>
  <c r="AG282" i="3"/>
  <c r="AH282" i="3"/>
  <c r="AI282" i="3"/>
  <c r="AJ282" i="3"/>
  <c r="AK282" i="3"/>
  <c r="AL282" i="3"/>
  <c r="AM282" i="3"/>
  <c r="AN282" i="3"/>
  <c r="AO282" i="3"/>
  <c r="AP282" i="3"/>
  <c r="AQ282" i="3"/>
  <c r="AR282" i="3"/>
  <c r="AS282" i="3"/>
  <c r="AT282" i="3"/>
  <c r="AU282" i="3"/>
  <c r="AV282" i="3"/>
  <c r="AW282" i="3"/>
  <c r="AX282" i="3"/>
  <c r="AY282" i="3"/>
  <c r="AZ282" i="3"/>
  <c r="BA282" i="3"/>
  <c r="BB282" i="3"/>
  <c r="BC282" i="3"/>
  <c r="AD283" i="3"/>
  <c r="AE283" i="3"/>
  <c r="AF283" i="3"/>
  <c r="AG283" i="3"/>
  <c r="AH283" i="3"/>
  <c r="AI283" i="3"/>
  <c r="AJ283" i="3"/>
  <c r="AK283" i="3"/>
  <c r="AL283" i="3"/>
  <c r="AM283" i="3"/>
  <c r="AN283" i="3"/>
  <c r="AO283" i="3"/>
  <c r="AP283" i="3"/>
  <c r="AQ283" i="3"/>
  <c r="AR283" i="3"/>
  <c r="AS283" i="3"/>
  <c r="AT283" i="3"/>
  <c r="AU283" i="3"/>
  <c r="AV283" i="3"/>
  <c r="AW283" i="3"/>
  <c r="AX283" i="3"/>
  <c r="AY283" i="3"/>
  <c r="AZ283" i="3"/>
  <c r="BA283" i="3"/>
  <c r="BB283" i="3"/>
  <c r="BC283" i="3"/>
  <c r="AD284" i="3"/>
  <c r="AE284" i="3"/>
  <c r="AF284" i="3"/>
  <c r="AG284" i="3"/>
  <c r="AH284" i="3"/>
  <c r="AI284" i="3"/>
  <c r="AJ284" i="3"/>
  <c r="AK284" i="3"/>
  <c r="AL284" i="3"/>
  <c r="AM284" i="3"/>
  <c r="AN284" i="3"/>
  <c r="AO284" i="3"/>
  <c r="AP284" i="3"/>
  <c r="AQ284" i="3"/>
  <c r="AR284" i="3"/>
  <c r="AS284" i="3"/>
  <c r="AT284" i="3"/>
  <c r="AU284" i="3"/>
  <c r="AV284" i="3"/>
  <c r="AW284" i="3"/>
  <c r="AX284" i="3"/>
  <c r="AY284" i="3"/>
  <c r="AZ284" i="3"/>
  <c r="BA284" i="3"/>
  <c r="BB284" i="3"/>
  <c r="BC284" i="3"/>
  <c r="AD285" i="3"/>
  <c r="AE285" i="3"/>
  <c r="AF285" i="3"/>
  <c r="AG285" i="3"/>
  <c r="AH285" i="3"/>
  <c r="AI285" i="3"/>
  <c r="AJ285" i="3"/>
  <c r="AK285" i="3"/>
  <c r="AL285" i="3"/>
  <c r="AM285" i="3"/>
  <c r="AN285" i="3"/>
  <c r="AO285" i="3"/>
  <c r="AP285" i="3"/>
  <c r="AQ285" i="3"/>
  <c r="AR285" i="3"/>
  <c r="AS285" i="3"/>
  <c r="AT285" i="3"/>
  <c r="AU285" i="3"/>
  <c r="AV285" i="3"/>
  <c r="AW285" i="3"/>
  <c r="AX285" i="3"/>
  <c r="AY285" i="3"/>
  <c r="AZ285" i="3"/>
  <c r="BA285" i="3"/>
  <c r="BB285" i="3"/>
  <c r="BC285" i="3"/>
  <c r="AD286" i="3"/>
  <c r="AE286" i="3"/>
  <c r="AF286" i="3"/>
  <c r="AG286" i="3"/>
  <c r="AH286" i="3"/>
  <c r="AI286" i="3"/>
  <c r="AJ286" i="3"/>
  <c r="AK286" i="3"/>
  <c r="AL286" i="3"/>
  <c r="AM286" i="3"/>
  <c r="AN286" i="3"/>
  <c r="AO286" i="3"/>
  <c r="AP286" i="3"/>
  <c r="AQ286" i="3"/>
  <c r="AR286" i="3"/>
  <c r="AS286" i="3"/>
  <c r="AT286" i="3"/>
  <c r="AU286" i="3"/>
  <c r="AV286" i="3"/>
  <c r="AW286" i="3"/>
  <c r="AX286" i="3"/>
  <c r="AY286" i="3"/>
  <c r="AZ286" i="3"/>
  <c r="BA286" i="3"/>
  <c r="BB286" i="3"/>
  <c r="BC286" i="3"/>
  <c r="AD287" i="3"/>
  <c r="AE287" i="3"/>
  <c r="AF287" i="3"/>
  <c r="AG287" i="3"/>
  <c r="AH287" i="3"/>
  <c r="AI287" i="3"/>
  <c r="AJ287" i="3"/>
  <c r="AK287" i="3"/>
  <c r="AL287" i="3"/>
  <c r="AM287" i="3"/>
  <c r="AN287" i="3"/>
  <c r="AO287" i="3"/>
  <c r="AP287" i="3"/>
  <c r="AQ287" i="3"/>
  <c r="AR287" i="3"/>
  <c r="AS287" i="3"/>
  <c r="AT287" i="3"/>
  <c r="AU287" i="3"/>
  <c r="AV287" i="3"/>
  <c r="AW287" i="3"/>
  <c r="AX287" i="3"/>
  <c r="AY287" i="3"/>
  <c r="AZ287" i="3"/>
  <c r="BA287" i="3"/>
  <c r="BB287" i="3"/>
  <c r="BC287" i="3"/>
  <c r="AD288" i="3"/>
  <c r="AE288" i="3"/>
  <c r="AF288" i="3"/>
  <c r="AG288" i="3"/>
  <c r="AH288" i="3"/>
  <c r="AI288" i="3"/>
  <c r="AJ288" i="3"/>
  <c r="AK288" i="3"/>
  <c r="AL288" i="3"/>
  <c r="AM288" i="3"/>
  <c r="AN288" i="3"/>
  <c r="AO288" i="3"/>
  <c r="AP288" i="3"/>
  <c r="AQ288" i="3"/>
  <c r="AR288" i="3"/>
  <c r="AS288" i="3"/>
  <c r="AT288" i="3"/>
  <c r="AU288" i="3"/>
  <c r="AV288" i="3"/>
  <c r="AW288" i="3"/>
  <c r="AX288" i="3"/>
  <c r="AY288" i="3"/>
  <c r="AZ288" i="3"/>
  <c r="BA288" i="3"/>
  <c r="BB288" i="3"/>
  <c r="BC288" i="3"/>
  <c r="AD289" i="3"/>
  <c r="AE289" i="3"/>
  <c r="AF289" i="3"/>
  <c r="AG289" i="3"/>
  <c r="AH289" i="3"/>
  <c r="AI289" i="3"/>
  <c r="AJ289" i="3"/>
  <c r="AK289" i="3"/>
  <c r="AL289" i="3"/>
  <c r="AM289" i="3"/>
  <c r="AN289" i="3"/>
  <c r="AO289" i="3"/>
  <c r="AP289" i="3"/>
  <c r="AQ289" i="3"/>
  <c r="AR289" i="3"/>
  <c r="AS289" i="3"/>
  <c r="AT289" i="3"/>
  <c r="AU289" i="3"/>
  <c r="AV289" i="3"/>
  <c r="AW289" i="3"/>
  <c r="AX289" i="3"/>
  <c r="AY289" i="3"/>
  <c r="AZ289" i="3"/>
  <c r="BA289" i="3"/>
  <c r="BB289" i="3"/>
  <c r="BC289" i="3"/>
  <c r="AD290" i="3"/>
  <c r="AE290" i="3"/>
  <c r="AF290" i="3"/>
  <c r="AG290" i="3"/>
  <c r="AH290" i="3"/>
  <c r="AI290" i="3"/>
  <c r="AJ290" i="3"/>
  <c r="AK290" i="3"/>
  <c r="AL290" i="3"/>
  <c r="AM290" i="3"/>
  <c r="AN290" i="3"/>
  <c r="AO290" i="3"/>
  <c r="AP290" i="3"/>
  <c r="AQ290" i="3"/>
  <c r="AR290" i="3"/>
  <c r="AS290" i="3"/>
  <c r="AT290" i="3"/>
  <c r="AU290" i="3"/>
  <c r="AV290" i="3"/>
  <c r="AW290" i="3"/>
  <c r="AX290" i="3"/>
  <c r="AY290" i="3"/>
  <c r="AZ290" i="3"/>
  <c r="BA290" i="3"/>
  <c r="BB290" i="3"/>
  <c r="BC290" i="3"/>
  <c r="AD291" i="3"/>
  <c r="AE291" i="3"/>
  <c r="AF291" i="3"/>
  <c r="AG291" i="3"/>
  <c r="AH291" i="3"/>
  <c r="AI291" i="3"/>
  <c r="AJ291" i="3"/>
  <c r="AK291" i="3"/>
  <c r="AL291" i="3"/>
  <c r="AM291" i="3"/>
  <c r="AN291" i="3"/>
  <c r="AO291" i="3"/>
  <c r="AP291" i="3"/>
  <c r="AQ291" i="3"/>
  <c r="AR291" i="3"/>
  <c r="AS291" i="3"/>
  <c r="AT291" i="3"/>
  <c r="AU291" i="3"/>
  <c r="AV291" i="3"/>
  <c r="AW291" i="3"/>
  <c r="AX291" i="3"/>
  <c r="AY291" i="3"/>
  <c r="AZ291" i="3"/>
  <c r="BA291" i="3"/>
  <c r="BB291" i="3"/>
  <c r="BC291" i="3"/>
  <c r="AD292" i="3"/>
  <c r="AE292" i="3"/>
  <c r="AF292" i="3"/>
  <c r="AG292" i="3"/>
  <c r="AH292" i="3"/>
  <c r="AI292" i="3"/>
  <c r="AJ292" i="3"/>
  <c r="AK292" i="3"/>
  <c r="AL292" i="3"/>
  <c r="AM292" i="3"/>
  <c r="AN292" i="3"/>
  <c r="AO292" i="3"/>
  <c r="AP292" i="3"/>
  <c r="AQ292" i="3"/>
  <c r="AR292" i="3"/>
  <c r="AS292" i="3"/>
  <c r="AT292" i="3"/>
  <c r="AU292" i="3"/>
  <c r="AV292" i="3"/>
  <c r="AW292" i="3"/>
  <c r="AX292" i="3"/>
  <c r="AY292" i="3"/>
  <c r="AZ292" i="3"/>
  <c r="BA292" i="3"/>
  <c r="BB292" i="3"/>
  <c r="BC292" i="3"/>
  <c r="AD293" i="3"/>
  <c r="AE293" i="3"/>
  <c r="AF293" i="3"/>
  <c r="AG293" i="3"/>
  <c r="AH293" i="3"/>
  <c r="AI293" i="3"/>
  <c r="AJ293" i="3"/>
  <c r="AK293" i="3"/>
  <c r="AL293" i="3"/>
  <c r="AM293" i="3"/>
  <c r="AN293" i="3"/>
  <c r="AO293" i="3"/>
  <c r="AP293" i="3"/>
  <c r="AQ293" i="3"/>
  <c r="AR293" i="3"/>
  <c r="AS293" i="3"/>
  <c r="AT293" i="3"/>
  <c r="AU293" i="3"/>
  <c r="AV293" i="3"/>
  <c r="AW293" i="3"/>
  <c r="AX293" i="3"/>
  <c r="AY293" i="3"/>
  <c r="AZ293" i="3"/>
  <c r="BA293" i="3"/>
  <c r="BB293" i="3"/>
  <c r="BC293" i="3"/>
  <c r="AD294" i="3"/>
  <c r="AE294" i="3"/>
  <c r="AF294" i="3"/>
  <c r="AG294" i="3"/>
  <c r="AH294" i="3"/>
  <c r="AI294" i="3"/>
  <c r="AJ294" i="3"/>
  <c r="AK294" i="3"/>
  <c r="AL294" i="3"/>
  <c r="AM294" i="3"/>
  <c r="AN294" i="3"/>
  <c r="AO294" i="3"/>
  <c r="AP294" i="3"/>
  <c r="AQ294" i="3"/>
  <c r="AR294" i="3"/>
  <c r="AS294" i="3"/>
  <c r="AT294" i="3"/>
  <c r="AU294" i="3"/>
  <c r="AV294" i="3"/>
  <c r="AW294" i="3"/>
  <c r="AX294" i="3"/>
  <c r="AY294" i="3"/>
  <c r="AZ294" i="3"/>
  <c r="BA294" i="3"/>
  <c r="BB294" i="3"/>
  <c r="BC294" i="3"/>
  <c r="AD295" i="3"/>
  <c r="AE295" i="3"/>
  <c r="AF295" i="3"/>
  <c r="AG295" i="3"/>
  <c r="AH295" i="3"/>
  <c r="AI295" i="3"/>
  <c r="AJ295" i="3"/>
  <c r="AK295" i="3"/>
  <c r="AL295" i="3"/>
  <c r="AM295" i="3"/>
  <c r="AN295" i="3"/>
  <c r="AO295" i="3"/>
  <c r="AP295" i="3"/>
  <c r="AQ295" i="3"/>
  <c r="AR295" i="3"/>
  <c r="AS295" i="3"/>
  <c r="AT295" i="3"/>
  <c r="AU295" i="3"/>
  <c r="AV295" i="3"/>
  <c r="AW295" i="3"/>
  <c r="AX295" i="3"/>
  <c r="AY295" i="3"/>
  <c r="AZ295" i="3"/>
  <c r="BA295" i="3"/>
  <c r="BB295" i="3"/>
  <c r="BC295" i="3"/>
  <c r="AD296" i="3"/>
  <c r="AE296" i="3"/>
  <c r="AF296" i="3"/>
  <c r="AG296" i="3"/>
  <c r="AH296" i="3"/>
  <c r="AI296" i="3"/>
  <c r="AJ296" i="3"/>
  <c r="AK296" i="3"/>
  <c r="AL296" i="3"/>
  <c r="AM296" i="3"/>
  <c r="AN296" i="3"/>
  <c r="AO296" i="3"/>
  <c r="AP296" i="3"/>
  <c r="AQ296" i="3"/>
  <c r="AR296" i="3"/>
  <c r="AS296" i="3"/>
  <c r="AT296" i="3"/>
  <c r="AU296" i="3"/>
  <c r="AV296" i="3"/>
  <c r="AW296" i="3"/>
  <c r="AX296" i="3"/>
  <c r="AY296" i="3"/>
  <c r="AZ296" i="3"/>
  <c r="BA296" i="3"/>
  <c r="BB296" i="3"/>
  <c r="BC296" i="3"/>
  <c r="AD297" i="3"/>
  <c r="AE297" i="3"/>
  <c r="AF297" i="3"/>
  <c r="AG297" i="3"/>
  <c r="AH297" i="3"/>
  <c r="AI297" i="3"/>
  <c r="AJ297" i="3"/>
  <c r="AK297" i="3"/>
  <c r="AL297" i="3"/>
  <c r="AM297" i="3"/>
  <c r="AN297" i="3"/>
  <c r="AO297" i="3"/>
  <c r="AP297" i="3"/>
  <c r="AQ297" i="3"/>
  <c r="AR297" i="3"/>
  <c r="AS297" i="3"/>
  <c r="AT297" i="3"/>
  <c r="AU297" i="3"/>
  <c r="AV297" i="3"/>
  <c r="AW297" i="3"/>
  <c r="AX297" i="3"/>
  <c r="AY297" i="3"/>
  <c r="AZ297" i="3"/>
  <c r="BA297" i="3"/>
  <c r="BB297" i="3"/>
  <c r="BC297" i="3"/>
  <c r="AD298" i="3"/>
  <c r="AE298" i="3"/>
  <c r="AF298" i="3"/>
  <c r="AG298" i="3"/>
  <c r="AH298" i="3"/>
  <c r="AI298" i="3"/>
  <c r="AJ298" i="3"/>
  <c r="AK298" i="3"/>
  <c r="AL298" i="3"/>
  <c r="AM298" i="3"/>
  <c r="AN298" i="3"/>
  <c r="AO298" i="3"/>
  <c r="AP298" i="3"/>
  <c r="AQ298" i="3"/>
  <c r="AR298" i="3"/>
  <c r="AS298" i="3"/>
  <c r="AT298" i="3"/>
  <c r="AU298" i="3"/>
  <c r="AV298" i="3"/>
  <c r="AW298" i="3"/>
  <c r="AX298" i="3"/>
  <c r="AY298" i="3"/>
  <c r="AZ298" i="3"/>
  <c r="BA298" i="3"/>
  <c r="BB298" i="3"/>
  <c r="BC298" i="3"/>
  <c r="AD299" i="3"/>
  <c r="AE299" i="3"/>
  <c r="AF299" i="3"/>
  <c r="AG299" i="3"/>
  <c r="AH299" i="3"/>
  <c r="AI299" i="3"/>
  <c r="AJ299" i="3"/>
  <c r="AK299" i="3"/>
  <c r="AL299" i="3"/>
  <c r="AM299" i="3"/>
  <c r="AN299" i="3"/>
  <c r="AO299" i="3"/>
  <c r="AP299" i="3"/>
  <c r="AQ299" i="3"/>
  <c r="AR299" i="3"/>
  <c r="AS299" i="3"/>
  <c r="AT299" i="3"/>
  <c r="AU299" i="3"/>
  <c r="AV299" i="3"/>
  <c r="AW299" i="3"/>
  <c r="AX299" i="3"/>
  <c r="AY299" i="3"/>
  <c r="AZ299" i="3"/>
  <c r="BA299" i="3"/>
  <c r="BB299" i="3"/>
  <c r="BC299" i="3"/>
  <c r="AD300" i="3"/>
  <c r="AE300" i="3"/>
  <c r="AF300" i="3"/>
  <c r="AG300" i="3"/>
  <c r="AH300" i="3"/>
  <c r="AI300" i="3"/>
  <c r="AJ300" i="3"/>
  <c r="AK300" i="3"/>
  <c r="AL300" i="3"/>
  <c r="AM300" i="3"/>
  <c r="AN300" i="3"/>
  <c r="AO300" i="3"/>
  <c r="AP300" i="3"/>
  <c r="AQ300" i="3"/>
  <c r="AR300" i="3"/>
  <c r="AS300" i="3"/>
  <c r="AT300" i="3"/>
  <c r="AU300" i="3"/>
  <c r="AV300" i="3"/>
  <c r="AW300" i="3"/>
  <c r="AX300" i="3"/>
  <c r="AY300" i="3"/>
  <c r="AZ300" i="3"/>
  <c r="BA300" i="3"/>
  <c r="BB300" i="3"/>
  <c r="BC300" i="3"/>
  <c r="AD301" i="3"/>
  <c r="AE301" i="3"/>
  <c r="AF301" i="3"/>
  <c r="AG301" i="3"/>
  <c r="AH301" i="3"/>
  <c r="AI301" i="3"/>
  <c r="AJ301" i="3"/>
  <c r="AK301" i="3"/>
  <c r="AL301" i="3"/>
  <c r="AM301" i="3"/>
  <c r="AN301" i="3"/>
  <c r="AO301" i="3"/>
  <c r="AP301" i="3"/>
  <c r="AQ301" i="3"/>
  <c r="AR301" i="3"/>
  <c r="AS301" i="3"/>
  <c r="AT301" i="3"/>
  <c r="AU301" i="3"/>
  <c r="AV301" i="3"/>
  <c r="AW301" i="3"/>
  <c r="AX301" i="3"/>
  <c r="AY301" i="3"/>
  <c r="AZ301" i="3"/>
  <c r="BA301" i="3"/>
  <c r="BB301" i="3"/>
  <c r="BC301" i="3"/>
  <c r="AD302" i="3"/>
  <c r="AE302" i="3"/>
  <c r="AF302" i="3"/>
  <c r="AG302" i="3"/>
  <c r="AH302" i="3"/>
  <c r="AI302" i="3"/>
  <c r="AJ302" i="3"/>
  <c r="AK302" i="3"/>
  <c r="AL302" i="3"/>
  <c r="AM302" i="3"/>
  <c r="AN302" i="3"/>
  <c r="AO302" i="3"/>
  <c r="AP302" i="3"/>
  <c r="AQ302" i="3"/>
  <c r="AR302" i="3"/>
  <c r="AS302" i="3"/>
  <c r="AT302" i="3"/>
  <c r="AU302" i="3"/>
  <c r="AV302" i="3"/>
  <c r="AW302" i="3"/>
  <c r="AX302" i="3"/>
  <c r="AY302" i="3"/>
  <c r="AZ302" i="3"/>
  <c r="BA302" i="3"/>
  <c r="BB302" i="3"/>
  <c r="BC302" i="3"/>
  <c r="AD303" i="3"/>
  <c r="AE303" i="3"/>
  <c r="AF303" i="3"/>
  <c r="AG303" i="3"/>
  <c r="AH303" i="3"/>
  <c r="AI303" i="3"/>
  <c r="AJ303" i="3"/>
  <c r="AK303" i="3"/>
  <c r="AL303" i="3"/>
  <c r="AM303" i="3"/>
  <c r="AN303" i="3"/>
  <c r="AO303" i="3"/>
  <c r="AP303" i="3"/>
  <c r="AQ303" i="3"/>
  <c r="AR303" i="3"/>
  <c r="AS303" i="3"/>
  <c r="AT303" i="3"/>
  <c r="AU303" i="3"/>
  <c r="AV303" i="3"/>
  <c r="AW303" i="3"/>
  <c r="AX303" i="3"/>
  <c r="AY303" i="3"/>
  <c r="AZ303" i="3"/>
  <c r="BA303" i="3"/>
  <c r="BB303" i="3"/>
  <c r="BC303" i="3"/>
  <c r="AD304" i="3"/>
  <c r="AE304" i="3"/>
  <c r="AF304" i="3"/>
  <c r="AG304" i="3"/>
  <c r="AH304" i="3"/>
  <c r="AI304" i="3"/>
  <c r="AJ304" i="3"/>
  <c r="AK304" i="3"/>
  <c r="AL304" i="3"/>
  <c r="AM304" i="3"/>
  <c r="AN304" i="3"/>
  <c r="AO304" i="3"/>
  <c r="AP304" i="3"/>
  <c r="AQ304" i="3"/>
  <c r="AR304" i="3"/>
  <c r="AS304" i="3"/>
  <c r="AT304" i="3"/>
  <c r="AU304" i="3"/>
  <c r="AV304" i="3"/>
  <c r="AW304" i="3"/>
  <c r="AX304" i="3"/>
  <c r="AY304" i="3"/>
  <c r="AZ304" i="3"/>
  <c r="BA304" i="3"/>
  <c r="BB304" i="3"/>
  <c r="BC304" i="3"/>
  <c r="AD305" i="3"/>
  <c r="AE305" i="3"/>
  <c r="AF305" i="3"/>
  <c r="AG305" i="3"/>
  <c r="AH305" i="3"/>
  <c r="AI305" i="3"/>
  <c r="AJ305" i="3"/>
  <c r="AK305" i="3"/>
  <c r="AL305" i="3"/>
  <c r="AM305" i="3"/>
  <c r="AN305" i="3"/>
  <c r="AO305" i="3"/>
  <c r="AP305" i="3"/>
  <c r="AQ305" i="3"/>
  <c r="AR305" i="3"/>
  <c r="AS305" i="3"/>
  <c r="AT305" i="3"/>
  <c r="AU305" i="3"/>
  <c r="AV305" i="3"/>
  <c r="AW305" i="3"/>
  <c r="AX305" i="3"/>
  <c r="AY305" i="3"/>
  <c r="AZ305" i="3"/>
  <c r="BA305" i="3"/>
  <c r="BB305" i="3"/>
  <c r="BC305" i="3"/>
  <c r="AD306" i="3"/>
  <c r="AE306" i="3"/>
  <c r="AF306" i="3"/>
  <c r="AG306" i="3"/>
  <c r="AH306" i="3"/>
  <c r="AI306" i="3"/>
  <c r="AJ306" i="3"/>
  <c r="AK306" i="3"/>
  <c r="AL306" i="3"/>
  <c r="AM306" i="3"/>
  <c r="AN306" i="3"/>
  <c r="AO306" i="3"/>
  <c r="AP306" i="3"/>
  <c r="AQ306" i="3"/>
  <c r="AR306" i="3"/>
  <c r="AS306" i="3"/>
  <c r="AT306" i="3"/>
  <c r="AU306" i="3"/>
  <c r="AV306" i="3"/>
  <c r="AW306" i="3"/>
  <c r="AX306" i="3"/>
  <c r="AY306" i="3"/>
  <c r="AZ306" i="3"/>
  <c r="BA306" i="3"/>
  <c r="BB306" i="3"/>
  <c r="BC306" i="3"/>
  <c r="AD307" i="3"/>
  <c r="AE307" i="3"/>
  <c r="AF307" i="3"/>
  <c r="AG307" i="3"/>
  <c r="AH307" i="3"/>
  <c r="AI307" i="3"/>
  <c r="AJ307" i="3"/>
  <c r="AK307" i="3"/>
  <c r="AL307" i="3"/>
  <c r="AM307" i="3"/>
  <c r="AN307" i="3"/>
  <c r="AO307" i="3"/>
  <c r="AP307" i="3"/>
  <c r="AQ307" i="3"/>
  <c r="AR307" i="3"/>
  <c r="AS307" i="3"/>
  <c r="AT307" i="3"/>
  <c r="AU307" i="3"/>
  <c r="AV307" i="3"/>
  <c r="AW307" i="3"/>
  <c r="AX307" i="3"/>
  <c r="AY307" i="3"/>
  <c r="AZ307" i="3"/>
  <c r="BA307" i="3"/>
  <c r="BB307" i="3"/>
  <c r="BC307" i="3"/>
  <c r="AD308" i="3"/>
  <c r="AE308" i="3"/>
  <c r="AF308" i="3"/>
  <c r="AG308" i="3"/>
  <c r="AH308" i="3"/>
  <c r="AI308" i="3"/>
  <c r="AJ308" i="3"/>
  <c r="AK308" i="3"/>
  <c r="AL308" i="3"/>
  <c r="AM308" i="3"/>
  <c r="AN308" i="3"/>
  <c r="AO308" i="3"/>
  <c r="AP308" i="3"/>
  <c r="AQ308" i="3"/>
  <c r="AR308" i="3"/>
  <c r="AS308" i="3"/>
  <c r="AT308" i="3"/>
  <c r="AU308" i="3"/>
  <c r="AV308" i="3"/>
  <c r="AW308" i="3"/>
  <c r="AX308" i="3"/>
  <c r="AY308" i="3"/>
  <c r="AZ308" i="3"/>
  <c r="BA308" i="3"/>
  <c r="BB308" i="3"/>
  <c r="BC308" i="3"/>
  <c r="AD309" i="3"/>
  <c r="AE309" i="3"/>
  <c r="AF309" i="3"/>
  <c r="AG309" i="3"/>
  <c r="AH309" i="3"/>
  <c r="AI309" i="3"/>
  <c r="AJ309" i="3"/>
  <c r="AK309" i="3"/>
  <c r="AL309" i="3"/>
  <c r="AM309" i="3"/>
  <c r="AN309" i="3"/>
  <c r="AO309" i="3"/>
  <c r="AP309" i="3"/>
  <c r="AQ309" i="3"/>
  <c r="AR309" i="3"/>
  <c r="AS309" i="3"/>
  <c r="AT309" i="3"/>
  <c r="AU309" i="3"/>
  <c r="AV309" i="3"/>
  <c r="AW309" i="3"/>
  <c r="AX309" i="3"/>
  <c r="AY309" i="3"/>
  <c r="AZ309" i="3"/>
  <c r="BA309" i="3"/>
  <c r="BB309" i="3"/>
  <c r="BC309" i="3"/>
  <c r="AD310" i="3"/>
  <c r="AE310" i="3"/>
  <c r="AF310" i="3"/>
  <c r="AG310" i="3"/>
  <c r="AH310" i="3"/>
  <c r="AI310" i="3"/>
  <c r="AJ310" i="3"/>
  <c r="AK310" i="3"/>
  <c r="AL310" i="3"/>
  <c r="AM310" i="3"/>
  <c r="AN310" i="3"/>
  <c r="AO310" i="3"/>
  <c r="AP310" i="3"/>
  <c r="AQ310" i="3"/>
  <c r="AR310" i="3"/>
  <c r="AS310" i="3"/>
  <c r="AT310" i="3"/>
  <c r="AU310" i="3"/>
  <c r="AV310" i="3"/>
  <c r="AW310" i="3"/>
  <c r="AX310" i="3"/>
  <c r="AY310" i="3"/>
  <c r="AZ310" i="3"/>
  <c r="BA310" i="3"/>
  <c r="BB310" i="3"/>
  <c r="BC310" i="3"/>
  <c r="AD311" i="3"/>
  <c r="AE311" i="3"/>
  <c r="AF311" i="3"/>
  <c r="AG311" i="3"/>
  <c r="AH311" i="3"/>
  <c r="AI311" i="3"/>
  <c r="AJ311" i="3"/>
  <c r="AK311" i="3"/>
  <c r="AL311" i="3"/>
  <c r="AM311" i="3"/>
  <c r="AN311" i="3"/>
  <c r="AO311" i="3"/>
  <c r="AP311" i="3"/>
  <c r="AQ311" i="3"/>
  <c r="AR311" i="3"/>
  <c r="AS311" i="3"/>
  <c r="AT311" i="3"/>
  <c r="AU311" i="3"/>
  <c r="AV311" i="3"/>
  <c r="AW311" i="3"/>
  <c r="AX311" i="3"/>
  <c r="AY311" i="3"/>
  <c r="AZ311" i="3"/>
  <c r="BA311" i="3"/>
  <c r="BB311" i="3"/>
  <c r="BC311" i="3"/>
  <c r="AD312" i="3"/>
  <c r="AE312" i="3"/>
  <c r="AF312" i="3"/>
  <c r="AG312" i="3"/>
  <c r="AH312" i="3"/>
  <c r="AI312" i="3"/>
  <c r="AJ312" i="3"/>
  <c r="AK312" i="3"/>
  <c r="AL312" i="3"/>
  <c r="AM312" i="3"/>
  <c r="AN312" i="3"/>
  <c r="AO312" i="3"/>
  <c r="AP312" i="3"/>
  <c r="AQ312" i="3"/>
  <c r="AR312" i="3"/>
  <c r="AS312" i="3"/>
  <c r="AT312" i="3"/>
  <c r="AU312" i="3"/>
  <c r="AV312" i="3"/>
  <c r="AW312" i="3"/>
  <c r="AX312" i="3"/>
  <c r="AY312" i="3"/>
  <c r="AZ312" i="3"/>
  <c r="BA312" i="3"/>
  <c r="BB312" i="3"/>
  <c r="BC312" i="3"/>
  <c r="AD313" i="3"/>
  <c r="AE313" i="3"/>
  <c r="AF313" i="3"/>
  <c r="AG313" i="3"/>
  <c r="AH313" i="3"/>
  <c r="AI313" i="3"/>
  <c r="AJ313" i="3"/>
  <c r="AK313" i="3"/>
  <c r="AL313" i="3"/>
  <c r="AM313" i="3"/>
  <c r="AN313" i="3"/>
  <c r="AO313" i="3"/>
  <c r="AP313" i="3"/>
  <c r="AQ313" i="3"/>
  <c r="AR313" i="3"/>
  <c r="AS313" i="3"/>
  <c r="AT313" i="3"/>
  <c r="AU313" i="3"/>
  <c r="AV313" i="3"/>
  <c r="AW313" i="3"/>
  <c r="AX313" i="3"/>
  <c r="AY313" i="3"/>
  <c r="AZ313" i="3"/>
  <c r="BA313" i="3"/>
  <c r="BB313" i="3"/>
  <c r="BC313" i="3"/>
  <c r="AD314" i="3"/>
  <c r="AE314" i="3"/>
  <c r="AF314" i="3"/>
  <c r="AG314" i="3"/>
  <c r="AH314" i="3"/>
  <c r="AI314" i="3"/>
  <c r="AJ314" i="3"/>
  <c r="AK314" i="3"/>
  <c r="AL314" i="3"/>
  <c r="AM314" i="3"/>
  <c r="AN314" i="3"/>
  <c r="AO314" i="3"/>
  <c r="AP314" i="3"/>
  <c r="AQ314" i="3"/>
  <c r="AR314" i="3"/>
  <c r="AS314" i="3"/>
  <c r="AT314" i="3"/>
  <c r="AU314" i="3"/>
  <c r="AV314" i="3"/>
  <c r="AW314" i="3"/>
  <c r="AX314" i="3"/>
  <c r="AY314" i="3"/>
  <c r="AZ314" i="3"/>
  <c r="BA314" i="3"/>
  <c r="BB314" i="3"/>
  <c r="BC314" i="3"/>
  <c r="AD315" i="3"/>
  <c r="AE315" i="3"/>
  <c r="AF315" i="3"/>
  <c r="AG315" i="3"/>
  <c r="AH315" i="3"/>
  <c r="AI315" i="3"/>
  <c r="AJ315" i="3"/>
  <c r="AK315" i="3"/>
  <c r="AL315" i="3"/>
  <c r="AM315" i="3"/>
  <c r="AN315" i="3"/>
  <c r="AO315" i="3"/>
  <c r="AP315" i="3"/>
  <c r="AQ315" i="3"/>
  <c r="AR315" i="3"/>
  <c r="AS315" i="3"/>
  <c r="AT315" i="3"/>
  <c r="AU315" i="3"/>
  <c r="AV315" i="3"/>
  <c r="AW315" i="3"/>
  <c r="AX315" i="3"/>
  <c r="AY315" i="3"/>
  <c r="AZ315" i="3"/>
  <c r="BA315" i="3"/>
  <c r="BB315" i="3"/>
  <c r="BC315" i="3"/>
  <c r="AD316" i="3"/>
  <c r="AE316" i="3"/>
  <c r="AF316" i="3"/>
  <c r="AG316" i="3"/>
  <c r="AH316" i="3"/>
  <c r="AI316" i="3"/>
  <c r="AJ316" i="3"/>
  <c r="AK316" i="3"/>
  <c r="AL316" i="3"/>
  <c r="AM316" i="3"/>
  <c r="AN316" i="3"/>
  <c r="AO316" i="3"/>
  <c r="AP316" i="3"/>
  <c r="AQ316" i="3"/>
  <c r="AR316" i="3"/>
  <c r="AS316" i="3"/>
  <c r="AT316" i="3"/>
  <c r="AU316" i="3"/>
  <c r="AV316" i="3"/>
  <c r="AW316" i="3"/>
  <c r="AX316" i="3"/>
  <c r="AY316" i="3"/>
  <c r="AZ316" i="3"/>
  <c r="BA316" i="3"/>
  <c r="BB316" i="3"/>
  <c r="BC316" i="3"/>
  <c r="AD317" i="3"/>
  <c r="AE317" i="3"/>
  <c r="AF317" i="3"/>
  <c r="AG317" i="3"/>
  <c r="AH317" i="3"/>
  <c r="AI317" i="3"/>
  <c r="AJ317" i="3"/>
  <c r="AK317" i="3"/>
  <c r="AL317" i="3"/>
  <c r="AM317" i="3"/>
  <c r="AN317" i="3"/>
  <c r="AO317" i="3"/>
  <c r="AP317" i="3"/>
  <c r="AQ317" i="3"/>
  <c r="AR317" i="3"/>
  <c r="AS317" i="3"/>
  <c r="AT317" i="3"/>
  <c r="AU317" i="3"/>
  <c r="AV317" i="3"/>
  <c r="AW317" i="3"/>
  <c r="AX317" i="3"/>
  <c r="AY317" i="3"/>
  <c r="AZ317" i="3"/>
  <c r="BA317" i="3"/>
  <c r="BB317" i="3"/>
  <c r="BC317" i="3"/>
  <c r="AD318" i="3"/>
  <c r="AE318" i="3"/>
  <c r="AF318" i="3"/>
  <c r="AG318" i="3"/>
  <c r="AH318" i="3"/>
  <c r="AI318" i="3"/>
  <c r="AJ318" i="3"/>
  <c r="AK318" i="3"/>
  <c r="AL318" i="3"/>
  <c r="AM318" i="3"/>
  <c r="AN318" i="3"/>
  <c r="AO318" i="3"/>
  <c r="AP318" i="3"/>
  <c r="AQ318" i="3"/>
  <c r="AR318" i="3"/>
  <c r="AS318" i="3"/>
  <c r="AT318" i="3"/>
  <c r="AU318" i="3"/>
  <c r="AV318" i="3"/>
  <c r="AW318" i="3"/>
  <c r="AX318" i="3"/>
  <c r="AY318" i="3"/>
  <c r="AZ318" i="3"/>
  <c r="BA318" i="3"/>
  <c r="BB318" i="3"/>
  <c r="BC318" i="3"/>
  <c r="AD319" i="3"/>
  <c r="AE319" i="3"/>
  <c r="AF319" i="3"/>
  <c r="AG319" i="3"/>
  <c r="AH319" i="3"/>
  <c r="AI319" i="3"/>
  <c r="AJ319" i="3"/>
  <c r="AK319" i="3"/>
  <c r="AL319" i="3"/>
  <c r="AM319" i="3"/>
  <c r="AN319" i="3"/>
  <c r="AO319" i="3"/>
  <c r="AP319" i="3"/>
  <c r="AQ319" i="3"/>
  <c r="AR319" i="3"/>
  <c r="AS319" i="3"/>
  <c r="AT319" i="3"/>
  <c r="AU319" i="3"/>
  <c r="AV319" i="3"/>
  <c r="AW319" i="3"/>
  <c r="AX319" i="3"/>
  <c r="AY319" i="3"/>
  <c r="AZ319" i="3"/>
  <c r="BA319" i="3"/>
  <c r="BB319" i="3"/>
  <c r="BC319" i="3"/>
  <c r="AE3" i="3"/>
  <c r="AF3" i="3"/>
  <c r="AG3" i="3"/>
  <c r="AH3" i="3"/>
  <c r="AI3" i="3"/>
  <c r="AJ3" i="3"/>
  <c r="AK3" i="3"/>
  <c r="AL3" i="3"/>
  <c r="AM3" i="3"/>
  <c r="AN3" i="3"/>
  <c r="AO3" i="3"/>
  <c r="AP3" i="3"/>
  <c r="AQ3" i="3"/>
  <c r="AR3" i="3"/>
  <c r="AS3" i="3"/>
  <c r="AT3" i="3"/>
  <c r="AU3" i="3"/>
  <c r="AV3" i="3"/>
  <c r="AW3" i="3"/>
  <c r="AX3" i="3"/>
  <c r="AY3" i="3"/>
  <c r="AZ3" i="3"/>
  <c r="BA3" i="3"/>
  <c r="BB3" i="3"/>
  <c r="BC3" i="3"/>
  <c r="AD3" i="3"/>
  <c r="AD4" i="2"/>
  <c r="AE4" i="2"/>
  <c r="AF4" i="2"/>
  <c r="AG4" i="2"/>
  <c r="AH4" i="2"/>
  <c r="AI4" i="2"/>
  <c r="AJ4" i="2"/>
  <c r="AK4" i="2"/>
  <c r="AL4" i="2"/>
  <c r="AM4" i="2"/>
  <c r="AN4" i="2"/>
  <c r="AO4" i="2"/>
  <c r="AP4" i="2"/>
  <c r="AQ4" i="2"/>
  <c r="AR4" i="2"/>
  <c r="AS4" i="2"/>
  <c r="AT4" i="2"/>
  <c r="AU4" i="2"/>
  <c r="AV4" i="2"/>
  <c r="AW4" i="2"/>
  <c r="AX4" i="2"/>
  <c r="AY4" i="2"/>
  <c r="AZ4" i="2"/>
  <c r="BA4" i="2"/>
  <c r="BB4" i="2"/>
  <c r="BC4" i="2"/>
  <c r="AD5" i="2"/>
  <c r="AE5" i="2"/>
  <c r="AF5" i="2"/>
  <c r="AG5" i="2"/>
  <c r="AH5" i="2"/>
  <c r="AI5" i="2"/>
  <c r="AJ5" i="2"/>
  <c r="AK5" i="2"/>
  <c r="AL5" i="2"/>
  <c r="AM5" i="2"/>
  <c r="AN5" i="2"/>
  <c r="AO5" i="2"/>
  <c r="AP5" i="2"/>
  <c r="AQ5" i="2"/>
  <c r="AR5" i="2"/>
  <c r="AS5" i="2"/>
  <c r="AT5" i="2"/>
  <c r="AU5" i="2"/>
  <c r="AV5" i="2"/>
  <c r="AW5" i="2"/>
  <c r="AX5" i="2"/>
  <c r="AY5" i="2"/>
  <c r="AZ5" i="2"/>
  <c r="BA5" i="2"/>
  <c r="BB5" i="2"/>
  <c r="BC5" i="2"/>
  <c r="AD6" i="2"/>
  <c r="AE6" i="2"/>
  <c r="AF6" i="2"/>
  <c r="AG6" i="2"/>
  <c r="AH6" i="2"/>
  <c r="AI6" i="2"/>
  <c r="AJ6" i="2"/>
  <c r="AK6" i="2"/>
  <c r="AL6" i="2"/>
  <c r="AM6" i="2"/>
  <c r="AN6" i="2"/>
  <c r="AO6" i="2"/>
  <c r="AP6" i="2"/>
  <c r="AQ6" i="2"/>
  <c r="AR6" i="2"/>
  <c r="AS6" i="2"/>
  <c r="AT6" i="2"/>
  <c r="AU6" i="2"/>
  <c r="AV6" i="2"/>
  <c r="AW6" i="2"/>
  <c r="AX6" i="2"/>
  <c r="AY6" i="2"/>
  <c r="AZ6" i="2"/>
  <c r="BA6" i="2"/>
  <c r="BB6" i="2"/>
  <c r="BC6" i="2"/>
  <c r="AD7" i="2"/>
  <c r="AE7" i="2"/>
  <c r="AF7" i="2"/>
  <c r="AG7" i="2"/>
  <c r="AH7" i="2"/>
  <c r="AI7" i="2"/>
  <c r="AJ7" i="2"/>
  <c r="AK7" i="2"/>
  <c r="AL7" i="2"/>
  <c r="AM7" i="2"/>
  <c r="AN7" i="2"/>
  <c r="AO7" i="2"/>
  <c r="AP7" i="2"/>
  <c r="AQ7" i="2"/>
  <c r="AR7" i="2"/>
  <c r="AS7" i="2"/>
  <c r="AT7" i="2"/>
  <c r="AU7" i="2"/>
  <c r="AV7" i="2"/>
  <c r="AW7" i="2"/>
  <c r="AX7" i="2"/>
  <c r="AY7" i="2"/>
  <c r="AZ7" i="2"/>
  <c r="BA7" i="2"/>
  <c r="BB7" i="2"/>
  <c r="BC7" i="2"/>
  <c r="AD8" i="2"/>
  <c r="AE8" i="2"/>
  <c r="AF8" i="2"/>
  <c r="AG8" i="2"/>
  <c r="AH8" i="2"/>
  <c r="AI8" i="2"/>
  <c r="AJ8" i="2"/>
  <c r="AK8" i="2"/>
  <c r="AL8" i="2"/>
  <c r="AM8" i="2"/>
  <c r="AN8" i="2"/>
  <c r="AO8" i="2"/>
  <c r="AP8" i="2"/>
  <c r="AQ8" i="2"/>
  <c r="AR8" i="2"/>
  <c r="AS8" i="2"/>
  <c r="AT8" i="2"/>
  <c r="AU8" i="2"/>
  <c r="AV8" i="2"/>
  <c r="AW8" i="2"/>
  <c r="AX8" i="2"/>
  <c r="AY8" i="2"/>
  <c r="AZ8" i="2"/>
  <c r="BA8" i="2"/>
  <c r="BB8" i="2"/>
  <c r="BC8" i="2"/>
  <c r="AD9" i="2"/>
  <c r="AE9" i="2"/>
  <c r="AF9" i="2"/>
  <c r="AG9" i="2"/>
  <c r="AH9" i="2"/>
  <c r="AI9" i="2"/>
  <c r="AJ9" i="2"/>
  <c r="AK9" i="2"/>
  <c r="AL9" i="2"/>
  <c r="AM9" i="2"/>
  <c r="AN9" i="2"/>
  <c r="AO9" i="2"/>
  <c r="AP9" i="2"/>
  <c r="AQ9" i="2"/>
  <c r="AR9" i="2"/>
  <c r="AS9" i="2"/>
  <c r="AT9" i="2"/>
  <c r="AU9" i="2"/>
  <c r="AV9" i="2"/>
  <c r="AW9" i="2"/>
  <c r="AX9" i="2"/>
  <c r="AY9" i="2"/>
  <c r="AZ9" i="2"/>
  <c r="BA9" i="2"/>
  <c r="BB9" i="2"/>
  <c r="BC9" i="2"/>
  <c r="AD10" i="2"/>
  <c r="AE10" i="2"/>
  <c r="AF10" i="2"/>
  <c r="AG10" i="2"/>
  <c r="AH10" i="2"/>
  <c r="AI10" i="2"/>
  <c r="AJ10" i="2"/>
  <c r="AK10" i="2"/>
  <c r="AL10" i="2"/>
  <c r="AM10" i="2"/>
  <c r="AN10" i="2"/>
  <c r="AO10" i="2"/>
  <c r="AP10" i="2"/>
  <c r="AQ10" i="2"/>
  <c r="AR10" i="2"/>
  <c r="AS10" i="2"/>
  <c r="AT10" i="2"/>
  <c r="AU10" i="2"/>
  <c r="AV10" i="2"/>
  <c r="AW10" i="2"/>
  <c r="AX10" i="2"/>
  <c r="AY10" i="2"/>
  <c r="AZ10" i="2"/>
  <c r="BA10" i="2"/>
  <c r="BB10" i="2"/>
  <c r="BC10" i="2"/>
  <c r="AD11" i="2"/>
  <c r="AE11" i="2"/>
  <c r="AF11" i="2"/>
  <c r="AG11" i="2"/>
  <c r="AH11" i="2"/>
  <c r="AI11" i="2"/>
  <c r="AJ11" i="2"/>
  <c r="AK11" i="2"/>
  <c r="AL11" i="2"/>
  <c r="AM11" i="2"/>
  <c r="AN11" i="2"/>
  <c r="AO11" i="2"/>
  <c r="AP11" i="2"/>
  <c r="AQ11" i="2"/>
  <c r="AR11" i="2"/>
  <c r="AS11" i="2"/>
  <c r="AT11" i="2"/>
  <c r="AU11" i="2"/>
  <c r="AV11" i="2"/>
  <c r="AW11" i="2"/>
  <c r="AX11" i="2"/>
  <c r="AY11" i="2"/>
  <c r="AZ11" i="2"/>
  <c r="BA11" i="2"/>
  <c r="BB11" i="2"/>
  <c r="BC11" i="2"/>
  <c r="AD12" i="2"/>
  <c r="AE12" i="2"/>
  <c r="AF12" i="2"/>
  <c r="AG12" i="2"/>
  <c r="AH12" i="2"/>
  <c r="AI12" i="2"/>
  <c r="AJ12" i="2"/>
  <c r="AK12" i="2"/>
  <c r="AL12" i="2"/>
  <c r="AM12" i="2"/>
  <c r="AN12" i="2"/>
  <c r="AO12" i="2"/>
  <c r="AP12" i="2"/>
  <c r="AQ12" i="2"/>
  <c r="AR12" i="2"/>
  <c r="AS12" i="2"/>
  <c r="AT12" i="2"/>
  <c r="AU12" i="2"/>
  <c r="AV12" i="2"/>
  <c r="AW12" i="2"/>
  <c r="AX12" i="2"/>
  <c r="AY12" i="2"/>
  <c r="AZ12" i="2"/>
  <c r="BA12" i="2"/>
  <c r="BB12" i="2"/>
  <c r="BC12" i="2"/>
  <c r="AD13" i="2"/>
  <c r="AE13" i="2"/>
  <c r="AF13" i="2"/>
  <c r="AG13" i="2"/>
  <c r="AH13" i="2"/>
  <c r="AI13" i="2"/>
  <c r="AJ13" i="2"/>
  <c r="AK13" i="2"/>
  <c r="AL13" i="2"/>
  <c r="AM13" i="2"/>
  <c r="AN13" i="2"/>
  <c r="AO13" i="2"/>
  <c r="AP13" i="2"/>
  <c r="AQ13" i="2"/>
  <c r="AR13" i="2"/>
  <c r="AS13" i="2"/>
  <c r="AT13" i="2"/>
  <c r="AU13" i="2"/>
  <c r="AV13" i="2"/>
  <c r="AW13" i="2"/>
  <c r="AX13" i="2"/>
  <c r="AY13" i="2"/>
  <c r="AZ13" i="2"/>
  <c r="BA13" i="2"/>
  <c r="BB13" i="2"/>
  <c r="BC13" i="2"/>
  <c r="AD14" i="2"/>
  <c r="AE14" i="2"/>
  <c r="AF14" i="2"/>
  <c r="AG14" i="2"/>
  <c r="AH14" i="2"/>
  <c r="AI14" i="2"/>
  <c r="AJ14" i="2"/>
  <c r="AK14" i="2"/>
  <c r="AL14" i="2"/>
  <c r="AM14" i="2"/>
  <c r="AN14" i="2"/>
  <c r="AO14" i="2"/>
  <c r="AP14" i="2"/>
  <c r="AQ14" i="2"/>
  <c r="AR14" i="2"/>
  <c r="AS14" i="2"/>
  <c r="AT14" i="2"/>
  <c r="AU14" i="2"/>
  <c r="AV14" i="2"/>
  <c r="AW14" i="2"/>
  <c r="AX14" i="2"/>
  <c r="AY14" i="2"/>
  <c r="AZ14" i="2"/>
  <c r="BA14" i="2"/>
  <c r="BB14" i="2"/>
  <c r="BC14" i="2"/>
  <c r="AD15" i="2"/>
  <c r="AE15" i="2"/>
  <c r="AF15" i="2"/>
  <c r="AG15" i="2"/>
  <c r="AH15" i="2"/>
  <c r="AI15" i="2"/>
  <c r="AJ15" i="2"/>
  <c r="AK15" i="2"/>
  <c r="AL15" i="2"/>
  <c r="AM15" i="2"/>
  <c r="AN15" i="2"/>
  <c r="AO15" i="2"/>
  <c r="AP15" i="2"/>
  <c r="AQ15" i="2"/>
  <c r="AR15" i="2"/>
  <c r="AS15" i="2"/>
  <c r="AT15" i="2"/>
  <c r="AU15" i="2"/>
  <c r="AV15" i="2"/>
  <c r="AW15" i="2"/>
  <c r="AX15" i="2"/>
  <c r="AY15" i="2"/>
  <c r="AZ15" i="2"/>
  <c r="BA15" i="2"/>
  <c r="BB15" i="2"/>
  <c r="BC15" i="2"/>
  <c r="AD16" i="2"/>
  <c r="AE16" i="2"/>
  <c r="AF16" i="2"/>
  <c r="AG16" i="2"/>
  <c r="AH16" i="2"/>
  <c r="AI16" i="2"/>
  <c r="AJ16" i="2"/>
  <c r="AK16" i="2"/>
  <c r="AL16" i="2"/>
  <c r="AM16" i="2"/>
  <c r="AN16" i="2"/>
  <c r="AO16" i="2"/>
  <c r="AP16" i="2"/>
  <c r="AQ16" i="2"/>
  <c r="AR16" i="2"/>
  <c r="AS16" i="2"/>
  <c r="AT16" i="2"/>
  <c r="AU16" i="2"/>
  <c r="AV16" i="2"/>
  <c r="AW16" i="2"/>
  <c r="AX16" i="2"/>
  <c r="AY16" i="2"/>
  <c r="AZ16" i="2"/>
  <c r="BA16" i="2"/>
  <c r="BB16" i="2"/>
  <c r="BC16" i="2"/>
  <c r="AD17" i="2"/>
  <c r="AE17" i="2"/>
  <c r="AF17" i="2"/>
  <c r="AG17" i="2"/>
  <c r="AH17" i="2"/>
  <c r="AI17" i="2"/>
  <c r="AJ17" i="2"/>
  <c r="AK17" i="2"/>
  <c r="AL17" i="2"/>
  <c r="AM17" i="2"/>
  <c r="AN17" i="2"/>
  <c r="AO17" i="2"/>
  <c r="AP17" i="2"/>
  <c r="AQ17" i="2"/>
  <c r="AR17" i="2"/>
  <c r="AS17" i="2"/>
  <c r="AT17" i="2"/>
  <c r="AU17" i="2"/>
  <c r="AV17" i="2"/>
  <c r="AW17" i="2"/>
  <c r="AX17" i="2"/>
  <c r="AY17" i="2"/>
  <c r="AZ17" i="2"/>
  <c r="BA17" i="2"/>
  <c r="BB17" i="2"/>
  <c r="BC17" i="2"/>
  <c r="AD18" i="2"/>
  <c r="AE18" i="2"/>
  <c r="AF18" i="2"/>
  <c r="AG18" i="2"/>
  <c r="AH18" i="2"/>
  <c r="AI18" i="2"/>
  <c r="AJ18" i="2"/>
  <c r="AK18" i="2"/>
  <c r="AL18" i="2"/>
  <c r="AM18" i="2"/>
  <c r="AN18" i="2"/>
  <c r="AO18" i="2"/>
  <c r="AP18" i="2"/>
  <c r="AQ18" i="2"/>
  <c r="AR18" i="2"/>
  <c r="AS18" i="2"/>
  <c r="AT18" i="2"/>
  <c r="AU18" i="2"/>
  <c r="AV18" i="2"/>
  <c r="AW18" i="2"/>
  <c r="AX18" i="2"/>
  <c r="AY18" i="2"/>
  <c r="AZ18" i="2"/>
  <c r="BA18" i="2"/>
  <c r="BB18" i="2"/>
  <c r="BC18" i="2"/>
  <c r="AD19" i="2"/>
  <c r="AE19" i="2"/>
  <c r="AF19" i="2"/>
  <c r="AG19" i="2"/>
  <c r="AH19" i="2"/>
  <c r="AI19" i="2"/>
  <c r="AJ19" i="2"/>
  <c r="AK19" i="2"/>
  <c r="AL19" i="2"/>
  <c r="AM19" i="2"/>
  <c r="AN19" i="2"/>
  <c r="AO19" i="2"/>
  <c r="AP19" i="2"/>
  <c r="AQ19" i="2"/>
  <c r="AR19" i="2"/>
  <c r="AS19" i="2"/>
  <c r="AT19" i="2"/>
  <c r="AU19" i="2"/>
  <c r="AV19" i="2"/>
  <c r="AW19" i="2"/>
  <c r="AX19" i="2"/>
  <c r="AY19" i="2"/>
  <c r="AZ19" i="2"/>
  <c r="BA19" i="2"/>
  <c r="BB19" i="2"/>
  <c r="BC19" i="2"/>
  <c r="AD20" i="2"/>
  <c r="AE20" i="2"/>
  <c r="AF20" i="2"/>
  <c r="AG20" i="2"/>
  <c r="AH20" i="2"/>
  <c r="AI20" i="2"/>
  <c r="AJ20" i="2"/>
  <c r="AK20" i="2"/>
  <c r="AL20" i="2"/>
  <c r="AM20" i="2"/>
  <c r="AN20" i="2"/>
  <c r="AO20" i="2"/>
  <c r="AP20" i="2"/>
  <c r="AQ20" i="2"/>
  <c r="AR20" i="2"/>
  <c r="AS20" i="2"/>
  <c r="AT20" i="2"/>
  <c r="AU20" i="2"/>
  <c r="AV20" i="2"/>
  <c r="AW20" i="2"/>
  <c r="AX20" i="2"/>
  <c r="AY20" i="2"/>
  <c r="AZ20" i="2"/>
  <c r="BA20" i="2"/>
  <c r="BB20" i="2"/>
  <c r="BC20" i="2"/>
  <c r="AD21" i="2"/>
  <c r="AE21" i="2"/>
  <c r="AF21" i="2"/>
  <c r="AG21" i="2"/>
  <c r="AH21" i="2"/>
  <c r="AI21" i="2"/>
  <c r="AJ21" i="2"/>
  <c r="AK21" i="2"/>
  <c r="AL21" i="2"/>
  <c r="AM21" i="2"/>
  <c r="AN21" i="2"/>
  <c r="AO21" i="2"/>
  <c r="AP21" i="2"/>
  <c r="AQ21" i="2"/>
  <c r="AR21" i="2"/>
  <c r="AS21" i="2"/>
  <c r="AT21" i="2"/>
  <c r="AU21" i="2"/>
  <c r="AV21" i="2"/>
  <c r="AW21" i="2"/>
  <c r="AX21" i="2"/>
  <c r="AY21" i="2"/>
  <c r="AZ21" i="2"/>
  <c r="BA21" i="2"/>
  <c r="BB21" i="2"/>
  <c r="BC21" i="2"/>
  <c r="AD22" i="2"/>
  <c r="AE22" i="2"/>
  <c r="AF22" i="2"/>
  <c r="AG22" i="2"/>
  <c r="AH22" i="2"/>
  <c r="AI22" i="2"/>
  <c r="AJ22" i="2"/>
  <c r="AK22" i="2"/>
  <c r="AL22" i="2"/>
  <c r="AM22" i="2"/>
  <c r="AN22" i="2"/>
  <c r="AO22" i="2"/>
  <c r="AP22" i="2"/>
  <c r="AQ22" i="2"/>
  <c r="AR22" i="2"/>
  <c r="AS22" i="2"/>
  <c r="AT22" i="2"/>
  <c r="AU22" i="2"/>
  <c r="AV22" i="2"/>
  <c r="AW22" i="2"/>
  <c r="AX22" i="2"/>
  <c r="AY22" i="2"/>
  <c r="AZ22" i="2"/>
  <c r="BA22" i="2"/>
  <c r="BB22" i="2"/>
  <c r="BC22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AY23" i="2"/>
  <c r="AZ23" i="2"/>
  <c r="BA23" i="2"/>
  <c r="BB23" i="2"/>
  <c r="BC23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Y24" i="2"/>
  <c r="AZ24" i="2"/>
  <c r="BA24" i="2"/>
  <c r="BB24" i="2"/>
  <c r="BC24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AY25" i="2"/>
  <c r="AZ25" i="2"/>
  <c r="BA25" i="2"/>
  <c r="BB25" i="2"/>
  <c r="BC25" i="2"/>
  <c r="AD26" i="2"/>
  <c r="AE26" i="2"/>
  <c r="AF26" i="2"/>
  <c r="AG26" i="2"/>
  <c r="AH26" i="2"/>
  <c r="AI26" i="2"/>
  <c r="AJ26" i="2"/>
  <c r="AK26" i="2"/>
  <c r="AL26" i="2"/>
  <c r="AM26" i="2"/>
  <c r="AN26" i="2"/>
  <c r="AO26" i="2"/>
  <c r="AP26" i="2"/>
  <c r="AQ26" i="2"/>
  <c r="AR26" i="2"/>
  <c r="AS26" i="2"/>
  <c r="AT26" i="2"/>
  <c r="AU26" i="2"/>
  <c r="AV26" i="2"/>
  <c r="AW26" i="2"/>
  <c r="AX26" i="2"/>
  <c r="AY26" i="2"/>
  <c r="AZ26" i="2"/>
  <c r="BA26" i="2"/>
  <c r="BB26" i="2"/>
  <c r="BC26" i="2"/>
  <c r="AD27" i="2"/>
  <c r="AE27" i="2"/>
  <c r="AF27" i="2"/>
  <c r="AG27" i="2"/>
  <c r="AH27" i="2"/>
  <c r="AI27" i="2"/>
  <c r="AJ27" i="2"/>
  <c r="AK27" i="2"/>
  <c r="AL27" i="2"/>
  <c r="AM27" i="2"/>
  <c r="AN27" i="2"/>
  <c r="AO27" i="2"/>
  <c r="AP27" i="2"/>
  <c r="AQ27" i="2"/>
  <c r="AR27" i="2"/>
  <c r="AS27" i="2"/>
  <c r="AT27" i="2"/>
  <c r="AU27" i="2"/>
  <c r="AV27" i="2"/>
  <c r="AW27" i="2"/>
  <c r="AX27" i="2"/>
  <c r="AY27" i="2"/>
  <c r="AZ27" i="2"/>
  <c r="BA27" i="2"/>
  <c r="BB27" i="2"/>
  <c r="BC27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AR28" i="2"/>
  <c r="AS28" i="2"/>
  <c r="AT28" i="2"/>
  <c r="AU28" i="2"/>
  <c r="AV28" i="2"/>
  <c r="AW28" i="2"/>
  <c r="AX28" i="2"/>
  <c r="AY28" i="2"/>
  <c r="AZ28" i="2"/>
  <c r="BA28" i="2"/>
  <c r="BB28" i="2"/>
  <c r="BC28" i="2"/>
  <c r="AD29" i="2"/>
  <c r="AE29" i="2"/>
  <c r="AF29" i="2"/>
  <c r="AG29" i="2"/>
  <c r="AH29" i="2"/>
  <c r="AI29" i="2"/>
  <c r="AJ29" i="2"/>
  <c r="AK29" i="2"/>
  <c r="AL29" i="2"/>
  <c r="AM29" i="2"/>
  <c r="AN29" i="2"/>
  <c r="AO29" i="2"/>
  <c r="AP29" i="2"/>
  <c r="AQ29" i="2"/>
  <c r="AR29" i="2"/>
  <c r="AS29" i="2"/>
  <c r="AT29" i="2"/>
  <c r="AU29" i="2"/>
  <c r="AV29" i="2"/>
  <c r="AW29" i="2"/>
  <c r="AX29" i="2"/>
  <c r="AY29" i="2"/>
  <c r="AZ29" i="2"/>
  <c r="BA29" i="2"/>
  <c r="BB29" i="2"/>
  <c r="BC29" i="2"/>
  <c r="AD30" i="2"/>
  <c r="AE30" i="2"/>
  <c r="AF30" i="2"/>
  <c r="AG30" i="2"/>
  <c r="AH30" i="2"/>
  <c r="AI30" i="2"/>
  <c r="AJ30" i="2"/>
  <c r="AK30" i="2"/>
  <c r="AL30" i="2"/>
  <c r="AM30" i="2"/>
  <c r="AN30" i="2"/>
  <c r="AO30" i="2"/>
  <c r="AP30" i="2"/>
  <c r="AQ30" i="2"/>
  <c r="AR30" i="2"/>
  <c r="AS30" i="2"/>
  <c r="AT30" i="2"/>
  <c r="AU30" i="2"/>
  <c r="AV30" i="2"/>
  <c r="AW30" i="2"/>
  <c r="AX30" i="2"/>
  <c r="AY30" i="2"/>
  <c r="AZ30" i="2"/>
  <c r="BA30" i="2"/>
  <c r="BB30" i="2"/>
  <c r="BC30" i="2"/>
  <c r="AD31" i="2"/>
  <c r="AE31" i="2"/>
  <c r="AF31" i="2"/>
  <c r="AG31" i="2"/>
  <c r="AH31" i="2"/>
  <c r="AI31" i="2"/>
  <c r="AJ31" i="2"/>
  <c r="AK31" i="2"/>
  <c r="AL31" i="2"/>
  <c r="AM31" i="2"/>
  <c r="AN31" i="2"/>
  <c r="AO31" i="2"/>
  <c r="AP31" i="2"/>
  <c r="AQ31" i="2"/>
  <c r="AR31" i="2"/>
  <c r="AS31" i="2"/>
  <c r="AT31" i="2"/>
  <c r="AU31" i="2"/>
  <c r="AV31" i="2"/>
  <c r="AW31" i="2"/>
  <c r="AX31" i="2"/>
  <c r="AY31" i="2"/>
  <c r="AZ31" i="2"/>
  <c r="BA31" i="2"/>
  <c r="BB31" i="2"/>
  <c r="BC31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AW32" i="2"/>
  <c r="AX32" i="2"/>
  <c r="AY32" i="2"/>
  <c r="AZ32" i="2"/>
  <c r="BA32" i="2"/>
  <c r="BB32" i="2"/>
  <c r="BC32" i="2"/>
  <c r="AD33" i="2"/>
  <c r="AE33" i="2"/>
  <c r="AF33" i="2"/>
  <c r="AG33" i="2"/>
  <c r="AH33" i="2"/>
  <c r="AI33" i="2"/>
  <c r="AJ33" i="2"/>
  <c r="AK33" i="2"/>
  <c r="AL33" i="2"/>
  <c r="AM33" i="2"/>
  <c r="AN33" i="2"/>
  <c r="AO33" i="2"/>
  <c r="AP33" i="2"/>
  <c r="AQ33" i="2"/>
  <c r="AR33" i="2"/>
  <c r="AS33" i="2"/>
  <c r="AT33" i="2"/>
  <c r="AU33" i="2"/>
  <c r="AV33" i="2"/>
  <c r="AW33" i="2"/>
  <c r="AX33" i="2"/>
  <c r="AY33" i="2"/>
  <c r="AZ33" i="2"/>
  <c r="BA33" i="2"/>
  <c r="BB33" i="2"/>
  <c r="BC33" i="2"/>
  <c r="AD34" i="2"/>
  <c r="AE34" i="2"/>
  <c r="AF34" i="2"/>
  <c r="AG34" i="2"/>
  <c r="AH34" i="2"/>
  <c r="AI34" i="2"/>
  <c r="AJ34" i="2"/>
  <c r="AK34" i="2"/>
  <c r="AL34" i="2"/>
  <c r="AM34" i="2"/>
  <c r="AN34" i="2"/>
  <c r="AO34" i="2"/>
  <c r="AP34" i="2"/>
  <c r="AQ34" i="2"/>
  <c r="AR34" i="2"/>
  <c r="AS34" i="2"/>
  <c r="AT34" i="2"/>
  <c r="AU34" i="2"/>
  <c r="AV34" i="2"/>
  <c r="AW34" i="2"/>
  <c r="AX34" i="2"/>
  <c r="AY34" i="2"/>
  <c r="AZ34" i="2"/>
  <c r="BA34" i="2"/>
  <c r="BB34" i="2"/>
  <c r="BC34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Y35" i="2"/>
  <c r="AZ35" i="2"/>
  <c r="BA35" i="2"/>
  <c r="BB35" i="2"/>
  <c r="BC35" i="2"/>
  <c r="AD36" i="2"/>
  <c r="AE36" i="2"/>
  <c r="AF36" i="2"/>
  <c r="AG36" i="2"/>
  <c r="AH36" i="2"/>
  <c r="AI36" i="2"/>
  <c r="AJ36" i="2"/>
  <c r="AK36" i="2"/>
  <c r="AL36" i="2"/>
  <c r="AM36" i="2"/>
  <c r="AN36" i="2"/>
  <c r="AO36" i="2"/>
  <c r="AP36" i="2"/>
  <c r="AQ36" i="2"/>
  <c r="AR36" i="2"/>
  <c r="AS36" i="2"/>
  <c r="AT36" i="2"/>
  <c r="AU36" i="2"/>
  <c r="AV36" i="2"/>
  <c r="AW36" i="2"/>
  <c r="AX36" i="2"/>
  <c r="AY36" i="2"/>
  <c r="AZ36" i="2"/>
  <c r="BA36" i="2"/>
  <c r="BB36" i="2"/>
  <c r="BC36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Y37" i="2"/>
  <c r="AZ37" i="2"/>
  <c r="BA37" i="2"/>
  <c r="BB37" i="2"/>
  <c r="BC37" i="2"/>
  <c r="AD38" i="2"/>
  <c r="AE38" i="2"/>
  <c r="AF38" i="2"/>
  <c r="AG38" i="2"/>
  <c r="AH38" i="2"/>
  <c r="AI38" i="2"/>
  <c r="AJ38" i="2"/>
  <c r="AK38" i="2"/>
  <c r="AL38" i="2"/>
  <c r="AM38" i="2"/>
  <c r="AN38" i="2"/>
  <c r="AO38" i="2"/>
  <c r="AP38" i="2"/>
  <c r="AQ38" i="2"/>
  <c r="AR38" i="2"/>
  <c r="AS38" i="2"/>
  <c r="AT38" i="2"/>
  <c r="AU38" i="2"/>
  <c r="AV38" i="2"/>
  <c r="AW38" i="2"/>
  <c r="AX38" i="2"/>
  <c r="AY38" i="2"/>
  <c r="AZ38" i="2"/>
  <c r="BA38" i="2"/>
  <c r="BB38" i="2"/>
  <c r="BC38" i="2"/>
  <c r="AD39" i="2"/>
  <c r="AE39" i="2"/>
  <c r="AF39" i="2"/>
  <c r="AG39" i="2"/>
  <c r="AH39" i="2"/>
  <c r="AI39" i="2"/>
  <c r="AJ39" i="2"/>
  <c r="AK39" i="2"/>
  <c r="AL39" i="2"/>
  <c r="AM39" i="2"/>
  <c r="AN39" i="2"/>
  <c r="AO39" i="2"/>
  <c r="AP39" i="2"/>
  <c r="AQ39" i="2"/>
  <c r="AR39" i="2"/>
  <c r="AS39" i="2"/>
  <c r="AT39" i="2"/>
  <c r="AU39" i="2"/>
  <c r="AV39" i="2"/>
  <c r="AW39" i="2"/>
  <c r="AX39" i="2"/>
  <c r="AY39" i="2"/>
  <c r="AZ39" i="2"/>
  <c r="BA39" i="2"/>
  <c r="BB39" i="2"/>
  <c r="BC39" i="2"/>
  <c r="AD40" i="2"/>
  <c r="AE40" i="2"/>
  <c r="AF40" i="2"/>
  <c r="AG40" i="2"/>
  <c r="AH40" i="2"/>
  <c r="AI40" i="2"/>
  <c r="AJ40" i="2"/>
  <c r="AK40" i="2"/>
  <c r="AL40" i="2"/>
  <c r="AM40" i="2"/>
  <c r="AN40" i="2"/>
  <c r="AO40" i="2"/>
  <c r="AP40" i="2"/>
  <c r="AQ40" i="2"/>
  <c r="AR40" i="2"/>
  <c r="AS40" i="2"/>
  <c r="AT40" i="2"/>
  <c r="AU40" i="2"/>
  <c r="AV40" i="2"/>
  <c r="AW40" i="2"/>
  <c r="AX40" i="2"/>
  <c r="AY40" i="2"/>
  <c r="AZ40" i="2"/>
  <c r="BA40" i="2"/>
  <c r="BB40" i="2"/>
  <c r="BC40" i="2"/>
  <c r="AD41" i="2"/>
  <c r="AE41" i="2"/>
  <c r="AF41" i="2"/>
  <c r="AG41" i="2"/>
  <c r="AH41" i="2"/>
  <c r="AI41" i="2"/>
  <c r="AJ41" i="2"/>
  <c r="AK41" i="2"/>
  <c r="AL41" i="2"/>
  <c r="AM41" i="2"/>
  <c r="AN41" i="2"/>
  <c r="AO41" i="2"/>
  <c r="AP41" i="2"/>
  <c r="AQ41" i="2"/>
  <c r="AR41" i="2"/>
  <c r="AS41" i="2"/>
  <c r="AT41" i="2"/>
  <c r="AU41" i="2"/>
  <c r="AV41" i="2"/>
  <c r="AW41" i="2"/>
  <c r="AX41" i="2"/>
  <c r="AY41" i="2"/>
  <c r="AZ41" i="2"/>
  <c r="BA41" i="2"/>
  <c r="BB41" i="2"/>
  <c r="BC41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Z42" i="2"/>
  <c r="BA42" i="2"/>
  <c r="BB42" i="2"/>
  <c r="BC42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Y43" i="2"/>
  <c r="AZ43" i="2"/>
  <c r="BA43" i="2"/>
  <c r="BB43" i="2"/>
  <c r="BC43" i="2"/>
  <c r="AD44" i="2"/>
  <c r="AE44" i="2"/>
  <c r="AF44" i="2"/>
  <c r="AG44" i="2"/>
  <c r="AH44" i="2"/>
  <c r="AI44" i="2"/>
  <c r="AJ44" i="2"/>
  <c r="AK44" i="2"/>
  <c r="AL44" i="2"/>
  <c r="AM44" i="2"/>
  <c r="AN44" i="2"/>
  <c r="AO44" i="2"/>
  <c r="AP44" i="2"/>
  <c r="AQ44" i="2"/>
  <c r="AR44" i="2"/>
  <c r="AS44" i="2"/>
  <c r="AT44" i="2"/>
  <c r="AU44" i="2"/>
  <c r="AV44" i="2"/>
  <c r="AW44" i="2"/>
  <c r="AX44" i="2"/>
  <c r="AY44" i="2"/>
  <c r="AZ44" i="2"/>
  <c r="BA44" i="2"/>
  <c r="BB44" i="2"/>
  <c r="BC44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Z47" i="2"/>
  <c r="BA47" i="2"/>
  <c r="BB47" i="2"/>
  <c r="BC47" i="2"/>
  <c r="AD48" i="2"/>
  <c r="AE48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AR48" i="2"/>
  <c r="AS48" i="2"/>
  <c r="AT48" i="2"/>
  <c r="AU48" i="2"/>
  <c r="AV48" i="2"/>
  <c r="AW48" i="2"/>
  <c r="AX48" i="2"/>
  <c r="AY48" i="2"/>
  <c r="AZ48" i="2"/>
  <c r="BA48" i="2"/>
  <c r="BB48" i="2"/>
  <c r="BC48" i="2"/>
  <c r="AD49" i="2"/>
  <c r="AE49" i="2"/>
  <c r="AF49" i="2"/>
  <c r="AG49" i="2"/>
  <c r="AH49" i="2"/>
  <c r="AI49" i="2"/>
  <c r="AJ49" i="2"/>
  <c r="AK49" i="2"/>
  <c r="AL49" i="2"/>
  <c r="AM49" i="2"/>
  <c r="AN49" i="2"/>
  <c r="AO49" i="2"/>
  <c r="AP49" i="2"/>
  <c r="AQ49" i="2"/>
  <c r="AR49" i="2"/>
  <c r="AS49" i="2"/>
  <c r="AT49" i="2"/>
  <c r="AU49" i="2"/>
  <c r="AV49" i="2"/>
  <c r="AW49" i="2"/>
  <c r="AX49" i="2"/>
  <c r="AY49" i="2"/>
  <c r="AZ49" i="2"/>
  <c r="BA49" i="2"/>
  <c r="BB49" i="2"/>
  <c r="BC49" i="2"/>
  <c r="AD50" i="2"/>
  <c r="AE50" i="2"/>
  <c r="AF50" i="2"/>
  <c r="AG50" i="2"/>
  <c r="AH50" i="2"/>
  <c r="AI50" i="2"/>
  <c r="AJ50" i="2"/>
  <c r="AK50" i="2"/>
  <c r="AL50" i="2"/>
  <c r="AM50" i="2"/>
  <c r="AN50" i="2"/>
  <c r="AO50" i="2"/>
  <c r="AP50" i="2"/>
  <c r="AQ50" i="2"/>
  <c r="AR50" i="2"/>
  <c r="AS50" i="2"/>
  <c r="AT50" i="2"/>
  <c r="AU50" i="2"/>
  <c r="AV50" i="2"/>
  <c r="AW50" i="2"/>
  <c r="AX50" i="2"/>
  <c r="AY50" i="2"/>
  <c r="AZ50" i="2"/>
  <c r="BA50" i="2"/>
  <c r="BB50" i="2"/>
  <c r="BC50" i="2"/>
  <c r="AD51" i="2"/>
  <c r="AE51" i="2"/>
  <c r="AF51" i="2"/>
  <c r="AG51" i="2"/>
  <c r="AH51" i="2"/>
  <c r="AI51" i="2"/>
  <c r="AJ51" i="2"/>
  <c r="AK51" i="2"/>
  <c r="AL51" i="2"/>
  <c r="AM51" i="2"/>
  <c r="AN51" i="2"/>
  <c r="AO51" i="2"/>
  <c r="AP51" i="2"/>
  <c r="AQ51" i="2"/>
  <c r="AR51" i="2"/>
  <c r="AS51" i="2"/>
  <c r="AT51" i="2"/>
  <c r="AU51" i="2"/>
  <c r="AV51" i="2"/>
  <c r="AW51" i="2"/>
  <c r="AX51" i="2"/>
  <c r="AY51" i="2"/>
  <c r="AZ51" i="2"/>
  <c r="BA51" i="2"/>
  <c r="BB51" i="2"/>
  <c r="BC51" i="2"/>
  <c r="AD52" i="2"/>
  <c r="AE52" i="2"/>
  <c r="AF52" i="2"/>
  <c r="AG52" i="2"/>
  <c r="AH52" i="2"/>
  <c r="AI52" i="2"/>
  <c r="AJ52" i="2"/>
  <c r="AK52" i="2"/>
  <c r="AL52" i="2"/>
  <c r="AM52" i="2"/>
  <c r="AN52" i="2"/>
  <c r="AO52" i="2"/>
  <c r="AP52" i="2"/>
  <c r="AQ52" i="2"/>
  <c r="AR52" i="2"/>
  <c r="AS52" i="2"/>
  <c r="AT52" i="2"/>
  <c r="AU52" i="2"/>
  <c r="AV52" i="2"/>
  <c r="AW52" i="2"/>
  <c r="AX52" i="2"/>
  <c r="AY52" i="2"/>
  <c r="AZ52" i="2"/>
  <c r="BA52" i="2"/>
  <c r="BB52" i="2"/>
  <c r="BC52" i="2"/>
  <c r="AD53" i="2"/>
  <c r="AE53" i="2"/>
  <c r="AF53" i="2"/>
  <c r="AG53" i="2"/>
  <c r="AH53" i="2"/>
  <c r="AI53" i="2"/>
  <c r="AJ53" i="2"/>
  <c r="AK53" i="2"/>
  <c r="AL53" i="2"/>
  <c r="AM53" i="2"/>
  <c r="AN53" i="2"/>
  <c r="AO53" i="2"/>
  <c r="AP53" i="2"/>
  <c r="AQ53" i="2"/>
  <c r="AR53" i="2"/>
  <c r="AS53" i="2"/>
  <c r="AT53" i="2"/>
  <c r="AU53" i="2"/>
  <c r="AV53" i="2"/>
  <c r="AW53" i="2"/>
  <c r="AX53" i="2"/>
  <c r="AY53" i="2"/>
  <c r="AZ53" i="2"/>
  <c r="BA53" i="2"/>
  <c r="BB53" i="2"/>
  <c r="BC53" i="2"/>
  <c r="AD54" i="2"/>
  <c r="AE54" i="2"/>
  <c r="AF54" i="2"/>
  <c r="AG54" i="2"/>
  <c r="AH54" i="2"/>
  <c r="AI54" i="2"/>
  <c r="AJ54" i="2"/>
  <c r="AK54" i="2"/>
  <c r="AL54" i="2"/>
  <c r="AM54" i="2"/>
  <c r="AN54" i="2"/>
  <c r="AO54" i="2"/>
  <c r="AP54" i="2"/>
  <c r="AQ54" i="2"/>
  <c r="AR54" i="2"/>
  <c r="AS54" i="2"/>
  <c r="AT54" i="2"/>
  <c r="AU54" i="2"/>
  <c r="AV54" i="2"/>
  <c r="AW54" i="2"/>
  <c r="AX54" i="2"/>
  <c r="AY54" i="2"/>
  <c r="AZ54" i="2"/>
  <c r="BA54" i="2"/>
  <c r="BB54" i="2"/>
  <c r="BC54" i="2"/>
  <c r="AD55" i="2"/>
  <c r="AE55" i="2"/>
  <c r="AF55" i="2"/>
  <c r="AG55" i="2"/>
  <c r="AH55" i="2"/>
  <c r="AI55" i="2"/>
  <c r="AJ55" i="2"/>
  <c r="AK55" i="2"/>
  <c r="AL55" i="2"/>
  <c r="AM55" i="2"/>
  <c r="AN55" i="2"/>
  <c r="AO55" i="2"/>
  <c r="AP55" i="2"/>
  <c r="AQ55" i="2"/>
  <c r="AR55" i="2"/>
  <c r="AS55" i="2"/>
  <c r="AT55" i="2"/>
  <c r="AU55" i="2"/>
  <c r="AV55" i="2"/>
  <c r="AW55" i="2"/>
  <c r="AX55" i="2"/>
  <c r="AY55" i="2"/>
  <c r="AZ55" i="2"/>
  <c r="BA55" i="2"/>
  <c r="BB55" i="2"/>
  <c r="BC55" i="2"/>
  <c r="AD56" i="2"/>
  <c r="AE56" i="2"/>
  <c r="AF56" i="2"/>
  <c r="AG56" i="2"/>
  <c r="AH56" i="2"/>
  <c r="AI56" i="2"/>
  <c r="AJ56" i="2"/>
  <c r="AK56" i="2"/>
  <c r="AL56" i="2"/>
  <c r="AM56" i="2"/>
  <c r="AN56" i="2"/>
  <c r="AO56" i="2"/>
  <c r="AP56" i="2"/>
  <c r="AQ56" i="2"/>
  <c r="AR56" i="2"/>
  <c r="AS56" i="2"/>
  <c r="AT56" i="2"/>
  <c r="AU56" i="2"/>
  <c r="AV56" i="2"/>
  <c r="AW56" i="2"/>
  <c r="AX56" i="2"/>
  <c r="AY56" i="2"/>
  <c r="AZ56" i="2"/>
  <c r="BA56" i="2"/>
  <c r="BB56" i="2"/>
  <c r="BC56" i="2"/>
  <c r="AD57" i="2"/>
  <c r="AE57" i="2"/>
  <c r="AF57" i="2"/>
  <c r="AG57" i="2"/>
  <c r="AH57" i="2"/>
  <c r="AI57" i="2"/>
  <c r="AJ57" i="2"/>
  <c r="AK57" i="2"/>
  <c r="AL57" i="2"/>
  <c r="AM57" i="2"/>
  <c r="AN57" i="2"/>
  <c r="AO57" i="2"/>
  <c r="AP57" i="2"/>
  <c r="AQ57" i="2"/>
  <c r="AR57" i="2"/>
  <c r="AS57" i="2"/>
  <c r="AT57" i="2"/>
  <c r="AU57" i="2"/>
  <c r="AV57" i="2"/>
  <c r="AW57" i="2"/>
  <c r="AX57" i="2"/>
  <c r="AY57" i="2"/>
  <c r="AZ57" i="2"/>
  <c r="BA57" i="2"/>
  <c r="BB57" i="2"/>
  <c r="BC57" i="2"/>
  <c r="AD58" i="2"/>
  <c r="AE58" i="2"/>
  <c r="AF58" i="2"/>
  <c r="AG58" i="2"/>
  <c r="AH58" i="2"/>
  <c r="AI58" i="2"/>
  <c r="AJ58" i="2"/>
  <c r="AK58" i="2"/>
  <c r="AL58" i="2"/>
  <c r="AM58" i="2"/>
  <c r="AN58" i="2"/>
  <c r="AO58" i="2"/>
  <c r="AP58" i="2"/>
  <c r="AQ58" i="2"/>
  <c r="AR58" i="2"/>
  <c r="AS58" i="2"/>
  <c r="AT58" i="2"/>
  <c r="AU58" i="2"/>
  <c r="AV58" i="2"/>
  <c r="AW58" i="2"/>
  <c r="AX58" i="2"/>
  <c r="AY58" i="2"/>
  <c r="AZ58" i="2"/>
  <c r="BA58" i="2"/>
  <c r="BB58" i="2"/>
  <c r="BC58" i="2"/>
  <c r="AD59" i="2"/>
  <c r="AE59" i="2"/>
  <c r="AF59" i="2"/>
  <c r="AG59" i="2"/>
  <c r="AH59" i="2"/>
  <c r="AI59" i="2"/>
  <c r="AJ59" i="2"/>
  <c r="AK59" i="2"/>
  <c r="AL59" i="2"/>
  <c r="AM59" i="2"/>
  <c r="AN59" i="2"/>
  <c r="AO59" i="2"/>
  <c r="AP59" i="2"/>
  <c r="AQ59" i="2"/>
  <c r="AR59" i="2"/>
  <c r="AS59" i="2"/>
  <c r="AT59" i="2"/>
  <c r="AU59" i="2"/>
  <c r="AV59" i="2"/>
  <c r="AW59" i="2"/>
  <c r="AX59" i="2"/>
  <c r="AY59" i="2"/>
  <c r="AZ59" i="2"/>
  <c r="BA59" i="2"/>
  <c r="BB59" i="2"/>
  <c r="BC59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Z60" i="2"/>
  <c r="BA60" i="2"/>
  <c r="BB60" i="2"/>
  <c r="BC60" i="2"/>
  <c r="AD61" i="2"/>
  <c r="AE61" i="2"/>
  <c r="AF61" i="2"/>
  <c r="AG61" i="2"/>
  <c r="AH61" i="2"/>
  <c r="AI61" i="2"/>
  <c r="AJ61" i="2"/>
  <c r="AK61" i="2"/>
  <c r="AL61" i="2"/>
  <c r="AM61" i="2"/>
  <c r="AN61" i="2"/>
  <c r="AO61" i="2"/>
  <c r="AP61" i="2"/>
  <c r="AQ61" i="2"/>
  <c r="AR61" i="2"/>
  <c r="AS61" i="2"/>
  <c r="AT61" i="2"/>
  <c r="AU61" i="2"/>
  <c r="AV61" i="2"/>
  <c r="AW61" i="2"/>
  <c r="AX61" i="2"/>
  <c r="AY61" i="2"/>
  <c r="AZ61" i="2"/>
  <c r="BA61" i="2"/>
  <c r="BB61" i="2"/>
  <c r="BC61" i="2"/>
  <c r="AD62" i="2"/>
  <c r="AE62" i="2"/>
  <c r="AF62" i="2"/>
  <c r="AG62" i="2"/>
  <c r="AH62" i="2"/>
  <c r="AI62" i="2"/>
  <c r="AJ62" i="2"/>
  <c r="AK62" i="2"/>
  <c r="AL62" i="2"/>
  <c r="AM62" i="2"/>
  <c r="AN62" i="2"/>
  <c r="AO62" i="2"/>
  <c r="AP62" i="2"/>
  <c r="AQ62" i="2"/>
  <c r="AR62" i="2"/>
  <c r="AS62" i="2"/>
  <c r="AT62" i="2"/>
  <c r="AU62" i="2"/>
  <c r="AV62" i="2"/>
  <c r="AW62" i="2"/>
  <c r="AX62" i="2"/>
  <c r="AY62" i="2"/>
  <c r="AZ62" i="2"/>
  <c r="BA62" i="2"/>
  <c r="BB62" i="2"/>
  <c r="BC62" i="2"/>
  <c r="AD63" i="2"/>
  <c r="AE63" i="2"/>
  <c r="AF63" i="2"/>
  <c r="AG63" i="2"/>
  <c r="AH63" i="2"/>
  <c r="AI63" i="2"/>
  <c r="AJ63" i="2"/>
  <c r="AK63" i="2"/>
  <c r="AL63" i="2"/>
  <c r="AM63" i="2"/>
  <c r="AN63" i="2"/>
  <c r="AO63" i="2"/>
  <c r="AP63" i="2"/>
  <c r="AQ63" i="2"/>
  <c r="AR63" i="2"/>
  <c r="AS63" i="2"/>
  <c r="AT63" i="2"/>
  <c r="AU63" i="2"/>
  <c r="AV63" i="2"/>
  <c r="AW63" i="2"/>
  <c r="AX63" i="2"/>
  <c r="AY63" i="2"/>
  <c r="AZ63" i="2"/>
  <c r="BA63" i="2"/>
  <c r="BB63" i="2"/>
  <c r="BC63" i="2"/>
  <c r="AD64" i="2"/>
  <c r="AE64" i="2"/>
  <c r="AF64" i="2"/>
  <c r="AG64" i="2"/>
  <c r="AH64" i="2"/>
  <c r="AI64" i="2"/>
  <c r="AJ64" i="2"/>
  <c r="AK64" i="2"/>
  <c r="AL64" i="2"/>
  <c r="AM64" i="2"/>
  <c r="AN64" i="2"/>
  <c r="AO64" i="2"/>
  <c r="AP64" i="2"/>
  <c r="AQ64" i="2"/>
  <c r="AR64" i="2"/>
  <c r="AS64" i="2"/>
  <c r="AT64" i="2"/>
  <c r="AU64" i="2"/>
  <c r="AV64" i="2"/>
  <c r="AW64" i="2"/>
  <c r="AX64" i="2"/>
  <c r="AY64" i="2"/>
  <c r="AZ64" i="2"/>
  <c r="BA64" i="2"/>
  <c r="BB64" i="2"/>
  <c r="BC64" i="2"/>
  <c r="AD65" i="2"/>
  <c r="AE65" i="2"/>
  <c r="AF65" i="2"/>
  <c r="AG65" i="2"/>
  <c r="AH65" i="2"/>
  <c r="AI65" i="2"/>
  <c r="AJ65" i="2"/>
  <c r="AK65" i="2"/>
  <c r="AL65" i="2"/>
  <c r="AM65" i="2"/>
  <c r="AN65" i="2"/>
  <c r="AO65" i="2"/>
  <c r="AP65" i="2"/>
  <c r="AQ65" i="2"/>
  <c r="AR65" i="2"/>
  <c r="AS65" i="2"/>
  <c r="AT65" i="2"/>
  <c r="AU65" i="2"/>
  <c r="AV65" i="2"/>
  <c r="AW65" i="2"/>
  <c r="AX65" i="2"/>
  <c r="AY65" i="2"/>
  <c r="AZ65" i="2"/>
  <c r="BA65" i="2"/>
  <c r="BB65" i="2"/>
  <c r="BC65" i="2"/>
  <c r="AD66" i="2"/>
  <c r="AE66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AR66" i="2"/>
  <c r="AS66" i="2"/>
  <c r="AT66" i="2"/>
  <c r="AU66" i="2"/>
  <c r="AV66" i="2"/>
  <c r="AW66" i="2"/>
  <c r="AX66" i="2"/>
  <c r="AY66" i="2"/>
  <c r="AZ66" i="2"/>
  <c r="BA66" i="2"/>
  <c r="BB66" i="2"/>
  <c r="BC66" i="2"/>
  <c r="AD67" i="2"/>
  <c r="AE67" i="2"/>
  <c r="AF67" i="2"/>
  <c r="AG67" i="2"/>
  <c r="AH67" i="2"/>
  <c r="AI67" i="2"/>
  <c r="AJ67" i="2"/>
  <c r="AK67" i="2"/>
  <c r="AL67" i="2"/>
  <c r="AM67" i="2"/>
  <c r="AN67" i="2"/>
  <c r="AO67" i="2"/>
  <c r="AP67" i="2"/>
  <c r="AQ67" i="2"/>
  <c r="AR67" i="2"/>
  <c r="AS67" i="2"/>
  <c r="AT67" i="2"/>
  <c r="AU67" i="2"/>
  <c r="AV67" i="2"/>
  <c r="AW67" i="2"/>
  <c r="AX67" i="2"/>
  <c r="AY67" i="2"/>
  <c r="AZ67" i="2"/>
  <c r="BA67" i="2"/>
  <c r="BB67" i="2"/>
  <c r="BC67" i="2"/>
  <c r="AD68" i="2"/>
  <c r="AE68" i="2"/>
  <c r="AF68" i="2"/>
  <c r="AG68" i="2"/>
  <c r="AH68" i="2"/>
  <c r="AI68" i="2"/>
  <c r="AJ68" i="2"/>
  <c r="AK68" i="2"/>
  <c r="AL68" i="2"/>
  <c r="AM68" i="2"/>
  <c r="AN68" i="2"/>
  <c r="AO68" i="2"/>
  <c r="AP68" i="2"/>
  <c r="AQ68" i="2"/>
  <c r="AR68" i="2"/>
  <c r="AS68" i="2"/>
  <c r="AT68" i="2"/>
  <c r="AU68" i="2"/>
  <c r="AV68" i="2"/>
  <c r="AW68" i="2"/>
  <c r="AX68" i="2"/>
  <c r="AY68" i="2"/>
  <c r="AZ68" i="2"/>
  <c r="BA68" i="2"/>
  <c r="BB68" i="2"/>
  <c r="BC68" i="2"/>
  <c r="AD69" i="2"/>
  <c r="AE69" i="2"/>
  <c r="AF69" i="2"/>
  <c r="AG69" i="2"/>
  <c r="AH69" i="2"/>
  <c r="AI69" i="2"/>
  <c r="AJ69" i="2"/>
  <c r="AK69" i="2"/>
  <c r="AL69" i="2"/>
  <c r="AM69" i="2"/>
  <c r="AN69" i="2"/>
  <c r="AO69" i="2"/>
  <c r="AP69" i="2"/>
  <c r="AQ69" i="2"/>
  <c r="AR69" i="2"/>
  <c r="AS69" i="2"/>
  <c r="AT69" i="2"/>
  <c r="AU69" i="2"/>
  <c r="AV69" i="2"/>
  <c r="AW69" i="2"/>
  <c r="AX69" i="2"/>
  <c r="AY69" i="2"/>
  <c r="AZ69" i="2"/>
  <c r="BA69" i="2"/>
  <c r="BB69" i="2"/>
  <c r="BC69" i="2"/>
  <c r="AD70" i="2"/>
  <c r="AE70" i="2"/>
  <c r="AF70" i="2"/>
  <c r="AG70" i="2"/>
  <c r="AH70" i="2"/>
  <c r="AI70" i="2"/>
  <c r="AJ70" i="2"/>
  <c r="AK70" i="2"/>
  <c r="AL70" i="2"/>
  <c r="AM70" i="2"/>
  <c r="AN70" i="2"/>
  <c r="AO70" i="2"/>
  <c r="AP70" i="2"/>
  <c r="AQ70" i="2"/>
  <c r="AR70" i="2"/>
  <c r="AS70" i="2"/>
  <c r="AT70" i="2"/>
  <c r="AU70" i="2"/>
  <c r="AV70" i="2"/>
  <c r="AW70" i="2"/>
  <c r="AX70" i="2"/>
  <c r="AY70" i="2"/>
  <c r="AZ70" i="2"/>
  <c r="BA70" i="2"/>
  <c r="BB70" i="2"/>
  <c r="BC70" i="2"/>
  <c r="AD71" i="2"/>
  <c r="AE71" i="2"/>
  <c r="AF71" i="2"/>
  <c r="AG71" i="2"/>
  <c r="AH71" i="2"/>
  <c r="AI71" i="2"/>
  <c r="AJ71" i="2"/>
  <c r="AK71" i="2"/>
  <c r="AL71" i="2"/>
  <c r="AM71" i="2"/>
  <c r="AN71" i="2"/>
  <c r="AO71" i="2"/>
  <c r="AP71" i="2"/>
  <c r="AQ71" i="2"/>
  <c r="AR71" i="2"/>
  <c r="AS71" i="2"/>
  <c r="AT71" i="2"/>
  <c r="AU71" i="2"/>
  <c r="AV71" i="2"/>
  <c r="AW71" i="2"/>
  <c r="AX71" i="2"/>
  <c r="AY71" i="2"/>
  <c r="AZ71" i="2"/>
  <c r="BA71" i="2"/>
  <c r="BB71" i="2"/>
  <c r="BC71" i="2"/>
  <c r="AD72" i="2"/>
  <c r="AE72" i="2"/>
  <c r="AF72" i="2"/>
  <c r="AG72" i="2"/>
  <c r="AH72" i="2"/>
  <c r="AI72" i="2"/>
  <c r="AJ72" i="2"/>
  <c r="AK72" i="2"/>
  <c r="AL72" i="2"/>
  <c r="AM72" i="2"/>
  <c r="AN72" i="2"/>
  <c r="AO72" i="2"/>
  <c r="AP72" i="2"/>
  <c r="AQ72" i="2"/>
  <c r="AR72" i="2"/>
  <c r="AS72" i="2"/>
  <c r="AT72" i="2"/>
  <c r="AU72" i="2"/>
  <c r="AV72" i="2"/>
  <c r="AW72" i="2"/>
  <c r="AX72" i="2"/>
  <c r="AY72" i="2"/>
  <c r="AZ72" i="2"/>
  <c r="BA72" i="2"/>
  <c r="BB72" i="2"/>
  <c r="BC72" i="2"/>
  <c r="AD73" i="2"/>
  <c r="AE73" i="2"/>
  <c r="AF73" i="2"/>
  <c r="AG73" i="2"/>
  <c r="AH73" i="2"/>
  <c r="AI73" i="2"/>
  <c r="AJ73" i="2"/>
  <c r="AK73" i="2"/>
  <c r="AL73" i="2"/>
  <c r="AM73" i="2"/>
  <c r="AN73" i="2"/>
  <c r="AO73" i="2"/>
  <c r="AP73" i="2"/>
  <c r="AQ73" i="2"/>
  <c r="AR73" i="2"/>
  <c r="AS73" i="2"/>
  <c r="AT73" i="2"/>
  <c r="AU73" i="2"/>
  <c r="AV73" i="2"/>
  <c r="AW73" i="2"/>
  <c r="AX73" i="2"/>
  <c r="AY73" i="2"/>
  <c r="AZ73" i="2"/>
  <c r="BA73" i="2"/>
  <c r="BB73" i="2"/>
  <c r="BC73" i="2"/>
  <c r="AD74" i="2"/>
  <c r="AE74" i="2"/>
  <c r="AF74" i="2"/>
  <c r="AG74" i="2"/>
  <c r="AH74" i="2"/>
  <c r="AI74" i="2"/>
  <c r="AJ74" i="2"/>
  <c r="AK74" i="2"/>
  <c r="AL74" i="2"/>
  <c r="AM74" i="2"/>
  <c r="AN74" i="2"/>
  <c r="AO74" i="2"/>
  <c r="AP74" i="2"/>
  <c r="AQ74" i="2"/>
  <c r="AR74" i="2"/>
  <c r="AS74" i="2"/>
  <c r="AT74" i="2"/>
  <c r="AU74" i="2"/>
  <c r="AV74" i="2"/>
  <c r="AW74" i="2"/>
  <c r="AX74" i="2"/>
  <c r="AY74" i="2"/>
  <c r="AZ74" i="2"/>
  <c r="BA74" i="2"/>
  <c r="BB74" i="2"/>
  <c r="BC74" i="2"/>
  <c r="AD75" i="2"/>
  <c r="AE75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AR75" i="2"/>
  <c r="AS75" i="2"/>
  <c r="AT75" i="2"/>
  <c r="AU75" i="2"/>
  <c r="AV75" i="2"/>
  <c r="AW75" i="2"/>
  <c r="AX75" i="2"/>
  <c r="AY75" i="2"/>
  <c r="AZ75" i="2"/>
  <c r="BA75" i="2"/>
  <c r="BB75" i="2"/>
  <c r="BC75" i="2"/>
  <c r="AD76" i="2"/>
  <c r="AE76" i="2"/>
  <c r="AF76" i="2"/>
  <c r="AG76" i="2"/>
  <c r="AH76" i="2"/>
  <c r="AI76" i="2"/>
  <c r="AJ76" i="2"/>
  <c r="AK76" i="2"/>
  <c r="AL76" i="2"/>
  <c r="AM76" i="2"/>
  <c r="AN76" i="2"/>
  <c r="AO76" i="2"/>
  <c r="AP76" i="2"/>
  <c r="AQ76" i="2"/>
  <c r="AR76" i="2"/>
  <c r="AS76" i="2"/>
  <c r="AT76" i="2"/>
  <c r="AU76" i="2"/>
  <c r="AV76" i="2"/>
  <c r="AW76" i="2"/>
  <c r="AX76" i="2"/>
  <c r="AY76" i="2"/>
  <c r="AZ76" i="2"/>
  <c r="BA76" i="2"/>
  <c r="BB76" i="2"/>
  <c r="BC76" i="2"/>
  <c r="AD77" i="2"/>
  <c r="AE77" i="2"/>
  <c r="AF77" i="2"/>
  <c r="AG77" i="2"/>
  <c r="AH77" i="2"/>
  <c r="AI77" i="2"/>
  <c r="AJ77" i="2"/>
  <c r="AK77" i="2"/>
  <c r="AL77" i="2"/>
  <c r="AM77" i="2"/>
  <c r="AN77" i="2"/>
  <c r="AO77" i="2"/>
  <c r="AP77" i="2"/>
  <c r="AQ77" i="2"/>
  <c r="AR77" i="2"/>
  <c r="AS77" i="2"/>
  <c r="AT77" i="2"/>
  <c r="AU77" i="2"/>
  <c r="AV77" i="2"/>
  <c r="AW77" i="2"/>
  <c r="AX77" i="2"/>
  <c r="AY77" i="2"/>
  <c r="AZ77" i="2"/>
  <c r="BA77" i="2"/>
  <c r="BB77" i="2"/>
  <c r="BC77" i="2"/>
  <c r="AD78" i="2"/>
  <c r="AE78" i="2"/>
  <c r="AF78" i="2"/>
  <c r="AG78" i="2"/>
  <c r="AH78" i="2"/>
  <c r="AI78" i="2"/>
  <c r="AJ78" i="2"/>
  <c r="AK78" i="2"/>
  <c r="AL78" i="2"/>
  <c r="AM78" i="2"/>
  <c r="AN78" i="2"/>
  <c r="AO78" i="2"/>
  <c r="AP78" i="2"/>
  <c r="AQ78" i="2"/>
  <c r="AR78" i="2"/>
  <c r="AS78" i="2"/>
  <c r="AT78" i="2"/>
  <c r="AU78" i="2"/>
  <c r="AV78" i="2"/>
  <c r="AW78" i="2"/>
  <c r="AX78" i="2"/>
  <c r="AY78" i="2"/>
  <c r="AZ78" i="2"/>
  <c r="BA78" i="2"/>
  <c r="BB78" i="2"/>
  <c r="BC78" i="2"/>
  <c r="AD79" i="2"/>
  <c r="AE79" i="2"/>
  <c r="AF79" i="2"/>
  <c r="AG79" i="2"/>
  <c r="AH79" i="2"/>
  <c r="AI79" i="2"/>
  <c r="AJ79" i="2"/>
  <c r="AK79" i="2"/>
  <c r="AL79" i="2"/>
  <c r="AM79" i="2"/>
  <c r="AN79" i="2"/>
  <c r="AO79" i="2"/>
  <c r="AP79" i="2"/>
  <c r="AQ79" i="2"/>
  <c r="AR79" i="2"/>
  <c r="AS79" i="2"/>
  <c r="AT79" i="2"/>
  <c r="AU79" i="2"/>
  <c r="AV79" i="2"/>
  <c r="AW79" i="2"/>
  <c r="AX79" i="2"/>
  <c r="AY79" i="2"/>
  <c r="AZ79" i="2"/>
  <c r="BA79" i="2"/>
  <c r="BB79" i="2"/>
  <c r="BC79" i="2"/>
  <c r="AD80" i="2"/>
  <c r="AE80" i="2"/>
  <c r="AF80" i="2"/>
  <c r="AG80" i="2"/>
  <c r="AH80" i="2"/>
  <c r="AI80" i="2"/>
  <c r="AJ80" i="2"/>
  <c r="AK80" i="2"/>
  <c r="AL80" i="2"/>
  <c r="AM80" i="2"/>
  <c r="AN80" i="2"/>
  <c r="AO80" i="2"/>
  <c r="AP80" i="2"/>
  <c r="AQ80" i="2"/>
  <c r="AR80" i="2"/>
  <c r="AS80" i="2"/>
  <c r="AT80" i="2"/>
  <c r="AU80" i="2"/>
  <c r="AV80" i="2"/>
  <c r="AW80" i="2"/>
  <c r="AX80" i="2"/>
  <c r="AY80" i="2"/>
  <c r="AZ80" i="2"/>
  <c r="BA80" i="2"/>
  <c r="BB80" i="2"/>
  <c r="BC80" i="2"/>
  <c r="AD81" i="2"/>
  <c r="AE81" i="2"/>
  <c r="AF81" i="2"/>
  <c r="AG81" i="2"/>
  <c r="AH81" i="2"/>
  <c r="AI81" i="2"/>
  <c r="AJ81" i="2"/>
  <c r="AK81" i="2"/>
  <c r="AL81" i="2"/>
  <c r="AM81" i="2"/>
  <c r="AN81" i="2"/>
  <c r="AO81" i="2"/>
  <c r="AP81" i="2"/>
  <c r="AQ81" i="2"/>
  <c r="AR81" i="2"/>
  <c r="AS81" i="2"/>
  <c r="AT81" i="2"/>
  <c r="AU81" i="2"/>
  <c r="AV81" i="2"/>
  <c r="AW81" i="2"/>
  <c r="AX81" i="2"/>
  <c r="AY81" i="2"/>
  <c r="AZ81" i="2"/>
  <c r="BA81" i="2"/>
  <c r="BB81" i="2"/>
  <c r="BC81" i="2"/>
  <c r="AD82" i="2"/>
  <c r="AE82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AR82" i="2"/>
  <c r="AS82" i="2"/>
  <c r="AT82" i="2"/>
  <c r="AU82" i="2"/>
  <c r="AV82" i="2"/>
  <c r="AW82" i="2"/>
  <c r="AX82" i="2"/>
  <c r="AY82" i="2"/>
  <c r="AZ82" i="2"/>
  <c r="BA82" i="2"/>
  <c r="BB82" i="2"/>
  <c r="BC82" i="2"/>
  <c r="AD83" i="2"/>
  <c r="AE83" i="2"/>
  <c r="AF83" i="2"/>
  <c r="AG83" i="2"/>
  <c r="AH83" i="2"/>
  <c r="AI83" i="2"/>
  <c r="AJ83" i="2"/>
  <c r="AK83" i="2"/>
  <c r="AL83" i="2"/>
  <c r="AM83" i="2"/>
  <c r="AN83" i="2"/>
  <c r="AO83" i="2"/>
  <c r="AP83" i="2"/>
  <c r="AQ83" i="2"/>
  <c r="AR83" i="2"/>
  <c r="AS83" i="2"/>
  <c r="AT83" i="2"/>
  <c r="AU83" i="2"/>
  <c r="AV83" i="2"/>
  <c r="AW83" i="2"/>
  <c r="AX83" i="2"/>
  <c r="AY83" i="2"/>
  <c r="AZ83" i="2"/>
  <c r="BA83" i="2"/>
  <c r="BB83" i="2"/>
  <c r="BC83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AY84" i="2"/>
  <c r="AZ84" i="2"/>
  <c r="BA84" i="2"/>
  <c r="BB84" i="2"/>
  <c r="BC84" i="2"/>
  <c r="AD85" i="2"/>
  <c r="AE85" i="2"/>
  <c r="AF85" i="2"/>
  <c r="AG85" i="2"/>
  <c r="AH85" i="2"/>
  <c r="AI85" i="2"/>
  <c r="AJ85" i="2"/>
  <c r="AK85" i="2"/>
  <c r="AL85" i="2"/>
  <c r="AM85" i="2"/>
  <c r="AN85" i="2"/>
  <c r="AO85" i="2"/>
  <c r="AP85" i="2"/>
  <c r="AQ85" i="2"/>
  <c r="AR85" i="2"/>
  <c r="AS85" i="2"/>
  <c r="AT85" i="2"/>
  <c r="AU85" i="2"/>
  <c r="AV85" i="2"/>
  <c r="AW85" i="2"/>
  <c r="AX85" i="2"/>
  <c r="AY85" i="2"/>
  <c r="AZ85" i="2"/>
  <c r="BA85" i="2"/>
  <c r="BB85" i="2"/>
  <c r="BC85" i="2"/>
  <c r="AD86" i="2"/>
  <c r="AE86" i="2"/>
  <c r="AF86" i="2"/>
  <c r="AG86" i="2"/>
  <c r="AH86" i="2"/>
  <c r="AI86" i="2"/>
  <c r="AJ86" i="2"/>
  <c r="AK86" i="2"/>
  <c r="AL86" i="2"/>
  <c r="AM86" i="2"/>
  <c r="AN86" i="2"/>
  <c r="AO86" i="2"/>
  <c r="AP86" i="2"/>
  <c r="AQ86" i="2"/>
  <c r="AR86" i="2"/>
  <c r="AS86" i="2"/>
  <c r="AT86" i="2"/>
  <c r="AU86" i="2"/>
  <c r="AV86" i="2"/>
  <c r="AW86" i="2"/>
  <c r="AX86" i="2"/>
  <c r="AY86" i="2"/>
  <c r="AZ86" i="2"/>
  <c r="BA86" i="2"/>
  <c r="BB86" i="2"/>
  <c r="BC86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AR87" i="2"/>
  <c r="AS87" i="2"/>
  <c r="AT87" i="2"/>
  <c r="AU87" i="2"/>
  <c r="AV87" i="2"/>
  <c r="AW87" i="2"/>
  <c r="AX87" i="2"/>
  <c r="AY87" i="2"/>
  <c r="AZ87" i="2"/>
  <c r="BA87" i="2"/>
  <c r="BB87" i="2"/>
  <c r="BC87" i="2"/>
  <c r="AD88" i="2"/>
  <c r="AE88" i="2"/>
  <c r="AF88" i="2"/>
  <c r="AG88" i="2"/>
  <c r="AH88" i="2"/>
  <c r="AI88" i="2"/>
  <c r="AJ88" i="2"/>
  <c r="AK88" i="2"/>
  <c r="AL88" i="2"/>
  <c r="AM88" i="2"/>
  <c r="AN88" i="2"/>
  <c r="AO88" i="2"/>
  <c r="AP88" i="2"/>
  <c r="AQ88" i="2"/>
  <c r="AR88" i="2"/>
  <c r="AS88" i="2"/>
  <c r="AT88" i="2"/>
  <c r="AU88" i="2"/>
  <c r="AV88" i="2"/>
  <c r="AW88" i="2"/>
  <c r="AX88" i="2"/>
  <c r="AY88" i="2"/>
  <c r="AZ88" i="2"/>
  <c r="BA88" i="2"/>
  <c r="BB88" i="2"/>
  <c r="BC88" i="2"/>
  <c r="AD89" i="2"/>
  <c r="AE89" i="2"/>
  <c r="AF89" i="2"/>
  <c r="AG89" i="2"/>
  <c r="AH89" i="2"/>
  <c r="AI89" i="2"/>
  <c r="AJ89" i="2"/>
  <c r="AK89" i="2"/>
  <c r="AL89" i="2"/>
  <c r="AM89" i="2"/>
  <c r="AN89" i="2"/>
  <c r="AO89" i="2"/>
  <c r="AP89" i="2"/>
  <c r="AQ89" i="2"/>
  <c r="AR89" i="2"/>
  <c r="AS89" i="2"/>
  <c r="AT89" i="2"/>
  <c r="AU89" i="2"/>
  <c r="AV89" i="2"/>
  <c r="AW89" i="2"/>
  <c r="AX89" i="2"/>
  <c r="AY89" i="2"/>
  <c r="AZ89" i="2"/>
  <c r="BA89" i="2"/>
  <c r="BB89" i="2"/>
  <c r="BC89" i="2"/>
  <c r="AD90" i="2"/>
  <c r="AE90" i="2"/>
  <c r="AF90" i="2"/>
  <c r="AG90" i="2"/>
  <c r="AH90" i="2"/>
  <c r="AI90" i="2"/>
  <c r="AJ90" i="2"/>
  <c r="AK90" i="2"/>
  <c r="AL90" i="2"/>
  <c r="AM90" i="2"/>
  <c r="AN90" i="2"/>
  <c r="AO90" i="2"/>
  <c r="AP90" i="2"/>
  <c r="AQ90" i="2"/>
  <c r="AR90" i="2"/>
  <c r="AS90" i="2"/>
  <c r="AT90" i="2"/>
  <c r="AU90" i="2"/>
  <c r="AV90" i="2"/>
  <c r="AW90" i="2"/>
  <c r="AX90" i="2"/>
  <c r="AY90" i="2"/>
  <c r="AZ90" i="2"/>
  <c r="BA90" i="2"/>
  <c r="BB90" i="2"/>
  <c r="BC90" i="2"/>
  <c r="AD91" i="2"/>
  <c r="AE91" i="2"/>
  <c r="AF91" i="2"/>
  <c r="AG91" i="2"/>
  <c r="AH91" i="2"/>
  <c r="AI91" i="2"/>
  <c r="AJ91" i="2"/>
  <c r="AK91" i="2"/>
  <c r="AL91" i="2"/>
  <c r="AM91" i="2"/>
  <c r="AN91" i="2"/>
  <c r="AO91" i="2"/>
  <c r="AP91" i="2"/>
  <c r="AQ91" i="2"/>
  <c r="AR91" i="2"/>
  <c r="AS91" i="2"/>
  <c r="AT91" i="2"/>
  <c r="AU91" i="2"/>
  <c r="AV91" i="2"/>
  <c r="AW91" i="2"/>
  <c r="AX91" i="2"/>
  <c r="AY91" i="2"/>
  <c r="AZ91" i="2"/>
  <c r="BA91" i="2"/>
  <c r="BB91" i="2"/>
  <c r="BC91" i="2"/>
  <c r="AD92" i="2"/>
  <c r="AE92" i="2"/>
  <c r="AF92" i="2"/>
  <c r="AG92" i="2"/>
  <c r="AH92" i="2"/>
  <c r="AI92" i="2"/>
  <c r="AJ92" i="2"/>
  <c r="AK92" i="2"/>
  <c r="AL92" i="2"/>
  <c r="AM92" i="2"/>
  <c r="AN92" i="2"/>
  <c r="AO92" i="2"/>
  <c r="AP92" i="2"/>
  <c r="AQ92" i="2"/>
  <c r="AR92" i="2"/>
  <c r="AS92" i="2"/>
  <c r="AT92" i="2"/>
  <c r="AU92" i="2"/>
  <c r="AV92" i="2"/>
  <c r="AW92" i="2"/>
  <c r="AX92" i="2"/>
  <c r="AY92" i="2"/>
  <c r="AZ92" i="2"/>
  <c r="BA92" i="2"/>
  <c r="BB92" i="2"/>
  <c r="BC92" i="2"/>
  <c r="AD93" i="2"/>
  <c r="AE93" i="2"/>
  <c r="AF93" i="2"/>
  <c r="AG93" i="2"/>
  <c r="AH93" i="2"/>
  <c r="AI93" i="2"/>
  <c r="AJ93" i="2"/>
  <c r="AK93" i="2"/>
  <c r="AL93" i="2"/>
  <c r="AM93" i="2"/>
  <c r="AN93" i="2"/>
  <c r="AO93" i="2"/>
  <c r="AP93" i="2"/>
  <c r="AQ93" i="2"/>
  <c r="AR93" i="2"/>
  <c r="AS93" i="2"/>
  <c r="AT93" i="2"/>
  <c r="AU93" i="2"/>
  <c r="AV93" i="2"/>
  <c r="AW93" i="2"/>
  <c r="AX93" i="2"/>
  <c r="AY93" i="2"/>
  <c r="AZ93" i="2"/>
  <c r="BA93" i="2"/>
  <c r="BB93" i="2"/>
  <c r="BC93" i="2"/>
  <c r="AD94" i="2"/>
  <c r="AE94" i="2"/>
  <c r="AF94" i="2"/>
  <c r="AG94" i="2"/>
  <c r="AH94" i="2"/>
  <c r="AI94" i="2"/>
  <c r="AJ94" i="2"/>
  <c r="AK94" i="2"/>
  <c r="AL94" i="2"/>
  <c r="AM94" i="2"/>
  <c r="AN94" i="2"/>
  <c r="AO94" i="2"/>
  <c r="AP94" i="2"/>
  <c r="AQ94" i="2"/>
  <c r="AR94" i="2"/>
  <c r="AS94" i="2"/>
  <c r="AT94" i="2"/>
  <c r="AU94" i="2"/>
  <c r="AV94" i="2"/>
  <c r="AW94" i="2"/>
  <c r="AX94" i="2"/>
  <c r="AY94" i="2"/>
  <c r="AZ94" i="2"/>
  <c r="BA94" i="2"/>
  <c r="BB94" i="2"/>
  <c r="BC94" i="2"/>
  <c r="AD95" i="2"/>
  <c r="AE95" i="2"/>
  <c r="AF95" i="2"/>
  <c r="AG95" i="2"/>
  <c r="AH95" i="2"/>
  <c r="AI95" i="2"/>
  <c r="AJ95" i="2"/>
  <c r="AK95" i="2"/>
  <c r="AL95" i="2"/>
  <c r="AM95" i="2"/>
  <c r="AN95" i="2"/>
  <c r="AO95" i="2"/>
  <c r="AP95" i="2"/>
  <c r="AQ95" i="2"/>
  <c r="AR95" i="2"/>
  <c r="AS95" i="2"/>
  <c r="AT95" i="2"/>
  <c r="AU95" i="2"/>
  <c r="AV95" i="2"/>
  <c r="AW95" i="2"/>
  <c r="AX95" i="2"/>
  <c r="AY95" i="2"/>
  <c r="AZ95" i="2"/>
  <c r="BA95" i="2"/>
  <c r="BB95" i="2"/>
  <c r="BC95" i="2"/>
  <c r="AD96" i="2"/>
  <c r="AE96" i="2"/>
  <c r="AF96" i="2"/>
  <c r="AG96" i="2"/>
  <c r="AH96" i="2"/>
  <c r="AI96" i="2"/>
  <c r="AJ96" i="2"/>
  <c r="AK96" i="2"/>
  <c r="AL96" i="2"/>
  <c r="AM96" i="2"/>
  <c r="AN96" i="2"/>
  <c r="AO96" i="2"/>
  <c r="AP96" i="2"/>
  <c r="AQ96" i="2"/>
  <c r="AR96" i="2"/>
  <c r="AS96" i="2"/>
  <c r="AT96" i="2"/>
  <c r="AU96" i="2"/>
  <c r="AV96" i="2"/>
  <c r="AW96" i="2"/>
  <c r="AX96" i="2"/>
  <c r="AY96" i="2"/>
  <c r="AZ96" i="2"/>
  <c r="BA96" i="2"/>
  <c r="BB96" i="2"/>
  <c r="BC96" i="2"/>
  <c r="AD97" i="2"/>
  <c r="AE97" i="2"/>
  <c r="AF97" i="2"/>
  <c r="AG97" i="2"/>
  <c r="AH97" i="2"/>
  <c r="AI97" i="2"/>
  <c r="AJ97" i="2"/>
  <c r="AK97" i="2"/>
  <c r="AL97" i="2"/>
  <c r="AM97" i="2"/>
  <c r="AN97" i="2"/>
  <c r="AO97" i="2"/>
  <c r="AP97" i="2"/>
  <c r="AQ97" i="2"/>
  <c r="AR97" i="2"/>
  <c r="AS97" i="2"/>
  <c r="AT97" i="2"/>
  <c r="AU97" i="2"/>
  <c r="AV97" i="2"/>
  <c r="AW97" i="2"/>
  <c r="AX97" i="2"/>
  <c r="AY97" i="2"/>
  <c r="AZ97" i="2"/>
  <c r="BA97" i="2"/>
  <c r="BB97" i="2"/>
  <c r="BC97" i="2"/>
  <c r="AD98" i="2"/>
  <c r="AE98" i="2"/>
  <c r="AF98" i="2"/>
  <c r="AG98" i="2"/>
  <c r="AH98" i="2"/>
  <c r="AI98" i="2"/>
  <c r="AJ98" i="2"/>
  <c r="AK98" i="2"/>
  <c r="AL98" i="2"/>
  <c r="AM98" i="2"/>
  <c r="AN98" i="2"/>
  <c r="AO98" i="2"/>
  <c r="AP98" i="2"/>
  <c r="AQ98" i="2"/>
  <c r="AR98" i="2"/>
  <c r="AS98" i="2"/>
  <c r="AT98" i="2"/>
  <c r="AU98" i="2"/>
  <c r="AV98" i="2"/>
  <c r="AW98" i="2"/>
  <c r="AX98" i="2"/>
  <c r="AY98" i="2"/>
  <c r="AZ98" i="2"/>
  <c r="BA98" i="2"/>
  <c r="BB98" i="2"/>
  <c r="BC98" i="2"/>
  <c r="AD99" i="2"/>
  <c r="AE99" i="2"/>
  <c r="AF99" i="2"/>
  <c r="AG99" i="2"/>
  <c r="AH99" i="2"/>
  <c r="AI99" i="2"/>
  <c r="AJ99" i="2"/>
  <c r="AK99" i="2"/>
  <c r="AL99" i="2"/>
  <c r="AM99" i="2"/>
  <c r="AN99" i="2"/>
  <c r="AO99" i="2"/>
  <c r="AP99" i="2"/>
  <c r="AQ99" i="2"/>
  <c r="AR99" i="2"/>
  <c r="AS99" i="2"/>
  <c r="AT99" i="2"/>
  <c r="AU99" i="2"/>
  <c r="AV99" i="2"/>
  <c r="AW99" i="2"/>
  <c r="AX99" i="2"/>
  <c r="AY99" i="2"/>
  <c r="AZ99" i="2"/>
  <c r="BA99" i="2"/>
  <c r="BB99" i="2"/>
  <c r="BC99" i="2"/>
  <c r="AD100" i="2"/>
  <c r="AE100" i="2"/>
  <c r="AF100" i="2"/>
  <c r="AG100" i="2"/>
  <c r="AH100" i="2"/>
  <c r="AI100" i="2"/>
  <c r="AJ100" i="2"/>
  <c r="AK100" i="2"/>
  <c r="AL100" i="2"/>
  <c r="AM100" i="2"/>
  <c r="AN100" i="2"/>
  <c r="AO100" i="2"/>
  <c r="AP100" i="2"/>
  <c r="AQ100" i="2"/>
  <c r="AR100" i="2"/>
  <c r="AS100" i="2"/>
  <c r="AT100" i="2"/>
  <c r="AU100" i="2"/>
  <c r="AV100" i="2"/>
  <c r="AW100" i="2"/>
  <c r="AX100" i="2"/>
  <c r="AY100" i="2"/>
  <c r="AZ100" i="2"/>
  <c r="BA100" i="2"/>
  <c r="BB100" i="2"/>
  <c r="BC100" i="2"/>
  <c r="AD101" i="2"/>
  <c r="AE101" i="2"/>
  <c r="AF101" i="2"/>
  <c r="AG101" i="2"/>
  <c r="AH101" i="2"/>
  <c r="AI101" i="2"/>
  <c r="AJ101" i="2"/>
  <c r="AK101" i="2"/>
  <c r="AL101" i="2"/>
  <c r="AM101" i="2"/>
  <c r="AN101" i="2"/>
  <c r="AO101" i="2"/>
  <c r="AP101" i="2"/>
  <c r="AQ101" i="2"/>
  <c r="AR101" i="2"/>
  <c r="AS101" i="2"/>
  <c r="AT101" i="2"/>
  <c r="AU101" i="2"/>
  <c r="AV101" i="2"/>
  <c r="AW101" i="2"/>
  <c r="AX101" i="2"/>
  <c r="AY101" i="2"/>
  <c r="AZ101" i="2"/>
  <c r="BA101" i="2"/>
  <c r="BB101" i="2"/>
  <c r="BC101" i="2"/>
  <c r="AD102" i="2"/>
  <c r="AE102" i="2"/>
  <c r="AF102" i="2"/>
  <c r="AG102" i="2"/>
  <c r="AH102" i="2"/>
  <c r="AI102" i="2"/>
  <c r="AJ102" i="2"/>
  <c r="AK102" i="2"/>
  <c r="AL102" i="2"/>
  <c r="AM102" i="2"/>
  <c r="AN102" i="2"/>
  <c r="AO102" i="2"/>
  <c r="AP102" i="2"/>
  <c r="AQ102" i="2"/>
  <c r="AR102" i="2"/>
  <c r="AS102" i="2"/>
  <c r="AT102" i="2"/>
  <c r="AU102" i="2"/>
  <c r="AV102" i="2"/>
  <c r="AW102" i="2"/>
  <c r="AX102" i="2"/>
  <c r="AY102" i="2"/>
  <c r="AZ102" i="2"/>
  <c r="BA102" i="2"/>
  <c r="BB102" i="2"/>
  <c r="BC102" i="2"/>
  <c r="AD103" i="2"/>
  <c r="AE103" i="2"/>
  <c r="AF103" i="2"/>
  <c r="AG103" i="2"/>
  <c r="AH103" i="2"/>
  <c r="AI103" i="2"/>
  <c r="AJ103" i="2"/>
  <c r="AK103" i="2"/>
  <c r="AL103" i="2"/>
  <c r="AM103" i="2"/>
  <c r="AN103" i="2"/>
  <c r="AO103" i="2"/>
  <c r="AP103" i="2"/>
  <c r="AQ103" i="2"/>
  <c r="AR103" i="2"/>
  <c r="AS103" i="2"/>
  <c r="AT103" i="2"/>
  <c r="AU103" i="2"/>
  <c r="AV103" i="2"/>
  <c r="AW103" i="2"/>
  <c r="AX103" i="2"/>
  <c r="AY103" i="2"/>
  <c r="AZ103" i="2"/>
  <c r="BA103" i="2"/>
  <c r="BB103" i="2"/>
  <c r="BC103" i="2"/>
  <c r="AD104" i="2"/>
  <c r="AE104" i="2"/>
  <c r="AF104" i="2"/>
  <c r="AG104" i="2"/>
  <c r="AH104" i="2"/>
  <c r="AI104" i="2"/>
  <c r="AJ104" i="2"/>
  <c r="AK104" i="2"/>
  <c r="AL104" i="2"/>
  <c r="AM104" i="2"/>
  <c r="AN104" i="2"/>
  <c r="AO104" i="2"/>
  <c r="AP104" i="2"/>
  <c r="AQ104" i="2"/>
  <c r="AR104" i="2"/>
  <c r="AS104" i="2"/>
  <c r="AT104" i="2"/>
  <c r="AU104" i="2"/>
  <c r="AV104" i="2"/>
  <c r="AW104" i="2"/>
  <c r="AX104" i="2"/>
  <c r="AY104" i="2"/>
  <c r="AZ104" i="2"/>
  <c r="BA104" i="2"/>
  <c r="BB104" i="2"/>
  <c r="BC104" i="2"/>
  <c r="AD105" i="2"/>
  <c r="AE105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AR105" i="2"/>
  <c r="AS105" i="2"/>
  <c r="AT105" i="2"/>
  <c r="AU105" i="2"/>
  <c r="AV105" i="2"/>
  <c r="AW105" i="2"/>
  <c r="AX105" i="2"/>
  <c r="AY105" i="2"/>
  <c r="AZ105" i="2"/>
  <c r="BA105" i="2"/>
  <c r="BB105" i="2"/>
  <c r="BC105" i="2"/>
  <c r="AD106" i="2"/>
  <c r="AE106" i="2"/>
  <c r="AF106" i="2"/>
  <c r="AG106" i="2"/>
  <c r="AH106" i="2"/>
  <c r="AI106" i="2"/>
  <c r="AJ106" i="2"/>
  <c r="AK106" i="2"/>
  <c r="AL106" i="2"/>
  <c r="AM106" i="2"/>
  <c r="AN106" i="2"/>
  <c r="AO106" i="2"/>
  <c r="AP106" i="2"/>
  <c r="AQ106" i="2"/>
  <c r="AR106" i="2"/>
  <c r="AS106" i="2"/>
  <c r="AT106" i="2"/>
  <c r="AU106" i="2"/>
  <c r="AV106" i="2"/>
  <c r="AW106" i="2"/>
  <c r="AX106" i="2"/>
  <c r="AY106" i="2"/>
  <c r="AZ106" i="2"/>
  <c r="BA106" i="2"/>
  <c r="BB106" i="2"/>
  <c r="BC106" i="2"/>
  <c r="AD107" i="2"/>
  <c r="AE107" i="2"/>
  <c r="AF107" i="2"/>
  <c r="AG107" i="2"/>
  <c r="AH107" i="2"/>
  <c r="AI107" i="2"/>
  <c r="AJ107" i="2"/>
  <c r="AK107" i="2"/>
  <c r="AL107" i="2"/>
  <c r="AM107" i="2"/>
  <c r="AN107" i="2"/>
  <c r="AO107" i="2"/>
  <c r="AP107" i="2"/>
  <c r="AQ107" i="2"/>
  <c r="AR107" i="2"/>
  <c r="AS107" i="2"/>
  <c r="AT107" i="2"/>
  <c r="AU107" i="2"/>
  <c r="AV107" i="2"/>
  <c r="AW107" i="2"/>
  <c r="AX107" i="2"/>
  <c r="AY107" i="2"/>
  <c r="AZ107" i="2"/>
  <c r="BA107" i="2"/>
  <c r="BB107" i="2"/>
  <c r="BC107" i="2"/>
  <c r="AD108" i="2"/>
  <c r="AE108" i="2"/>
  <c r="AF108" i="2"/>
  <c r="AG108" i="2"/>
  <c r="AH108" i="2"/>
  <c r="AI108" i="2"/>
  <c r="AJ108" i="2"/>
  <c r="AK108" i="2"/>
  <c r="AL108" i="2"/>
  <c r="AM108" i="2"/>
  <c r="AN108" i="2"/>
  <c r="AO108" i="2"/>
  <c r="AP108" i="2"/>
  <c r="AQ108" i="2"/>
  <c r="AR108" i="2"/>
  <c r="AS108" i="2"/>
  <c r="AT108" i="2"/>
  <c r="AU108" i="2"/>
  <c r="AV108" i="2"/>
  <c r="AW108" i="2"/>
  <c r="AX108" i="2"/>
  <c r="AY108" i="2"/>
  <c r="AZ108" i="2"/>
  <c r="BA108" i="2"/>
  <c r="BB108" i="2"/>
  <c r="BC108" i="2"/>
  <c r="AD109" i="2"/>
  <c r="AE109" i="2"/>
  <c r="AF109" i="2"/>
  <c r="AG109" i="2"/>
  <c r="AH109" i="2"/>
  <c r="AI109" i="2"/>
  <c r="AJ109" i="2"/>
  <c r="AK109" i="2"/>
  <c r="AL109" i="2"/>
  <c r="AM109" i="2"/>
  <c r="AN109" i="2"/>
  <c r="AO109" i="2"/>
  <c r="AP109" i="2"/>
  <c r="AQ109" i="2"/>
  <c r="AR109" i="2"/>
  <c r="AS109" i="2"/>
  <c r="AT109" i="2"/>
  <c r="AU109" i="2"/>
  <c r="AV109" i="2"/>
  <c r="AW109" i="2"/>
  <c r="AX109" i="2"/>
  <c r="AY109" i="2"/>
  <c r="AZ109" i="2"/>
  <c r="BA109" i="2"/>
  <c r="BB109" i="2"/>
  <c r="BC109" i="2"/>
  <c r="AD110" i="2"/>
  <c r="AE110" i="2"/>
  <c r="AF110" i="2"/>
  <c r="AG110" i="2"/>
  <c r="AH110" i="2"/>
  <c r="AI110" i="2"/>
  <c r="AJ110" i="2"/>
  <c r="AK110" i="2"/>
  <c r="AL110" i="2"/>
  <c r="AM110" i="2"/>
  <c r="AN110" i="2"/>
  <c r="AO110" i="2"/>
  <c r="AP110" i="2"/>
  <c r="AQ110" i="2"/>
  <c r="AR110" i="2"/>
  <c r="AS110" i="2"/>
  <c r="AT110" i="2"/>
  <c r="AU110" i="2"/>
  <c r="AV110" i="2"/>
  <c r="AW110" i="2"/>
  <c r="AX110" i="2"/>
  <c r="AY110" i="2"/>
  <c r="AZ110" i="2"/>
  <c r="BA110" i="2"/>
  <c r="BB110" i="2"/>
  <c r="BC110" i="2"/>
  <c r="AD111" i="2"/>
  <c r="AE111" i="2"/>
  <c r="AF111" i="2"/>
  <c r="AG111" i="2"/>
  <c r="AH111" i="2"/>
  <c r="AI111" i="2"/>
  <c r="AJ111" i="2"/>
  <c r="AK111" i="2"/>
  <c r="AL111" i="2"/>
  <c r="AM111" i="2"/>
  <c r="AN111" i="2"/>
  <c r="AO111" i="2"/>
  <c r="AP111" i="2"/>
  <c r="AQ111" i="2"/>
  <c r="AR111" i="2"/>
  <c r="AS111" i="2"/>
  <c r="AT111" i="2"/>
  <c r="AU111" i="2"/>
  <c r="AV111" i="2"/>
  <c r="AW111" i="2"/>
  <c r="AX111" i="2"/>
  <c r="AY111" i="2"/>
  <c r="AZ111" i="2"/>
  <c r="BA111" i="2"/>
  <c r="BB111" i="2"/>
  <c r="BC111" i="2"/>
  <c r="AD112" i="2"/>
  <c r="AE112" i="2"/>
  <c r="AF112" i="2"/>
  <c r="AG112" i="2"/>
  <c r="AH112" i="2"/>
  <c r="AI112" i="2"/>
  <c r="AJ112" i="2"/>
  <c r="AK112" i="2"/>
  <c r="AL112" i="2"/>
  <c r="AM112" i="2"/>
  <c r="AN112" i="2"/>
  <c r="AO112" i="2"/>
  <c r="AP112" i="2"/>
  <c r="AQ112" i="2"/>
  <c r="AR112" i="2"/>
  <c r="AS112" i="2"/>
  <c r="AT112" i="2"/>
  <c r="AU112" i="2"/>
  <c r="AV112" i="2"/>
  <c r="AW112" i="2"/>
  <c r="AX112" i="2"/>
  <c r="AY112" i="2"/>
  <c r="AZ112" i="2"/>
  <c r="BA112" i="2"/>
  <c r="BB112" i="2"/>
  <c r="BC112" i="2"/>
  <c r="AD113" i="2"/>
  <c r="AE113" i="2"/>
  <c r="AF113" i="2"/>
  <c r="AG113" i="2"/>
  <c r="AH113" i="2"/>
  <c r="AI113" i="2"/>
  <c r="AJ113" i="2"/>
  <c r="AK113" i="2"/>
  <c r="AL113" i="2"/>
  <c r="AM113" i="2"/>
  <c r="AN113" i="2"/>
  <c r="AO113" i="2"/>
  <c r="AP113" i="2"/>
  <c r="AQ113" i="2"/>
  <c r="AR113" i="2"/>
  <c r="AS113" i="2"/>
  <c r="AT113" i="2"/>
  <c r="AU113" i="2"/>
  <c r="AV113" i="2"/>
  <c r="AW113" i="2"/>
  <c r="AX113" i="2"/>
  <c r="AY113" i="2"/>
  <c r="AZ113" i="2"/>
  <c r="BA113" i="2"/>
  <c r="BB113" i="2"/>
  <c r="BC113" i="2"/>
  <c r="AD114" i="2"/>
  <c r="AE114" i="2"/>
  <c r="AF114" i="2"/>
  <c r="AG114" i="2"/>
  <c r="AH114" i="2"/>
  <c r="AI114" i="2"/>
  <c r="AJ114" i="2"/>
  <c r="AK114" i="2"/>
  <c r="AL114" i="2"/>
  <c r="AM114" i="2"/>
  <c r="AN114" i="2"/>
  <c r="AO114" i="2"/>
  <c r="AP114" i="2"/>
  <c r="AQ114" i="2"/>
  <c r="AR114" i="2"/>
  <c r="AS114" i="2"/>
  <c r="AT114" i="2"/>
  <c r="AU114" i="2"/>
  <c r="AV114" i="2"/>
  <c r="AW114" i="2"/>
  <c r="AX114" i="2"/>
  <c r="AY114" i="2"/>
  <c r="AZ114" i="2"/>
  <c r="BA114" i="2"/>
  <c r="BB114" i="2"/>
  <c r="BC114" i="2"/>
  <c r="AD115" i="2"/>
  <c r="AE115" i="2"/>
  <c r="AF115" i="2"/>
  <c r="AG115" i="2"/>
  <c r="AH115" i="2"/>
  <c r="AI115" i="2"/>
  <c r="AJ115" i="2"/>
  <c r="AK115" i="2"/>
  <c r="AL115" i="2"/>
  <c r="AM115" i="2"/>
  <c r="AN115" i="2"/>
  <c r="AO115" i="2"/>
  <c r="AP115" i="2"/>
  <c r="AQ115" i="2"/>
  <c r="AR115" i="2"/>
  <c r="AS115" i="2"/>
  <c r="AT115" i="2"/>
  <c r="AU115" i="2"/>
  <c r="AV115" i="2"/>
  <c r="AW115" i="2"/>
  <c r="AX115" i="2"/>
  <c r="AY115" i="2"/>
  <c r="AZ115" i="2"/>
  <c r="BA115" i="2"/>
  <c r="BB115" i="2"/>
  <c r="BC115" i="2"/>
  <c r="AD116" i="2"/>
  <c r="AE116" i="2"/>
  <c r="AF116" i="2"/>
  <c r="AG116" i="2"/>
  <c r="AH116" i="2"/>
  <c r="AI116" i="2"/>
  <c r="AJ116" i="2"/>
  <c r="AK116" i="2"/>
  <c r="AL116" i="2"/>
  <c r="AM116" i="2"/>
  <c r="AN116" i="2"/>
  <c r="AO116" i="2"/>
  <c r="AP116" i="2"/>
  <c r="AQ116" i="2"/>
  <c r="AR116" i="2"/>
  <c r="AS116" i="2"/>
  <c r="AT116" i="2"/>
  <c r="AU116" i="2"/>
  <c r="AV116" i="2"/>
  <c r="AW116" i="2"/>
  <c r="AX116" i="2"/>
  <c r="AY116" i="2"/>
  <c r="AZ116" i="2"/>
  <c r="BA116" i="2"/>
  <c r="BB116" i="2"/>
  <c r="BC116" i="2"/>
  <c r="AD117" i="2"/>
  <c r="AE117" i="2"/>
  <c r="AF117" i="2"/>
  <c r="AG117" i="2"/>
  <c r="AH117" i="2"/>
  <c r="AI117" i="2"/>
  <c r="AJ117" i="2"/>
  <c r="AK117" i="2"/>
  <c r="AL117" i="2"/>
  <c r="AM117" i="2"/>
  <c r="AN117" i="2"/>
  <c r="AO117" i="2"/>
  <c r="AP117" i="2"/>
  <c r="AQ117" i="2"/>
  <c r="AR117" i="2"/>
  <c r="AS117" i="2"/>
  <c r="AT117" i="2"/>
  <c r="AU117" i="2"/>
  <c r="AV117" i="2"/>
  <c r="AW117" i="2"/>
  <c r="AX117" i="2"/>
  <c r="AY117" i="2"/>
  <c r="AZ117" i="2"/>
  <c r="BA117" i="2"/>
  <c r="BB117" i="2"/>
  <c r="BC117" i="2"/>
  <c r="AD118" i="2"/>
  <c r="AE118" i="2"/>
  <c r="AF118" i="2"/>
  <c r="AG118" i="2"/>
  <c r="AH118" i="2"/>
  <c r="AI118" i="2"/>
  <c r="AJ118" i="2"/>
  <c r="AK118" i="2"/>
  <c r="AL118" i="2"/>
  <c r="AM118" i="2"/>
  <c r="AN118" i="2"/>
  <c r="AO118" i="2"/>
  <c r="AP118" i="2"/>
  <c r="AQ118" i="2"/>
  <c r="AR118" i="2"/>
  <c r="AS118" i="2"/>
  <c r="AT118" i="2"/>
  <c r="AU118" i="2"/>
  <c r="AV118" i="2"/>
  <c r="AW118" i="2"/>
  <c r="AX118" i="2"/>
  <c r="AY118" i="2"/>
  <c r="AZ118" i="2"/>
  <c r="BA118" i="2"/>
  <c r="BB118" i="2"/>
  <c r="BC118" i="2"/>
  <c r="AD119" i="2"/>
  <c r="AE119" i="2"/>
  <c r="AF119" i="2"/>
  <c r="AG119" i="2"/>
  <c r="AH119" i="2"/>
  <c r="AI119" i="2"/>
  <c r="AJ119" i="2"/>
  <c r="AK119" i="2"/>
  <c r="AL119" i="2"/>
  <c r="AM119" i="2"/>
  <c r="AN119" i="2"/>
  <c r="AO119" i="2"/>
  <c r="AP119" i="2"/>
  <c r="AQ119" i="2"/>
  <c r="AR119" i="2"/>
  <c r="AS119" i="2"/>
  <c r="AT119" i="2"/>
  <c r="AU119" i="2"/>
  <c r="AV119" i="2"/>
  <c r="AW119" i="2"/>
  <c r="AX119" i="2"/>
  <c r="AY119" i="2"/>
  <c r="AZ119" i="2"/>
  <c r="BA119" i="2"/>
  <c r="BB119" i="2"/>
  <c r="BC119" i="2"/>
  <c r="AD120" i="2"/>
  <c r="AE120" i="2"/>
  <c r="AF120" i="2"/>
  <c r="AG120" i="2"/>
  <c r="AH120" i="2"/>
  <c r="AI120" i="2"/>
  <c r="AJ120" i="2"/>
  <c r="AK120" i="2"/>
  <c r="AL120" i="2"/>
  <c r="AM120" i="2"/>
  <c r="AN120" i="2"/>
  <c r="AO120" i="2"/>
  <c r="AP120" i="2"/>
  <c r="AQ120" i="2"/>
  <c r="AR120" i="2"/>
  <c r="AS120" i="2"/>
  <c r="AT120" i="2"/>
  <c r="AU120" i="2"/>
  <c r="AV120" i="2"/>
  <c r="AW120" i="2"/>
  <c r="AX120" i="2"/>
  <c r="AY120" i="2"/>
  <c r="AZ120" i="2"/>
  <c r="BA120" i="2"/>
  <c r="BB120" i="2"/>
  <c r="BC120" i="2"/>
  <c r="AD121" i="2"/>
  <c r="AE121" i="2"/>
  <c r="AF121" i="2"/>
  <c r="AG121" i="2"/>
  <c r="AH121" i="2"/>
  <c r="AI121" i="2"/>
  <c r="AJ121" i="2"/>
  <c r="AK121" i="2"/>
  <c r="AL121" i="2"/>
  <c r="AM121" i="2"/>
  <c r="AN121" i="2"/>
  <c r="AO121" i="2"/>
  <c r="AP121" i="2"/>
  <c r="AQ121" i="2"/>
  <c r="AR121" i="2"/>
  <c r="AS121" i="2"/>
  <c r="AT121" i="2"/>
  <c r="AU121" i="2"/>
  <c r="AV121" i="2"/>
  <c r="AW121" i="2"/>
  <c r="AX121" i="2"/>
  <c r="AY121" i="2"/>
  <c r="AZ121" i="2"/>
  <c r="BA121" i="2"/>
  <c r="BB121" i="2"/>
  <c r="BC121" i="2"/>
  <c r="AD122" i="2"/>
  <c r="AE122" i="2"/>
  <c r="AF122" i="2"/>
  <c r="AG122" i="2"/>
  <c r="AH122" i="2"/>
  <c r="AI122" i="2"/>
  <c r="AJ122" i="2"/>
  <c r="AK122" i="2"/>
  <c r="AL122" i="2"/>
  <c r="AM122" i="2"/>
  <c r="AN122" i="2"/>
  <c r="AO122" i="2"/>
  <c r="AP122" i="2"/>
  <c r="AQ122" i="2"/>
  <c r="AR122" i="2"/>
  <c r="AS122" i="2"/>
  <c r="AT122" i="2"/>
  <c r="AU122" i="2"/>
  <c r="AV122" i="2"/>
  <c r="AW122" i="2"/>
  <c r="AX122" i="2"/>
  <c r="AY122" i="2"/>
  <c r="AZ122" i="2"/>
  <c r="BA122" i="2"/>
  <c r="BB122" i="2"/>
  <c r="BC122" i="2"/>
  <c r="AD123" i="2"/>
  <c r="AE123" i="2"/>
  <c r="AF123" i="2"/>
  <c r="AG123" i="2"/>
  <c r="AH123" i="2"/>
  <c r="AI123" i="2"/>
  <c r="AJ123" i="2"/>
  <c r="AK123" i="2"/>
  <c r="AL123" i="2"/>
  <c r="AM123" i="2"/>
  <c r="AN123" i="2"/>
  <c r="AO123" i="2"/>
  <c r="AP123" i="2"/>
  <c r="AQ123" i="2"/>
  <c r="AR123" i="2"/>
  <c r="AS123" i="2"/>
  <c r="AT123" i="2"/>
  <c r="AU123" i="2"/>
  <c r="AV123" i="2"/>
  <c r="AW123" i="2"/>
  <c r="AX123" i="2"/>
  <c r="AY123" i="2"/>
  <c r="AZ123" i="2"/>
  <c r="BA123" i="2"/>
  <c r="BB123" i="2"/>
  <c r="BC123" i="2"/>
  <c r="AD124" i="2"/>
  <c r="AE124" i="2"/>
  <c r="AF124" i="2"/>
  <c r="AG124" i="2"/>
  <c r="AH124" i="2"/>
  <c r="AI124" i="2"/>
  <c r="AJ124" i="2"/>
  <c r="AK124" i="2"/>
  <c r="AL124" i="2"/>
  <c r="AM124" i="2"/>
  <c r="AN124" i="2"/>
  <c r="AO124" i="2"/>
  <c r="AP124" i="2"/>
  <c r="AQ124" i="2"/>
  <c r="AR124" i="2"/>
  <c r="AS124" i="2"/>
  <c r="AT124" i="2"/>
  <c r="AU124" i="2"/>
  <c r="AV124" i="2"/>
  <c r="AW124" i="2"/>
  <c r="AX124" i="2"/>
  <c r="AY124" i="2"/>
  <c r="AZ124" i="2"/>
  <c r="BA124" i="2"/>
  <c r="BB124" i="2"/>
  <c r="BC124" i="2"/>
  <c r="AD125" i="2"/>
  <c r="AE125" i="2"/>
  <c r="AF125" i="2"/>
  <c r="AG125" i="2"/>
  <c r="AH125" i="2"/>
  <c r="AI125" i="2"/>
  <c r="AJ125" i="2"/>
  <c r="AK125" i="2"/>
  <c r="AL125" i="2"/>
  <c r="AM125" i="2"/>
  <c r="AN125" i="2"/>
  <c r="AO125" i="2"/>
  <c r="AP125" i="2"/>
  <c r="AQ125" i="2"/>
  <c r="AR125" i="2"/>
  <c r="AS125" i="2"/>
  <c r="AT125" i="2"/>
  <c r="AU125" i="2"/>
  <c r="AV125" i="2"/>
  <c r="AW125" i="2"/>
  <c r="AX125" i="2"/>
  <c r="AY125" i="2"/>
  <c r="AZ125" i="2"/>
  <c r="BA125" i="2"/>
  <c r="BB125" i="2"/>
  <c r="BC125" i="2"/>
  <c r="AD126" i="2"/>
  <c r="AE126" i="2"/>
  <c r="AF126" i="2"/>
  <c r="AG126" i="2"/>
  <c r="AH126" i="2"/>
  <c r="AI126" i="2"/>
  <c r="AJ126" i="2"/>
  <c r="AK126" i="2"/>
  <c r="AL126" i="2"/>
  <c r="AM126" i="2"/>
  <c r="AN126" i="2"/>
  <c r="AO126" i="2"/>
  <c r="AP126" i="2"/>
  <c r="AQ126" i="2"/>
  <c r="AR126" i="2"/>
  <c r="AS126" i="2"/>
  <c r="AT126" i="2"/>
  <c r="AU126" i="2"/>
  <c r="AV126" i="2"/>
  <c r="AW126" i="2"/>
  <c r="AX126" i="2"/>
  <c r="AY126" i="2"/>
  <c r="AZ126" i="2"/>
  <c r="BA126" i="2"/>
  <c r="BB126" i="2"/>
  <c r="BC126" i="2"/>
  <c r="AD127" i="2"/>
  <c r="AE127" i="2"/>
  <c r="AF127" i="2"/>
  <c r="AG127" i="2"/>
  <c r="AH127" i="2"/>
  <c r="AI127" i="2"/>
  <c r="AJ127" i="2"/>
  <c r="AK127" i="2"/>
  <c r="AL127" i="2"/>
  <c r="AM127" i="2"/>
  <c r="AN127" i="2"/>
  <c r="AO127" i="2"/>
  <c r="AP127" i="2"/>
  <c r="AQ127" i="2"/>
  <c r="AR127" i="2"/>
  <c r="AS127" i="2"/>
  <c r="AT127" i="2"/>
  <c r="AU127" i="2"/>
  <c r="AV127" i="2"/>
  <c r="AW127" i="2"/>
  <c r="AX127" i="2"/>
  <c r="AY127" i="2"/>
  <c r="AZ127" i="2"/>
  <c r="BA127" i="2"/>
  <c r="BB127" i="2"/>
  <c r="BC127" i="2"/>
  <c r="AD128" i="2"/>
  <c r="AE128" i="2"/>
  <c r="AF128" i="2"/>
  <c r="AG128" i="2"/>
  <c r="AH128" i="2"/>
  <c r="AI128" i="2"/>
  <c r="AJ128" i="2"/>
  <c r="AK128" i="2"/>
  <c r="AL128" i="2"/>
  <c r="AM128" i="2"/>
  <c r="AN128" i="2"/>
  <c r="AO128" i="2"/>
  <c r="AP128" i="2"/>
  <c r="AQ128" i="2"/>
  <c r="AR128" i="2"/>
  <c r="AS128" i="2"/>
  <c r="AT128" i="2"/>
  <c r="AU128" i="2"/>
  <c r="AV128" i="2"/>
  <c r="AW128" i="2"/>
  <c r="AX128" i="2"/>
  <c r="AY128" i="2"/>
  <c r="AZ128" i="2"/>
  <c r="BA128" i="2"/>
  <c r="BB128" i="2"/>
  <c r="BC128" i="2"/>
  <c r="AD129" i="2"/>
  <c r="AE129" i="2"/>
  <c r="AF129" i="2"/>
  <c r="AG129" i="2"/>
  <c r="AH129" i="2"/>
  <c r="AI129" i="2"/>
  <c r="AJ129" i="2"/>
  <c r="AK129" i="2"/>
  <c r="AL129" i="2"/>
  <c r="AM129" i="2"/>
  <c r="AN129" i="2"/>
  <c r="AO129" i="2"/>
  <c r="AP129" i="2"/>
  <c r="AQ129" i="2"/>
  <c r="AR129" i="2"/>
  <c r="AS129" i="2"/>
  <c r="AT129" i="2"/>
  <c r="AU129" i="2"/>
  <c r="AV129" i="2"/>
  <c r="AW129" i="2"/>
  <c r="AX129" i="2"/>
  <c r="AY129" i="2"/>
  <c r="AZ129" i="2"/>
  <c r="BA129" i="2"/>
  <c r="BB129" i="2"/>
  <c r="BC129" i="2"/>
  <c r="AD130" i="2"/>
  <c r="AE130" i="2"/>
  <c r="AF130" i="2"/>
  <c r="AG130" i="2"/>
  <c r="AH130" i="2"/>
  <c r="AI130" i="2"/>
  <c r="AJ130" i="2"/>
  <c r="AK130" i="2"/>
  <c r="AL130" i="2"/>
  <c r="AM130" i="2"/>
  <c r="AN130" i="2"/>
  <c r="AO130" i="2"/>
  <c r="AP130" i="2"/>
  <c r="AQ130" i="2"/>
  <c r="AR130" i="2"/>
  <c r="AS130" i="2"/>
  <c r="AT130" i="2"/>
  <c r="AU130" i="2"/>
  <c r="AV130" i="2"/>
  <c r="AW130" i="2"/>
  <c r="AX130" i="2"/>
  <c r="AY130" i="2"/>
  <c r="AZ130" i="2"/>
  <c r="BA130" i="2"/>
  <c r="BB130" i="2"/>
  <c r="BC130" i="2"/>
  <c r="AD131" i="2"/>
  <c r="AE131" i="2"/>
  <c r="AF131" i="2"/>
  <c r="AG131" i="2"/>
  <c r="AH131" i="2"/>
  <c r="AI131" i="2"/>
  <c r="AJ131" i="2"/>
  <c r="AK131" i="2"/>
  <c r="AL131" i="2"/>
  <c r="AM131" i="2"/>
  <c r="AN131" i="2"/>
  <c r="AO131" i="2"/>
  <c r="AP131" i="2"/>
  <c r="AQ131" i="2"/>
  <c r="AR131" i="2"/>
  <c r="AS131" i="2"/>
  <c r="AT131" i="2"/>
  <c r="AU131" i="2"/>
  <c r="AV131" i="2"/>
  <c r="AW131" i="2"/>
  <c r="AX131" i="2"/>
  <c r="AY131" i="2"/>
  <c r="AZ131" i="2"/>
  <c r="BA131" i="2"/>
  <c r="BB131" i="2"/>
  <c r="BC131" i="2"/>
  <c r="AD132" i="2"/>
  <c r="AE132" i="2"/>
  <c r="AF132" i="2"/>
  <c r="AG132" i="2"/>
  <c r="AH132" i="2"/>
  <c r="AI132" i="2"/>
  <c r="AJ132" i="2"/>
  <c r="AK132" i="2"/>
  <c r="AL132" i="2"/>
  <c r="AM132" i="2"/>
  <c r="AN132" i="2"/>
  <c r="AO132" i="2"/>
  <c r="AP132" i="2"/>
  <c r="AQ132" i="2"/>
  <c r="AR132" i="2"/>
  <c r="AS132" i="2"/>
  <c r="AT132" i="2"/>
  <c r="AU132" i="2"/>
  <c r="AV132" i="2"/>
  <c r="AW132" i="2"/>
  <c r="AX132" i="2"/>
  <c r="AY132" i="2"/>
  <c r="AZ132" i="2"/>
  <c r="BA132" i="2"/>
  <c r="BB132" i="2"/>
  <c r="BC132" i="2"/>
  <c r="AD133" i="2"/>
  <c r="AE133" i="2"/>
  <c r="AF133" i="2"/>
  <c r="AG133" i="2"/>
  <c r="AH133" i="2"/>
  <c r="AI133" i="2"/>
  <c r="AJ133" i="2"/>
  <c r="AK133" i="2"/>
  <c r="AL133" i="2"/>
  <c r="AM133" i="2"/>
  <c r="AN133" i="2"/>
  <c r="AO133" i="2"/>
  <c r="AP133" i="2"/>
  <c r="AQ133" i="2"/>
  <c r="AR133" i="2"/>
  <c r="AS133" i="2"/>
  <c r="AT133" i="2"/>
  <c r="AU133" i="2"/>
  <c r="AV133" i="2"/>
  <c r="AW133" i="2"/>
  <c r="AX133" i="2"/>
  <c r="AY133" i="2"/>
  <c r="AZ133" i="2"/>
  <c r="BA133" i="2"/>
  <c r="BB133" i="2"/>
  <c r="BC133" i="2"/>
  <c r="AD134" i="2"/>
  <c r="AE134" i="2"/>
  <c r="AF134" i="2"/>
  <c r="AG134" i="2"/>
  <c r="AH134" i="2"/>
  <c r="AI134" i="2"/>
  <c r="AJ134" i="2"/>
  <c r="AK134" i="2"/>
  <c r="AL134" i="2"/>
  <c r="AM134" i="2"/>
  <c r="AN134" i="2"/>
  <c r="AO134" i="2"/>
  <c r="AP134" i="2"/>
  <c r="AQ134" i="2"/>
  <c r="AR134" i="2"/>
  <c r="AS134" i="2"/>
  <c r="AT134" i="2"/>
  <c r="AU134" i="2"/>
  <c r="AV134" i="2"/>
  <c r="AW134" i="2"/>
  <c r="AX134" i="2"/>
  <c r="AY134" i="2"/>
  <c r="AZ134" i="2"/>
  <c r="BA134" i="2"/>
  <c r="BB134" i="2"/>
  <c r="BC134" i="2"/>
  <c r="AD135" i="2"/>
  <c r="AE135" i="2"/>
  <c r="AF135" i="2"/>
  <c r="AG135" i="2"/>
  <c r="AH135" i="2"/>
  <c r="AI135" i="2"/>
  <c r="AJ135" i="2"/>
  <c r="AK135" i="2"/>
  <c r="AL135" i="2"/>
  <c r="AM135" i="2"/>
  <c r="AN135" i="2"/>
  <c r="AO135" i="2"/>
  <c r="AP135" i="2"/>
  <c r="AQ135" i="2"/>
  <c r="AR135" i="2"/>
  <c r="AS135" i="2"/>
  <c r="AT135" i="2"/>
  <c r="AU135" i="2"/>
  <c r="AV135" i="2"/>
  <c r="AW135" i="2"/>
  <c r="AX135" i="2"/>
  <c r="AY135" i="2"/>
  <c r="AZ135" i="2"/>
  <c r="BA135" i="2"/>
  <c r="BB135" i="2"/>
  <c r="BC135" i="2"/>
  <c r="AD136" i="2"/>
  <c r="AE136" i="2"/>
  <c r="AF136" i="2"/>
  <c r="AG136" i="2"/>
  <c r="AH136" i="2"/>
  <c r="AI136" i="2"/>
  <c r="AJ136" i="2"/>
  <c r="AK136" i="2"/>
  <c r="AL136" i="2"/>
  <c r="AM136" i="2"/>
  <c r="AN136" i="2"/>
  <c r="AO136" i="2"/>
  <c r="AP136" i="2"/>
  <c r="AQ136" i="2"/>
  <c r="AR136" i="2"/>
  <c r="AS136" i="2"/>
  <c r="AT136" i="2"/>
  <c r="AU136" i="2"/>
  <c r="AV136" i="2"/>
  <c r="AW136" i="2"/>
  <c r="AX136" i="2"/>
  <c r="AY136" i="2"/>
  <c r="AZ136" i="2"/>
  <c r="BA136" i="2"/>
  <c r="BB136" i="2"/>
  <c r="BC136" i="2"/>
  <c r="AD137" i="2"/>
  <c r="AE137" i="2"/>
  <c r="AF137" i="2"/>
  <c r="AG137" i="2"/>
  <c r="AH137" i="2"/>
  <c r="AI137" i="2"/>
  <c r="AJ137" i="2"/>
  <c r="AK137" i="2"/>
  <c r="AL137" i="2"/>
  <c r="AM137" i="2"/>
  <c r="AN137" i="2"/>
  <c r="AO137" i="2"/>
  <c r="AP137" i="2"/>
  <c r="AQ137" i="2"/>
  <c r="AR137" i="2"/>
  <c r="AS137" i="2"/>
  <c r="AT137" i="2"/>
  <c r="AU137" i="2"/>
  <c r="AV137" i="2"/>
  <c r="AW137" i="2"/>
  <c r="AX137" i="2"/>
  <c r="AY137" i="2"/>
  <c r="AZ137" i="2"/>
  <c r="BA137" i="2"/>
  <c r="BB137" i="2"/>
  <c r="BC137" i="2"/>
  <c r="AD138" i="2"/>
  <c r="AE138" i="2"/>
  <c r="AF138" i="2"/>
  <c r="AG138" i="2"/>
  <c r="AH138" i="2"/>
  <c r="AI138" i="2"/>
  <c r="AJ138" i="2"/>
  <c r="AK138" i="2"/>
  <c r="AL138" i="2"/>
  <c r="AM138" i="2"/>
  <c r="AN138" i="2"/>
  <c r="AO138" i="2"/>
  <c r="AP138" i="2"/>
  <c r="AQ138" i="2"/>
  <c r="AR138" i="2"/>
  <c r="AS138" i="2"/>
  <c r="AT138" i="2"/>
  <c r="AU138" i="2"/>
  <c r="AV138" i="2"/>
  <c r="AW138" i="2"/>
  <c r="AX138" i="2"/>
  <c r="AY138" i="2"/>
  <c r="AZ138" i="2"/>
  <c r="BA138" i="2"/>
  <c r="BB138" i="2"/>
  <c r="BC138" i="2"/>
  <c r="AD139" i="2"/>
  <c r="AE139" i="2"/>
  <c r="AF139" i="2"/>
  <c r="AG139" i="2"/>
  <c r="AH139" i="2"/>
  <c r="AI139" i="2"/>
  <c r="AJ139" i="2"/>
  <c r="AK139" i="2"/>
  <c r="AL139" i="2"/>
  <c r="AM139" i="2"/>
  <c r="AN139" i="2"/>
  <c r="AO139" i="2"/>
  <c r="AP139" i="2"/>
  <c r="AQ139" i="2"/>
  <c r="AR139" i="2"/>
  <c r="AS139" i="2"/>
  <c r="AT139" i="2"/>
  <c r="AU139" i="2"/>
  <c r="AV139" i="2"/>
  <c r="AW139" i="2"/>
  <c r="AX139" i="2"/>
  <c r="AY139" i="2"/>
  <c r="AZ139" i="2"/>
  <c r="BA139" i="2"/>
  <c r="BB139" i="2"/>
  <c r="BC139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AR140" i="2"/>
  <c r="AS140" i="2"/>
  <c r="AT140" i="2"/>
  <c r="AU140" i="2"/>
  <c r="AV140" i="2"/>
  <c r="AW140" i="2"/>
  <c r="AX140" i="2"/>
  <c r="AY140" i="2"/>
  <c r="AZ140" i="2"/>
  <c r="BA140" i="2"/>
  <c r="BB140" i="2"/>
  <c r="BC140" i="2"/>
  <c r="AD141" i="2"/>
  <c r="AE141" i="2"/>
  <c r="AF141" i="2"/>
  <c r="AG141" i="2"/>
  <c r="AH141" i="2"/>
  <c r="AI141" i="2"/>
  <c r="AJ141" i="2"/>
  <c r="AK141" i="2"/>
  <c r="AL141" i="2"/>
  <c r="AM141" i="2"/>
  <c r="AN141" i="2"/>
  <c r="AO141" i="2"/>
  <c r="AP141" i="2"/>
  <c r="AQ141" i="2"/>
  <c r="AR141" i="2"/>
  <c r="AS141" i="2"/>
  <c r="AT141" i="2"/>
  <c r="AU141" i="2"/>
  <c r="AV141" i="2"/>
  <c r="AW141" i="2"/>
  <c r="AX141" i="2"/>
  <c r="AY141" i="2"/>
  <c r="AZ141" i="2"/>
  <c r="BA141" i="2"/>
  <c r="BB141" i="2"/>
  <c r="BC141" i="2"/>
  <c r="AD142" i="2"/>
  <c r="AE142" i="2"/>
  <c r="AF142" i="2"/>
  <c r="AG142" i="2"/>
  <c r="AH142" i="2"/>
  <c r="AI142" i="2"/>
  <c r="AJ142" i="2"/>
  <c r="AK142" i="2"/>
  <c r="AL142" i="2"/>
  <c r="AM142" i="2"/>
  <c r="AN142" i="2"/>
  <c r="AO142" i="2"/>
  <c r="AP142" i="2"/>
  <c r="AQ142" i="2"/>
  <c r="AR142" i="2"/>
  <c r="AS142" i="2"/>
  <c r="AT142" i="2"/>
  <c r="AU142" i="2"/>
  <c r="AV142" i="2"/>
  <c r="AW142" i="2"/>
  <c r="AX142" i="2"/>
  <c r="AY142" i="2"/>
  <c r="AZ142" i="2"/>
  <c r="BA142" i="2"/>
  <c r="BB142" i="2"/>
  <c r="BC142" i="2"/>
  <c r="AD143" i="2"/>
  <c r="AE143" i="2"/>
  <c r="AF143" i="2"/>
  <c r="AG143" i="2"/>
  <c r="AH143" i="2"/>
  <c r="AI143" i="2"/>
  <c r="AJ143" i="2"/>
  <c r="AK143" i="2"/>
  <c r="AL143" i="2"/>
  <c r="AM143" i="2"/>
  <c r="AN143" i="2"/>
  <c r="AO143" i="2"/>
  <c r="AP143" i="2"/>
  <c r="AQ143" i="2"/>
  <c r="AR143" i="2"/>
  <c r="AS143" i="2"/>
  <c r="AT143" i="2"/>
  <c r="AU143" i="2"/>
  <c r="AV143" i="2"/>
  <c r="AW143" i="2"/>
  <c r="AX143" i="2"/>
  <c r="AY143" i="2"/>
  <c r="AZ143" i="2"/>
  <c r="BA143" i="2"/>
  <c r="BB143" i="2"/>
  <c r="BC143" i="2"/>
  <c r="AD144" i="2"/>
  <c r="AE144" i="2"/>
  <c r="AF144" i="2"/>
  <c r="AG144" i="2"/>
  <c r="AH144" i="2"/>
  <c r="AI144" i="2"/>
  <c r="AJ144" i="2"/>
  <c r="AK144" i="2"/>
  <c r="AL144" i="2"/>
  <c r="AM144" i="2"/>
  <c r="AN144" i="2"/>
  <c r="AO144" i="2"/>
  <c r="AP144" i="2"/>
  <c r="AQ144" i="2"/>
  <c r="AR144" i="2"/>
  <c r="AS144" i="2"/>
  <c r="AT144" i="2"/>
  <c r="AU144" i="2"/>
  <c r="AV144" i="2"/>
  <c r="AW144" i="2"/>
  <c r="AX144" i="2"/>
  <c r="AY144" i="2"/>
  <c r="AZ144" i="2"/>
  <c r="BA144" i="2"/>
  <c r="BB144" i="2"/>
  <c r="BC144" i="2"/>
  <c r="AD145" i="2"/>
  <c r="AE145" i="2"/>
  <c r="AF145" i="2"/>
  <c r="AG145" i="2"/>
  <c r="AH145" i="2"/>
  <c r="AI145" i="2"/>
  <c r="AJ145" i="2"/>
  <c r="AK145" i="2"/>
  <c r="AL145" i="2"/>
  <c r="AM145" i="2"/>
  <c r="AN145" i="2"/>
  <c r="AO145" i="2"/>
  <c r="AP145" i="2"/>
  <c r="AQ145" i="2"/>
  <c r="AR145" i="2"/>
  <c r="AS145" i="2"/>
  <c r="AT145" i="2"/>
  <c r="AU145" i="2"/>
  <c r="AV145" i="2"/>
  <c r="AW145" i="2"/>
  <c r="AX145" i="2"/>
  <c r="AY145" i="2"/>
  <c r="AZ145" i="2"/>
  <c r="BA145" i="2"/>
  <c r="BB145" i="2"/>
  <c r="BC145" i="2"/>
  <c r="AD146" i="2"/>
  <c r="AE146" i="2"/>
  <c r="AF146" i="2"/>
  <c r="AG146" i="2"/>
  <c r="AH146" i="2"/>
  <c r="AI146" i="2"/>
  <c r="AJ146" i="2"/>
  <c r="AK146" i="2"/>
  <c r="AL146" i="2"/>
  <c r="AM146" i="2"/>
  <c r="AN146" i="2"/>
  <c r="AO146" i="2"/>
  <c r="AP146" i="2"/>
  <c r="AQ146" i="2"/>
  <c r="AR146" i="2"/>
  <c r="AS146" i="2"/>
  <c r="AT146" i="2"/>
  <c r="AU146" i="2"/>
  <c r="AV146" i="2"/>
  <c r="AW146" i="2"/>
  <c r="AX146" i="2"/>
  <c r="AY146" i="2"/>
  <c r="AZ146" i="2"/>
  <c r="BA146" i="2"/>
  <c r="BB146" i="2"/>
  <c r="BC146" i="2"/>
  <c r="AD147" i="2"/>
  <c r="AE147" i="2"/>
  <c r="AF147" i="2"/>
  <c r="AG147" i="2"/>
  <c r="AH147" i="2"/>
  <c r="AI147" i="2"/>
  <c r="AJ147" i="2"/>
  <c r="AK147" i="2"/>
  <c r="AL147" i="2"/>
  <c r="AM147" i="2"/>
  <c r="AN147" i="2"/>
  <c r="AO147" i="2"/>
  <c r="AP147" i="2"/>
  <c r="AQ147" i="2"/>
  <c r="AR147" i="2"/>
  <c r="AS147" i="2"/>
  <c r="AT147" i="2"/>
  <c r="AU147" i="2"/>
  <c r="AV147" i="2"/>
  <c r="AW147" i="2"/>
  <c r="AX147" i="2"/>
  <c r="AY147" i="2"/>
  <c r="AZ147" i="2"/>
  <c r="BA147" i="2"/>
  <c r="BB147" i="2"/>
  <c r="BC147" i="2"/>
  <c r="AD148" i="2"/>
  <c r="AE148" i="2"/>
  <c r="AF148" i="2"/>
  <c r="AG148" i="2"/>
  <c r="AH148" i="2"/>
  <c r="AI148" i="2"/>
  <c r="AJ148" i="2"/>
  <c r="AK148" i="2"/>
  <c r="AL148" i="2"/>
  <c r="AM148" i="2"/>
  <c r="AN148" i="2"/>
  <c r="AO148" i="2"/>
  <c r="AP148" i="2"/>
  <c r="AQ148" i="2"/>
  <c r="AR148" i="2"/>
  <c r="AS148" i="2"/>
  <c r="AT148" i="2"/>
  <c r="AU148" i="2"/>
  <c r="AV148" i="2"/>
  <c r="AW148" i="2"/>
  <c r="AX148" i="2"/>
  <c r="AY148" i="2"/>
  <c r="AZ148" i="2"/>
  <c r="BA148" i="2"/>
  <c r="BB148" i="2"/>
  <c r="BC148" i="2"/>
  <c r="AD149" i="2"/>
  <c r="AE149" i="2"/>
  <c r="AF149" i="2"/>
  <c r="AG149" i="2"/>
  <c r="AH149" i="2"/>
  <c r="AI149" i="2"/>
  <c r="AJ149" i="2"/>
  <c r="AK149" i="2"/>
  <c r="AL149" i="2"/>
  <c r="AM149" i="2"/>
  <c r="AN149" i="2"/>
  <c r="AO149" i="2"/>
  <c r="AP149" i="2"/>
  <c r="AQ149" i="2"/>
  <c r="AR149" i="2"/>
  <c r="AS149" i="2"/>
  <c r="AT149" i="2"/>
  <c r="AU149" i="2"/>
  <c r="AV149" i="2"/>
  <c r="AW149" i="2"/>
  <c r="AX149" i="2"/>
  <c r="AY149" i="2"/>
  <c r="AZ149" i="2"/>
  <c r="BA149" i="2"/>
  <c r="BB149" i="2"/>
  <c r="BC149" i="2"/>
  <c r="AD150" i="2"/>
  <c r="AE150" i="2"/>
  <c r="AF150" i="2"/>
  <c r="AG150" i="2"/>
  <c r="AH150" i="2"/>
  <c r="AI150" i="2"/>
  <c r="AJ150" i="2"/>
  <c r="AK150" i="2"/>
  <c r="AL150" i="2"/>
  <c r="AM150" i="2"/>
  <c r="AN150" i="2"/>
  <c r="AO150" i="2"/>
  <c r="AP150" i="2"/>
  <c r="AQ150" i="2"/>
  <c r="AR150" i="2"/>
  <c r="AS150" i="2"/>
  <c r="AT150" i="2"/>
  <c r="AU150" i="2"/>
  <c r="AV150" i="2"/>
  <c r="AW150" i="2"/>
  <c r="AX150" i="2"/>
  <c r="AY150" i="2"/>
  <c r="AZ150" i="2"/>
  <c r="BA150" i="2"/>
  <c r="BB150" i="2"/>
  <c r="BC150" i="2"/>
  <c r="AD151" i="2"/>
  <c r="AE151" i="2"/>
  <c r="AF151" i="2"/>
  <c r="AG151" i="2"/>
  <c r="AH151" i="2"/>
  <c r="AI151" i="2"/>
  <c r="AJ151" i="2"/>
  <c r="AK151" i="2"/>
  <c r="AL151" i="2"/>
  <c r="AM151" i="2"/>
  <c r="AN151" i="2"/>
  <c r="AO151" i="2"/>
  <c r="AP151" i="2"/>
  <c r="AQ151" i="2"/>
  <c r="AR151" i="2"/>
  <c r="AS151" i="2"/>
  <c r="AT151" i="2"/>
  <c r="AU151" i="2"/>
  <c r="AV151" i="2"/>
  <c r="AW151" i="2"/>
  <c r="AX151" i="2"/>
  <c r="AY151" i="2"/>
  <c r="AZ151" i="2"/>
  <c r="BA151" i="2"/>
  <c r="BB151" i="2"/>
  <c r="BC151" i="2"/>
  <c r="AD152" i="2"/>
  <c r="AE152" i="2"/>
  <c r="AF152" i="2"/>
  <c r="AG152" i="2"/>
  <c r="AH152" i="2"/>
  <c r="AI152" i="2"/>
  <c r="AJ152" i="2"/>
  <c r="AK152" i="2"/>
  <c r="AL152" i="2"/>
  <c r="AM152" i="2"/>
  <c r="AN152" i="2"/>
  <c r="AO152" i="2"/>
  <c r="AP152" i="2"/>
  <c r="AQ152" i="2"/>
  <c r="AR152" i="2"/>
  <c r="AS152" i="2"/>
  <c r="AT152" i="2"/>
  <c r="AU152" i="2"/>
  <c r="AV152" i="2"/>
  <c r="AW152" i="2"/>
  <c r="AX152" i="2"/>
  <c r="AY152" i="2"/>
  <c r="AZ152" i="2"/>
  <c r="BA152" i="2"/>
  <c r="BB152" i="2"/>
  <c r="BC152" i="2"/>
  <c r="AD153" i="2"/>
  <c r="AE153" i="2"/>
  <c r="AF153" i="2"/>
  <c r="AG153" i="2"/>
  <c r="AH153" i="2"/>
  <c r="AI153" i="2"/>
  <c r="AJ153" i="2"/>
  <c r="AK153" i="2"/>
  <c r="AL153" i="2"/>
  <c r="AM153" i="2"/>
  <c r="AN153" i="2"/>
  <c r="AO153" i="2"/>
  <c r="AP153" i="2"/>
  <c r="AQ153" i="2"/>
  <c r="AR153" i="2"/>
  <c r="AS153" i="2"/>
  <c r="AT153" i="2"/>
  <c r="AU153" i="2"/>
  <c r="AV153" i="2"/>
  <c r="AW153" i="2"/>
  <c r="AX153" i="2"/>
  <c r="AY153" i="2"/>
  <c r="AZ153" i="2"/>
  <c r="BA153" i="2"/>
  <c r="BB153" i="2"/>
  <c r="BC153" i="2"/>
  <c r="AD154" i="2"/>
  <c r="AE154" i="2"/>
  <c r="AF154" i="2"/>
  <c r="AG154" i="2"/>
  <c r="AH154" i="2"/>
  <c r="AI154" i="2"/>
  <c r="AJ154" i="2"/>
  <c r="AK154" i="2"/>
  <c r="AL154" i="2"/>
  <c r="AM154" i="2"/>
  <c r="AN154" i="2"/>
  <c r="AO154" i="2"/>
  <c r="AP154" i="2"/>
  <c r="AQ154" i="2"/>
  <c r="AR154" i="2"/>
  <c r="AS154" i="2"/>
  <c r="AT154" i="2"/>
  <c r="AU154" i="2"/>
  <c r="AV154" i="2"/>
  <c r="AW154" i="2"/>
  <c r="AX154" i="2"/>
  <c r="AY154" i="2"/>
  <c r="AZ154" i="2"/>
  <c r="BA154" i="2"/>
  <c r="BB154" i="2"/>
  <c r="BC154" i="2"/>
  <c r="AD155" i="2"/>
  <c r="AE155" i="2"/>
  <c r="AF155" i="2"/>
  <c r="AG155" i="2"/>
  <c r="AH155" i="2"/>
  <c r="AI155" i="2"/>
  <c r="AJ155" i="2"/>
  <c r="AK155" i="2"/>
  <c r="AL155" i="2"/>
  <c r="AM155" i="2"/>
  <c r="AN155" i="2"/>
  <c r="AO155" i="2"/>
  <c r="AP155" i="2"/>
  <c r="AQ155" i="2"/>
  <c r="AR155" i="2"/>
  <c r="AS155" i="2"/>
  <c r="AT155" i="2"/>
  <c r="AU155" i="2"/>
  <c r="AV155" i="2"/>
  <c r="AW155" i="2"/>
  <c r="AX155" i="2"/>
  <c r="AY155" i="2"/>
  <c r="AZ155" i="2"/>
  <c r="BA155" i="2"/>
  <c r="BB155" i="2"/>
  <c r="BC155" i="2"/>
  <c r="AD156" i="2"/>
  <c r="AE156" i="2"/>
  <c r="AF156" i="2"/>
  <c r="AG156" i="2"/>
  <c r="AH156" i="2"/>
  <c r="AI156" i="2"/>
  <c r="AJ156" i="2"/>
  <c r="AK156" i="2"/>
  <c r="AL156" i="2"/>
  <c r="AM156" i="2"/>
  <c r="AN156" i="2"/>
  <c r="AO156" i="2"/>
  <c r="AP156" i="2"/>
  <c r="AQ156" i="2"/>
  <c r="AR156" i="2"/>
  <c r="AS156" i="2"/>
  <c r="AT156" i="2"/>
  <c r="AU156" i="2"/>
  <c r="AV156" i="2"/>
  <c r="AW156" i="2"/>
  <c r="AX156" i="2"/>
  <c r="AY156" i="2"/>
  <c r="AZ156" i="2"/>
  <c r="BA156" i="2"/>
  <c r="BB156" i="2"/>
  <c r="BC156" i="2"/>
  <c r="AD157" i="2"/>
  <c r="AE157" i="2"/>
  <c r="AF157" i="2"/>
  <c r="AG157" i="2"/>
  <c r="AH157" i="2"/>
  <c r="AI157" i="2"/>
  <c r="AJ157" i="2"/>
  <c r="AK157" i="2"/>
  <c r="AL157" i="2"/>
  <c r="AM157" i="2"/>
  <c r="AN157" i="2"/>
  <c r="AO157" i="2"/>
  <c r="AP157" i="2"/>
  <c r="AQ157" i="2"/>
  <c r="AR157" i="2"/>
  <c r="AS157" i="2"/>
  <c r="AT157" i="2"/>
  <c r="AU157" i="2"/>
  <c r="AV157" i="2"/>
  <c r="AW157" i="2"/>
  <c r="AX157" i="2"/>
  <c r="AY157" i="2"/>
  <c r="AZ157" i="2"/>
  <c r="BA157" i="2"/>
  <c r="BB157" i="2"/>
  <c r="BC157" i="2"/>
  <c r="AD158" i="2"/>
  <c r="AE158" i="2"/>
  <c r="AF158" i="2"/>
  <c r="AG158" i="2"/>
  <c r="AH158" i="2"/>
  <c r="AI158" i="2"/>
  <c r="AJ158" i="2"/>
  <c r="AK158" i="2"/>
  <c r="AL158" i="2"/>
  <c r="AM158" i="2"/>
  <c r="AN158" i="2"/>
  <c r="AO158" i="2"/>
  <c r="AP158" i="2"/>
  <c r="AQ158" i="2"/>
  <c r="AR158" i="2"/>
  <c r="AS158" i="2"/>
  <c r="AT158" i="2"/>
  <c r="AU158" i="2"/>
  <c r="AV158" i="2"/>
  <c r="AW158" i="2"/>
  <c r="AX158" i="2"/>
  <c r="AY158" i="2"/>
  <c r="AZ158" i="2"/>
  <c r="BA158" i="2"/>
  <c r="BB158" i="2"/>
  <c r="BC158" i="2"/>
  <c r="AD159" i="2"/>
  <c r="AE159" i="2"/>
  <c r="AF159" i="2"/>
  <c r="AG159" i="2"/>
  <c r="AH159" i="2"/>
  <c r="AI159" i="2"/>
  <c r="AJ159" i="2"/>
  <c r="AK159" i="2"/>
  <c r="AL159" i="2"/>
  <c r="AM159" i="2"/>
  <c r="AN159" i="2"/>
  <c r="AO159" i="2"/>
  <c r="AP159" i="2"/>
  <c r="AQ159" i="2"/>
  <c r="AR159" i="2"/>
  <c r="AS159" i="2"/>
  <c r="AT159" i="2"/>
  <c r="AU159" i="2"/>
  <c r="AV159" i="2"/>
  <c r="AW159" i="2"/>
  <c r="AX159" i="2"/>
  <c r="AY159" i="2"/>
  <c r="AZ159" i="2"/>
  <c r="BA159" i="2"/>
  <c r="BB159" i="2"/>
  <c r="BC159" i="2"/>
  <c r="AD160" i="2"/>
  <c r="AE160" i="2"/>
  <c r="AF160" i="2"/>
  <c r="AG160" i="2"/>
  <c r="AH160" i="2"/>
  <c r="AI160" i="2"/>
  <c r="AJ160" i="2"/>
  <c r="AK160" i="2"/>
  <c r="AL160" i="2"/>
  <c r="AM160" i="2"/>
  <c r="AN160" i="2"/>
  <c r="AO160" i="2"/>
  <c r="AP160" i="2"/>
  <c r="AQ160" i="2"/>
  <c r="AR160" i="2"/>
  <c r="AS160" i="2"/>
  <c r="AT160" i="2"/>
  <c r="AU160" i="2"/>
  <c r="AV160" i="2"/>
  <c r="AW160" i="2"/>
  <c r="AX160" i="2"/>
  <c r="AY160" i="2"/>
  <c r="AZ160" i="2"/>
  <c r="BA160" i="2"/>
  <c r="BB160" i="2"/>
  <c r="BC160" i="2"/>
  <c r="AD161" i="2"/>
  <c r="AE161" i="2"/>
  <c r="AF161" i="2"/>
  <c r="AG161" i="2"/>
  <c r="AH161" i="2"/>
  <c r="AI161" i="2"/>
  <c r="AJ161" i="2"/>
  <c r="AK161" i="2"/>
  <c r="AL161" i="2"/>
  <c r="AM161" i="2"/>
  <c r="AN161" i="2"/>
  <c r="AO161" i="2"/>
  <c r="AP161" i="2"/>
  <c r="AQ161" i="2"/>
  <c r="AR161" i="2"/>
  <c r="AS161" i="2"/>
  <c r="AT161" i="2"/>
  <c r="AU161" i="2"/>
  <c r="AV161" i="2"/>
  <c r="AW161" i="2"/>
  <c r="AX161" i="2"/>
  <c r="AY161" i="2"/>
  <c r="AZ161" i="2"/>
  <c r="BA161" i="2"/>
  <c r="BB161" i="2"/>
  <c r="BC161" i="2"/>
  <c r="AD162" i="2"/>
  <c r="AE162" i="2"/>
  <c r="AF162" i="2"/>
  <c r="AG162" i="2"/>
  <c r="AH162" i="2"/>
  <c r="AI162" i="2"/>
  <c r="AJ162" i="2"/>
  <c r="AK162" i="2"/>
  <c r="AL162" i="2"/>
  <c r="AM162" i="2"/>
  <c r="AN162" i="2"/>
  <c r="AO162" i="2"/>
  <c r="AP162" i="2"/>
  <c r="AQ162" i="2"/>
  <c r="AR162" i="2"/>
  <c r="AS162" i="2"/>
  <c r="AT162" i="2"/>
  <c r="AU162" i="2"/>
  <c r="AV162" i="2"/>
  <c r="AW162" i="2"/>
  <c r="AX162" i="2"/>
  <c r="AY162" i="2"/>
  <c r="AZ162" i="2"/>
  <c r="BA162" i="2"/>
  <c r="BB162" i="2"/>
  <c r="BC162" i="2"/>
  <c r="AD163" i="2"/>
  <c r="AE163" i="2"/>
  <c r="AF163" i="2"/>
  <c r="AG163" i="2"/>
  <c r="AH163" i="2"/>
  <c r="AI163" i="2"/>
  <c r="AJ163" i="2"/>
  <c r="AK163" i="2"/>
  <c r="AL163" i="2"/>
  <c r="AM163" i="2"/>
  <c r="AN163" i="2"/>
  <c r="AO163" i="2"/>
  <c r="AP163" i="2"/>
  <c r="AQ163" i="2"/>
  <c r="AR163" i="2"/>
  <c r="AS163" i="2"/>
  <c r="AT163" i="2"/>
  <c r="AU163" i="2"/>
  <c r="AV163" i="2"/>
  <c r="AW163" i="2"/>
  <c r="AX163" i="2"/>
  <c r="AY163" i="2"/>
  <c r="AZ163" i="2"/>
  <c r="BA163" i="2"/>
  <c r="BB163" i="2"/>
  <c r="BC163" i="2"/>
  <c r="AD164" i="2"/>
  <c r="AE164" i="2"/>
  <c r="AF164" i="2"/>
  <c r="AG164" i="2"/>
  <c r="AH164" i="2"/>
  <c r="AI164" i="2"/>
  <c r="AJ164" i="2"/>
  <c r="AK164" i="2"/>
  <c r="AL164" i="2"/>
  <c r="AM164" i="2"/>
  <c r="AN164" i="2"/>
  <c r="AO164" i="2"/>
  <c r="AP164" i="2"/>
  <c r="AQ164" i="2"/>
  <c r="AR164" i="2"/>
  <c r="AS164" i="2"/>
  <c r="AT164" i="2"/>
  <c r="AU164" i="2"/>
  <c r="AV164" i="2"/>
  <c r="AW164" i="2"/>
  <c r="AX164" i="2"/>
  <c r="AY164" i="2"/>
  <c r="AZ164" i="2"/>
  <c r="BA164" i="2"/>
  <c r="BB164" i="2"/>
  <c r="BC164" i="2"/>
  <c r="AD165" i="2"/>
  <c r="AE165" i="2"/>
  <c r="AF165" i="2"/>
  <c r="AG165" i="2"/>
  <c r="AH165" i="2"/>
  <c r="AI165" i="2"/>
  <c r="AJ165" i="2"/>
  <c r="AK165" i="2"/>
  <c r="AL165" i="2"/>
  <c r="AM165" i="2"/>
  <c r="AN165" i="2"/>
  <c r="AO165" i="2"/>
  <c r="AP165" i="2"/>
  <c r="AQ165" i="2"/>
  <c r="AR165" i="2"/>
  <c r="AS165" i="2"/>
  <c r="AT165" i="2"/>
  <c r="AU165" i="2"/>
  <c r="AV165" i="2"/>
  <c r="AW165" i="2"/>
  <c r="AX165" i="2"/>
  <c r="AY165" i="2"/>
  <c r="AZ165" i="2"/>
  <c r="BA165" i="2"/>
  <c r="BB165" i="2"/>
  <c r="BC165" i="2"/>
  <c r="AD166" i="2"/>
  <c r="AE166" i="2"/>
  <c r="AF166" i="2"/>
  <c r="AG166" i="2"/>
  <c r="AH166" i="2"/>
  <c r="AI166" i="2"/>
  <c r="AJ166" i="2"/>
  <c r="AK166" i="2"/>
  <c r="AL166" i="2"/>
  <c r="AM166" i="2"/>
  <c r="AN166" i="2"/>
  <c r="AO166" i="2"/>
  <c r="AP166" i="2"/>
  <c r="AQ166" i="2"/>
  <c r="AR166" i="2"/>
  <c r="AS166" i="2"/>
  <c r="AT166" i="2"/>
  <c r="AU166" i="2"/>
  <c r="AV166" i="2"/>
  <c r="AW166" i="2"/>
  <c r="AX166" i="2"/>
  <c r="AY166" i="2"/>
  <c r="AZ166" i="2"/>
  <c r="BA166" i="2"/>
  <c r="BB166" i="2"/>
  <c r="BC166" i="2"/>
  <c r="AD167" i="2"/>
  <c r="AE167" i="2"/>
  <c r="AF167" i="2"/>
  <c r="AG167" i="2"/>
  <c r="AH167" i="2"/>
  <c r="AI167" i="2"/>
  <c r="AJ167" i="2"/>
  <c r="AK167" i="2"/>
  <c r="AL167" i="2"/>
  <c r="AM167" i="2"/>
  <c r="AN167" i="2"/>
  <c r="AO167" i="2"/>
  <c r="AP167" i="2"/>
  <c r="AQ167" i="2"/>
  <c r="AR167" i="2"/>
  <c r="AS167" i="2"/>
  <c r="AT167" i="2"/>
  <c r="AU167" i="2"/>
  <c r="AV167" i="2"/>
  <c r="AW167" i="2"/>
  <c r="AX167" i="2"/>
  <c r="AY167" i="2"/>
  <c r="AZ167" i="2"/>
  <c r="BA167" i="2"/>
  <c r="BB167" i="2"/>
  <c r="BC167" i="2"/>
  <c r="AD168" i="2"/>
  <c r="AE168" i="2"/>
  <c r="AF168" i="2"/>
  <c r="AG168" i="2"/>
  <c r="AH168" i="2"/>
  <c r="AI168" i="2"/>
  <c r="AJ168" i="2"/>
  <c r="AK168" i="2"/>
  <c r="AL168" i="2"/>
  <c r="AM168" i="2"/>
  <c r="AN168" i="2"/>
  <c r="AO168" i="2"/>
  <c r="AP168" i="2"/>
  <c r="AQ168" i="2"/>
  <c r="AR168" i="2"/>
  <c r="AS168" i="2"/>
  <c r="AT168" i="2"/>
  <c r="AU168" i="2"/>
  <c r="AV168" i="2"/>
  <c r="AW168" i="2"/>
  <c r="AX168" i="2"/>
  <c r="AY168" i="2"/>
  <c r="AZ168" i="2"/>
  <c r="BA168" i="2"/>
  <c r="BB168" i="2"/>
  <c r="BC168" i="2"/>
  <c r="AD169" i="2"/>
  <c r="AE169" i="2"/>
  <c r="AF169" i="2"/>
  <c r="AG169" i="2"/>
  <c r="AH169" i="2"/>
  <c r="AI169" i="2"/>
  <c r="AJ169" i="2"/>
  <c r="AK169" i="2"/>
  <c r="AL169" i="2"/>
  <c r="AM169" i="2"/>
  <c r="AN169" i="2"/>
  <c r="AO169" i="2"/>
  <c r="AP169" i="2"/>
  <c r="AQ169" i="2"/>
  <c r="AR169" i="2"/>
  <c r="AS169" i="2"/>
  <c r="AT169" i="2"/>
  <c r="AU169" i="2"/>
  <c r="AV169" i="2"/>
  <c r="AW169" i="2"/>
  <c r="AX169" i="2"/>
  <c r="AY169" i="2"/>
  <c r="AZ169" i="2"/>
  <c r="BA169" i="2"/>
  <c r="BB169" i="2"/>
  <c r="BC169" i="2"/>
  <c r="AD170" i="2"/>
  <c r="AE170" i="2"/>
  <c r="AF170" i="2"/>
  <c r="AG170" i="2"/>
  <c r="AH170" i="2"/>
  <c r="AI170" i="2"/>
  <c r="AJ170" i="2"/>
  <c r="AK170" i="2"/>
  <c r="AL170" i="2"/>
  <c r="AM170" i="2"/>
  <c r="AN170" i="2"/>
  <c r="AO170" i="2"/>
  <c r="AP170" i="2"/>
  <c r="AQ170" i="2"/>
  <c r="AR170" i="2"/>
  <c r="AS170" i="2"/>
  <c r="AT170" i="2"/>
  <c r="AU170" i="2"/>
  <c r="AV170" i="2"/>
  <c r="AW170" i="2"/>
  <c r="AX170" i="2"/>
  <c r="AY170" i="2"/>
  <c r="AZ170" i="2"/>
  <c r="BA170" i="2"/>
  <c r="BB170" i="2"/>
  <c r="BC170" i="2"/>
  <c r="AD171" i="2"/>
  <c r="AE171" i="2"/>
  <c r="AF171" i="2"/>
  <c r="AG171" i="2"/>
  <c r="AH171" i="2"/>
  <c r="AI171" i="2"/>
  <c r="AJ171" i="2"/>
  <c r="AK171" i="2"/>
  <c r="AL171" i="2"/>
  <c r="AM171" i="2"/>
  <c r="AN171" i="2"/>
  <c r="AO171" i="2"/>
  <c r="AP171" i="2"/>
  <c r="AQ171" i="2"/>
  <c r="AR171" i="2"/>
  <c r="AS171" i="2"/>
  <c r="AT171" i="2"/>
  <c r="AU171" i="2"/>
  <c r="AV171" i="2"/>
  <c r="AW171" i="2"/>
  <c r="AX171" i="2"/>
  <c r="AY171" i="2"/>
  <c r="AZ171" i="2"/>
  <c r="BA171" i="2"/>
  <c r="BB171" i="2"/>
  <c r="BC171" i="2"/>
  <c r="AD172" i="2"/>
  <c r="AE172" i="2"/>
  <c r="AF172" i="2"/>
  <c r="AG172" i="2"/>
  <c r="AH172" i="2"/>
  <c r="AI172" i="2"/>
  <c r="AJ172" i="2"/>
  <c r="AK172" i="2"/>
  <c r="AL172" i="2"/>
  <c r="AM172" i="2"/>
  <c r="AN172" i="2"/>
  <c r="AO172" i="2"/>
  <c r="AP172" i="2"/>
  <c r="AQ172" i="2"/>
  <c r="AR172" i="2"/>
  <c r="AS172" i="2"/>
  <c r="AT172" i="2"/>
  <c r="AU172" i="2"/>
  <c r="AV172" i="2"/>
  <c r="AW172" i="2"/>
  <c r="AX172" i="2"/>
  <c r="AY172" i="2"/>
  <c r="AZ172" i="2"/>
  <c r="BA172" i="2"/>
  <c r="BB172" i="2"/>
  <c r="BC172" i="2"/>
  <c r="AD173" i="2"/>
  <c r="AE173" i="2"/>
  <c r="AF173" i="2"/>
  <c r="AG173" i="2"/>
  <c r="AH173" i="2"/>
  <c r="AI173" i="2"/>
  <c r="AJ173" i="2"/>
  <c r="AK173" i="2"/>
  <c r="AL173" i="2"/>
  <c r="AM173" i="2"/>
  <c r="AN173" i="2"/>
  <c r="AO173" i="2"/>
  <c r="AP173" i="2"/>
  <c r="AQ173" i="2"/>
  <c r="AR173" i="2"/>
  <c r="AS173" i="2"/>
  <c r="AT173" i="2"/>
  <c r="AU173" i="2"/>
  <c r="AV173" i="2"/>
  <c r="AW173" i="2"/>
  <c r="AX173" i="2"/>
  <c r="AY173" i="2"/>
  <c r="AZ173" i="2"/>
  <c r="BA173" i="2"/>
  <c r="BB173" i="2"/>
  <c r="BC173" i="2"/>
  <c r="AD174" i="2"/>
  <c r="AE174" i="2"/>
  <c r="AF174" i="2"/>
  <c r="AG174" i="2"/>
  <c r="AH174" i="2"/>
  <c r="AI174" i="2"/>
  <c r="AJ174" i="2"/>
  <c r="AK174" i="2"/>
  <c r="AL174" i="2"/>
  <c r="AM174" i="2"/>
  <c r="AN174" i="2"/>
  <c r="AO174" i="2"/>
  <c r="AP174" i="2"/>
  <c r="AQ174" i="2"/>
  <c r="AR174" i="2"/>
  <c r="AS174" i="2"/>
  <c r="AT174" i="2"/>
  <c r="AU174" i="2"/>
  <c r="AV174" i="2"/>
  <c r="AW174" i="2"/>
  <c r="AX174" i="2"/>
  <c r="AY174" i="2"/>
  <c r="AZ174" i="2"/>
  <c r="BA174" i="2"/>
  <c r="BB174" i="2"/>
  <c r="BC174" i="2"/>
  <c r="AD175" i="2"/>
  <c r="AE175" i="2"/>
  <c r="AF175" i="2"/>
  <c r="AG175" i="2"/>
  <c r="AH175" i="2"/>
  <c r="AI175" i="2"/>
  <c r="AJ175" i="2"/>
  <c r="AK175" i="2"/>
  <c r="AL175" i="2"/>
  <c r="AM175" i="2"/>
  <c r="AN175" i="2"/>
  <c r="AO175" i="2"/>
  <c r="AP175" i="2"/>
  <c r="AQ175" i="2"/>
  <c r="AR175" i="2"/>
  <c r="AS175" i="2"/>
  <c r="AT175" i="2"/>
  <c r="AU175" i="2"/>
  <c r="AV175" i="2"/>
  <c r="AW175" i="2"/>
  <c r="AX175" i="2"/>
  <c r="AY175" i="2"/>
  <c r="AZ175" i="2"/>
  <c r="BA175" i="2"/>
  <c r="BB175" i="2"/>
  <c r="BC175" i="2"/>
  <c r="AD176" i="2"/>
  <c r="AE176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AR176" i="2"/>
  <c r="AS176" i="2"/>
  <c r="AT176" i="2"/>
  <c r="AU176" i="2"/>
  <c r="AV176" i="2"/>
  <c r="AW176" i="2"/>
  <c r="AX176" i="2"/>
  <c r="AY176" i="2"/>
  <c r="AZ176" i="2"/>
  <c r="BA176" i="2"/>
  <c r="BB176" i="2"/>
  <c r="BC176" i="2"/>
  <c r="AD177" i="2"/>
  <c r="AE177" i="2"/>
  <c r="AF177" i="2"/>
  <c r="AG177" i="2"/>
  <c r="AH177" i="2"/>
  <c r="AI177" i="2"/>
  <c r="AJ177" i="2"/>
  <c r="AK177" i="2"/>
  <c r="AL177" i="2"/>
  <c r="AM177" i="2"/>
  <c r="AN177" i="2"/>
  <c r="AO177" i="2"/>
  <c r="AP177" i="2"/>
  <c r="AQ177" i="2"/>
  <c r="AR177" i="2"/>
  <c r="AS177" i="2"/>
  <c r="AT177" i="2"/>
  <c r="AU177" i="2"/>
  <c r="AV177" i="2"/>
  <c r="AW177" i="2"/>
  <c r="AX177" i="2"/>
  <c r="AY177" i="2"/>
  <c r="AZ177" i="2"/>
  <c r="BA177" i="2"/>
  <c r="BB177" i="2"/>
  <c r="BC177" i="2"/>
  <c r="AD178" i="2"/>
  <c r="AE178" i="2"/>
  <c r="AF178" i="2"/>
  <c r="AG178" i="2"/>
  <c r="AH178" i="2"/>
  <c r="AI178" i="2"/>
  <c r="AJ178" i="2"/>
  <c r="AK178" i="2"/>
  <c r="AL178" i="2"/>
  <c r="AM178" i="2"/>
  <c r="AN178" i="2"/>
  <c r="AO178" i="2"/>
  <c r="AP178" i="2"/>
  <c r="AQ178" i="2"/>
  <c r="AR178" i="2"/>
  <c r="AS178" i="2"/>
  <c r="AT178" i="2"/>
  <c r="AU178" i="2"/>
  <c r="AV178" i="2"/>
  <c r="AW178" i="2"/>
  <c r="AX178" i="2"/>
  <c r="AY178" i="2"/>
  <c r="AZ178" i="2"/>
  <c r="BA178" i="2"/>
  <c r="BB178" i="2"/>
  <c r="BC178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S179" i="2"/>
  <c r="AT179" i="2"/>
  <c r="AU179" i="2"/>
  <c r="AV179" i="2"/>
  <c r="AW179" i="2"/>
  <c r="AX179" i="2"/>
  <c r="AY179" i="2"/>
  <c r="AZ179" i="2"/>
  <c r="BA179" i="2"/>
  <c r="BB179" i="2"/>
  <c r="BC179" i="2"/>
  <c r="AD180" i="2"/>
  <c r="AE180" i="2"/>
  <c r="AF180" i="2"/>
  <c r="AG180" i="2"/>
  <c r="AH180" i="2"/>
  <c r="AI180" i="2"/>
  <c r="AJ180" i="2"/>
  <c r="AK180" i="2"/>
  <c r="AL180" i="2"/>
  <c r="AM180" i="2"/>
  <c r="AN180" i="2"/>
  <c r="AO180" i="2"/>
  <c r="AP180" i="2"/>
  <c r="AQ180" i="2"/>
  <c r="AR180" i="2"/>
  <c r="AS180" i="2"/>
  <c r="AT180" i="2"/>
  <c r="AU180" i="2"/>
  <c r="AV180" i="2"/>
  <c r="AW180" i="2"/>
  <c r="AX180" i="2"/>
  <c r="AY180" i="2"/>
  <c r="AZ180" i="2"/>
  <c r="BA180" i="2"/>
  <c r="BB180" i="2"/>
  <c r="BC180" i="2"/>
  <c r="AD181" i="2"/>
  <c r="AE181" i="2"/>
  <c r="AF181" i="2"/>
  <c r="AG181" i="2"/>
  <c r="AH181" i="2"/>
  <c r="AI181" i="2"/>
  <c r="AJ181" i="2"/>
  <c r="AK181" i="2"/>
  <c r="AL181" i="2"/>
  <c r="AM181" i="2"/>
  <c r="AN181" i="2"/>
  <c r="AO181" i="2"/>
  <c r="AP181" i="2"/>
  <c r="AQ181" i="2"/>
  <c r="AR181" i="2"/>
  <c r="AS181" i="2"/>
  <c r="AT181" i="2"/>
  <c r="AU181" i="2"/>
  <c r="AV181" i="2"/>
  <c r="AW181" i="2"/>
  <c r="AX181" i="2"/>
  <c r="AY181" i="2"/>
  <c r="AZ181" i="2"/>
  <c r="BA181" i="2"/>
  <c r="BB181" i="2"/>
  <c r="BC181" i="2"/>
  <c r="AD182" i="2"/>
  <c r="AE182" i="2"/>
  <c r="AF182" i="2"/>
  <c r="AG182" i="2"/>
  <c r="AH182" i="2"/>
  <c r="AI182" i="2"/>
  <c r="AJ182" i="2"/>
  <c r="AK182" i="2"/>
  <c r="AL182" i="2"/>
  <c r="AM182" i="2"/>
  <c r="AN182" i="2"/>
  <c r="AO182" i="2"/>
  <c r="AP182" i="2"/>
  <c r="AQ182" i="2"/>
  <c r="AR182" i="2"/>
  <c r="AS182" i="2"/>
  <c r="AT182" i="2"/>
  <c r="AU182" i="2"/>
  <c r="AV182" i="2"/>
  <c r="AW182" i="2"/>
  <c r="AX182" i="2"/>
  <c r="AY182" i="2"/>
  <c r="AZ182" i="2"/>
  <c r="BA182" i="2"/>
  <c r="BB182" i="2"/>
  <c r="BC182" i="2"/>
  <c r="AD183" i="2"/>
  <c r="AE183" i="2"/>
  <c r="AF183" i="2"/>
  <c r="AG183" i="2"/>
  <c r="AH183" i="2"/>
  <c r="AI183" i="2"/>
  <c r="AJ183" i="2"/>
  <c r="AK183" i="2"/>
  <c r="AL183" i="2"/>
  <c r="AM183" i="2"/>
  <c r="AN183" i="2"/>
  <c r="AO183" i="2"/>
  <c r="AP183" i="2"/>
  <c r="AQ183" i="2"/>
  <c r="AR183" i="2"/>
  <c r="AS183" i="2"/>
  <c r="AT183" i="2"/>
  <c r="AU183" i="2"/>
  <c r="AV183" i="2"/>
  <c r="AW183" i="2"/>
  <c r="AX183" i="2"/>
  <c r="AY183" i="2"/>
  <c r="AZ183" i="2"/>
  <c r="BA183" i="2"/>
  <c r="BB183" i="2"/>
  <c r="BC183" i="2"/>
  <c r="AD184" i="2"/>
  <c r="AE184" i="2"/>
  <c r="AF184" i="2"/>
  <c r="AG184" i="2"/>
  <c r="AH184" i="2"/>
  <c r="AI184" i="2"/>
  <c r="AJ184" i="2"/>
  <c r="AK184" i="2"/>
  <c r="AL184" i="2"/>
  <c r="AM184" i="2"/>
  <c r="AN184" i="2"/>
  <c r="AO184" i="2"/>
  <c r="AP184" i="2"/>
  <c r="AQ184" i="2"/>
  <c r="AR184" i="2"/>
  <c r="AS184" i="2"/>
  <c r="AT184" i="2"/>
  <c r="AU184" i="2"/>
  <c r="AV184" i="2"/>
  <c r="AW184" i="2"/>
  <c r="AX184" i="2"/>
  <c r="AY184" i="2"/>
  <c r="AZ184" i="2"/>
  <c r="BA184" i="2"/>
  <c r="BB184" i="2"/>
  <c r="BC184" i="2"/>
  <c r="AD185" i="2"/>
  <c r="AE185" i="2"/>
  <c r="AF185" i="2"/>
  <c r="AG185" i="2"/>
  <c r="AH185" i="2"/>
  <c r="AI185" i="2"/>
  <c r="AJ185" i="2"/>
  <c r="AK185" i="2"/>
  <c r="AL185" i="2"/>
  <c r="AM185" i="2"/>
  <c r="AN185" i="2"/>
  <c r="AO185" i="2"/>
  <c r="AP185" i="2"/>
  <c r="AQ185" i="2"/>
  <c r="AR185" i="2"/>
  <c r="AS185" i="2"/>
  <c r="AT185" i="2"/>
  <c r="AU185" i="2"/>
  <c r="AV185" i="2"/>
  <c r="AW185" i="2"/>
  <c r="AX185" i="2"/>
  <c r="AY185" i="2"/>
  <c r="AZ185" i="2"/>
  <c r="BA185" i="2"/>
  <c r="BB185" i="2"/>
  <c r="BC185" i="2"/>
  <c r="AD186" i="2"/>
  <c r="AE186" i="2"/>
  <c r="AF186" i="2"/>
  <c r="AG186" i="2"/>
  <c r="AH186" i="2"/>
  <c r="AI186" i="2"/>
  <c r="AJ186" i="2"/>
  <c r="AK186" i="2"/>
  <c r="AL186" i="2"/>
  <c r="AM186" i="2"/>
  <c r="AN186" i="2"/>
  <c r="AO186" i="2"/>
  <c r="AP186" i="2"/>
  <c r="AQ186" i="2"/>
  <c r="AR186" i="2"/>
  <c r="AS186" i="2"/>
  <c r="AT186" i="2"/>
  <c r="AU186" i="2"/>
  <c r="AV186" i="2"/>
  <c r="AW186" i="2"/>
  <c r="AX186" i="2"/>
  <c r="AY186" i="2"/>
  <c r="AZ186" i="2"/>
  <c r="BA186" i="2"/>
  <c r="BB186" i="2"/>
  <c r="BC186" i="2"/>
  <c r="AD187" i="2"/>
  <c r="AE187" i="2"/>
  <c r="AF187" i="2"/>
  <c r="AG187" i="2"/>
  <c r="AH187" i="2"/>
  <c r="AI187" i="2"/>
  <c r="AJ187" i="2"/>
  <c r="AK187" i="2"/>
  <c r="AL187" i="2"/>
  <c r="AM187" i="2"/>
  <c r="AN187" i="2"/>
  <c r="AO187" i="2"/>
  <c r="AP187" i="2"/>
  <c r="AQ187" i="2"/>
  <c r="AR187" i="2"/>
  <c r="AS187" i="2"/>
  <c r="AT187" i="2"/>
  <c r="AU187" i="2"/>
  <c r="AV187" i="2"/>
  <c r="AW187" i="2"/>
  <c r="AX187" i="2"/>
  <c r="AY187" i="2"/>
  <c r="AZ187" i="2"/>
  <c r="BA187" i="2"/>
  <c r="BB187" i="2"/>
  <c r="BC187" i="2"/>
  <c r="AD188" i="2"/>
  <c r="AE188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AR188" i="2"/>
  <c r="AS188" i="2"/>
  <c r="AT188" i="2"/>
  <c r="AU188" i="2"/>
  <c r="AV188" i="2"/>
  <c r="AW188" i="2"/>
  <c r="AX188" i="2"/>
  <c r="AY188" i="2"/>
  <c r="AZ188" i="2"/>
  <c r="BA188" i="2"/>
  <c r="BB188" i="2"/>
  <c r="BC188" i="2"/>
  <c r="AD189" i="2"/>
  <c r="AE189" i="2"/>
  <c r="AF189" i="2"/>
  <c r="AG189" i="2"/>
  <c r="AH189" i="2"/>
  <c r="AI189" i="2"/>
  <c r="AJ189" i="2"/>
  <c r="AK189" i="2"/>
  <c r="AL189" i="2"/>
  <c r="AM189" i="2"/>
  <c r="AN189" i="2"/>
  <c r="AO189" i="2"/>
  <c r="AP189" i="2"/>
  <c r="AQ189" i="2"/>
  <c r="AR189" i="2"/>
  <c r="AS189" i="2"/>
  <c r="AT189" i="2"/>
  <c r="AU189" i="2"/>
  <c r="AV189" i="2"/>
  <c r="AW189" i="2"/>
  <c r="AX189" i="2"/>
  <c r="AY189" i="2"/>
  <c r="AZ189" i="2"/>
  <c r="BA189" i="2"/>
  <c r="BB189" i="2"/>
  <c r="BC189" i="2"/>
  <c r="AD190" i="2"/>
  <c r="AE190" i="2"/>
  <c r="AF190" i="2"/>
  <c r="AG190" i="2"/>
  <c r="AH190" i="2"/>
  <c r="AI190" i="2"/>
  <c r="AJ190" i="2"/>
  <c r="AK190" i="2"/>
  <c r="AL190" i="2"/>
  <c r="AM190" i="2"/>
  <c r="AN190" i="2"/>
  <c r="AO190" i="2"/>
  <c r="AP190" i="2"/>
  <c r="AQ190" i="2"/>
  <c r="AR190" i="2"/>
  <c r="AS190" i="2"/>
  <c r="AT190" i="2"/>
  <c r="AU190" i="2"/>
  <c r="AV190" i="2"/>
  <c r="AW190" i="2"/>
  <c r="AX190" i="2"/>
  <c r="AY190" i="2"/>
  <c r="AZ190" i="2"/>
  <c r="BA190" i="2"/>
  <c r="BB190" i="2"/>
  <c r="BC190" i="2"/>
  <c r="AD191" i="2"/>
  <c r="AE191" i="2"/>
  <c r="AF191" i="2"/>
  <c r="AG191" i="2"/>
  <c r="AH191" i="2"/>
  <c r="AI191" i="2"/>
  <c r="AJ191" i="2"/>
  <c r="AK191" i="2"/>
  <c r="AL191" i="2"/>
  <c r="AM191" i="2"/>
  <c r="AN191" i="2"/>
  <c r="AO191" i="2"/>
  <c r="AP191" i="2"/>
  <c r="AQ191" i="2"/>
  <c r="AR191" i="2"/>
  <c r="AS191" i="2"/>
  <c r="AT191" i="2"/>
  <c r="AU191" i="2"/>
  <c r="AV191" i="2"/>
  <c r="AW191" i="2"/>
  <c r="AX191" i="2"/>
  <c r="AY191" i="2"/>
  <c r="AZ191" i="2"/>
  <c r="BA191" i="2"/>
  <c r="BB191" i="2"/>
  <c r="BC191" i="2"/>
  <c r="AD192" i="2"/>
  <c r="AE192" i="2"/>
  <c r="AF192" i="2"/>
  <c r="AG192" i="2"/>
  <c r="AH192" i="2"/>
  <c r="AI192" i="2"/>
  <c r="AJ192" i="2"/>
  <c r="AK192" i="2"/>
  <c r="AL192" i="2"/>
  <c r="AM192" i="2"/>
  <c r="AN192" i="2"/>
  <c r="AO192" i="2"/>
  <c r="AP192" i="2"/>
  <c r="AQ192" i="2"/>
  <c r="AR192" i="2"/>
  <c r="AS192" i="2"/>
  <c r="AT192" i="2"/>
  <c r="AU192" i="2"/>
  <c r="AV192" i="2"/>
  <c r="AW192" i="2"/>
  <c r="AX192" i="2"/>
  <c r="AY192" i="2"/>
  <c r="AZ192" i="2"/>
  <c r="BA192" i="2"/>
  <c r="BB192" i="2"/>
  <c r="BC192" i="2"/>
  <c r="AD193" i="2"/>
  <c r="AE193" i="2"/>
  <c r="AF193" i="2"/>
  <c r="AG193" i="2"/>
  <c r="AH193" i="2"/>
  <c r="AI193" i="2"/>
  <c r="AJ193" i="2"/>
  <c r="AK193" i="2"/>
  <c r="AL193" i="2"/>
  <c r="AM193" i="2"/>
  <c r="AN193" i="2"/>
  <c r="AO193" i="2"/>
  <c r="AP193" i="2"/>
  <c r="AQ193" i="2"/>
  <c r="AR193" i="2"/>
  <c r="AS193" i="2"/>
  <c r="AT193" i="2"/>
  <c r="AU193" i="2"/>
  <c r="AV193" i="2"/>
  <c r="AW193" i="2"/>
  <c r="AX193" i="2"/>
  <c r="AY193" i="2"/>
  <c r="AZ193" i="2"/>
  <c r="BA193" i="2"/>
  <c r="BB193" i="2"/>
  <c r="BC193" i="2"/>
  <c r="AD194" i="2"/>
  <c r="AE194" i="2"/>
  <c r="AF194" i="2"/>
  <c r="AG194" i="2"/>
  <c r="AH194" i="2"/>
  <c r="AI194" i="2"/>
  <c r="AJ194" i="2"/>
  <c r="AK194" i="2"/>
  <c r="AL194" i="2"/>
  <c r="AM194" i="2"/>
  <c r="AN194" i="2"/>
  <c r="AO194" i="2"/>
  <c r="AP194" i="2"/>
  <c r="AQ194" i="2"/>
  <c r="AR194" i="2"/>
  <c r="AS194" i="2"/>
  <c r="AT194" i="2"/>
  <c r="AU194" i="2"/>
  <c r="AV194" i="2"/>
  <c r="AW194" i="2"/>
  <c r="AX194" i="2"/>
  <c r="AY194" i="2"/>
  <c r="AZ194" i="2"/>
  <c r="BA194" i="2"/>
  <c r="BB194" i="2"/>
  <c r="BC194" i="2"/>
  <c r="AD195" i="2"/>
  <c r="AE195" i="2"/>
  <c r="AF195" i="2"/>
  <c r="AG195" i="2"/>
  <c r="AH195" i="2"/>
  <c r="AI195" i="2"/>
  <c r="AJ195" i="2"/>
  <c r="AK195" i="2"/>
  <c r="AL195" i="2"/>
  <c r="AM195" i="2"/>
  <c r="AN195" i="2"/>
  <c r="AO195" i="2"/>
  <c r="AP195" i="2"/>
  <c r="AQ195" i="2"/>
  <c r="AR195" i="2"/>
  <c r="AS195" i="2"/>
  <c r="AT195" i="2"/>
  <c r="AU195" i="2"/>
  <c r="AV195" i="2"/>
  <c r="AW195" i="2"/>
  <c r="AX195" i="2"/>
  <c r="AY195" i="2"/>
  <c r="AZ195" i="2"/>
  <c r="BA195" i="2"/>
  <c r="BB195" i="2"/>
  <c r="BC195" i="2"/>
  <c r="AD196" i="2"/>
  <c r="AE196" i="2"/>
  <c r="AF196" i="2"/>
  <c r="AG196" i="2"/>
  <c r="AH196" i="2"/>
  <c r="AI196" i="2"/>
  <c r="AJ196" i="2"/>
  <c r="AK196" i="2"/>
  <c r="AL196" i="2"/>
  <c r="AM196" i="2"/>
  <c r="AN196" i="2"/>
  <c r="AO196" i="2"/>
  <c r="AP196" i="2"/>
  <c r="AQ196" i="2"/>
  <c r="AR196" i="2"/>
  <c r="AS196" i="2"/>
  <c r="AT196" i="2"/>
  <c r="AU196" i="2"/>
  <c r="AV196" i="2"/>
  <c r="AW196" i="2"/>
  <c r="AX196" i="2"/>
  <c r="AY196" i="2"/>
  <c r="AZ196" i="2"/>
  <c r="BA196" i="2"/>
  <c r="BB196" i="2"/>
  <c r="BC196" i="2"/>
  <c r="AD197" i="2"/>
  <c r="AE197" i="2"/>
  <c r="AF197" i="2"/>
  <c r="AG197" i="2"/>
  <c r="AH197" i="2"/>
  <c r="AI197" i="2"/>
  <c r="AJ197" i="2"/>
  <c r="AK197" i="2"/>
  <c r="AL197" i="2"/>
  <c r="AM197" i="2"/>
  <c r="AN197" i="2"/>
  <c r="AO197" i="2"/>
  <c r="AP197" i="2"/>
  <c r="AQ197" i="2"/>
  <c r="AR197" i="2"/>
  <c r="AS197" i="2"/>
  <c r="AT197" i="2"/>
  <c r="AU197" i="2"/>
  <c r="AV197" i="2"/>
  <c r="AW197" i="2"/>
  <c r="AX197" i="2"/>
  <c r="AY197" i="2"/>
  <c r="AZ197" i="2"/>
  <c r="BA197" i="2"/>
  <c r="BB197" i="2"/>
  <c r="BC197" i="2"/>
  <c r="AD198" i="2"/>
  <c r="AE198" i="2"/>
  <c r="AF198" i="2"/>
  <c r="AG198" i="2"/>
  <c r="AH198" i="2"/>
  <c r="AI198" i="2"/>
  <c r="AJ198" i="2"/>
  <c r="AK198" i="2"/>
  <c r="AL198" i="2"/>
  <c r="AM198" i="2"/>
  <c r="AN198" i="2"/>
  <c r="AO198" i="2"/>
  <c r="AP198" i="2"/>
  <c r="AQ198" i="2"/>
  <c r="AR198" i="2"/>
  <c r="AS198" i="2"/>
  <c r="AT198" i="2"/>
  <c r="AU198" i="2"/>
  <c r="AV198" i="2"/>
  <c r="AW198" i="2"/>
  <c r="AX198" i="2"/>
  <c r="AY198" i="2"/>
  <c r="AZ198" i="2"/>
  <c r="BA198" i="2"/>
  <c r="BB198" i="2"/>
  <c r="BC198" i="2"/>
  <c r="AD199" i="2"/>
  <c r="AE199" i="2"/>
  <c r="AF199" i="2"/>
  <c r="AG199" i="2"/>
  <c r="AH199" i="2"/>
  <c r="AI199" i="2"/>
  <c r="AJ199" i="2"/>
  <c r="AK199" i="2"/>
  <c r="AL199" i="2"/>
  <c r="AM199" i="2"/>
  <c r="AN199" i="2"/>
  <c r="AO199" i="2"/>
  <c r="AP199" i="2"/>
  <c r="AQ199" i="2"/>
  <c r="AR199" i="2"/>
  <c r="AS199" i="2"/>
  <c r="AT199" i="2"/>
  <c r="AU199" i="2"/>
  <c r="AV199" i="2"/>
  <c r="AW199" i="2"/>
  <c r="AX199" i="2"/>
  <c r="AY199" i="2"/>
  <c r="AZ199" i="2"/>
  <c r="BA199" i="2"/>
  <c r="BB199" i="2"/>
  <c r="BC199" i="2"/>
  <c r="AD200" i="2"/>
  <c r="AE200" i="2"/>
  <c r="AF200" i="2"/>
  <c r="AG200" i="2"/>
  <c r="AH200" i="2"/>
  <c r="AI200" i="2"/>
  <c r="AJ200" i="2"/>
  <c r="AK200" i="2"/>
  <c r="AL200" i="2"/>
  <c r="AM200" i="2"/>
  <c r="AN200" i="2"/>
  <c r="AO200" i="2"/>
  <c r="AP200" i="2"/>
  <c r="AQ200" i="2"/>
  <c r="AR200" i="2"/>
  <c r="AS200" i="2"/>
  <c r="AT200" i="2"/>
  <c r="AU200" i="2"/>
  <c r="AV200" i="2"/>
  <c r="AW200" i="2"/>
  <c r="AX200" i="2"/>
  <c r="AY200" i="2"/>
  <c r="AZ200" i="2"/>
  <c r="BA200" i="2"/>
  <c r="BB200" i="2"/>
  <c r="BC200" i="2"/>
  <c r="AD201" i="2"/>
  <c r="AE201" i="2"/>
  <c r="AF201" i="2"/>
  <c r="AG201" i="2"/>
  <c r="AH201" i="2"/>
  <c r="AI201" i="2"/>
  <c r="AJ201" i="2"/>
  <c r="AK201" i="2"/>
  <c r="AL201" i="2"/>
  <c r="AM201" i="2"/>
  <c r="AN201" i="2"/>
  <c r="AO201" i="2"/>
  <c r="AP201" i="2"/>
  <c r="AQ201" i="2"/>
  <c r="AR201" i="2"/>
  <c r="AS201" i="2"/>
  <c r="AT201" i="2"/>
  <c r="AU201" i="2"/>
  <c r="AV201" i="2"/>
  <c r="AW201" i="2"/>
  <c r="AX201" i="2"/>
  <c r="AY201" i="2"/>
  <c r="AZ201" i="2"/>
  <c r="BA201" i="2"/>
  <c r="BB201" i="2"/>
  <c r="BC201" i="2"/>
  <c r="AD202" i="2"/>
  <c r="AE202" i="2"/>
  <c r="AF202" i="2"/>
  <c r="AG202" i="2"/>
  <c r="AH202" i="2"/>
  <c r="AI202" i="2"/>
  <c r="AJ202" i="2"/>
  <c r="AK202" i="2"/>
  <c r="AL202" i="2"/>
  <c r="AM202" i="2"/>
  <c r="AN202" i="2"/>
  <c r="AO202" i="2"/>
  <c r="AP202" i="2"/>
  <c r="AQ202" i="2"/>
  <c r="AR202" i="2"/>
  <c r="AS202" i="2"/>
  <c r="AT202" i="2"/>
  <c r="AU202" i="2"/>
  <c r="AV202" i="2"/>
  <c r="AW202" i="2"/>
  <c r="AX202" i="2"/>
  <c r="AY202" i="2"/>
  <c r="AZ202" i="2"/>
  <c r="BA202" i="2"/>
  <c r="BB202" i="2"/>
  <c r="BC202" i="2"/>
  <c r="AD203" i="2"/>
  <c r="AE203" i="2"/>
  <c r="AF203" i="2"/>
  <c r="AG203" i="2"/>
  <c r="AH203" i="2"/>
  <c r="AI203" i="2"/>
  <c r="AJ203" i="2"/>
  <c r="AK203" i="2"/>
  <c r="AL203" i="2"/>
  <c r="AM203" i="2"/>
  <c r="AN203" i="2"/>
  <c r="AO203" i="2"/>
  <c r="AP203" i="2"/>
  <c r="AQ203" i="2"/>
  <c r="AR203" i="2"/>
  <c r="AS203" i="2"/>
  <c r="AT203" i="2"/>
  <c r="AU203" i="2"/>
  <c r="AV203" i="2"/>
  <c r="AW203" i="2"/>
  <c r="AX203" i="2"/>
  <c r="AY203" i="2"/>
  <c r="AZ203" i="2"/>
  <c r="BA203" i="2"/>
  <c r="BB203" i="2"/>
  <c r="BC203" i="2"/>
  <c r="AD204" i="2"/>
  <c r="AE204" i="2"/>
  <c r="AF204" i="2"/>
  <c r="AG204" i="2"/>
  <c r="AH204" i="2"/>
  <c r="AI204" i="2"/>
  <c r="AJ204" i="2"/>
  <c r="AK204" i="2"/>
  <c r="AL204" i="2"/>
  <c r="AM204" i="2"/>
  <c r="AN204" i="2"/>
  <c r="AO204" i="2"/>
  <c r="AP204" i="2"/>
  <c r="AQ204" i="2"/>
  <c r="AR204" i="2"/>
  <c r="AS204" i="2"/>
  <c r="AT204" i="2"/>
  <c r="AU204" i="2"/>
  <c r="AV204" i="2"/>
  <c r="AW204" i="2"/>
  <c r="AX204" i="2"/>
  <c r="AY204" i="2"/>
  <c r="AZ204" i="2"/>
  <c r="BA204" i="2"/>
  <c r="BB204" i="2"/>
  <c r="BC204" i="2"/>
  <c r="AD205" i="2"/>
  <c r="AE205" i="2"/>
  <c r="AF205" i="2"/>
  <c r="AG205" i="2"/>
  <c r="AH205" i="2"/>
  <c r="AI205" i="2"/>
  <c r="AJ205" i="2"/>
  <c r="AK205" i="2"/>
  <c r="AL205" i="2"/>
  <c r="AM205" i="2"/>
  <c r="AN205" i="2"/>
  <c r="AO205" i="2"/>
  <c r="AP205" i="2"/>
  <c r="AQ205" i="2"/>
  <c r="AR205" i="2"/>
  <c r="AS205" i="2"/>
  <c r="AT205" i="2"/>
  <c r="AU205" i="2"/>
  <c r="AV205" i="2"/>
  <c r="AW205" i="2"/>
  <c r="AX205" i="2"/>
  <c r="AY205" i="2"/>
  <c r="AZ205" i="2"/>
  <c r="BA205" i="2"/>
  <c r="BB205" i="2"/>
  <c r="BC205" i="2"/>
  <c r="AD206" i="2"/>
  <c r="AE206" i="2"/>
  <c r="AF206" i="2"/>
  <c r="AG206" i="2"/>
  <c r="AH206" i="2"/>
  <c r="AI206" i="2"/>
  <c r="AJ206" i="2"/>
  <c r="AK206" i="2"/>
  <c r="AL206" i="2"/>
  <c r="AM206" i="2"/>
  <c r="AN206" i="2"/>
  <c r="AO206" i="2"/>
  <c r="AP206" i="2"/>
  <c r="AQ206" i="2"/>
  <c r="AR206" i="2"/>
  <c r="AS206" i="2"/>
  <c r="AT206" i="2"/>
  <c r="AU206" i="2"/>
  <c r="AV206" i="2"/>
  <c r="AW206" i="2"/>
  <c r="AX206" i="2"/>
  <c r="AY206" i="2"/>
  <c r="AZ206" i="2"/>
  <c r="BA206" i="2"/>
  <c r="BB206" i="2"/>
  <c r="BC206" i="2"/>
  <c r="AD207" i="2"/>
  <c r="AE207" i="2"/>
  <c r="AF207" i="2"/>
  <c r="AG207" i="2"/>
  <c r="AH207" i="2"/>
  <c r="AI207" i="2"/>
  <c r="AJ207" i="2"/>
  <c r="AK207" i="2"/>
  <c r="AL207" i="2"/>
  <c r="AM207" i="2"/>
  <c r="AN207" i="2"/>
  <c r="AO207" i="2"/>
  <c r="AP207" i="2"/>
  <c r="AQ207" i="2"/>
  <c r="AR207" i="2"/>
  <c r="AS207" i="2"/>
  <c r="AT207" i="2"/>
  <c r="AU207" i="2"/>
  <c r="AV207" i="2"/>
  <c r="AW207" i="2"/>
  <c r="AX207" i="2"/>
  <c r="AY207" i="2"/>
  <c r="AZ207" i="2"/>
  <c r="BA207" i="2"/>
  <c r="BB207" i="2"/>
  <c r="BC207" i="2"/>
  <c r="AD208" i="2"/>
  <c r="AE208" i="2"/>
  <c r="AF208" i="2"/>
  <c r="AG208" i="2"/>
  <c r="AH208" i="2"/>
  <c r="AI208" i="2"/>
  <c r="AJ208" i="2"/>
  <c r="AK208" i="2"/>
  <c r="AL208" i="2"/>
  <c r="AM208" i="2"/>
  <c r="AN208" i="2"/>
  <c r="AO208" i="2"/>
  <c r="AP208" i="2"/>
  <c r="AQ208" i="2"/>
  <c r="AR208" i="2"/>
  <c r="AS208" i="2"/>
  <c r="AT208" i="2"/>
  <c r="AU208" i="2"/>
  <c r="AV208" i="2"/>
  <c r="AW208" i="2"/>
  <c r="AX208" i="2"/>
  <c r="AY208" i="2"/>
  <c r="AZ208" i="2"/>
  <c r="BA208" i="2"/>
  <c r="BB208" i="2"/>
  <c r="BC208" i="2"/>
  <c r="AD209" i="2"/>
  <c r="AE209" i="2"/>
  <c r="AF209" i="2"/>
  <c r="AG209" i="2"/>
  <c r="AH209" i="2"/>
  <c r="AI209" i="2"/>
  <c r="AJ209" i="2"/>
  <c r="AK209" i="2"/>
  <c r="AL209" i="2"/>
  <c r="AM209" i="2"/>
  <c r="AN209" i="2"/>
  <c r="AO209" i="2"/>
  <c r="AP209" i="2"/>
  <c r="AQ209" i="2"/>
  <c r="AR209" i="2"/>
  <c r="AS209" i="2"/>
  <c r="AT209" i="2"/>
  <c r="AU209" i="2"/>
  <c r="AV209" i="2"/>
  <c r="AW209" i="2"/>
  <c r="AX209" i="2"/>
  <c r="AY209" i="2"/>
  <c r="AZ209" i="2"/>
  <c r="BA209" i="2"/>
  <c r="BB209" i="2"/>
  <c r="BC209" i="2"/>
  <c r="AD210" i="2"/>
  <c r="AE210" i="2"/>
  <c r="AF210" i="2"/>
  <c r="AG210" i="2"/>
  <c r="AH210" i="2"/>
  <c r="AI210" i="2"/>
  <c r="AJ210" i="2"/>
  <c r="AK210" i="2"/>
  <c r="AL210" i="2"/>
  <c r="AM210" i="2"/>
  <c r="AN210" i="2"/>
  <c r="AO210" i="2"/>
  <c r="AP210" i="2"/>
  <c r="AQ210" i="2"/>
  <c r="AR210" i="2"/>
  <c r="AS210" i="2"/>
  <c r="AT210" i="2"/>
  <c r="AU210" i="2"/>
  <c r="AV210" i="2"/>
  <c r="AW210" i="2"/>
  <c r="AX210" i="2"/>
  <c r="AY210" i="2"/>
  <c r="AZ210" i="2"/>
  <c r="BA210" i="2"/>
  <c r="BB210" i="2"/>
  <c r="BC210" i="2"/>
  <c r="AD211" i="2"/>
  <c r="AE211" i="2"/>
  <c r="AF211" i="2"/>
  <c r="AG211" i="2"/>
  <c r="AH211" i="2"/>
  <c r="AI211" i="2"/>
  <c r="AJ211" i="2"/>
  <c r="AK211" i="2"/>
  <c r="AL211" i="2"/>
  <c r="AM211" i="2"/>
  <c r="AN211" i="2"/>
  <c r="AO211" i="2"/>
  <c r="AP211" i="2"/>
  <c r="AQ211" i="2"/>
  <c r="AR211" i="2"/>
  <c r="AS211" i="2"/>
  <c r="AT211" i="2"/>
  <c r="AU211" i="2"/>
  <c r="AV211" i="2"/>
  <c r="AW211" i="2"/>
  <c r="AX211" i="2"/>
  <c r="AY211" i="2"/>
  <c r="AZ211" i="2"/>
  <c r="BA211" i="2"/>
  <c r="BB211" i="2"/>
  <c r="BC211" i="2"/>
  <c r="AD212" i="2"/>
  <c r="AE212" i="2"/>
  <c r="AF212" i="2"/>
  <c r="AG212" i="2"/>
  <c r="AH212" i="2"/>
  <c r="AI212" i="2"/>
  <c r="AJ212" i="2"/>
  <c r="AK212" i="2"/>
  <c r="AL212" i="2"/>
  <c r="AM212" i="2"/>
  <c r="AN212" i="2"/>
  <c r="AO212" i="2"/>
  <c r="AP212" i="2"/>
  <c r="AQ212" i="2"/>
  <c r="AR212" i="2"/>
  <c r="AS212" i="2"/>
  <c r="AT212" i="2"/>
  <c r="AU212" i="2"/>
  <c r="AV212" i="2"/>
  <c r="AW212" i="2"/>
  <c r="AX212" i="2"/>
  <c r="AY212" i="2"/>
  <c r="AZ212" i="2"/>
  <c r="BA212" i="2"/>
  <c r="BB212" i="2"/>
  <c r="BC212" i="2"/>
  <c r="AD213" i="2"/>
  <c r="AE213" i="2"/>
  <c r="AF213" i="2"/>
  <c r="AG213" i="2"/>
  <c r="AH213" i="2"/>
  <c r="AI213" i="2"/>
  <c r="AJ213" i="2"/>
  <c r="AK213" i="2"/>
  <c r="AL213" i="2"/>
  <c r="AM213" i="2"/>
  <c r="AN213" i="2"/>
  <c r="AO213" i="2"/>
  <c r="AP213" i="2"/>
  <c r="AQ213" i="2"/>
  <c r="AR213" i="2"/>
  <c r="AS213" i="2"/>
  <c r="AT213" i="2"/>
  <c r="AU213" i="2"/>
  <c r="AV213" i="2"/>
  <c r="AW213" i="2"/>
  <c r="AX213" i="2"/>
  <c r="AY213" i="2"/>
  <c r="AZ213" i="2"/>
  <c r="BA213" i="2"/>
  <c r="BB213" i="2"/>
  <c r="BC213" i="2"/>
  <c r="AD214" i="2"/>
  <c r="AE214" i="2"/>
  <c r="AF214" i="2"/>
  <c r="AG214" i="2"/>
  <c r="AH214" i="2"/>
  <c r="AI214" i="2"/>
  <c r="AJ214" i="2"/>
  <c r="AK214" i="2"/>
  <c r="AL214" i="2"/>
  <c r="AM214" i="2"/>
  <c r="AN214" i="2"/>
  <c r="AO214" i="2"/>
  <c r="AP214" i="2"/>
  <c r="AQ214" i="2"/>
  <c r="AR214" i="2"/>
  <c r="AS214" i="2"/>
  <c r="AT214" i="2"/>
  <c r="AU214" i="2"/>
  <c r="AV214" i="2"/>
  <c r="AW214" i="2"/>
  <c r="AX214" i="2"/>
  <c r="AY214" i="2"/>
  <c r="AZ214" i="2"/>
  <c r="BA214" i="2"/>
  <c r="BB214" i="2"/>
  <c r="BC214" i="2"/>
  <c r="AD215" i="2"/>
  <c r="AE215" i="2"/>
  <c r="AF215" i="2"/>
  <c r="AG215" i="2"/>
  <c r="AH215" i="2"/>
  <c r="AI215" i="2"/>
  <c r="AJ215" i="2"/>
  <c r="AK215" i="2"/>
  <c r="AL215" i="2"/>
  <c r="AM215" i="2"/>
  <c r="AN215" i="2"/>
  <c r="AO215" i="2"/>
  <c r="AP215" i="2"/>
  <c r="AQ215" i="2"/>
  <c r="AR215" i="2"/>
  <c r="AS215" i="2"/>
  <c r="AT215" i="2"/>
  <c r="AU215" i="2"/>
  <c r="AV215" i="2"/>
  <c r="AW215" i="2"/>
  <c r="AX215" i="2"/>
  <c r="AY215" i="2"/>
  <c r="AZ215" i="2"/>
  <c r="BA215" i="2"/>
  <c r="BB215" i="2"/>
  <c r="BC215" i="2"/>
  <c r="AD216" i="2"/>
  <c r="AE216" i="2"/>
  <c r="AF216" i="2"/>
  <c r="AG216" i="2"/>
  <c r="AH216" i="2"/>
  <c r="AI216" i="2"/>
  <c r="AJ216" i="2"/>
  <c r="AK216" i="2"/>
  <c r="AL216" i="2"/>
  <c r="AM216" i="2"/>
  <c r="AN216" i="2"/>
  <c r="AO216" i="2"/>
  <c r="AP216" i="2"/>
  <c r="AQ216" i="2"/>
  <c r="AR216" i="2"/>
  <c r="AS216" i="2"/>
  <c r="AT216" i="2"/>
  <c r="AU216" i="2"/>
  <c r="AV216" i="2"/>
  <c r="AW216" i="2"/>
  <c r="AX216" i="2"/>
  <c r="AY216" i="2"/>
  <c r="AZ216" i="2"/>
  <c r="BA216" i="2"/>
  <c r="BB216" i="2"/>
  <c r="BC216" i="2"/>
  <c r="AD217" i="2"/>
  <c r="AE217" i="2"/>
  <c r="AF217" i="2"/>
  <c r="AG217" i="2"/>
  <c r="AH217" i="2"/>
  <c r="AI217" i="2"/>
  <c r="AJ217" i="2"/>
  <c r="AK217" i="2"/>
  <c r="AL217" i="2"/>
  <c r="AM217" i="2"/>
  <c r="AN217" i="2"/>
  <c r="AO217" i="2"/>
  <c r="AP217" i="2"/>
  <c r="AQ217" i="2"/>
  <c r="AR217" i="2"/>
  <c r="AS217" i="2"/>
  <c r="AT217" i="2"/>
  <c r="AU217" i="2"/>
  <c r="AV217" i="2"/>
  <c r="AW217" i="2"/>
  <c r="AX217" i="2"/>
  <c r="AY217" i="2"/>
  <c r="AZ217" i="2"/>
  <c r="BA217" i="2"/>
  <c r="BB217" i="2"/>
  <c r="BC217" i="2"/>
  <c r="AD218" i="2"/>
  <c r="AE218" i="2"/>
  <c r="AF218" i="2"/>
  <c r="AG218" i="2"/>
  <c r="AH218" i="2"/>
  <c r="AI218" i="2"/>
  <c r="AJ218" i="2"/>
  <c r="AK218" i="2"/>
  <c r="AL218" i="2"/>
  <c r="AM218" i="2"/>
  <c r="AN218" i="2"/>
  <c r="AO218" i="2"/>
  <c r="AP218" i="2"/>
  <c r="AQ218" i="2"/>
  <c r="AR218" i="2"/>
  <c r="AS218" i="2"/>
  <c r="AT218" i="2"/>
  <c r="AU218" i="2"/>
  <c r="AV218" i="2"/>
  <c r="AW218" i="2"/>
  <c r="AX218" i="2"/>
  <c r="AY218" i="2"/>
  <c r="AZ218" i="2"/>
  <c r="BA218" i="2"/>
  <c r="BB218" i="2"/>
  <c r="BC218" i="2"/>
  <c r="AD219" i="2"/>
  <c r="AE219" i="2"/>
  <c r="AF219" i="2"/>
  <c r="AG219" i="2"/>
  <c r="AH219" i="2"/>
  <c r="AI219" i="2"/>
  <c r="AJ219" i="2"/>
  <c r="AK219" i="2"/>
  <c r="AL219" i="2"/>
  <c r="AM219" i="2"/>
  <c r="AN219" i="2"/>
  <c r="AO219" i="2"/>
  <c r="AP219" i="2"/>
  <c r="AQ219" i="2"/>
  <c r="AR219" i="2"/>
  <c r="AS219" i="2"/>
  <c r="AT219" i="2"/>
  <c r="AU219" i="2"/>
  <c r="AV219" i="2"/>
  <c r="AW219" i="2"/>
  <c r="AX219" i="2"/>
  <c r="AY219" i="2"/>
  <c r="AZ219" i="2"/>
  <c r="BA219" i="2"/>
  <c r="BB219" i="2"/>
  <c r="BC219" i="2"/>
  <c r="AD220" i="2"/>
  <c r="AE220" i="2"/>
  <c r="AF220" i="2"/>
  <c r="AG220" i="2"/>
  <c r="AH220" i="2"/>
  <c r="AI220" i="2"/>
  <c r="AJ220" i="2"/>
  <c r="AK220" i="2"/>
  <c r="AL220" i="2"/>
  <c r="AM220" i="2"/>
  <c r="AN220" i="2"/>
  <c r="AO220" i="2"/>
  <c r="AP220" i="2"/>
  <c r="AQ220" i="2"/>
  <c r="AR220" i="2"/>
  <c r="AS220" i="2"/>
  <c r="AT220" i="2"/>
  <c r="AU220" i="2"/>
  <c r="AV220" i="2"/>
  <c r="AW220" i="2"/>
  <c r="AX220" i="2"/>
  <c r="AY220" i="2"/>
  <c r="AZ220" i="2"/>
  <c r="BA220" i="2"/>
  <c r="BB220" i="2"/>
  <c r="BC220" i="2"/>
  <c r="AD221" i="2"/>
  <c r="AE221" i="2"/>
  <c r="AF221" i="2"/>
  <c r="AG221" i="2"/>
  <c r="AH221" i="2"/>
  <c r="AI221" i="2"/>
  <c r="AJ221" i="2"/>
  <c r="AK221" i="2"/>
  <c r="AL221" i="2"/>
  <c r="AM221" i="2"/>
  <c r="AN221" i="2"/>
  <c r="AO221" i="2"/>
  <c r="AP221" i="2"/>
  <c r="AQ221" i="2"/>
  <c r="AR221" i="2"/>
  <c r="AS221" i="2"/>
  <c r="AT221" i="2"/>
  <c r="AU221" i="2"/>
  <c r="AV221" i="2"/>
  <c r="AW221" i="2"/>
  <c r="AX221" i="2"/>
  <c r="AY221" i="2"/>
  <c r="AZ221" i="2"/>
  <c r="BA221" i="2"/>
  <c r="BB221" i="2"/>
  <c r="BC221" i="2"/>
  <c r="AD222" i="2"/>
  <c r="AE222" i="2"/>
  <c r="AF222" i="2"/>
  <c r="AG222" i="2"/>
  <c r="AH222" i="2"/>
  <c r="AI222" i="2"/>
  <c r="AJ222" i="2"/>
  <c r="AK222" i="2"/>
  <c r="AL222" i="2"/>
  <c r="AM222" i="2"/>
  <c r="AN222" i="2"/>
  <c r="AO222" i="2"/>
  <c r="AP222" i="2"/>
  <c r="AQ222" i="2"/>
  <c r="AR222" i="2"/>
  <c r="AS222" i="2"/>
  <c r="AT222" i="2"/>
  <c r="AU222" i="2"/>
  <c r="AV222" i="2"/>
  <c r="AW222" i="2"/>
  <c r="AX222" i="2"/>
  <c r="AY222" i="2"/>
  <c r="AZ222" i="2"/>
  <c r="BA222" i="2"/>
  <c r="BB222" i="2"/>
  <c r="BC222" i="2"/>
  <c r="AD223" i="2"/>
  <c r="AE223" i="2"/>
  <c r="AF223" i="2"/>
  <c r="AG223" i="2"/>
  <c r="AH223" i="2"/>
  <c r="AI223" i="2"/>
  <c r="AJ223" i="2"/>
  <c r="AK223" i="2"/>
  <c r="AL223" i="2"/>
  <c r="AM223" i="2"/>
  <c r="AN223" i="2"/>
  <c r="AO223" i="2"/>
  <c r="AP223" i="2"/>
  <c r="AQ223" i="2"/>
  <c r="AR223" i="2"/>
  <c r="AS223" i="2"/>
  <c r="AT223" i="2"/>
  <c r="AU223" i="2"/>
  <c r="AV223" i="2"/>
  <c r="AW223" i="2"/>
  <c r="AX223" i="2"/>
  <c r="AY223" i="2"/>
  <c r="AZ223" i="2"/>
  <c r="BA223" i="2"/>
  <c r="BB223" i="2"/>
  <c r="BC223" i="2"/>
  <c r="AD224" i="2"/>
  <c r="AE224" i="2"/>
  <c r="AF224" i="2"/>
  <c r="AG224" i="2"/>
  <c r="AH224" i="2"/>
  <c r="AI224" i="2"/>
  <c r="AJ224" i="2"/>
  <c r="AK224" i="2"/>
  <c r="AL224" i="2"/>
  <c r="AM224" i="2"/>
  <c r="AN224" i="2"/>
  <c r="AO224" i="2"/>
  <c r="AP224" i="2"/>
  <c r="AQ224" i="2"/>
  <c r="AR224" i="2"/>
  <c r="AS224" i="2"/>
  <c r="AT224" i="2"/>
  <c r="AU224" i="2"/>
  <c r="AV224" i="2"/>
  <c r="AW224" i="2"/>
  <c r="AX224" i="2"/>
  <c r="AY224" i="2"/>
  <c r="AZ224" i="2"/>
  <c r="BA224" i="2"/>
  <c r="BB224" i="2"/>
  <c r="BC224" i="2"/>
  <c r="AD225" i="2"/>
  <c r="AE225" i="2"/>
  <c r="AF225" i="2"/>
  <c r="AG225" i="2"/>
  <c r="AH225" i="2"/>
  <c r="AI225" i="2"/>
  <c r="AJ225" i="2"/>
  <c r="AK225" i="2"/>
  <c r="AL225" i="2"/>
  <c r="AM225" i="2"/>
  <c r="AN225" i="2"/>
  <c r="AO225" i="2"/>
  <c r="AP225" i="2"/>
  <c r="AQ225" i="2"/>
  <c r="AR225" i="2"/>
  <c r="AS225" i="2"/>
  <c r="AT225" i="2"/>
  <c r="AU225" i="2"/>
  <c r="AV225" i="2"/>
  <c r="AW225" i="2"/>
  <c r="AX225" i="2"/>
  <c r="AY225" i="2"/>
  <c r="AZ225" i="2"/>
  <c r="BA225" i="2"/>
  <c r="BB225" i="2"/>
  <c r="BC225" i="2"/>
  <c r="AD226" i="2"/>
  <c r="AE226" i="2"/>
  <c r="AF226" i="2"/>
  <c r="AG226" i="2"/>
  <c r="AH226" i="2"/>
  <c r="AI226" i="2"/>
  <c r="AJ226" i="2"/>
  <c r="AK226" i="2"/>
  <c r="AL226" i="2"/>
  <c r="AM226" i="2"/>
  <c r="AN226" i="2"/>
  <c r="AO226" i="2"/>
  <c r="AP226" i="2"/>
  <c r="AQ226" i="2"/>
  <c r="AR226" i="2"/>
  <c r="AS226" i="2"/>
  <c r="AT226" i="2"/>
  <c r="AU226" i="2"/>
  <c r="AV226" i="2"/>
  <c r="AW226" i="2"/>
  <c r="AX226" i="2"/>
  <c r="AY226" i="2"/>
  <c r="AZ226" i="2"/>
  <c r="BA226" i="2"/>
  <c r="BB226" i="2"/>
  <c r="BC226" i="2"/>
  <c r="AD227" i="2"/>
  <c r="AE227" i="2"/>
  <c r="AF227" i="2"/>
  <c r="AG227" i="2"/>
  <c r="AH227" i="2"/>
  <c r="AI227" i="2"/>
  <c r="AJ227" i="2"/>
  <c r="AK227" i="2"/>
  <c r="AL227" i="2"/>
  <c r="AM227" i="2"/>
  <c r="AN227" i="2"/>
  <c r="AO227" i="2"/>
  <c r="AP227" i="2"/>
  <c r="AQ227" i="2"/>
  <c r="AR227" i="2"/>
  <c r="AS227" i="2"/>
  <c r="AT227" i="2"/>
  <c r="AU227" i="2"/>
  <c r="AV227" i="2"/>
  <c r="AW227" i="2"/>
  <c r="AX227" i="2"/>
  <c r="AY227" i="2"/>
  <c r="AZ227" i="2"/>
  <c r="BA227" i="2"/>
  <c r="BB227" i="2"/>
  <c r="BC227" i="2"/>
  <c r="AD228" i="2"/>
  <c r="AE228" i="2"/>
  <c r="AF228" i="2"/>
  <c r="AG228" i="2"/>
  <c r="AH228" i="2"/>
  <c r="AI228" i="2"/>
  <c r="AJ228" i="2"/>
  <c r="AK228" i="2"/>
  <c r="AL228" i="2"/>
  <c r="AM228" i="2"/>
  <c r="AN228" i="2"/>
  <c r="AO228" i="2"/>
  <c r="AP228" i="2"/>
  <c r="AQ228" i="2"/>
  <c r="AR228" i="2"/>
  <c r="AS228" i="2"/>
  <c r="AT228" i="2"/>
  <c r="AU228" i="2"/>
  <c r="AV228" i="2"/>
  <c r="AW228" i="2"/>
  <c r="AX228" i="2"/>
  <c r="AY228" i="2"/>
  <c r="AZ228" i="2"/>
  <c r="BA228" i="2"/>
  <c r="BB228" i="2"/>
  <c r="BC228" i="2"/>
  <c r="AD229" i="2"/>
  <c r="AE229" i="2"/>
  <c r="AF229" i="2"/>
  <c r="AG229" i="2"/>
  <c r="AH229" i="2"/>
  <c r="AI229" i="2"/>
  <c r="AJ229" i="2"/>
  <c r="AK229" i="2"/>
  <c r="AL229" i="2"/>
  <c r="AM229" i="2"/>
  <c r="AN229" i="2"/>
  <c r="AO229" i="2"/>
  <c r="AP229" i="2"/>
  <c r="AQ229" i="2"/>
  <c r="AR229" i="2"/>
  <c r="AS229" i="2"/>
  <c r="AT229" i="2"/>
  <c r="AU229" i="2"/>
  <c r="AV229" i="2"/>
  <c r="AW229" i="2"/>
  <c r="AX229" i="2"/>
  <c r="AY229" i="2"/>
  <c r="AZ229" i="2"/>
  <c r="BA229" i="2"/>
  <c r="BB229" i="2"/>
  <c r="BC229" i="2"/>
  <c r="AD230" i="2"/>
  <c r="AE230" i="2"/>
  <c r="AF230" i="2"/>
  <c r="AG230" i="2"/>
  <c r="AH230" i="2"/>
  <c r="AI230" i="2"/>
  <c r="AJ230" i="2"/>
  <c r="AK230" i="2"/>
  <c r="AL230" i="2"/>
  <c r="AM230" i="2"/>
  <c r="AN230" i="2"/>
  <c r="AO230" i="2"/>
  <c r="AP230" i="2"/>
  <c r="AQ230" i="2"/>
  <c r="AR230" i="2"/>
  <c r="AS230" i="2"/>
  <c r="AT230" i="2"/>
  <c r="AU230" i="2"/>
  <c r="AV230" i="2"/>
  <c r="AW230" i="2"/>
  <c r="AX230" i="2"/>
  <c r="AY230" i="2"/>
  <c r="AZ230" i="2"/>
  <c r="BA230" i="2"/>
  <c r="BB230" i="2"/>
  <c r="BC230" i="2"/>
  <c r="AD231" i="2"/>
  <c r="AE231" i="2"/>
  <c r="AF231" i="2"/>
  <c r="AG231" i="2"/>
  <c r="AH231" i="2"/>
  <c r="AI231" i="2"/>
  <c r="AJ231" i="2"/>
  <c r="AK231" i="2"/>
  <c r="AL231" i="2"/>
  <c r="AM231" i="2"/>
  <c r="AN231" i="2"/>
  <c r="AO231" i="2"/>
  <c r="AP231" i="2"/>
  <c r="AQ231" i="2"/>
  <c r="AR231" i="2"/>
  <c r="AS231" i="2"/>
  <c r="AT231" i="2"/>
  <c r="AU231" i="2"/>
  <c r="AV231" i="2"/>
  <c r="AW231" i="2"/>
  <c r="AX231" i="2"/>
  <c r="AY231" i="2"/>
  <c r="AZ231" i="2"/>
  <c r="BA231" i="2"/>
  <c r="BB231" i="2"/>
  <c r="BC231" i="2"/>
  <c r="AD232" i="2"/>
  <c r="AE232" i="2"/>
  <c r="AF232" i="2"/>
  <c r="AG232" i="2"/>
  <c r="AH232" i="2"/>
  <c r="AI232" i="2"/>
  <c r="AJ232" i="2"/>
  <c r="AK232" i="2"/>
  <c r="AL232" i="2"/>
  <c r="AM232" i="2"/>
  <c r="AN232" i="2"/>
  <c r="AO232" i="2"/>
  <c r="AP232" i="2"/>
  <c r="AQ232" i="2"/>
  <c r="AR232" i="2"/>
  <c r="AS232" i="2"/>
  <c r="AT232" i="2"/>
  <c r="AU232" i="2"/>
  <c r="AV232" i="2"/>
  <c r="AW232" i="2"/>
  <c r="AX232" i="2"/>
  <c r="AY232" i="2"/>
  <c r="AZ232" i="2"/>
  <c r="BA232" i="2"/>
  <c r="BB232" i="2"/>
  <c r="BC232" i="2"/>
  <c r="AD233" i="2"/>
  <c r="AE233" i="2"/>
  <c r="AF233" i="2"/>
  <c r="AG233" i="2"/>
  <c r="AH233" i="2"/>
  <c r="AI233" i="2"/>
  <c r="AJ233" i="2"/>
  <c r="AK233" i="2"/>
  <c r="AL233" i="2"/>
  <c r="AM233" i="2"/>
  <c r="AN233" i="2"/>
  <c r="AO233" i="2"/>
  <c r="AP233" i="2"/>
  <c r="AQ233" i="2"/>
  <c r="AR233" i="2"/>
  <c r="AS233" i="2"/>
  <c r="AT233" i="2"/>
  <c r="AU233" i="2"/>
  <c r="AV233" i="2"/>
  <c r="AW233" i="2"/>
  <c r="AX233" i="2"/>
  <c r="AY233" i="2"/>
  <c r="AZ233" i="2"/>
  <c r="BA233" i="2"/>
  <c r="BB233" i="2"/>
  <c r="BC233" i="2"/>
  <c r="AD234" i="2"/>
  <c r="AE234" i="2"/>
  <c r="AF234" i="2"/>
  <c r="AG234" i="2"/>
  <c r="AH234" i="2"/>
  <c r="AI234" i="2"/>
  <c r="AJ234" i="2"/>
  <c r="AK234" i="2"/>
  <c r="AL234" i="2"/>
  <c r="AM234" i="2"/>
  <c r="AN234" i="2"/>
  <c r="AO234" i="2"/>
  <c r="AP234" i="2"/>
  <c r="AQ234" i="2"/>
  <c r="AR234" i="2"/>
  <c r="AS234" i="2"/>
  <c r="AT234" i="2"/>
  <c r="AU234" i="2"/>
  <c r="AV234" i="2"/>
  <c r="AW234" i="2"/>
  <c r="AX234" i="2"/>
  <c r="AY234" i="2"/>
  <c r="AZ234" i="2"/>
  <c r="BA234" i="2"/>
  <c r="BB234" i="2"/>
  <c r="BC234" i="2"/>
  <c r="AD235" i="2"/>
  <c r="AE235" i="2"/>
  <c r="AF235" i="2"/>
  <c r="AG235" i="2"/>
  <c r="AH235" i="2"/>
  <c r="AI235" i="2"/>
  <c r="AJ235" i="2"/>
  <c r="AK235" i="2"/>
  <c r="AL235" i="2"/>
  <c r="AM235" i="2"/>
  <c r="AN235" i="2"/>
  <c r="AO235" i="2"/>
  <c r="AP235" i="2"/>
  <c r="AQ235" i="2"/>
  <c r="AR235" i="2"/>
  <c r="AS235" i="2"/>
  <c r="AT235" i="2"/>
  <c r="AU235" i="2"/>
  <c r="AV235" i="2"/>
  <c r="AW235" i="2"/>
  <c r="AX235" i="2"/>
  <c r="AY235" i="2"/>
  <c r="AZ235" i="2"/>
  <c r="BA235" i="2"/>
  <c r="BB235" i="2"/>
  <c r="BC235" i="2"/>
  <c r="AD236" i="2"/>
  <c r="AE236" i="2"/>
  <c r="AF236" i="2"/>
  <c r="AG236" i="2"/>
  <c r="AH236" i="2"/>
  <c r="AI236" i="2"/>
  <c r="AJ236" i="2"/>
  <c r="AK236" i="2"/>
  <c r="AL236" i="2"/>
  <c r="AM236" i="2"/>
  <c r="AN236" i="2"/>
  <c r="AO236" i="2"/>
  <c r="AP236" i="2"/>
  <c r="AQ236" i="2"/>
  <c r="AR236" i="2"/>
  <c r="AS236" i="2"/>
  <c r="AT236" i="2"/>
  <c r="AU236" i="2"/>
  <c r="AV236" i="2"/>
  <c r="AW236" i="2"/>
  <c r="AX236" i="2"/>
  <c r="AY236" i="2"/>
  <c r="AZ236" i="2"/>
  <c r="BA236" i="2"/>
  <c r="BB236" i="2"/>
  <c r="BC236" i="2"/>
  <c r="AD237" i="2"/>
  <c r="AE237" i="2"/>
  <c r="AF237" i="2"/>
  <c r="AG237" i="2"/>
  <c r="AH237" i="2"/>
  <c r="AI237" i="2"/>
  <c r="AJ237" i="2"/>
  <c r="AK237" i="2"/>
  <c r="AL237" i="2"/>
  <c r="AM237" i="2"/>
  <c r="AN237" i="2"/>
  <c r="AO237" i="2"/>
  <c r="AP237" i="2"/>
  <c r="AQ237" i="2"/>
  <c r="AR237" i="2"/>
  <c r="AS237" i="2"/>
  <c r="AT237" i="2"/>
  <c r="AU237" i="2"/>
  <c r="AV237" i="2"/>
  <c r="AW237" i="2"/>
  <c r="AX237" i="2"/>
  <c r="AY237" i="2"/>
  <c r="AZ237" i="2"/>
  <c r="BA237" i="2"/>
  <c r="BB237" i="2"/>
  <c r="BC237" i="2"/>
  <c r="AD238" i="2"/>
  <c r="AE238" i="2"/>
  <c r="AF238" i="2"/>
  <c r="AG238" i="2"/>
  <c r="AH238" i="2"/>
  <c r="AI238" i="2"/>
  <c r="AJ238" i="2"/>
  <c r="AK238" i="2"/>
  <c r="AL238" i="2"/>
  <c r="AM238" i="2"/>
  <c r="AN238" i="2"/>
  <c r="AO238" i="2"/>
  <c r="AP238" i="2"/>
  <c r="AQ238" i="2"/>
  <c r="AR238" i="2"/>
  <c r="AS238" i="2"/>
  <c r="AT238" i="2"/>
  <c r="AU238" i="2"/>
  <c r="AV238" i="2"/>
  <c r="AW238" i="2"/>
  <c r="AX238" i="2"/>
  <c r="AY238" i="2"/>
  <c r="AZ238" i="2"/>
  <c r="BA238" i="2"/>
  <c r="BB238" i="2"/>
  <c r="BC238" i="2"/>
  <c r="AD239" i="2"/>
  <c r="AE239" i="2"/>
  <c r="AF239" i="2"/>
  <c r="AG239" i="2"/>
  <c r="AH239" i="2"/>
  <c r="AI239" i="2"/>
  <c r="AJ239" i="2"/>
  <c r="AK239" i="2"/>
  <c r="AL239" i="2"/>
  <c r="AM239" i="2"/>
  <c r="AN239" i="2"/>
  <c r="AO239" i="2"/>
  <c r="AP239" i="2"/>
  <c r="AQ239" i="2"/>
  <c r="AR239" i="2"/>
  <c r="AS239" i="2"/>
  <c r="AT239" i="2"/>
  <c r="AU239" i="2"/>
  <c r="AV239" i="2"/>
  <c r="AW239" i="2"/>
  <c r="AX239" i="2"/>
  <c r="AY239" i="2"/>
  <c r="AZ239" i="2"/>
  <c r="BA239" i="2"/>
  <c r="BB239" i="2"/>
  <c r="BC239" i="2"/>
  <c r="AD240" i="2"/>
  <c r="AE240" i="2"/>
  <c r="AF240" i="2"/>
  <c r="AG240" i="2"/>
  <c r="AH240" i="2"/>
  <c r="AI240" i="2"/>
  <c r="AJ240" i="2"/>
  <c r="AK240" i="2"/>
  <c r="AL240" i="2"/>
  <c r="AM240" i="2"/>
  <c r="AN240" i="2"/>
  <c r="AO240" i="2"/>
  <c r="AP240" i="2"/>
  <c r="AQ240" i="2"/>
  <c r="AR240" i="2"/>
  <c r="AS240" i="2"/>
  <c r="AT240" i="2"/>
  <c r="AU240" i="2"/>
  <c r="AV240" i="2"/>
  <c r="AW240" i="2"/>
  <c r="AX240" i="2"/>
  <c r="AY240" i="2"/>
  <c r="AZ240" i="2"/>
  <c r="BA240" i="2"/>
  <c r="BB240" i="2"/>
  <c r="BC240" i="2"/>
  <c r="AD241" i="2"/>
  <c r="AE241" i="2"/>
  <c r="AF241" i="2"/>
  <c r="AG241" i="2"/>
  <c r="AH241" i="2"/>
  <c r="AI241" i="2"/>
  <c r="AJ241" i="2"/>
  <c r="AK241" i="2"/>
  <c r="AL241" i="2"/>
  <c r="AM241" i="2"/>
  <c r="AN241" i="2"/>
  <c r="AO241" i="2"/>
  <c r="AP241" i="2"/>
  <c r="AQ241" i="2"/>
  <c r="AR241" i="2"/>
  <c r="AS241" i="2"/>
  <c r="AT241" i="2"/>
  <c r="AU241" i="2"/>
  <c r="AV241" i="2"/>
  <c r="AW241" i="2"/>
  <c r="AX241" i="2"/>
  <c r="AY241" i="2"/>
  <c r="AZ241" i="2"/>
  <c r="BA241" i="2"/>
  <c r="BB241" i="2"/>
  <c r="BC241" i="2"/>
  <c r="AD242" i="2"/>
  <c r="AE242" i="2"/>
  <c r="AF242" i="2"/>
  <c r="AG242" i="2"/>
  <c r="AH242" i="2"/>
  <c r="AI242" i="2"/>
  <c r="AJ242" i="2"/>
  <c r="AK242" i="2"/>
  <c r="AL242" i="2"/>
  <c r="AM242" i="2"/>
  <c r="AN242" i="2"/>
  <c r="AO242" i="2"/>
  <c r="AP242" i="2"/>
  <c r="AQ242" i="2"/>
  <c r="AR242" i="2"/>
  <c r="AS242" i="2"/>
  <c r="AT242" i="2"/>
  <c r="AU242" i="2"/>
  <c r="AV242" i="2"/>
  <c r="AW242" i="2"/>
  <c r="AX242" i="2"/>
  <c r="AY242" i="2"/>
  <c r="AZ242" i="2"/>
  <c r="BA242" i="2"/>
  <c r="BB242" i="2"/>
  <c r="BC242" i="2"/>
  <c r="AD243" i="2"/>
  <c r="AE243" i="2"/>
  <c r="AF243" i="2"/>
  <c r="AG243" i="2"/>
  <c r="AH243" i="2"/>
  <c r="AI243" i="2"/>
  <c r="AJ243" i="2"/>
  <c r="AK243" i="2"/>
  <c r="AL243" i="2"/>
  <c r="AM243" i="2"/>
  <c r="AN243" i="2"/>
  <c r="AO243" i="2"/>
  <c r="AP243" i="2"/>
  <c r="AQ243" i="2"/>
  <c r="AR243" i="2"/>
  <c r="AS243" i="2"/>
  <c r="AT243" i="2"/>
  <c r="AU243" i="2"/>
  <c r="AV243" i="2"/>
  <c r="AW243" i="2"/>
  <c r="AX243" i="2"/>
  <c r="AY243" i="2"/>
  <c r="AZ243" i="2"/>
  <c r="BA243" i="2"/>
  <c r="BB243" i="2"/>
  <c r="BC243" i="2"/>
  <c r="AD244" i="2"/>
  <c r="AE244" i="2"/>
  <c r="AF244" i="2"/>
  <c r="AG244" i="2"/>
  <c r="AH244" i="2"/>
  <c r="AI244" i="2"/>
  <c r="AJ244" i="2"/>
  <c r="AK244" i="2"/>
  <c r="AL244" i="2"/>
  <c r="AM244" i="2"/>
  <c r="AN244" i="2"/>
  <c r="AO244" i="2"/>
  <c r="AP244" i="2"/>
  <c r="AQ244" i="2"/>
  <c r="AR244" i="2"/>
  <c r="AS244" i="2"/>
  <c r="AT244" i="2"/>
  <c r="AU244" i="2"/>
  <c r="AV244" i="2"/>
  <c r="AW244" i="2"/>
  <c r="AX244" i="2"/>
  <c r="AY244" i="2"/>
  <c r="AZ244" i="2"/>
  <c r="BA244" i="2"/>
  <c r="BB244" i="2"/>
  <c r="BC244" i="2"/>
  <c r="AD245" i="2"/>
  <c r="AE245" i="2"/>
  <c r="AF245" i="2"/>
  <c r="AG245" i="2"/>
  <c r="AH245" i="2"/>
  <c r="AI245" i="2"/>
  <c r="AJ245" i="2"/>
  <c r="AK245" i="2"/>
  <c r="AL245" i="2"/>
  <c r="AM245" i="2"/>
  <c r="AN245" i="2"/>
  <c r="AO245" i="2"/>
  <c r="AP245" i="2"/>
  <c r="AQ245" i="2"/>
  <c r="AR245" i="2"/>
  <c r="AS245" i="2"/>
  <c r="AT245" i="2"/>
  <c r="AU245" i="2"/>
  <c r="AV245" i="2"/>
  <c r="AW245" i="2"/>
  <c r="AX245" i="2"/>
  <c r="AY245" i="2"/>
  <c r="AZ245" i="2"/>
  <c r="BA245" i="2"/>
  <c r="BB245" i="2"/>
  <c r="BC245" i="2"/>
  <c r="AD246" i="2"/>
  <c r="AE246" i="2"/>
  <c r="AF246" i="2"/>
  <c r="AG246" i="2"/>
  <c r="AH246" i="2"/>
  <c r="AI246" i="2"/>
  <c r="AJ246" i="2"/>
  <c r="AK246" i="2"/>
  <c r="AL246" i="2"/>
  <c r="AM246" i="2"/>
  <c r="AN246" i="2"/>
  <c r="AO246" i="2"/>
  <c r="AP246" i="2"/>
  <c r="AQ246" i="2"/>
  <c r="AR246" i="2"/>
  <c r="AS246" i="2"/>
  <c r="AT246" i="2"/>
  <c r="AU246" i="2"/>
  <c r="AV246" i="2"/>
  <c r="AW246" i="2"/>
  <c r="AX246" i="2"/>
  <c r="AY246" i="2"/>
  <c r="AZ246" i="2"/>
  <c r="BA246" i="2"/>
  <c r="BB246" i="2"/>
  <c r="BC246" i="2"/>
  <c r="AD247" i="2"/>
  <c r="AE247" i="2"/>
  <c r="AF247" i="2"/>
  <c r="AG247" i="2"/>
  <c r="AH247" i="2"/>
  <c r="AI247" i="2"/>
  <c r="AJ247" i="2"/>
  <c r="AK247" i="2"/>
  <c r="AL247" i="2"/>
  <c r="AM247" i="2"/>
  <c r="AN247" i="2"/>
  <c r="AO247" i="2"/>
  <c r="AP247" i="2"/>
  <c r="AQ247" i="2"/>
  <c r="AR247" i="2"/>
  <c r="AS247" i="2"/>
  <c r="AT247" i="2"/>
  <c r="AU247" i="2"/>
  <c r="AV247" i="2"/>
  <c r="AW247" i="2"/>
  <c r="AX247" i="2"/>
  <c r="AY247" i="2"/>
  <c r="AZ247" i="2"/>
  <c r="BA247" i="2"/>
  <c r="BB247" i="2"/>
  <c r="BC247" i="2"/>
  <c r="AD248" i="2"/>
  <c r="AE248" i="2"/>
  <c r="AF248" i="2"/>
  <c r="AG248" i="2"/>
  <c r="AH248" i="2"/>
  <c r="AI248" i="2"/>
  <c r="AJ248" i="2"/>
  <c r="AK248" i="2"/>
  <c r="AL248" i="2"/>
  <c r="AM248" i="2"/>
  <c r="AN248" i="2"/>
  <c r="AO248" i="2"/>
  <c r="AP248" i="2"/>
  <c r="AQ248" i="2"/>
  <c r="AR248" i="2"/>
  <c r="AS248" i="2"/>
  <c r="AT248" i="2"/>
  <c r="AU248" i="2"/>
  <c r="AV248" i="2"/>
  <c r="AW248" i="2"/>
  <c r="AX248" i="2"/>
  <c r="AY248" i="2"/>
  <c r="AZ248" i="2"/>
  <c r="BA248" i="2"/>
  <c r="BB248" i="2"/>
  <c r="BC248" i="2"/>
  <c r="AD249" i="2"/>
  <c r="AE249" i="2"/>
  <c r="AF249" i="2"/>
  <c r="AG249" i="2"/>
  <c r="AH249" i="2"/>
  <c r="AI249" i="2"/>
  <c r="AJ249" i="2"/>
  <c r="AK249" i="2"/>
  <c r="AL249" i="2"/>
  <c r="AM249" i="2"/>
  <c r="AN249" i="2"/>
  <c r="AO249" i="2"/>
  <c r="AP249" i="2"/>
  <c r="AQ249" i="2"/>
  <c r="AR249" i="2"/>
  <c r="AS249" i="2"/>
  <c r="AT249" i="2"/>
  <c r="AU249" i="2"/>
  <c r="AV249" i="2"/>
  <c r="AW249" i="2"/>
  <c r="AX249" i="2"/>
  <c r="AY249" i="2"/>
  <c r="AZ249" i="2"/>
  <c r="BA249" i="2"/>
  <c r="BB249" i="2"/>
  <c r="BC249" i="2"/>
  <c r="AD250" i="2"/>
  <c r="AE250" i="2"/>
  <c r="AF250" i="2"/>
  <c r="AG250" i="2"/>
  <c r="AH250" i="2"/>
  <c r="AI250" i="2"/>
  <c r="AJ250" i="2"/>
  <c r="AK250" i="2"/>
  <c r="AL250" i="2"/>
  <c r="AM250" i="2"/>
  <c r="AN250" i="2"/>
  <c r="AO250" i="2"/>
  <c r="AP250" i="2"/>
  <c r="AQ250" i="2"/>
  <c r="AR250" i="2"/>
  <c r="AS250" i="2"/>
  <c r="AT250" i="2"/>
  <c r="AU250" i="2"/>
  <c r="AV250" i="2"/>
  <c r="AW250" i="2"/>
  <c r="AX250" i="2"/>
  <c r="AY250" i="2"/>
  <c r="AZ250" i="2"/>
  <c r="BA250" i="2"/>
  <c r="BB250" i="2"/>
  <c r="BC250" i="2"/>
  <c r="AD251" i="2"/>
  <c r="AE251" i="2"/>
  <c r="AF251" i="2"/>
  <c r="AG251" i="2"/>
  <c r="AH251" i="2"/>
  <c r="AI251" i="2"/>
  <c r="AJ251" i="2"/>
  <c r="AK251" i="2"/>
  <c r="AL251" i="2"/>
  <c r="AM251" i="2"/>
  <c r="AN251" i="2"/>
  <c r="AO251" i="2"/>
  <c r="AP251" i="2"/>
  <c r="AQ251" i="2"/>
  <c r="AR251" i="2"/>
  <c r="AS251" i="2"/>
  <c r="AT251" i="2"/>
  <c r="AU251" i="2"/>
  <c r="AV251" i="2"/>
  <c r="AW251" i="2"/>
  <c r="AX251" i="2"/>
  <c r="AY251" i="2"/>
  <c r="AZ251" i="2"/>
  <c r="BA251" i="2"/>
  <c r="BB251" i="2"/>
  <c r="BC251" i="2"/>
  <c r="AD252" i="2"/>
  <c r="AE252" i="2"/>
  <c r="AF252" i="2"/>
  <c r="AG252" i="2"/>
  <c r="AH252" i="2"/>
  <c r="AI252" i="2"/>
  <c r="AJ252" i="2"/>
  <c r="AK252" i="2"/>
  <c r="AL252" i="2"/>
  <c r="AM252" i="2"/>
  <c r="AN252" i="2"/>
  <c r="AO252" i="2"/>
  <c r="AP252" i="2"/>
  <c r="AQ252" i="2"/>
  <c r="AR252" i="2"/>
  <c r="AS252" i="2"/>
  <c r="AT252" i="2"/>
  <c r="AU252" i="2"/>
  <c r="AV252" i="2"/>
  <c r="AW252" i="2"/>
  <c r="AX252" i="2"/>
  <c r="AY252" i="2"/>
  <c r="AZ252" i="2"/>
  <c r="BA252" i="2"/>
  <c r="BB252" i="2"/>
  <c r="BC252" i="2"/>
  <c r="AD253" i="2"/>
  <c r="AE253" i="2"/>
  <c r="AF253" i="2"/>
  <c r="AG253" i="2"/>
  <c r="AH253" i="2"/>
  <c r="AI253" i="2"/>
  <c r="AJ253" i="2"/>
  <c r="AK253" i="2"/>
  <c r="AL253" i="2"/>
  <c r="AM253" i="2"/>
  <c r="AN253" i="2"/>
  <c r="AO253" i="2"/>
  <c r="AP253" i="2"/>
  <c r="AQ253" i="2"/>
  <c r="AR253" i="2"/>
  <c r="AS253" i="2"/>
  <c r="AT253" i="2"/>
  <c r="AU253" i="2"/>
  <c r="AV253" i="2"/>
  <c r="AW253" i="2"/>
  <c r="AX253" i="2"/>
  <c r="AY253" i="2"/>
  <c r="AZ253" i="2"/>
  <c r="BA253" i="2"/>
  <c r="BB253" i="2"/>
  <c r="BC253" i="2"/>
  <c r="AD254" i="2"/>
  <c r="AE254" i="2"/>
  <c r="AF254" i="2"/>
  <c r="AG254" i="2"/>
  <c r="AH254" i="2"/>
  <c r="AI254" i="2"/>
  <c r="AJ254" i="2"/>
  <c r="AK254" i="2"/>
  <c r="AL254" i="2"/>
  <c r="AM254" i="2"/>
  <c r="AN254" i="2"/>
  <c r="AO254" i="2"/>
  <c r="AP254" i="2"/>
  <c r="AQ254" i="2"/>
  <c r="AR254" i="2"/>
  <c r="AS254" i="2"/>
  <c r="AT254" i="2"/>
  <c r="AU254" i="2"/>
  <c r="AV254" i="2"/>
  <c r="AW254" i="2"/>
  <c r="AX254" i="2"/>
  <c r="AY254" i="2"/>
  <c r="AZ254" i="2"/>
  <c r="BA254" i="2"/>
  <c r="BB254" i="2"/>
  <c r="BC254" i="2"/>
  <c r="AD255" i="2"/>
  <c r="AE255" i="2"/>
  <c r="AF255" i="2"/>
  <c r="AG255" i="2"/>
  <c r="AH255" i="2"/>
  <c r="AI255" i="2"/>
  <c r="AJ255" i="2"/>
  <c r="AK255" i="2"/>
  <c r="AL255" i="2"/>
  <c r="AM255" i="2"/>
  <c r="AN255" i="2"/>
  <c r="AO255" i="2"/>
  <c r="AP255" i="2"/>
  <c r="AQ255" i="2"/>
  <c r="AR255" i="2"/>
  <c r="AS255" i="2"/>
  <c r="AT255" i="2"/>
  <c r="AU255" i="2"/>
  <c r="AV255" i="2"/>
  <c r="AW255" i="2"/>
  <c r="AX255" i="2"/>
  <c r="AY255" i="2"/>
  <c r="AZ255" i="2"/>
  <c r="BA255" i="2"/>
  <c r="BB255" i="2"/>
  <c r="BC255" i="2"/>
  <c r="AD256" i="2"/>
  <c r="AE256" i="2"/>
  <c r="AF256" i="2"/>
  <c r="AG256" i="2"/>
  <c r="AH256" i="2"/>
  <c r="AI256" i="2"/>
  <c r="AJ256" i="2"/>
  <c r="AK256" i="2"/>
  <c r="AL256" i="2"/>
  <c r="AM256" i="2"/>
  <c r="AN256" i="2"/>
  <c r="AO256" i="2"/>
  <c r="AP256" i="2"/>
  <c r="AQ256" i="2"/>
  <c r="AR256" i="2"/>
  <c r="AS256" i="2"/>
  <c r="AT256" i="2"/>
  <c r="AU256" i="2"/>
  <c r="AV256" i="2"/>
  <c r="AW256" i="2"/>
  <c r="AX256" i="2"/>
  <c r="AY256" i="2"/>
  <c r="AZ256" i="2"/>
  <c r="BA256" i="2"/>
  <c r="BB256" i="2"/>
  <c r="BC256" i="2"/>
  <c r="AD257" i="2"/>
  <c r="AE257" i="2"/>
  <c r="AF257" i="2"/>
  <c r="AG257" i="2"/>
  <c r="AH257" i="2"/>
  <c r="AI257" i="2"/>
  <c r="AJ257" i="2"/>
  <c r="AK257" i="2"/>
  <c r="AL257" i="2"/>
  <c r="AM257" i="2"/>
  <c r="AN257" i="2"/>
  <c r="AO257" i="2"/>
  <c r="AP257" i="2"/>
  <c r="AQ257" i="2"/>
  <c r="AR257" i="2"/>
  <c r="AS257" i="2"/>
  <c r="AT257" i="2"/>
  <c r="AU257" i="2"/>
  <c r="AV257" i="2"/>
  <c r="AW257" i="2"/>
  <c r="AX257" i="2"/>
  <c r="AY257" i="2"/>
  <c r="AZ257" i="2"/>
  <c r="BA257" i="2"/>
  <c r="BB257" i="2"/>
  <c r="BC257" i="2"/>
  <c r="AD258" i="2"/>
  <c r="AE258" i="2"/>
  <c r="AF258" i="2"/>
  <c r="AG258" i="2"/>
  <c r="AH258" i="2"/>
  <c r="AI258" i="2"/>
  <c r="AJ258" i="2"/>
  <c r="AK258" i="2"/>
  <c r="AL258" i="2"/>
  <c r="AM258" i="2"/>
  <c r="AN258" i="2"/>
  <c r="AO258" i="2"/>
  <c r="AP258" i="2"/>
  <c r="AQ258" i="2"/>
  <c r="AR258" i="2"/>
  <c r="AS258" i="2"/>
  <c r="AT258" i="2"/>
  <c r="AU258" i="2"/>
  <c r="AV258" i="2"/>
  <c r="AW258" i="2"/>
  <c r="AX258" i="2"/>
  <c r="AY258" i="2"/>
  <c r="AZ258" i="2"/>
  <c r="BA258" i="2"/>
  <c r="BB258" i="2"/>
  <c r="BC258" i="2"/>
  <c r="AD259" i="2"/>
  <c r="AE259" i="2"/>
  <c r="AF259" i="2"/>
  <c r="AG259" i="2"/>
  <c r="AH259" i="2"/>
  <c r="AI259" i="2"/>
  <c r="AJ259" i="2"/>
  <c r="AK259" i="2"/>
  <c r="AL259" i="2"/>
  <c r="AM259" i="2"/>
  <c r="AN259" i="2"/>
  <c r="AO259" i="2"/>
  <c r="AP259" i="2"/>
  <c r="AQ259" i="2"/>
  <c r="AR259" i="2"/>
  <c r="AS259" i="2"/>
  <c r="AT259" i="2"/>
  <c r="AU259" i="2"/>
  <c r="AV259" i="2"/>
  <c r="AW259" i="2"/>
  <c r="AX259" i="2"/>
  <c r="AY259" i="2"/>
  <c r="AZ259" i="2"/>
  <c r="BA259" i="2"/>
  <c r="BB259" i="2"/>
  <c r="BC259" i="2"/>
  <c r="AD260" i="2"/>
  <c r="AE260" i="2"/>
  <c r="AF260" i="2"/>
  <c r="AG260" i="2"/>
  <c r="AH260" i="2"/>
  <c r="AI260" i="2"/>
  <c r="AJ260" i="2"/>
  <c r="AK260" i="2"/>
  <c r="AL260" i="2"/>
  <c r="AM260" i="2"/>
  <c r="AN260" i="2"/>
  <c r="AO260" i="2"/>
  <c r="AP260" i="2"/>
  <c r="AQ260" i="2"/>
  <c r="AR260" i="2"/>
  <c r="AS260" i="2"/>
  <c r="AT260" i="2"/>
  <c r="AU260" i="2"/>
  <c r="AV260" i="2"/>
  <c r="AW260" i="2"/>
  <c r="AX260" i="2"/>
  <c r="AY260" i="2"/>
  <c r="AZ260" i="2"/>
  <c r="BA260" i="2"/>
  <c r="BB260" i="2"/>
  <c r="BC260" i="2"/>
  <c r="AD261" i="2"/>
  <c r="AE261" i="2"/>
  <c r="AF261" i="2"/>
  <c r="AG261" i="2"/>
  <c r="AH261" i="2"/>
  <c r="AI261" i="2"/>
  <c r="AJ261" i="2"/>
  <c r="AK261" i="2"/>
  <c r="AL261" i="2"/>
  <c r="AM261" i="2"/>
  <c r="AN261" i="2"/>
  <c r="AO261" i="2"/>
  <c r="AP261" i="2"/>
  <c r="AQ261" i="2"/>
  <c r="AR261" i="2"/>
  <c r="AS261" i="2"/>
  <c r="AT261" i="2"/>
  <c r="AU261" i="2"/>
  <c r="AV261" i="2"/>
  <c r="AW261" i="2"/>
  <c r="AX261" i="2"/>
  <c r="AY261" i="2"/>
  <c r="AZ261" i="2"/>
  <c r="BA261" i="2"/>
  <c r="BB261" i="2"/>
  <c r="BC261" i="2"/>
  <c r="AD262" i="2"/>
  <c r="AE262" i="2"/>
  <c r="AF262" i="2"/>
  <c r="AG262" i="2"/>
  <c r="AH262" i="2"/>
  <c r="AI262" i="2"/>
  <c r="AJ262" i="2"/>
  <c r="AK262" i="2"/>
  <c r="AL262" i="2"/>
  <c r="AM262" i="2"/>
  <c r="AN262" i="2"/>
  <c r="AO262" i="2"/>
  <c r="AP262" i="2"/>
  <c r="AQ262" i="2"/>
  <c r="AR262" i="2"/>
  <c r="AS262" i="2"/>
  <c r="AT262" i="2"/>
  <c r="AU262" i="2"/>
  <c r="AV262" i="2"/>
  <c r="AW262" i="2"/>
  <c r="AX262" i="2"/>
  <c r="AY262" i="2"/>
  <c r="AZ262" i="2"/>
  <c r="BA262" i="2"/>
  <c r="BB262" i="2"/>
  <c r="BC262" i="2"/>
  <c r="AD263" i="2"/>
  <c r="AE263" i="2"/>
  <c r="AF263" i="2"/>
  <c r="AG263" i="2"/>
  <c r="AH263" i="2"/>
  <c r="AI263" i="2"/>
  <c r="AJ263" i="2"/>
  <c r="AK263" i="2"/>
  <c r="AL263" i="2"/>
  <c r="AM263" i="2"/>
  <c r="AN263" i="2"/>
  <c r="AO263" i="2"/>
  <c r="AP263" i="2"/>
  <c r="AQ263" i="2"/>
  <c r="AR263" i="2"/>
  <c r="AS263" i="2"/>
  <c r="AT263" i="2"/>
  <c r="AU263" i="2"/>
  <c r="AV263" i="2"/>
  <c r="AW263" i="2"/>
  <c r="AX263" i="2"/>
  <c r="AY263" i="2"/>
  <c r="AZ263" i="2"/>
  <c r="BA263" i="2"/>
  <c r="BB263" i="2"/>
  <c r="BC263" i="2"/>
  <c r="AD264" i="2"/>
  <c r="AE264" i="2"/>
  <c r="AF264" i="2"/>
  <c r="AG264" i="2"/>
  <c r="AH264" i="2"/>
  <c r="AI264" i="2"/>
  <c r="AJ264" i="2"/>
  <c r="AK264" i="2"/>
  <c r="AL264" i="2"/>
  <c r="AM264" i="2"/>
  <c r="AN264" i="2"/>
  <c r="AO264" i="2"/>
  <c r="AP264" i="2"/>
  <c r="AQ264" i="2"/>
  <c r="AR264" i="2"/>
  <c r="AS264" i="2"/>
  <c r="AT264" i="2"/>
  <c r="AU264" i="2"/>
  <c r="AV264" i="2"/>
  <c r="AW264" i="2"/>
  <c r="AX264" i="2"/>
  <c r="AY264" i="2"/>
  <c r="AZ264" i="2"/>
  <c r="BA264" i="2"/>
  <c r="BB264" i="2"/>
  <c r="BC264" i="2"/>
  <c r="AD265" i="2"/>
  <c r="AE265" i="2"/>
  <c r="AF265" i="2"/>
  <c r="AG265" i="2"/>
  <c r="AH265" i="2"/>
  <c r="AI265" i="2"/>
  <c r="AJ265" i="2"/>
  <c r="AK265" i="2"/>
  <c r="AL265" i="2"/>
  <c r="AM265" i="2"/>
  <c r="AN265" i="2"/>
  <c r="AO265" i="2"/>
  <c r="AP265" i="2"/>
  <c r="AQ265" i="2"/>
  <c r="AR265" i="2"/>
  <c r="AS265" i="2"/>
  <c r="AT265" i="2"/>
  <c r="AU265" i="2"/>
  <c r="AV265" i="2"/>
  <c r="AW265" i="2"/>
  <c r="AX265" i="2"/>
  <c r="AY265" i="2"/>
  <c r="AZ265" i="2"/>
  <c r="BA265" i="2"/>
  <c r="BB265" i="2"/>
  <c r="BC265" i="2"/>
  <c r="AD266" i="2"/>
  <c r="AE266" i="2"/>
  <c r="AF266" i="2"/>
  <c r="AG266" i="2"/>
  <c r="AH266" i="2"/>
  <c r="AI266" i="2"/>
  <c r="AJ266" i="2"/>
  <c r="AK266" i="2"/>
  <c r="AL266" i="2"/>
  <c r="AM266" i="2"/>
  <c r="AN266" i="2"/>
  <c r="AO266" i="2"/>
  <c r="AP266" i="2"/>
  <c r="AQ266" i="2"/>
  <c r="AR266" i="2"/>
  <c r="AS266" i="2"/>
  <c r="AT266" i="2"/>
  <c r="AU266" i="2"/>
  <c r="AV266" i="2"/>
  <c r="AW266" i="2"/>
  <c r="AX266" i="2"/>
  <c r="AY266" i="2"/>
  <c r="AZ266" i="2"/>
  <c r="BA266" i="2"/>
  <c r="BB266" i="2"/>
  <c r="BC266" i="2"/>
  <c r="AD267" i="2"/>
  <c r="AE267" i="2"/>
  <c r="AF267" i="2"/>
  <c r="AG267" i="2"/>
  <c r="AH267" i="2"/>
  <c r="AI267" i="2"/>
  <c r="AJ267" i="2"/>
  <c r="AK267" i="2"/>
  <c r="AL267" i="2"/>
  <c r="AM267" i="2"/>
  <c r="AN267" i="2"/>
  <c r="AO267" i="2"/>
  <c r="AP267" i="2"/>
  <c r="AQ267" i="2"/>
  <c r="AR267" i="2"/>
  <c r="AS267" i="2"/>
  <c r="AT267" i="2"/>
  <c r="AU267" i="2"/>
  <c r="AV267" i="2"/>
  <c r="AW267" i="2"/>
  <c r="AX267" i="2"/>
  <c r="AY267" i="2"/>
  <c r="AZ267" i="2"/>
  <c r="BA267" i="2"/>
  <c r="BB267" i="2"/>
  <c r="BC267" i="2"/>
  <c r="AD268" i="2"/>
  <c r="AE268" i="2"/>
  <c r="AF268" i="2"/>
  <c r="AG268" i="2"/>
  <c r="AH268" i="2"/>
  <c r="AI268" i="2"/>
  <c r="AJ268" i="2"/>
  <c r="AK268" i="2"/>
  <c r="AL268" i="2"/>
  <c r="AM268" i="2"/>
  <c r="AN268" i="2"/>
  <c r="AO268" i="2"/>
  <c r="AP268" i="2"/>
  <c r="AQ268" i="2"/>
  <c r="AR268" i="2"/>
  <c r="AS268" i="2"/>
  <c r="AT268" i="2"/>
  <c r="AU268" i="2"/>
  <c r="AV268" i="2"/>
  <c r="AW268" i="2"/>
  <c r="AX268" i="2"/>
  <c r="AY268" i="2"/>
  <c r="AZ268" i="2"/>
  <c r="BA268" i="2"/>
  <c r="BB268" i="2"/>
  <c r="BC268" i="2"/>
  <c r="AD269" i="2"/>
  <c r="AE269" i="2"/>
  <c r="AF269" i="2"/>
  <c r="AG269" i="2"/>
  <c r="AH269" i="2"/>
  <c r="AI269" i="2"/>
  <c r="AJ269" i="2"/>
  <c r="AK269" i="2"/>
  <c r="AL269" i="2"/>
  <c r="AM269" i="2"/>
  <c r="AN269" i="2"/>
  <c r="AO269" i="2"/>
  <c r="AP269" i="2"/>
  <c r="AQ269" i="2"/>
  <c r="AR269" i="2"/>
  <c r="AS269" i="2"/>
  <c r="AT269" i="2"/>
  <c r="AU269" i="2"/>
  <c r="AV269" i="2"/>
  <c r="AW269" i="2"/>
  <c r="AX269" i="2"/>
  <c r="AY269" i="2"/>
  <c r="AZ269" i="2"/>
  <c r="BA269" i="2"/>
  <c r="BB269" i="2"/>
  <c r="BC269" i="2"/>
  <c r="AD270" i="2"/>
  <c r="AE270" i="2"/>
  <c r="AF270" i="2"/>
  <c r="AG270" i="2"/>
  <c r="AH270" i="2"/>
  <c r="AI270" i="2"/>
  <c r="AJ270" i="2"/>
  <c r="AK270" i="2"/>
  <c r="AL270" i="2"/>
  <c r="AM270" i="2"/>
  <c r="AN270" i="2"/>
  <c r="AO270" i="2"/>
  <c r="AP270" i="2"/>
  <c r="AQ270" i="2"/>
  <c r="AR270" i="2"/>
  <c r="AS270" i="2"/>
  <c r="AT270" i="2"/>
  <c r="AU270" i="2"/>
  <c r="AV270" i="2"/>
  <c r="AW270" i="2"/>
  <c r="AX270" i="2"/>
  <c r="AY270" i="2"/>
  <c r="AZ270" i="2"/>
  <c r="BA270" i="2"/>
  <c r="BB270" i="2"/>
  <c r="BC270" i="2"/>
  <c r="AD271" i="2"/>
  <c r="AE271" i="2"/>
  <c r="AF271" i="2"/>
  <c r="AG271" i="2"/>
  <c r="AH271" i="2"/>
  <c r="AI271" i="2"/>
  <c r="AJ271" i="2"/>
  <c r="AK271" i="2"/>
  <c r="AL271" i="2"/>
  <c r="AM271" i="2"/>
  <c r="AN271" i="2"/>
  <c r="AO271" i="2"/>
  <c r="AP271" i="2"/>
  <c r="AQ271" i="2"/>
  <c r="AR271" i="2"/>
  <c r="AS271" i="2"/>
  <c r="AT271" i="2"/>
  <c r="AU271" i="2"/>
  <c r="AV271" i="2"/>
  <c r="AW271" i="2"/>
  <c r="AX271" i="2"/>
  <c r="AY271" i="2"/>
  <c r="AZ271" i="2"/>
  <c r="BA271" i="2"/>
  <c r="BB271" i="2"/>
  <c r="BC271" i="2"/>
  <c r="AD272" i="2"/>
  <c r="AE272" i="2"/>
  <c r="AF272" i="2"/>
  <c r="AG272" i="2"/>
  <c r="AH272" i="2"/>
  <c r="AI272" i="2"/>
  <c r="AJ272" i="2"/>
  <c r="AK272" i="2"/>
  <c r="AL272" i="2"/>
  <c r="AM272" i="2"/>
  <c r="AN272" i="2"/>
  <c r="AO272" i="2"/>
  <c r="AP272" i="2"/>
  <c r="AQ272" i="2"/>
  <c r="AR272" i="2"/>
  <c r="AS272" i="2"/>
  <c r="AT272" i="2"/>
  <c r="AU272" i="2"/>
  <c r="AV272" i="2"/>
  <c r="AW272" i="2"/>
  <c r="AX272" i="2"/>
  <c r="AY272" i="2"/>
  <c r="AZ272" i="2"/>
  <c r="BA272" i="2"/>
  <c r="BB272" i="2"/>
  <c r="BC272" i="2"/>
  <c r="AD273" i="2"/>
  <c r="AE273" i="2"/>
  <c r="AF273" i="2"/>
  <c r="AG273" i="2"/>
  <c r="AH273" i="2"/>
  <c r="AI273" i="2"/>
  <c r="AJ273" i="2"/>
  <c r="AK273" i="2"/>
  <c r="AL273" i="2"/>
  <c r="AM273" i="2"/>
  <c r="AN273" i="2"/>
  <c r="AO273" i="2"/>
  <c r="AP273" i="2"/>
  <c r="AQ273" i="2"/>
  <c r="AR273" i="2"/>
  <c r="AS273" i="2"/>
  <c r="AT273" i="2"/>
  <c r="AU273" i="2"/>
  <c r="AV273" i="2"/>
  <c r="AW273" i="2"/>
  <c r="AX273" i="2"/>
  <c r="AY273" i="2"/>
  <c r="AZ273" i="2"/>
  <c r="BA273" i="2"/>
  <c r="BB273" i="2"/>
  <c r="BC273" i="2"/>
  <c r="AD274" i="2"/>
  <c r="AE274" i="2"/>
  <c r="AF274" i="2"/>
  <c r="AG274" i="2"/>
  <c r="AH274" i="2"/>
  <c r="AI274" i="2"/>
  <c r="AJ274" i="2"/>
  <c r="AK274" i="2"/>
  <c r="AL274" i="2"/>
  <c r="AM274" i="2"/>
  <c r="AN274" i="2"/>
  <c r="AO274" i="2"/>
  <c r="AP274" i="2"/>
  <c r="AQ274" i="2"/>
  <c r="AR274" i="2"/>
  <c r="AS274" i="2"/>
  <c r="AT274" i="2"/>
  <c r="AU274" i="2"/>
  <c r="AV274" i="2"/>
  <c r="AW274" i="2"/>
  <c r="AX274" i="2"/>
  <c r="AY274" i="2"/>
  <c r="AZ274" i="2"/>
  <c r="BA274" i="2"/>
  <c r="BB274" i="2"/>
  <c r="BC274" i="2"/>
  <c r="AD275" i="2"/>
  <c r="AE275" i="2"/>
  <c r="AF275" i="2"/>
  <c r="AG275" i="2"/>
  <c r="AH275" i="2"/>
  <c r="AI275" i="2"/>
  <c r="AJ275" i="2"/>
  <c r="AK275" i="2"/>
  <c r="AL275" i="2"/>
  <c r="AM275" i="2"/>
  <c r="AN275" i="2"/>
  <c r="AO275" i="2"/>
  <c r="AP275" i="2"/>
  <c r="AQ275" i="2"/>
  <c r="AR275" i="2"/>
  <c r="AS275" i="2"/>
  <c r="AT275" i="2"/>
  <c r="AU275" i="2"/>
  <c r="AV275" i="2"/>
  <c r="AW275" i="2"/>
  <c r="AX275" i="2"/>
  <c r="AY275" i="2"/>
  <c r="AZ275" i="2"/>
  <c r="BA275" i="2"/>
  <c r="BB275" i="2"/>
  <c r="BC275" i="2"/>
  <c r="AD276" i="2"/>
  <c r="AE276" i="2"/>
  <c r="AF276" i="2"/>
  <c r="AG276" i="2"/>
  <c r="AH276" i="2"/>
  <c r="AI276" i="2"/>
  <c r="AJ276" i="2"/>
  <c r="AK276" i="2"/>
  <c r="AL276" i="2"/>
  <c r="AM276" i="2"/>
  <c r="AN276" i="2"/>
  <c r="AO276" i="2"/>
  <c r="AP276" i="2"/>
  <c r="AQ276" i="2"/>
  <c r="AR276" i="2"/>
  <c r="AS276" i="2"/>
  <c r="AT276" i="2"/>
  <c r="AU276" i="2"/>
  <c r="AV276" i="2"/>
  <c r="AW276" i="2"/>
  <c r="AX276" i="2"/>
  <c r="AY276" i="2"/>
  <c r="AZ276" i="2"/>
  <c r="BA276" i="2"/>
  <c r="BB276" i="2"/>
  <c r="BC276" i="2"/>
  <c r="AD277" i="2"/>
  <c r="AE277" i="2"/>
  <c r="AF277" i="2"/>
  <c r="AG277" i="2"/>
  <c r="AH277" i="2"/>
  <c r="AI277" i="2"/>
  <c r="AJ277" i="2"/>
  <c r="AK277" i="2"/>
  <c r="AL277" i="2"/>
  <c r="AM277" i="2"/>
  <c r="AN277" i="2"/>
  <c r="AO277" i="2"/>
  <c r="AP277" i="2"/>
  <c r="AQ277" i="2"/>
  <c r="AR277" i="2"/>
  <c r="AS277" i="2"/>
  <c r="AT277" i="2"/>
  <c r="AU277" i="2"/>
  <c r="AV277" i="2"/>
  <c r="AW277" i="2"/>
  <c r="AX277" i="2"/>
  <c r="AY277" i="2"/>
  <c r="AZ277" i="2"/>
  <c r="BA277" i="2"/>
  <c r="BB277" i="2"/>
  <c r="BC277" i="2"/>
  <c r="AD278" i="2"/>
  <c r="AE278" i="2"/>
  <c r="AF278" i="2"/>
  <c r="AG278" i="2"/>
  <c r="AH278" i="2"/>
  <c r="AI278" i="2"/>
  <c r="AJ278" i="2"/>
  <c r="AK278" i="2"/>
  <c r="AL278" i="2"/>
  <c r="AM278" i="2"/>
  <c r="AN278" i="2"/>
  <c r="AO278" i="2"/>
  <c r="AP278" i="2"/>
  <c r="AQ278" i="2"/>
  <c r="AR278" i="2"/>
  <c r="AS278" i="2"/>
  <c r="AT278" i="2"/>
  <c r="AU278" i="2"/>
  <c r="AV278" i="2"/>
  <c r="AW278" i="2"/>
  <c r="AX278" i="2"/>
  <c r="AY278" i="2"/>
  <c r="AZ278" i="2"/>
  <c r="BA278" i="2"/>
  <c r="BB278" i="2"/>
  <c r="BC278" i="2"/>
  <c r="AD279" i="2"/>
  <c r="AE279" i="2"/>
  <c r="AF279" i="2"/>
  <c r="AG279" i="2"/>
  <c r="AH279" i="2"/>
  <c r="AI279" i="2"/>
  <c r="AJ279" i="2"/>
  <c r="AK279" i="2"/>
  <c r="AL279" i="2"/>
  <c r="AM279" i="2"/>
  <c r="AN279" i="2"/>
  <c r="AO279" i="2"/>
  <c r="AP279" i="2"/>
  <c r="AQ279" i="2"/>
  <c r="AR279" i="2"/>
  <c r="AS279" i="2"/>
  <c r="AT279" i="2"/>
  <c r="AU279" i="2"/>
  <c r="AV279" i="2"/>
  <c r="AW279" i="2"/>
  <c r="AX279" i="2"/>
  <c r="AY279" i="2"/>
  <c r="AZ279" i="2"/>
  <c r="BA279" i="2"/>
  <c r="BB279" i="2"/>
  <c r="BC279" i="2"/>
  <c r="AD280" i="2"/>
  <c r="AE280" i="2"/>
  <c r="AF280" i="2"/>
  <c r="AG280" i="2"/>
  <c r="AH280" i="2"/>
  <c r="AI280" i="2"/>
  <c r="AJ280" i="2"/>
  <c r="AK280" i="2"/>
  <c r="AL280" i="2"/>
  <c r="AM280" i="2"/>
  <c r="AN280" i="2"/>
  <c r="AO280" i="2"/>
  <c r="AP280" i="2"/>
  <c r="AQ280" i="2"/>
  <c r="AR280" i="2"/>
  <c r="AS280" i="2"/>
  <c r="AT280" i="2"/>
  <c r="AU280" i="2"/>
  <c r="AV280" i="2"/>
  <c r="AW280" i="2"/>
  <c r="AX280" i="2"/>
  <c r="AY280" i="2"/>
  <c r="AZ280" i="2"/>
  <c r="BA280" i="2"/>
  <c r="BB280" i="2"/>
  <c r="BC280" i="2"/>
  <c r="AD281" i="2"/>
  <c r="AE281" i="2"/>
  <c r="AF281" i="2"/>
  <c r="AG281" i="2"/>
  <c r="AH281" i="2"/>
  <c r="AI281" i="2"/>
  <c r="AJ281" i="2"/>
  <c r="AK281" i="2"/>
  <c r="AL281" i="2"/>
  <c r="AM281" i="2"/>
  <c r="AN281" i="2"/>
  <c r="AO281" i="2"/>
  <c r="AP281" i="2"/>
  <c r="AQ281" i="2"/>
  <c r="AR281" i="2"/>
  <c r="AS281" i="2"/>
  <c r="AT281" i="2"/>
  <c r="AU281" i="2"/>
  <c r="AV281" i="2"/>
  <c r="AW281" i="2"/>
  <c r="AX281" i="2"/>
  <c r="AY281" i="2"/>
  <c r="AZ281" i="2"/>
  <c r="BA281" i="2"/>
  <c r="BB281" i="2"/>
  <c r="BC281" i="2"/>
  <c r="AD282" i="2"/>
  <c r="AE282" i="2"/>
  <c r="AF282" i="2"/>
  <c r="AG282" i="2"/>
  <c r="AH282" i="2"/>
  <c r="AI282" i="2"/>
  <c r="AJ282" i="2"/>
  <c r="AK282" i="2"/>
  <c r="AL282" i="2"/>
  <c r="AM282" i="2"/>
  <c r="AN282" i="2"/>
  <c r="AO282" i="2"/>
  <c r="AP282" i="2"/>
  <c r="AQ282" i="2"/>
  <c r="AR282" i="2"/>
  <c r="AS282" i="2"/>
  <c r="AT282" i="2"/>
  <c r="AU282" i="2"/>
  <c r="AV282" i="2"/>
  <c r="AW282" i="2"/>
  <c r="AX282" i="2"/>
  <c r="AY282" i="2"/>
  <c r="AZ282" i="2"/>
  <c r="BA282" i="2"/>
  <c r="BB282" i="2"/>
  <c r="BC282" i="2"/>
  <c r="AD283" i="2"/>
  <c r="AE283" i="2"/>
  <c r="AF283" i="2"/>
  <c r="AG283" i="2"/>
  <c r="AH283" i="2"/>
  <c r="AI283" i="2"/>
  <c r="AJ283" i="2"/>
  <c r="AK283" i="2"/>
  <c r="AL283" i="2"/>
  <c r="AM283" i="2"/>
  <c r="AN283" i="2"/>
  <c r="AO283" i="2"/>
  <c r="AP283" i="2"/>
  <c r="AQ283" i="2"/>
  <c r="AR283" i="2"/>
  <c r="AS283" i="2"/>
  <c r="AT283" i="2"/>
  <c r="AU283" i="2"/>
  <c r="AV283" i="2"/>
  <c r="AW283" i="2"/>
  <c r="AX283" i="2"/>
  <c r="AY283" i="2"/>
  <c r="AZ283" i="2"/>
  <c r="BA283" i="2"/>
  <c r="BB283" i="2"/>
  <c r="BC283" i="2"/>
  <c r="AD284" i="2"/>
  <c r="AE284" i="2"/>
  <c r="AF284" i="2"/>
  <c r="AG284" i="2"/>
  <c r="AH284" i="2"/>
  <c r="AI284" i="2"/>
  <c r="AJ284" i="2"/>
  <c r="AK284" i="2"/>
  <c r="AL284" i="2"/>
  <c r="AM284" i="2"/>
  <c r="AN284" i="2"/>
  <c r="AO284" i="2"/>
  <c r="AP284" i="2"/>
  <c r="AQ284" i="2"/>
  <c r="AR284" i="2"/>
  <c r="AS284" i="2"/>
  <c r="AT284" i="2"/>
  <c r="AU284" i="2"/>
  <c r="AV284" i="2"/>
  <c r="AW284" i="2"/>
  <c r="AX284" i="2"/>
  <c r="AY284" i="2"/>
  <c r="AZ284" i="2"/>
  <c r="BA284" i="2"/>
  <c r="BB284" i="2"/>
  <c r="BC284" i="2"/>
  <c r="AD285" i="2"/>
  <c r="AE285" i="2"/>
  <c r="AF285" i="2"/>
  <c r="AG285" i="2"/>
  <c r="AH285" i="2"/>
  <c r="AI285" i="2"/>
  <c r="AJ285" i="2"/>
  <c r="AK285" i="2"/>
  <c r="AL285" i="2"/>
  <c r="AM285" i="2"/>
  <c r="AN285" i="2"/>
  <c r="AO285" i="2"/>
  <c r="AP285" i="2"/>
  <c r="AQ285" i="2"/>
  <c r="AR285" i="2"/>
  <c r="AS285" i="2"/>
  <c r="AT285" i="2"/>
  <c r="AU285" i="2"/>
  <c r="AV285" i="2"/>
  <c r="AW285" i="2"/>
  <c r="AX285" i="2"/>
  <c r="AY285" i="2"/>
  <c r="AZ285" i="2"/>
  <c r="BA285" i="2"/>
  <c r="BB285" i="2"/>
  <c r="BC285" i="2"/>
  <c r="AD286" i="2"/>
  <c r="AE286" i="2"/>
  <c r="AF286" i="2"/>
  <c r="AG286" i="2"/>
  <c r="AH286" i="2"/>
  <c r="AI286" i="2"/>
  <c r="AJ286" i="2"/>
  <c r="AK286" i="2"/>
  <c r="AL286" i="2"/>
  <c r="AM286" i="2"/>
  <c r="AN286" i="2"/>
  <c r="AO286" i="2"/>
  <c r="AP286" i="2"/>
  <c r="AQ286" i="2"/>
  <c r="AR286" i="2"/>
  <c r="AS286" i="2"/>
  <c r="AT286" i="2"/>
  <c r="AU286" i="2"/>
  <c r="AV286" i="2"/>
  <c r="AW286" i="2"/>
  <c r="AX286" i="2"/>
  <c r="AY286" i="2"/>
  <c r="AZ286" i="2"/>
  <c r="BA286" i="2"/>
  <c r="BB286" i="2"/>
  <c r="BC286" i="2"/>
  <c r="AD287" i="2"/>
  <c r="AE287" i="2"/>
  <c r="AF287" i="2"/>
  <c r="AG287" i="2"/>
  <c r="AH287" i="2"/>
  <c r="AI287" i="2"/>
  <c r="AJ287" i="2"/>
  <c r="AK287" i="2"/>
  <c r="AL287" i="2"/>
  <c r="AM287" i="2"/>
  <c r="AN287" i="2"/>
  <c r="AO287" i="2"/>
  <c r="AP287" i="2"/>
  <c r="AQ287" i="2"/>
  <c r="AR287" i="2"/>
  <c r="AS287" i="2"/>
  <c r="AT287" i="2"/>
  <c r="AU287" i="2"/>
  <c r="AV287" i="2"/>
  <c r="AW287" i="2"/>
  <c r="AX287" i="2"/>
  <c r="AY287" i="2"/>
  <c r="AZ287" i="2"/>
  <c r="BA287" i="2"/>
  <c r="BB287" i="2"/>
  <c r="BC287" i="2"/>
  <c r="AD288" i="2"/>
  <c r="AE288" i="2"/>
  <c r="AF288" i="2"/>
  <c r="AG288" i="2"/>
  <c r="AH288" i="2"/>
  <c r="AI288" i="2"/>
  <c r="AJ288" i="2"/>
  <c r="AK288" i="2"/>
  <c r="AL288" i="2"/>
  <c r="AM288" i="2"/>
  <c r="AN288" i="2"/>
  <c r="AO288" i="2"/>
  <c r="AP288" i="2"/>
  <c r="AQ288" i="2"/>
  <c r="AR288" i="2"/>
  <c r="AS288" i="2"/>
  <c r="AT288" i="2"/>
  <c r="AU288" i="2"/>
  <c r="AV288" i="2"/>
  <c r="AW288" i="2"/>
  <c r="AX288" i="2"/>
  <c r="AY288" i="2"/>
  <c r="AZ288" i="2"/>
  <c r="BA288" i="2"/>
  <c r="BB288" i="2"/>
  <c r="BC288" i="2"/>
  <c r="AD289" i="2"/>
  <c r="AE289" i="2"/>
  <c r="AF289" i="2"/>
  <c r="AG289" i="2"/>
  <c r="AH289" i="2"/>
  <c r="AI289" i="2"/>
  <c r="AJ289" i="2"/>
  <c r="AK289" i="2"/>
  <c r="AL289" i="2"/>
  <c r="AM289" i="2"/>
  <c r="AN289" i="2"/>
  <c r="AO289" i="2"/>
  <c r="AP289" i="2"/>
  <c r="AQ289" i="2"/>
  <c r="AR289" i="2"/>
  <c r="AS289" i="2"/>
  <c r="AT289" i="2"/>
  <c r="AU289" i="2"/>
  <c r="AV289" i="2"/>
  <c r="AW289" i="2"/>
  <c r="AX289" i="2"/>
  <c r="AY289" i="2"/>
  <c r="AZ289" i="2"/>
  <c r="BA289" i="2"/>
  <c r="BB289" i="2"/>
  <c r="BC289" i="2"/>
  <c r="AD290" i="2"/>
  <c r="AE290" i="2"/>
  <c r="AF290" i="2"/>
  <c r="AG290" i="2"/>
  <c r="AH290" i="2"/>
  <c r="AI290" i="2"/>
  <c r="AJ290" i="2"/>
  <c r="AK290" i="2"/>
  <c r="AL290" i="2"/>
  <c r="AM290" i="2"/>
  <c r="AN290" i="2"/>
  <c r="AO290" i="2"/>
  <c r="AP290" i="2"/>
  <c r="AQ290" i="2"/>
  <c r="AR290" i="2"/>
  <c r="AS290" i="2"/>
  <c r="AT290" i="2"/>
  <c r="AU290" i="2"/>
  <c r="AV290" i="2"/>
  <c r="AW290" i="2"/>
  <c r="AX290" i="2"/>
  <c r="AY290" i="2"/>
  <c r="AZ290" i="2"/>
  <c r="BA290" i="2"/>
  <c r="BB290" i="2"/>
  <c r="BC290" i="2"/>
  <c r="AD291" i="2"/>
  <c r="AE291" i="2"/>
  <c r="AF291" i="2"/>
  <c r="AG291" i="2"/>
  <c r="AH291" i="2"/>
  <c r="AI291" i="2"/>
  <c r="AJ291" i="2"/>
  <c r="AK291" i="2"/>
  <c r="AL291" i="2"/>
  <c r="AM291" i="2"/>
  <c r="AN291" i="2"/>
  <c r="AO291" i="2"/>
  <c r="AP291" i="2"/>
  <c r="AQ291" i="2"/>
  <c r="AR291" i="2"/>
  <c r="AS291" i="2"/>
  <c r="AT291" i="2"/>
  <c r="AU291" i="2"/>
  <c r="AV291" i="2"/>
  <c r="AW291" i="2"/>
  <c r="AX291" i="2"/>
  <c r="AY291" i="2"/>
  <c r="AZ291" i="2"/>
  <c r="BA291" i="2"/>
  <c r="BB291" i="2"/>
  <c r="BC291" i="2"/>
  <c r="AD292" i="2"/>
  <c r="AE292" i="2"/>
  <c r="AF292" i="2"/>
  <c r="AG292" i="2"/>
  <c r="AH292" i="2"/>
  <c r="AI292" i="2"/>
  <c r="AJ292" i="2"/>
  <c r="AK292" i="2"/>
  <c r="AL292" i="2"/>
  <c r="AM292" i="2"/>
  <c r="AN292" i="2"/>
  <c r="AO292" i="2"/>
  <c r="AP292" i="2"/>
  <c r="AQ292" i="2"/>
  <c r="AR292" i="2"/>
  <c r="AS292" i="2"/>
  <c r="AT292" i="2"/>
  <c r="AU292" i="2"/>
  <c r="AV292" i="2"/>
  <c r="AW292" i="2"/>
  <c r="AX292" i="2"/>
  <c r="AY292" i="2"/>
  <c r="AZ292" i="2"/>
  <c r="BA292" i="2"/>
  <c r="BB292" i="2"/>
  <c r="BC292" i="2"/>
  <c r="AD293" i="2"/>
  <c r="AE293" i="2"/>
  <c r="AF293" i="2"/>
  <c r="AG293" i="2"/>
  <c r="AH293" i="2"/>
  <c r="AI293" i="2"/>
  <c r="AJ293" i="2"/>
  <c r="AK293" i="2"/>
  <c r="AL293" i="2"/>
  <c r="AM293" i="2"/>
  <c r="AN293" i="2"/>
  <c r="AO293" i="2"/>
  <c r="AP293" i="2"/>
  <c r="AQ293" i="2"/>
  <c r="AR293" i="2"/>
  <c r="AS293" i="2"/>
  <c r="AT293" i="2"/>
  <c r="AU293" i="2"/>
  <c r="AV293" i="2"/>
  <c r="AW293" i="2"/>
  <c r="AX293" i="2"/>
  <c r="AY293" i="2"/>
  <c r="AZ293" i="2"/>
  <c r="BA293" i="2"/>
  <c r="BB293" i="2"/>
  <c r="BC293" i="2"/>
  <c r="AD294" i="2"/>
  <c r="AE294" i="2"/>
  <c r="AF294" i="2"/>
  <c r="AG294" i="2"/>
  <c r="AH294" i="2"/>
  <c r="AI294" i="2"/>
  <c r="AJ294" i="2"/>
  <c r="AK294" i="2"/>
  <c r="AL294" i="2"/>
  <c r="AM294" i="2"/>
  <c r="AN294" i="2"/>
  <c r="AO294" i="2"/>
  <c r="AP294" i="2"/>
  <c r="AQ294" i="2"/>
  <c r="AR294" i="2"/>
  <c r="AS294" i="2"/>
  <c r="AT294" i="2"/>
  <c r="AU294" i="2"/>
  <c r="AV294" i="2"/>
  <c r="AW294" i="2"/>
  <c r="AX294" i="2"/>
  <c r="AY294" i="2"/>
  <c r="AZ294" i="2"/>
  <c r="BA294" i="2"/>
  <c r="BB294" i="2"/>
  <c r="BC294" i="2"/>
  <c r="AD295" i="2"/>
  <c r="AE295" i="2"/>
  <c r="AF295" i="2"/>
  <c r="AG295" i="2"/>
  <c r="AH295" i="2"/>
  <c r="AI295" i="2"/>
  <c r="AJ295" i="2"/>
  <c r="AK295" i="2"/>
  <c r="AL295" i="2"/>
  <c r="AM295" i="2"/>
  <c r="AN295" i="2"/>
  <c r="AO295" i="2"/>
  <c r="AP295" i="2"/>
  <c r="AQ295" i="2"/>
  <c r="AR295" i="2"/>
  <c r="AS295" i="2"/>
  <c r="AT295" i="2"/>
  <c r="AU295" i="2"/>
  <c r="AV295" i="2"/>
  <c r="AW295" i="2"/>
  <c r="AX295" i="2"/>
  <c r="AY295" i="2"/>
  <c r="AZ295" i="2"/>
  <c r="BA295" i="2"/>
  <c r="BB295" i="2"/>
  <c r="BC295" i="2"/>
  <c r="AD296" i="2"/>
  <c r="AE296" i="2"/>
  <c r="AF296" i="2"/>
  <c r="AG296" i="2"/>
  <c r="AH296" i="2"/>
  <c r="AI296" i="2"/>
  <c r="AJ296" i="2"/>
  <c r="AK296" i="2"/>
  <c r="AL296" i="2"/>
  <c r="AM296" i="2"/>
  <c r="AN296" i="2"/>
  <c r="AO296" i="2"/>
  <c r="AP296" i="2"/>
  <c r="AQ296" i="2"/>
  <c r="AR296" i="2"/>
  <c r="AS296" i="2"/>
  <c r="AT296" i="2"/>
  <c r="AU296" i="2"/>
  <c r="AV296" i="2"/>
  <c r="AW296" i="2"/>
  <c r="AX296" i="2"/>
  <c r="AY296" i="2"/>
  <c r="AZ296" i="2"/>
  <c r="BA296" i="2"/>
  <c r="BB296" i="2"/>
  <c r="BC296" i="2"/>
  <c r="AD297" i="2"/>
  <c r="AE297" i="2"/>
  <c r="AF297" i="2"/>
  <c r="AG297" i="2"/>
  <c r="AH297" i="2"/>
  <c r="AI297" i="2"/>
  <c r="AJ297" i="2"/>
  <c r="AK297" i="2"/>
  <c r="AL297" i="2"/>
  <c r="AM297" i="2"/>
  <c r="AN297" i="2"/>
  <c r="AO297" i="2"/>
  <c r="AP297" i="2"/>
  <c r="AQ297" i="2"/>
  <c r="AR297" i="2"/>
  <c r="AS297" i="2"/>
  <c r="AT297" i="2"/>
  <c r="AU297" i="2"/>
  <c r="AV297" i="2"/>
  <c r="AW297" i="2"/>
  <c r="AX297" i="2"/>
  <c r="AY297" i="2"/>
  <c r="AZ297" i="2"/>
  <c r="BA297" i="2"/>
  <c r="BB297" i="2"/>
  <c r="BC297" i="2"/>
  <c r="AD298" i="2"/>
  <c r="AE298" i="2"/>
  <c r="AF298" i="2"/>
  <c r="AG298" i="2"/>
  <c r="AH298" i="2"/>
  <c r="AI298" i="2"/>
  <c r="AJ298" i="2"/>
  <c r="AK298" i="2"/>
  <c r="AL298" i="2"/>
  <c r="AM298" i="2"/>
  <c r="AN298" i="2"/>
  <c r="AO298" i="2"/>
  <c r="AP298" i="2"/>
  <c r="AQ298" i="2"/>
  <c r="AR298" i="2"/>
  <c r="AS298" i="2"/>
  <c r="AT298" i="2"/>
  <c r="AU298" i="2"/>
  <c r="AV298" i="2"/>
  <c r="AW298" i="2"/>
  <c r="AX298" i="2"/>
  <c r="AY298" i="2"/>
  <c r="AZ298" i="2"/>
  <c r="BA298" i="2"/>
  <c r="BB298" i="2"/>
  <c r="BC298" i="2"/>
  <c r="AD299" i="2"/>
  <c r="AE299" i="2"/>
  <c r="AF299" i="2"/>
  <c r="AG299" i="2"/>
  <c r="AH299" i="2"/>
  <c r="AI299" i="2"/>
  <c r="AJ299" i="2"/>
  <c r="AK299" i="2"/>
  <c r="AL299" i="2"/>
  <c r="AM299" i="2"/>
  <c r="AN299" i="2"/>
  <c r="AO299" i="2"/>
  <c r="AP299" i="2"/>
  <c r="AQ299" i="2"/>
  <c r="AR299" i="2"/>
  <c r="AS299" i="2"/>
  <c r="AT299" i="2"/>
  <c r="AU299" i="2"/>
  <c r="AV299" i="2"/>
  <c r="AW299" i="2"/>
  <c r="AX299" i="2"/>
  <c r="AY299" i="2"/>
  <c r="AZ299" i="2"/>
  <c r="BA299" i="2"/>
  <c r="BB299" i="2"/>
  <c r="BC299" i="2"/>
  <c r="AD300" i="2"/>
  <c r="AE300" i="2"/>
  <c r="AF300" i="2"/>
  <c r="AG300" i="2"/>
  <c r="AH300" i="2"/>
  <c r="AI300" i="2"/>
  <c r="AJ300" i="2"/>
  <c r="AK300" i="2"/>
  <c r="AL300" i="2"/>
  <c r="AM300" i="2"/>
  <c r="AN300" i="2"/>
  <c r="AO300" i="2"/>
  <c r="AP300" i="2"/>
  <c r="AQ300" i="2"/>
  <c r="AR300" i="2"/>
  <c r="AS300" i="2"/>
  <c r="AT300" i="2"/>
  <c r="AU300" i="2"/>
  <c r="AV300" i="2"/>
  <c r="AW300" i="2"/>
  <c r="AX300" i="2"/>
  <c r="AY300" i="2"/>
  <c r="AZ300" i="2"/>
  <c r="BA300" i="2"/>
  <c r="BB300" i="2"/>
  <c r="BC300" i="2"/>
  <c r="AD301" i="2"/>
  <c r="AE301" i="2"/>
  <c r="AF301" i="2"/>
  <c r="AG301" i="2"/>
  <c r="AH301" i="2"/>
  <c r="AI301" i="2"/>
  <c r="AJ301" i="2"/>
  <c r="AK301" i="2"/>
  <c r="AL301" i="2"/>
  <c r="AM301" i="2"/>
  <c r="AN301" i="2"/>
  <c r="AO301" i="2"/>
  <c r="AP301" i="2"/>
  <c r="AQ301" i="2"/>
  <c r="AR301" i="2"/>
  <c r="AS301" i="2"/>
  <c r="AT301" i="2"/>
  <c r="AU301" i="2"/>
  <c r="AV301" i="2"/>
  <c r="AW301" i="2"/>
  <c r="AX301" i="2"/>
  <c r="AY301" i="2"/>
  <c r="AZ301" i="2"/>
  <c r="BA301" i="2"/>
  <c r="BB301" i="2"/>
  <c r="BC301" i="2"/>
  <c r="AD302" i="2"/>
  <c r="AE302" i="2"/>
  <c r="AF302" i="2"/>
  <c r="AG302" i="2"/>
  <c r="AH302" i="2"/>
  <c r="AI302" i="2"/>
  <c r="AJ302" i="2"/>
  <c r="AK302" i="2"/>
  <c r="AL302" i="2"/>
  <c r="AM302" i="2"/>
  <c r="AN302" i="2"/>
  <c r="AO302" i="2"/>
  <c r="AP302" i="2"/>
  <c r="AQ302" i="2"/>
  <c r="AR302" i="2"/>
  <c r="AS302" i="2"/>
  <c r="AT302" i="2"/>
  <c r="AU302" i="2"/>
  <c r="AV302" i="2"/>
  <c r="AW302" i="2"/>
  <c r="AX302" i="2"/>
  <c r="AY302" i="2"/>
  <c r="AZ302" i="2"/>
  <c r="BA302" i="2"/>
  <c r="BB302" i="2"/>
  <c r="BC302" i="2"/>
  <c r="AD303" i="2"/>
  <c r="AE303" i="2"/>
  <c r="AF303" i="2"/>
  <c r="AG303" i="2"/>
  <c r="AH303" i="2"/>
  <c r="AI303" i="2"/>
  <c r="AJ303" i="2"/>
  <c r="AK303" i="2"/>
  <c r="AL303" i="2"/>
  <c r="AM303" i="2"/>
  <c r="AN303" i="2"/>
  <c r="AO303" i="2"/>
  <c r="AP303" i="2"/>
  <c r="AQ303" i="2"/>
  <c r="AR303" i="2"/>
  <c r="AS303" i="2"/>
  <c r="AT303" i="2"/>
  <c r="AU303" i="2"/>
  <c r="AV303" i="2"/>
  <c r="AW303" i="2"/>
  <c r="AX303" i="2"/>
  <c r="AY303" i="2"/>
  <c r="AZ303" i="2"/>
  <c r="BA303" i="2"/>
  <c r="BB303" i="2"/>
  <c r="BC303" i="2"/>
  <c r="AD304" i="2"/>
  <c r="AE304" i="2"/>
  <c r="AF304" i="2"/>
  <c r="AG304" i="2"/>
  <c r="AH304" i="2"/>
  <c r="AI304" i="2"/>
  <c r="AJ304" i="2"/>
  <c r="AK304" i="2"/>
  <c r="AL304" i="2"/>
  <c r="AM304" i="2"/>
  <c r="AN304" i="2"/>
  <c r="AO304" i="2"/>
  <c r="AP304" i="2"/>
  <c r="AQ304" i="2"/>
  <c r="AR304" i="2"/>
  <c r="AS304" i="2"/>
  <c r="AT304" i="2"/>
  <c r="AU304" i="2"/>
  <c r="AV304" i="2"/>
  <c r="AW304" i="2"/>
  <c r="AX304" i="2"/>
  <c r="AY304" i="2"/>
  <c r="AZ304" i="2"/>
  <c r="BA304" i="2"/>
  <c r="BB304" i="2"/>
  <c r="BC304" i="2"/>
  <c r="AD305" i="2"/>
  <c r="AE305" i="2"/>
  <c r="AF305" i="2"/>
  <c r="AG305" i="2"/>
  <c r="AH305" i="2"/>
  <c r="AI305" i="2"/>
  <c r="AJ305" i="2"/>
  <c r="AK305" i="2"/>
  <c r="AL305" i="2"/>
  <c r="AM305" i="2"/>
  <c r="AN305" i="2"/>
  <c r="AO305" i="2"/>
  <c r="AP305" i="2"/>
  <c r="AQ305" i="2"/>
  <c r="AR305" i="2"/>
  <c r="AS305" i="2"/>
  <c r="AT305" i="2"/>
  <c r="AU305" i="2"/>
  <c r="AV305" i="2"/>
  <c r="AW305" i="2"/>
  <c r="AX305" i="2"/>
  <c r="AY305" i="2"/>
  <c r="AZ305" i="2"/>
  <c r="BA305" i="2"/>
  <c r="BB305" i="2"/>
  <c r="BC305" i="2"/>
  <c r="AD306" i="2"/>
  <c r="AE306" i="2"/>
  <c r="AF306" i="2"/>
  <c r="AG306" i="2"/>
  <c r="AH306" i="2"/>
  <c r="AI306" i="2"/>
  <c r="AJ306" i="2"/>
  <c r="AK306" i="2"/>
  <c r="AL306" i="2"/>
  <c r="AM306" i="2"/>
  <c r="AN306" i="2"/>
  <c r="AO306" i="2"/>
  <c r="AP306" i="2"/>
  <c r="AQ306" i="2"/>
  <c r="AR306" i="2"/>
  <c r="AS306" i="2"/>
  <c r="AT306" i="2"/>
  <c r="AU306" i="2"/>
  <c r="AV306" i="2"/>
  <c r="AW306" i="2"/>
  <c r="AX306" i="2"/>
  <c r="AY306" i="2"/>
  <c r="AZ306" i="2"/>
  <c r="BA306" i="2"/>
  <c r="BB306" i="2"/>
  <c r="BC306" i="2"/>
  <c r="AD307" i="2"/>
  <c r="AE307" i="2"/>
  <c r="AF307" i="2"/>
  <c r="AG307" i="2"/>
  <c r="AH307" i="2"/>
  <c r="AI307" i="2"/>
  <c r="AJ307" i="2"/>
  <c r="AK307" i="2"/>
  <c r="AL307" i="2"/>
  <c r="AM307" i="2"/>
  <c r="AN307" i="2"/>
  <c r="AO307" i="2"/>
  <c r="AP307" i="2"/>
  <c r="AQ307" i="2"/>
  <c r="AR307" i="2"/>
  <c r="AS307" i="2"/>
  <c r="AT307" i="2"/>
  <c r="AU307" i="2"/>
  <c r="AV307" i="2"/>
  <c r="AW307" i="2"/>
  <c r="AX307" i="2"/>
  <c r="AY307" i="2"/>
  <c r="AZ307" i="2"/>
  <c r="BA307" i="2"/>
  <c r="BB307" i="2"/>
  <c r="BC307" i="2"/>
  <c r="AE3" i="2"/>
  <c r="AF3" i="2"/>
  <c r="AG3" i="2"/>
  <c r="AH3" i="2"/>
  <c r="AI3" i="2"/>
  <c r="AJ3" i="2"/>
  <c r="AK3" i="2"/>
  <c r="AL3" i="2"/>
  <c r="AM3" i="2"/>
  <c r="AN3" i="2"/>
  <c r="AO3" i="2"/>
  <c r="AP3" i="2"/>
  <c r="AQ3" i="2"/>
  <c r="AR3" i="2"/>
  <c r="AS3" i="2"/>
  <c r="AT3" i="2"/>
  <c r="AU3" i="2"/>
  <c r="AV3" i="2"/>
  <c r="AW3" i="2"/>
  <c r="AX3" i="2"/>
  <c r="AY3" i="2"/>
  <c r="AZ3" i="2"/>
  <c r="BA3" i="2"/>
  <c r="BB3" i="2"/>
  <c r="BC3" i="2"/>
  <c r="AD3" i="2"/>
  <c r="AD4" i="5"/>
  <c r="AE4" i="5"/>
  <c r="AF4" i="5"/>
  <c r="AG4" i="5"/>
  <c r="AH4" i="5"/>
  <c r="AI4" i="5"/>
  <c r="AJ4" i="5"/>
  <c r="AK4" i="5"/>
  <c r="AL4" i="5"/>
  <c r="AM4" i="5"/>
  <c r="AN4" i="5"/>
  <c r="AO4" i="5"/>
  <c r="AP4" i="5"/>
  <c r="AQ4" i="5"/>
  <c r="AR4" i="5"/>
  <c r="AS4" i="5"/>
  <c r="AT4" i="5"/>
  <c r="AU4" i="5"/>
  <c r="AV4" i="5"/>
  <c r="AW4" i="5"/>
  <c r="AX4" i="5"/>
  <c r="AY4" i="5"/>
  <c r="AZ4" i="5"/>
  <c r="BA4" i="5"/>
  <c r="BB4" i="5"/>
  <c r="BC4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AD6" i="5"/>
  <c r="AE6" i="5"/>
  <c r="AF6" i="5"/>
  <c r="AG6" i="5"/>
  <c r="AH6" i="5"/>
  <c r="AI6" i="5"/>
  <c r="AJ6" i="5"/>
  <c r="AK6" i="5"/>
  <c r="AL6" i="5"/>
  <c r="AM6" i="5"/>
  <c r="AN6" i="5"/>
  <c r="AO6" i="5"/>
  <c r="AP6" i="5"/>
  <c r="AQ6" i="5"/>
  <c r="AR6" i="5"/>
  <c r="AS6" i="5"/>
  <c r="AT6" i="5"/>
  <c r="AU6" i="5"/>
  <c r="AV6" i="5"/>
  <c r="AW6" i="5"/>
  <c r="AX6" i="5"/>
  <c r="AY6" i="5"/>
  <c r="AZ6" i="5"/>
  <c r="BA6" i="5"/>
  <c r="BB6" i="5"/>
  <c r="BC6" i="5"/>
  <c r="AD7" i="5"/>
  <c r="AE7" i="5"/>
  <c r="AF7" i="5"/>
  <c r="AG7" i="5"/>
  <c r="AH7" i="5"/>
  <c r="AI7" i="5"/>
  <c r="AJ7" i="5"/>
  <c r="AK7" i="5"/>
  <c r="AL7" i="5"/>
  <c r="AM7" i="5"/>
  <c r="AN7" i="5"/>
  <c r="AO7" i="5"/>
  <c r="AP7" i="5"/>
  <c r="AQ7" i="5"/>
  <c r="AR7" i="5"/>
  <c r="AS7" i="5"/>
  <c r="AT7" i="5"/>
  <c r="AU7" i="5"/>
  <c r="AV7" i="5"/>
  <c r="AW7" i="5"/>
  <c r="AX7" i="5"/>
  <c r="AY7" i="5"/>
  <c r="AZ7" i="5"/>
  <c r="BA7" i="5"/>
  <c r="BB7" i="5"/>
  <c r="BC7" i="5"/>
  <c r="AD8" i="5"/>
  <c r="AE8" i="5"/>
  <c r="AF8" i="5"/>
  <c r="AG8" i="5"/>
  <c r="AH8" i="5"/>
  <c r="AI8" i="5"/>
  <c r="AJ8" i="5"/>
  <c r="AK8" i="5"/>
  <c r="AL8" i="5"/>
  <c r="AM8" i="5"/>
  <c r="AN8" i="5"/>
  <c r="AO8" i="5"/>
  <c r="AP8" i="5"/>
  <c r="AQ8" i="5"/>
  <c r="AR8" i="5"/>
  <c r="AS8" i="5"/>
  <c r="AT8" i="5"/>
  <c r="AU8" i="5"/>
  <c r="AV8" i="5"/>
  <c r="AW8" i="5"/>
  <c r="AX8" i="5"/>
  <c r="AY8" i="5"/>
  <c r="AZ8" i="5"/>
  <c r="BA8" i="5"/>
  <c r="BB8" i="5"/>
  <c r="BC8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AD27" i="5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AD29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AD30" i="5"/>
  <c r="AE30" i="5"/>
  <c r="AF30" i="5"/>
  <c r="AG30" i="5"/>
  <c r="AH30" i="5"/>
  <c r="AI30" i="5"/>
  <c r="AJ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BB30" i="5"/>
  <c r="BC30" i="5"/>
  <c r="AD31" i="5"/>
  <c r="AE31" i="5"/>
  <c r="AF31" i="5"/>
  <c r="AG31" i="5"/>
  <c r="AH31" i="5"/>
  <c r="AI31" i="5"/>
  <c r="AJ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Y31" i="5"/>
  <c r="AZ31" i="5"/>
  <c r="BA31" i="5"/>
  <c r="BB31" i="5"/>
  <c r="BC31" i="5"/>
  <c r="AD32" i="5"/>
  <c r="AE32" i="5"/>
  <c r="AF32" i="5"/>
  <c r="AG32" i="5"/>
  <c r="AH32" i="5"/>
  <c r="AI32" i="5"/>
  <c r="AJ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Y32" i="5"/>
  <c r="AZ32" i="5"/>
  <c r="BA32" i="5"/>
  <c r="BB32" i="5"/>
  <c r="BC32" i="5"/>
  <c r="AD33" i="5"/>
  <c r="AE33" i="5"/>
  <c r="AF33" i="5"/>
  <c r="AG33" i="5"/>
  <c r="AH33" i="5"/>
  <c r="AI33" i="5"/>
  <c r="AJ33" i="5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Z33" i="5"/>
  <c r="BA33" i="5"/>
  <c r="BB33" i="5"/>
  <c r="BC33" i="5"/>
  <c r="AD34" i="5"/>
  <c r="AE34" i="5"/>
  <c r="AF34" i="5"/>
  <c r="AG34" i="5"/>
  <c r="AH34" i="5"/>
  <c r="AI34" i="5"/>
  <c r="AJ34" i="5"/>
  <c r="AK34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Z34" i="5"/>
  <c r="BA34" i="5"/>
  <c r="BB34" i="5"/>
  <c r="BC34" i="5"/>
  <c r="AD35" i="5"/>
  <c r="AE35" i="5"/>
  <c r="AF35" i="5"/>
  <c r="AG35" i="5"/>
  <c r="AH35" i="5"/>
  <c r="AI35" i="5"/>
  <c r="AJ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AD36" i="5"/>
  <c r="AE36" i="5"/>
  <c r="AF36" i="5"/>
  <c r="AG36" i="5"/>
  <c r="AH36" i="5"/>
  <c r="AI36" i="5"/>
  <c r="AJ36" i="5"/>
  <c r="AK36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Z36" i="5"/>
  <c r="BA36" i="5"/>
  <c r="BB36" i="5"/>
  <c r="BC36" i="5"/>
  <c r="AD37" i="5"/>
  <c r="AE37" i="5"/>
  <c r="AF37" i="5"/>
  <c r="AG37" i="5"/>
  <c r="AH37" i="5"/>
  <c r="AI37" i="5"/>
  <c r="AJ37" i="5"/>
  <c r="AK37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Y37" i="5"/>
  <c r="AZ37" i="5"/>
  <c r="BA37" i="5"/>
  <c r="BB37" i="5"/>
  <c r="BC37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AD47" i="5"/>
  <c r="AE47" i="5"/>
  <c r="AF47" i="5"/>
  <c r="AG47" i="5"/>
  <c r="AH47" i="5"/>
  <c r="AI47" i="5"/>
  <c r="AJ47" i="5"/>
  <c r="AK47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Y47" i="5"/>
  <c r="AZ47" i="5"/>
  <c r="BA47" i="5"/>
  <c r="BB47" i="5"/>
  <c r="BC47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AQ48" i="5"/>
  <c r="AR48" i="5"/>
  <c r="AS48" i="5"/>
  <c r="AT48" i="5"/>
  <c r="AU48" i="5"/>
  <c r="AV48" i="5"/>
  <c r="AW48" i="5"/>
  <c r="AX48" i="5"/>
  <c r="AY48" i="5"/>
  <c r="AZ48" i="5"/>
  <c r="BA48" i="5"/>
  <c r="BB48" i="5"/>
  <c r="BC48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AQ49" i="5"/>
  <c r="AR49" i="5"/>
  <c r="AS49" i="5"/>
  <c r="AT49" i="5"/>
  <c r="AU49" i="5"/>
  <c r="AV49" i="5"/>
  <c r="AW49" i="5"/>
  <c r="AX49" i="5"/>
  <c r="AY49" i="5"/>
  <c r="AZ49" i="5"/>
  <c r="BA49" i="5"/>
  <c r="BB49" i="5"/>
  <c r="BC49" i="5"/>
  <c r="AD50" i="5"/>
  <c r="AE50" i="5"/>
  <c r="AF50" i="5"/>
  <c r="AG50" i="5"/>
  <c r="AH50" i="5"/>
  <c r="AI50" i="5"/>
  <c r="AJ50" i="5"/>
  <c r="AK50" i="5"/>
  <c r="AL50" i="5"/>
  <c r="AM50" i="5"/>
  <c r="AN50" i="5"/>
  <c r="AO50" i="5"/>
  <c r="AP50" i="5"/>
  <c r="AQ50" i="5"/>
  <c r="AR50" i="5"/>
  <c r="AS50" i="5"/>
  <c r="AT50" i="5"/>
  <c r="AU50" i="5"/>
  <c r="AV50" i="5"/>
  <c r="AW50" i="5"/>
  <c r="AX50" i="5"/>
  <c r="AY50" i="5"/>
  <c r="AZ50" i="5"/>
  <c r="BA50" i="5"/>
  <c r="BB50" i="5"/>
  <c r="BC50" i="5"/>
  <c r="AD51" i="5"/>
  <c r="AE51" i="5"/>
  <c r="AF51" i="5"/>
  <c r="AG51" i="5"/>
  <c r="AH51" i="5"/>
  <c r="AI51" i="5"/>
  <c r="AJ51" i="5"/>
  <c r="AK51" i="5"/>
  <c r="AL51" i="5"/>
  <c r="AM51" i="5"/>
  <c r="AN51" i="5"/>
  <c r="AO51" i="5"/>
  <c r="AP51" i="5"/>
  <c r="AQ51" i="5"/>
  <c r="AR51" i="5"/>
  <c r="AS51" i="5"/>
  <c r="AT51" i="5"/>
  <c r="AU51" i="5"/>
  <c r="AV51" i="5"/>
  <c r="AW51" i="5"/>
  <c r="AX51" i="5"/>
  <c r="AY51" i="5"/>
  <c r="AZ51" i="5"/>
  <c r="BA51" i="5"/>
  <c r="BB51" i="5"/>
  <c r="BC51" i="5"/>
  <c r="AD52" i="5"/>
  <c r="AE52" i="5"/>
  <c r="AF52" i="5"/>
  <c r="AG52" i="5"/>
  <c r="AH52" i="5"/>
  <c r="AI52" i="5"/>
  <c r="AJ52" i="5"/>
  <c r="AK52" i="5"/>
  <c r="AL52" i="5"/>
  <c r="AM52" i="5"/>
  <c r="AN52" i="5"/>
  <c r="AO52" i="5"/>
  <c r="AP52" i="5"/>
  <c r="AQ52" i="5"/>
  <c r="AR52" i="5"/>
  <c r="AS52" i="5"/>
  <c r="AT52" i="5"/>
  <c r="AU52" i="5"/>
  <c r="AV52" i="5"/>
  <c r="AW52" i="5"/>
  <c r="AX52" i="5"/>
  <c r="AY52" i="5"/>
  <c r="AZ52" i="5"/>
  <c r="BA52" i="5"/>
  <c r="BB52" i="5"/>
  <c r="BC52" i="5"/>
  <c r="AD53" i="5"/>
  <c r="AE53" i="5"/>
  <c r="AF53" i="5"/>
  <c r="AG53" i="5"/>
  <c r="AH53" i="5"/>
  <c r="AI53" i="5"/>
  <c r="AJ53" i="5"/>
  <c r="AK53" i="5"/>
  <c r="AL53" i="5"/>
  <c r="AM53" i="5"/>
  <c r="AN53" i="5"/>
  <c r="AO53" i="5"/>
  <c r="AP53" i="5"/>
  <c r="AQ53" i="5"/>
  <c r="AR53" i="5"/>
  <c r="AS53" i="5"/>
  <c r="AT53" i="5"/>
  <c r="AU53" i="5"/>
  <c r="AV53" i="5"/>
  <c r="AW53" i="5"/>
  <c r="AX53" i="5"/>
  <c r="AY53" i="5"/>
  <c r="AZ53" i="5"/>
  <c r="BA53" i="5"/>
  <c r="BB53" i="5"/>
  <c r="BC53" i="5"/>
  <c r="AD54" i="5"/>
  <c r="AE54" i="5"/>
  <c r="AF54" i="5"/>
  <c r="AG54" i="5"/>
  <c r="AH54" i="5"/>
  <c r="AI54" i="5"/>
  <c r="AJ54" i="5"/>
  <c r="AK54" i="5"/>
  <c r="AL54" i="5"/>
  <c r="AM54" i="5"/>
  <c r="AN54" i="5"/>
  <c r="AO54" i="5"/>
  <c r="AP54" i="5"/>
  <c r="AQ54" i="5"/>
  <c r="AR54" i="5"/>
  <c r="AS54" i="5"/>
  <c r="AT54" i="5"/>
  <c r="AU54" i="5"/>
  <c r="AV54" i="5"/>
  <c r="AW54" i="5"/>
  <c r="AX54" i="5"/>
  <c r="AY54" i="5"/>
  <c r="AZ54" i="5"/>
  <c r="BA54" i="5"/>
  <c r="BB54" i="5"/>
  <c r="BC54" i="5"/>
  <c r="AD55" i="5"/>
  <c r="AE55" i="5"/>
  <c r="AF55" i="5"/>
  <c r="AG55" i="5"/>
  <c r="AH55" i="5"/>
  <c r="AI55" i="5"/>
  <c r="AJ55" i="5"/>
  <c r="AK55" i="5"/>
  <c r="AL55" i="5"/>
  <c r="AM55" i="5"/>
  <c r="AN55" i="5"/>
  <c r="AO55" i="5"/>
  <c r="AP55" i="5"/>
  <c r="AQ55" i="5"/>
  <c r="AR55" i="5"/>
  <c r="AS55" i="5"/>
  <c r="AT55" i="5"/>
  <c r="AU55" i="5"/>
  <c r="AV55" i="5"/>
  <c r="AW55" i="5"/>
  <c r="AX55" i="5"/>
  <c r="AY55" i="5"/>
  <c r="AZ55" i="5"/>
  <c r="BA55" i="5"/>
  <c r="BB55" i="5"/>
  <c r="BC55" i="5"/>
  <c r="AD56" i="5"/>
  <c r="AE56" i="5"/>
  <c r="AF56" i="5"/>
  <c r="AG56" i="5"/>
  <c r="AH56" i="5"/>
  <c r="AI56" i="5"/>
  <c r="AJ56" i="5"/>
  <c r="AK56" i="5"/>
  <c r="AL56" i="5"/>
  <c r="AM56" i="5"/>
  <c r="AN56" i="5"/>
  <c r="AO56" i="5"/>
  <c r="AP56" i="5"/>
  <c r="AQ56" i="5"/>
  <c r="AR56" i="5"/>
  <c r="AS56" i="5"/>
  <c r="AT56" i="5"/>
  <c r="AU56" i="5"/>
  <c r="AV56" i="5"/>
  <c r="AW56" i="5"/>
  <c r="AX56" i="5"/>
  <c r="AY56" i="5"/>
  <c r="AZ56" i="5"/>
  <c r="BA56" i="5"/>
  <c r="BB56" i="5"/>
  <c r="BC56" i="5"/>
  <c r="AD57" i="5"/>
  <c r="AE57" i="5"/>
  <c r="AF57" i="5"/>
  <c r="AG57" i="5"/>
  <c r="AH57" i="5"/>
  <c r="AI57" i="5"/>
  <c r="AJ57" i="5"/>
  <c r="AK57" i="5"/>
  <c r="AL57" i="5"/>
  <c r="AM57" i="5"/>
  <c r="AN57" i="5"/>
  <c r="AO57" i="5"/>
  <c r="AP57" i="5"/>
  <c r="AQ57" i="5"/>
  <c r="AR57" i="5"/>
  <c r="AS57" i="5"/>
  <c r="AT57" i="5"/>
  <c r="AU57" i="5"/>
  <c r="AV57" i="5"/>
  <c r="AW57" i="5"/>
  <c r="AX57" i="5"/>
  <c r="AY57" i="5"/>
  <c r="AZ57" i="5"/>
  <c r="BA57" i="5"/>
  <c r="BB57" i="5"/>
  <c r="BC57" i="5"/>
  <c r="AD58" i="5"/>
  <c r="AE58" i="5"/>
  <c r="AF58" i="5"/>
  <c r="AG58" i="5"/>
  <c r="AH58" i="5"/>
  <c r="AI58" i="5"/>
  <c r="AJ58" i="5"/>
  <c r="AK58" i="5"/>
  <c r="AL58" i="5"/>
  <c r="AM58" i="5"/>
  <c r="AN58" i="5"/>
  <c r="AO58" i="5"/>
  <c r="AP58" i="5"/>
  <c r="AQ58" i="5"/>
  <c r="AR58" i="5"/>
  <c r="AS58" i="5"/>
  <c r="AT58" i="5"/>
  <c r="AU58" i="5"/>
  <c r="AV58" i="5"/>
  <c r="AW58" i="5"/>
  <c r="AX58" i="5"/>
  <c r="AY58" i="5"/>
  <c r="AZ58" i="5"/>
  <c r="BA58" i="5"/>
  <c r="BB58" i="5"/>
  <c r="BC58" i="5"/>
  <c r="AD59" i="5"/>
  <c r="AE59" i="5"/>
  <c r="AF59" i="5"/>
  <c r="AG59" i="5"/>
  <c r="AH59" i="5"/>
  <c r="AI59" i="5"/>
  <c r="AJ59" i="5"/>
  <c r="AK59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Y59" i="5"/>
  <c r="AZ59" i="5"/>
  <c r="BA59" i="5"/>
  <c r="BB59" i="5"/>
  <c r="BC59" i="5"/>
  <c r="AD60" i="5"/>
  <c r="AE60" i="5"/>
  <c r="AF60" i="5"/>
  <c r="AG60" i="5"/>
  <c r="AH60" i="5"/>
  <c r="AI60" i="5"/>
  <c r="AJ60" i="5"/>
  <c r="AK60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Y60" i="5"/>
  <c r="AZ60" i="5"/>
  <c r="BA60" i="5"/>
  <c r="BB60" i="5"/>
  <c r="BC60" i="5"/>
  <c r="AD61" i="5"/>
  <c r="AE61" i="5"/>
  <c r="AF61" i="5"/>
  <c r="AG61" i="5"/>
  <c r="AH61" i="5"/>
  <c r="AI61" i="5"/>
  <c r="AJ61" i="5"/>
  <c r="AK61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Y61" i="5"/>
  <c r="AZ61" i="5"/>
  <c r="BA61" i="5"/>
  <c r="BB61" i="5"/>
  <c r="BC61" i="5"/>
  <c r="AD62" i="5"/>
  <c r="AE62" i="5"/>
  <c r="AF62" i="5"/>
  <c r="AG62" i="5"/>
  <c r="AH62" i="5"/>
  <c r="AI62" i="5"/>
  <c r="AJ62" i="5"/>
  <c r="AK62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Y62" i="5"/>
  <c r="AZ62" i="5"/>
  <c r="BA62" i="5"/>
  <c r="BB62" i="5"/>
  <c r="BC62" i="5"/>
  <c r="AD63" i="5"/>
  <c r="AE63" i="5"/>
  <c r="AF63" i="5"/>
  <c r="AG63" i="5"/>
  <c r="AH63" i="5"/>
  <c r="AI63" i="5"/>
  <c r="AJ63" i="5"/>
  <c r="AK63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Y63" i="5"/>
  <c r="AZ63" i="5"/>
  <c r="BA63" i="5"/>
  <c r="BB63" i="5"/>
  <c r="BC63" i="5"/>
  <c r="AD64" i="5"/>
  <c r="AE64" i="5"/>
  <c r="AF64" i="5"/>
  <c r="AG64" i="5"/>
  <c r="AH64" i="5"/>
  <c r="AI64" i="5"/>
  <c r="AJ64" i="5"/>
  <c r="AK64" i="5"/>
  <c r="AL64" i="5"/>
  <c r="AM64" i="5"/>
  <c r="AN64" i="5"/>
  <c r="AO64" i="5"/>
  <c r="AP64" i="5"/>
  <c r="AQ64" i="5"/>
  <c r="AR64" i="5"/>
  <c r="AS64" i="5"/>
  <c r="AT64" i="5"/>
  <c r="AU64" i="5"/>
  <c r="AV64" i="5"/>
  <c r="AW64" i="5"/>
  <c r="AX64" i="5"/>
  <c r="AY64" i="5"/>
  <c r="AZ64" i="5"/>
  <c r="BA64" i="5"/>
  <c r="BB64" i="5"/>
  <c r="BC64" i="5"/>
  <c r="AD65" i="5"/>
  <c r="AE65" i="5"/>
  <c r="AF65" i="5"/>
  <c r="AG65" i="5"/>
  <c r="AH65" i="5"/>
  <c r="AI65" i="5"/>
  <c r="AJ65" i="5"/>
  <c r="AK65" i="5"/>
  <c r="AL65" i="5"/>
  <c r="AM65" i="5"/>
  <c r="AN65" i="5"/>
  <c r="AO65" i="5"/>
  <c r="AP65" i="5"/>
  <c r="AQ65" i="5"/>
  <c r="AR65" i="5"/>
  <c r="AS65" i="5"/>
  <c r="AT65" i="5"/>
  <c r="AU65" i="5"/>
  <c r="AV65" i="5"/>
  <c r="AW65" i="5"/>
  <c r="AX65" i="5"/>
  <c r="AY65" i="5"/>
  <c r="AZ65" i="5"/>
  <c r="BA65" i="5"/>
  <c r="BB65" i="5"/>
  <c r="BC65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AQ66" i="5"/>
  <c r="AR66" i="5"/>
  <c r="AS66" i="5"/>
  <c r="AT66" i="5"/>
  <c r="AU66" i="5"/>
  <c r="AV66" i="5"/>
  <c r="AW66" i="5"/>
  <c r="AX66" i="5"/>
  <c r="AY66" i="5"/>
  <c r="AZ66" i="5"/>
  <c r="BA66" i="5"/>
  <c r="BB66" i="5"/>
  <c r="BC66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AQ67" i="5"/>
  <c r="AR67" i="5"/>
  <c r="AS67" i="5"/>
  <c r="AT67" i="5"/>
  <c r="AU67" i="5"/>
  <c r="AV67" i="5"/>
  <c r="AW67" i="5"/>
  <c r="AX67" i="5"/>
  <c r="AY67" i="5"/>
  <c r="AZ67" i="5"/>
  <c r="BA67" i="5"/>
  <c r="BB67" i="5"/>
  <c r="BC67" i="5"/>
  <c r="AD68" i="5"/>
  <c r="AE68" i="5"/>
  <c r="AF68" i="5"/>
  <c r="AG68" i="5"/>
  <c r="AH68" i="5"/>
  <c r="AI68" i="5"/>
  <c r="AJ68" i="5"/>
  <c r="AK68" i="5"/>
  <c r="AL68" i="5"/>
  <c r="AM68" i="5"/>
  <c r="AN68" i="5"/>
  <c r="AO68" i="5"/>
  <c r="AP68" i="5"/>
  <c r="AQ68" i="5"/>
  <c r="AR68" i="5"/>
  <c r="AS68" i="5"/>
  <c r="AT68" i="5"/>
  <c r="AU68" i="5"/>
  <c r="AV68" i="5"/>
  <c r="AW68" i="5"/>
  <c r="AX68" i="5"/>
  <c r="AY68" i="5"/>
  <c r="AZ68" i="5"/>
  <c r="BA68" i="5"/>
  <c r="BB68" i="5"/>
  <c r="BC68" i="5"/>
  <c r="AD69" i="5"/>
  <c r="AE69" i="5"/>
  <c r="AF69" i="5"/>
  <c r="AG69" i="5"/>
  <c r="AH69" i="5"/>
  <c r="AI69" i="5"/>
  <c r="AJ69" i="5"/>
  <c r="AK69" i="5"/>
  <c r="AL69" i="5"/>
  <c r="AM69" i="5"/>
  <c r="AN69" i="5"/>
  <c r="AO69" i="5"/>
  <c r="AP69" i="5"/>
  <c r="AQ69" i="5"/>
  <c r="AR69" i="5"/>
  <c r="AS69" i="5"/>
  <c r="AT69" i="5"/>
  <c r="AU69" i="5"/>
  <c r="AV69" i="5"/>
  <c r="AW69" i="5"/>
  <c r="AX69" i="5"/>
  <c r="AY69" i="5"/>
  <c r="AZ69" i="5"/>
  <c r="BA69" i="5"/>
  <c r="BB69" i="5"/>
  <c r="BC69" i="5"/>
  <c r="AD70" i="5"/>
  <c r="AE70" i="5"/>
  <c r="AF70" i="5"/>
  <c r="AG70" i="5"/>
  <c r="AH70" i="5"/>
  <c r="AI70" i="5"/>
  <c r="AJ70" i="5"/>
  <c r="AK70" i="5"/>
  <c r="AL70" i="5"/>
  <c r="AM70" i="5"/>
  <c r="AN70" i="5"/>
  <c r="AO70" i="5"/>
  <c r="AP70" i="5"/>
  <c r="AQ70" i="5"/>
  <c r="AR70" i="5"/>
  <c r="AS70" i="5"/>
  <c r="AT70" i="5"/>
  <c r="AU70" i="5"/>
  <c r="AV70" i="5"/>
  <c r="AW70" i="5"/>
  <c r="AX70" i="5"/>
  <c r="AY70" i="5"/>
  <c r="AZ70" i="5"/>
  <c r="BA70" i="5"/>
  <c r="BB70" i="5"/>
  <c r="BC70" i="5"/>
  <c r="AD71" i="5"/>
  <c r="AE71" i="5"/>
  <c r="AF71" i="5"/>
  <c r="AG71" i="5"/>
  <c r="AH71" i="5"/>
  <c r="AI71" i="5"/>
  <c r="AJ71" i="5"/>
  <c r="AK71" i="5"/>
  <c r="AL71" i="5"/>
  <c r="AM71" i="5"/>
  <c r="AN71" i="5"/>
  <c r="AO71" i="5"/>
  <c r="AP71" i="5"/>
  <c r="AQ71" i="5"/>
  <c r="AR71" i="5"/>
  <c r="AS71" i="5"/>
  <c r="AT71" i="5"/>
  <c r="AU71" i="5"/>
  <c r="AV71" i="5"/>
  <c r="AW71" i="5"/>
  <c r="AX71" i="5"/>
  <c r="AY71" i="5"/>
  <c r="AZ71" i="5"/>
  <c r="BA71" i="5"/>
  <c r="BB71" i="5"/>
  <c r="BC71" i="5"/>
  <c r="AD72" i="5"/>
  <c r="AE72" i="5"/>
  <c r="AF72" i="5"/>
  <c r="AG72" i="5"/>
  <c r="AH72" i="5"/>
  <c r="AI72" i="5"/>
  <c r="AJ72" i="5"/>
  <c r="AK72" i="5"/>
  <c r="AL72" i="5"/>
  <c r="AM72" i="5"/>
  <c r="AN72" i="5"/>
  <c r="AO72" i="5"/>
  <c r="AP72" i="5"/>
  <c r="AQ72" i="5"/>
  <c r="AR72" i="5"/>
  <c r="AS72" i="5"/>
  <c r="AT72" i="5"/>
  <c r="AU72" i="5"/>
  <c r="AV72" i="5"/>
  <c r="AW72" i="5"/>
  <c r="AX72" i="5"/>
  <c r="AY72" i="5"/>
  <c r="AZ72" i="5"/>
  <c r="BA72" i="5"/>
  <c r="BB72" i="5"/>
  <c r="BC72" i="5"/>
  <c r="AD73" i="5"/>
  <c r="AE73" i="5"/>
  <c r="AF73" i="5"/>
  <c r="AG73" i="5"/>
  <c r="AH73" i="5"/>
  <c r="AI73" i="5"/>
  <c r="AJ73" i="5"/>
  <c r="AK73" i="5"/>
  <c r="AL73" i="5"/>
  <c r="AM73" i="5"/>
  <c r="AN73" i="5"/>
  <c r="AO73" i="5"/>
  <c r="AP73" i="5"/>
  <c r="AQ73" i="5"/>
  <c r="AR73" i="5"/>
  <c r="AS73" i="5"/>
  <c r="AT73" i="5"/>
  <c r="AU73" i="5"/>
  <c r="AV73" i="5"/>
  <c r="AW73" i="5"/>
  <c r="AX73" i="5"/>
  <c r="AY73" i="5"/>
  <c r="AZ73" i="5"/>
  <c r="BA73" i="5"/>
  <c r="BB73" i="5"/>
  <c r="BC73" i="5"/>
  <c r="AD74" i="5"/>
  <c r="AE74" i="5"/>
  <c r="AF74" i="5"/>
  <c r="AG74" i="5"/>
  <c r="AH74" i="5"/>
  <c r="AI74" i="5"/>
  <c r="AJ74" i="5"/>
  <c r="AK74" i="5"/>
  <c r="AL74" i="5"/>
  <c r="AM74" i="5"/>
  <c r="AN74" i="5"/>
  <c r="AO74" i="5"/>
  <c r="AP74" i="5"/>
  <c r="AQ74" i="5"/>
  <c r="AR74" i="5"/>
  <c r="AS74" i="5"/>
  <c r="AT74" i="5"/>
  <c r="AU74" i="5"/>
  <c r="AV74" i="5"/>
  <c r="AW74" i="5"/>
  <c r="AX74" i="5"/>
  <c r="AY74" i="5"/>
  <c r="AZ74" i="5"/>
  <c r="BA74" i="5"/>
  <c r="BB74" i="5"/>
  <c r="BC74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AQ75" i="5"/>
  <c r="AR75" i="5"/>
  <c r="AS75" i="5"/>
  <c r="AT75" i="5"/>
  <c r="AU75" i="5"/>
  <c r="AV75" i="5"/>
  <c r="AW75" i="5"/>
  <c r="AX75" i="5"/>
  <c r="AY75" i="5"/>
  <c r="AZ75" i="5"/>
  <c r="BA75" i="5"/>
  <c r="BB75" i="5"/>
  <c r="BC75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AQ76" i="5"/>
  <c r="AR76" i="5"/>
  <c r="AS76" i="5"/>
  <c r="AT76" i="5"/>
  <c r="AU76" i="5"/>
  <c r="AV76" i="5"/>
  <c r="AW76" i="5"/>
  <c r="AX76" i="5"/>
  <c r="AY76" i="5"/>
  <c r="AZ76" i="5"/>
  <c r="BA76" i="5"/>
  <c r="BB76" i="5"/>
  <c r="BC76" i="5"/>
  <c r="AD77" i="5"/>
  <c r="AE77" i="5"/>
  <c r="AF77" i="5"/>
  <c r="AG77" i="5"/>
  <c r="AH77" i="5"/>
  <c r="AI77" i="5"/>
  <c r="AJ77" i="5"/>
  <c r="AK77" i="5"/>
  <c r="AL77" i="5"/>
  <c r="AM77" i="5"/>
  <c r="AN77" i="5"/>
  <c r="AO77" i="5"/>
  <c r="AP77" i="5"/>
  <c r="AQ77" i="5"/>
  <c r="AR77" i="5"/>
  <c r="AS77" i="5"/>
  <c r="AT77" i="5"/>
  <c r="AU77" i="5"/>
  <c r="AV77" i="5"/>
  <c r="AW77" i="5"/>
  <c r="AX77" i="5"/>
  <c r="AY77" i="5"/>
  <c r="AZ77" i="5"/>
  <c r="BA77" i="5"/>
  <c r="BB77" i="5"/>
  <c r="BC77" i="5"/>
  <c r="AD78" i="5"/>
  <c r="AE78" i="5"/>
  <c r="AF78" i="5"/>
  <c r="AG78" i="5"/>
  <c r="AH78" i="5"/>
  <c r="AI78" i="5"/>
  <c r="AJ78" i="5"/>
  <c r="AK78" i="5"/>
  <c r="AL78" i="5"/>
  <c r="AM78" i="5"/>
  <c r="AN78" i="5"/>
  <c r="AO78" i="5"/>
  <c r="AP78" i="5"/>
  <c r="AQ78" i="5"/>
  <c r="AR78" i="5"/>
  <c r="AS78" i="5"/>
  <c r="AT78" i="5"/>
  <c r="AU78" i="5"/>
  <c r="AV78" i="5"/>
  <c r="AW78" i="5"/>
  <c r="AX78" i="5"/>
  <c r="AY78" i="5"/>
  <c r="AZ78" i="5"/>
  <c r="BA78" i="5"/>
  <c r="BB78" i="5"/>
  <c r="BC78" i="5"/>
  <c r="AD79" i="5"/>
  <c r="AE79" i="5"/>
  <c r="AF79" i="5"/>
  <c r="AG79" i="5"/>
  <c r="AH79" i="5"/>
  <c r="AI79" i="5"/>
  <c r="AJ79" i="5"/>
  <c r="AK79" i="5"/>
  <c r="AL79" i="5"/>
  <c r="AM79" i="5"/>
  <c r="AN79" i="5"/>
  <c r="AO79" i="5"/>
  <c r="AP79" i="5"/>
  <c r="AQ79" i="5"/>
  <c r="AR79" i="5"/>
  <c r="AS79" i="5"/>
  <c r="AT79" i="5"/>
  <c r="AU79" i="5"/>
  <c r="AV79" i="5"/>
  <c r="AW79" i="5"/>
  <c r="AX79" i="5"/>
  <c r="AY79" i="5"/>
  <c r="AZ79" i="5"/>
  <c r="BA79" i="5"/>
  <c r="BB79" i="5"/>
  <c r="BC79" i="5"/>
  <c r="AD80" i="5"/>
  <c r="AE80" i="5"/>
  <c r="AF80" i="5"/>
  <c r="AG80" i="5"/>
  <c r="AH80" i="5"/>
  <c r="AI80" i="5"/>
  <c r="AJ80" i="5"/>
  <c r="AK80" i="5"/>
  <c r="AL80" i="5"/>
  <c r="AM80" i="5"/>
  <c r="AN80" i="5"/>
  <c r="AO80" i="5"/>
  <c r="AP80" i="5"/>
  <c r="AQ80" i="5"/>
  <c r="AR80" i="5"/>
  <c r="AS80" i="5"/>
  <c r="AT80" i="5"/>
  <c r="AU80" i="5"/>
  <c r="AV80" i="5"/>
  <c r="AW80" i="5"/>
  <c r="AX80" i="5"/>
  <c r="AY80" i="5"/>
  <c r="AZ80" i="5"/>
  <c r="BA80" i="5"/>
  <c r="BB80" i="5"/>
  <c r="BC80" i="5"/>
  <c r="AD81" i="5"/>
  <c r="AE81" i="5"/>
  <c r="AF81" i="5"/>
  <c r="AG81" i="5"/>
  <c r="AH81" i="5"/>
  <c r="AI81" i="5"/>
  <c r="AJ81" i="5"/>
  <c r="AK81" i="5"/>
  <c r="AL81" i="5"/>
  <c r="AM81" i="5"/>
  <c r="AN81" i="5"/>
  <c r="AO81" i="5"/>
  <c r="AP81" i="5"/>
  <c r="AQ81" i="5"/>
  <c r="AR81" i="5"/>
  <c r="AS81" i="5"/>
  <c r="AT81" i="5"/>
  <c r="AU81" i="5"/>
  <c r="AV81" i="5"/>
  <c r="AW81" i="5"/>
  <c r="AX81" i="5"/>
  <c r="AY81" i="5"/>
  <c r="AZ81" i="5"/>
  <c r="BA81" i="5"/>
  <c r="BB81" i="5"/>
  <c r="BC81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AQ82" i="5"/>
  <c r="AR82" i="5"/>
  <c r="AS82" i="5"/>
  <c r="AT82" i="5"/>
  <c r="AU82" i="5"/>
  <c r="AV82" i="5"/>
  <c r="AW82" i="5"/>
  <c r="AX82" i="5"/>
  <c r="AY82" i="5"/>
  <c r="AZ82" i="5"/>
  <c r="BA82" i="5"/>
  <c r="BB82" i="5"/>
  <c r="BC82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AQ83" i="5"/>
  <c r="AR83" i="5"/>
  <c r="AS83" i="5"/>
  <c r="AT83" i="5"/>
  <c r="AU83" i="5"/>
  <c r="AV83" i="5"/>
  <c r="AW83" i="5"/>
  <c r="AX83" i="5"/>
  <c r="AY83" i="5"/>
  <c r="AZ83" i="5"/>
  <c r="BA83" i="5"/>
  <c r="BB83" i="5"/>
  <c r="BC83" i="5"/>
  <c r="AD84" i="5"/>
  <c r="AE84" i="5"/>
  <c r="AF84" i="5"/>
  <c r="AG84" i="5"/>
  <c r="AH84" i="5"/>
  <c r="AI84" i="5"/>
  <c r="AJ84" i="5"/>
  <c r="AK84" i="5"/>
  <c r="AL84" i="5"/>
  <c r="AM84" i="5"/>
  <c r="AN84" i="5"/>
  <c r="AO84" i="5"/>
  <c r="AP84" i="5"/>
  <c r="AQ84" i="5"/>
  <c r="AR84" i="5"/>
  <c r="AS84" i="5"/>
  <c r="AT84" i="5"/>
  <c r="AU84" i="5"/>
  <c r="AV84" i="5"/>
  <c r="AW84" i="5"/>
  <c r="AX84" i="5"/>
  <c r="AY84" i="5"/>
  <c r="AZ84" i="5"/>
  <c r="BA84" i="5"/>
  <c r="BB84" i="5"/>
  <c r="BC84" i="5"/>
  <c r="AD85" i="5"/>
  <c r="AE85" i="5"/>
  <c r="AF85" i="5"/>
  <c r="AG85" i="5"/>
  <c r="AH85" i="5"/>
  <c r="AI85" i="5"/>
  <c r="AJ85" i="5"/>
  <c r="AK85" i="5"/>
  <c r="AL85" i="5"/>
  <c r="AM85" i="5"/>
  <c r="AN85" i="5"/>
  <c r="AO85" i="5"/>
  <c r="AP85" i="5"/>
  <c r="AQ85" i="5"/>
  <c r="AR85" i="5"/>
  <c r="AS85" i="5"/>
  <c r="AT85" i="5"/>
  <c r="AU85" i="5"/>
  <c r="AV85" i="5"/>
  <c r="AW85" i="5"/>
  <c r="AX85" i="5"/>
  <c r="AY85" i="5"/>
  <c r="AZ85" i="5"/>
  <c r="BA85" i="5"/>
  <c r="BB85" i="5"/>
  <c r="BC85" i="5"/>
  <c r="AD86" i="5"/>
  <c r="AE86" i="5"/>
  <c r="AF86" i="5"/>
  <c r="AG86" i="5"/>
  <c r="AH86" i="5"/>
  <c r="AI86" i="5"/>
  <c r="AJ86" i="5"/>
  <c r="AK86" i="5"/>
  <c r="AL86" i="5"/>
  <c r="AM86" i="5"/>
  <c r="AN86" i="5"/>
  <c r="AO86" i="5"/>
  <c r="AP86" i="5"/>
  <c r="AQ86" i="5"/>
  <c r="AR86" i="5"/>
  <c r="AS86" i="5"/>
  <c r="AT86" i="5"/>
  <c r="AU86" i="5"/>
  <c r="AV86" i="5"/>
  <c r="AW86" i="5"/>
  <c r="AX86" i="5"/>
  <c r="AY86" i="5"/>
  <c r="AZ86" i="5"/>
  <c r="BA86" i="5"/>
  <c r="BB86" i="5"/>
  <c r="BC86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AQ87" i="5"/>
  <c r="AR87" i="5"/>
  <c r="AS87" i="5"/>
  <c r="AT87" i="5"/>
  <c r="AU87" i="5"/>
  <c r="AV87" i="5"/>
  <c r="AW87" i="5"/>
  <c r="AX87" i="5"/>
  <c r="AY87" i="5"/>
  <c r="AZ87" i="5"/>
  <c r="BA87" i="5"/>
  <c r="BB87" i="5"/>
  <c r="BC87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AQ88" i="5"/>
  <c r="AR88" i="5"/>
  <c r="AS88" i="5"/>
  <c r="AT88" i="5"/>
  <c r="AU88" i="5"/>
  <c r="AV88" i="5"/>
  <c r="AW88" i="5"/>
  <c r="AX88" i="5"/>
  <c r="AY88" i="5"/>
  <c r="AZ88" i="5"/>
  <c r="BA88" i="5"/>
  <c r="BB88" i="5"/>
  <c r="BC88" i="5"/>
  <c r="AD89" i="5"/>
  <c r="AE89" i="5"/>
  <c r="AF89" i="5"/>
  <c r="AG89" i="5"/>
  <c r="AH89" i="5"/>
  <c r="AI89" i="5"/>
  <c r="AJ89" i="5"/>
  <c r="AK89" i="5"/>
  <c r="AL89" i="5"/>
  <c r="AM89" i="5"/>
  <c r="AN89" i="5"/>
  <c r="AO89" i="5"/>
  <c r="AP89" i="5"/>
  <c r="AQ89" i="5"/>
  <c r="AR89" i="5"/>
  <c r="AS89" i="5"/>
  <c r="AT89" i="5"/>
  <c r="AU89" i="5"/>
  <c r="AV89" i="5"/>
  <c r="AW89" i="5"/>
  <c r="AX89" i="5"/>
  <c r="AY89" i="5"/>
  <c r="AZ89" i="5"/>
  <c r="BA89" i="5"/>
  <c r="BB89" i="5"/>
  <c r="BC89" i="5"/>
  <c r="AD90" i="5"/>
  <c r="AE90" i="5"/>
  <c r="AF90" i="5"/>
  <c r="AG90" i="5"/>
  <c r="AH90" i="5"/>
  <c r="AI90" i="5"/>
  <c r="AJ90" i="5"/>
  <c r="AK90" i="5"/>
  <c r="AL90" i="5"/>
  <c r="AM90" i="5"/>
  <c r="AN90" i="5"/>
  <c r="AO90" i="5"/>
  <c r="AP90" i="5"/>
  <c r="AQ90" i="5"/>
  <c r="AR90" i="5"/>
  <c r="AS90" i="5"/>
  <c r="AT90" i="5"/>
  <c r="AU90" i="5"/>
  <c r="AV90" i="5"/>
  <c r="AW90" i="5"/>
  <c r="AX90" i="5"/>
  <c r="AY90" i="5"/>
  <c r="AZ90" i="5"/>
  <c r="BA90" i="5"/>
  <c r="BB90" i="5"/>
  <c r="BC90" i="5"/>
  <c r="AD91" i="5"/>
  <c r="AE91" i="5"/>
  <c r="AF91" i="5"/>
  <c r="AG91" i="5"/>
  <c r="AH91" i="5"/>
  <c r="AI91" i="5"/>
  <c r="AJ91" i="5"/>
  <c r="AK91" i="5"/>
  <c r="AL91" i="5"/>
  <c r="AM91" i="5"/>
  <c r="AN91" i="5"/>
  <c r="AO91" i="5"/>
  <c r="AP91" i="5"/>
  <c r="AQ91" i="5"/>
  <c r="AR91" i="5"/>
  <c r="AS91" i="5"/>
  <c r="AT91" i="5"/>
  <c r="AU91" i="5"/>
  <c r="AV91" i="5"/>
  <c r="AW91" i="5"/>
  <c r="AX91" i="5"/>
  <c r="AY91" i="5"/>
  <c r="AZ91" i="5"/>
  <c r="BA91" i="5"/>
  <c r="BB91" i="5"/>
  <c r="BC91" i="5"/>
  <c r="AD92" i="5"/>
  <c r="AE92" i="5"/>
  <c r="AF92" i="5"/>
  <c r="AG92" i="5"/>
  <c r="AH92" i="5"/>
  <c r="AI92" i="5"/>
  <c r="AJ92" i="5"/>
  <c r="AK92" i="5"/>
  <c r="AL92" i="5"/>
  <c r="AM92" i="5"/>
  <c r="AN92" i="5"/>
  <c r="AO92" i="5"/>
  <c r="AP92" i="5"/>
  <c r="AQ92" i="5"/>
  <c r="AR92" i="5"/>
  <c r="AS92" i="5"/>
  <c r="AT92" i="5"/>
  <c r="AU92" i="5"/>
  <c r="AV92" i="5"/>
  <c r="AW92" i="5"/>
  <c r="AX92" i="5"/>
  <c r="AY92" i="5"/>
  <c r="AZ92" i="5"/>
  <c r="BA92" i="5"/>
  <c r="BB92" i="5"/>
  <c r="BC92" i="5"/>
  <c r="AD93" i="5"/>
  <c r="AE93" i="5"/>
  <c r="AF93" i="5"/>
  <c r="AG93" i="5"/>
  <c r="AH93" i="5"/>
  <c r="AI93" i="5"/>
  <c r="AJ93" i="5"/>
  <c r="AK93" i="5"/>
  <c r="AL93" i="5"/>
  <c r="AM93" i="5"/>
  <c r="AN93" i="5"/>
  <c r="AO93" i="5"/>
  <c r="AP93" i="5"/>
  <c r="AQ93" i="5"/>
  <c r="AR93" i="5"/>
  <c r="AS93" i="5"/>
  <c r="AT93" i="5"/>
  <c r="AU93" i="5"/>
  <c r="AV93" i="5"/>
  <c r="AW93" i="5"/>
  <c r="AX93" i="5"/>
  <c r="AY93" i="5"/>
  <c r="AZ93" i="5"/>
  <c r="BA93" i="5"/>
  <c r="BB93" i="5"/>
  <c r="BC93" i="5"/>
  <c r="AD94" i="5"/>
  <c r="AE94" i="5"/>
  <c r="AF94" i="5"/>
  <c r="AG94" i="5"/>
  <c r="AH94" i="5"/>
  <c r="AI94" i="5"/>
  <c r="AJ94" i="5"/>
  <c r="AK94" i="5"/>
  <c r="AL94" i="5"/>
  <c r="AM94" i="5"/>
  <c r="AN94" i="5"/>
  <c r="AO94" i="5"/>
  <c r="AP94" i="5"/>
  <c r="AQ94" i="5"/>
  <c r="AR94" i="5"/>
  <c r="AS94" i="5"/>
  <c r="AT94" i="5"/>
  <c r="AU94" i="5"/>
  <c r="AV94" i="5"/>
  <c r="AW94" i="5"/>
  <c r="AX94" i="5"/>
  <c r="AY94" i="5"/>
  <c r="AZ94" i="5"/>
  <c r="BA94" i="5"/>
  <c r="BB94" i="5"/>
  <c r="BC94" i="5"/>
  <c r="AD95" i="5"/>
  <c r="AE95" i="5"/>
  <c r="AF95" i="5"/>
  <c r="AG95" i="5"/>
  <c r="AH95" i="5"/>
  <c r="AI95" i="5"/>
  <c r="AJ95" i="5"/>
  <c r="AK95" i="5"/>
  <c r="AL95" i="5"/>
  <c r="AM95" i="5"/>
  <c r="AN95" i="5"/>
  <c r="AO95" i="5"/>
  <c r="AP95" i="5"/>
  <c r="AQ95" i="5"/>
  <c r="AR95" i="5"/>
  <c r="AS95" i="5"/>
  <c r="AT95" i="5"/>
  <c r="AU95" i="5"/>
  <c r="AV95" i="5"/>
  <c r="AW95" i="5"/>
  <c r="AX95" i="5"/>
  <c r="AY95" i="5"/>
  <c r="AZ95" i="5"/>
  <c r="BA95" i="5"/>
  <c r="BB95" i="5"/>
  <c r="BC95" i="5"/>
  <c r="AD96" i="5"/>
  <c r="AE96" i="5"/>
  <c r="AF96" i="5"/>
  <c r="AG96" i="5"/>
  <c r="AH96" i="5"/>
  <c r="AI96" i="5"/>
  <c r="AJ96" i="5"/>
  <c r="AK96" i="5"/>
  <c r="AL96" i="5"/>
  <c r="AM96" i="5"/>
  <c r="AN96" i="5"/>
  <c r="AO96" i="5"/>
  <c r="AP96" i="5"/>
  <c r="AQ96" i="5"/>
  <c r="AR96" i="5"/>
  <c r="AS96" i="5"/>
  <c r="AT96" i="5"/>
  <c r="AU96" i="5"/>
  <c r="AV96" i="5"/>
  <c r="AW96" i="5"/>
  <c r="AX96" i="5"/>
  <c r="AY96" i="5"/>
  <c r="AZ96" i="5"/>
  <c r="BA96" i="5"/>
  <c r="BB96" i="5"/>
  <c r="BC96" i="5"/>
  <c r="AD97" i="5"/>
  <c r="AE97" i="5"/>
  <c r="AF97" i="5"/>
  <c r="AG97" i="5"/>
  <c r="AH97" i="5"/>
  <c r="AI97" i="5"/>
  <c r="AJ97" i="5"/>
  <c r="AK97" i="5"/>
  <c r="AL97" i="5"/>
  <c r="AM97" i="5"/>
  <c r="AN97" i="5"/>
  <c r="AO97" i="5"/>
  <c r="AP97" i="5"/>
  <c r="AQ97" i="5"/>
  <c r="AR97" i="5"/>
  <c r="AS97" i="5"/>
  <c r="AT97" i="5"/>
  <c r="AU97" i="5"/>
  <c r="AV97" i="5"/>
  <c r="AW97" i="5"/>
  <c r="AX97" i="5"/>
  <c r="AY97" i="5"/>
  <c r="AZ97" i="5"/>
  <c r="BA97" i="5"/>
  <c r="BB97" i="5"/>
  <c r="BC97" i="5"/>
  <c r="AD98" i="5"/>
  <c r="AE98" i="5"/>
  <c r="AF98" i="5"/>
  <c r="AG98" i="5"/>
  <c r="AH98" i="5"/>
  <c r="AI98" i="5"/>
  <c r="AJ98" i="5"/>
  <c r="AK98" i="5"/>
  <c r="AL98" i="5"/>
  <c r="AM98" i="5"/>
  <c r="AN98" i="5"/>
  <c r="AO98" i="5"/>
  <c r="AP98" i="5"/>
  <c r="AQ98" i="5"/>
  <c r="AR98" i="5"/>
  <c r="AS98" i="5"/>
  <c r="AT98" i="5"/>
  <c r="AU98" i="5"/>
  <c r="AV98" i="5"/>
  <c r="AW98" i="5"/>
  <c r="AX98" i="5"/>
  <c r="AY98" i="5"/>
  <c r="AZ98" i="5"/>
  <c r="BA98" i="5"/>
  <c r="BB98" i="5"/>
  <c r="BC98" i="5"/>
  <c r="AD99" i="5"/>
  <c r="AE99" i="5"/>
  <c r="AF99" i="5"/>
  <c r="AG99" i="5"/>
  <c r="AH99" i="5"/>
  <c r="AI99" i="5"/>
  <c r="AJ99" i="5"/>
  <c r="AK99" i="5"/>
  <c r="AL99" i="5"/>
  <c r="AM99" i="5"/>
  <c r="AN99" i="5"/>
  <c r="AO99" i="5"/>
  <c r="AP99" i="5"/>
  <c r="AQ99" i="5"/>
  <c r="AR99" i="5"/>
  <c r="AS99" i="5"/>
  <c r="AT99" i="5"/>
  <c r="AU99" i="5"/>
  <c r="AV99" i="5"/>
  <c r="AW99" i="5"/>
  <c r="AX99" i="5"/>
  <c r="AY99" i="5"/>
  <c r="AZ99" i="5"/>
  <c r="BA99" i="5"/>
  <c r="BB99" i="5"/>
  <c r="BC99" i="5"/>
  <c r="AD100" i="5"/>
  <c r="AE100" i="5"/>
  <c r="AF100" i="5"/>
  <c r="AG100" i="5"/>
  <c r="AH100" i="5"/>
  <c r="AI100" i="5"/>
  <c r="AJ100" i="5"/>
  <c r="AK100" i="5"/>
  <c r="AL100" i="5"/>
  <c r="AM100" i="5"/>
  <c r="AN100" i="5"/>
  <c r="AO100" i="5"/>
  <c r="AP100" i="5"/>
  <c r="AQ100" i="5"/>
  <c r="AR100" i="5"/>
  <c r="AS100" i="5"/>
  <c r="AT100" i="5"/>
  <c r="AU100" i="5"/>
  <c r="AV100" i="5"/>
  <c r="AW100" i="5"/>
  <c r="AX100" i="5"/>
  <c r="AY100" i="5"/>
  <c r="AZ100" i="5"/>
  <c r="BA100" i="5"/>
  <c r="BB100" i="5"/>
  <c r="BC100" i="5"/>
  <c r="AD101" i="5"/>
  <c r="AE101" i="5"/>
  <c r="AF101" i="5"/>
  <c r="AG101" i="5"/>
  <c r="AH101" i="5"/>
  <c r="AI101" i="5"/>
  <c r="AJ101" i="5"/>
  <c r="AK101" i="5"/>
  <c r="AL101" i="5"/>
  <c r="AM101" i="5"/>
  <c r="AN101" i="5"/>
  <c r="AO101" i="5"/>
  <c r="AP101" i="5"/>
  <c r="AQ101" i="5"/>
  <c r="AR101" i="5"/>
  <c r="AS101" i="5"/>
  <c r="AT101" i="5"/>
  <c r="AU101" i="5"/>
  <c r="AV101" i="5"/>
  <c r="AW101" i="5"/>
  <c r="AX101" i="5"/>
  <c r="AY101" i="5"/>
  <c r="AZ101" i="5"/>
  <c r="BA101" i="5"/>
  <c r="BB101" i="5"/>
  <c r="BC101" i="5"/>
  <c r="AD102" i="5"/>
  <c r="AE102" i="5"/>
  <c r="AF102" i="5"/>
  <c r="AG102" i="5"/>
  <c r="AH102" i="5"/>
  <c r="AI102" i="5"/>
  <c r="AJ102" i="5"/>
  <c r="AK102" i="5"/>
  <c r="AL102" i="5"/>
  <c r="AM102" i="5"/>
  <c r="AN102" i="5"/>
  <c r="AO102" i="5"/>
  <c r="AP102" i="5"/>
  <c r="AQ102" i="5"/>
  <c r="AR102" i="5"/>
  <c r="AS102" i="5"/>
  <c r="AT102" i="5"/>
  <c r="AU102" i="5"/>
  <c r="AV102" i="5"/>
  <c r="AW102" i="5"/>
  <c r="AX102" i="5"/>
  <c r="AY102" i="5"/>
  <c r="AZ102" i="5"/>
  <c r="BA102" i="5"/>
  <c r="BB102" i="5"/>
  <c r="BC102" i="5"/>
  <c r="AD103" i="5"/>
  <c r="AE103" i="5"/>
  <c r="AF103" i="5"/>
  <c r="AG103" i="5"/>
  <c r="AH103" i="5"/>
  <c r="AI103" i="5"/>
  <c r="AJ103" i="5"/>
  <c r="AK103" i="5"/>
  <c r="AL103" i="5"/>
  <c r="AM103" i="5"/>
  <c r="AN103" i="5"/>
  <c r="AO103" i="5"/>
  <c r="AP103" i="5"/>
  <c r="AQ103" i="5"/>
  <c r="AR103" i="5"/>
  <c r="AS103" i="5"/>
  <c r="AT103" i="5"/>
  <c r="AU103" i="5"/>
  <c r="AV103" i="5"/>
  <c r="AW103" i="5"/>
  <c r="AX103" i="5"/>
  <c r="AY103" i="5"/>
  <c r="AZ103" i="5"/>
  <c r="BA103" i="5"/>
  <c r="BB103" i="5"/>
  <c r="BC103" i="5"/>
  <c r="AD104" i="5"/>
  <c r="AE104" i="5"/>
  <c r="AF104" i="5"/>
  <c r="AG104" i="5"/>
  <c r="AH104" i="5"/>
  <c r="AI104" i="5"/>
  <c r="AJ104" i="5"/>
  <c r="AK104" i="5"/>
  <c r="AL104" i="5"/>
  <c r="AM104" i="5"/>
  <c r="AN104" i="5"/>
  <c r="AO104" i="5"/>
  <c r="AP104" i="5"/>
  <c r="AQ104" i="5"/>
  <c r="AR104" i="5"/>
  <c r="AS104" i="5"/>
  <c r="AT104" i="5"/>
  <c r="AU104" i="5"/>
  <c r="AV104" i="5"/>
  <c r="AW104" i="5"/>
  <c r="AX104" i="5"/>
  <c r="AY104" i="5"/>
  <c r="AZ104" i="5"/>
  <c r="BA104" i="5"/>
  <c r="BB104" i="5"/>
  <c r="BC104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AQ105" i="5"/>
  <c r="AR105" i="5"/>
  <c r="AS105" i="5"/>
  <c r="AT105" i="5"/>
  <c r="AU105" i="5"/>
  <c r="AV105" i="5"/>
  <c r="AW105" i="5"/>
  <c r="AX105" i="5"/>
  <c r="AY105" i="5"/>
  <c r="AZ105" i="5"/>
  <c r="BA105" i="5"/>
  <c r="BB105" i="5"/>
  <c r="BC105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AQ106" i="5"/>
  <c r="AR106" i="5"/>
  <c r="AS106" i="5"/>
  <c r="AT106" i="5"/>
  <c r="AU106" i="5"/>
  <c r="AV106" i="5"/>
  <c r="AW106" i="5"/>
  <c r="AX106" i="5"/>
  <c r="AY106" i="5"/>
  <c r="AZ106" i="5"/>
  <c r="BA106" i="5"/>
  <c r="BB106" i="5"/>
  <c r="BC106" i="5"/>
  <c r="AD107" i="5"/>
  <c r="AE107" i="5"/>
  <c r="AF107" i="5"/>
  <c r="AG107" i="5"/>
  <c r="AH107" i="5"/>
  <c r="AI107" i="5"/>
  <c r="AJ107" i="5"/>
  <c r="AK107" i="5"/>
  <c r="AL107" i="5"/>
  <c r="AM107" i="5"/>
  <c r="AN107" i="5"/>
  <c r="AO107" i="5"/>
  <c r="AP107" i="5"/>
  <c r="AQ107" i="5"/>
  <c r="AR107" i="5"/>
  <c r="AS107" i="5"/>
  <c r="AT107" i="5"/>
  <c r="AU107" i="5"/>
  <c r="AV107" i="5"/>
  <c r="AW107" i="5"/>
  <c r="AX107" i="5"/>
  <c r="AY107" i="5"/>
  <c r="AZ107" i="5"/>
  <c r="BA107" i="5"/>
  <c r="BB107" i="5"/>
  <c r="BC107" i="5"/>
  <c r="AD108" i="5"/>
  <c r="AE108" i="5"/>
  <c r="AF108" i="5"/>
  <c r="AG108" i="5"/>
  <c r="AH108" i="5"/>
  <c r="AI108" i="5"/>
  <c r="AJ108" i="5"/>
  <c r="AK108" i="5"/>
  <c r="AL108" i="5"/>
  <c r="AM108" i="5"/>
  <c r="AN108" i="5"/>
  <c r="AO108" i="5"/>
  <c r="AP108" i="5"/>
  <c r="AQ108" i="5"/>
  <c r="AR108" i="5"/>
  <c r="AS108" i="5"/>
  <c r="AT108" i="5"/>
  <c r="AU108" i="5"/>
  <c r="AV108" i="5"/>
  <c r="AW108" i="5"/>
  <c r="AX108" i="5"/>
  <c r="AY108" i="5"/>
  <c r="AZ108" i="5"/>
  <c r="BA108" i="5"/>
  <c r="BB108" i="5"/>
  <c r="BC108" i="5"/>
  <c r="AD109" i="5"/>
  <c r="AE109" i="5"/>
  <c r="AF109" i="5"/>
  <c r="AG109" i="5"/>
  <c r="AH109" i="5"/>
  <c r="AI109" i="5"/>
  <c r="AJ109" i="5"/>
  <c r="AK109" i="5"/>
  <c r="AL109" i="5"/>
  <c r="AM109" i="5"/>
  <c r="AN109" i="5"/>
  <c r="AO109" i="5"/>
  <c r="AP109" i="5"/>
  <c r="AQ109" i="5"/>
  <c r="AR109" i="5"/>
  <c r="AS109" i="5"/>
  <c r="AT109" i="5"/>
  <c r="AU109" i="5"/>
  <c r="AV109" i="5"/>
  <c r="AW109" i="5"/>
  <c r="AX109" i="5"/>
  <c r="AY109" i="5"/>
  <c r="AZ109" i="5"/>
  <c r="BA109" i="5"/>
  <c r="BB109" i="5"/>
  <c r="BC109" i="5"/>
  <c r="AD110" i="5"/>
  <c r="AE110" i="5"/>
  <c r="AF110" i="5"/>
  <c r="AG110" i="5"/>
  <c r="AH110" i="5"/>
  <c r="AI110" i="5"/>
  <c r="AJ110" i="5"/>
  <c r="AK110" i="5"/>
  <c r="AL110" i="5"/>
  <c r="AM110" i="5"/>
  <c r="AN110" i="5"/>
  <c r="AO110" i="5"/>
  <c r="AP110" i="5"/>
  <c r="AQ110" i="5"/>
  <c r="AR110" i="5"/>
  <c r="AS110" i="5"/>
  <c r="AT110" i="5"/>
  <c r="AU110" i="5"/>
  <c r="AV110" i="5"/>
  <c r="AW110" i="5"/>
  <c r="AX110" i="5"/>
  <c r="AY110" i="5"/>
  <c r="AZ110" i="5"/>
  <c r="BA110" i="5"/>
  <c r="BB110" i="5"/>
  <c r="BC110" i="5"/>
  <c r="AD111" i="5"/>
  <c r="AE111" i="5"/>
  <c r="AF111" i="5"/>
  <c r="AG111" i="5"/>
  <c r="AH111" i="5"/>
  <c r="AI111" i="5"/>
  <c r="AJ111" i="5"/>
  <c r="AK11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Y111" i="5"/>
  <c r="AZ111" i="5"/>
  <c r="BA111" i="5"/>
  <c r="BB111" i="5"/>
  <c r="BC111" i="5"/>
  <c r="AD112" i="5"/>
  <c r="AE112" i="5"/>
  <c r="AF112" i="5"/>
  <c r="AG112" i="5"/>
  <c r="AH112" i="5"/>
  <c r="AI112" i="5"/>
  <c r="AJ112" i="5"/>
  <c r="AK112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Y112" i="5"/>
  <c r="AZ112" i="5"/>
  <c r="BA112" i="5"/>
  <c r="BB112" i="5"/>
  <c r="BC112" i="5"/>
  <c r="AD113" i="5"/>
  <c r="AE113" i="5"/>
  <c r="AF113" i="5"/>
  <c r="AG113" i="5"/>
  <c r="AH113" i="5"/>
  <c r="AI113" i="5"/>
  <c r="AJ113" i="5"/>
  <c r="AK113" i="5"/>
  <c r="AL113" i="5"/>
  <c r="AM113" i="5"/>
  <c r="AN113" i="5"/>
  <c r="AO113" i="5"/>
  <c r="AP113" i="5"/>
  <c r="AQ113" i="5"/>
  <c r="AR113" i="5"/>
  <c r="AS113" i="5"/>
  <c r="AT113" i="5"/>
  <c r="AU113" i="5"/>
  <c r="AV113" i="5"/>
  <c r="AW113" i="5"/>
  <c r="AX113" i="5"/>
  <c r="AY113" i="5"/>
  <c r="AZ113" i="5"/>
  <c r="BA113" i="5"/>
  <c r="BB113" i="5"/>
  <c r="BC113" i="5"/>
  <c r="AD114" i="5"/>
  <c r="AE114" i="5"/>
  <c r="AF114" i="5"/>
  <c r="AG114" i="5"/>
  <c r="AH114" i="5"/>
  <c r="AI114" i="5"/>
  <c r="AJ114" i="5"/>
  <c r="AK114" i="5"/>
  <c r="AL114" i="5"/>
  <c r="AM114" i="5"/>
  <c r="AN114" i="5"/>
  <c r="AO114" i="5"/>
  <c r="AP114" i="5"/>
  <c r="AQ114" i="5"/>
  <c r="AR114" i="5"/>
  <c r="AS114" i="5"/>
  <c r="AT114" i="5"/>
  <c r="AU114" i="5"/>
  <c r="AV114" i="5"/>
  <c r="AW114" i="5"/>
  <c r="AX114" i="5"/>
  <c r="AY114" i="5"/>
  <c r="AZ114" i="5"/>
  <c r="BA114" i="5"/>
  <c r="BB114" i="5"/>
  <c r="BC114" i="5"/>
  <c r="AD115" i="5"/>
  <c r="AE115" i="5"/>
  <c r="AF115" i="5"/>
  <c r="AG115" i="5"/>
  <c r="AH115" i="5"/>
  <c r="AI115" i="5"/>
  <c r="AJ115" i="5"/>
  <c r="AK115" i="5"/>
  <c r="AL115" i="5"/>
  <c r="AM115" i="5"/>
  <c r="AN115" i="5"/>
  <c r="AO115" i="5"/>
  <c r="AP115" i="5"/>
  <c r="AQ115" i="5"/>
  <c r="AR115" i="5"/>
  <c r="AS115" i="5"/>
  <c r="AT115" i="5"/>
  <c r="AU115" i="5"/>
  <c r="AV115" i="5"/>
  <c r="AW115" i="5"/>
  <c r="AX115" i="5"/>
  <c r="AY115" i="5"/>
  <c r="AZ115" i="5"/>
  <c r="BA115" i="5"/>
  <c r="BB115" i="5"/>
  <c r="BC115" i="5"/>
  <c r="AD116" i="5"/>
  <c r="AE116" i="5"/>
  <c r="AF116" i="5"/>
  <c r="AG116" i="5"/>
  <c r="AH116" i="5"/>
  <c r="AI116" i="5"/>
  <c r="AJ116" i="5"/>
  <c r="AK116" i="5"/>
  <c r="AL116" i="5"/>
  <c r="AM116" i="5"/>
  <c r="AN116" i="5"/>
  <c r="AO116" i="5"/>
  <c r="AP116" i="5"/>
  <c r="AQ116" i="5"/>
  <c r="AR116" i="5"/>
  <c r="AS116" i="5"/>
  <c r="AT116" i="5"/>
  <c r="AU116" i="5"/>
  <c r="AV116" i="5"/>
  <c r="AW116" i="5"/>
  <c r="AX116" i="5"/>
  <c r="AY116" i="5"/>
  <c r="AZ116" i="5"/>
  <c r="BA116" i="5"/>
  <c r="BB116" i="5"/>
  <c r="BC116" i="5"/>
  <c r="AD117" i="5"/>
  <c r="AE117" i="5"/>
  <c r="AF117" i="5"/>
  <c r="AG117" i="5"/>
  <c r="AH117" i="5"/>
  <c r="AI117" i="5"/>
  <c r="AJ117" i="5"/>
  <c r="AK117" i="5"/>
  <c r="AL117" i="5"/>
  <c r="AM117" i="5"/>
  <c r="AN117" i="5"/>
  <c r="AO117" i="5"/>
  <c r="AP117" i="5"/>
  <c r="AQ117" i="5"/>
  <c r="AR117" i="5"/>
  <c r="AS117" i="5"/>
  <c r="AT117" i="5"/>
  <c r="AU117" i="5"/>
  <c r="AV117" i="5"/>
  <c r="AW117" i="5"/>
  <c r="AX117" i="5"/>
  <c r="AY117" i="5"/>
  <c r="AZ117" i="5"/>
  <c r="BA117" i="5"/>
  <c r="BB117" i="5"/>
  <c r="BC117" i="5"/>
  <c r="AD118" i="5"/>
  <c r="AE118" i="5"/>
  <c r="AF118" i="5"/>
  <c r="AG118" i="5"/>
  <c r="AH118" i="5"/>
  <c r="AI118" i="5"/>
  <c r="AJ118" i="5"/>
  <c r="AK118" i="5"/>
  <c r="AL118" i="5"/>
  <c r="AM118" i="5"/>
  <c r="AN118" i="5"/>
  <c r="AO118" i="5"/>
  <c r="AP118" i="5"/>
  <c r="AQ118" i="5"/>
  <c r="AR118" i="5"/>
  <c r="AS118" i="5"/>
  <c r="AT118" i="5"/>
  <c r="AU118" i="5"/>
  <c r="AV118" i="5"/>
  <c r="AW118" i="5"/>
  <c r="AX118" i="5"/>
  <c r="AY118" i="5"/>
  <c r="AZ118" i="5"/>
  <c r="BA118" i="5"/>
  <c r="BB118" i="5"/>
  <c r="BC118" i="5"/>
  <c r="AD119" i="5"/>
  <c r="AE119" i="5"/>
  <c r="AF119" i="5"/>
  <c r="AG119" i="5"/>
  <c r="AH119" i="5"/>
  <c r="AI119" i="5"/>
  <c r="AJ119" i="5"/>
  <c r="AK119" i="5"/>
  <c r="AL119" i="5"/>
  <c r="AM119" i="5"/>
  <c r="AN119" i="5"/>
  <c r="AO119" i="5"/>
  <c r="AP119" i="5"/>
  <c r="AQ119" i="5"/>
  <c r="AR119" i="5"/>
  <c r="AS119" i="5"/>
  <c r="AT119" i="5"/>
  <c r="AU119" i="5"/>
  <c r="AV119" i="5"/>
  <c r="AW119" i="5"/>
  <c r="AX119" i="5"/>
  <c r="AY119" i="5"/>
  <c r="AZ119" i="5"/>
  <c r="BA119" i="5"/>
  <c r="BB119" i="5"/>
  <c r="BC119" i="5"/>
  <c r="AD120" i="5"/>
  <c r="AE120" i="5"/>
  <c r="AF120" i="5"/>
  <c r="AG120" i="5"/>
  <c r="AH120" i="5"/>
  <c r="AI120" i="5"/>
  <c r="AJ120" i="5"/>
  <c r="AK120" i="5"/>
  <c r="AL120" i="5"/>
  <c r="AM120" i="5"/>
  <c r="AN120" i="5"/>
  <c r="AO120" i="5"/>
  <c r="AP120" i="5"/>
  <c r="AQ120" i="5"/>
  <c r="AR120" i="5"/>
  <c r="AS120" i="5"/>
  <c r="AT120" i="5"/>
  <c r="AU120" i="5"/>
  <c r="AV120" i="5"/>
  <c r="AW120" i="5"/>
  <c r="AX120" i="5"/>
  <c r="AY120" i="5"/>
  <c r="AZ120" i="5"/>
  <c r="BA120" i="5"/>
  <c r="BB120" i="5"/>
  <c r="BC120" i="5"/>
  <c r="AD121" i="5"/>
  <c r="AE121" i="5"/>
  <c r="AF121" i="5"/>
  <c r="AG121" i="5"/>
  <c r="AH121" i="5"/>
  <c r="AI121" i="5"/>
  <c r="AJ121" i="5"/>
  <c r="AK121" i="5"/>
  <c r="AL121" i="5"/>
  <c r="AM121" i="5"/>
  <c r="AN121" i="5"/>
  <c r="AO121" i="5"/>
  <c r="AP121" i="5"/>
  <c r="AQ121" i="5"/>
  <c r="AR121" i="5"/>
  <c r="AS121" i="5"/>
  <c r="AT121" i="5"/>
  <c r="AU121" i="5"/>
  <c r="AV121" i="5"/>
  <c r="AW121" i="5"/>
  <c r="AX121" i="5"/>
  <c r="AY121" i="5"/>
  <c r="AZ121" i="5"/>
  <c r="BA121" i="5"/>
  <c r="BB121" i="5"/>
  <c r="BC121" i="5"/>
  <c r="AD122" i="5"/>
  <c r="AE122" i="5"/>
  <c r="AF122" i="5"/>
  <c r="AG122" i="5"/>
  <c r="AH122" i="5"/>
  <c r="AI122" i="5"/>
  <c r="AJ122" i="5"/>
  <c r="AK122" i="5"/>
  <c r="AL122" i="5"/>
  <c r="AM122" i="5"/>
  <c r="AN122" i="5"/>
  <c r="AO122" i="5"/>
  <c r="AP122" i="5"/>
  <c r="AQ122" i="5"/>
  <c r="AR122" i="5"/>
  <c r="AS122" i="5"/>
  <c r="AT122" i="5"/>
  <c r="AU122" i="5"/>
  <c r="AV122" i="5"/>
  <c r="AW122" i="5"/>
  <c r="AX122" i="5"/>
  <c r="AY122" i="5"/>
  <c r="AZ122" i="5"/>
  <c r="BA122" i="5"/>
  <c r="BB122" i="5"/>
  <c r="BC122" i="5"/>
  <c r="AD123" i="5"/>
  <c r="AE123" i="5"/>
  <c r="AF123" i="5"/>
  <c r="AG123" i="5"/>
  <c r="AH123" i="5"/>
  <c r="AI123" i="5"/>
  <c r="AJ123" i="5"/>
  <c r="AK123" i="5"/>
  <c r="AL123" i="5"/>
  <c r="AM123" i="5"/>
  <c r="AN123" i="5"/>
  <c r="AO123" i="5"/>
  <c r="AP123" i="5"/>
  <c r="AQ123" i="5"/>
  <c r="AR123" i="5"/>
  <c r="AS123" i="5"/>
  <c r="AT123" i="5"/>
  <c r="AU123" i="5"/>
  <c r="AV123" i="5"/>
  <c r="AW123" i="5"/>
  <c r="AX123" i="5"/>
  <c r="AY123" i="5"/>
  <c r="AZ123" i="5"/>
  <c r="BA123" i="5"/>
  <c r="BB123" i="5"/>
  <c r="BC123" i="5"/>
  <c r="AD124" i="5"/>
  <c r="AE124" i="5"/>
  <c r="AF124" i="5"/>
  <c r="AG124" i="5"/>
  <c r="AH124" i="5"/>
  <c r="AI124" i="5"/>
  <c r="AJ124" i="5"/>
  <c r="AK124" i="5"/>
  <c r="AL124" i="5"/>
  <c r="AM124" i="5"/>
  <c r="AN124" i="5"/>
  <c r="AO124" i="5"/>
  <c r="AP124" i="5"/>
  <c r="AQ124" i="5"/>
  <c r="AR124" i="5"/>
  <c r="AS124" i="5"/>
  <c r="AT124" i="5"/>
  <c r="AU124" i="5"/>
  <c r="AV124" i="5"/>
  <c r="AW124" i="5"/>
  <c r="AX124" i="5"/>
  <c r="AY124" i="5"/>
  <c r="AZ124" i="5"/>
  <c r="BA124" i="5"/>
  <c r="BB124" i="5"/>
  <c r="BC124" i="5"/>
  <c r="AD125" i="5"/>
  <c r="AE125" i="5"/>
  <c r="AF125" i="5"/>
  <c r="AG125" i="5"/>
  <c r="AH125" i="5"/>
  <c r="AI125" i="5"/>
  <c r="AJ125" i="5"/>
  <c r="AK125" i="5"/>
  <c r="AL125" i="5"/>
  <c r="AM125" i="5"/>
  <c r="AN125" i="5"/>
  <c r="AO125" i="5"/>
  <c r="AP125" i="5"/>
  <c r="AQ125" i="5"/>
  <c r="AR125" i="5"/>
  <c r="AS125" i="5"/>
  <c r="AT125" i="5"/>
  <c r="AU125" i="5"/>
  <c r="AV125" i="5"/>
  <c r="AW125" i="5"/>
  <c r="AX125" i="5"/>
  <c r="AY125" i="5"/>
  <c r="AZ125" i="5"/>
  <c r="BA125" i="5"/>
  <c r="BB125" i="5"/>
  <c r="BC125" i="5"/>
  <c r="AD126" i="5"/>
  <c r="AE126" i="5"/>
  <c r="AF126" i="5"/>
  <c r="AG126" i="5"/>
  <c r="AH126" i="5"/>
  <c r="AI126" i="5"/>
  <c r="AJ126" i="5"/>
  <c r="AK126" i="5"/>
  <c r="AL126" i="5"/>
  <c r="AM126" i="5"/>
  <c r="AN126" i="5"/>
  <c r="AO126" i="5"/>
  <c r="AP126" i="5"/>
  <c r="AQ126" i="5"/>
  <c r="AR126" i="5"/>
  <c r="AS126" i="5"/>
  <c r="AT126" i="5"/>
  <c r="AU126" i="5"/>
  <c r="AV126" i="5"/>
  <c r="AW126" i="5"/>
  <c r="AX126" i="5"/>
  <c r="AY126" i="5"/>
  <c r="AZ126" i="5"/>
  <c r="BA126" i="5"/>
  <c r="BB126" i="5"/>
  <c r="BC126" i="5"/>
  <c r="AD127" i="5"/>
  <c r="AE127" i="5"/>
  <c r="AF127" i="5"/>
  <c r="AG127" i="5"/>
  <c r="AH127" i="5"/>
  <c r="AI127" i="5"/>
  <c r="AJ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Y127" i="5"/>
  <c r="AZ127" i="5"/>
  <c r="BA127" i="5"/>
  <c r="BB127" i="5"/>
  <c r="BC127" i="5"/>
  <c r="AD128" i="5"/>
  <c r="AE128" i="5"/>
  <c r="AF128" i="5"/>
  <c r="AG128" i="5"/>
  <c r="AH128" i="5"/>
  <c r="AI128" i="5"/>
  <c r="AJ128" i="5"/>
  <c r="AK128" i="5"/>
  <c r="AL128" i="5"/>
  <c r="AM128" i="5"/>
  <c r="AN128" i="5"/>
  <c r="AO128" i="5"/>
  <c r="AP128" i="5"/>
  <c r="AQ128" i="5"/>
  <c r="AR128" i="5"/>
  <c r="AS128" i="5"/>
  <c r="AT128" i="5"/>
  <c r="AU128" i="5"/>
  <c r="AV128" i="5"/>
  <c r="AW128" i="5"/>
  <c r="AX128" i="5"/>
  <c r="AY128" i="5"/>
  <c r="AZ128" i="5"/>
  <c r="BA128" i="5"/>
  <c r="BB128" i="5"/>
  <c r="BC128" i="5"/>
  <c r="AD129" i="5"/>
  <c r="AE129" i="5"/>
  <c r="AF129" i="5"/>
  <c r="AG129" i="5"/>
  <c r="AH129" i="5"/>
  <c r="AI129" i="5"/>
  <c r="AJ129" i="5"/>
  <c r="AK129" i="5"/>
  <c r="AL129" i="5"/>
  <c r="AM129" i="5"/>
  <c r="AN129" i="5"/>
  <c r="AO129" i="5"/>
  <c r="AP129" i="5"/>
  <c r="AQ129" i="5"/>
  <c r="AR129" i="5"/>
  <c r="AS129" i="5"/>
  <c r="AT129" i="5"/>
  <c r="AU129" i="5"/>
  <c r="AV129" i="5"/>
  <c r="AW129" i="5"/>
  <c r="AX129" i="5"/>
  <c r="AY129" i="5"/>
  <c r="AZ129" i="5"/>
  <c r="BA129" i="5"/>
  <c r="BB129" i="5"/>
  <c r="BC129" i="5"/>
  <c r="AD130" i="5"/>
  <c r="AE130" i="5"/>
  <c r="AF130" i="5"/>
  <c r="AG130" i="5"/>
  <c r="AH130" i="5"/>
  <c r="AI130" i="5"/>
  <c r="AJ130" i="5"/>
  <c r="AK130" i="5"/>
  <c r="AL130" i="5"/>
  <c r="AM130" i="5"/>
  <c r="AN130" i="5"/>
  <c r="AO130" i="5"/>
  <c r="AP130" i="5"/>
  <c r="AQ130" i="5"/>
  <c r="AR130" i="5"/>
  <c r="AS130" i="5"/>
  <c r="AT130" i="5"/>
  <c r="AU130" i="5"/>
  <c r="AV130" i="5"/>
  <c r="AW130" i="5"/>
  <c r="AX130" i="5"/>
  <c r="AY130" i="5"/>
  <c r="AZ130" i="5"/>
  <c r="BA130" i="5"/>
  <c r="BB130" i="5"/>
  <c r="BC130" i="5"/>
  <c r="AD131" i="5"/>
  <c r="AE131" i="5"/>
  <c r="AF131" i="5"/>
  <c r="AG131" i="5"/>
  <c r="AH131" i="5"/>
  <c r="AI131" i="5"/>
  <c r="AJ131" i="5"/>
  <c r="AK131" i="5"/>
  <c r="AL131" i="5"/>
  <c r="AM131" i="5"/>
  <c r="AN131" i="5"/>
  <c r="AO131" i="5"/>
  <c r="AP131" i="5"/>
  <c r="AQ131" i="5"/>
  <c r="AR131" i="5"/>
  <c r="AS131" i="5"/>
  <c r="AT131" i="5"/>
  <c r="AU131" i="5"/>
  <c r="AV131" i="5"/>
  <c r="AW131" i="5"/>
  <c r="AX131" i="5"/>
  <c r="AY131" i="5"/>
  <c r="AZ131" i="5"/>
  <c r="BA131" i="5"/>
  <c r="BB131" i="5"/>
  <c r="BC131" i="5"/>
  <c r="AD132" i="5"/>
  <c r="AE132" i="5"/>
  <c r="AF132" i="5"/>
  <c r="AG132" i="5"/>
  <c r="AH132" i="5"/>
  <c r="AI132" i="5"/>
  <c r="AJ132" i="5"/>
  <c r="AK132" i="5"/>
  <c r="AL132" i="5"/>
  <c r="AM132" i="5"/>
  <c r="AN132" i="5"/>
  <c r="AO132" i="5"/>
  <c r="AP132" i="5"/>
  <c r="AQ132" i="5"/>
  <c r="AR132" i="5"/>
  <c r="AS132" i="5"/>
  <c r="AT132" i="5"/>
  <c r="AU132" i="5"/>
  <c r="AV132" i="5"/>
  <c r="AW132" i="5"/>
  <c r="AX132" i="5"/>
  <c r="AY132" i="5"/>
  <c r="AZ132" i="5"/>
  <c r="BA132" i="5"/>
  <c r="BB132" i="5"/>
  <c r="BC132" i="5"/>
  <c r="AD133" i="5"/>
  <c r="AE133" i="5"/>
  <c r="AF133" i="5"/>
  <c r="AG133" i="5"/>
  <c r="AH133" i="5"/>
  <c r="AI133" i="5"/>
  <c r="AJ133" i="5"/>
  <c r="AK133" i="5"/>
  <c r="AL133" i="5"/>
  <c r="AM133" i="5"/>
  <c r="AN133" i="5"/>
  <c r="AO133" i="5"/>
  <c r="AP133" i="5"/>
  <c r="AQ133" i="5"/>
  <c r="AR133" i="5"/>
  <c r="AS133" i="5"/>
  <c r="AT133" i="5"/>
  <c r="AU133" i="5"/>
  <c r="AV133" i="5"/>
  <c r="AW133" i="5"/>
  <c r="AX133" i="5"/>
  <c r="AY133" i="5"/>
  <c r="AZ133" i="5"/>
  <c r="BA133" i="5"/>
  <c r="BB133" i="5"/>
  <c r="BC133" i="5"/>
  <c r="AD134" i="5"/>
  <c r="AE134" i="5"/>
  <c r="AF134" i="5"/>
  <c r="AG134" i="5"/>
  <c r="AH134" i="5"/>
  <c r="AI134" i="5"/>
  <c r="AJ134" i="5"/>
  <c r="AK134" i="5"/>
  <c r="AL134" i="5"/>
  <c r="AM134" i="5"/>
  <c r="AN134" i="5"/>
  <c r="AO134" i="5"/>
  <c r="AP134" i="5"/>
  <c r="AQ134" i="5"/>
  <c r="AR134" i="5"/>
  <c r="AS134" i="5"/>
  <c r="AT134" i="5"/>
  <c r="AU134" i="5"/>
  <c r="AV134" i="5"/>
  <c r="AW134" i="5"/>
  <c r="AX134" i="5"/>
  <c r="AY134" i="5"/>
  <c r="AZ134" i="5"/>
  <c r="BA134" i="5"/>
  <c r="BB134" i="5"/>
  <c r="BC134" i="5"/>
  <c r="AD135" i="5"/>
  <c r="AE135" i="5"/>
  <c r="AF135" i="5"/>
  <c r="AG135" i="5"/>
  <c r="AH135" i="5"/>
  <c r="AI135" i="5"/>
  <c r="AJ135" i="5"/>
  <c r="AK135" i="5"/>
  <c r="AL135" i="5"/>
  <c r="AM135" i="5"/>
  <c r="AN135" i="5"/>
  <c r="AO135" i="5"/>
  <c r="AP135" i="5"/>
  <c r="AQ135" i="5"/>
  <c r="AR135" i="5"/>
  <c r="AS135" i="5"/>
  <c r="AT135" i="5"/>
  <c r="AU135" i="5"/>
  <c r="AV135" i="5"/>
  <c r="AW135" i="5"/>
  <c r="AX135" i="5"/>
  <c r="AY135" i="5"/>
  <c r="AZ135" i="5"/>
  <c r="BA135" i="5"/>
  <c r="BB135" i="5"/>
  <c r="BC135" i="5"/>
  <c r="AD136" i="5"/>
  <c r="AE136" i="5"/>
  <c r="AF136" i="5"/>
  <c r="AG136" i="5"/>
  <c r="AH136" i="5"/>
  <c r="AI136" i="5"/>
  <c r="AJ136" i="5"/>
  <c r="AK136" i="5"/>
  <c r="AL136" i="5"/>
  <c r="AM136" i="5"/>
  <c r="AN136" i="5"/>
  <c r="AO136" i="5"/>
  <c r="AP136" i="5"/>
  <c r="AQ136" i="5"/>
  <c r="AR136" i="5"/>
  <c r="AS136" i="5"/>
  <c r="AT136" i="5"/>
  <c r="AU136" i="5"/>
  <c r="AV136" i="5"/>
  <c r="AW136" i="5"/>
  <c r="AX136" i="5"/>
  <c r="AY136" i="5"/>
  <c r="AZ136" i="5"/>
  <c r="BA136" i="5"/>
  <c r="BB136" i="5"/>
  <c r="BC136" i="5"/>
  <c r="AD137" i="5"/>
  <c r="AE137" i="5"/>
  <c r="AF137" i="5"/>
  <c r="AG137" i="5"/>
  <c r="AH137" i="5"/>
  <c r="AI137" i="5"/>
  <c r="AJ137" i="5"/>
  <c r="AK137" i="5"/>
  <c r="AL137" i="5"/>
  <c r="AM137" i="5"/>
  <c r="AN137" i="5"/>
  <c r="AO137" i="5"/>
  <c r="AP137" i="5"/>
  <c r="AQ137" i="5"/>
  <c r="AR137" i="5"/>
  <c r="AS137" i="5"/>
  <c r="AT137" i="5"/>
  <c r="AU137" i="5"/>
  <c r="AV137" i="5"/>
  <c r="AW137" i="5"/>
  <c r="AX137" i="5"/>
  <c r="AY137" i="5"/>
  <c r="AZ137" i="5"/>
  <c r="BA137" i="5"/>
  <c r="BB137" i="5"/>
  <c r="BC137" i="5"/>
  <c r="AD138" i="5"/>
  <c r="AE138" i="5"/>
  <c r="AF138" i="5"/>
  <c r="AG138" i="5"/>
  <c r="AH138" i="5"/>
  <c r="AI138" i="5"/>
  <c r="AJ138" i="5"/>
  <c r="AK138" i="5"/>
  <c r="AL138" i="5"/>
  <c r="AM138" i="5"/>
  <c r="AN138" i="5"/>
  <c r="AO138" i="5"/>
  <c r="AP138" i="5"/>
  <c r="AQ138" i="5"/>
  <c r="AR138" i="5"/>
  <c r="AS138" i="5"/>
  <c r="AT138" i="5"/>
  <c r="AU138" i="5"/>
  <c r="AV138" i="5"/>
  <c r="AW138" i="5"/>
  <c r="AX138" i="5"/>
  <c r="AY138" i="5"/>
  <c r="AZ138" i="5"/>
  <c r="BA138" i="5"/>
  <c r="BB138" i="5"/>
  <c r="BC138" i="5"/>
  <c r="AD139" i="5"/>
  <c r="AE139" i="5"/>
  <c r="AF139" i="5"/>
  <c r="AG139" i="5"/>
  <c r="AH139" i="5"/>
  <c r="AI139" i="5"/>
  <c r="AJ139" i="5"/>
  <c r="AK139" i="5"/>
  <c r="AL139" i="5"/>
  <c r="AM139" i="5"/>
  <c r="AN139" i="5"/>
  <c r="AO139" i="5"/>
  <c r="AP139" i="5"/>
  <c r="AQ139" i="5"/>
  <c r="AR139" i="5"/>
  <c r="AS139" i="5"/>
  <c r="AT139" i="5"/>
  <c r="AU139" i="5"/>
  <c r="AV139" i="5"/>
  <c r="AW139" i="5"/>
  <c r="AX139" i="5"/>
  <c r="AY139" i="5"/>
  <c r="AZ139" i="5"/>
  <c r="BA139" i="5"/>
  <c r="BB139" i="5"/>
  <c r="BC139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AQ140" i="5"/>
  <c r="AR140" i="5"/>
  <c r="AS140" i="5"/>
  <c r="AT140" i="5"/>
  <c r="AU140" i="5"/>
  <c r="AV140" i="5"/>
  <c r="AW140" i="5"/>
  <c r="AX140" i="5"/>
  <c r="AY140" i="5"/>
  <c r="AZ140" i="5"/>
  <c r="BA140" i="5"/>
  <c r="BB140" i="5"/>
  <c r="BC140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AQ141" i="5"/>
  <c r="AR141" i="5"/>
  <c r="AS141" i="5"/>
  <c r="AT141" i="5"/>
  <c r="AU141" i="5"/>
  <c r="AV141" i="5"/>
  <c r="AW141" i="5"/>
  <c r="AX141" i="5"/>
  <c r="AY141" i="5"/>
  <c r="AZ141" i="5"/>
  <c r="BA141" i="5"/>
  <c r="BB141" i="5"/>
  <c r="BC141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AQ142" i="5"/>
  <c r="AR142" i="5"/>
  <c r="AS142" i="5"/>
  <c r="AT142" i="5"/>
  <c r="AU142" i="5"/>
  <c r="AV142" i="5"/>
  <c r="AW142" i="5"/>
  <c r="AX142" i="5"/>
  <c r="AY142" i="5"/>
  <c r="AZ142" i="5"/>
  <c r="BA142" i="5"/>
  <c r="BB142" i="5"/>
  <c r="BC142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AQ143" i="5"/>
  <c r="AR143" i="5"/>
  <c r="AS143" i="5"/>
  <c r="AT143" i="5"/>
  <c r="AU143" i="5"/>
  <c r="AV143" i="5"/>
  <c r="AW143" i="5"/>
  <c r="AX143" i="5"/>
  <c r="AY143" i="5"/>
  <c r="AZ143" i="5"/>
  <c r="BA143" i="5"/>
  <c r="BB143" i="5"/>
  <c r="BC143" i="5"/>
  <c r="AD144" i="5"/>
  <c r="AE144" i="5"/>
  <c r="AF144" i="5"/>
  <c r="AG144" i="5"/>
  <c r="AH144" i="5"/>
  <c r="AI144" i="5"/>
  <c r="AJ144" i="5"/>
  <c r="AK144" i="5"/>
  <c r="AL144" i="5"/>
  <c r="AM144" i="5"/>
  <c r="AN144" i="5"/>
  <c r="AO144" i="5"/>
  <c r="AP144" i="5"/>
  <c r="AQ144" i="5"/>
  <c r="AR144" i="5"/>
  <c r="AS144" i="5"/>
  <c r="AT144" i="5"/>
  <c r="AU144" i="5"/>
  <c r="AV144" i="5"/>
  <c r="AW144" i="5"/>
  <c r="AX144" i="5"/>
  <c r="AY144" i="5"/>
  <c r="AZ144" i="5"/>
  <c r="BA144" i="5"/>
  <c r="BB144" i="5"/>
  <c r="BC144" i="5"/>
  <c r="AD145" i="5"/>
  <c r="AE145" i="5"/>
  <c r="AF145" i="5"/>
  <c r="AG145" i="5"/>
  <c r="AH145" i="5"/>
  <c r="AI145" i="5"/>
  <c r="AJ145" i="5"/>
  <c r="AK145" i="5"/>
  <c r="AL145" i="5"/>
  <c r="AM145" i="5"/>
  <c r="AN145" i="5"/>
  <c r="AO145" i="5"/>
  <c r="AP145" i="5"/>
  <c r="AQ145" i="5"/>
  <c r="AR145" i="5"/>
  <c r="AS145" i="5"/>
  <c r="AT145" i="5"/>
  <c r="AU145" i="5"/>
  <c r="AV145" i="5"/>
  <c r="AW145" i="5"/>
  <c r="AX145" i="5"/>
  <c r="AY145" i="5"/>
  <c r="AZ145" i="5"/>
  <c r="BA145" i="5"/>
  <c r="BB145" i="5"/>
  <c r="BC145" i="5"/>
  <c r="AD146" i="5"/>
  <c r="AE146" i="5"/>
  <c r="AF146" i="5"/>
  <c r="AG146" i="5"/>
  <c r="AH146" i="5"/>
  <c r="AI146" i="5"/>
  <c r="AJ146" i="5"/>
  <c r="AK146" i="5"/>
  <c r="AL146" i="5"/>
  <c r="AM146" i="5"/>
  <c r="AN146" i="5"/>
  <c r="AO146" i="5"/>
  <c r="AP146" i="5"/>
  <c r="AQ146" i="5"/>
  <c r="AR146" i="5"/>
  <c r="AS146" i="5"/>
  <c r="AT146" i="5"/>
  <c r="AU146" i="5"/>
  <c r="AV146" i="5"/>
  <c r="AW146" i="5"/>
  <c r="AX146" i="5"/>
  <c r="AY146" i="5"/>
  <c r="AZ146" i="5"/>
  <c r="BA146" i="5"/>
  <c r="BB146" i="5"/>
  <c r="BC146" i="5"/>
  <c r="AD147" i="5"/>
  <c r="AE147" i="5"/>
  <c r="AF147" i="5"/>
  <c r="AG147" i="5"/>
  <c r="AH147" i="5"/>
  <c r="AI147" i="5"/>
  <c r="AJ147" i="5"/>
  <c r="AK147" i="5"/>
  <c r="AL147" i="5"/>
  <c r="AM147" i="5"/>
  <c r="AN147" i="5"/>
  <c r="AO147" i="5"/>
  <c r="AP147" i="5"/>
  <c r="AQ147" i="5"/>
  <c r="AR147" i="5"/>
  <c r="AS147" i="5"/>
  <c r="AT147" i="5"/>
  <c r="AU147" i="5"/>
  <c r="AV147" i="5"/>
  <c r="AW147" i="5"/>
  <c r="AX147" i="5"/>
  <c r="AY147" i="5"/>
  <c r="AZ147" i="5"/>
  <c r="BA147" i="5"/>
  <c r="BB147" i="5"/>
  <c r="BC147" i="5"/>
  <c r="AD148" i="5"/>
  <c r="AE148" i="5"/>
  <c r="AF148" i="5"/>
  <c r="AG148" i="5"/>
  <c r="AH148" i="5"/>
  <c r="AI148" i="5"/>
  <c r="AJ148" i="5"/>
  <c r="AK148" i="5"/>
  <c r="AL148" i="5"/>
  <c r="AM148" i="5"/>
  <c r="AN148" i="5"/>
  <c r="AO148" i="5"/>
  <c r="AP148" i="5"/>
  <c r="AQ148" i="5"/>
  <c r="AR148" i="5"/>
  <c r="AS148" i="5"/>
  <c r="AT148" i="5"/>
  <c r="AU148" i="5"/>
  <c r="AV148" i="5"/>
  <c r="AW148" i="5"/>
  <c r="AX148" i="5"/>
  <c r="AY148" i="5"/>
  <c r="AZ148" i="5"/>
  <c r="BA148" i="5"/>
  <c r="BB148" i="5"/>
  <c r="BC148" i="5"/>
  <c r="AD149" i="5"/>
  <c r="AE149" i="5"/>
  <c r="AF149" i="5"/>
  <c r="AG149" i="5"/>
  <c r="AH149" i="5"/>
  <c r="AI149" i="5"/>
  <c r="AJ149" i="5"/>
  <c r="AK149" i="5"/>
  <c r="AL149" i="5"/>
  <c r="AM149" i="5"/>
  <c r="AN149" i="5"/>
  <c r="AO149" i="5"/>
  <c r="AP149" i="5"/>
  <c r="AQ149" i="5"/>
  <c r="AR149" i="5"/>
  <c r="AS149" i="5"/>
  <c r="AT149" i="5"/>
  <c r="AU149" i="5"/>
  <c r="AV149" i="5"/>
  <c r="AW149" i="5"/>
  <c r="AX149" i="5"/>
  <c r="AY149" i="5"/>
  <c r="AZ149" i="5"/>
  <c r="BA149" i="5"/>
  <c r="BB149" i="5"/>
  <c r="BC149" i="5"/>
  <c r="AD150" i="5"/>
  <c r="AE150" i="5"/>
  <c r="AF150" i="5"/>
  <c r="AG150" i="5"/>
  <c r="AH150" i="5"/>
  <c r="AI150" i="5"/>
  <c r="AJ150" i="5"/>
  <c r="AK150" i="5"/>
  <c r="AL150" i="5"/>
  <c r="AM150" i="5"/>
  <c r="AN150" i="5"/>
  <c r="AO150" i="5"/>
  <c r="AP150" i="5"/>
  <c r="AQ150" i="5"/>
  <c r="AR150" i="5"/>
  <c r="AS150" i="5"/>
  <c r="AT150" i="5"/>
  <c r="AU150" i="5"/>
  <c r="AV150" i="5"/>
  <c r="AW150" i="5"/>
  <c r="AX150" i="5"/>
  <c r="AY150" i="5"/>
  <c r="AZ150" i="5"/>
  <c r="BA150" i="5"/>
  <c r="BB150" i="5"/>
  <c r="BC150" i="5"/>
  <c r="AD151" i="5"/>
  <c r="AE151" i="5"/>
  <c r="AF151" i="5"/>
  <c r="AG151" i="5"/>
  <c r="AH151" i="5"/>
  <c r="AI151" i="5"/>
  <c r="AJ151" i="5"/>
  <c r="AK151" i="5"/>
  <c r="AL151" i="5"/>
  <c r="AM151" i="5"/>
  <c r="AN151" i="5"/>
  <c r="AO151" i="5"/>
  <c r="AP151" i="5"/>
  <c r="AQ151" i="5"/>
  <c r="AR151" i="5"/>
  <c r="AS151" i="5"/>
  <c r="AT151" i="5"/>
  <c r="AU151" i="5"/>
  <c r="AV151" i="5"/>
  <c r="AW151" i="5"/>
  <c r="AX151" i="5"/>
  <c r="AY151" i="5"/>
  <c r="AZ151" i="5"/>
  <c r="BA151" i="5"/>
  <c r="BB151" i="5"/>
  <c r="BC151" i="5"/>
  <c r="AD152" i="5"/>
  <c r="AE152" i="5"/>
  <c r="AF152" i="5"/>
  <c r="AG152" i="5"/>
  <c r="AH152" i="5"/>
  <c r="AI152" i="5"/>
  <c r="AJ152" i="5"/>
  <c r="AK152" i="5"/>
  <c r="AL152" i="5"/>
  <c r="AM152" i="5"/>
  <c r="AN152" i="5"/>
  <c r="AO152" i="5"/>
  <c r="AP152" i="5"/>
  <c r="AQ152" i="5"/>
  <c r="AR152" i="5"/>
  <c r="AS152" i="5"/>
  <c r="AT152" i="5"/>
  <c r="AU152" i="5"/>
  <c r="AV152" i="5"/>
  <c r="AW152" i="5"/>
  <c r="AX152" i="5"/>
  <c r="AY152" i="5"/>
  <c r="AZ152" i="5"/>
  <c r="BA152" i="5"/>
  <c r="BB152" i="5"/>
  <c r="BC152" i="5"/>
  <c r="AD153" i="5"/>
  <c r="AE153" i="5"/>
  <c r="AF153" i="5"/>
  <c r="AG153" i="5"/>
  <c r="AH153" i="5"/>
  <c r="AI153" i="5"/>
  <c r="AJ153" i="5"/>
  <c r="AK153" i="5"/>
  <c r="AL153" i="5"/>
  <c r="AM153" i="5"/>
  <c r="AN153" i="5"/>
  <c r="AO153" i="5"/>
  <c r="AP153" i="5"/>
  <c r="AQ153" i="5"/>
  <c r="AR153" i="5"/>
  <c r="AS153" i="5"/>
  <c r="AT153" i="5"/>
  <c r="AU153" i="5"/>
  <c r="AV153" i="5"/>
  <c r="AW153" i="5"/>
  <c r="AX153" i="5"/>
  <c r="AY153" i="5"/>
  <c r="AZ153" i="5"/>
  <c r="BA153" i="5"/>
  <c r="BB153" i="5"/>
  <c r="BC153" i="5"/>
  <c r="AD154" i="5"/>
  <c r="AE154" i="5"/>
  <c r="AF154" i="5"/>
  <c r="AG154" i="5"/>
  <c r="AH154" i="5"/>
  <c r="AI154" i="5"/>
  <c r="AJ154" i="5"/>
  <c r="AK154" i="5"/>
  <c r="AL154" i="5"/>
  <c r="AM154" i="5"/>
  <c r="AN154" i="5"/>
  <c r="AO154" i="5"/>
  <c r="AP154" i="5"/>
  <c r="AQ154" i="5"/>
  <c r="AR154" i="5"/>
  <c r="AS154" i="5"/>
  <c r="AT154" i="5"/>
  <c r="AU154" i="5"/>
  <c r="AV154" i="5"/>
  <c r="AW154" i="5"/>
  <c r="AX154" i="5"/>
  <c r="AY154" i="5"/>
  <c r="AZ154" i="5"/>
  <c r="BA154" i="5"/>
  <c r="BB154" i="5"/>
  <c r="BC154" i="5"/>
  <c r="AD155" i="5"/>
  <c r="AE155" i="5"/>
  <c r="AF155" i="5"/>
  <c r="AG155" i="5"/>
  <c r="AH155" i="5"/>
  <c r="AI155" i="5"/>
  <c r="AJ155" i="5"/>
  <c r="AK155" i="5"/>
  <c r="AL155" i="5"/>
  <c r="AM155" i="5"/>
  <c r="AN155" i="5"/>
  <c r="AO155" i="5"/>
  <c r="AP155" i="5"/>
  <c r="AQ155" i="5"/>
  <c r="AR155" i="5"/>
  <c r="AS155" i="5"/>
  <c r="AT155" i="5"/>
  <c r="AU155" i="5"/>
  <c r="AV155" i="5"/>
  <c r="AW155" i="5"/>
  <c r="AX155" i="5"/>
  <c r="AY155" i="5"/>
  <c r="AZ155" i="5"/>
  <c r="BA155" i="5"/>
  <c r="BB155" i="5"/>
  <c r="BC155" i="5"/>
  <c r="AD156" i="5"/>
  <c r="AE156" i="5"/>
  <c r="AF156" i="5"/>
  <c r="AG156" i="5"/>
  <c r="AH156" i="5"/>
  <c r="AI156" i="5"/>
  <c r="AJ156" i="5"/>
  <c r="AK156" i="5"/>
  <c r="AL156" i="5"/>
  <c r="AM156" i="5"/>
  <c r="AN156" i="5"/>
  <c r="AO156" i="5"/>
  <c r="AP156" i="5"/>
  <c r="AQ156" i="5"/>
  <c r="AR156" i="5"/>
  <c r="AS156" i="5"/>
  <c r="AT156" i="5"/>
  <c r="AU156" i="5"/>
  <c r="AV156" i="5"/>
  <c r="AW156" i="5"/>
  <c r="AX156" i="5"/>
  <c r="AY156" i="5"/>
  <c r="AZ156" i="5"/>
  <c r="BA156" i="5"/>
  <c r="BB156" i="5"/>
  <c r="BC156" i="5"/>
  <c r="AD157" i="5"/>
  <c r="AE157" i="5"/>
  <c r="AF157" i="5"/>
  <c r="AG157" i="5"/>
  <c r="AH157" i="5"/>
  <c r="AI157" i="5"/>
  <c r="AJ157" i="5"/>
  <c r="AK157" i="5"/>
  <c r="AL157" i="5"/>
  <c r="AM157" i="5"/>
  <c r="AN157" i="5"/>
  <c r="AO157" i="5"/>
  <c r="AP157" i="5"/>
  <c r="AQ157" i="5"/>
  <c r="AR157" i="5"/>
  <c r="AS157" i="5"/>
  <c r="AT157" i="5"/>
  <c r="AU157" i="5"/>
  <c r="AV157" i="5"/>
  <c r="AW157" i="5"/>
  <c r="AX157" i="5"/>
  <c r="AY157" i="5"/>
  <c r="AZ157" i="5"/>
  <c r="BA157" i="5"/>
  <c r="BB157" i="5"/>
  <c r="BC157" i="5"/>
  <c r="AD158" i="5"/>
  <c r="AE158" i="5"/>
  <c r="AF158" i="5"/>
  <c r="AG158" i="5"/>
  <c r="AH158" i="5"/>
  <c r="AI158" i="5"/>
  <c r="AJ158" i="5"/>
  <c r="AK158" i="5"/>
  <c r="AL158" i="5"/>
  <c r="AM158" i="5"/>
  <c r="AN158" i="5"/>
  <c r="AO158" i="5"/>
  <c r="AP158" i="5"/>
  <c r="AQ158" i="5"/>
  <c r="AR158" i="5"/>
  <c r="AS158" i="5"/>
  <c r="AT158" i="5"/>
  <c r="AU158" i="5"/>
  <c r="AV158" i="5"/>
  <c r="AW158" i="5"/>
  <c r="AX158" i="5"/>
  <c r="AY158" i="5"/>
  <c r="AZ158" i="5"/>
  <c r="BA158" i="5"/>
  <c r="BB158" i="5"/>
  <c r="BC158" i="5"/>
  <c r="AD159" i="5"/>
  <c r="AE159" i="5"/>
  <c r="AF159" i="5"/>
  <c r="AG159" i="5"/>
  <c r="AH159" i="5"/>
  <c r="AI159" i="5"/>
  <c r="AJ159" i="5"/>
  <c r="AK159" i="5"/>
  <c r="AL159" i="5"/>
  <c r="AM159" i="5"/>
  <c r="AN159" i="5"/>
  <c r="AO159" i="5"/>
  <c r="AP159" i="5"/>
  <c r="AQ159" i="5"/>
  <c r="AR159" i="5"/>
  <c r="AS159" i="5"/>
  <c r="AT159" i="5"/>
  <c r="AU159" i="5"/>
  <c r="AV159" i="5"/>
  <c r="AW159" i="5"/>
  <c r="AX159" i="5"/>
  <c r="AY159" i="5"/>
  <c r="AZ159" i="5"/>
  <c r="BA159" i="5"/>
  <c r="BB159" i="5"/>
  <c r="BC159" i="5"/>
  <c r="AD160" i="5"/>
  <c r="AE160" i="5"/>
  <c r="AF160" i="5"/>
  <c r="AG160" i="5"/>
  <c r="AH160" i="5"/>
  <c r="AI160" i="5"/>
  <c r="AJ160" i="5"/>
  <c r="AK160" i="5"/>
  <c r="AL160" i="5"/>
  <c r="AM160" i="5"/>
  <c r="AN160" i="5"/>
  <c r="AO160" i="5"/>
  <c r="AP160" i="5"/>
  <c r="AQ160" i="5"/>
  <c r="AR160" i="5"/>
  <c r="AS160" i="5"/>
  <c r="AT160" i="5"/>
  <c r="AU160" i="5"/>
  <c r="AV160" i="5"/>
  <c r="AW160" i="5"/>
  <c r="AX160" i="5"/>
  <c r="AY160" i="5"/>
  <c r="AZ160" i="5"/>
  <c r="BA160" i="5"/>
  <c r="BB160" i="5"/>
  <c r="BC160" i="5"/>
  <c r="AD161" i="5"/>
  <c r="AE161" i="5"/>
  <c r="AF161" i="5"/>
  <c r="AG161" i="5"/>
  <c r="AH161" i="5"/>
  <c r="AI161" i="5"/>
  <c r="AJ161" i="5"/>
  <c r="AK161" i="5"/>
  <c r="AL161" i="5"/>
  <c r="AM161" i="5"/>
  <c r="AN161" i="5"/>
  <c r="AO161" i="5"/>
  <c r="AP161" i="5"/>
  <c r="AQ161" i="5"/>
  <c r="AR161" i="5"/>
  <c r="AS161" i="5"/>
  <c r="AT161" i="5"/>
  <c r="AU161" i="5"/>
  <c r="AV161" i="5"/>
  <c r="AW161" i="5"/>
  <c r="AX161" i="5"/>
  <c r="AY161" i="5"/>
  <c r="AZ161" i="5"/>
  <c r="BA161" i="5"/>
  <c r="BB161" i="5"/>
  <c r="BC161" i="5"/>
  <c r="AD162" i="5"/>
  <c r="AE162" i="5"/>
  <c r="AF162" i="5"/>
  <c r="AG162" i="5"/>
  <c r="AH162" i="5"/>
  <c r="AI162" i="5"/>
  <c r="AJ162" i="5"/>
  <c r="AK162" i="5"/>
  <c r="AL162" i="5"/>
  <c r="AM162" i="5"/>
  <c r="AN162" i="5"/>
  <c r="AO162" i="5"/>
  <c r="AP162" i="5"/>
  <c r="AQ162" i="5"/>
  <c r="AR162" i="5"/>
  <c r="AS162" i="5"/>
  <c r="AT162" i="5"/>
  <c r="AU162" i="5"/>
  <c r="AV162" i="5"/>
  <c r="AW162" i="5"/>
  <c r="AX162" i="5"/>
  <c r="AY162" i="5"/>
  <c r="AZ162" i="5"/>
  <c r="BA162" i="5"/>
  <c r="BB162" i="5"/>
  <c r="BC162" i="5"/>
  <c r="AD163" i="5"/>
  <c r="AE163" i="5"/>
  <c r="AF163" i="5"/>
  <c r="AG163" i="5"/>
  <c r="AH163" i="5"/>
  <c r="AI163" i="5"/>
  <c r="AJ163" i="5"/>
  <c r="AK163" i="5"/>
  <c r="AL163" i="5"/>
  <c r="AM163" i="5"/>
  <c r="AN163" i="5"/>
  <c r="AO163" i="5"/>
  <c r="AP163" i="5"/>
  <c r="AQ163" i="5"/>
  <c r="AR163" i="5"/>
  <c r="AS163" i="5"/>
  <c r="AT163" i="5"/>
  <c r="AU163" i="5"/>
  <c r="AV163" i="5"/>
  <c r="AW163" i="5"/>
  <c r="AX163" i="5"/>
  <c r="AY163" i="5"/>
  <c r="AZ163" i="5"/>
  <c r="BA163" i="5"/>
  <c r="BB163" i="5"/>
  <c r="BC163" i="5"/>
  <c r="AD164" i="5"/>
  <c r="AE164" i="5"/>
  <c r="AF164" i="5"/>
  <c r="AG164" i="5"/>
  <c r="AH164" i="5"/>
  <c r="AI164" i="5"/>
  <c r="AJ164" i="5"/>
  <c r="AK164" i="5"/>
  <c r="AL164" i="5"/>
  <c r="AM164" i="5"/>
  <c r="AN164" i="5"/>
  <c r="AO164" i="5"/>
  <c r="AP164" i="5"/>
  <c r="AQ164" i="5"/>
  <c r="AR164" i="5"/>
  <c r="AS164" i="5"/>
  <c r="AT164" i="5"/>
  <c r="AU164" i="5"/>
  <c r="AV164" i="5"/>
  <c r="AW164" i="5"/>
  <c r="AX164" i="5"/>
  <c r="AY164" i="5"/>
  <c r="AZ164" i="5"/>
  <c r="BA164" i="5"/>
  <c r="BB164" i="5"/>
  <c r="BC164" i="5"/>
  <c r="AD165" i="5"/>
  <c r="AE165" i="5"/>
  <c r="AF165" i="5"/>
  <c r="AG165" i="5"/>
  <c r="AH165" i="5"/>
  <c r="AI165" i="5"/>
  <c r="AJ165" i="5"/>
  <c r="AK165" i="5"/>
  <c r="AL165" i="5"/>
  <c r="AM165" i="5"/>
  <c r="AN165" i="5"/>
  <c r="AO165" i="5"/>
  <c r="AP165" i="5"/>
  <c r="AQ165" i="5"/>
  <c r="AR165" i="5"/>
  <c r="AS165" i="5"/>
  <c r="AT165" i="5"/>
  <c r="AU165" i="5"/>
  <c r="AV165" i="5"/>
  <c r="AW165" i="5"/>
  <c r="AX165" i="5"/>
  <c r="AY165" i="5"/>
  <c r="AZ165" i="5"/>
  <c r="BA165" i="5"/>
  <c r="BB165" i="5"/>
  <c r="BC165" i="5"/>
  <c r="AD166" i="5"/>
  <c r="AE166" i="5"/>
  <c r="AF166" i="5"/>
  <c r="AG166" i="5"/>
  <c r="AH166" i="5"/>
  <c r="AI166" i="5"/>
  <c r="AJ166" i="5"/>
  <c r="AK166" i="5"/>
  <c r="AL166" i="5"/>
  <c r="AM166" i="5"/>
  <c r="AN166" i="5"/>
  <c r="AO166" i="5"/>
  <c r="AP166" i="5"/>
  <c r="AQ166" i="5"/>
  <c r="AR166" i="5"/>
  <c r="AS166" i="5"/>
  <c r="AT166" i="5"/>
  <c r="AU166" i="5"/>
  <c r="AV166" i="5"/>
  <c r="AW166" i="5"/>
  <c r="AX166" i="5"/>
  <c r="AY166" i="5"/>
  <c r="AZ166" i="5"/>
  <c r="BA166" i="5"/>
  <c r="BB166" i="5"/>
  <c r="BC166" i="5"/>
  <c r="AD167" i="5"/>
  <c r="AE167" i="5"/>
  <c r="AF167" i="5"/>
  <c r="AG167" i="5"/>
  <c r="AH167" i="5"/>
  <c r="AI167" i="5"/>
  <c r="AJ167" i="5"/>
  <c r="AK167" i="5"/>
  <c r="AL167" i="5"/>
  <c r="AM167" i="5"/>
  <c r="AN167" i="5"/>
  <c r="AO167" i="5"/>
  <c r="AP167" i="5"/>
  <c r="AQ167" i="5"/>
  <c r="AR167" i="5"/>
  <c r="AS167" i="5"/>
  <c r="AT167" i="5"/>
  <c r="AU167" i="5"/>
  <c r="AV167" i="5"/>
  <c r="AW167" i="5"/>
  <c r="AX167" i="5"/>
  <c r="AY167" i="5"/>
  <c r="AZ167" i="5"/>
  <c r="BA167" i="5"/>
  <c r="BB167" i="5"/>
  <c r="BC167" i="5"/>
  <c r="AD168" i="5"/>
  <c r="AE168" i="5"/>
  <c r="AF168" i="5"/>
  <c r="AG168" i="5"/>
  <c r="AH168" i="5"/>
  <c r="AI168" i="5"/>
  <c r="AJ168" i="5"/>
  <c r="AK168" i="5"/>
  <c r="AL168" i="5"/>
  <c r="AM168" i="5"/>
  <c r="AN168" i="5"/>
  <c r="AO168" i="5"/>
  <c r="AP168" i="5"/>
  <c r="AQ168" i="5"/>
  <c r="AR168" i="5"/>
  <c r="AS168" i="5"/>
  <c r="AT168" i="5"/>
  <c r="AU168" i="5"/>
  <c r="AV168" i="5"/>
  <c r="AW168" i="5"/>
  <c r="AX168" i="5"/>
  <c r="AY168" i="5"/>
  <c r="AZ168" i="5"/>
  <c r="BA168" i="5"/>
  <c r="BB168" i="5"/>
  <c r="BC168" i="5"/>
  <c r="AD169" i="5"/>
  <c r="AE169" i="5"/>
  <c r="AF169" i="5"/>
  <c r="AG169" i="5"/>
  <c r="AH169" i="5"/>
  <c r="AI169" i="5"/>
  <c r="AJ169" i="5"/>
  <c r="AK169" i="5"/>
  <c r="AL169" i="5"/>
  <c r="AM169" i="5"/>
  <c r="AN169" i="5"/>
  <c r="AO169" i="5"/>
  <c r="AP169" i="5"/>
  <c r="AQ169" i="5"/>
  <c r="AR169" i="5"/>
  <c r="AS169" i="5"/>
  <c r="AT169" i="5"/>
  <c r="AU169" i="5"/>
  <c r="AV169" i="5"/>
  <c r="AW169" i="5"/>
  <c r="AX169" i="5"/>
  <c r="AY169" i="5"/>
  <c r="AZ169" i="5"/>
  <c r="BA169" i="5"/>
  <c r="BB169" i="5"/>
  <c r="BC169" i="5"/>
  <c r="AD170" i="5"/>
  <c r="AE170" i="5"/>
  <c r="AF170" i="5"/>
  <c r="AG170" i="5"/>
  <c r="AH170" i="5"/>
  <c r="AI170" i="5"/>
  <c r="AJ170" i="5"/>
  <c r="AK170" i="5"/>
  <c r="AL170" i="5"/>
  <c r="AM170" i="5"/>
  <c r="AN170" i="5"/>
  <c r="AO170" i="5"/>
  <c r="AP170" i="5"/>
  <c r="AQ170" i="5"/>
  <c r="AR170" i="5"/>
  <c r="AS170" i="5"/>
  <c r="AT170" i="5"/>
  <c r="AU170" i="5"/>
  <c r="AV170" i="5"/>
  <c r="AW170" i="5"/>
  <c r="AX170" i="5"/>
  <c r="AY170" i="5"/>
  <c r="AZ170" i="5"/>
  <c r="BA170" i="5"/>
  <c r="BB170" i="5"/>
  <c r="BC170" i="5"/>
  <c r="AD171" i="5"/>
  <c r="AE171" i="5"/>
  <c r="AF171" i="5"/>
  <c r="AG171" i="5"/>
  <c r="AH171" i="5"/>
  <c r="AI171" i="5"/>
  <c r="AJ171" i="5"/>
  <c r="AK171" i="5"/>
  <c r="AL171" i="5"/>
  <c r="AM171" i="5"/>
  <c r="AN171" i="5"/>
  <c r="AO171" i="5"/>
  <c r="AP171" i="5"/>
  <c r="AQ171" i="5"/>
  <c r="AR171" i="5"/>
  <c r="AS171" i="5"/>
  <c r="AT171" i="5"/>
  <c r="AU171" i="5"/>
  <c r="AV171" i="5"/>
  <c r="AW171" i="5"/>
  <c r="AX171" i="5"/>
  <c r="AY171" i="5"/>
  <c r="AZ171" i="5"/>
  <c r="BA171" i="5"/>
  <c r="BB171" i="5"/>
  <c r="BC171" i="5"/>
  <c r="AD172" i="5"/>
  <c r="AE172" i="5"/>
  <c r="AF172" i="5"/>
  <c r="AG172" i="5"/>
  <c r="AH172" i="5"/>
  <c r="AI172" i="5"/>
  <c r="AJ172" i="5"/>
  <c r="AK172" i="5"/>
  <c r="AL172" i="5"/>
  <c r="AM172" i="5"/>
  <c r="AN172" i="5"/>
  <c r="AO172" i="5"/>
  <c r="AP172" i="5"/>
  <c r="AQ172" i="5"/>
  <c r="AR172" i="5"/>
  <c r="AS172" i="5"/>
  <c r="AT172" i="5"/>
  <c r="AU172" i="5"/>
  <c r="AV172" i="5"/>
  <c r="AW172" i="5"/>
  <c r="AX172" i="5"/>
  <c r="AY172" i="5"/>
  <c r="AZ172" i="5"/>
  <c r="BA172" i="5"/>
  <c r="BB172" i="5"/>
  <c r="BC172" i="5"/>
  <c r="AD173" i="5"/>
  <c r="AE173" i="5"/>
  <c r="AF173" i="5"/>
  <c r="AG173" i="5"/>
  <c r="AH173" i="5"/>
  <c r="AI173" i="5"/>
  <c r="AJ173" i="5"/>
  <c r="AK173" i="5"/>
  <c r="AL173" i="5"/>
  <c r="AM173" i="5"/>
  <c r="AN173" i="5"/>
  <c r="AO173" i="5"/>
  <c r="AP173" i="5"/>
  <c r="AQ173" i="5"/>
  <c r="AR173" i="5"/>
  <c r="AS173" i="5"/>
  <c r="AT173" i="5"/>
  <c r="AU173" i="5"/>
  <c r="AV173" i="5"/>
  <c r="AW173" i="5"/>
  <c r="AX173" i="5"/>
  <c r="AY173" i="5"/>
  <c r="AZ173" i="5"/>
  <c r="BA173" i="5"/>
  <c r="BB173" i="5"/>
  <c r="BC173" i="5"/>
  <c r="AD174" i="5"/>
  <c r="AE174" i="5"/>
  <c r="AF174" i="5"/>
  <c r="AG174" i="5"/>
  <c r="AH174" i="5"/>
  <c r="AI174" i="5"/>
  <c r="AJ174" i="5"/>
  <c r="AK174" i="5"/>
  <c r="AL174" i="5"/>
  <c r="AM174" i="5"/>
  <c r="AN174" i="5"/>
  <c r="AO174" i="5"/>
  <c r="AP174" i="5"/>
  <c r="AQ174" i="5"/>
  <c r="AR174" i="5"/>
  <c r="AS174" i="5"/>
  <c r="AT174" i="5"/>
  <c r="AU174" i="5"/>
  <c r="AV174" i="5"/>
  <c r="AW174" i="5"/>
  <c r="AX174" i="5"/>
  <c r="AY174" i="5"/>
  <c r="AZ174" i="5"/>
  <c r="BA174" i="5"/>
  <c r="BB174" i="5"/>
  <c r="BC174" i="5"/>
  <c r="AD175" i="5"/>
  <c r="AE175" i="5"/>
  <c r="AF175" i="5"/>
  <c r="AG175" i="5"/>
  <c r="AH175" i="5"/>
  <c r="AI175" i="5"/>
  <c r="AJ175" i="5"/>
  <c r="AK175" i="5"/>
  <c r="AL175" i="5"/>
  <c r="AM175" i="5"/>
  <c r="AN175" i="5"/>
  <c r="AO175" i="5"/>
  <c r="AP175" i="5"/>
  <c r="AQ175" i="5"/>
  <c r="AR175" i="5"/>
  <c r="AS175" i="5"/>
  <c r="AT175" i="5"/>
  <c r="AU175" i="5"/>
  <c r="AV175" i="5"/>
  <c r="AW175" i="5"/>
  <c r="AX175" i="5"/>
  <c r="AY175" i="5"/>
  <c r="AZ175" i="5"/>
  <c r="BA175" i="5"/>
  <c r="BB175" i="5"/>
  <c r="BC175" i="5"/>
  <c r="AD176" i="5"/>
  <c r="AE176" i="5"/>
  <c r="AF176" i="5"/>
  <c r="AG176" i="5"/>
  <c r="AH176" i="5"/>
  <c r="AI176" i="5"/>
  <c r="AJ176" i="5"/>
  <c r="AK176" i="5"/>
  <c r="AL176" i="5"/>
  <c r="AM176" i="5"/>
  <c r="AN176" i="5"/>
  <c r="AO176" i="5"/>
  <c r="AP176" i="5"/>
  <c r="AQ176" i="5"/>
  <c r="AR176" i="5"/>
  <c r="AS176" i="5"/>
  <c r="AT176" i="5"/>
  <c r="AU176" i="5"/>
  <c r="AV176" i="5"/>
  <c r="AW176" i="5"/>
  <c r="AX176" i="5"/>
  <c r="AY176" i="5"/>
  <c r="AZ176" i="5"/>
  <c r="BA176" i="5"/>
  <c r="BB176" i="5"/>
  <c r="BC176" i="5"/>
  <c r="AD177" i="5"/>
  <c r="AE177" i="5"/>
  <c r="AF177" i="5"/>
  <c r="AG177" i="5"/>
  <c r="AH177" i="5"/>
  <c r="AI177" i="5"/>
  <c r="AJ177" i="5"/>
  <c r="AK177" i="5"/>
  <c r="AL177" i="5"/>
  <c r="AM177" i="5"/>
  <c r="AN177" i="5"/>
  <c r="AO177" i="5"/>
  <c r="AP177" i="5"/>
  <c r="AQ177" i="5"/>
  <c r="AR177" i="5"/>
  <c r="AS177" i="5"/>
  <c r="AT177" i="5"/>
  <c r="AU177" i="5"/>
  <c r="AV177" i="5"/>
  <c r="AW177" i="5"/>
  <c r="AX177" i="5"/>
  <c r="AY177" i="5"/>
  <c r="AZ177" i="5"/>
  <c r="BA177" i="5"/>
  <c r="BB177" i="5"/>
  <c r="BC177" i="5"/>
  <c r="AD178" i="5"/>
  <c r="AE178" i="5"/>
  <c r="AF178" i="5"/>
  <c r="AG178" i="5"/>
  <c r="AH178" i="5"/>
  <c r="AI178" i="5"/>
  <c r="AJ178" i="5"/>
  <c r="AK178" i="5"/>
  <c r="AL178" i="5"/>
  <c r="AM178" i="5"/>
  <c r="AN178" i="5"/>
  <c r="AO178" i="5"/>
  <c r="AP178" i="5"/>
  <c r="AQ178" i="5"/>
  <c r="AR178" i="5"/>
  <c r="AS178" i="5"/>
  <c r="AT178" i="5"/>
  <c r="AU178" i="5"/>
  <c r="AV178" i="5"/>
  <c r="AW178" i="5"/>
  <c r="AX178" i="5"/>
  <c r="AY178" i="5"/>
  <c r="AZ178" i="5"/>
  <c r="BA178" i="5"/>
  <c r="BB178" i="5"/>
  <c r="BC178" i="5"/>
  <c r="AD179" i="5"/>
  <c r="AE179" i="5"/>
  <c r="AF179" i="5"/>
  <c r="AG179" i="5"/>
  <c r="AH179" i="5"/>
  <c r="AI179" i="5"/>
  <c r="AJ179" i="5"/>
  <c r="AK179" i="5"/>
  <c r="AL179" i="5"/>
  <c r="AM179" i="5"/>
  <c r="AN179" i="5"/>
  <c r="AO179" i="5"/>
  <c r="AP179" i="5"/>
  <c r="AQ179" i="5"/>
  <c r="AR179" i="5"/>
  <c r="AS179" i="5"/>
  <c r="AT179" i="5"/>
  <c r="AU179" i="5"/>
  <c r="AV179" i="5"/>
  <c r="AW179" i="5"/>
  <c r="AX179" i="5"/>
  <c r="AY179" i="5"/>
  <c r="AZ179" i="5"/>
  <c r="BA179" i="5"/>
  <c r="BB179" i="5"/>
  <c r="BC179" i="5"/>
  <c r="AD180" i="5"/>
  <c r="AE180" i="5"/>
  <c r="AF180" i="5"/>
  <c r="AG180" i="5"/>
  <c r="AH180" i="5"/>
  <c r="AI180" i="5"/>
  <c r="AJ180" i="5"/>
  <c r="AK180" i="5"/>
  <c r="AL180" i="5"/>
  <c r="AM180" i="5"/>
  <c r="AN180" i="5"/>
  <c r="AO180" i="5"/>
  <c r="AP180" i="5"/>
  <c r="AQ180" i="5"/>
  <c r="AR180" i="5"/>
  <c r="AS180" i="5"/>
  <c r="AT180" i="5"/>
  <c r="AU180" i="5"/>
  <c r="AV180" i="5"/>
  <c r="AW180" i="5"/>
  <c r="AX180" i="5"/>
  <c r="AY180" i="5"/>
  <c r="AZ180" i="5"/>
  <c r="BA180" i="5"/>
  <c r="BB180" i="5"/>
  <c r="BC180" i="5"/>
  <c r="AD181" i="5"/>
  <c r="AE181" i="5"/>
  <c r="AF181" i="5"/>
  <c r="AG181" i="5"/>
  <c r="AH181" i="5"/>
  <c r="AI181" i="5"/>
  <c r="AJ181" i="5"/>
  <c r="AK181" i="5"/>
  <c r="AL181" i="5"/>
  <c r="AM181" i="5"/>
  <c r="AN181" i="5"/>
  <c r="AO181" i="5"/>
  <c r="AP181" i="5"/>
  <c r="AQ181" i="5"/>
  <c r="AR181" i="5"/>
  <c r="AS181" i="5"/>
  <c r="AT181" i="5"/>
  <c r="AU181" i="5"/>
  <c r="AV181" i="5"/>
  <c r="AW181" i="5"/>
  <c r="AX181" i="5"/>
  <c r="AY181" i="5"/>
  <c r="AZ181" i="5"/>
  <c r="BA181" i="5"/>
  <c r="BB181" i="5"/>
  <c r="BC181" i="5"/>
  <c r="AD182" i="5"/>
  <c r="AE182" i="5"/>
  <c r="AF182" i="5"/>
  <c r="AG182" i="5"/>
  <c r="AH182" i="5"/>
  <c r="AI182" i="5"/>
  <c r="AJ182" i="5"/>
  <c r="AK182" i="5"/>
  <c r="AL182" i="5"/>
  <c r="AM182" i="5"/>
  <c r="AN182" i="5"/>
  <c r="AO182" i="5"/>
  <c r="AP182" i="5"/>
  <c r="AQ182" i="5"/>
  <c r="AR182" i="5"/>
  <c r="AS182" i="5"/>
  <c r="AT182" i="5"/>
  <c r="AU182" i="5"/>
  <c r="AV182" i="5"/>
  <c r="AW182" i="5"/>
  <c r="AX182" i="5"/>
  <c r="AY182" i="5"/>
  <c r="AZ182" i="5"/>
  <c r="BA182" i="5"/>
  <c r="BB182" i="5"/>
  <c r="BC182" i="5"/>
  <c r="AD183" i="5"/>
  <c r="AE183" i="5"/>
  <c r="AF183" i="5"/>
  <c r="AG183" i="5"/>
  <c r="AH183" i="5"/>
  <c r="AI183" i="5"/>
  <c r="AJ183" i="5"/>
  <c r="AK183" i="5"/>
  <c r="AL183" i="5"/>
  <c r="AM183" i="5"/>
  <c r="AN183" i="5"/>
  <c r="AO183" i="5"/>
  <c r="AP183" i="5"/>
  <c r="AQ183" i="5"/>
  <c r="AR183" i="5"/>
  <c r="AS183" i="5"/>
  <c r="AT183" i="5"/>
  <c r="AU183" i="5"/>
  <c r="AV183" i="5"/>
  <c r="AW183" i="5"/>
  <c r="AX183" i="5"/>
  <c r="AY183" i="5"/>
  <c r="AZ183" i="5"/>
  <c r="BA183" i="5"/>
  <c r="BB183" i="5"/>
  <c r="BC183" i="5"/>
  <c r="AD184" i="5"/>
  <c r="AE184" i="5"/>
  <c r="AF184" i="5"/>
  <c r="AG184" i="5"/>
  <c r="AH184" i="5"/>
  <c r="AI184" i="5"/>
  <c r="AJ184" i="5"/>
  <c r="AK184" i="5"/>
  <c r="AL184" i="5"/>
  <c r="AM184" i="5"/>
  <c r="AN184" i="5"/>
  <c r="AO184" i="5"/>
  <c r="AP184" i="5"/>
  <c r="AQ184" i="5"/>
  <c r="AR184" i="5"/>
  <c r="AS184" i="5"/>
  <c r="AT184" i="5"/>
  <c r="AU184" i="5"/>
  <c r="AV184" i="5"/>
  <c r="AW184" i="5"/>
  <c r="AX184" i="5"/>
  <c r="AY184" i="5"/>
  <c r="AZ184" i="5"/>
  <c r="BA184" i="5"/>
  <c r="BB184" i="5"/>
  <c r="BC184" i="5"/>
  <c r="AD185" i="5"/>
  <c r="AE185" i="5"/>
  <c r="AF185" i="5"/>
  <c r="AG185" i="5"/>
  <c r="AH185" i="5"/>
  <c r="AI185" i="5"/>
  <c r="AJ185" i="5"/>
  <c r="AK185" i="5"/>
  <c r="AL185" i="5"/>
  <c r="AM185" i="5"/>
  <c r="AN185" i="5"/>
  <c r="AO185" i="5"/>
  <c r="AP185" i="5"/>
  <c r="AQ185" i="5"/>
  <c r="AR185" i="5"/>
  <c r="AS185" i="5"/>
  <c r="AT185" i="5"/>
  <c r="AU185" i="5"/>
  <c r="AV185" i="5"/>
  <c r="AW185" i="5"/>
  <c r="AX185" i="5"/>
  <c r="AY185" i="5"/>
  <c r="AZ185" i="5"/>
  <c r="BA185" i="5"/>
  <c r="BB185" i="5"/>
  <c r="BC185" i="5"/>
  <c r="AD186" i="5"/>
  <c r="AE186" i="5"/>
  <c r="AF186" i="5"/>
  <c r="AG186" i="5"/>
  <c r="AH186" i="5"/>
  <c r="AI186" i="5"/>
  <c r="AJ186" i="5"/>
  <c r="AK186" i="5"/>
  <c r="AL186" i="5"/>
  <c r="AM186" i="5"/>
  <c r="AN186" i="5"/>
  <c r="AO186" i="5"/>
  <c r="AP186" i="5"/>
  <c r="AQ186" i="5"/>
  <c r="AR186" i="5"/>
  <c r="AS186" i="5"/>
  <c r="AT186" i="5"/>
  <c r="AU186" i="5"/>
  <c r="AV186" i="5"/>
  <c r="AW186" i="5"/>
  <c r="AX186" i="5"/>
  <c r="AY186" i="5"/>
  <c r="AZ186" i="5"/>
  <c r="BA186" i="5"/>
  <c r="BB186" i="5"/>
  <c r="BC186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AQ187" i="5"/>
  <c r="AR187" i="5"/>
  <c r="AS187" i="5"/>
  <c r="AT187" i="5"/>
  <c r="AU187" i="5"/>
  <c r="AV187" i="5"/>
  <c r="AW187" i="5"/>
  <c r="AX187" i="5"/>
  <c r="AY187" i="5"/>
  <c r="AZ187" i="5"/>
  <c r="BA187" i="5"/>
  <c r="BB187" i="5"/>
  <c r="BC187" i="5"/>
  <c r="AD188" i="5"/>
  <c r="AE188" i="5"/>
  <c r="AF188" i="5"/>
  <c r="AG188" i="5"/>
  <c r="AH188" i="5"/>
  <c r="AI188" i="5"/>
  <c r="AJ188" i="5"/>
  <c r="AK188" i="5"/>
  <c r="AL188" i="5"/>
  <c r="AM188" i="5"/>
  <c r="AN188" i="5"/>
  <c r="AO188" i="5"/>
  <c r="AP188" i="5"/>
  <c r="AQ188" i="5"/>
  <c r="AR188" i="5"/>
  <c r="AS188" i="5"/>
  <c r="AT188" i="5"/>
  <c r="AU188" i="5"/>
  <c r="AV188" i="5"/>
  <c r="AW188" i="5"/>
  <c r="AX188" i="5"/>
  <c r="AY188" i="5"/>
  <c r="AZ188" i="5"/>
  <c r="BA188" i="5"/>
  <c r="BB188" i="5"/>
  <c r="BC188" i="5"/>
  <c r="AD189" i="5"/>
  <c r="AE189" i="5"/>
  <c r="AF189" i="5"/>
  <c r="AG189" i="5"/>
  <c r="AH189" i="5"/>
  <c r="AI189" i="5"/>
  <c r="AJ189" i="5"/>
  <c r="AK189" i="5"/>
  <c r="AL189" i="5"/>
  <c r="AM189" i="5"/>
  <c r="AN189" i="5"/>
  <c r="AO189" i="5"/>
  <c r="AP189" i="5"/>
  <c r="AQ189" i="5"/>
  <c r="AR189" i="5"/>
  <c r="AS189" i="5"/>
  <c r="AT189" i="5"/>
  <c r="AU189" i="5"/>
  <c r="AV189" i="5"/>
  <c r="AW189" i="5"/>
  <c r="AX189" i="5"/>
  <c r="AY189" i="5"/>
  <c r="AZ189" i="5"/>
  <c r="BA189" i="5"/>
  <c r="BB189" i="5"/>
  <c r="BC189" i="5"/>
  <c r="AD190" i="5"/>
  <c r="AE190" i="5"/>
  <c r="AF190" i="5"/>
  <c r="AG190" i="5"/>
  <c r="AH190" i="5"/>
  <c r="AI190" i="5"/>
  <c r="AJ190" i="5"/>
  <c r="AK190" i="5"/>
  <c r="AL190" i="5"/>
  <c r="AM190" i="5"/>
  <c r="AN190" i="5"/>
  <c r="AO190" i="5"/>
  <c r="AP190" i="5"/>
  <c r="AQ190" i="5"/>
  <c r="AR190" i="5"/>
  <c r="AS190" i="5"/>
  <c r="AT190" i="5"/>
  <c r="AU190" i="5"/>
  <c r="AV190" i="5"/>
  <c r="AW190" i="5"/>
  <c r="AX190" i="5"/>
  <c r="AY190" i="5"/>
  <c r="AZ190" i="5"/>
  <c r="BA190" i="5"/>
  <c r="BB190" i="5"/>
  <c r="BC190" i="5"/>
  <c r="AD191" i="5"/>
  <c r="AE191" i="5"/>
  <c r="AF191" i="5"/>
  <c r="AG191" i="5"/>
  <c r="AH191" i="5"/>
  <c r="AI191" i="5"/>
  <c r="AJ191" i="5"/>
  <c r="AK191" i="5"/>
  <c r="AL191" i="5"/>
  <c r="AM191" i="5"/>
  <c r="AN191" i="5"/>
  <c r="AO191" i="5"/>
  <c r="AP191" i="5"/>
  <c r="AQ191" i="5"/>
  <c r="AR191" i="5"/>
  <c r="AS191" i="5"/>
  <c r="AT191" i="5"/>
  <c r="AU191" i="5"/>
  <c r="AV191" i="5"/>
  <c r="AW191" i="5"/>
  <c r="AX191" i="5"/>
  <c r="AY191" i="5"/>
  <c r="AZ191" i="5"/>
  <c r="BA191" i="5"/>
  <c r="BB191" i="5"/>
  <c r="BC191" i="5"/>
  <c r="AD192" i="5"/>
  <c r="AE192" i="5"/>
  <c r="AF192" i="5"/>
  <c r="AG192" i="5"/>
  <c r="AH192" i="5"/>
  <c r="AI192" i="5"/>
  <c r="AJ192" i="5"/>
  <c r="AK192" i="5"/>
  <c r="AL192" i="5"/>
  <c r="AM192" i="5"/>
  <c r="AN192" i="5"/>
  <c r="AO192" i="5"/>
  <c r="AP192" i="5"/>
  <c r="AQ192" i="5"/>
  <c r="AR192" i="5"/>
  <c r="AS192" i="5"/>
  <c r="AT192" i="5"/>
  <c r="AU192" i="5"/>
  <c r="AV192" i="5"/>
  <c r="AW192" i="5"/>
  <c r="AX192" i="5"/>
  <c r="AY192" i="5"/>
  <c r="AZ192" i="5"/>
  <c r="BA192" i="5"/>
  <c r="BB192" i="5"/>
  <c r="BC192" i="5"/>
  <c r="AD193" i="5"/>
  <c r="AE193" i="5"/>
  <c r="AF193" i="5"/>
  <c r="AG193" i="5"/>
  <c r="AH193" i="5"/>
  <c r="AI193" i="5"/>
  <c r="AJ193" i="5"/>
  <c r="AK193" i="5"/>
  <c r="AL193" i="5"/>
  <c r="AM193" i="5"/>
  <c r="AN193" i="5"/>
  <c r="AO193" i="5"/>
  <c r="AP193" i="5"/>
  <c r="AQ193" i="5"/>
  <c r="AR193" i="5"/>
  <c r="AS193" i="5"/>
  <c r="AT193" i="5"/>
  <c r="AU193" i="5"/>
  <c r="AV193" i="5"/>
  <c r="AW193" i="5"/>
  <c r="AX193" i="5"/>
  <c r="AY193" i="5"/>
  <c r="AZ193" i="5"/>
  <c r="BA193" i="5"/>
  <c r="BB193" i="5"/>
  <c r="BC193" i="5"/>
  <c r="AD194" i="5"/>
  <c r="AE194" i="5"/>
  <c r="AF194" i="5"/>
  <c r="AG194" i="5"/>
  <c r="AH194" i="5"/>
  <c r="AI194" i="5"/>
  <c r="AJ194" i="5"/>
  <c r="AK194" i="5"/>
  <c r="AL194" i="5"/>
  <c r="AM194" i="5"/>
  <c r="AN194" i="5"/>
  <c r="AO194" i="5"/>
  <c r="AP194" i="5"/>
  <c r="AQ194" i="5"/>
  <c r="AR194" i="5"/>
  <c r="AS194" i="5"/>
  <c r="AT194" i="5"/>
  <c r="AU194" i="5"/>
  <c r="AV194" i="5"/>
  <c r="AW194" i="5"/>
  <c r="AX194" i="5"/>
  <c r="AY194" i="5"/>
  <c r="AZ194" i="5"/>
  <c r="BA194" i="5"/>
  <c r="BB194" i="5"/>
  <c r="BC194" i="5"/>
  <c r="AD195" i="5"/>
  <c r="AE195" i="5"/>
  <c r="AF195" i="5"/>
  <c r="AG195" i="5"/>
  <c r="AH195" i="5"/>
  <c r="AI195" i="5"/>
  <c r="AJ195" i="5"/>
  <c r="AK195" i="5"/>
  <c r="AL195" i="5"/>
  <c r="AM195" i="5"/>
  <c r="AN195" i="5"/>
  <c r="AO195" i="5"/>
  <c r="AP195" i="5"/>
  <c r="AQ195" i="5"/>
  <c r="AR195" i="5"/>
  <c r="AS195" i="5"/>
  <c r="AT195" i="5"/>
  <c r="AU195" i="5"/>
  <c r="AV195" i="5"/>
  <c r="AW195" i="5"/>
  <c r="AX195" i="5"/>
  <c r="AY195" i="5"/>
  <c r="AZ195" i="5"/>
  <c r="BA195" i="5"/>
  <c r="BB195" i="5"/>
  <c r="BC195" i="5"/>
  <c r="AD196" i="5"/>
  <c r="AE196" i="5"/>
  <c r="AF196" i="5"/>
  <c r="AG196" i="5"/>
  <c r="AH196" i="5"/>
  <c r="AI196" i="5"/>
  <c r="AJ196" i="5"/>
  <c r="AK196" i="5"/>
  <c r="AL196" i="5"/>
  <c r="AM196" i="5"/>
  <c r="AN196" i="5"/>
  <c r="AO196" i="5"/>
  <c r="AP196" i="5"/>
  <c r="AQ196" i="5"/>
  <c r="AR196" i="5"/>
  <c r="AS196" i="5"/>
  <c r="AT196" i="5"/>
  <c r="AU196" i="5"/>
  <c r="AV196" i="5"/>
  <c r="AW196" i="5"/>
  <c r="AX196" i="5"/>
  <c r="AY196" i="5"/>
  <c r="AZ196" i="5"/>
  <c r="BA196" i="5"/>
  <c r="BB196" i="5"/>
  <c r="BC196" i="5"/>
  <c r="AD197" i="5"/>
  <c r="AE197" i="5"/>
  <c r="AF197" i="5"/>
  <c r="AG197" i="5"/>
  <c r="AH197" i="5"/>
  <c r="AI197" i="5"/>
  <c r="AJ197" i="5"/>
  <c r="AK197" i="5"/>
  <c r="AL197" i="5"/>
  <c r="AM197" i="5"/>
  <c r="AN197" i="5"/>
  <c r="AO197" i="5"/>
  <c r="AP197" i="5"/>
  <c r="AQ197" i="5"/>
  <c r="AR197" i="5"/>
  <c r="AS197" i="5"/>
  <c r="AT197" i="5"/>
  <c r="AU197" i="5"/>
  <c r="AV197" i="5"/>
  <c r="AW197" i="5"/>
  <c r="AX197" i="5"/>
  <c r="AY197" i="5"/>
  <c r="AZ197" i="5"/>
  <c r="BA197" i="5"/>
  <c r="BB197" i="5"/>
  <c r="BC197" i="5"/>
  <c r="AD198" i="5"/>
  <c r="AE198" i="5"/>
  <c r="AF198" i="5"/>
  <c r="AG198" i="5"/>
  <c r="AH198" i="5"/>
  <c r="AI198" i="5"/>
  <c r="AJ198" i="5"/>
  <c r="AK198" i="5"/>
  <c r="AL198" i="5"/>
  <c r="AM198" i="5"/>
  <c r="AN198" i="5"/>
  <c r="AO198" i="5"/>
  <c r="AP198" i="5"/>
  <c r="AQ198" i="5"/>
  <c r="AR198" i="5"/>
  <c r="AS198" i="5"/>
  <c r="AT198" i="5"/>
  <c r="AU198" i="5"/>
  <c r="AV198" i="5"/>
  <c r="AW198" i="5"/>
  <c r="AX198" i="5"/>
  <c r="AY198" i="5"/>
  <c r="AZ198" i="5"/>
  <c r="BA198" i="5"/>
  <c r="BB198" i="5"/>
  <c r="BC198" i="5"/>
  <c r="AD199" i="5"/>
  <c r="AE199" i="5"/>
  <c r="AF199" i="5"/>
  <c r="AG199" i="5"/>
  <c r="AH199" i="5"/>
  <c r="AI199" i="5"/>
  <c r="AJ199" i="5"/>
  <c r="AK199" i="5"/>
  <c r="AL199" i="5"/>
  <c r="AM199" i="5"/>
  <c r="AN199" i="5"/>
  <c r="AO199" i="5"/>
  <c r="AP199" i="5"/>
  <c r="AQ199" i="5"/>
  <c r="AR199" i="5"/>
  <c r="AS199" i="5"/>
  <c r="AT199" i="5"/>
  <c r="AU199" i="5"/>
  <c r="AV199" i="5"/>
  <c r="AW199" i="5"/>
  <c r="AX199" i="5"/>
  <c r="AY199" i="5"/>
  <c r="AZ199" i="5"/>
  <c r="BA199" i="5"/>
  <c r="BB199" i="5"/>
  <c r="BC199" i="5"/>
  <c r="AD200" i="5"/>
  <c r="AE200" i="5"/>
  <c r="AF200" i="5"/>
  <c r="AG200" i="5"/>
  <c r="AH200" i="5"/>
  <c r="AI200" i="5"/>
  <c r="AJ200" i="5"/>
  <c r="AK200" i="5"/>
  <c r="AL200" i="5"/>
  <c r="AM200" i="5"/>
  <c r="AN200" i="5"/>
  <c r="AO200" i="5"/>
  <c r="AP200" i="5"/>
  <c r="AQ200" i="5"/>
  <c r="AR200" i="5"/>
  <c r="AS200" i="5"/>
  <c r="AT200" i="5"/>
  <c r="AU200" i="5"/>
  <c r="AV200" i="5"/>
  <c r="AW200" i="5"/>
  <c r="AX200" i="5"/>
  <c r="AY200" i="5"/>
  <c r="AZ200" i="5"/>
  <c r="BA200" i="5"/>
  <c r="BB200" i="5"/>
  <c r="BC200" i="5"/>
  <c r="AD201" i="5"/>
  <c r="AE201" i="5"/>
  <c r="AF201" i="5"/>
  <c r="AG201" i="5"/>
  <c r="AH201" i="5"/>
  <c r="AI201" i="5"/>
  <c r="AJ201" i="5"/>
  <c r="AK201" i="5"/>
  <c r="AL201" i="5"/>
  <c r="AM201" i="5"/>
  <c r="AN201" i="5"/>
  <c r="AO201" i="5"/>
  <c r="AP201" i="5"/>
  <c r="AQ201" i="5"/>
  <c r="AR201" i="5"/>
  <c r="AS201" i="5"/>
  <c r="AT201" i="5"/>
  <c r="AU201" i="5"/>
  <c r="AV201" i="5"/>
  <c r="AW201" i="5"/>
  <c r="AX201" i="5"/>
  <c r="AY201" i="5"/>
  <c r="AZ201" i="5"/>
  <c r="BA201" i="5"/>
  <c r="BB201" i="5"/>
  <c r="BC201" i="5"/>
  <c r="AD202" i="5"/>
  <c r="AE202" i="5"/>
  <c r="AF202" i="5"/>
  <c r="AG202" i="5"/>
  <c r="AH202" i="5"/>
  <c r="AI202" i="5"/>
  <c r="AJ202" i="5"/>
  <c r="AK202" i="5"/>
  <c r="AL202" i="5"/>
  <c r="AM202" i="5"/>
  <c r="AN202" i="5"/>
  <c r="AO202" i="5"/>
  <c r="AP202" i="5"/>
  <c r="AQ202" i="5"/>
  <c r="AR202" i="5"/>
  <c r="AS202" i="5"/>
  <c r="AT202" i="5"/>
  <c r="AU202" i="5"/>
  <c r="AV202" i="5"/>
  <c r="AW202" i="5"/>
  <c r="AX202" i="5"/>
  <c r="AY202" i="5"/>
  <c r="AZ202" i="5"/>
  <c r="BA202" i="5"/>
  <c r="BB202" i="5"/>
  <c r="BC202" i="5"/>
  <c r="AD203" i="5"/>
  <c r="AE203" i="5"/>
  <c r="AF203" i="5"/>
  <c r="AG203" i="5"/>
  <c r="AH203" i="5"/>
  <c r="AI203" i="5"/>
  <c r="AJ203" i="5"/>
  <c r="AK203" i="5"/>
  <c r="AL203" i="5"/>
  <c r="AM203" i="5"/>
  <c r="AN203" i="5"/>
  <c r="AO203" i="5"/>
  <c r="AP203" i="5"/>
  <c r="AQ203" i="5"/>
  <c r="AR203" i="5"/>
  <c r="AS203" i="5"/>
  <c r="AT203" i="5"/>
  <c r="AU203" i="5"/>
  <c r="AV203" i="5"/>
  <c r="AW203" i="5"/>
  <c r="AX203" i="5"/>
  <c r="AY203" i="5"/>
  <c r="AZ203" i="5"/>
  <c r="BA203" i="5"/>
  <c r="BB203" i="5"/>
  <c r="BC203" i="5"/>
  <c r="AD204" i="5"/>
  <c r="AE204" i="5"/>
  <c r="AF204" i="5"/>
  <c r="AG204" i="5"/>
  <c r="AH204" i="5"/>
  <c r="AI204" i="5"/>
  <c r="AJ204" i="5"/>
  <c r="AK204" i="5"/>
  <c r="AL204" i="5"/>
  <c r="AM204" i="5"/>
  <c r="AN204" i="5"/>
  <c r="AO204" i="5"/>
  <c r="AP204" i="5"/>
  <c r="AQ204" i="5"/>
  <c r="AR204" i="5"/>
  <c r="AS204" i="5"/>
  <c r="AT204" i="5"/>
  <c r="AU204" i="5"/>
  <c r="AV204" i="5"/>
  <c r="AW204" i="5"/>
  <c r="AX204" i="5"/>
  <c r="AY204" i="5"/>
  <c r="AZ204" i="5"/>
  <c r="BA204" i="5"/>
  <c r="BB204" i="5"/>
  <c r="BC204" i="5"/>
  <c r="AD205" i="5"/>
  <c r="AE205" i="5"/>
  <c r="AF205" i="5"/>
  <c r="AG205" i="5"/>
  <c r="AH205" i="5"/>
  <c r="AI205" i="5"/>
  <c r="AJ205" i="5"/>
  <c r="AK205" i="5"/>
  <c r="AL205" i="5"/>
  <c r="AM205" i="5"/>
  <c r="AN205" i="5"/>
  <c r="AO205" i="5"/>
  <c r="AP205" i="5"/>
  <c r="AQ205" i="5"/>
  <c r="AR205" i="5"/>
  <c r="AS205" i="5"/>
  <c r="AT205" i="5"/>
  <c r="AU205" i="5"/>
  <c r="AV205" i="5"/>
  <c r="AW205" i="5"/>
  <c r="AX205" i="5"/>
  <c r="AY205" i="5"/>
  <c r="AZ205" i="5"/>
  <c r="BA205" i="5"/>
  <c r="BB205" i="5"/>
  <c r="BC205" i="5"/>
  <c r="AD206" i="5"/>
  <c r="AE206" i="5"/>
  <c r="AF206" i="5"/>
  <c r="AG206" i="5"/>
  <c r="AH206" i="5"/>
  <c r="AI206" i="5"/>
  <c r="AJ206" i="5"/>
  <c r="AK206" i="5"/>
  <c r="AL206" i="5"/>
  <c r="AM206" i="5"/>
  <c r="AN206" i="5"/>
  <c r="AO206" i="5"/>
  <c r="AP206" i="5"/>
  <c r="AQ206" i="5"/>
  <c r="AR206" i="5"/>
  <c r="AS206" i="5"/>
  <c r="AT206" i="5"/>
  <c r="AU206" i="5"/>
  <c r="AV206" i="5"/>
  <c r="AW206" i="5"/>
  <c r="AX206" i="5"/>
  <c r="AY206" i="5"/>
  <c r="AZ206" i="5"/>
  <c r="BA206" i="5"/>
  <c r="BB206" i="5"/>
  <c r="BC206" i="5"/>
  <c r="AD207" i="5"/>
  <c r="AE207" i="5"/>
  <c r="AF207" i="5"/>
  <c r="AG207" i="5"/>
  <c r="AH207" i="5"/>
  <c r="AI207" i="5"/>
  <c r="AJ207" i="5"/>
  <c r="AK207" i="5"/>
  <c r="AL207" i="5"/>
  <c r="AM207" i="5"/>
  <c r="AN207" i="5"/>
  <c r="AO207" i="5"/>
  <c r="AP207" i="5"/>
  <c r="AQ207" i="5"/>
  <c r="AR207" i="5"/>
  <c r="AS207" i="5"/>
  <c r="AT207" i="5"/>
  <c r="AU207" i="5"/>
  <c r="AV207" i="5"/>
  <c r="AW207" i="5"/>
  <c r="AX207" i="5"/>
  <c r="AY207" i="5"/>
  <c r="AZ207" i="5"/>
  <c r="BA207" i="5"/>
  <c r="BB207" i="5"/>
  <c r="BC207" i="5"/>
  <c r="AD208" i="5"/>
  <c r="AE208" i="5"/>
  <c r="AF208" i="5"/>
  <c r="AG208" i="5"/>
  <c r="AH208" i="5"/>
  <c r="AI208" i="5"/>
  <c r="AJ208" i="5"/>
  <c r="AK208" i="5"/>
  <c r="AL208" i="5"/>
  <c r="AM208" i="5"/>
  <c r="AN208" i="5"/>
  <c r="AO208" i="5"/>
  <c r="AP208" i="5"/>
  <c r="AQ208" i="5"/>
  <c r="AR208" i="5"/>
  <c r="AS208" i="5"/>
  <c r="AT208" i="5"/>
  <c r="AU208" i="5"/>
  <c r="AV208" i="5"/>
  <c r="AW208" i="5"/>
  <c r="AX208" i="5"/>
  <c r="AY208" i="5"/>
  <c r="AZ208" i="5"/>
  <c r="BA208" i="5"/>
  <c r="BB208" i="5"/>
  <c r="BC208" i="5"/>
  <c r="AD209" i="5"/>
  <c r="AE209" i="5"/>
  <c r="AF209" i="5"/>
  <c r="AG209" i="5"/>
  <c r="AH209" i="5"/>
  <c r="AI209" i="5"/>
  <c r="AJ209" i="5"/>
  <c r="AK209" i="5"/>
  <c r="AL209" i="5"/>
  <c r="AM209" i="5"/>
  <c r="AN209" i="5"/>
  <c r="AO209" i="5"/>
  <c r="AP209" i="5"/>
  <c r="AQ209" i="5"/>
  <c r="AR209" i="5"/>
  <c r="AS209" i="5"/>
  <c r="AT209" i="5"/>
  <c r="AU209" i="5"/>
  <c r="AV209" i="5"/>
  <c r="AW209" i="5"/>
  <c r="AX209" i="5"/>
  <c r="AY209" i="5"/>
  <c r="AZ209" i="5"/>
  <c r="BA209" i="5"/>
  <c r="BB209" i="5"/>
  <c r="BC209" i="5"/>
  <c r="AD210" i="5"/>
  <c r="AE210" i="5"/>
  <c r="AF210" i="5"/>
  <c r="AG210" i="5"/>
  <c r="AH210" i="5"/>
  <c r="AI210" i="5"/>
  <c r="AJ210" i="5"/>
  <c r="AK210" i="5"/>
  <c r="AL210" i="5"/>
  <c r="AM210" i="5"/>
  <c r="AN210" i="5"/>
  <c r="AO210" i="5"/>
  <c r="AP210" i="5"/>
  <c r="AQ210" i="5"/>
  <c r="AR210" i="5"/>
  <c r="AS210" i="5"/>
  <c r="AT210" i="5"/>
  <c r="AU210" i="5"/>
  <c r="AV210" i="5"/>
  <c r="AW210" i="5"/>
  <c r="AX210" i="5"/>
  <c r="AY210" i="5"/>
  <c r="AZ210" i="5"/>
  <c r="BA210" i="5"/>
  <c r="BB210" i="5"/>
  <c r="BC210" i="5"/>
  <c r="AD211" i="5"/>
  <c r="AE211" i="5"/>
  <c r="AF211" i="5"/>
  <c r="AG211" i="5"/>
  <c r="AH211" i="5"/>
  <c r="AI211" i="5"/>
  <c r="AJ211" i="5"/>
  <c r="AK211" i="5"/>
  <c r="AL211" i="5"/>
  <c r="AM211" i="5"/>
  <c r="AN211" i="5"/>
  <c r="AO211" i="5"/>
  <c r="AP211" i="5"/>
  <c r="AQ211" i="5"/>
  <c r="AR211" i="5"/>
  <c r="AS211" i="5"/>
  <c r="AT211" i="5"/>
  <c r="AU211" i="5"/>
  <c r="AV211" i="5"/>
  <c r="AW211" i="5"/>
  <c r="AX211" i="5"/>
  <c r="AY211" i="5"/>
  <c r="AZ211" i="5"/>
  <c r="BA211" i="5"/>
  <c r="BB211" i="5"/>
  <c r="BC211" i="5"/>
  <c r="AD212" i="5"/>
  <c r="AE212" i="5"/>
  <c r="AF212" i="5"/>
  <c r="AG212" i="5"/>
  <c r="AH212" i="5"/>
  <c r="AI212" i="5"/>
  <c r="AJ212" i="5"/>
  <c r="AK212" i="5"/>
  <c r="AL212" i="5"/>
  <c r="AM212" i="5"/>
  <c r="AN212" i="5"/>
  <c r="AO212" i="5"/>
  <c r="AP212" i="5"/>
  <c r="AQ212" i="5"/>
  <c r="AR212" i="5"/>
  <c r="AS212" i="5"/>
  <c r="AT212" i="5"/>
  <c r="AU212" i="5"/>
  <c r="AV212" i="5"/>
  <c r="AW212" i="5"/>
  <c r="AX212" i="5"/>
  <c r="AY212" i="5"/>
  <c r="AZ212" i="5"/>
  <c r="BA212" i="5"/>
  <c r="BB212" i="5"/>
  <c r="BC212" i="5"/>
  <c r="AD213" i="5"/>
  <c r="AE213" i="5"/>
  <c r="AF213" i="5"/>
  <c r="AG213" i="5"/>
  <c r="AH213" i="5"/>
  <c r="AI213" i="5"/>
  <c r="AJ213" i="5"/>
  <c r="AK213" i="5"/>
  <c r="AL213" i="5"/>
  <c r="AM213" i="5"/>
  <c r="AN213" i="5"/>
  <c r="AO213" i="5"/>
  <c r="AP213" i="5"/>
  <c r="AQ213" i="5"/>
  <c r="AR213" i="5"/>
  <c r="AS213" i="5"/>
  <c r="AT213" i="5"/>
  <c r="AU213" i="5"/>
  <c r="AV213" i="5"/>
  <c r="AW213" i="5"/>
  <c r="AX213" i="5"/>
  <c r="AY213" i="5"/>
  <c r="AZ213" i="5"/>
  <c r="BA213" i="5"/>
  <c r="BB213" i="5"/>
  <c r="BC213" i="5"/>
  <c r="AD214" i="5"/>
  <c r="AE214" i="5"/>
  <c r="AF214" i="5"/>
  <c r="AG214" i="5"/>
  <c r="AH214" i="5"/>
  <c r="AI214" i="5"/>
  <c r="AJ214" i="5"/>
  <c r="AK214" i="5"/>
  <c r="AL214" i="5"/>
  <c r="AM214" i="5"/>
  <c r="AN214" i="5"/>
  <c r="AO214" i="5"/>
  <c r="AP214" i="5"/>
  <c r="AQ214" i="5"/>
  <c r="AR214" i="5"/>
  <c r="AS214" i="5"/>
  <c r="AT214" i="5"/>
  <c r="AU214" i="5"/>
  <c r="AV214" i="5"/>
  <c r="AW214" i="5"/>
  <c r="AX214" i="5"/>
  <c r="AY214" i="5"/>
  <c r="AZ214" i="5"/>
  <c r="BA214" i="5"/>
  <c r="BB214" i="5"/>
  <c r="BC214" i="5"/>
  <c r="AD215" i="5"/>
  <c r="AE215" i="5"/>
  <c r="AF215" i="5"/>
  <c r="AG215" i="5"/>
  <c r="AH215" i="5"/>
  <c r="AI215" i="5"/>
  <c r="AJ215" i="5"/>
  <c r="AK215" i="5"/>
  <c r="AL215" i="5"/>
  <c r="AM215" i="5"/>
  <c r="AN215" i="5"/>
  <c r="AO215" i="5"/>
  <c r="AP215" i="5"/>
  <c r="AQ215" i="5"/>
  <c r="AR215" i="5"/>
  <c r="AS215" i="5"/>
  <c r="AT215" i="5"/>
  <c r="AU215" i="5"/>
  <c r="AV215" i="5"/>
  <c r="AW215" i="5"/>
  <c r="AX215" i="5"/>
  <c r="AY215" i="5"/>
  <c r="AZ215" i="5"/>
  <c r="BA215" i="5"/>
  <c r="BB215" i="5"/>
  <c r="BC215" i="5"/>
  <c r="AD216" i="5"/>
  <c r="AE216" i="5"/>
  <c r="AF216" i="5"/>
  <c r="AG216" i="5"/>
  <c r="AH216" i="5"/>
  <c r="AI216" i="5"/>
  <c r="AJ216" i="5"/>
  <c r="AK216" i="5"/>
  <c r="AL216" i="5"/>
  <c r="AM216" i="5"/>
  <c r="AN216" i="5"/>
  <c r="AO216" i="5"/>
  <c r="AP216" i="5"/>
  <c r="AQ216" i="5"/>
  <c r="AR216" i="5"/>
  <c r="AS216" i="5"/>
  <c r="AT216" i="5"/>
  <c r="AU216" i="5"/>
  <c r="AV216" i="5"/>
  <c r="AW216" i="5"/>
  <c r="AX216" i="5"/>
  <c r="AY216" i="5"/>
  <c r="AZ216" i="5"/>
  <c r="BA216" i="5"/>
  <c r="BB216" i="5"/>
  <c r="BC216" i="5"/>
  <c r="AD217" i="5"/>
  <c r="AE217" i="5"/>
  <c r="AF217" i="5"/>
  <c r="AG217" i="5"/>
  <c r="AH217" i="5"/>
  <c r="AI217" i="5"/>
  <c r="AJ217" i="5"/>
  <c r="AK217" i="5"/>
  <c r="AL217" i="5"/>
  <c r="AM217" i="5"/>
  <c r="AN217" i="5"/>
  <c r="AO217" i="5"/>
  <c r="AP217" i="5"/>
  <c r="AQ217" i="5"/>
  <c r="AR217" i="5"/>
  <c r="AS217" i="5"/>
  <c r="AT217" i="5"/>
  <c r="AU217" i="5"/>
  <c r="AV217" i="5"/>
  <c r="AW217" i="5"/>
  <c r="AX217" i="5"/>
  <c r="AY217" i="5"/>
  <c r="AZ217" i="5"/>
  <c r="BA217" i="5"/>
  <c r="BB217" i="5"/>
  <c r="BC217" i="5"/>
  <c r="AD218" i="5"/>
  <c r="AE218" i="5"/>
  <c r="AF218" i="5"/>
  <c r="AG218" i="5"/>
  <c r="AH218" i="5"/>
  <c r="AI218" i="5"/>
  <c r="AJ218" i="5"/>
  <c r="AK218" i="5"/>
  <c r="AL218" i="5"/>
  <c r="AM218" i="5"/>
  <c r="AN218" i="5"/>
  <c r="AO218" i="5"/>
  <c r="AP218" i="5"/>
  <c r="AQ218" i="5"/>
  <c r="AR218" i="5"/>
  <c r="AS218" i="5"/>
  <c r="AT218" i="5"/>
  <c r="AU218" i="5"/>
  <c r="AV218" i="5"/>
  <c r="AW218" i="5"/>
  <c r="AX218" i="5"/>
  <c r="AY218" i="5"/>
  <c r="AZ218" i="5"/>
  <c r="BA218" i="5"/>
  <c r="BB218" i="5"/>
  <c r="BC218" i="5"/>
  <c r="AD219" i="5"/>
  <c r="AE219" i="5"/>
  <c r="AF219" i="5"/>
  <c r="AG219" i="5"/>
  <c r="AH219" i="5"/>
  <c r="AI219" i="5"/>
  <c r="AJ219" i="5"/>
  <c r="AK219" i="5"/>
  <c r="AL219" i="5"/>
  <c r="AM219" i="5"/>
  <c r="AN219" i="5"/>
  <c r="AO219" i="5"/>
  <c r="AP219" i="5"/>
  <c r="AQ219" i="5"/>
  <c r="AR219" i="5"/>
  <c r="AS219" i="5"/>
  <c r="AT219" i="5"/>
  <c r="AU219" i="5"/>
  <c r="AV219" i="5"/>
  <c r="AW219" i="5"/>
  <c r="AX219" i="5"/>
  <c r="AY219" i="5"/>
  <c r="AZ219" i="5"/>
  <c r="BA219" i="5"/>
  <c r="BB219" i="5"/>
  <c r="BC219" i="5"/>
  <c r="AD220" i="5"/>
  <c r="AE220" i="5"/>
  <c r="AF220" i="5"/>
  <c r="AG220" i="5"/>
  <c r="AH220" i="5"/>
  <c r="AI220" i="5"/>
  <c r="AJ220" i="5"/>
  <c r="AK220" i="5"/>
  <c r="AL220" i="5"/>
  <c r="AM220" i="5"/>
  <c r="AN220" i="5"/>
  <c r="AO220" i="5"/>
  <c r="AP220" i="5"/>
  <c r="AQ220" i="5"/>
  <c r="AR220" i="5"/>
  <c r="AS220" i="5"/>
  <c r="AT220" i="5"/>
  <c r="AU220" i="5"/>
  <c r="AV220" i="5"/>
  <c r="AW220" i="5"/>
  <c r="AX220" i="5"/>
  <c r="AY220" i="5"/>
  <c r="AZ220" i="5"/>
  <c r="BA220" i="5"/>
  <c r="BB220" i="5"/>
  <c r="BC220" i="5"/>
  <c r="AD221" i="5"/>
  <c r="AE221" i="5"/>
  <c r="AF221" i="5"/>
  <c r="AG221" i="5"/>
  <c r="AH221" i="5"/>
  <c r="AI221" i="5"/>
  <c r="AJ221" i="5"/>
  <c r="AK221" i="5"/>
  <c r="AL221" i="5"/>
  <c r="AM221" i="5"/>
  <c r="AN221" i="5"/>
  <c r="AO221" i="5"/>
  <c r="AP221" i="5"/>
  <c r="AQ221" i="5"/>
  <c r="AR221" i="5"/>
  <c r="AS221" i="5"/>
  <c r="AT221" i="5"/>
  <c r="AU221" i="5"/>
  <c r="AV221" i="5"/>
  <c r="AW221" i="5"/>
  <c r="AX221" i="5"/>
  <c r="AY221" i="5"/>
  <c r="AZ221" i="5"/>
  <c r="BA221" i="5"/>
  <c r="BB221" i="5"/>
  <c r="BC221" i="5"/>
  <c r="AD222" i="5"/>
  <c r="AE222" i="5"/>
  <c r="AF222" i="5"/>
  <c r="AG222" i="5"/>
  <c r="AH222" i="5"/>
  <c r="AI222" i="5"/>
  <c r="AJ222" i="5"/>
  <c r="AK222" i="5"/>
  <c r="AL222" i="5"/>
  <c r="AM222" i="5"/>
  <c r="AN222" i="5"/>
  <c r="AO222" i="5"/>
  <c r="AP222" i="5"/>
  <c r="AQ222" i="5"/>
  <c r="AR222" i="5"/>
  <c r="AS222" i="5"/>
  <c r="AT222" i="5"/>
  <c r="AU222" i="5"/>
  <c r="AV222" i="5"/>
  <c r="AW222" i="5"/>
  <c r="AX222" i="5"/>
  <c r="AY222" i="5"/>
  <c r="AZ222" i="5"/>
  <c r="BA222" i="5"/>
  <c r="BB222" i="5"/>
  <c r="BC222" i="5"/>
  <c r="AD223" i="5"/>
  <c r="AE223" i="5"/>
  <c r="AF223" i="5"/>
  <c r="AG223" i="5"/>
  <c r="AH223" i="5"/>
  <c r="AI223" i="5"/>
  <c r="AJ223" i="5"/>
  <c r="AK223" i="5"/>
  <c r="AL223" i="5"/>
  <c r="AM223" i="5"/>
  <c r="AN223" i="5"/>
  <c r="AO223" i="5"/>
  <c r="AP223" i="5"/>
  <c r="AQ223" i="5"/>
  <c r="AR223" i="5"/>
  <c r="AS223" i="5"/>
  <c r="AT223" i="5"/>
  <c r="AU223" i="5"/>
  <c r="AV223" i="5"/>
  <c r="AW223" i="5"/>
  <c r="AX223" i="5"/>
  <c r="AY223" i="5"/>
  <c r="AZ223" i="5"/>
  <c r="BA223" i="5"/>
  <c r="BB223" i="5"/>
  <c r="BC223" i="5"/>
  <c r="AD224" i="5"/>
  <c r="AE224" i="5"/>
  <c r="AF224" i="5"/>
  <c r="AG224" i="5"/>
  <c r="AH224" i="5"/>
  <c r="AI224" i="5"/>
  <c r="AJ224" i="5"/>
  <c r="AK224" i="5"/>
  <c r="AL224" i="5"/>
  <c r="AM224" i="5"/>
  <c r="AN224" i="5"/>
  <c r="AO224" i="5"/>
  <c r="AP224" i="5"/>
  <c r="AQ224" i="5"/>
  <c r="AR224" i="5"/>
  <c r="AS224" i="5"/>
  <c r="AT224" i="5"/>
  <c r="AU224" i="5"/>
  <c r="AV224" i="5"/>
  <c r="AW224" i="5"/>
  <c r="AX224" i="5"/>
  <c r="AY224" i="5"/>
  <c r="AZ224" i="5"/>
  <c r="BA224" i="5"/>
  <c r="BB224" i="5"/>
  <c r="BC224" i="5"/>
  <c r="AD225" i="5"/>
  <c r="AE225" i="5"/>
  <c r="AF225" i="5"/>
  <c r="AG225" i="5"/>
  <c r="AH225" i="5"/>
  <c r="AI225" i="5"/>
  <c r="AJ225" i="5"/>
  <c r="AK225" i="5"/>
  <c r="AL225" i="5"/>
  <c r="AM225" i="5"/>
  <c r="AN225" i="5"/>
  <c r="AO225" i="5"/>
  <c r="AP225" i="5"/>
  <c r="AQ225" i="5"/>
  <c r="AR225" i="5"/>
  <c r="AS225" i="5"/>
  <c r="AT225" i="5"/>
  <c r="AU225" i="5"/>
  <c r="AV225" i="5"/>
  <c r="AW225" i="5"/>
  <c r="AX225" i="5"/>
  <c r="AY225" i="5"/>
  <c r="AZ225" i="5"/>
  <c r="BA225" i="5"/>
  <c r="BB225" i="5"/>
  <c r="BC225" i="5"/>
  <c r="AD226" i="5"/>
  <c r="AE226" i="5"/>
  <c r="AF226" i="5"/>
  <c r="AG226" i="5"/>
  <c r="AH226" i="5"/>
  <c r="AI226" i="5"/>
  <c r="AJ226" i="5"/>
  <c r="AK226" i="5"/>
  <c r="AL226" i="5"/>
  <c r="AM226" i="5"/>
  <c r="AN226" i="5"/>
  <c r="AO226" i="5"/>
  <c r="AP226" i="5"/>
  <c r="AQ226" i="5"/>
  <c r="AR226" i="5"/>
  <c r="AS226" i="5"/>
  <c r="AT226" i="5"/>
  <c r="AU226" i="5"/>
  <c r="AV226" i="5"/>
  <c r="AW226" i="5"/>
  <c r="AX226" i="5"/>
  <c r="AY226" i="5"/>
  <c r="AZ226" i="5"/>
  <c r="BA226" i="5"/>
  <c r="BB226" i="5"/>
  <c r="BC226" i="5"/>
  <c r="AD227" i="5"/>
  <c r="AE227" i="5"/>
  <c r="AF227" i="5"/>
  <c r="AG227" i="5"/>
  <c r="AH227" i="5"/>
  <c r="AI227" i="5"/>
  <c r="AJ227" i="5"/>
  <c r="AK227" i="5"/>
  <c r="AL227" i="5"/>
  <c r="AM227" i="5"/>
  <c r="AN227" i="5"/>
  <c r="AO227" i="5"/>
  <c r="AP227" i="5"/>
  <c r="AQ227" i="5"/>
  <c r="AR227" i="5"/>
  <c r="AS227" i="5"/>
  <c r="AT227" i="5"/>
  <c r="AU227" i="5"/>
  <c r="AV227" i="5"/>
  <c r="AW227" i="5"/>
  <c r="AX227" i="5"/>
  <c r="AY227" i="5"/>
  <c r="AZ227" i="5"/>
  <c r="BA227" i="5"/>
  <c r="BB227" i="5"/>
  <c r="BC227" i="5"/>
  <c r="AD228" i="5"/>
  <c r="AE228" i="5"/>
  <c r="AF228" i="5"/>
  <c r="AG228" i="5"/>
  <c r="AH228" i="5"/>
  <c r="AI228" i="5"/>
  <c r="AJ228" i="5"/>
  <c r="AK228" i="5"/>
  <c r="AL228" i="5"/>
  <c r="AM228" i="5"/>
  <c r="AN228" i="5"/>
  <c r="AO228" i="5"/>
  <c r="AP228" i="5"/>
  <c r="AQ228" i="5"/>
  <c r="AR228" i="5"/>
  <c r="AS228" i="5"/>
  <c r="AT228" i="5"/>
  <c r="AU228" i="5"/>
  <c r="AV228" i="5"/>
  <c r="AW228" i="5"/>
  <c r="AX228" i="5"/>
  <c r="AY228" i="5"/>
  <c r="AZ228" i="5"/>
  <c r="BA228" i="5"/>
  <c r="BB228" i="5"/>
  <c r="BC228" i="5"/>
  <c r="AD229" i="5"/>
  <c r="AE229" i="5"/>
  <c r="AF229" i="5"/>
  <c r="AG229" i="5"/>
  <c r="AH229" i="5"/>
  <c r="AI229" i="5"/>
  <c r="AJ229" i="5"/>
  <c r="AK229" i="5"/>
  <c r="AL229" i="5"/>
  <c r="AM229" i="5"/>
  <c r="AN229" i="5"/>
  <c r="AO229" i="5"/>
  <c r="AP229" i="5"/>
  <c r="AQ229" i="5"/>
  <c r="AR229" i="5"/>
  <c r="AS229" i="5"/>
  <c r="AT229" i="5"/>
  <c r="AU229" i="5"/>
  <c r="AV229" i="5"/>
  <c r="AW229" i="5"/>
  <c r="AX229" i="5"/>
  <c r="AY229" i="5"/>
  <c r="AZ229" i="5"/>
  <c r="BA229" i="5"/>
  <c r="BB229" i="5"/>
  <c r="BC229" i="5"/>
  <c r="AD230" i="5"/>
  <c r="AE230" i="5"/>
  <c r="AF230" i="5"/>
  <c r="AG230" i="5"/>
  <c r="AH230" i="5"/>
  <c r="AI230" i="5"/>
  <c r="AJ230" i="5"/>
  <c r="AK230" i="5"/>
  <c r="AL230" i="5"/>
  <c r="AM230" i="5"/>
  <c r="AN230" i="5"/>
  <c r="AO230" i="5"/>
  <c r="AP230" i="5"/>
  <c r="AQ230" i="5"/>
  <c r="AR230" i="5"/>
  <c r="AS230" i="5"/>
  <c r="AT230" i="5"/>
  <c r="AU230" i="5"/>
  <c r="AV230" i="5"/>
  <c r="AW230" i="5"/>
  <c r="AX230" i="5"/>
  <c r="AY230" i="5"/>
  <c r="AZ230" i="5"/>
  <c r="BA230" i="5"/>
  <c r="BB230" i="5"/>
  <c r="BC230" i="5"/>
  <c r="AD231" i="5"/>
  <c r="AE231" i="5"/>
  <c r="AF231" i="5"/>
  <c r="AG231" i="5"/>
  <c r="AH231" i="5"/>
  <c r="AI231" i="5"/>
  <c r="AJ231" i="5"/>
  <c r="AK231" i="5"/>
  <c r="AL231" i="5"/>
  <c r="AM231" i="5"/>
  <c r="AN231" i="5"/>
  <c r="AO231" i="5"/>
  <c r="AP231" i="5"/>
  <c r="AQ231" i="5"/>
  <c r="AR231" i="5"/>
  <c r="AS231" i="5"/>
  <c r="AT231" i="5"/>
  <c r="AU231" i="5"/>
  <c r="AV231" i="5"/>
  <c r="AW231" i="5"/>
  <c r="AX231" i="5"/>
  <c r="AY231" i="5"/>
  <c r="AZ231" i="5"/>
  <c r="BA231" i="5"/>
  <c r="BB231" i="5"/>
  <c r="BC231" i="5"/>
  <c r="AD232" i="5"/>
  <c r="AE232" i="5"/>
  <c r="AF232" i="5"/>
  <c r="AG232" i="5"/>
  <c r="AH232" i="5"/>
  <c r="AI232" i="5"/>
  <c r="AJ232" i="5"/>
  <c r="AK232" i="5"/>
  <c r="AL232" i="5"/>
  <c r="AM232" i="5"/>
  <c r="AN232" i="5"/>
  <c r="AO232" i="5"/>
  <c r="AP232" i="5"/>
  <c r="AQ232" i="5"/>
  <c r="AR232" i="5"/>
  <c r="AS232" i="5"/>
  <c r="AT232" i="5"/>
  <c r="AU232" i="5"/>
  <c r="AV232" i="5"/>
  <c r="AW232" i="5"/>
  <c r="AX232" i="5"/>
  <c r="AY232" i="5"/>
  <c r="AZ232" i="5"/>
  <c r="BA232" i="5"/>
  <c r="BB232" i="5"/>
  <c r="BC232" i="5"/>
  <c r="AD233" i="5"/>
  <c r="AE233" i="5"/>
  <c r="AF233" i="5"/>
  <c r="AG233" i="5"/>
  <c r="AH233" i="5"/>
  <c r="AI233" i="5"/>
  <c r="AJ233" i="5"/>
  <c r="AK233" i="5"/>
  <c r="AL233" i="5"/>
  <c r="AM233" i="5"/>
  <c r="AN233" i="5"/>
  <c r="AO233" i="5"/>
  <c r="AP233" i="5"/>
  <c r="AQ233" i="5"/>
  <c r="AR233" i="5"/>
  <c r="AS233" i="5"/>
  <c r="AT233" i="5"/>
  <c r="AU233" i="5"/>
  <c r="AV233" i="5"/>
  <c r="AW233" i="5"/>
  <c r="AX233" i="5"/>
  <c r="AY233" i="5"/>
  <c r="AZ233" i="5"/>
  <c r="BA233" i="5"/>
  <c r="BB233" i="5"/>
  <c r="BC233" i="5"/>
  <c r="AD234" i="5"/>
  <c r="AE234" i="5"/>
  <c r="AF234" i="5"/>
  <c r="AG234" i="5"/>
  <c r="AH234" i="5"/>
  <c r="AI234" i="5"/>
  <c r="AJ234" i="5"/>
  <c r="AK234" i="5"/>
  <c r="AL234" i="5"/>
  <c r="AM234" i="5"/>
  <c r="AN234" i="5"/>
  <c r="AO234" i="5"/>
  <c r="AP234" i="5"/>
  <c r="AQ234" i="5"/>
  <c r="AR234" i="5"/>
  <c r="AS234" i="5"/>
  <c r="AT234" i="5"/>
  <c r="AU234" i="5"/>
  <c r="AV234" i="5"/>
  <c r="AW234" i="5"/>
  <c r="AX234" i="5"/>
  <c r="AY234" i="5"/>
  <c r="AZ234" i="5"/>
  <c r="BA234" i="5"/>
  <c r="BB234" i="5"/>
  <c r="BC234" i="5"/>
  <c r="AD235" i="5"/>
  <c r="AE235" i="5"/>
  <c r="AF235" i="5"/>
  <c r="AG235" i="5"/>
  <c r="AH235" i="5"/>
  <c r="AI235" i="5"/>
  <c r="AJ235" i="5"/>
  <c r="AK235" i="5"/>
  <c r="AL235" i="5"/>
  <c r="AM235" i="5"/>
  <c r="AN235" i="5"/>
  <c r="AO235" i="5"/>
  <c r="AP235" i="5"/>
  <c r="AQ235" i="5"/>
  <c r="AR235" i="5"/>
  <c r="AS235" i="5"/>
  <c r="AT235" i="5"/>
  <c r="AU235" i="5"/>
  <c r="AV235" i="5"/>
  <c r="AW235" i="5"/>
  <c r="AX235" i="5"/>
  <c r="AY235" i="5"/>
  <c r="AZ235" i="5"/>
  <c r="BA235" i="5"/>
  <c r="BB235" i="5"/>
  <c r="BC235" i="5"/>
  <c r="AD236" i="5"/>
  <c r="AE236" i="5"/>
  <c r="AF236" i="5"/>
  <c r="AG236" i="5"/>
  <c r="AH236" i="5"/>
  <c r="AI236" i="5"/>
  <c r="AJ236" i="5"/>
  <c r="AK236" i="5"/>
  <c r="AL236" i="5"/>
  <c r="AM236" i="5"/>
  <c r="AN236" i="5"/>
  <c r="AO236" i="5"/>
  <c r="AP236" i="5"/>
  <c r="AQ236" i="5"/>
  <c r="AR236" i="5"/>
  <c r="AS236" i="5"/>
  <c r="AT236" i="5"/>
  <c r="AU236" i="5"/>
  <c r="AV236" i="5"/>
  <c r="AW236" i="5"/>
  <c r="AX236" i="5"/>
  <c r="AY236" i="5"/>
  <c r="AZ236" i="5"/>
  <c r="BA236" i="5"/>
  <c r="BB236" i="5"/>
  <c r="BC236" i="5"/>
  <c r="AD237" i="5"/>
  <c r="AE237" i="5"/>
  <c r="AF237" i="5"/>
  <c r="AG237" i="5"/>
  <c r="AH237" i="5"/>
  <c r="AI237" i="5"/>
  <c r="AJ237" i="5"/>
  <c r="AK237" i="5"/>
  <c r="AL237" i="5"/>
  <c r="AM237" i="5"/>
  <c r="AN237" i="5"/>
  <c r="AO237" i="5"/>
  <c r="AP237" i="5"/>
  <c r="AQ237" i="5"/>
  <c r="AR237" i="5"/>
  <c r="AS237" i="5"/>
  <c r="AT237" i="5"/>
  <c r="AU237" i="5"/>
  <c r="AV237" i="5"/>
  <c r="AW237" i="5"/>
  <c r="AX237" i="5"/>
  <c r="AY237" i="5"/>
  <c r="AZ237" i="5"/>
  <c r="BA237" i="5"/>
  <c r="BB237" i="5"/>
  <c r="BC237" i="5"/>
  <c r="AD238" i="5"/>
  <c r="AE238" i="5"/>
  <c r="AF238" i="5"/>
  <c r="AG238" i="5"/>
  <c r="AH238" i="5"/>
  <c r="AI238" i="5"/>
  <c r="AJ238" i="5"/>
  <c r="AK238" i="5"/>
  <c r="AL238" i="5"/>
  <c r="AM238" i="5"/>
  <c r="AN238" i="5"/>
  <c r="AO238" i="5"/>
  <c r="AP238" i="5"/>
  <c r="AQ238" i="5"/>
  <c r="AR238" i="5"/>
  <c r="AS238" i="5"/>
  <c r="AT238" i="5"/>
  <c r="AU238" i="5"/>
  <c r="AV238" i="5"/>
  <c r="AW238" i="5"/>
  <c r="AX238" i="5"/>
  <c r="AY238" i="5"/>
  <c r="AZ238" i="5"/>
  <c r="BA238" i="5"/>
  <c r="BB238" i="5"/>
  <c r="BC238" i="5"/>
  <c r="AD239" i="5"/>
  <c r="AE239" i="5"/>
  <c r="AF239" i="5"/>
  <c r="AG239" i="5"/>
  <c r="AH239" i="5"/>
  <c r="AI239" i="5"/>
  <c r="AJ239" i="5"/>
  <c r="AK239" i="5"/>
  <c r="AL239" i="5"/>
  <c r="AM239" i="5"/>
  <c r="AN239" i="5"/>
  <c r="AO239" i="5"/>
  <c r="AP239" i="5"/>
  <c r="AQ239" i="5"/>
  <c r="AR239" i="5"/>
  <c r="AS239" i="5"/>
  <c r="AT239" i="5"/>
  <c r="AU239" i="5"/>
  <c r="AV239" i="5"/>
  <c r="AW239" i="5"/>
  <c r="AX239" i="5"/>
  <c r="AY239" i="5"/>
  <c r="AZ239" i="5"/>
  <c r="BA239" i="5"/>
  <c r="BB239" i="5"/>
  <c r="BC239" i="5"/>
  <c r="AD240" i="5"/>
  <c r="AE240" i="5"/>
  <c r="AF240" i="5"/>
  <c r="AG240" i="5"/>
  <c r="AH240" i="5"/>
  <c r="AI240" i="5"/>
  <c r="AJ240" i="5"/>
  <c r="AK240" i="5"/>
  <c r="AL240" i="5"/>
  <c r="AM240" i="5"/>
  <c r="AN240" i="5"/>
  <c r="AO240" i="5"/>
  <c r="AP240" i="5"/>
  <c r="AQ240" i="5"/>
  <c r="AR240" i="5"/>
  <c r="AS240" i="5"/>
  <c r="AT240" i="5"/>
  <c r="AU240" i="5"/>
  <c r="AV240" i="5"/>
  <c r="AW240" i="5"/>
  <c r="AX240" i="5"/>
  <c r="AY240" i="5"/>
  <c r="AZ240" i="5"/>
  <c r="BA240" i="5"/>
  <c r="BB240" i="5"/>
  <c r="BC240" i="5"/>
  <c r="AD241" i="5"/>
  <c r="AE241" i="5"/>
  <c r="AF241" i="5"/>
  <c r="AG241" i="5"/>
  <c r="AH241" i="5"/>
  <c r="AI241" i="5"/>
  <c r="AJ241" i="5"/>
  <c r="AK241" i="5"/>
  <c r="AL241" i="5"/>
  <c r="AM241" i="5"/>
  <c r="AN241" i="5"/>
  <c r="AO241" i="5"/>
  <c r="AP241" i="5"/>
  <c r="AQ241" i="5"/>
  <c r="AR241" i="5"/>
  <c r="AS241" i="5"/>
  <c r="AT241" i="5"/>
  <c r="AU241" i="5"/>
  <c r="AV241" i="5"/>
  <c r="AW241" i="5"/>
  <c r="AX241" i="5"/>
  <c r="AY241" i="5"/>
  <c r="AZ241" i="5"/>
  <c r="BA241" i="5"/>
  <c r="BB241" i="5"/>
  <c r="BC241" i="5"/>
  <c r="AD242" i="5"/>
  <c r="AE242" i="5"/>
  <c r="AF242" i="5"/>
  <c r="AG242" i="5"/>
  <c r="AH242" i="5"/>
  <c r="AI242" i="5"/>
  <c r="AJ242" i="5"/>
  <c r="AK242" i="5"/>
  <c r="AL242" i="5"/>
  <c r="AM242" i="5"/>
  <c r="AN242" i="5"/>
  <c r="AO242" i="5"/>
  <c r="AP242" i="5"/>
  <c r="AQ242" i="5"/>
  <c r="AR242" i="5"/>
  <c r="AS242" i="5"/>
  <c r="AT242" i="5"/>
  <c r="AU242" i="5"/>
  <c r="AV242" i="5"/>
  <c r="AW242" i="5"/>
  <c r="AX242" i="5"/>
  <c r="AY242" i="5"/>
  <c r="AZ242" i="5"/>
  <c r="BA242" i="5"/>
  <c r="BB242" i="5"/>
  <c r="BC242" i="5"/>
  <c r="AD243" i="5"/>
  <c r="AE243" i="5"/>
  <c r="AF243" i="5"/>
  <c r="AG243" i="5"/>
  <c r="AH243" i="5"/>
  <c r="AI243" i="5"/>
  <c r="AJ243" i="5"/>
  <c r="AK243" i="5"/>
  <c r="AL243" i="5"/>
  <c r="AM243" i="5"/>
  <c r="AN243" i="5"/>
  <c r="AO243" i="5"/>
  <c r="AP243" i="5"/>
  <c r="AQ243" i="5"/>
  <c r="AR243" i="5"/>
  <c r="AS243" i="5"/>
  <c r="AT243" i="5"/>
  <c r="AU243" i="5"/>
  <c r="AV243" i="5"/>
  <c r="AW243" i="5"/>
  <c r="AX243" i="5"/>
  <c r="AY243" i="5"/>
  <c r="AZ243" i="5"/>
  <c r="BA243" i="5"/>
  <c r="BB243" i="5"/>
  <c r="BC243" i="5"/>
  <c r="AD244" i="5"/>
  <c r="AE244" i="5"/>
  <c r="AF244" i="5"/>
  <c r="AG244" i="5"/>
  <c r="AH244" i="5"/>
  <c r="AI244" i="5"/>
  <c r="AJ244" i="5"/>
  <c r="AK244" i="5"/>
  <c r="AL244" i="5"/>
  <c r="AM244" i="5"/>
  <c r="AN244" i="5"/>
  <c r="AO244" i="5"/>
  <c r="AP244" i="5"/>
  <c r="AQ244" i="5"/>
  <c r="AR244" i="5"/>
  <c r="AS244" i="5"/>
  <c r="AT244" i="5"/>
  <c r="AU244" i="5"/>
  <c r="AV244" i="5"/>
  <c r="AW244" i="5"/>
  <c r="AX244" i="5"/>
  <c r="AY244" i="5"/>
  <c r="AZ244" i="5"/>
  <c r="BA244" i="5"/>
  <c r="BB244" i="5"/>
  <c r="BC244" i="5"/>
  <c r="AD245" i="5"/>
  <c r="AE245" i="5"/>
  <c r="AF245" i="5"/>
  <c r="AG245" i="5"/>
  <c r="AH245" i="5"/>
  <c r="AI245" i="5"/>
  <c r="AJ245" i="5"/>
  <c r="AK245" i="5"/>
  <c r="AL245" i="5"/>
  <c r="AM245" i="5"/>
  <c r="AN245" i="5"/>
  <c r="AO245" i="5"/>
  <c r="AP245" i="5"/>
  <c r="AQ245" i="5"/>
  <c r="AR245" i="5"/>
  <c r="AS245" i="5"/>
  <c r="AT245" i="5"/>
  <c r="AU245" i="5"/>
  <c r="AV245" i="5"/>
  <c r="AW245" i="5"/>
  <c r="AX245" i="5"/>
  <c r="AY245" i="5"/>
  <c r="AZ245" i="5"/>
  <c r="BA245" i="5"/>
  <c r="BB245" i="5"/>
  <c r="BC245" i="5"/>
  <c r="AD246" i="5"/>
  <c r="AE246" i="5"/>
  <c r="AF246" i="5"/>
  <c r="AG246" i="5"/>
  <c r="AH246" i="5"/>
  <c r="AI246" i="5"/>
  <c r="AJ246" i="5"/>
  <c r="AK246" i="5"/>
  <c r="AL246" i="5"/>
  <c r="AM246" i="5"/>
  <c r="AN246" i="5"/>
  <c r="AO246" i="5"/>
  <c r="AP246" i="5"/>
  <c r="AQ246" i="5"/>
  <c r="AR246" i="5"/>
  <c r="AS246" i="5"/>
  <c r="AT246" i="5"/>
  <c r="AU246" i="5"/>
  <c r="AV246" i="5"/>
  <c r="AW246" i="5"/>
  <c r="AX246" i="5"/>
  <c r="AY246" i="5"/>
  <c r="AZ246" i="5"/>
  <c r="BA246" i="5"/>
  <c r="BB246" i="5"/>
  <c r="BC246" i="5"/>
  <c r="AD247" i="5"/>
  <c r="AE247" i="5"/>
  <c r="AF247" i="5"/>
  <c r="AG247" i="5"/>
  <c r="AH247" i="5"/>
  <c r="AI247" i="5"/>
  <c r="AJ247" i="5"/>
  <c r="AK247" i="5"/>
  <c r="AL247" i="5"/>
  <c r="AM247" i="5"/>
  <c r="AN247" i="5"/>
  <c r="AO247" i="5"/>
  <c r="AP247" i="5"/>
  <c r="AQ247" i="5"/>
  <c r="AR247" i="5"/>
  <c r="AS247" i="5"/>
  <c r="AT247" i="5"/>
  <c r="AU247" i="5"/>
  <c r="AV247" i="5"/>
  <c r="AW247" i="5"/>
  <c r="AX247" i="5"/>
  <c r="AY247" i="5"/>
  <c r="AZ247" i="5"/>
  <c r="BA247" i="5"/>
  <c r="BB247" i="5"/>
  <c r="BC247" i="5"/>
  <c r="AD248" i="5"/>
  <c r="AE248" i="5"/>
  <c r="AF248" i="5"/>
  <c r="AG248" i="5"/>
  <c r="AH248" i="5"/>
  <c r="AI248" i="5"/>
  <c r="AJ248" i="5"/>
  <c r="AK248" i="5"/>
  <c r="AL248" i="5"/>
  <c r="AM248" i="5"/>
  <c r="AN248" i="5"/>
  <c r="AO248" i="5"/>
  <c r="AP248" i="5"/>
  <c r="AQ248" i="5"/>
  <c r="AR248" i="5"/>
  <c r="AS248" i="5"/>
  <c r="AT248" i="5"/>
  <c r="AU248" i="5"/>
  <c r="AV248" i="5"/>
  <c r="AW248" i="5"/>
  <c r="AX248" i="5"/>
  <c r="AY248" i="5"/>
  <c r="AZ248" i="5"/>
  <c r="BA248" i="5"/>
  <c r="BB248" i="5"/>
  <c r="BC248" i="5"/>
  <c r="AD249" i="5"/>
  <c r="AE249" i="5"/>
  <c r="AF249" i="5"/>
  <c r="AG249" i="5"/>
  <c r="AH249" i="5"/>
  <c r="AI249" i="5"/>
  <c r="AJ249" i="5"/>
  <c r="AK249" i="5"/>
  <c r="AL249" i="5"/>
  <c r="AM249" i="5"/>
  <c r="AN249" i="5"/>
  <c r="AO249" i="5"/>
  <c r="AP249" i="5"/>
  <c r="AQ249" i="5"/>
  <c r="AR249" i="5"/>
  <c r="AS249" i="5"/>
  <c r="AT249" i="5"/>
  <c r="AU249" i="5"/>
  <c r="AV249" i="5"/>
  <c r="AW249" i="5"/>
  <c r="AX249" i="5"/>
  <c r="AY249" i="5"/>
  <c r="AZ249" i="5"/>
  <c r="BA249" i="5"/>
  <c r="BB249" i="5"/>
  <c r="BC249" i="5"/>
  <c r="AD250" i="5"/>
  <c r="AE250" i="5"/>
  <c r="AF250" i="5"/>
  <c r="AG250" i="5"/>
  <c r="AH250" i="5"/>
  <c r="AI250" i="5"/>
  <c r="AJ250" i="5"/>
  <c r="AK250" i="5"/>
  <c r="AL250" i="5"/>
  <c r="AM250" i="5"/>
  <c r="AN250" i="5"/>
  <c r="AO250" i="5"/>
  <c r="AP250" i="5"/>
  <c r="AQ250" i="5"/>
  <c r="AR250" i="5"/>
  <c r="AS250" i="5"/>
  <c r="AT250" i="5"/>
  <c r="AU250" i="5"/>
  <c r="AV250" i="5"/>
  <c r="AW250" i="5"/>
  <c r="AX250" i="5"/>
  <c r="AY250" i="5"/>
  <c r="AZ250" i="5"/>
  <c r="BA250" i="5"/>
  <c r="BB250" i="5"/>
  <c r="BC250" i="5"/>
  <c r="AD251" i="5"/>
  <c r="AE251" i="5"/>
  <c r="AF251" i="5"/>
  <c r="AG251" i="5"/>
  <c r="AH251" i="5"/>
  <c r="AI251" i="5"/>
  <c r="AJ251" i="5"/>
  <c r="AK251" i="5"/>
  <c r="AL251" i="5"/>
  <c r="AM251" i="5"/>
  <c r="AN251" i="5"/>
  <c r="AO251" i="5"/>
  <c r="AP251" i="5"/>
  <c r="AQ251" i="5"/>
  <c r="AR251" i="5"/>
  <c r="AS251" i="5"/>
  <c r="AT251" i="5"/>
  <c r="AU251" i="5"/>
  <c r="AV251" i="5"/>
  <c r="AW251" i="5"/>
  <c r="AX251" i="5"/>
  <c r="AY251" i="5"/>
  <c r="AZ251" i="5"/>
  <c r="BA251" i="5"/>
  <c r="BB251" i="5"/>
  <c r="BC251" i="5"/>
  <c r="AD252" i="5"/>
  <c r="AE252" i="5"/>
  <c r="AF252" i="5"/>
  <c r="AG252" i="5"/>
  <c r="AH252" i="5"/>
  <c r="AI252" i="5"/>
  <c r="AJ252" i="5"/>
  <c r="AK252" i="5"/>
  <c r="AL252" i="5"/>
  <c r="AM252" i="5"/>
  <c r="AN252" i="5"/>
  <c r="AO252" i="5"/>
  <c r="AP252" i="5"/>
  <c r="AQ252" i="5"/>
  <c r="AR252" i="5"/>
  <c r="AS252" i="5"/>
  <c r="AT252" i="5"/>
  <c r="AU252" i="5"/>
  <c r="AV252" i="5"/>
  <c r="AW252" i="5"/>
  <c r="AX252" i="5"/>
  <c r="AY252" i="5"/>
  <c r="AZ252" i="5"/>
  <c r="BA252" i="5"/>
  <c r="BB252" i="5"/>
  <c r="BC252" i="5"/>
  <c r="AD253" i="5"/>
  <c r="AE253" i="5"/>
  <c r="AF253" i="5"/>
  <c r="AG253" i="5"/>
  <c r="AH253" i="5"/>
  <c r="AI253" i="5"/>
  <c r="AJ253" i="5"/>
  <c r="AK253" i="5"/>
  <c r="AL253" i="5"/>
  <c r="AM253" i="5"/>
  <c r="AN253" i="5"/>
  <c r="AO253" i="5"/>
  <c r="AP253" i="5"/>
  <c r="AQ253" i="5"/>
  <c r="AR253" i="5"/>
  <c r="AS253" i="5"/>
  <c r="AT253" i="5"/>
  <c r="AU253" i="5"/>
  <c r="AV253" i="5"/>
  <c r="AW253" i="5"/>
  <c r="AX253" i="5"/>
  <c r="AY253" i="5"/>
  <c r="AZ253" i="5"/>
  <c r="BA253" i="5"/>
  <c r="BB253" i="5"/>
  <c r="BC253" i="5"/>
  <c r="AD254" i="5"/>
  <c r="AE254" i="5"/>
  <c r="AF254" i="5"/>
  <c r="AG254" i="5"/>
  <c r="AH254" i="5"/>
  <c r="AI254" i="5"/>
  <c r="AJ254" i="5"/>
  <c r="AK254" i="5"/>
  <c r="AL254" i="5"/>
  <c r="AM254" i="5"/>
  <c r="AN254" i="5"/>
  <c r="AO254" i="5"/>
  <c r="AP254" i="5"/>
  <c r="AQ254" i="5"/>
  <c r="AR254" i="5"/>
  <c r="AS254" i="5"/>
  <c r="AT254" i="5"/>
  <c r="AU254" i="5"/>
  <c r="AV254" i="5"/>
  <c r="AW254" i="5"/>
  <c r="AX254" i="5"/>
  <c r="AY254" i="5"/>
  <c r="AZ254" i="5"/>
  <c r="BA254" i="5"/>
  <c r="BB254" i="5"/>
  <c r="BC254" i="5"/>
  <c r="AD255" i="5"/>
  <c r="AE255" i="5"/>
  <c r="AF255" i="5"/>
  <c r="AG255" i="5"/>
  <c r="AH255" i="5"/>
  <c r="AI255" i="5"/>
  <c r="AJ255" i="5"/>
  <c r="AK255" i="5"/>
  <c r="AL255" i="5"/>
  <c r="AM255" i="5"/>
  <c r="AN255" i="5"/>
  <c r="AO255" i="5"/>
  <c r="AP255" i="5"/>
  <c r="AQ255" i="5"/>
  <c r="AR255" i="5"/>
  <c r="AS255" i="5"/>
  <c r="AT255" i="5"/>
  <c r="AU255" i="5"/>
  <c r="AV255" i="5"/>
  <c r="AW255" i="5"/>
  <c r="AX255" i="5"/>
  <c r="AY255" i="5"/>
  <c r="AZ255" i="5"/>
  <c r="BA255" i="5"/>
  <c r="BB255" i="5"/>
  <c r="BC255" i="5"/>
  <c r="AD256" i="5"/>
  <c r="AE256" i="5"/>
  <c r="AF256" i="5"/>
  <c r="AG256" i="5"/>
  <c r="AH256" i="5"/>
  <c r="AI256" i="5"/>
  <c r="AJ256" i="5"/>
  <c r="AK256" i="5"/>
  <c r="AL256" i="5"/>
  <c r="AM256" i="5"/>
  <c r="AN256" i="5"/>
  <c r="AO256" i="5"/>
  <c r="AP256" i="5"/>
  <c r="AQ256" i="5"/>
  <c r="AR256" i="5"/>
  <c r="AS256" i="5"/>
  <c r="AT256" i="5"/>
  <c r="AU256" i="5"/>
  <c r="AV256" i="5"/>
  <c r="AW256" i="5"/>
  <c r="AX256" i="5"/>
  <c r="AY256" i="5"/>
  <c r="AZ256" i="5"/>
  <c r="BA256" i="5"/>
  <c r="BB256" i="5"/>
  <c r="BC256" i="5"/>
  <c r="AD257" i="5"/>
  <c r="AE257" i="5"/>
  <c r="AF257" i="5"/>
  <c r="AG257" i="5"/>
  <c r="AH257" i="5"/>
  <c r="AI257" i="5"/>
  <c r="AJ257" i="5"/>
  <c r="AK257" i="5"/>
  <c r="AL257" i="5"/>
  <c r="AM257" i="5"/>
  <c r="AN257" i="5"/>
  <c r="AO257" i="5"/>
  <c r="AP257" i="5"/>
  <c r="AQ257" i="5"/>
  <c r="AR257" i="5"/>
  <c r="AS257" i="5"/>
  <c r="AT257" i="5"/>
  <c r="AU257" i="5"/>
  <c r="AV257" i="5"/>
  <c r="AW257" i="5"/>
  <c r="AX257" i="5"/>
  <c r="AY257" i="5"/>
  <c r="AZ257" i="5"/>
  <c r="BA257" i="5"/>
  <c r="BB257" i="5"/>
  <c r="BC257" i="5"/>
  <c r="AD258" i="5"/>
  <c r="AE258" i="5"/>
  <c r="AF258" i="5"/>
  <c r="AG258" i="5"/>
  <c r="AH258" i="5"/>
  <c r="AI258" i="5"/>
  <c r="AJ258" i="5"/>
  <c r="AK258" i="5"/>
  <c r="AL258" i="5"/>
  <c r="AM258" i="5"/>
  <c r="AN258" i="5"/>
  <c r="AO258" i="5"/>
  <c r="AP258" i="5"/>
  <c r="AQ258" i="5"/>
  <c r="AR258" i="5"/>
  <c r="AS258" i="5"/>
  <c r="AT258" i="5"/>
  <c r="AU258" i="5"/>
  <c r="AV258" i="5"/>
  <c r="AW258" i="5"/>
  <c r="AX258" i="5"/>
  <c r="AY258" i="5"/>
  <c r="AZ258" i="5"/>
  <c r="BA258" i="5"/>
  <c r="BB258" i="5"/>
  <c r="BC258" i="5"/>
  <c r="AD259" i="5"/>
  <c r="AE259" i="5"/>
  <c r="AF259" i="5"/>
  <c r="AG259" i="5"/>
  <c r="AH259" i="5"/>
  <c r="AI259" i="5"/>
  <c r="AJ259" i="5"/>
  <c r="AK259" i="5"/>
  <c r="AL259" i="5"/>
  <c r="AM259" i="5"/>
  <c r="AN259" i="5"/>
  <c r="AO259" i="5"/>
  <c r="AP259" i="5"/>
  <c r="AQ259" i="5"/>
  <c r="AR259" i="5"/>
  <c r="AS259" i="5"/>
  <c r="AT259" i="5"/>
  <c r="AU259" i="5"/>
  <c r="AV259" i="5"/>
  <c r="AW259" i="5"/>
  <c r="AX259" i="5"/>
  <c r="AY259" i="5"/>
  <c r="AZ259" i="5"/>
  <c r="BA259" i="5"/>
  <c r="BB259" i="5"/>
  <c r="BC259" i="5"/>
  <c r="AD260" i="5"/>
  <c r="AE260" i="5"/>
  <c r="AF260" i="5"/>
  <c r="AG260" i="5"/>
  <c r="AH260" i="5"/>
  <c r="AI260" i="5"/>
  <c r="AJ260" i="5"/>
  <c r="AK260" i="5"/>
  <c r="AL260" i="5"/>
  <c r="AM260" i="5"/>
  <c r="AN260" i="5"/>
  <c r="AO260" i="5"/>
  <c r="AP260" i="5"/>
  <c r="AQ260" i="5"/>
  <c r="AR260" i="5"/>
  <c r="AS260" i="5"/>
  <c r="AT260" i="5"/>
  <c r="AU260" i="5"/>
  <c r="AV260" i="5"/>
  <c r="AW260" i="5"/>
  <c r="AX260" i="5"/>
  <c r="AY260" i="5"/>
  <c r="AZ260" i="5"/>
  <c r="BA260" i="5"/>
  <c r="BB260" i="5"/>
  <c r="BC260" i="5"/>
  <c r="AD261" i="5"/>
  <c r="AE261" i="5"/>
  <c r="AF261" i="5"/>
  <c r="AG261" i="5"/>
  <c r="AH261" i="5"/>
  <c r="AI261" i="5"/>
  <c r="AJ261" i="5"/>
  <c r="AK261" i="5"/>
  <c r="AL261" i="5"/>
  <c r="AM261" i="5"/>
  <c r="AN261" i="5"/>
  <c r="AO261" i="5"/>
  <c r="AP261" i="5"/>
  <c r="AQ261" i="5"/>
  <c r="AR261" i="5"/>
  <c r="AS261" i="5"/>
  <c r="AT261" i="5"/>
  <c r="AU261" i="5"/>
  <c r="AV261" i="5"/>
  <c r="AW261" i="5"/>
  <c r="AX261" i="5"/>
  <c r="AY261" i="5"/>
  <c r="AZ261" i="5"/>
  <c r="BA261" i="5"/>
  <c r="BB261" i="5"/>
  <c r="BC261" i="5"/>
  <c r="AE3" i="5"/>
  <c r="AF3" i="5"/>
  <c r="AG3" i="5"/>
  <c r="AH3" i="5"/>
  <c r="AI3" i="5"/>
  <c r="AJ3" i="5"/>
  <c r="AK3" i="5"/>
  <c r="AL3" i="5"/>
  <c r="AM3" i="5"/>
  <c r="AN3" i="5"/>
  <c r="AO3" i="5"/>
  <c r="AP3" i="5"/>
  <c r="AQ3" i="5"/>
  <c r="AR3" i="5"/>
  <c r="AS3" i="5"/>
  <c r="AT3" i="5"/>
  <c r="AU3" i="5"/>
  <c r="AV3" i="5"/>
  <c r="AW3" i="5"/>
  <c r="AX3" i="5"/>
  <c r="AY3" i="5"/>
  <c r="AZ3" i="5"/>
  <c r="BA3" i="5"/>
  <c r="BB3" i="5"/>
  <c r="BC3" i="5"/>
  <c r="AD3" i="5"/>
  <c r="BE4" i="4" l="1"/>
  <c r="BF4" i="4"/>
  <c r="BG4" i="4"/>
  <c r="BH4" i="4"/>
  <c r="BI4" i="4"/>
  <c r="BJ4" i="4"/>
  <c r="BK4" i="4"/>
  <c r="BL4" i="4"/>
  <c r="BM4" i="4"/>
  <c r="BN4" i="4"/>
  <c r="BO4" i="4"/>
  <c r="BP4" i="4"/>
  <c r="BQ4" i="4"/>
  <c r="BR4" i="4"/>
  <c r="BS4" i="4"/>
  <c r="BT4" i="4"/>
  <c r="BU4" i="4"/>
  <c r="BV4" i="4"/>
  <c r="BW4" i="4"/>
  <c r="BX4" i="4"/>
  <c r="BY4" i="4"/>
  <c r="BZ4" i="4"/>
  <c r="CA4" i="4"/>
  <c r="CB4" i="4"/>
  <c r="CC4" i="4"/>
  <c r="CD4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CC5" i="4"/>
  <c r="CD5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BW6" i="4"/>
  <c r="BX6" i="4"/>
  <c r="BY6" i="4"/>
  <c r="BZ6" i="4"/>
  <c r="CA6" i="4"/>
  <c r="CB6" i="4"/>
  <c r="CC6" i="4"/>
  <c r="CD6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W7" i="4"/>
  <c r="BX7" i="4"/>
  <c r="BY7" i="4"/>
  <c r="BZ7" i="4"/>
  <c r="CA7" i="4"/>
  <c r="CB7" i="4"/>
  <c r="CC7" i="4"/>
  <c r="CD7" i="4"/>
  <c r="BE8" i="4"/>
  <c r="BF8" i="4"/>
  <c r="BG8" i="4"/>
  <c r="BH8" i="4"/>
  <c r="BI8" i="4"/>
  <c r="BJ8" i="4"/>
  <c r="BK8" i="4"/>
  <c r="BL8" i="4"/>
  <c r="BM8" i="4"/>
  <c r="BN8" i="4"/>
  <c r="BO8" i="4"/>
  <c r="BP8" i="4"/>
  <c r="BQ8" i="4"/>
  <c r="BR8" i="4"/>
  <c r="BS8" i="4"/>
  <c r="BT8" i="4"/>
  <c r="BU8" i="4"/>
  <c r="BV8" i="4"/>
  <c r="BW8" i="4"/>
  <c r="BX8" i="4"/>
  <c r="BY8" i="4"/>
  <c r="BZ8" i="4"/>
  <c r="CA8" i="4"/>
  <c r="CB8" i="4"/>
  <c r="CC8" i="4"/>
  <c r="CD8" i="4"/>
  <c r="BE9" i="4"/>
  <c r="BF9" i="4"/>
  <c r="BG9" i="4"/>
  <c r="BH9" i="4"/>
  <c r="BI9" i="4"/>
  <c r="BJ9" i="4"/>
  <c r="BK9" i="4"/>
  <c r="BL9" i="4"/>
  <c r="BM9" i="4"/>
  <c r="BN9" i="4"/>
  <c r="BO9" i="4"/>
  <c r="BP9" i="4"/>
  <c r="BQ9" i="4"/>
  <c r="BR9" i="4"/>
  <c r="BS9" i="4"/>
  <c r="BT9" i="4"/>
  <c r="BU9" i="4"/>
  <c r="BV9" i="4"/>
  <c r="BW9" i="4"/>
  <c r="BX9" i="4"/>
  <c r="BY9" i="4"/>
  <c r="BZ9" i="4"/>
  <c r="CA9" i="4"/>
  <c r="CB9" i="4"/>
  <c r="CC9" i="4"/>
  <c r="CD9" i="4"/>
  <c r="BE10" i="4"/>
  <c r="BF10" i="4"/>
  <c r="BG10" i="4"/>
  <c r="BH10" i="4"/>
  <c r="BI10" i="4"/>
  <c r="BJ10" i="4"/>
  <c r="BK10" i="4"/>
  <c r="BL10" i="4"/>
  <c r="BM10" i="4"/>
  <c r="BN10" i="4"/>
  <c r="BO10" i="4"/>
  <c r="BP10" i="4"/>
  <c r="BQ10" i="4"/>
  <c r="BR10" i="4"/>
  <c r="BS10" i="4"/>
  <c r="BT10" i="4"/>
  <c r="BU10" i="4"/>
  <c r="BV10" i="4"/>
  <c r="BW10" i="4"/>
  <c r="BX10" i="4"/>
  <c r="BY10" i="4"/>
  <c r="BZ10" i="4"/>
  <c r="CA10" i="4"/>
  <c r="CB10" i="4"/>
  <c r="CC10" i="4"/>
  <c r="CD10" i="4"/>
  <c r="BE11" i="4"/>
  <c r="BF11" i="4"/>
  <c r="BG11" i="4"/>
  <c r="BH11" i="4"/>
  <c r="BI11" i="4"/>
  <c r="BJ11" i="4"/>
  <c r="BK11" i="4"/>
  <c r="BL11" i="4"/>
  <c r="BM11" i="4"/>
  <c r="BN11" i="4"/>
  <c r="BO11" i="4"/>
  <c r="BP11" i="4"/>
  <c r="BQ11" i="4"/>
  <c r="BR11" i="4"/>
  <c r="BS11" i="4"/>
  <c r="BT11" i="4"/>
  <c r="BU11" i="4"/>
  <c r="BV11" i="4"/>
  <c r="BW11" i="4"/>
  <c r="BX11" i="4"/>
  <c r="BY11" i="4"/>
  <c r="BZ11" i="4"/>
  <c r="CA11" i="4"/>
  <c r="CB11" i="4"/>
  <c r="CC11" i="4"/>
  <c r="CD11" i="4"/>
  <c r="BE12" i="4"/>
  <c r="BF12" i="4"/>
  <c r="BG12" i="4"/>
  <c r="BH12" i="4"/>
  <c r="BI12" i="4"/>
  <c r="BJ12" i="4"/>
  <c r="BK12" i="4"/>
  <c r="BL12" i="4"/>
  <c r="BM12" i="4"/>
  <c r="BN12" i="4"/>
  <c r="BO12" i="4"/>
  <c r="BP12" i="4"/>
  <c r="BQ12" i="4"/>
  <c r="BR12" i="4"/>
  <c r="BS12" i="4"/>
  <c r="BT12" i="4"/>
  <c r="BU12" i="4"/>
  <c r="BV12" i="4"/>
  <c r="BW12" i="4"/>
  <c r="BX12" i="4"/>
  <c r="BY12" i="4"/>
  <c r="BZ12" i="4"/>
  <c r="CA12" i="4"/>
  <c r="CB12" i="4"/>
  <c r="CC12" i="4"/>
  <c r="CD12" i="4"/>
  <c r="BE13" i="4"/>
  <c r="BF13" i="4"/>
  <c r="BG13" i="4"/>
  <c r="BH13" i="4"/>
  <c r="BI13" i="4"/>
  <c r="BJ13" i="4"/>
  <c r="BK13" i="4"/>
  <c r="BL13" i="4"/>
  <c r="BM13" i="4"/>
  <c r="BN13" i="4"/>
  <c r="BO13" i="4"/>
  <c r="BP13" i="4"/>
  <c r="BQ13" i="4"/>
  <c r="BR13" i="4"/>
  <c r="BS13" i="4"/>
  <c r="BT13" i="4"/>
  <c r="BU13" i="4"/>
  <c r="BV13" i="4"/>
  <c r="BW13" i="4"/>
  <c r="BX13" i="4"/>
  <c r="BY13" i="4"/>
  <c r="BZ13" i="4"/>
  <c r="CA13" i="4"/>
  <c r="CB13" i="4"/>
  <c r="CC13" i="4"/>
  <c r="CD13" i="4"/>
  <c r="BE14" i="4"/>
  <c r="BF14" i="4"/>
  <c r="BG14" i="4"/>
  <c r="BH14" i="4"/>
  <c r="BI14" i="4"/>
  <c r="BJ14" i="4"/>
  <c r="BK14" i="4"/>
  <c r="BL14" i="4"/>
  <c r="BM14" i="4"/>
  <c r="BN14" i="4"/>
  <c r="BO14" i="4"/>
  <c r="BP14" i="4"/>
  <c r="BQ14" i="4"/>
  <c r="BR14" i="4"/>
  <c r="BS14" i="4"/>
  <c r="BT14" i="4"/>
  <c r="BU14" i="4"/>
  <c r="BV14" i="4"/>
  <c r="BW14" i="4"/>
  <c r="BX14" i="4"/>
  <c r="BY14" i="4"/>
  <c r="BZ14" i="4"/>
  <c r="CA14" i="4"/>
  <c r="CB14" i="4"/>
  <c r="CC14" i="4"/>
  <c r="CD14" i="4"/>
  <c r="BE15" i="4"/>
  <c r="BF15" i="4"/>
  <c r="BG15" i="4"/>
  <c r="BH15" i="4"/>
  <c r="BI15" i="4"/>
  <c r="BJ15" i="4"/>
  <c r="BK15" i="4"/>
  <c r="BL15" i="4"/>
  <c r="BM15" i="4"/>
  <c r="BN15" i="4"/>
  <c r="BO15" i="4"/>
  <c r="BP15" i="4"/>
  <c r="BQ15" i="4"/>
  <c r="BR15" i="4"/>
  <c r="BS15" i="4"/>
  <c r="BT15" i="4"/>
  <c r="BU15" i="4"/>
  <c r="BV15" i="4"/>
  <c r="BW15" i="4"/>
  <c r="BX15" i="4"/>
  <c r="BY15" i="4"/>
  <c r="BZ15" i="4"/>
  <c r="CA15" i="4"/>
  <c r="CB15" i="4"/>
  <c r="CC15" i="4"/>
  <c r="CD15" i="4"/>
  <c r="BE16" i="4"/>
  <c r="BF16" i="4"/>
  <c r="BG16" i="4"/>
  <c r="BH16" i="4"/>
  <c r="BI16" i="4"/>
  <c r="BJ16" i="4"/>
  <c r="BK16" i="4"/>
  <c r="BL16" i="4"/>
  <c r="BM16" i="4"/>
  <c r="BN16" i="4"/>
  <c r="BO16" i="4"/>
  <c r="BP16" i="4"/>
  <c r="BQ16" i="4"/>
  <c r="BR16" i="4"/>
  <c r="BS16" i="4"/>
  <c r="BT16" i="4"/>
  <c r="BU16" i="4"/>
  <c r="BV16" i="4"/>
  <c r="BW16" i="4"/>
  <c r="BX16" i="4"/>
  <c r="BY16" i="4"/>
  <c r="BZ16" i="4"/>
  <c r="CA16" i="4"/>
  <c r="CB16" i="4"/>
  <c r="CC16" i="4"/>
  <c r="CD16" i="4"/>
  <c r="BE17" i="4"/>
  <c r="BF17" i="4"/>
  <c r="BG17" i="4"/>
  <c r="BH17" i="4"/>
  <c r="BI17" i="4"/>
  <c r="BJ17" i="4"/>
  <c r="BK17" i="4"/>
  <c r="BL17" i="4"/>
  <c r="BM17" i="4"/>
  <c r="BN17" i="4"/>
  <c r="BO17" i="4"/>
  <c r="BP17" i="4"/>
  <c r="BQ17" i="4"/>
  <c r="BR17" i="4"/>
  <c r="BS17" i="4"/>
  <c r="BT17" i="4"/>
  <c r="BU17" i="4"/>
  <c r="BV17" i="4"/>
  <c r="BW17" i="4"/>
  <c r="BX17" i="4"/>
  <c r="BY17" i="4"/>
  <c r="BZ17" i="4"/>
  <c r="CA17" i="4"/>
  <c r="CB17" i="4"/>
  <c r="CC17" i="4"/>
  <c r="CD17" i="4"/>
  <c r="BE18" i="4"/>
  <c r="BF18" i="4"/>
  <c r="BG18" i="4"/>
  <c r="BH18" i="4"/>
  <c r="BI18" i="4"/>
  <c r="BJ18" i="4"/>
  <c r="BK18" i="4"/>
  <c r="BL18" i="4"/>
  <c r="BM18" i="4"/>
  <c r="BN18" i="4"/>
  <c r="BO18" i="4"/>
  <c r="BP18" i="4"/>
  <c r="BQ18" i="4"/>
  <c r="BR18" i="4"/>
  <c r="BS18" i="4"/>
  <c r="BT18" i="4"/>
  <c r="BU18" i="4"/>
  <c r="BV18" i="4"/>
  <c r="BW18" i="4"/>
  <c r="BX18" i="4"/>
  <c r="BY18" i="4"/>
  <c r="BZ18" i="4"/>
  <c r="CA18" i="4"/>
  <c r="CB18" i="4"/>
  <c r="CC18" i="4"/>
  <c r="CD18" i="4"/>
  <c r="BE19" i="4"/>
  <c r="BF19" i="4"/>
  <c r="BG19" i="4"/>
  <c r="BH19" i="4"/>
  <c r="BI19" i="4"/>
  <c r="BJ19" i="4"/>
  <c r="BK19" i="4"/>
  <c r="BL19" i="4"/>
  <c r="BM19" i="4"/>
  <c r="BN19" i="4"/>
  <c r="BO19" i="4"/>
  <c r="BP19" i="4"/>
  <c r="BQ19" i="4"/>
  <c r="BR19" i="4"/>
  <c r="BS19" i="4"/>
  <c r="BT19" i="4"/>
  <c r="BU19" i="4"/>
  <c r="BV19" i="4"/>
  <c r="BW19" i="4"/>
  <c r="BX19" i="4"/>
  <c r="BY19" i="4"/>
  <c r="BZ19" i="4"/>
  <c r="CA19" i="4"/>
  <c r="CB19" i="4"/>
  <c r="CC19" i="4"/>
  <c r="CD19" i="4"/>
  <c r="BE20" i="4"/>
  <c r="BF20" i="4"/>
  <c r="BG20" i="4"/>
  <c r="BH20" i="4"/>
  <c r="BI20" i="4"/>
  <c r="BJ20" i="4"/>
  <c r="BK20" i="4"/>
  <c r="BL20" i="4"/>
  <c r="BM20" i="4"/>
  <c r="BN20" i="4"/>
  <c r="BO20" i="4"/>
  <c r="BP20" i="4"/>
  <c r="BQ20" i="4"/>
  <c r="BR20" i="4"/>
  <c r="BS20" i="4"/>
  <c r="BT20" i="4"/>
  <c r="BU20" i="4"/>
  <c r="BV20" i="4"/>
  <c r="BW20" i="4"/>
  <c r="BX20" i="4"/>
  <c r="BY20" i="4"/>
  <c r="BZ20" i="4"/>
  <c r="CA20" i="4"/>
  <c r="CB20" i="4"/>
  <c r="CC20" i="4"/>
  <c r="CD20" i="4"/>
  <c r="BE21" i="4"/>
  <c r="BF21" i="4"/>
  <c r="BG21" i="4"/>
  <c r="BH21" i="4"/>
  <c r="BI21" i="4"/>
  <c r="BJ21" i="4"/>
  <c r="BK21" i="4"/>
  <c r="BL21" i="4"/>
  <c r="BM21" i="4"/>
  <c r="BN21" i="4"/>
  <c r="BO21" i="4"/>
  <c r="BP21" i="4"/>
  <c r="BQ21" i="4"/>
  <c r="BR21" i="4"/>
  <c r="BS21" i="4"/>
  <c r="BT21" i="4"/>
  <c r="BU21" i="4"/>
  <c r="BV21" i="4"/>
  <c r="BW21" i="4"/>
  <c r="BX21" i="4"/>
  <c r="BY21" i="4"/>
  <c r="BZ21" i="4"/>
  <c r="CA21" i="4"/>
  <c r="CB21" i="4"/>
  <c r="CC21" i="4"/>
  <c r="CD21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BW22" i="4"/>
  <c r="BX22" i="4"/>
  <c r="BY22" i="4"/>
  <c r="BZ22" i="4"/>
  <c r="CA22" i="4"/>
  <c r="CB22" i="4"/>
  <c r="CC22" i="4"/>
  <c r="CD22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BW23" i="4"/>
  <c r="BX23" i="4"/>
  <c r="BY23" i="4"/>
  <c r="BZ23" i="4"/>
  <c r="CA23" i="4"/>
  <c r="CB23" i="4"/>
  <c r="CC23" i="4"/>
  <c r="CD23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BW24" i="4"/>
  <c r="BX24" i="4"/>
  <c r="BY24" i="4"/>
  <c r="BZ24" i="4"/>
  <c r="CA24" i="4"/>
  <c r="CB24" i="4"/>
  <c r="CC24" i="4"/>
  <c r="CD24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BW25" i="4"/>
  <c r="BX25" i="4"/>
  <c r="BY25" i="4"/>
  <c r="BZ25" i="4"/>
  <c r="CA25" i="4"/>
  <c r="CB25" i="4"/>
  <c r="CC25" i="4"/>
  <c r="CD25" i="4"/>
  <c r="BE26" i="4"/>
  <c r="BF26" i="4"/>
  <c r="BG26" i="4"/>
  <c r="BH26" i="4"/>
  <c r="BI26" i="4"/>
  <c r="BJ26" i="4"/>
  <c r="BK26" i="4"/>
  <c r="BL26" i="4"/>
  <c r="BM26" i="4"/>
  <c r="BN26" i="4"/>
  <c r="BO26" i="4"/>
  <c r="BP26" i="4"/>
  <c r="BQ26" i="4"/>
  <c r="BR26" i="4"/>
  <c r="BS26" i="4"/>
  <c r="BT26" i="4"/>
  <c r="BU26" i="4"/>
  <c r="BV26" i="4"/>
  <c r="BW26" i="4"/>
  <c r="BX26" i="4"/>
  <c r="BY26" i="4"/>
  <c r="BZ26" i="4"/>
  <c r="CA26" i="4"/>
  <c r="CB26" i="4"/>
  <c r="CC26" i="4"/>
  <c r="CD26" i="4"/>
  <c r="BE27" i="4"/>
  <c r="BF27" i="4"/>
  <c r="BG27" i="4"/>
  <c r="BH27" i="4"/>
  <c r="BI27" i="4"/>
  <c r="BJ27" i="4"/>
  <c r="BK27" i="4"/>
  <c r="BL27" i="4"/>
  <c r="BM27" i="4"/>
  <c r="BN27" i="4"/>
  <c r="BO27" i="4"/>
  <c r="BP27" i="4"/>
  <c r="BQ27" i="4"/>
  <c r="BR27" i="4"/>
  <c r="BS27" i="4"/>
  <c r="BT27" i="4"/>
  <c r="BU27" i="4"/>
  <c r="BV27" i="4"/>
  <c r="BW27" i="4"/>
  <c r="BX27" i="4"/>
  <c r="BY27" i="4"/>
  <c r="BZ27" i="4"/>
  <c r="CA27" i="4"/>
  <c r="CB27" i="4"/>
  <c r="CC27" i="4"/>
  <c r="CD27" i="4"/>
  <c r="BE28" i="4"/>
  <c r="BF28" i="4"/>
  <c r="BG28" i="4"/>
  <c r="BH28" i="4"/>
  <c r="BI28" i="4"/>
  <c r="BJ28" i="4"/>
  <c r="BK28" i="4"/>
  <c r="BL28" i="4"/>
  <c r="BM28" i="4"/>
  <c r="BN28" i="4"/>
  <c r="BO28" i="4"/>
  <c r="BP28" i="4"/>
  <c r="BQ28" i="4"/>
  <c r="BR28" i="4"/>
  <c r="BS28" i="4"/>
  <c r="BT28" i="4"/>
  <c r="BU28" i="4"/>
  <c r="BV28" i="4"/>
  <c r="BW28" i="4"/>
  <c r="BX28" i="4"/>
  <c r="BY28" i="4"/>
  <c r="BZ28" i="4"/>
  <c r="CA28" i="4"/>
  <c r="CB28" i="4"/>
  <c r="CC28" i="4"/>
  <c r="CD28" i="4"/>
  <c r="BE29" i="4"/>
  <c r="BF29" i="4"/>
  <c r="BG29" i="4"/>
  <c r="BH29" i="4"/>
  <c r="BI29" i="4"/>
  <c r="BJ29" i="4"/>
  <c r="BK29" i="4"/>
  <c r="BL29" i="4"/>
  <c r="BM29" i="4"/>
  <c r="BN29" i="4"/>
  <c r="BO29" i="4"/>
  <c r="BP29" i="4"/>
  <c r="BQ29" i="4"/>
  <c r="BR29" i="4"/>
  <c r="BS29" i="4"/>
  <c r="BT29" i="4"/>
  <c r="BU29" i="4"/>
  <c r="BV29" i="4"/>
  <c r="BW29" i="4"/>
  <c r="BX29" i="4"/>
  <c r="BY29" i="4"/>
  <c r="BZ29" i="4"/>
  <c r="CA29" i="4"/>
  <c r="CB29" i="4"/>
  <c r="CC29" i="4"/>
  <c r="CD29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BW30" i="4"/>
  <c r="BX30" i="4"/>
  <c r="BY30" i="4"/>
  <c r="BZ30" i="4"/>
  <c r="CA30" i="4"/>
  <c r="CB30" i="4"/>
  <c r="CC30" i="4"/>
  <c r="CD30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BW31" i="4"/>
  <c r="BX31" i="4"/>
  <c r="BY31" i="4"/>
  <c r="BZ31" i="4"/>
  <c r="CA31" i="4"/>
  <c r="CB31" i="4"/>
  <c r="CC31" i="4"/>
  <c r="CD31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BW32" i="4"/>
  <c r="BX32" i="4"/>
  <c r="BY32" i="4"/>
  <c r="BZ32" i="4"/>
  <c r="CA32" i="4"/>
  <c r="CB32" i="4"/>
  <c r="CC32" i="4"/>
  <c r="CD32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BW33" i="4"/>
  <c r="BX33" i="4"/>
  <c r="BY33" i="4"/>
  <c r="BZ33" i="4"/>
  <c r="CA33" i="4"/>
  <c r="CB33" i="4"/>
  <c r="CC33" i="4"/>
  <c r="CD33" i="4"/>
  <c r="BE34" i="4"/>
  <c r="BF34" i="4"/>
  <c r="BG34" i="4"/>
  <c r="BH34" i="4"/>
  <c r="BI34" i="4"/>
  <c r="BJ34" i="4"/>
  <c r="BK34" i="4"/>
  <c r="BL34" i="4"/>
  <c r="BM34" i="4"/>
  <c r="BN34" i="4"/>
  <c r="BO34" i="4"/>
  <c r="BP34" i="4"/>
  <c r="BQ34" i="4"/>
  <c r="BR34" i="4"/>
  <c r="BS34" i="4"/>
  <c r="BT34" i="4"/>
  <c r="BU34" i="4"/>
  <c r="BV34" i="4"/>
  <c r="BW34" i="4"/>
  <c r="BX34" i="4"/>
  <c r="BY34" i="4"/>
  <c r="BZ34" i="4"/>
  <c r="CA34" i="4"/>
  <c r="CB34" i="4"/>
  <c r="CC34" i="4"/>
  <c r="CD34" i="4"/>
  <c r="BE35" i="4"/>
  <c r="BF35" i="4"/>
  <c r="BG35" i="4"/>
  <c r="BH35" i="4"/>
  <c r="BI35" i="4"/>
  <c r="BJ35" i="4"/>
  <c r="BK35" i="4"/>
  <c r="BL35" i="4"/>
  <c r="BM35" i="4"/>
  <c r="BN35" i="4"/>
  <c r="BO35" i="4"/>
  <c r="BP35" i="4"/>
  <c r="BQ35" i="4"/>
  <c r="BR35" i="4"/>
  <c r="BS35" i="4"/>
  <c r="BT35" i="4"/>
  <c r="BU35" i="4"/>
  <c r="BV35" i="4"/>
  <c r="BW35" i="4"/>
  <c r="BX35" i="4"/>
  <c r="BY35" i="4"/>
  <c r="BZ35" i="4"/>
  <c r="CA35" i="4"/>
  <c r="CB35" i="4"/>
  <c r="CC35" i="4"/>
  <c r="CD35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BW36" i="4"/>
  <c r="BX36" i="4"/>
  <c r="BY36" i="4"/>
  <c r="BZ36" i="4"/>
  <c r="CA36" i="4"/>
  <c r="CB36" i="4"/>
  <c r="CC36" i="4"/>
  <c r="CD36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BW37" i="4"/>
  <c r="BX37" i="4"/>
  <c r="BY37" i="4"/>
  <c r="BZ37" i="4"/>
  <c r="CA37" i="4"/>
  <c r="CB37" i="4"/>
  <c r="CC37" i="4"/>
  <c r="CD37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C38" i="4"/>
  <c r="CD38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C39" i="4"/>
  <c r="CD39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C40" i="4"/>
  <c r="CD40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C41" i="4"/>
  <c r="CD41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C42" i="4"/>
  <c r="CD42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C43" i="4"/>
  <c r="CD43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C44" i="4"/>
  <c r="CD44" i="4"/>
  <c r="BE45" i="4"/>
  <c r="BF45" i="4"/>
  <c r="BG45" i="4"/>
  <c r="BH45" i="4"/>
  <c r="BI45" i="4"/>
  <c r="BJ45" i="4"/>
  <c r="BK45" i="4"/>
  <c r="BL45" i="4"/>
  <c r="BM45" i="4"/>
  <c r="BN45" i="4"/>
  <c r="BO45" i="4"/>
  <c r="BP45" i="4"/>
  <c r="BQ45" i="4"/>
  <c r="BR45" i="4"/>
  <c r="BS45" i="4"/>
  <c r="BT45" i="4"/>
  <c r="BU45" i="4"/>
  <c r="BV45" i="4"/>
  <c r="BW45" i="4"/>
  <c r="BX45" i="4"/>
  <c r="BY45" i="4"/>
  <c r="BZ45" i="4"/>
  <c r="CA45" i="4"/>
  <c r="CB45" i="4"/>
  <c r="CC45" i="4"/>
  <c r="CD45" i="4"/>
  <c r="BE46" i="4"/>
  <c r="BF46" i="4"/>
  <c r="BG46" i="4"/>
  <c r="BH46" i="4"/>
  <c r="BI46" i="4"/>
  <c r="BJ46" i="4"/>
  <c r="BK46" i="4"/>
  <c r="BL46" i="4"/>
  <c r="BM46" i="4"/>
  <c r="BN46" i="4"/>
  <c r="BO46" i="4"/>
  <c r="BP46" i="4"/>
  <c r="BQ46" i="4"/>
  <c r="BR46" i="4"/>
  <c r="BS46" i="4"/>
  <c r="BT46" i="4"/>
  <c r="BU46" i="4"/>
  <c r="BV46" i="4"/>
  <c r="BW46" i="4"/>
  <c r="BX46" i="4"/>
  <c r="BY46" i="4"/>
  <c r="BZ46" i="4"/>
  <c r="CA46" i="4"/>
  <c r="CB46" i="4"/>
  <c r="CC46" i="4"/>
  <c r="CD46" i="4"/>
  <c r="BE47" i="4"/>
  <c r="BF47" i="4"/>
  <c r="BG47" i="4"/>
  <c r="BH47" i="4"/>
  <c r="BI47" i="4"/>
  <c r="BJ47" i="4"/>
  <c r="BK47" i="4"/>
  <c r="BL47" i="4"/>
  <c r="BM47" i="4"/>
  <c r="BN47" i="4"/>
  <c r="BO47" i="4"/>
  <c r="BP47" i="4"/>
  <c r="BQ47" i="4"/>
  <c r="BR47" i="4"/>
  <c r="BS47" i="4"/>
  <c r="BT47" i="4"/>
  <c r="BU47" i="4"/>
  <c r="BV47" i="4"/>
  <c r="BW47" i="4"/>
  <c r="BX47" i="4"/>
  <c r="BY47" i="4"/>
  <c r="BZ47" i="4"/>
  <c r="CA47" i="4"/>
  <c r="CB47" i="4"/>
  <c r="CC47" i="4"/>
  <c r="CD47" i="4"/>
  <c r="BE48" i="4"/>
  <c r="BF48" i="4"/>
  <c r="BG48" i="4"/>
  <c r="BH48" i="4"/>
  <c r="BI48" i="4"/>
  <c r="BJ48" i="4"/>
  <c r="BK48" i="4"/>
  <c r="BL48" i="4"/>
  <c r="BM48" i="4"/>
  <c r="BN48" i="4"/>
  <c r="BO48" i="4"/>
  <c r="BP48" i="4"/>
  <c r="BQ48" i="4"/>
  <c r="BR48" i="4"/>
  <c r="BS48" i="4"/>
  <c r="BT48" i="4"/>
  <c r="BU48" i="4"/>
  <c r="BV48" i="4"/>
  <c r="BW48" i="4"/>
  <c r="BX48" i="4"/>
  <c r="BY48" i="4"/>
  <c r="BZ48" i="4"/>
  <c r="CA48" i="4"/>
  <c r="CB48" i="4"/>
  <c r="CC48" i="4"/>
  <c r="CD48" i="4"/>
  <c r="BE49" i="4"/>
  <c r="BF49" i="4"/>
  <c r="BG49" i="4"/>
  <c r="BH49" i="4"/>
  <c r="BI49" i="4"/>
  <c r="BJ49" i="4"/>
  <c r="BK49" i="4"/>
  <c r="BL49" i="4"/>
  <c r="BM49" i="4"/>
  <c r="BN49" i="4"/>
  <c r="BO49" i="4"/>
  <c r="BP49" i="4"/>
  <c r="BQ49" i="4"/>
  <c r="BR49" i="4"/>
  <c r="BS49" i="4"/>
  <c r="BT49" i="4"/>
  <c r="BU49" i="4"/>
  <c r="BV49" i="4"/>
  <c r="BW49" i="4"/>
  <c r="BX49" i="4"/>
  <c r="BY49" i="4"/>
  <c r="BZ49" i="4"/>
  <c r="CA49" i="4"/>
  <c r="CB49" i="4"/>
  <c r="CC49" i="4"/>
  <c r="CD49" i="4"/>
  <c r="BE50" i="4"/>
  <c r="BF50" i="4"/>
  <c r="BG50" i="4"/>
  <c r="BH50" i="4"/>
  <c r="BI50" i="4"/>
  <c r="BJ50" i="4"/>
  <c r="BK50" i="4"/>
  <c r="BL50" i="4"/>
  <c r="BM50" i="4"/>
  <c r="BN50" i="4"/>
  <c r="BO50" i="4"/>
  <c r="BP50" i="4"/>
  <c r="BQ50" i="4"/>
  <c r="BR50" i="4"/>
  <c r="BS50" i="4"/>
  <c r="BT50" i="4"/>
  <c r="BU50" i="4"/>
  <c r="BV50" i="4"/>
  <c r="BW50" i="4"/>
  <c r="BX50" i="4"/>
  <c r="BY50" i="4"/>
  <c r="BZ50" i="4"/>
  <c r="CA50" i="4"/>
  <c r="CB50" i="4"/>
  <c r="CC50" i="4"/>
  <c r="CD50" i="4"/>
  <c r="BE51" i="4"/>
  <c r="BF51" i="4"/>
  <c r="BG51" i="4"/>
  <c r="BH51" i="4"/>
  <c r="BI51" i="4"/>
  <c r="BJ51" i="4"/>
  <c r="BK51" i="4"/>
  <c r="BL51" i="4"/>
  <c r="BM51" i="4"/>
  <c r="BN51" i="4"/>
  <c r="BO51" i="4"/>
  <c r="BP51" i="4"/>
  <c r="BQ51" i="4"/>
  <c r="BR51" i="4"/>
  <c r="BS51" i="4"/>
  <c r="BT51" i="4"/>
  <c r="BU51" i="4"/>
  <c r="BV51" i="4"/>
  <c r="BW51" i="4"/>
  <c r="BX51" i="4"/>
  <c r="BY51" i="4"/>
  <c r="BZ51" i="4"/>
  <c r="CA51" i="4"/>
  <c r="CB51" i="4"/>
  <c r="CC51" i="4"/>
  <c r="CD51" i="4"/>
  <c r="BE52" i="4"/>
  <c r="BF52" i="4"/>
  <c r="BG52" i="4"/>
  <c r="BH52" i="4"/>
  <c r="BI52" i="4"/>
  <c r="BJ52" i="4"/>
  <c r="BK52" i="4"/>
  <c r="BL52" i="4"/>
  <c r="BM52" i="4"/>
  <c r="BN52" i="4"/>
  <c r="BO52" i="4"/>
  <c r="BP52" i="4"/>
  <c r="BQ52" i="4"/>
  <c r="BR52" i="4"/>
  <c r="BS52" i="4"/>
  <c r="BT52" i="4"/>
  <c r="BU52" i="4"/>
  <c r="BV52" i="4"/>
  <c r="BW52" i="4"/>
  <c r="BX52" i="4"/>
  <c r="BY52" i="4"/>
  <c r="BZ52" i="4"/>
  <c r="CA52" i="4"/>
  <c r="CB52" i="4"/>
  <c r="CC52" i="4"/>
  <c r="CD52" i="4"/>
  <c r="BE53" i="4"/>
  <c r="BF53" i="4"/>
  <c r="BG53" i="4"/>
  <c r="BH53" i="4"/>
  <c r="BI53" i="4"/>
  <c r="BJ53" i="4"/>
  <c r="BK53" i="4"/>
  <c r="BL53" i="4"/>
  <c r="BM53" i="4"/>
  <c r="BN53" i="4"/>
  <c r="BO53" i="4"/>
  <c r="BP53" i="4"/>
  <c r="BQ53" i="4"/>
  <c r="BR53" i="4"/>
  <c r="BS53" i="4"/>
  <c r="BT53" i="4"/>
  <c r="BU53" i="4"/>
  <c r="BV53" i="4"/>
  <c r="BW53" i="4"/>
  <c r="BX53" i="4"/>
  <c r="BY53" i="4"/>
  <c r="BZ53" i="4"/>
  <c r="CA53" i="4"/>
  <c r="CB53" i="4"/>
  <c r="CC53" i="4"/>
  <c r="CD53" i="4"/>
  <c r="BE54" i="4"/>
  <c r="BF54" i="4"/>
  <c r="BG54" i="4"/>
  <c r="BH54" i="4"/>
  <c r="BI54" i="4"/>
  <c r="BJ54" i="4"/>
  <c r="BK54" i="4"/>
  <c r="BL54" i="4"/>
  <c r="BM54" i="4"/>
  <c r="BN54" i="4"/>
  <c r="BO54" i="4"/>
  <c r="BP54" i="4"/>
  <c r="BQ54" i="4"/>
  <c r="BR54" i="4"/>
  <c r="BS54" i="4"/>
  <c r="BT54" i="4"/>
  <c r="BU54" i="4"/>
  <c r="BV54" i="4"/>
  <c r="BW54" i="4"/>
  <c r="BX54" i="4"/>
  <c r="BY54" i="4"/>
  <c r="BZ54" i="4"/>
  <c r="CA54" i="4"/>
  <c r="CB54" i="4"/>
  <c r="CC54" i="4"/>
  <c r="CD54" i="4"/>
  <c r="BE55" i="4"/>
  <c r="BF55" i="4"/>
  <c r="BG55" i="4"/>
  <c r="BH55" i="4"/>
  <c r="BI55" i="4"/>
  <c r="BJ55" i="4"/>
  <c r="BK55" i="4"/>
  <c r="BL55" i="4"/>
  <c r="BM55" i="4"/>
  <c r="BN55" i="4"/>
  <c r="BO55" i="4"/>
  <c r="BP55" i="4"/>
  <c r="BQ55" i="4"/>
  <c r="BR55" i="4"/>
  <c r="BS55" i="4"/>
  <c r="BT55" i="4"/>
  <c r="BU55" i="4"/>
  <c r="BV55" i="4"/>
  <c r="BW55" i="4"/>
  <c r="BX55" i="4"/>
  <c r="BY55" i="4"/>
  <c r="BZ55" i="4"/>
  <c r="CA55" i="4"/>
  <c r="CB55" i="4"/>
  <c r="CC55" i="4"/>
  <c r="CD55" i="4"/>
  <c r="BE56" i="4"/>
  <c r="BF56" i="4"/>
  <c r="BG56" i="4"/>
  <c r="BH56" i="4"/>
  <c r="BI56" i="4"/>
  <c r="BJ56" i="4"/>
  <c r="BK56" i="4"/>
  <c r="BL56" i="4"/>
  <c r="BM56" i="4"/>
  <c r="BN56" i="4"/>
  <c r="BO56" i="4"/>
  <c r="BP56" i="4"/>
  <c r="BQ56" i="4"/>
  <c r="BR56" i="4"/>
  <c r="BS56" i="4"/>
  <c r="BT56" i="4"/>
  <c r="BU56" i="4"/>
  <c r="BV56" i="4"/>
  <c r="BW56" i="4"/>
  <c r="BX56" i="4"/>
  <c r="BY56" i="4"/>
  <c r="BZ56" i="4"/>
  <c r="CA56" i="4"/>
  <c r="CB56" i="4"/>
  <c r="CC56" i="4"/>
  <c r="CD56" i="4"/>
  <c r="BE57" i="4"/>
  <c r="BF57" i="4"/>
  <c r="BG57" i="4"/>
  <c r="BH57" i="4"/>
  <c r="BI57" i="4"/>
  <c r="BJ57" i="4"/>
  <c r="BK57" i="4"/>
  <c r="BL57" i="4"/>
  <c r="BM57" i="4"/>
  <c r="BN57" i="4"/>
  <c r="BO57" i="4"/>
  <c r="BP57" i="4"/>
  <c r="BQ57" i="4"/>
  <c r="BR57" i="4"/>
  <c r="BS57" i="4"/>
  <c r="BT57" i="4"/>
  <c r="BU57" i="4"/>
  <c r="BV57" i="4"/>
  <c r="BW57" i="4"/>
  <c r="BX57" i="4"/>
  <c r="BY57" i="4"/>
  <c r="BZ57" i="4"/>
  <c r="CA57" i="4"/>
  <c r="CB57" i="4"/>
  <c r="CC57" i="4"/>
  <c r="CD57" i="4"/>
  <c r="BE58" i="4"/>
  <c r="BF58" i="4"/>
  <c r="BG58" i="4"/>
  <c r="BH58" i="4"/>
  <c r="BI58" i="4"/>
  <c r="BJ58" i="4"/>
  <c r="BK58" i="4"/>
  <c r="BL58" i="4"/>
  <c r="BM58" i="4"/>
  <c r="BN58" i="4"/>
  <c r="BO58" i="4"/>
  <c r="BP58" i="4"/>
  <c r="BQ58" i="4"/>
  <c r="BR58" i="4"/>
  <c r="BS58" i="4"/>
  <c r="BT58" i="4"/>
  <c r="BU58" i="4"/>
  <c r="BV58" i="4"/>
  <c r="BW58" i="4"/>
  <c r="BX58" i="4"/>
  <c r="BY58" i="4"/>
  <c r="BZ58" i="4"/>
  <c r="CA58" i="4"/>
  <c r="CB58" i="4"/>
  <c r="CC58" i="4"/>
  <c r="CD58" i="4"/>
  <c r="BE59" i="4"/>
  <c r="BF59" i="4"/>
  <c r="BG59" i="4"/>
  <c r="BH59" i="4"/>
  <c r="BI59" i="4"/>
  <c r="BJ59" i="4"/>
  <c r="BK59" i="4"/>
  <c r="BL59" i="4"/>
  <c r="BM59" i="4"/>
  <c r="BN59" i="4"/>
  <c r="BO59" i="4"/>
  <c r="BP59" i="4"/>
  <c r="BQ59" i="4"/>
  <c r="BR59" i="4"/>
  <c r="BS59" i="4"/>
  <c r="BT59" i="4"/>
  <c r="BU59" i="4"/>
  <c r="BV59" i="4"/>
  <c r="BW59" i="4"/>
  <c r="BX59" i="4"/>
  <c r="BY59" i="4"/>
  <c r="BZ59" i="4"/>
  <c r="CA59" i="4"/>
  <c r="CB59" i="4"/>
  <c r="CC59" i="4"/>
  <c r="CD59" i="4"/>
  <c r="BE60" i="4"/>
  <c r="BF60" i="4"/>
  <c r="BG60" i="4"/>
  <c r="BH60" i="4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BW60" i="4"/>
  <c r="BX60" i="4"/>
  <c r="BY60" i="4"/>
  <c r="BZ60" i="4"/>
  <c r="CA60" i="4"/>
  <c r="CB60" i="4"/>
  <c r="CC60" i="4"/>
  <c r="CD60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BW61" i="4"/>
  <c r="BX61" i="4"/>
  <c r="BY61" i="4"/>
  <c r="BZ61" i="4"/>
  <c r="CA61" i="4"/>
  <c r="CB61" i="4"/>
  <c r="CC61" i="4"/>
  <c r="CD61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BW62" i="4"/>
  <c r="BX62" i="4"/>
  <c r="BY62" i="4"/>
  <c r="BZ62" i="4"/>
  <c r="CA62" i="4"/>
  <c r="CB62" i="4"/>
  <c r="CC62" i="4"/>
  <c r="CD62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BR63" i="4"/>
  <c r="BS63" i="4"/>
  <c r="BT63" i="4"/>
  <c r="BU63" i="4"/>
  <c r="BV63" i="4"/>
  <c r="BW63" i="4"/>
  <c r="BX63" i="4"/>
  <c r="BY63" i="4"/>
  <c r="BZ63" i="4"/>
  <c r="CA63" i="4"/>
  <c r="CB63" i="4"/>
  <c r="CC63" i="4"/>
  <c r="CD63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BR64" i="4"/>
  <c r="BS64" i="4"/>
  <c r="BT64" i="4"/>
  <c r="BU64" i="4"/>
  <c r="BV64" i="4"/>
  <c r="BW64" i="4"/>
  <c r="BX64" i="4"/>
  <c r="BY64" i="4"/>
  <c r="BZ64" i="4"/>
  <c r="CA64" i="4"/>
  <c r="CB64" i="4"/>
  <c r="CC64" i="4"/>
  <c r="CD64" i="4"/>
  <c r="BE65" i="4"/>
  <c r="BF65" i="4"/>
  <c r="BG65" i="4"/>
  <c r="BH65" i="4"/>
  <c r="BI65" i="4"/>
  <c r="BJ65" i="4"/>
  <c r="BK65" i="4"/>
  <c r="BL65" i="4"/>
  <c r="BM65" i="4"/>
  <c r="BN65" i="4"/>
  <c r="BO65" i="4"/>
  <c r="BP65" i="4"/>
  <c r="BQ65" i="4"/>
  <c r="BR65" i="4"/>
  <c r="BS65" i="4"/>
  <c r="BT65" i="4"/>
  <c r="BU65" i="4"/>
  <c r="BV65" i="4"/>
  <c r="BW65" i="4"/>
  <c r="BX65" i="4"/>
  <c r="BY65" i="4"/>
  <c r="BZ65" i="4"/>
  <c r="CA65" i="4"/>
  <c r="CB65" i="4"/>
  <c r="CC65" i="4"/>
  <c r="CD65" i="4"/>
  <c r="BE66" i="4"/>
  <c r="BF66" i="4"/>
  <c r="BG66" i="4"/>
  <c r="BH66" i="4"/>
  <c r="BI66" i="4"/>
  <c r="BJ66" i="4"/>
  <c r="BK66" i="4"/>
  <c r="BL66" i="4"/>
  <c r="BM66" i="4"/>
  <c r="BN66" i="4"/>
  <c r="BO66" i="4"/>
  <c r="BP66" i="4"/>
  <c r="BQ66" i="4"/>
  <c r="BR66" i="4"/>
  <c r="BS66" i="4"/>
  <c r="BT66" i="4"/>
  <c r="BU66" i="4"/>
  <c r="BV66" i="4"/>
  <c r="BW66" i="4"/>
  <c r="BX66" i="4"/>
  <c r="BY66" i="4"/>
  <c r="BZ66" i="4"/>
  <c r="CA66" i="4"/>
  <c r="CB66" i="4"/>
  <c r="CC66" i="4"/>
  <c r="CD66" i="4"/>
  <c r="BE67" i="4"/>
  <c r="BF67" i="4"/>
  <c r="BG67" i="4"/>
  <c r="BH67" i="4"/>
  <c r="BI67" i="4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BW67" i="4"/>
  <c r="BX67" i="4"/>
  <c r="BY67" i="4"/>
  <c r="BZ67" i="4"/>
  <c r="CA67" i="4"/>
  <c r="CB67" i="4"/>
  <c r="CC67" i="4"/>
  <c r="CD67" i="4"/>
  <c r="BE68" i="4"/>
  <c r="BF68" i="4"/>
  <c r="BG68" i="4"/>
  <c r="BH68" i="4"/>
  <c r="BI68" i="4"/>
  <c r="BJ68" i="4"/>
  <c r="BK68" i="4"/>
  <c r="BL68" i="4"/>
  <c r="BM68" i="4"/>
  <c r="BN68" i="4"/>
  <c r="BO68" i="4"/>
  <c r="BP68" i="4"/>
  <c r="BQ68" i="4"/>
  <c r="BR68" i="4"/>
  <c r="BS68" i="4"/>
  <c r="BT68" i="4"/>
  <c r="BU68" i="4"/>
  <c r="BV68" i="4"/>
  <c r="BW68" i="4"/>
  <c r="BX68" i="4"/>
  <c r="BY68" i="4"/>
  <c r="BZ68" i="4"/>
  <c r="CA68" i="4"/>
  <c r="CB68" i="4"/>
  <c r="CC68" i="4"/>
  <c r="CD68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BW69" i="4"/>
  <c r="BX69" i="4"/>
  <c r="BY69" i="4"/>
  <c r="BZ69" i="4"/>
  <c r="CA69" i="4"/>
  <c r="CB69" i="4"/>
  <c r="CC69" i="4"/>
  <c r="CD69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BW70" i="4"/>
  <c r="BX70" i="4"/>
  <c r="BY70" i="4"/>
  <c r="BZ70" i="4"/>
  <c r="CA70" i="4"/>
  <c r="CB70" i="4"/>
  <c r="CC70" i="4"/>
  <c r="CD70" i="4"/>
  <c r="BE71" i="4"/>
  <c r="BF71" i="4"/>
  <c r="BG71" i="4"/>
  <c r="BH71" i="4"/>
  <c r="BI71" i="4"/>
  <c r="BJ71" i="4"/>
  <c r="BK71" i="4"/>
  <c r="BL71" i="4"/>
  <c r="BM71" i="4"/>
  <c r="BN71" i="4"/>
  <c r="BO71" i="4"/>
  <c r="BP71" i="4"/>
  <c r="BQ71" i="4"/>
  <c r="BR71" i="4"/>
  <c r="BS71" i="4"/>
  <c r="BT71" i="4"/>
  <c r="BU71" i="4"/>
  <c r="BV71" i="4"/>
  <c r="BW71" i="4"/>
  <c r="BX71" i="4"/>
  <c r="BY71" i="4"/>
  <c r="BZ71" i="4"/>
  <c r="CA71" i="4"/>
  <c r="CB71" i="4"/>
  <c r="CC71" i="4"/>
  <c r="CD71" i="4"/>
  <c r="BE72" i="4"/>
  <c r="BF72" i="4"/>
  <c r="BG72" i="4"/>
  <c r="BH72" i="4"/>
  <c r="BI72" i="4"/>
  <c r="BJ72" i="4"/>
  <c r="BK72" i="4"/>
  <c r="BL72" i="4"/>
  <c r="BM72" i="4"/>
  <c r="BN72" i="4"/>
  <c r="BO72" i="4"/>
  <c r="BP72" i="4"/>
  <c r="BQ72" i="4"/>
  <c r="BR72" i="4"/>
  <c r="BS72" i="4"/>
  <c r="BT72" i="4"/>
  <c r="BU72" i="4"/>
  <c r="BV72" i="4"/>
  <c r="BW72" i="4"/>
  <c r="BX72" i="4"/>
  <c r="BY72" i="4"/>
  <c r="BZ72" i="4"/>
  <c r="CA72" i="4"/>
  <c r="CB72" i="4"/>
  <c r="CC72" i="4"/>
  <c r="CD72" i="4"/>
  <c r="BE73" i="4"/>
  <c r="BF73" i="4"/>
  <c r="BG73" i="4"/>
  <c r="BH73" i="4"/>
  <c r="BI73" i="4"/>
  <c r="BJ73" i="4"/>
  <c r="BK73" i="4"/>
  <c r="BL73" i="4"/>
  <c r="BM73" i="4"/>
  <c r="BN73" i="4"/>
  <c r="BO73" i="4"/>
  <c r="BP73" i="4"/>
  <c r="BQ73" i="4"/>
  <c r="BR73" i="4"/>
  <c r="BS73" i="4"/>
  <c r="BT73" i="4"/>
  <c r="BU73" i="4"/>
  <c r="BV73" i="4"/>
  <c r="BW73" i="4"/>
  <c r="BX73" i="4"/>
  <c r="BY73" i="4"/>
  <c r="BZ73" i="4"/>
  <c r="CA73" i="4"/>
  <c r="CB73" i="4"/>
  <c r="CC73" i="4"/>
  <c r="CD73" i="4"/>
  <c r="BE74" i="4"/>
  <c r="BF74" i="4"/>
  <c r="BG74" i="4"/>
  <c r="BH74" i="4"/>
  <c r="BI74" i="4"/>
  <c r="BJ74" i="4"/>
  <c r="BK74" i="4"/>
  <c r="BL74" i="4"/>
  <c r="BM74" i="4"/>
  <c r="BN74" i="4"/>
  <c r="BO74" i="4"/>
  <c r="BP74" i="4"/>
  <c r="BQ74" i="4"/>
  <c r="BR74" i="4"/>
  <c r="BS74" i="4"/>
  <c r="BT74" i="4"/>
  <c r="BU74" i="4"/>
  <c r="BV74" i="4"/>
  <c r="BW74" i="4"/>
  <c r="BX74" i="4"/>
  <c r="BY74" i="4"/>
  <c r="BZ74" i="4"/>
  <c r="CA74" i="4"/>
  <c r="CB74" i="4"/>
  <c r="CC74" i="4"/>
  <c r="CD74" i="4"/>
  <c r="BE75" i="4"/>
  <c r="BF75" i="4"/>
  <c r="BG75" i="4"/>
  <c r="BH75" i="4"/>
  <c r="BI75" i="4"/>
  <c r="BJ75" i="4"/>
  <c r="BK75" i="4"/>
  <c r="BL75" i="4"/>
  <c r="BM75" i="4"/>
  <c r="BN75" i="4"/>
  <c r="BO75" i="4"/>
  <c r="BP75" i="4"/>
  <c r="BQ75" i="4"/>
  <c r="BR75" i="4"/>
  <c r="BS75" i="4"/>
  <c r="BT75" i="4"/>
  <c r="BU75" i="4"/>
  <c r="BV75" i="4"/>
  <c r="BW75" i="4"/>
  <c r="BX75" i="4"/>
  <c r="BY75" i="4"/>
  <c r="BZ75" i="4"/>
  <c r="CA75" i="4"/>
  <c r="CB75" i="4"/>
  <c r="CC75" i="4"/>
  <c r="CD75" i="4"/>
  <c r="BE76" i="4"/>
  <c r="BF76" i="4"/>
  <c r="BG76" i="4"/>
  <c r="BH76" i="4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BW76" i="4"/>
  <c r="BX76" i="4"/>
  <c r="BY76" i="4"/>
  <c r="BZ76" i="4"/>
  <c r="CA76" i="4"/>
  <c r="CB76" i="4"/>
  <c r="CC76" i="4"/>
  <c r="CD76" i="4"/>
  <c r="BE77" i="4"/>
  <c r="BF77" i="4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BW77" i="4"/>
  <c r="BX77" i="4"/>
  <c r="BY77" i="4"/>
  <c r="BZ77" i="4"/>
  <c r="CA77" i="4"/>
  <c r="CB77" i="4"/>
  <c r="CC77" i="4"/>
  <c r="CD77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BW78" i="4"/>
  <c r="BX78" i="4"/>
  <c r="BY78" i="4"/>
  <c r="BZ78" i="4"/>
  <c r="CA78" i="4"/>
  <c r="CB78" i="4"/>
  <c r="CC78" i="4"/>
  <c r="CD78" i="4"/>
  <c r="BE79" i="4"/>
  <c r="BF79" i="4"/>
  <c r="BG79" i="4"/>
  <c r="BH79" i="4"/>
  <c r="BI79" i="4"/>
  <c r="BJ79" i="4"/>
  <c r="BK79" i="4"/>
  <c r="BL79" i="4"/>
  <c r="BM79" i="4"/>
  <c r="BN79" i="4"/>
  <c r="BO79" i="4"/>
  <c r="BP79" i="4"/>
  <c r="BQ79" i="4"/>
  <c r="BR79" i="4"/>
  <c r="BS79" i="4"/>
  <c r="BT79" i="4"/>
  <c r="BU79" i="4"/>
  <c r="BV79" i="4"/>
  <c r="BW79" i="4"/>
  <c r="BX79" i="4"/>
  <c r="BY79" i="4"/>
  <c r="BZ79" i="4"/>
  <c r="CA79" i="4"/>
  <c r="CB79" i="4"/>
  <c r="CC79" i="4"/>
  <c r="CD79" i="4"/>
  <c r="BE80" i="4"/>
  <c r="BF80" i="4"/>
  <c r="BG80" i="4"/>
  <c r="BH80" i="4"/>
  <c r="BI80" i="4"/>
  <c r="BJ80" i="4"/>
  <c r="BK80" i="4"/>
  <c r="BL80" i="4"/>
  <c r="BM80" i="4"/>
  <c r="BN80" i="4"/>
  <c r="BO80" i="4"/>
  <c r="BP80" i="4"/>
  <c r="BQ80" i="4"/>
  <c r="BR80" i="4"/>
  <c r="BS80" i="4"/>
  <c r="BT80" i="4"/>
  <c r="BU80" i="4"/>
  <c r="BV80" i="4"/>
  <c r="BW80" i="4"/>
  <c r="BX80" i="4"/>
  <c r="BY80" i="4"/>
  <c r="BZ80" i="4"/>
  <c r="CA80" i="4"/>
  <c r="CB80" i="4"/>
  <c r="CC80" i="4"/>
  <c r="CD80" i="4"/>
  <c r="BE81" i="4"/>
  <c r="BF81" i="4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BW81" i="4"/>
  <c r="BX81" i="4"/>
  <c r="BY81" i="4"/>
  <c r="BZ81" i="4"/>
  <c r="CA81" i="4"/>
  <c r="CB81" i="4"/>
  <c r="CC81" i="4"/>
  <c r="CD81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BW82" i="4"/>
  <c r="BX82" i="4"/>
  <c r="BY82" i="4"/>
  <c r="BZ82" i="4"/>
  <c r="CA82" i="4"/>
  <c r="CB82" i="4"/>
  <c r="CC82" i="4"/>
  <c r="CD82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BW83" i="4"/>
  <c r="BX83" i="4"/>
  <c r="BY83" i="4"/>
  <c r="BZ83" i="4"/>
  <c r="CA83" i="4"/>
  <c r="CB83" i="4"/>
  <c r="CC83" i="4"/>
  <c r="CD83" i="4"/>
  <c r="BE84" i="4"/>
  <c r="BF84" i="4"/>
  <c r="BG84" i="4"/>
  <c r="BH84" i="4"/>
  <c r="BI84" i="4"/>
  <c r="BJ84" i="4"/>
  <c r="BK84" i="4"/>
  <c r="BL84" i="4"/>
  <c r="BM84" i="4"/>
  <c r="BN84" i="4"/>
  <c r="BO84" i="4"/>
  <c r="BP84" i="4"/>
  <c r="BQ84" i="4"/>
  <c r="BR84" i="4"/>
  <c r="BS84" i="4"/>
  <c r="BT84" i="4"/>
  <c r="BU84" i="4"/>
  <c r="BV84" i="4"/>
  <c r="BW84" i="4"/>
  <c r="BX84" i="4"/>
  <c r="BY84" i="4"/>
  <c r="BZ84" i="4"/>
  <c r="CA84" i="4"/>
  <c r="CB84" i="4"/>
  <c r="CC84" i="4"/>
  <c r="CD84" i="4"/>
  <c r="BE85" i="4"/>
  <c r="BF85" i="4"/>
  <c r="BG85" i="4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BW85" i="4"/>
  <c r="BX85" i="4"/>
  <c r="BY85" i="4"/>
  <c r="BZ85" i="4"/>
  <c r="CA85" i="4"/>
  <c r="CB85" i="4"/>
  <c r="CC85" i="4"/>
  <c r="CD85" i="4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BW86" i="4"/>
  <c r="BX86" i="4"/>
  <c r="BY86" i="4"/>
  <c r="BZ86" i="4"/>
  <c r="CA86" i="4"/>
  <c r="CB86" i="4"/>
  <c r="CC86" i="4"/>
  <c r="CD86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R87" i="4"/>
  <c r="BS87" i="4"/>
  <c r="BT87" i="4"/>
  <c r="BU87" i="4"/>
  <c r="BV87" i="4"/>
  <c r="BW87" i="4"/>
  <c r="BX87" i="4"/>
  <c r="BY87" i="4"/>
  <c r="BZ87" i="4"/>
  <c r="CA87" i="4"/>
  <c r="CB87" i="4"/>
  <c r="CC87" i="4"/>
  <c r="CD87" i="4"/>
  <c r="BE88" i="4"/>
  <c r="BF88" i="4"/>
  <c r="BG88" i="4"/>
  <c r="BH88" i="4"/>
  <c r="BI88" i="4"/>
  <c r="BJ88" i="4"/>
  <c r="BK88" i="4"/>
  <c r="BL88" i="4"/>
  <c r="BM88" i="4"/>
  <c r="BN88" i="4"/>
  <c r="BO88" i="4"/>
  <c r="BP88" i="4"/>
  <c r="BQ88" i="4"/>
  <c r="BR88" i="4"/>
  <c r="BS88" i="4"/>
  <c r="BT88" i="4"/>
  <c r="BU88" i="4"/>
  <c r="BV88" i="4"/>
  <c r="BW88" i="4"/>
  <c r="BX88" i="4"/>
  <c r="BY88" i="4"/>
  <c r="BZ88" i="4"/>
  <c r="CA88" i="4"/>
  <c r="CB88" i="4"/>
  <c r="CC88" i="4"/>
  <c r="CD88" i="4"/>
  <c r="BE89" i="4"/>
  <c r="BF89" i="4"/>
  <c r="BG89" i="4"/>
  <c r="BH89" i="4"/>
  <c r="BI89" i="4"/>
  <c r="BJ89" i="4"/>
  <c r="BK89" i="4"/>
  <c r="BL89" i="4"/>
  <c r="BM89" i="4"/>
  <c r="BN89" i="4"/>
  <c r="BO89" i="4"/>
  <c r="BP89" i="4"/>
  <c r="BQ89" i="4"/>
  <c r="BR89" i="4"/>
  <c r="BS89" i="4"/>
  <c r="BT89" i="4"/>
  <c r="BU89" i="4"/>
  <c r="BV89" i="4"/>
  <c r="BW89" i="4"/>
  <c r="BX89" i="4"/>
  <c r="BY89" i="4"/>
  <c r="BZ89" i="4"/>
  <c r="CA89" i="4"/>
  <c r="CB89" i="4"/>
  <c r="CC89" i="4"/>
  <c r="CD89" i="4"/>
  <c r="BE90" i="4"/>
  <c r="BF90" i="4"/>
  <c r="BG90" i="4"/>
  <c r="BH90" i="4"/>
  <c r="BI90" i="4"/>
  <c r="BJ90" i="4"/>
  <c r="BK90" i="4"/>
  <c r="BL90" i="4"/>
  <c r="BM90" i="4"/>
  <c r="BN90" i="4"/>
  <c r="BO90" i="4"/>
  <c r="BP90" i="4"/>
  <c r="BQ90" i="4"/>
  <c r="BR90" i="4"/>
  <c r="BS90" i="4"/>
  <c r="BT90" i="4"/>
  <c r="BU90" i="4"/>
  <c r="BV90" i="4"/>
  <c r="BW90" i="4"/>
  <c r="BX90" i="4"/>
  <c r="BY90" i="4"/>
  <c r="BZ90" i="4"/>
  <c r="CA90" i="4"/>
  <c r="CB90" i="4"/>
  <c r="CC90" i="4"/>
  <c r="CD90" i="4"/>
  <c r="BE91" i="4"/>
  <c r="BF91" i="4"/>
  <c r="BG91" i="4"/>
  <c r="BH91" i="4"/>
  <c r="BI91" i="4"/>
  <c r="BJ91" i="4"/>
  <c r="BK91" i="4"/>
  <c r="BL91" i="4"/>
  <c r="BM91" i="4"/>
  <c r="BN91" i="4"/>
  <c r="BO91" i="4"/>
  <c r="BP91" i="4"/>
  <c r="BQ91" i="4"/>
  <c r="BR91" i="4"/>
  <c r="BS91" i="4"/>
  <c r="BT91" i="4"/>
  <c r="BU91" i="4"/>
  <c r="BV91" i="4"/>
  <c r="BW91" i="4"/>
  <c r="BX91" i="4"/>
  <c r="BY91" i="4"/>
  <c r="BZ91" i="4"/>
  <c r="CA91" i="4"/>
  <c r="CB91" i="4"/>
  <c r="CC91" i="4"/>
  <c r="CD91" i="4"/>
  <c r="BE92" i="4"/>
  <c r="BF92" i="4"/>
  <c r="BG92" i="4"/>
  <c r="BH92" i="4"/>
  <c r="BI92" i="4"/>
  <c r="BJ92" i="4"/>
  <c r="BK92" i="4"/>
  <c r="BL92" i="4"/>
  <c r="BM92" i="4"/>
  <c r="BN92" i="4"/>
  <c r="BO92" i="4"/>
  <c r="BP92" i="4"/>
  <c r="BQ92" i="4"/>
  <c r="BR92" i="4"/>
  <c r="BS92" i="4"/>
  <c r="BT92" i="4"/>
  <c r="BU92" i="4"/>
  <c r="BV92" i="4"/>
  <c r="BW92" i="4"/>
  <c r="BX92" i="4"/>
  <c r="BY92" i="4"/>
  <c r="BZ92" i="4"/>
  <c r="CA92" i="4"/>
  <c r="CB92" i="4"/>
  <c r="CC92" i="4"/>
  <c r="CD92" i="4"/>
  <c r="BE93" i="4"/>
  <c r="BF93" i="4"/>
  <c r="BG93" i="4"/>
  <c r="BH93" i="4"/>
  <c r="BI93" i="4"/>
  <c r="BJ93" i="4"/>
  <c r="BK93" i="4"/>
  <c r="BL93" i="4"/>
  <c r="BM93" i="4"/>
  <c r="BN93" i="4"/>
  <c r="BO93" i="4"/>
  <c r="BP93" i="4"/>
  <c r="BQ93" i="4"/>
  <c r="BR93" i="4"/>
  <c r="BS93" i="4"/>
  <c r="BT93" i="4"/>
  <c r="BU93" i="4"/>
  <c r="BV93" i="4"/>
  <c r="BW93" i="4"/>
  <c r="BX93" i="4"/>
  <c r="BY93" i="4"/>
  <c r="BZ93" i="4"/>
  <c r="CA93" i="4"/>
  <c r="CB93" i="4"/>
  <c r="CC93" i="4"/>
  <c r="CD93" i="4"/>
  <c r="BE94" i="4"/>
  <c r="BF94" i="4"/>
  <c r="BG94" i="4"/>
  <c r="BH94" i="4"/>
  <c r="BI94" i="4"/>
  <c r="BJ94" i="4"/>
  <c r="BK94" i="4"/>
  <c r="BL94" i="4"/>
  <c r="BM94" i="4"/>
  <c r="BN94" i="4"/>
  <c r="BO94" i="4"/>
  <c r="BP94" i="4"/>
  <c r="BQ94" i="4"/>
  <c r="BR94" i="4"/>
  <c r="BS94" i="4"/>
  <c r="BT94" i="4"/>
  <c r="BU94" i="4"/>
  <c r="BV94" i="4"/>
  <c r="BW94" i="4"/>
  <c r="BX94" i="4"/>
  <c r="BY94" i="4"/>
  <c r="BZ94" i="4"/>
  <c r="CA94" i="4"/>
  <c r="CB94" i="4"/>
  <c r="CC94" i="4"/>
  <c r="CD94" i="4"/>
  <c r="BE95" i="4"/>
  <c r="BF95" i="4"/>
  <c r="BG95" i="4"/>
  <c r="BH95" i="4"/>
  <c r="BI95" i="4"/>
  <c r="BJ95" i="4"/>
  <c r="BK95" i="4"/>
  <c r="BL95" i="4"/>
  <c r="BM95" i="4"/>
  <c r="BN95" i="4"/>
  <c r="BO95" i="4"/>
  <c r="BP95" i="4"/>
  <c r="BQ95" i="4"/>
  <c r="BR95" i="4"/>
  <c r="BS95" i="4"/>
  <c r="BT95" i="4"/>
  <c r="BU95" i="4"/>
  <c r="BV95" i="4"/>
  <c r="BW95" i="4"/>
  <c r="BX95" i="4"/>
  <c r="BY95" i="4"/>
  <c r="BZ95" i="4"/>
  <c r="CA95" i="4"/>
  <c r="CB95" i="4"/>
  <c r="CC95" i="4"/>
  <c r="CD95" i="4"/>
  <c r="BE96" i="4"/>
  <c r="BF96" i="4"/>
  <c r="BG96" i="4"/>
  <c r="BH96" i="4"/>
  <c r="BI96" i="4"/>
  <c r="BJ96" i="4"/>
  <c r="BK96" i="4"/>
  <c r="BL96" i="4"/>
  <c r="BM96" i="4"/>
  <c r="BN96" i="4"/>
  <c r="BO96" i="4"/>
  <c r="BP96" i="4"/>
  <c r="BQ96" i="4"/>
  <c r="BR96" i="4"/>
  <c r="BS96" i="4"/>
  <c r="BT96" i="4"/>
  <c r="BU96" i="4"/>
  <c r="BV96" i="4"/>
  <c r="BW96" i="4"/>
  <c r="BX96" i="4"/>
  <c r="BY96" i="4"/>
  <c r="BZ96" i="4"/>
  <c r="CA96" i="4"/>
  <c r="CB96" i="4"/>
  <c r="CC96" i="4"/>
  <c r="CD96" i="4"/>
  <c r="BE97" i="4"/>
  <c r="BF97" i="4"/>
  <c r="BG97" i="4"/>
  <c r="BH97" i="4"/>
  <c r="BI97" i="4"/>
  <c r="BJ97" i="4"/>
  <c r="BK97" i="4"/>
  <c r="BL97" i="4"/>
  <c r="BM97" i="4"/>
  <c r="BN97" i="4"/>
  <c r="BO97" i="4"/>
  <c r="BP97" i="4"/>
  <c r="BQ97" i="4"/>
  <c r="BR97" i="4"/>
  <c r="BS97" i="4"/>
  <c r="BT97" i="4"/>
  <c r="BU97" i="4"/>
  <c r="BV97" i="4"/>
  <c r="BW97" i="4"/>
  <c r="BX97" i="4"/>
  <c r="BY97" i="4"/>
  <c r="BZ97" i="4"/>
  <c r="CA97" i="4"/>
  <c r="CB97" i="4"/>
  <c r="CC97" i="4"/>
  <c r="CD97" i="4"/>
  <c r="BE98" i="4"/>
  <c r="BF98" i="4"/>
  <c r="BG98" i="4"/>
  <c r="BH98" i="4"/>
  <c r="BI98" i="4"/>
  <c r="BJ98" i="4"/>
  <c r="BK98" i="4"/>
  <c r="BL98" i="4"/>
  <c r="BM98" i="4"/>
  <c r="BN98" i="4"/>
  <c r="BO98" i="4"/>
  <c r="BP98" i="4"/>
  <c r="BQ98" i="4"/>
  <c r="BR98" i="4"/>
  <c r="BS98" i="4"/>
  <c r="BT98" i="4"/>
  <c r="BU98" i="4"/>
  <c r="BV98" i="4"/>
  <c r="BW98" i="4"/>
  <c r="BX98" i="4"/>
  <c r="BY98" i="4"/>
  <c r="BZ98" i="4"/>
  <c r="CA98" i="4"/>
  <c r="CB98" i="4"/>
  <c r="CC98" i="4"/>
  <c r="CD98" i="4"/>
  <c r="BE99" i="4"/>
  <c r="BF99" i="4"/>
  <c r="BG99" i="4"/>
  <c r="BH99" i="4"/>
  <c r="BI99" i="4"/>
  <c r="BJ99" i="4"/>
  <c r="BK99" i="4"/>
  <c r="BL99" i="4"/>
  <c r="BM99" i="4"/>
  <c r="BN99" i="4"/>
  <c r="BO99" i="4"/>
  <c r="BP99" i="4"/>
  <c r="BQ99" i="4"/>
  <c r="BR99" i="4"/>
  <c r="BS99" i="4"/>
  <c r="BT99" i="4"/>
  <c r="BU99" i="4"/>
  <c r="BV99" i="4"/>
  <c r="BW99" i="4"/>
  <c r="BX99" i="4"/>
  <c r="BY99" i="4"/>
  <c r="BZ99" i="4"/>
  <c r="CA99" i="4"/>
  <c r="CB99" i="4"/>
  <c r="CC99" i="4"/>
  <c r="CD99" i="4"/>
  <c r="BE100" i="4"/>
  <c r="BF100" i="4"/>
  <c r="BG100" i="4"/>
  <c r="BH100" i="4"/>
  <c r="BI100" i="4"/>
  <c r="BJ100" i="4"/>
  <c r="BK100" i="4"/>
  <c r="BL100" i="4"/>
  <c r="BM100" i="4"/>
  <c r="BN100" i="4"/>
  <c r="BO100" i="4"/>
  <c r="BP100" i="4"/>
  <c r="BQ100" i="4"/>
  <c r="BR100" i="4"/>
  <c r="BS100" i="4"/>
  <c r="BT100" i="4"/>
  <c r="BU100" i="4"/>
  <c r="BV100" i="4"/>
  <c r="BW100" i="4"/>
  <c r="BX100" i="4"/>
  <c r="BY100" i="4"/>
  <c r="BZ100" i="4"/>
  <c r="CA100" i="4"/>
  <c r="CB100" i="4"/>
  <c r="CC100" i="4"/>
  <c r="CD100" i="4"/>
  <c r="BE101" i="4"/>
  <c r="BF101" i="4"/>
  <c r="BG101" i="4"/>
  <c r="BH101" i="4"/>
  <c r="BI101" i="4"/>
  <c r="BJ101" i="4"/>
  <c r="BK101" i="4"/>
  <c r="BL101" i="4"/>
  <c r="BM101" i="4"/>
  <c r="BN101" i="4"/>
  <c r="BO101" i="4"/>
  <c r="BP101" i="4"/>
  <c r="BQ101" i="4"/>
  <c r="BR101" i="4"/>
  <c r="BS101" i="4"/>
  <c r="BT101" i="4"/>
  <c r="BU101" i="4"/>
  <c r="BV101" i="4"/>
  <c r="BW101" i="4"/>
  <c r="BX101" i="4"/>
  <c r="BY101" i="4"/>
  <c r="BZ101" i="4"/>
  <c r="CA101" i="4"/>
  <c r="CB101" i="4"/>
  <c r="CC101" i="4"/>
  <c r="CD101" i="4"/>
  <c r="BE102" i="4"/>
  <c r="BF102" i="4"/>
  <c r="BG102" i="4"/>
  <c r="BH102" i="4"/>
  <c r="BI102" i="4"/>
  <c r="BJ102" i="4"/>
  <c r="BK102" i="4"/>
  <c r="BL102" i="4"/>
  <c r="BM102" i="4"/>
  <c r="BN102" i="4"/>
  <c r="BO102" i="4"/>
  <c r="BP102" i="4"/>
  <c r="BQ102" i="4"/>
  <c r="BR102" i="4"/>
  <c r="BS102" i="4"/>
  <c r="BT102" i="4"/>
  <c r="BU102" i="4"/>
  <c r="BV102" i="4"/>
  <c r="BW102" i="4"/>
  <c r="BX102" i="4"/>
  <c r="BY102" i="4"/>
  <c r="BZ102" i="4"/>
  <c r="CA102" i="4"/>
  <c r="CB102" i="4"/>
  <c r="CC102" i="4"/>
  <c r="CD102" i="4"/>
  <c r="BE103" i="4"/>
  <c r="BF103" i="4"/>
  <c r="BG103" i="4"/>
  <c r="BH103" i="4"/>
  <c r="BI103" i="4"/>
  <c r="BJ103" i="4"/>
  <c r="BK103" i="4"/>
  <c r="BL103" i="4"/>
  <c r="BM103" i="4"/>
  <c r="BN103" i="4"/>
  <c r="BO103" i="4"/>
  <c r="BP103" i="4"/>
  <c r="BQ103" i="4"/>
  <c r="BR103" i="4"/>
  <c r="BS103" i="4"/>
  <c r="BT103" i="4"/>
  <c r="BU103" i="4"/>
  <c r="BV103" i="4"/>
  <c r="BW103" i="4"/>
  <c r="BX103" i="4"/>
  <c r="BY103" i="4"/>
  <c r="BZ103" i="4"/>
  <c r="CA103" i="4"/>
  <c r="CB103" i="4"/>
  <c r="CC103" i="4"/>
  <c r="CD103" i="4"/>
  <c r="BE104" i="4"/>
  <c r="BF104" i="4"/>
  <c r="BG104" i="4"/>
  <c r="BH104" i="4"/>
  <c r="BI104" i="4"/>
  <c r="BJ104" i="4"/>
  <c r="BK104" i="4"/>
  <c r="BL104" i="4"/>
  <c r="BM104" i="4"/>
  <c r="BN104" i="4"/>
  <c r="BO104" i="4"/>
  <c r="BP104" i="4"/>
  <c r="BQ104" i="4"/>
  <c r="BR104" i="4"/>
  <c r="BS104" i="4"/>
  <c r="BT104" i="4"/>
  <c r="BU104" i="4"/>
  <c r="BV104" i="4"/>
  <c r="BW104" i="4"/>
  <c r="BX104" i="4"/>
  <c r="BY104" i="4"/>
  <c r="BZ104" i="4"/>
  <c r="CA104" i="4"/>
  <c r="CB104" i="4"/>
  <c r="CC104" i="4"/>
  <c r="CD104" i="4"/>
  <c r="BE105" i="4"/>
  <c r="BF105" i="4"/>
  <c r="BG105" i="4"/>
  <c r="BH105" i="4"/>
  <c r="BI105" i="4"/>
  <c r="BJ105" i="4"/>
  <c r="BK105" i="4"/>
  <c r="BL105" i="4"/>
  <c r="BM105" i="4"/>
  <c r="BN105" i="4"/>
  <c r="BO105" i="4"/>
  <c r="BP105" i="4"/>
  <c r="BQ105" i="4"/>
  <c r="BR105" i="4"/>
  <c r="BS105" i="4"/>
  <c r="BT105" i="4"/>
  <c r="BU105" i="4"/>
  <c r="BV105" i="4"/>
  <c r="BW105" i="4"/>
  <c r="BX105" i="4"/>
  <c r="BY105" i="4"/>
  <c r="BZ105" i="4"/>
  <c r="CA105" i="4"/>
  <c r="CB105" i="4"/>
  <c r="CC105" i="4"/>
  <c r="CD105" i="4"/>
  <c r="BE106" i="4"/>
  <c r="BF106" i="4"/>
  <c r="BG106" i="4"/>
  <c r="BH106" i="4"/>
  <c r="BI106" i="4"/>
  <c r="BJ106" i="4"/>
  <c r="BK106" i="4"/>
  <c r="BL106" i="4"/>
  <c r="BM106" i="4"/>
  <c r="BN106" i="4"/>
  <c r="BO106" i="4"/>
  <c r="BP106" i="4"/>
  <c r="BQ106" i="4"/>
  <c r="BR106" i="4"/>
  <c r="BS106" i="4"/>
  <c r="BT106" i="4"/>
  <c r="BU106" i="4"/>
  <c r="BV106" i="4"/>
  <c r="BW106" i="4"/>
  <c r="BX106" i="4"/>
  <c r="BY106" i="4"/>
  <c r="BZ106" i="4"/>
  <c r="CA106" i="4"/>
  <c r="CB106" i="4"/>
  <c r="CC106" i="4"/>
  <c r="CD106" i="4"/>
  <c r="BE107" i="4"/>
  <c r="BF107" i="4"/>
  <c r="BG107" i="4"/>
  <c r="BH107" i="4"/>
  <c r="BI107" i="4"/>
  <c r="BJ107" i="4"/>
  <c r="BK107" i="4"/>
  <c r="BL107" i="4"/>
  <c r="BM107" i="4"/>
  <c r="BN107" i="4"/>
  <c r="BO107" i="4"/>
  <c r="BP107" i="4"/>
  <c r="BQ107" i="4"/>
  <c r="BR107" i="4"/>
  <c r="BS107" i="4"/>
  <c r="BT107" i="4"/>
  <c r="BU107" i="4"/>
  <c r="BV107" i="4"/>
  <c r="BW107" i="4"/>
  <c r="BX107" i="4"/>
  <c r="BY107" i="4"/>
  <c r="BZ107" i="4"/>
  <c r="CA107" i="4"/>
  <c r="CB107" i="4"/>
  <c r="CC107" i="4"/>
  <c r="CD107" i="4"/>
  <c r="BE108" i="4"/>
  <c r="BF108" i="4"/>
  <c r="BG108" i="4"/>
  <c r="BH108" i="4"/>
  <c r="BI108" i="4"/>
  <c r="BJ108" i="4"/>
  <c r="BK108" i="4"/>
  <c r="BL108" i="4"/>
  <c r="BM108" i="4"/>
  <c r="BN108" i="4"/>
  <c r="BO108" i="4"/>
  <c r="BP108" i="4"/>
  <c r="BQ108" i="4"/>
  <c r="BR108" i="4"/>
  <c r="BS108" i="4"/>
  <c r="BT108" i="4"/>
  <c r="BU108" i="4"/>
  <c r="BV108" i="4"/>
  <c r="BW108" i="4"/>
  <c r="BX108" i="4"/>
  <c r="BY108" i="4"/>
  <c r="BZ108" i="4"/>
  <c r="CA108" i="4"/>
  <c r="CB108" i="4"/>
  <c r="CC108" i="4"/>
  <c r="CD108" i="4"/>
  <c r="BE109" i="4"/>
  <c r="BF109" i="4"/>
  <c r="BG109" i="4"/>
  <c r="BH109" i="4"/>
  <c r="BI109" i="4"/>
  <c r="BJ109" i="4"/>
  <c r="BK109" i="4"/>
  <c r="BL109" i="4"/>
  <c r="BM109" i="4"/>
  <c r="BN109" i="4"/>
  <c r="BO109" i="4"/>
  <c r="BP109" i="4"/>
  <c r="BQ109" i="4"/>
  <c r="BR109" i="4"/>
  <c r="BS109" i="4"/>
  <c r="BT109" i="4"/>
  <c r="BU109" i="4"/>
  <c r="BV109" i="4"/>
  <c r="BW109" i="4"/>
  <c r="BX109" i="4"/>
  <c r="BY109" i="4"/>
  <c r="BZ109" i="4"/>
  <c r="CA109" i="4"/>
  <c r="CB109" i="4"/>
  <c r="CC109" i="4"/>
  <c r="CD109" i="4"/>
  <c r="BE110" i="4"/>
  <c r="BF110" i="4"/>
  <c r="BG110" i="4"/>
  <c r="BH110" i="4"/>
  <c r="BI110" i="4"/>
  <c r="BJ110" i="4"/>
  <c r="BK110" i="4"/>
  <c r="BL110" i="4"/>
  <c r="BM110" i="4"/>
  <c r="BN110" i="4"/>
  <c r="BO110" i="4"/>
  <c r="BP110" i="4"/>
  <c r="BQ110" i="4"/>
  <c r="BR110" i="4"/>
  <c r="BS110" i="4"/>
  <c r="BT110" i="4"/>
  <c r="BU110" i="4"/>
  <c r="BV110" i="4"/>
  <c r="BW110" i="4"/>
  <c r="BX110" i="4"/>
  <c r="BY110" i="4"/>
  <c r="BZ110" i="4"/>
  <c r="CA110" i="4"/>
  <c r="CB110" i="4"/>
  <c r="CC110" i="4"/>
  <c r="CD110" i="4"/>
  <c r="BE111" i="4"/>
  <c r="BF111" i="4"/>
  <c r="BG111" i="4"/>
  <c r="BH111" i="4"/>
  <c r="BI111" i="4"/>
  <c r="BJ111" i="4"/>
  <c r="BK111" i="4"/>
  <c r="BL111" i="4"/>
  <c r="BM111" i="4"/>
  <c r="BN111" i="4"/>
  <c r="BO111" i="4"/>
  <c r="BP111" i="4"/>
  <c r="BQ111" i="4"/>
  <c r="BR111" i="4"/>
  <c r="BS111" i="4"/>
  <c r="BT111" i="4"/>
  <c r="BU111" i="4"/>
  <c r="BV111" i="4"/>
  <c r="BW111" i="4"/>
  <c r="BX111" i="4"/>
  <c r="BY111" i="4"/>
  <c r="BZ111" i="4"/>
  <c r="CA111" i="4"/>
  <c r="CB111" i="4"/>
  <c r="CC111" i="4"/>
  <c r="CD111" i="4"/>
  <c r="BE112" i="4"/>
  <c r="BF112" i="4"/>
  <c r="BG112" i="4"/>
  <c r="BH112" i="4"/>
  <c r="BI112" i="4"/>
  <c r="BJ112" i="4"/>
  <c r="BK112" i="4"/>
  <c r="BL112" i="4"/>
  <c r="BM112" i="4"/>
  <c r="BN112" i="4"/>
  <c r="BO112" i="4"/>
  <c r="BP112" i="4"/>
  <c r="BQ112" i="4"/>
  <c r="BR112" i="4"/>
  <c r="BS112" i="4"/>
  <c r="BT112" i="4"/>
  <c r="BU112" i="4"/>
  <c r="BV112" i="4"/>
  <c r="BW112" i="4"/>
  <c r="BX112" i="4"/>
  <c r="BY112" i="4"/>
  <c r="BZ112" i="4"/>
  <c r="CA112" i="4"/>
  <c r="CB112" i="4"/>
  <c r="CC112" i="4"/>
  <c r="CD112" i="4"/>
  <c r="BE113" i="4"/>
  <c r="BF113" i="4"/>
  <c r="BG113" i="4"/>
  <c r="BH113" i="4"/>
  <c r="BI113" i="4"/>
  <c r="BJ113" i="4"/>
  <c r="BK113" i="4"/>
  <c r="BL113" i="4"/>
  <c r="BM113" i="4"/>
  <c r="BN113" i="4"/>
  <c r="BO113" i="4"/>
  <c r="BP113" i="4"/>
  <c r="BQ113" i="4"/>
  <c r="BR113" i="4"/>
  <c r="BS113" i="4"/>
  <c r="BT113" i="4"/>
  <c r="BU113" i="4"/>
  <c r="BV113" i="4"/>
  <c r="BW113" i="4"/>
  <c r="BX113" i="4"/>
  <c r="BY113" i="4"/>
  <c r="BZ113" i="4"/>
  <c r="CA113" i="4"/>
  <c r="CB113" i="4"/>
  <c r="CC113" i="4"/>
  <c r="CD113" i="4"/>
  <c r="BE114" i="4"/>
  <c r="BF114" i="4"/>
  <c r="BG114" i="4"/>
  <c r="BH114" i="4"/>
  <c r="BI114" i="4"/>
  <c r="BJ114" i="4"/>
  <c r="BK114" i="4"/>
  <c r="BL114" i="4"/>
  <c r="BM114" i="4"/>
  <c r="BN114" i="4"/>
  <c r="BO114" i="4"/>
  <c r="BP114" i="4"/>
  <c r="BQ114" i="4"/>
  <c r="BR114" i="4"/>
  <c r="BS114" i="4"/>
  <c r="BT114" i="4"/>
  <c r="BU114" i="4"/>
  <c r="BV114" i="4"/>
  <c r="BW114" i="4"/>
  <c r="BX114" i="4"/>
  <c r="BY114" i="4"/>
  <c r="BZ114" i="4"/>
  <c r="CA114" i="4"/>
  <c r="CB114" i="4"/>
  <c r="CC114" i="4"/>
  <c r="CD114" i="4"/>
  <c r="BE115" i="4"/>
  <c r="BF115" i="4"/>
  <c r="BG115" i="4"/>
  <c r="BH115" i="4"/>
  <c r="BI115" i="4"/>
  <c r="BJ115" i="4"/>
  <c r="BK115" i="4"/>
  <c r="BL115" i="4"/>
  <c r="BM115" i="4"/>
  <c r="BN115" i="4"/>
  <c r="BO115" i="4"/>
  <c r="BP115" i="4"/>
  <c r="BQ115" i="4"/>
  <c r="BR115" i="4"/>
  <c r="BS115" i="4"/>
  <c r="BT115" i="4"/>
  <c r="BU115" i="4"/>
  <c r="BV115" i="4"/>
  <c r="BW115" i="4"/>
  <c r="BX115" i="4"/>
  <c r="BY115" i="4"/>
  <c r="BZ115" i="4"/>
  <c r="CA115" i="4"/>
  <c r="CB115" i="4"/>
  <c r="CC115" i="4"/>
  <c r="CD115" i="4"/>
  <c r="BE116" i="4"/>
  <c r="BF116" i="4"/>
  <c r="BG116" i="4"/>
  <c r="BH116" i="4"/>
  <c r="BI116" i="4"/>
  <c r="BJ116" i="4"/>
  <c r="BK116" i="4"/>
  <c r="BL116" i="4"/>
  <c r="BM116" i="4"/>
  <c r="BN116" i="4"/>
  <c r="BO116" i="4"/>
  <c r="BP116" i="4"/>
  <c r="BQ116" i="4"/>
  <c r="BR116" i="4"/>
  <c r="BS116" i="4"/>
  <c r="BT116" i="4"/>
  <c r="BU116" i="4"/>
  <c r="BV116" i="4"/>
  <c r="BW116" i="4"/>
  <c r="BX116" i="4"/>
  <c r="BY116" i="4"/>
  <c r="BZ116" i="4"/>
  <c r="CA116" i="4"/>
  <c r="CB116" i="4"/>
  <c r="CC116" i="4"/>
  <c r="CD116" i="4"/>
  <c r="BE117" i="4"/>
  <c r="BF117" i="4"/>
  <c r="BG117" i="4"/>
  <c r="BH117" i="4"/>
  <c r="BI117" i="4"/>
  <c r="BJ117" i="4"/>
  <c r="BK117" i="4"/>
  <c r="BL117" i="4"/>
  <c r="BM117" i="4"/>
  <c r="BN117" i="4"/>
  <c r="BO117" i="4"/>
  <c r="BP117" i="4"/>
  <c r="BQ117" i="4"/>
  <c r="BR117" i="4"/>
  <c r="BS117" i="4"/>
  <c r="BT117" i="4"/>
  <c r="BU117" i="4"/>
  <c r="BV117" i="4"/>
  <c r="BW117" i="4"/>
  <c r="BX117" i="4"/>
  <c r="BY117" i="4"/>
  <c r="BZ117" i="4"/>
  <c r="CA117" i="4"/>
  <c r="CB117" i="4"/>
  <c r="CC117" i="4"/>
  <c r="CD117" i="4"/>
  <c r="BE118" i="4"/>
  <c r="BF118" i="4"/>
  <c r="BG118" i="4"/>
  <c r="BH118" i="4"/>
  <c r="BI118" i="4"/>
  <c r="BJ118" i="4"/>
  <c r="BK118" i="4"/>
  <c r="BL118" i="4"/>
  <c r="BM118" i="4"/>
  <c r="BN118" i="4"/>
  <c r="BO118" i="4"/>
  <c r="BP118" i="4"/>
  <c r="BQ118" i="4"/>
  <c r="BR118" i="4"/>
  <c r="BS118" i="4"/>
  <c r="BT118" i="4"/>
  <c r="BU118" i="4"/>
  <c r="BV118" i="4"/>
  <c r="BW118" i="4"/>
  <c r="BX118" i="4"/>
  <c r="BY118" i="4"/>
  <c r="BZ118" i="4"/>
  <c r="CA118" i="4"/>
  <c r="CB118" i="4"/>
  <c r="CC118" i="4"/>
  <c r="CD118" i="4"/>
  <c r="BE119" i="4"/>
  <c r="BF119" i="4"/>
  <c r="BG119" i="4"/>
  <c r="BH119" i="4"/>
  <c r="BI119" i="4"/>
  <c r="BJ119" i="4"/>
  <c r="BK119" i="4"/>
  <c r="BL119" i="4"/>
  <c r="BM119" i="4"/>
  <c r="BN119" i="4"/>
  <c r="BO119" i="4"/>
  <c r="BP119" i="4"/>
  <c r="BQ119" i="4"/>
  <c r="BR119" i="4"/>
  <c r="BS119" i="4"/>
  <c r="BT119" i="4"/>
  <c r="BU119" i="4"/>
  <c r="BV119" i="4"/>
  <c r="BW119" i="4"/>
  <c r="BX119" i="4"/>
  <c r="BY119" i="4"/>
  <c r="BZ119" i="4"/>
  <c r="CA119" i="4"/>
  <c r="CB119" i="4"/>
  <c r="CC119" i="4"/>
  <c r="CD119" i="4"/>
  <c r="BE120" i="4"/>
  <c r="BF120" i="4"/>
  <c r="BG120" i="4"/>
  <c r="BH120" i="4"/>
  <c r="BI120" i="4"/>
  <c r="BJ120" i="4"/>
  <c r="BK120" i="4"/>
  <c r="BL120" i="4"/>
  <c r="BM120" i="4"/>
  <c r="BN120" i="4"/>
  <c r="BO120" i="4"/>
  <c r="BP120" i="4"/>
  <c r="BQ120" i="4"/>
  <c r="BR120" i="4"/>
  <c r="BS120" i="4"/>
  <c r="BT120" i="4"/>
  <c r="BU120" i="4"/>
  <c r="BV120" i="4"/>
  <c r="BW120" i="4"/>
  <c r="BX120" i="4"/>
  <c r="BY120" i="4"/>
  <c r="BZ120" i="4"/>
  <c r="CA120" i="4"/>
  <c r="CB120" i="4"/>
  <c r="CC120" i="4"/>
  <c r="CD120" i="4"/>
  <c r="BE121" i="4"/>
  <c r="BF121" i="4"/>
  <c r="BG121" i="4"/>
  <c r="BH121" i="4"/>
  <c r="BI121" i="4"/>
  <c r="BJ121" i="4"/>
  <c r="BK121" i="4"/>
  <c r="BL121" i="4"/>
  <c r="BM121" i="4"/>
  <c r="BN121" i="4"/>
  <c r="BO121" i="4"/>
  <c r="BP121" i="4"/>
  <c r="BQ121" i="4"/>
  <c r="BR121" i="4"/>
  <c r="BS121" i="4"/>
  <c r="BT121" i="4"/>
  <c r="BU121" i="4"/>
  <c r="BV121" i="4"/>
  <c r="BW121" i="4"/>
  <c r="BX121" i="4"/>
  <c r="BY121" i="4"/>
  <c r="BZ121" i="4"/>
  <c r="CA121" i="4"/>
  <c r="CB121" i="4"/>
  <c r="CC121" i="4"/>
  <c r="CD121" i="4"/>
  <c r="BE122" i="4"/>
  <c r="BF122" i="4"/>
  <c r="BG122" i="4"/>
  <c r="BH122" i="4"/>
  <c r="BI122" i="4"/>
  <c r="BJ122" i="4"/>
  <c r="BK122" i="4"/>
  <c r="BL122" i="4"/>
  <c r="BM122" i="4"/>
  <c r="BN122" i="4"/>
  <c r="BO122" i="4"/>
  <c r="BP122" i="4"/>
  <c r="BQ122" i="4"/>
  <c r="BR122" i="4"/>
  <c r="BS122" i="4"/>
  <c r="BT122" i="4"/>
  <c r="BU122" i="4"/>
  <c r="BV122" i="4"/>
  <c r="BW122" i="4"/>
  <c r="BX122" i="4"/>
  <c r="BY122" i="4"/>
  <c r="BZ122" i="4"/>
  <c r="CA122" i="4"/>
  <c r="CB122" i="4"/>
  <c r="CC122" i="4"/>
  <c r="CD122" i="4"/>
  <c r="BE123" i="4"/>
  <c r="BF123" i="4"/>
  <c r="BG123" i="4"/>
  <c r="BH123" i="4"/>
  <c r="BI123" i="4"/>
  <c r="BJ123" i="4"/>
  <c r="BK123" i="4"/>
  <c r="BL123" i="4"/>
  <c r="BM123" i="4"/>
  <c r="BN123" i="4"/>
  <c r="BO123" i="4"/>
  <c r="BP123" i="4"/>
  <c r="BQ123" i="4"/>
  <c r="BR123" i="4"/>
  <c r="BS123" i="4"/>
  <c r="BT123" i="4"/>
  <c r="BU123" i="4"/>
  <c r="BV123" i="4"/>
  <c r="BW123" i="4"/>
  <c r="BX123" i="4"/>
  <c r="BY123" i="4"/>
  <c r="BZ123" i="4"/>
  <c r="CA123" i="4"/>
  <c r="CB123" i="4"/>
  <c r="CC123" i="4"/>
  <c r="CD123" i="4"/>
  <c r="BE124" i="4"/>
  <c r="BF124" i="4"/>
  <c r="BG124" i="4"/>
  <c r="BH124" i="4"/>
  <c r="BI124" i="4"/>
  <c r="BJ124" i="4"/>
  <c r="BK124" i="4"/>
  <c r="BL124" i="4"/>
  <c r="BM124" i="4"/>
  <c r="BN124" i="4"/>
  <c r="BO124" i="4"/>
  <c r="BP124" i="4"/>
  <c r="BQ124" i="4"/>
  <c r="BR124" i="4"/>
  <c r="BS124" i="4"/>
  <c r="BT124" i="4"/>
  <c r="BU124" i="4"/>
  <c r="BV124" i="4"/>
  <c r="BW124" i="4"/>
  <c r="BX124" i="4"/>
  <c r="BY124" i="4"/>
  <c r="BZ124" i="4"/>
  <c r="CA124" i="4"/>
  <c r="CB124" i="4"/>
  <c r="CC124" i="4"/>
  <c r="CD124" i="4"/>
  <c r="BE125" i="4"/>
  <c r="BF125" i="4"/>
  <c r="BG125" i="4"/>
  <c r="BH125" i="4"/>
  <c r="BI125" i="4"/>
  <c r="BJ125" i="4"/>
  <c r="BK125" i="4"/>
  <c r="BL125" i="4"/>
  <c r="BM125" i="4"/>
  <c r="BN125" i="4"/>
  <c r="BO125" i="4"/>
  <c r="BP125" i="4"/>
  <c r="BQ125" i="4"/>
  <c r="BR125" i="4"/>
  <c r="BS125" i="4"/>
  <c r="BT125" i="4"/>
  <c r="BU125" i="4"/>
  <c r="BV125" i="4"/>
  <c r="BW125" i="4"/>
  <c r="BX125" i="4"/>
  <c r="BY125" i="4"/>
  <c r="BZ125" i="4"/>
  <c r="CA125" i="4"/>
  <c r="CB125" i="4"/>
  <c r="CC125" i="4"/>
  <c r="CD125" i="4"/>
  <c r="BE126" i="4"/>
  <c r="BF126" i="4"/>
  <c r="BG126" i="4"/>
  <c r="BH126" i="4"/>
  <c r="BI126" i="4"/>
  <c r="BJ126" i="4"/>
  <c r="BK126" i="4"/>
  <c r="BL126" i="4"/>
  <c r="BM126" i="4"/>
  <c r="BN126" i="4"/>
  <c r="BO126" i="4"/>
  <c r="BP126" i="4"/>
  <c r="BQ126" i="4"/>
  <c r="BR126" i="4"/>
  <c r="BS126" i="4"/>
  <c r="BT126" i="4"/>
  <c r="BU126" i="4"/>
  <c r="BV126" i="4"/>
  <c r="BW126" i="4"/>
  <c r="BX126" i="4"/>
  <c r="BY126" i="4"/>
  <c r="BZ126" i="4"/>
  <c r="CA126" i="4"/>
  <c r="CB126" i="4"/>
  <c r="CC126" i="4"/>
  <c r="CD126" i="4"/>
  <c r="BE127" i="4"/>
  <c r="BF127" i="4"/>
  <c r="BG127" i="4"/>
  <c r="BH127" i="4"/>
  <c r="BI127" i="4"/>
  <c r="BJ127" i="4"/>
  <c r="BK127" i="4"/>
  <c r="BL127" i="4"/>
  <c r="BM127" i="4"/>
  <c r="BN127" i="4"/>
  <c r="BO127" i="4"/>
  <c r="BP127" i="4"/>
  <c r="BQ127" i="4"/>
  <c r="BR127" i="4"/>
  <c r="BS127" i="4"/>
  <c r="BT127" i="4"/>
  <c r="BU127" i="4"/>
  <c r="BV127" i="4"/>
  <c r="BW127" i="4"/>
  <c r="BX127" i="4"/>
  <c r="BY127" i="4"/>
  <c r="BZ127" i="4"/>
  <c r="CA127" i="4"/>
  <c r="CB127" i="4"/>
  <c r="CC127" i="4"/>
  <c r="CD127" i="4"/>
  <c r="BE128" i="4"/>
  <c r="BF128" i="4"/>
  <c r="BG128" i="4"/>
  <c r="BH128" i="4"/>
  <c r="BI128" i="4"/>
  <c r="BJ128" i="4"/>
  <c r="BK128" i="4"/>
  <c r="BL128" i="4"/>
  <c r="BM128" i="4"/>
  <c r="BN128" i="4"/>
  <c r="BO128" i="4"/>
  <c r="BP128" i="4"/>
  <c r="BQ128" i="4"/>
  <c r="BR128" i="4"/>
  <c r="BS128" i="4"/>
  <c r="BT128" i="4"/>
  <c r="BU128" i="4"/>
  <c r="BV128" i="4"/>
  <c r="BW128" i="4"/>
  <c r="BX128" i="4"/>
  <c r="BY128" i="4"/>
  <c r="BZ128" i="4"/>
  <c r="CA128" i="4"/>
  <c r="CB128" i="4"/>
  <c r="CC128" i="4"/>
  <c r="CD128" i="4"/>
  <c r="BE129" i="4"/>
  <c r="BF129" i="4"/>
  <c r="BG129" i="4"/>
  <c r="BH129" i="4"/>
  <c r="BI129" i="4"/>
  <c r="BJ129" i="4"/>
  <c r="BK129" i="4"/>
  <c r="BL129" i="4"/>
  <c r="BM129" i="4"/>
  <c r="BN129" i="4"/>
  <c r="BO129" i="4"/>
  <c r="BP129" i="4"/>
  <c r="BQ129" i="4"/>
  <c r="BR129" i="4"/>
  <c r="BS129" i="4"/>
  <c r="BT129" i="4"/>
  <c r="BU129" i="4"/>
  <c r="BV129" i="4"/>
  <c r="BW129" i="4"/>
  <c r="BX129" i="4"/>
  <c r="BY129" i="4"/>
  <c r="BZ129" i="4"/>
  <c r="CA129" i="4"/>
  <c r="CB129" i="4"/>
  <c r="CC129" i="4"/>
  <c r="CD129" i="4"/>
  <c r="BE130" i="4"/>
  <c r="BF130" i="4"/>
  <c r="BG130" i="4"/>
  <c r="BH130" i="4"/>
  <c r="BI130" i="4"/>
  <c r="BJ130" i="4"/>
  <c r="BK130" i="4"/>
  <c r="BL130" i="4"/>
  <c r="BM130" i="4"/>
  <c r="BN130" i="4"/>
  <c r="BO130" i="4"/>
  <c r="BP130" i="4"/>
  <c r="BQ130" i="4"/>
  <c r="BR130" i="4"/>
  <c r="BS130" i="4"/>
  <c r="BT130" i="4"/>
  <c r="BU130" i="4"/>
  <c r="BV130" i="4"/>
  <c r="BW130" i="4"/>
  <c r="BX130" i="4"/>
  <c r="BY130" i="4"/>
  <c r="BZ130" i="4"/>
  <c r="CA130" i="4"/>
  <c r="CB130" i="4"/>
  <c r="CC130" i="4"/>
  <c r="CD130" i="4"/>
  <c r="BE131" i="4"/>
  <c r="BF131" i="4"/>
  <c r="BG131" i="4"/>
  <c r="BH131" i="4"/>
  <c r="BI131" i="4"/>
  <c r="BJ131" i="4"/>
  <c r="BK131" i="4"/>
  <c r="BL131" i="4"/>
  <c r="BM131" i="4"/>
  <c r="BN131" i="4"/>
  <c r="BO131" i="4"/>
  <c r="BP131" i="4"/>
  <c r="BQ131" i="4"/>
  <c r="BR131" i="4"/>
  <c r="BS131" i="4"/>
  <c r="BT131" i="4"/>
  <c r="BU131" i="4"/>
  <c r="BV131" i="4"/>
  <c r="BW131" i="4"/>
  <c r="BX131" i="4"/>
  <c r="BY131" i="4"/>
  <c r="BZ131" i="4"/>
  <c r="CA131" i="4"/>
  <c r="CB131" i="4"/>
  <c r="CC131" i="4"/>
  <c r="CD131" i="4"/>
  <c r="BE132" i="4"/>
  <c r="BF132" i="4"/>
  <c r="BG132" i="4"/>
  <c r="BH132" i="4"/>
  <c r="BI132" i="4"/>
  <c r="BJ132" i="4"/>
  <c r="BK132" i="4"/>
  <c r="BL132" i="4"/>
  <c r="BM132" i="4"/>
  <c r="BN132" i="4"/>
  <c r="BO132" i="4"/>
  <c r="BP132" i="4"/>
  <c r="BQ132" i="4"/>
  <c r="BR132" i="4"/>
  <c r="BS132" i="4"/>
  <c r="BT132" i="4"/>
  <c r="BU132" i="4"/>
  <c r="BV132" i="4"/>
  <c r="BW132" i="4"/>
  <c r="BX132" i="4"/>
  <c r="BY132" i="4"/>
  <c r="BZ132" i="4"/>
  <c r="CA132" i="4"/>
  <c r="CB132" i="4"/>
  <c r="CC132" i="4"/>
  <c r="CD132" i="4"/>
  <c r="BE133" i="4"/>
  <c r="BF133" i="4"/>
  <c r="BG133" i="4"/>
  <c r="BH133" i="4"/>
  <c r="BI133" i="4"/>
  <c r="BJ133" i="4"/>
  <c r="BK133" i="4"/>
  <c r="BL133" i="4"/>
  <c r="BM133" i="4"/>
  <c r="BN133" i="4"/>
  <c r="BO133" i="4"/>
  <c r="BP133" i="4"/>
  <c r="BQ133" i="4"/>
  <c r="BR133" i="4"/>
  <c r="BS133" i="4"/>
  <c r="BT133" i="4"/>
  <c r="BU133" i="4"/>
  <c r="BV133" i="4"/>
  <c r="BW133" i="4"/>
  <c r="BX133" i="4"/>
  <c r="BY133" i="4"/>
  <c r="BZ133" i="4"/>
  <c r="CA133" i="4"/>
  <c r="CB133" i="4"/>
  <c r="CC133" i="4"/>
  <c r="CD133" i="4"/>
  <c r="BE134" i="4"/>
  <c r="BF134" i="4"/>
  <c r="BG134" i="4"/>
  <c r="BH134" i="4"/>
  <c r="BI134" i="4"/>
  <c r="BJ134" i="4"/>
  <c r="BK134" i="4"/>
  <c r="BL134" i="4"/>
  <c r="BM134" i="4"/>
  <c r="BN134" i="4"/>
  <c r="BO134" i="4"/>
  <c r="BP134" i="4"/>
  <c r="BQ134" i="4"/>
  <c r="BR134" i="4"/>
  <c r="BS134" i="4"/>
  <c r="BT134" i="4"/>
  <c r="BU134" i="4"/>
  <c r="BV134" i="4"/>
  <c r="BW134" i="4"/>
  <c r="BX134" i="4"/>
  <c r="BY134" i="4"/>
  <c r="BZ134" i="4"/>
  <c r="CA134" i="4"/>
  <c r="CB134" i="4"/>
  <c r="CC134" i="4"/>
  <c r="CD134" i="4"/>
  <c r="BE135" i="4"/>
  <c r="BF135" i="4"/>
  <c r="BG135" i="4"/>
  <c r="BH135" i="4"/>
  <c r="BI135" i="4"/>
  <c r="BJ135" i="4"/>
  <c r="BK135" i="4"/>
  <c r="BL135" i="4"/>
  <c r="BM135" i="4"/>
  <c r="BN135" i="4"/>
  <c r="BO135" i="4"/>
  <c r="BP135" i="4"/>
  <c r="BQ135" i="4"/>
  <c r="BR135" i="4"/>
  <c r="BS135" i="4"/>
  <c r="BT135" i="4"/>
  <c r="BU135" i="4"/>
  <c r="BV135" i="4"/>
  <c r="BW135" i="4"/>
  <c r="BX135" i="4"/>
  <c r="BY135" i="4"/>
  <c r="BZ135" i="4"/>
  <c r="CA135" i="4"/>
  <c r="CB135" i="4"/>
  <c r="CC135" i="4"/>
  <c r="CD135" i="4"/>
  <c r="BE136" i="4"/>
  <c r="BF136" i="4"/>
  <c r="BG136" i="4"/>
  <c r="BH136" i="4"/>
  <c r="BI136" i="4"/>
  <c r="BJ136" i="4"/>
  <c r="BK136" i="4"/>
  <c r="BL136" i="4"/>
  <c r="BM136" i="4"/>
  <c r="BN136" i="4"/>
  <c r="BO136" i="4"/>
  <c r="BP136" i="4"/>
  <c r="BQ136" i="4"/>
  <c r="BR136" i="4"/>
  <c r="BS136" i="4"/>
  <c r="BT136" i="4"/>
  <c r="BU136" i="4"/>
  <c r="BV136" i="4"/>
  <c r="BW136" i="4"/>
  <c r="BX136" i="4"/>
  <c r="BY136" i="4"/>
  <c r="BZ136" i="4"/>
  <c r="CA136" i="4"/>
  <c r="CB136" i="4"/>
  <c r="CC136" i="4"/>
  <c r="CD136" i="4"/>
  <c r="BE137" i="4"/>
  <c r="BF137" i="4"/>
  <c r="BG137" i="4"/>
  <c r="BH137" i="4"/>
  <c r="BI137" i="4"/>
  <c r="BJ137" i="4"/>
  <c r="BK137" i="4"/>
  <c r="BL137" i="4"/>
  <c r="BM137" i="4"/>
  <c r="BN137" i="4"/>
  <c r="BO137" i="4"/>
  <c r="BP137" i="4"/>
  <c r="BQ137" i="4"/>
  <c r="BR137" i="4"/>
  <c r="BS137" i="4"/>
  <c r="BT137" i="4"/>
  <c r="BU137" i="4"/>
  <c r="BV137" i="4"/>
  <c r="BW137" i="4"/>
  <c r="BX137" i="4"/>
  <c r="BY137" i="4"/>
  <c r="BZ137" i="4"/>
  <c r="CA137" i="4"/>
  <c r="CB137" i="4"/>
  <c r="CC137" i="4"/>
  <c r="CD137" i="4"/>
  <c r="BE138" i="4"/>
  <c r="BF138" i="4"/>
  <c r="BG138" i="4"/>
  <c r="BH138" i="4"/>
  <c r="BI138" i="4"/>
  <c r="BJ138" i="4"/>
  <c r="BK138" i="4"/>
  <c r="BL138" i="4"/>
  <c r="BM138" i="4"/>
  <c r="BN138" i="4"/>
  <c r="BO138" i="4"/>
  <c r="BP138" i="4"/>
  <c r="BQ138" i="4"/>
  <c r="BR138" i="4"/>
  <c r="BS138" i="4"/>
  <c r="BT138" i="4"/>
  <c r="BU138" i="4"/>
  <c r="BV138" i="4"/>
  <c r="BW138" i="4"/>
  <c r="BX138" i="4"/>
  <c r="BY138" i="4"/>
  <c r="BZ138" i="4"/>
  <c r="CA138" i="4"/>
  <c r="CB138" i="4"/>
  <c r="CC138" i="4"/>
  <c r="CD138" i="4"/>
  <c r="BE139" i="4"/>
  <c r="BF139" i="4"/>
  <c r="BG139" i="4"/>
  <c r="BH139" i="4"/>
  <c r="BI139" i="4"/>
  <c r="BJ139" i="4"/>
  <c r="BK139" i="4"/>
  <c r="BL139" i="4"/>
  <c r="BM139" i="4"/>
  <c r="BN139" i="4"/>
  <c r="BO139" i="4"/>
  <c r="BP139" i="4"/>
  <c r="BQ139" i="4"/>
  <c r="BR139" i="4"/>
  <c r="BS139" i="4"/>
  <c r="BT139" i="4"/>
  <c r="BU139" i="4"/>
  <c r="BV139" i="4"/>
  <c r="BW139" i="4"/>
  <c r="BX139" i="4"/>
  <c r="BY139" i="4"/>
  <c r="BZ139" i="4"/>
  <c r="CA139" i="4"/>
  <c r="CB139" i="4"/>
  <c r="CC139" i="4"/>
  <c r="CD139" i="4"/>
  <c r="BE140" i="4"/>
  <c r="BF140" i="4"/>
  <c r="BG140" i="4"/>
  <c r="BH140" i="4"/>
  <c r="BI140" i="4"/>
  <c r="BJ140" i="4"/>
  <c r="BK140" i="4"/>
  <c r="BL140" i="4"/>
  <c r="BM140" i="4"/>
  <c r="BN140" i="4"/>
  <c r="BO140" i="4"/>
  <c r="BP140" i="4"/>
  <c r="BQ140" i="4"/>
  <c r="BR140" i="4"/>
  <c r="BS140" i="4"/>
  <c r="BT140" i="4"/>
  <c r="BU140" i="4"/>
  <c r="BV140" i="4"/>
  <c r="BW140" i="4"/>
  <c r="BX140" i="4"/>
  <c r="BY140" i="4"/>
  <c r="BZ140" i="4"/>
  <c r="CA140" i="4"/>
  <c r="CB140" i="4"/>
  <c r="CC140" i="4"/>
  <c r="CD140" i="4"/>
  <c r="BE141" i="4"/>
  <c r="BF141" i="4"/>
  <c r="BG141" i="4"/>
  <c r="BH141" i="4"/>
  <c r="BI141" i="4"/>
  <c r="BJ141" i="4"/>
  <c r="BK141" i="4"/>
  <c r="BL141" i="4"/>
  <c r="BM141" i="4"/>
  <c r="BN141" i="4"/>
  <c r="BO141" i="4"/>
  <c r="BP141" i="4"/>
  <c r="BQ141" i="4"/>
  <c r="BR141" i="4"/>
  <c r="BS141" i="4"/>
  <c r="BT141" i="4"/>
  <c r="BU141" i="4"/>
  <c r="BV141" i="4"/>
  <c r="BW141" i="4"/>
  <c r="BX141" i="4"/>
  <c r="BY141" i="4"/>
  <c r="BZ141" i="4"/>
  <c r="CA141" i="4"/>
  <c r="CB141" i="4"/>
  <c r="CC141" i="4"/>
  <c r="CD141" i="4"/>
  <c r="BE142" i="4"/>
  <c r="BF142" i="4"/>
  <c r="BG142" i="4"/>
  <c r="BH142" i="4"/>
  <c r="BI142" i="4"/>
  <c r="BJ142" i="4"/>
  <c r="BK142" i="4"/>
  <c r="BL142" i="4"/>
  <c r="BM142" i="4"/>
  <c r="BN142" i="4"/>
  <c r="BO142" i="4"/>
  <c r="BP142" i="4"/>
  <c r="BQ142" i="4"/>
  <c r="BR142" i="4"/>
  <c r="BS142" i="4"/>
  <c r="BT142" i="4"/>
  <c r="BU142" i="4"/>
  <c r="BV142" i="4"/>
  <c r="BW142" i="4"/>
  <c r="BX142" i="4"/>
  <c r="BY142" i="4"/>
  <c r="BZ142" i="4"/>
  <c r="CA142" i="4"/>
  <c r="CB142" i="4"/>
  <c r="CC142" i="4"/>
  <c r="CD142" i="4"/>
  <c r="BE143" i="4"/>
  <c r="BF143" i="4"/>
  <c r="BG143" i="4"/>
  <c r="BH143" i="4"/>
  <c r="BI143" i="4"/>
  <c r="BJ143" i="4"/>
  <c r="BK143" i="4"/>
  <c r="BL143" i="4"/>
  <c r="BM143" i="4"/>
  <c r="BN143" i="4"/>
  <c r="BO143" i="4"/>
  <c r="BP143" i="4"/>
  <c r="BQ143" i="4"/>
  <c r="BR143" i="4"/>
  <c r="BS143" i="4"/>
  <c r="BT143" i="4"/>
  <c r="BU143" i="4"/>
  <c r="BV143" i="4"/>
  <c r="BW143" i="4"/>
  <c r="BX143" i="4"/>
  <c r="BY143" i="4"/>
  <c r="BZ143" i="4"/>
  <c r="CA143" i="4"/>
  <c r="CB143" i="4"/>
  <c r="CC143" i="4"/>
  <c r="CD143" i="4"/>
  <c r="BE144" i="4"/>
  <c r="BF144" i="4"/>
  <c r="BG144" i="4"/>
  <c r="BH144" i="4"/>
  <c r="BI144" i="4"/>
  <c r="BJ144" i="4"/>
  <c r="BK144" i="4"/>
  <c r="BL144" i="4"/>
  <c r="BM144" i="4"/>
  <c r="BN144" i="4"/>
  <c r="BO144" i="4"/>
  <c r="BP144" i="4"/>
  <c r="BQ144" i="4"/>
  <c r="BR144" i="4"/>
  <c r="BS144" i="4"/>
  <c r="BT144" i="4"/>
  <c r="BU144" i="4"/>
  <c r="BV144" i="4"/>
  <c r="BW144" i="4"/>
  <c r="BX144" i="4"/>
  <c r="BY144" i="4"/>
  <c r="BZ144" i="4"/>
  <c r="CA144" i="4"/>
  <c r="CB144" i="4"/>
  <c r="CC144" i="4"/>
  <c r="CD144" i="4"/>
  <c r="BE145" i="4"/>
  <c r="BF145" i="4"/>
  <c r="BG145" i="4"/>
  <c r="BH145" i="4"/>
  <c r="BI145" i="4"/>
  <c r="BJ145" i="4"/>
  <c r="BK145" i="4"/>
  <c r="BL145" i="4"/>
  <c r="BM145" i="4"/>
  <c r="BN145" i="4"/>
  <c r="BO145" i="4"/>
  <c r="BP145" i="4"/>
  <c r="BQ145" i="4"/>
  <c r="BR145" i="4"/>
  <c r="BS145" i="4"/>
  <c r="BT145" i="4"/>
  <c r="BU145" i="4"/>
  <c r="BV145" i="4"/>
  <c r="BW145" i="4"/>
  <c r="BX145" i="4"/>
  <c r="BY145" i="4"/>
  <c r="BZ145" i="4"/>
  <c r="CA145" i="4"/>
  <c r="CB145" i="4"/>
  <c r="CC145" i="4"/>
  <c r="CD145" i="4"/>
  <c r="BE146" i="4"/>
  <c r="BF146" i="4"/>
  <c r="BG146" i="4"/>
  <c r="BH146" i="4"/>
  <c r="BI146" i="4"/>
  <c r="BJ146" i="4"/>
  <c r="BK146" i="4"/>
  <c r="BL146" i="4"/>
  <c r="BM146" i="4"/>
  <c r="BN146" i="4"/>
  <c r="BO146" i="4"/>
  <c r="BP146" i="4"/>
  <c r="BQ146" i="4"/>
  <c r="BR146" i="4"/>
  <c r="BS146" i="4"/>
  <c r="BT146" i="4"/>
  <c r="BU146" i="4"/>
  <c r="BV146" i="4"/>
  <c r="BW146" i="4"/>
  <c r="BX146" i="4"/>
  <c r="BY146" i="4"/>
  <c r="BZ146" i="4"/>
  <c r="CA146" i="4"/>
  <c r="CB146" i="4"/>
  <c r="CC146" i="4"/>
  <c r="CD146" i="4"/>
  <c r="BE147" i="4"/>
  <c r="BF147" i="4"/>
  <c r="BG147" i="4"/>
  <c r="BH147" i="4"/>
  <c r="BI147" i="4"/>
  <c r="BJ147" i="4"/>
  <c r="BK147" i="4"/>
  <c r="BL147" i="4"/>
  <c r="BM147" i="4"/>
  <c r="BN147" i="4"/>
  <c r="BO147" i="4"/>
  <c r="BP147" i="4"/>
  <c r="BQ147" i="4"/>
  <c r="BR147" i="4"/>
  <c r="BS147" i="4"/>
  <c r="BT147" i="4"/>
  <c r="BU147" i="4"/>
  <c r="BV147" i="4"/>
  <c r="BW147" i="4"/>
  <c r="BX147" i="4"/>
  <c r="BY147" i="4"/>
  <c r="BZ147" i="4"/>
  <c r="CA147" i="4"/>
  <c r="CB147" i="4"/>
  <c r="CC147" i="4"/>
  <c r="CD147" i="4"/>
  <c r="BE148" i="4"/>
  <c r="BF148" i="4"/>
  <c r="BG148" i="4"/>
  <c r="BH148" i="4"/>
  <c r="BI148" i="4"/>
  <c r="BJ148" i="4"/>
  <c r="BK148" i="4"/>
  <c r="BL148" i="4"/>
  <c r="BM148" i="4"/>
  <c r="BN148" i="4"/>
  <c r="BO148" i="4"/>
  <c r="BP148" i="4"/>
  <c r="BQ148" i="4"/>
  <c r="BR148" i="4"/>
  <c r="BS148" i="4"/>
  <c r="BT148" i="4"/>
  <c r="BU148" i="4"/>
  <c r="BV148" i="4"/>
  <c r="BW148" i="4"/>
  <c r="BX148" i="4"/>
  <c r="BY148" i="4"/>
  <c r="BZ148" i="4"/>
  <c r="CA148" i="4"/>
  <c r="CB148" i="4"/>
  <c r="CC148" i="4"/>
  <c r="CD148" i="4"/>
  <c r="BE149" i="4"/>
  <c r="BF149" i="4"/>
  <c r="BG149" i="4"/>
  <c r="BH149" i="4"/>
  <c r="BI149" i="4"/>
  <c r="BJ149" i="4"/>
  <c r="BK149" i="4"/>
  <c r="BL149" i="4"/>
  <c r="BM149" i="4"/>
  <c r="BN149" i="4"/>
  <c r="BO149" i="4"/>
  <c r="BP149" i="4"/>
  <c r="BQ149" i="4"/>
  <c r="BR149" i="4"/>
  <c r="BS149" i="4"/>
  <c r="BT149" i="4"/>
  <c r="BU149" i="4"/>
  <c r="BV149" i="4"/>
  <c r="BW149" i="4"/>
  <c r="BX149" i="4"/>
  <c r="BY149" i="4"/>
  <c r="BZ149" i="4"/>
  <c r="CA149" i="4"/>
  <c r="CB149" i="4"/>
  <c r="CC149" i="4"/>
  <c r="CD149" i="4"/>
  <c r="BE150" i="4"/>
  <c r="BF150" i="4"/>
  <c r="BG150" i="4"/>
  <c r="BH150" i="4"/>
  <c r="BI150" i="4"/>
  <c r="BJ150" i="4"/>
  <c r="BK150" i="4"/>
  <c r="BL150" i="4"/>
  <c r="BM150" i="4"/>
  <c r="BN150" i="4"/>
  <c r="BO150" i="4"/>
  <c r="BP150" i="4"/>
  <c r="BQ150" i="4"/>
  <c r="BR150" i="4"/>
  <c r="BS150" i="4"/>
  <c r="BT150" i="4"/>
  <c r="BU150" i="4"/>
  <c r="BV150" i="4"/>
  <c r="BW150" i="4"/>
  <c r="BX150" i="4"/>
  <c r="BY150" i="4"/>
  <c r="BZ150" i="4"/>
  <c r="CA150" i="4"/>
  <c r="CB150" i="4"/>
  <c r="CC150" i="4"/>
  <c r="CD150" i="4"/>
  <c r="BE151" i="4"/>
  <c r="BF151" i="4"/>
  <c r="BG151" i="4"/>
  <c r="BH151" i="4"/>
  <c r="BI151" i="4"/>
  <c r="BJ151" i="4"/>
  <c r="BK151" i="4"/>
  <c r="BL151" i="4"/>
  <c r="BM151" i="4"/>
  <c r="BN151" i="4"/>
  <c r="BO151" i="4"/>
  <c r="BP151" i="4"/>
  <c r="BQ151" i="4"/>
  <c r="BR151" i="4"/>
  <c r="BS151" i="4"/>
  <c r="BT151" i="4"/>
  <c r="BU151" i="4"/>
  <c r="BV151" i="4"/>
  <c r="BW151" i="4"/>
  <c r="BX151" i="4"/>
  <c r="BY151" i="4"/>
  <c r="BZ151" i="4"/>
  <c r="CA151" i="4"/>
  <c r="CB151" i="4"/>
  <c r="CC151" i="4"/>
  <c r="CD151" i="4"/>
  <c r="BE152" i="4"/>
  <c r="BF152" i="4"/>
  <c r="BG152" i="4"/>
  <c r="BH152" i="4"/>
  <c r="BI152" i="4"/>
  <c r="BJ152" i="4"/>
  <c r="BK152" i="4"/>
  <c r="BL152" i="4"/>
  <c r="BM152" i="4"/>
  <c r="BN152" i="4"/>
  <c r="BO152" i="4"/>
  <c r="BP152" i="4"/>
  <c r="BQ152" i="4"/>
  <c r="BR152" i="4"/>
  <c r="BS152" i="4"/>
  <c r="BT152" i="4"/>
  <c r="BU152" i="4"/>
  <c r="BV152" i="4"/>
  <c r="BW152" i="4"/>
  <c r="BX152" i="4"/>
  <c r="BY152" i="4"/>
  <c r="BZ152" i="4"/>
  <c r="CA152" i="4"/>
  <c r="CB152" i="4"/>
  <c r="CC152" i="4"/>
  <c r="CD152" i="4"/>
  <c r="BE153" i="4"/>
  <c r="BF153" i="4"/>
  <c r="BG153" i="4"/>
  <c r="BH153" i="4"/>
  <c r="BI153" i="4"/>
  <c r="BJ153" i="4"/>
  <c r="BK153" i="4"/>
  <c r="BL153" i="4"/>
  <c r="BM153" i="4"/>
  <c r="BN153" i="4"/>
  <c r="BO153" i="4"/>
  <c r="BP153" i="4"/>
  <c r="BQ153" i="4"/>
  <c r="BR153" i="4"/>
  <c r="BS153" i="4"/>
  <c r="BT153" i="4"/>
  <c r="BU153" i="4"/>
  <c r="BV153" i="4"/>
  <c r="BW153" i="4"/>
  <c r="BX153" i="4"/>
  <c r="BY153" i="4"/>
  <c r="BZ153" i="4"/>
  <c r="CA153" i="4"/>
  <c r="CB153" i="4"/>
  <c r="CC153" i="4"/>
  <c r="CD153" i="4"/>
  <c r="BE154" i="4"/>
  <c r="BF154" i="4"/>
  <c r="BG154" i="4"/>
  <c r="BH154" i="4"/>
  <c r="BI154" i="4"/>
  <c r="BJ154" i="4"/>
  <c r="BK154" i="4"/>
  <c r="BL154" i="4"/>
  <c r="BM154" i="4"/>
  <c r="BN154" i="4"/>
  <c r="BO154" i="4"/>
  <c r="BP154" i="4"/>
  <c r="BQ154" i="4"/>
  <c r="BR154" i="4"/>
  <c r="BS154" i="4"/>
  <c r="BT154" i="4"/>
  <c r="BU154" i="4"/>
  <c r="BV154" i="4"/>
  <c r="BW154" i="4"/>
  <c r="BX154" i="4"/>
  <c r="BY154" i="4"/>
  <c r="BZ154" i="4"/>
  <c r="CA154" i="4"/>
  <c r="CB154" i="4"/>
  <c r="CC154" i="4"/>
  <c r="CD154" i="4"/>
  <c r="BE155" i="4"/>
  <c r="BF155" i="4"/>
  <c r="BG155" i="4"/>
  <c r="BH155" i="4"/>
  <c r="BI155" i="4"/>
  <c r="BJ155" i="4"/>
  <c r="BK155" i="4"/>
  <c r="BL155" i="4"/>
  <c r="BM155" i="4"/>
  <c r="BN155" i="4"/>
  <c r="BO155" i="4"/>
  <c r="BP155" i="4"/>
  <c r="BQ155" i="4"/>
  <c r="BR155" i="4"/>
  <c r="BS155" i="4"/>
  <c r="BT155" i="4"/>
  <c r="BU155" i="4"/>
  <c r="BV155" i="4"/>
  <c r="BW155" i="4"/>
  <c r="BX155" i="4"/>
  <c r="BY155" i="4"/>
  <c r="BZ155" i="4"/>
  <c r="CA155" i="4"/>
  <c r="CB155" i="4"/>
  <c r="CC155" i="4"/>
  <c r="CD155" i="4"/>
  <c r="BE156" i="4"/>
  <c r="BF156" i="4"/>
  <c r="BG156" i="4"/>
  <c r="BH156" i="4"/>
  <c r="BI156" i="4"/>
  <c r="BJ156" i="4"/>
  <c r="BK156" i="4"/>
  <c r="BL156" i="4"/>
  <c r="BM156" i="4"/>
  <c r="BN156" i="4"/>
  <c r="BO156" i="4"/>
  <c r="BP156" i="4"/>
  <c r="BQ156" i="4"/>
  <c r="BR156" i="4"/>
  <c r="BS156" i="4"/>
  <c r="BT156" i="4"/>
  <c r="BU156" i="4"/>
  <c r="BV156" i="4"/>
  <c r="BW156" i="4"/>
  <c r="BX156" i="4"/>
  <c r="BY156" i="4"/>
  <c r="BZ156" i="4"/>
  <c r="CA156" i="4"/>
  <c r="CB156" i="4"/>
  <c r="CC156" i="4"/>
  <c r="CD156" i="4"/>
  <c r="BE157" i="4"/>
  <c r="BF157" i="4"/>
  <c r="BG157" i="4"/>
  <c r="BH157" i="4"/>
  <c r="BI157" i="4"/>
  <c r="BJ157" i="4"/>
  <c r="BK157" i="4"/>
  <c r="BL157" i="4"/>
  <c r="BM157" i="4"/>
  <c r="BN157" i="4"/>
  <c r="BO157" i="4"/>
  <c r="BP157" i="4"/>
  <c r="BQ157" i="4"/>
  <c r="BR157" i="4"/>
  <c r="BS157" i="4"/>
  <c r="BT157" i="4"/>
  <c r="BU157" i="4"/>
  <c r="BV157" i="4"/>
  <c r="BW157" i="4"/>
  <c r="BX157" i="4"/>
  <c r="BY157" i="4"/>
  <c r="BZ157" i="4"/>
  <c r="CA157" i="4"/>
  <c r="CB157" i="4"/>
  <c r="CC157" i="4"/>
  <c r="CD157" i="4"/>
  <c r="BE158" i="4"/>
  <c r="BF158" i="4"/>
  <c r="BG158" i="4"/>
  <c r="BH158" i="4"/>
  <c r="BI158" i="4"/>
  <c r="BJ158" i="4"/>
  <c r="BK158" i="4"/>
  <c r="BL158" i="4"/>
  <c r="BM158" i="4"/>
  <c r="BN158" i="4"/>
  <c r="BO158" i="4"/>
  <c r="BP158" i="4"/>
  <c r="BQ158" i="4"/>
  <c r="BR158" i="4"/>
  <c r="BS158" i="4"/>
  <c r="BT158" i="4"/>
  <c r="BU158" i="4"/>
  <c r="BV158" i="4"/>
  <c r="BW158" i="4"/>
  <c r="BX158" i="4"/>
  <c r="BY158" i="4"/>
  <c r="BZ158" i="4"/>
  <c r="CA158" i="4"/>
  <c r="CB158" i="4"/>
  <c r="CC158" i="4"/>
  <c r="CD158" i="4"/>
  <c r="BE159" i="4"/>
  <c r="BF159" i="4"/>
  <c r="BG159" i="4"/>
  <c r="BH159" i="4"/>
  <c r="BI159" i="4"/>
  <c r="BJ159" i="4"/>
  <c r="BK159" i="4"/>
  <c r="BL159" i="4"/>
  <c r="BM159" i="4"/>
  <c r="BN159" i="4"/>
  <c r="BO159" i="4"/>
  <c r="BP159" i="4"/>
  <c r="BQ159" i="4"/>
  <c r="BR159" i="4"/>
  <c r="BS159" i="4"/>
  <c r="BT159" i="4"/>
  <c r="BU159" i="4"/>
  <c r="BV159" i="4"/>
  <c r="BW159" i="4"/>
  <c r="BX159" i="4"/>
  <c r="BY159" i="4"/>
  <c r="BZ159" i="4"/>
  <c r="CA159" i="4"/>
  <c r="CB159" i="4"/>
  <c r="CC159" i="4"/>
  <c r="CD159" i="4"/>
  <c r="BE160" i="4"/>
  <c r="BF160" i="4"/>
  <c r="BG160" i="4"/>
  <c r="BH160" i="4"/>
  <c r="BI160" i="4"/>
  <c r="BJ160" i="4"/>
  <c r="BK160" i="4"/>
  <c r="BL160" i="4"/>
  <c r="BM160" i="4"/>
  <c r="BN160" i="4"/>
  <c r="BO160" i="4"/>
  <c r="BP160" i="4"/>
  <c r="BQ160" i="4"/>
  <c r="BR160" i="4"/>
  <c r="BS160" i="4"/>
  <c r="BT160" i="4"/>
  <c r="BU160" i="4"/>
  <c r="BV160" i="4"/>
  <c r="BW160" i="4"/>
  <c r="BX160" i="4"/>
  <c r="BY160" i="4"/>
  <c r="BZ160" i="4"/>
  <c r="CA160" i="4"/>
  <c r="CB160" i="4"/>
  <c r="CC160" i="4"/>
  <c r="CD160" i="4"/>
  <c r="BE161" i="4"/>
  <c r="BF161" i="4"/>
  <c r="BG161" i="4"/>
  <c r="BH161" i="4"/>
  <c r="BI161" i="4"/>
  <c r="BJ161" i="4"/>
  <c r="BK161" i="4"/>
  <c r="BL161" i="4"/>
  <c r="BM161" i="4"/>
  <c r="BN161" i="4"/>
  <c r="BO161" i="4"/>
  <c r="BP161" i="4"/>
  <c r="BQ161" i="4"/>
  <c r="BR161" i="4"/>
  <c r="BS161" i="4"/>
  <c r="BT161" i="4"/>
  <c r="BU161" i="4"/>
  <c r="BV161" i="4"/>
  <c r="BW161" i="4"/>
  <c r="BX161" i="4"/>
  <c r="BY161" i="4"/>
  <c r="BZ161" i="4"/>
  <c r="CA161" i="4"/>
  <c r="CB161" i="4"/>
  <c r="CC161" i="4"/>
  <c r="CD161" i="4"/>
  <c r="BE162" i="4"/>
  <c r="BF162" i="4"/>
  <c r="BG162" i="4"/>
  <c r="BH162" i="4"/>
  <c r="BI162" i="4"/>
  <c r="BJ162" i="4"/>
  <c r="BK162" i="4"/>
  <c r="BL162" i="4"/>
  <c r="BM162" i="4"/>
  <c r="BN162" i="4"/>
  <c r="BO162" i="4"/>
  <c r="BP162" i="4"/>
  <c r="BQ162" i="4"/>
  <c r="BR162" i="4"/>
  <c r="BS162" i="4"/>
  <c r="BT162" i="4"/>
  <c r="BU162" i="4"/>
  <c r="BV162" i="4"/>
  <c r="BW162" i="4"/>
  <c r="BX162" i="4"/>
  <c r="BY162" i="4"/>
  <c r="BZ162" i="4"/>
  <c r="CA162" i="4"/>
  <c r="CB162" i="4"/>
  <c r="CC162" i="4"/>
  <c r="CD162" i="4"/>
  <c r="BE163" i="4"/>
  <c r="BF163" i="4"/>
  <c r="BG163" i="4"/>
  <c r="BH163" i="4"/>
  <c r="BI163" i="4"/>
  <c r="BJ163" i="4"/>
  <c r="BK163" i="4"/>
  <c r="BL163" i="4"/>
  <c r="BM163" i="4"/>
  <c r="BN163" i="4"/>
  <c r="BO163" i="4"/>
  <c r="BP163" i="4"/>
  <c r="BQ163" i="4"/>
  <c r="BR163" i="4"/>
  <c r="BS163" i="4"/>
  <c r="BT163" i="4"/>
  <c r="BU163" i="4"/>
  <c r="BV163" i="4"/>
  <c r="BW163" i="4"/>
  <c r="BX163" i="4"/>
  <c r="BY163" i="4"/>
  <c r="BZ163" i="4"/>
  <c r="CA163" i="4"/>
  <c r="CB163" i="4"/>
  <c r="CC163" i="4"/>
  <c r="CD163" i="4"/>
  <c r="BE164" i="4"/>
  <c r="BF164" i="4"/>
  <c r="BG164" i="4"/>
  <c r="BH164" i="4"/>
  <c r="BI164" i="4"/>
  <c r="BJ164" i="4"/>
  <c r="BK164" i="4"/>
  <c r="BL164" i="4"/>
  <c r="BM164" i="4"/>
  <c r="BN164" i="4"/>
  <c r="BO164" i="4"/>
  <c r="BP164" i="4"/>
  <c r="BQ164" i="4"/>
  <c r="BR164" i="4"/>
  <c r="BS164" i="4"/>
  <c r="BT164" i="4"/>
  <c r="BU164" i="4"/>
  <c r="BV164" i="4"/>
  <c r="BW164" i="4"/>
  <c r="BX164" i="4"/>
  <c r="BY164" i="4"/>
  <c r="BZ164" i="4"/>
  <c r="CA164" i="4"/>
  <c r="CB164" i="4"/>
  <c r="CC164" i="4"/>
  <c r="CD164" i="4"/>
  <c r="BE165" i="4"/>
  <c r="BF165" i="4"/>
  <c r="BG165" i="4"/>
  <c r="BH165" i="4"/>
  <c r="BI165" i="4"/>
  <c r="BJ165" i="4"/>
  <c r="BK165" i="4"/>
  <c r="BL165" i="4"/>
  <c r="BM165" i="4"/>
  <c r="BN165" i="4"/>
  <c r="BO165" i="4"/>
  <c r="BP165" i="4"/>
  <c r="BQ165" i="4"/>
  <c r="BR165" i="4"/>
  <c r="BS165" i="4"/>
  <c r="BT165" i="4"/>
  <c r="BU165" i="4"/>
  <c r="BV165" i="4"/>
  <c r="BW165" i="4"/>
  <c r="BX165" i="4"/>
  <c r="BY165" i="4"/>
  <c r="BZ165" i="4"/>
  <c r="CA165" i="4"/>
  <c r="CB165" i="4"/>
  <c r="CC165" i="4"/>
  <c r="CD165" i="4"/>
  <c r="BE166" i="4"/>
  <c r="BF166" i="4"/>
  <c r="BG166" i="4"/>
  <c r="BH166" i="4"/>
  <c r="BI166" i="4"/>
  <c r="BJ166" i="4"/>
  <c r="BK166" i="4"/>
  <c r="BL166" i="4"/>
  <c r="BM166" i="4"/>
  <c r="BN166" i="4"/>
  <c r="BO166" i="4"/>
  <c r="BP166" i="4"/>
  <c r="BQ166" i="4"/>
  <c r="BR166" i="4"/>
  <c r="BS166" i="4"/>
  <c r="BT166" i="4"/>
  <c r="BU166" i="4"/>
  <c r="BV166" i="4"/>
  <c r="BW166" i="4"/>
  <c r="BX166" i="4"/>
  <c r="BY166" i="4"/>
  <c r="BZ166" i="4"/>
  <c r="CA166" i="4"/>
  <c r="CB166" i="4"/>
  <c r="CC166" i="4"/>
  <c r="CD166" i="4"/>
  <c r="BE167" i="4"/>
  <c r="BF167" i="4"/>
  <c r="BG167" i="4"/>
  <c r="BH167" i="4"/>
  <c r="BI167" i="4"/>
  <c r="BJ167" i="4"/>
  <c r="BK167" i="4"/>
  <c r="BL167" i="4"/>
  <c r="BM167" i="4"/>
  <c r="BN167" i="4"/>
  <c r="BO167" i="4"/>
  <c r="BP167" i="4"/>
  <c r="BQ167" i="4"/>
  <c r="BR167" i="4"/>
  <c r="BS167" i="4"/>
  <c r="BT167" i="4"/>
  <c r="BU167" i="4"/>
  <c r="BV167" i="4"/>
  <c r="BW167" i="4"/>
  <c r="BX167" i="4"/>
  <c r="BY167" i="4"/>
  <c r="BZ167" i="4"/>
  <c r="CA167" i="4"/>
  <c r="CB167" i="4"/>
  <c r="CC167" i="4"/>
  <c r="CD167" i="4"/>
  <c r="BE168" i="4"/>
  <c r="BF168" i="4"/>
  <c r="BG168" i="4"/>
  <c r="BH168" i="4"/>
  <c r="BI168" i="4"/>
  <c r="BJ168" i="4"/>
  <c r="BK168" i="4"/>
  <c r="BL168" i="4"/>
  <c r="BM168" i="4"/>
  <c r="BN168" i="4"/>
  <c r="BO168" i="4"/>
  <c r="BP168" i="4"/>
  <c r="BQ168" i="4"/>
  <c r="BR168" i="4"/>
  <c r="BS168" i="4"/>
  <c r="BT168" i="4"/>
  <c r="BU168" i="4"/>
  <c r="BV168" i="4"/>
  <c r="BW168" i="4"/>
  <c r="BX168" i="4"/>
  <c r="BY168" i="4"/>
  <c r="BZ168" i="4"/>
  <c r="CA168" i="4"/>
  <c r="CB168" i="4"/>
  <c r="CC168" i="4"/>
  <c r="CD168" i="4"/>
  <c r="BE169" i="4"/>
  <c r="BF169" i="4"/>
  <c r="BG169" i="4"/>
  <c r="BH169" i="4"/>
  <c r="BI169" i="4"/>
  <c r="BJ169" i="4"/>
  <c r="BK169" i="4"/>
  <c r="BL169" i="4"/>
  <c r="BM169" i="4"/>
  <c r="BN169" i="4"/>
  <c r="BO169" i="4"/>
  <c r="BP169" i="4"/>
  <c r="BQ169" i="4"/>
  <c r="BR169" i="4"/>
  <c r="BS169" i="4"/>
  <c r="BT169" i="4"/>
  <c r="BU169" i="4"/>
  <c r="BV169" i="4"/>
  <c r="BW169" i="4"/>
  <c r="BX169" i="4"/>
  <c r="BY169" i="4"/>
  <c r="BZ169" i="4"/>
  <c r="CA169" i="4"/>
  <c r="CB169" i="4"/>
  <c r="CC169" i="4"/>
  <c r="CD169" i="4"/>
  <c r="BE170" i="4"/>
  <c r="BF170" i="4"/>
  <c r="BG170" i="4"/>
  <c r="BH170" i="4"/>
  <c r="BI170" i="4"/>
  <c r="BJ170" i="4"/>
  <c r="BK170" i="4"/>
  <c r="BL170" i="4"/>
  <c r="BM170" i="4"/>
  <c r="BN170" i="4"/>
  <c r="BO170" i="4"/>
  <c r="BP170" i="4"/>
  <c r="BQ170" i="4"/>
  <c r="BR170" i="4"/>
  <c r="BS170" i="4"/>
  <c r="BT170" i="4"/>
  <c r="BU170" i="4"/>
  <c r="BV170" i="4"/>
  <c r="BW170" i="4"/>
  <c r="BX170" i="4"/>
  <c r="BY170" i="4"/>
  <c r="BZ170" i="4"/>
  <c r="CA170" i="4"/>
  <c r="CB170" i="4"/>
  <c r="CC170" i="4"/>
  <c r="CD170" i="4"/>
  <c r="BE171" i="4"/>
  <c r="BF171" i="4"/>
  <c r="BG171" i="4"/>
  <c r="BH171" i="4"/>
  <c r="BI171" i="4"/>
  <c r="BJ171" i="4"/>
  <c r="BK171" i="4"/>
  <c r="BL171" i="4"/>
  <c r="BM171" i="4"/>
  <c r="BN171" i="4"/>
  <c r="BO171" i="4"/>
  <c r="BP171" i="4"/>
  <c r="BQ171" i="4"/>
  <c r="BR171" i="4"/>
  <c r="BS171" i="4"/>
  <c r="BT171" i="4"/>
  <c r="BU171" i="4"/>
  <c r="BV171" i="4"/>
  <c r="BW171" i="4"/>
  <c r="BX171" i="4"/>
  <c r="BY171" i="4"/>
  <c r="BZ171" i="4"/>
  <c r="CA171" i="4"/>
  <c r="CB171" i="4"/>
  <c r="CC171" i="4"/>
  <c r="CD171" i="4"/>
  <c r="BE172" i="4"/>
  <c r="BF172" i="4"/>
  <c r="BG172" i="4"/>
  <c r="BH172" i="4"/>
  <c r="BI172" i="4"/>
  <c r="BJ172" i="4"/>
  <c r="BK172" i="4"/>
  <c r="BL172" i="4"/>
  <c r="BM172" i="4"/>
  <c r="BN172" i="4"/>
  <c r="BO172" i="4"/>
  <c r="BP172" i="4"/>
  <c r="BQ172" i="4"/>
  <c r="BR172" i="4"/>
  <c r="BS172" i="4"/>
  <c r="BT172" i="4"/>
  <c r="BU172" i="4"/>
  <c r="BV172" i="4"/>
  <c r="BW172" i="4"/>
  <c r="BX172" i="4"/>
  <c r="BY172" i="4"/>
  <c r="BZ172" i="4"/>
  <c r="CA172" i="4"/>
  <c r="CB172" i="4"/>
  <c r="CC172" i="4"/>
  <c r="CD172" i="4"/>
  <c r="BE173" i="4"/>
  <c r="BF173" i="4"/>
  <c r="BG173" i="4"/>
  <c r="BH173" i="4"/>
  <c r="BI173" i="4"/>
  <c r="BJ173" i="4"/>
  <c r="BK173" i="4"/>
  <c r="BL173" i="4"/>
  <c r="BM173" i="4"/>
  <c r="BN173" i="4"/>
  <c r="BO173" i="4"/>
  <c r="BP173" i="4"/>
  <c r="BQ173" i="4"/>
  <c r="BR173" i="4"/>
  <c r="BS173" i="4"/>
  <c r="BT173" i="4"/>
  <c r="BU173" i="4"/>
  <c r="BV173" i="4"/>
  <c r="BW173" i="4"/>
  <c r="BX173" i="4"/>
  <c r="BY173" i="4"/>
  <c r="BZ173" i="4"/>
  <c r="CA173" i="4"/>
  <c r="CB173" i="4"/>
  <c r="CC173" i="4"/>
  <c r="CD173" i="4"/>
  <c r="BE174" i="4"/>
  <c r="BF174" i="4"/>
  <c r="BG174" i="4"/>
  <c r="BH174" i="4"/>
  <c r="BI174" i="4"/>
  <c r="BJ174" i="4"/>
  <c r="BK174" i="4"/>
  <c r="BL174" i="4"/>
  <c r="BM174" i="4"/>
  <c r="BN174" i="4"/>
  <c r="BO174" i="4"/>
  <c r="BP174" i="4"/>
  <c r="BQ174" i="4"/>
  <c r="BR174" i="4"/>
  <c r="BS174" i="4"/>
  <c r="BT174" i="4"/>
  <c r="BU174" i="4"/>
  <c r="BV174" i="4"/>
  <c r="BW174" i="4"/>
  <c r="BX174" i="4"/>
  <c r="BY174" i="4"/>
  <c r="BZ174" i="4"/>
  <c r="CA174" i="4"/>
  <c r="CB174" i="4"/>
  <c r="CC174" i="4"/>
  <c r="CD174" i="4"/>
  <c r="BE175" i="4"/>
  <c r="BF175" i="4"/>
  <c r="BG175" i="4"/>
  <c r="BH175" i="4"/>
  <c r="BI175" i="4"/>
  <c r="BJ175" i="4"/>
  <c r="BK175" i="4"/>
  <c r="BL175" i="4"/>
  <c r="BM175" i="4"/>
  <c r="BN175" i="4"/>
  <c r="BO175" i="4"/>
  <c r="BP175" i="4"/>
  <c r="BQ175" i="4"/>
  <c r="BR175" i="4"/>
  <c r="BS175" i="4"/>
  <c r="BT175" i="4"/>
  <c r="BU175" i="4"/>
  <c r="BV175" i="4"/>
  <c r="BW175" i="4"/>
  <c r="BX175" i="4"/>
  <c r="BY175" i="4"/>
  <c r="BZ175" i="4"/>
  <c r="CA175" i="4"/>
  <c r="CB175" i="4"/>
  <c r="CC175" i="4"/>
  <c r="CD175" i="4"/>
  <c r="BE176" i="4"/>
  <c r="BF176" i="4"/>
  <c r="BG176" i="4"/>
  <c r="BH176" i="4"/>
  <c r="BI176" i="4"/>
  <c r="BJ176" i="4"/>
  <c r="BK176" i="4"/>
  <c r="BL176" i="4"/>
  <c r="BM176" i="4"/>
  <c r="BN176" i="4"/>
  <c r="BO176" i="4"/>
  <c r="BP176" i="4"/>
  <c r="BQ176" i="4"/>
  <c r="BR176" i="4"/>
  <c r="BS176" i="4"/>
  <c r="BT176" i="4"/>
  <c r="BU176" i="4"/>
  <c r="BV176" i="4"/>
  <c r="BW176" i="4"/>
  <c r="BX176" i="4"/>
  <c r="BY176" i="4"/>
  <c r="BZ176" i="4"/>
  <c r="CA176" i="4"/>
  <c r="CB176" i="4"/>
  <c r="CC176" i="4"/>
  <c r="CD176" i="4"/>
  <c r="BE177" i="4"/>
  <c r="BF177" i="4"/>
  <c r="BG177" i="4"/>
  <c r="BH177" i="4"/>
  <c r="BI177" i="4"/>
  <c r="BJ177" i="4"/>
  <c r="BK177" i="4"/>
  <c r="BL177" i="4"/>
  <c r="BM177" i="4"/>
  <c r="BN177" i="4"/>
  <c r="BO177" i="4"/>
  <c r="BP177" i="4"/>
  <c r="BQ177" i="4"/>
  <c r="BR177" i="4"/>
  <c r="BS177" i="4"/>
  <c r="BT177" i="4"/>
  <c r="BU177" i="4"/>
  <c r="BV177" i="4"/>
  <c r="BW177" i="4"/>
  <c r="BX177" i="4"/>
  <c r="BY177" i="4"/>
  <c r="BZ177" i="4"/>
  <c r="CA177" i="4"/>
  <c r="CB177" i="4"/>
  <c r="CC177" i="4"/>
  <c r="CD177" i="4"/>
  <c r="BE178" i="4"/>
  <c r="BF178" i="4"/>
  <c r="BG178" i="4"/>
  <c r="BH178" i="4"/>
  <c r="BI178" i="4"/>
  <c r="BJ178" i="4"/>
  <c r="BK178" i="4"/>
  <c r="BL178" i="4"/>
  <c r="BM178" i="4"/>
  <c r="BN178" i="4"/>
  <c r="BO178" i="4"/>
  <c r="BP178" i="4"/>
  <c r="BQ178" i="4"/>
  <c r="BR178" i="4"/>
  <c r="BS178" i="4"/>
  <c r="BT178" i="4"/>
  <c r="BU178" i="4"/>
  <c r="BV178" i="4"/>
  <c r="BW178" i="4"/>
  <c r="BX178" i="4"/>
  <c r="BY178" i="4"/>
  <c r="BZ178" i="4"/>
  <c r="CA178" i="4"/>
  <c r="CB178" i="4"/>
  <c r="CC178" i="4"/>
  <c r="CD178" i="4"/>
  <c r="BE179" i="4"/>
  <c r="BF179" i="4"/>
  <c r="BG179" i="4"/>
  <c r="BH179" i="4"/>
  <c r="BI179" i="4"/>
  <c r="BJ179" i="4"/>
  <c r="BK179" i="4"/>
  <c r="BL179" i="4"/>
  <c r="BM179" i="4"/>
  <c r="BN179" i="4"/>
  <c r="BO179" i="4"/>
  <c r="BP179" i="4"/>
  <c r="BQ179" i="4"/>
  <c r="BR179" i="4"/>
  <c r="BS179" i="4"/>
  <c r="BT179" i="4"/>
  <c r="BU179" i="4"/>
  <c r="BV179" i="4"/>
  <c r="BW179" i="4"/>
  <c r="BX179" i="4"/>
  <c r="BY179" i="4"/>
  <c r="BZ179" i="4"/>
  <c r="CA179" i="4"/>
  <c r="CB179" i="4"/>
  <c r="CC179" i="4"/>
  <c r="CD179" i="4"/>
  <c r="BE180" i="4"/>
  <c r="BF180" i="4"/>
  <c r="BG180" i="4"/>
  <c r="BH180" i="4"/>
  <c r="BI180" i="4"/>
  <c r="BJ180" i="4"/>
  <c r="BK180" i="4"/>
  <c r="BL180" i="4"/>
  <c r="BM180" i="4"/>
  <c r="BN180" i="4"/>
  <c r="BO180" i="4"/>
  <c r="BP180" i="4"/>
  <c r="BQ180" i="4"/>
  <c r="BR180" i="4"/>
  <c r="BS180" i="4"/>
  <c r="BT180" i="4"/>
  <c r="BU180" i="4"/>
  <c r="BV180" i="4"/>
  <c r="BW180" i="4"/>
  <c r="BX180" i="4"/>
  <c r="BY180" i="4"/>
  <c r="BZ180" i="4"/>
  <c r="CA180" i="4"/>
  <c r="CB180" i="4"/>
  <c r="CC180" i="4"/>
  <c r="CD180" i="4"/>
  <c r="BE181" i="4"/>
  <c r="BF181" i="4"/>
  <c r="BG181" i="4"/>
  <c r="BH181" i="4"/>
  <c r="BI181" i="4"/>
  <c r="BJ181" i="4"/>
  <c r="BK181" i="4"/>
  <c r="BL181" i="4"/>
  <c r="BM181" i="4"/>
  <c r="BN181" i="4"/>
  <c r="BO181" i="4"/>
  <c r="BP181" i="4"/>
  <c r="BQ181" i="4"/>
  <c r="BR181" i="4"/>
  <c r="BS181" i="4"/>
  <c r="BT181" i="4"/>
  <c r="BU181" i="4"/>
  <c r="BV181" i="4"/>
  <c r="BW181" i="4"/>
  <c r="BX181" i="4"/>
  <c r="BY181" i="4"/>
  <c r="BZ181" i="4"/>
  <c r="CA181" i="4"/>
  <c r="CB181" i="4"/>
  <c r="CC181" i="4"/>
  <c r="CD181" i="4"/>
  <c r="BE182" i="4"/>
  <c r="BF182" i="4"/>
  <c r="BG182" i="4"/>
  <c r="BH182" i="4"/>
  <c r="BI182" i="4"/>
  <c r="BJ182" i="4"/>
  <c r="BK182" i="4"/>
  <c r="BL182" i="4"/>
  <c r="BM182" i="4"/>
  <c r="BN182" i="4"/>
  <c r="BO182" i="4"/>
  <c r="BP182" i="4"/>
  <c r="BQ182" i="4"/>
  <c r="BR182" i="4"/>
  <c r="BS182" i="4"/>
  <c r="BT182" i="4"/>
  <c r="BU182" i="4"/>
  <c r="BV182" i="4"/>
  <c r="BW182" i="4"/>
  <c r="BX182" i="4"/>
  <c r="BY182" i="4"/>
  <c r="BZ182" i="4"/>
  <c r="CA182" i="4"/>
  <c r="CB182" i="4"/>
  <c r="CC182" i="4"/>
  <c r="CD182" i="4"/>
  <c r="BE183" i="4"/>
  <c r="BF183" i="4"/>
  <c r="BG183" i="4"/>
  <c r="BH183" i="4"/>
  <c r="BI183" i="4"/>
  <c r="BJ183" i="4"/>
  <c r="BK183" i="4"/>
  <c r="BL183" i="4"/>
  <c r="BM183" i="4"/>
  <c r="BN183" i="4"/>
  <c r="BO183" i="4"/>
  <c r="BP183" i="4"/>
  <c r="BQ183" i="4"/>
  <c r="BR183" i="4"/>
  <c r="BS183" i="4"/>
  <c r="BT183" i="4"/>
  <c r="BU183" i="4"/>
  <c r="BV183" i="4"/>
  <c r="BW183" i="4"/>
  <c r="BX183" i="4"/>
  <c r="BY183" i="4"/>
  <c r="BZ183" i="4"/>
  <c r="CA183" i="4"/>
  <c r="CB183" i="4"/>
  <c r="CC183" i="4"/>
  <c r="CD183" i="4"/>
  <c r="BE184" i="4"/>
  <c r="BF184" i="4"/>
  <c r="BG184" i="4"/>
  <c r="BH184" i="4"/>
  <c r="BI184" i="4"/>
  <c r="BJ184" i="4"/>
  <c r="BK184" i="4"/>
  <c r="BL184" i="4"/>
  <c r="BM184" i="4"/>
  <c r="BN184" i="4"/>
  <c r="BO184" i="4"/>
  <c r="BP184" i="4"/>
  <c r="BQ184" i="4"/>
  <c r="BR184" i="4"/>
  <c r="BS184" i="4"/>
  <c r="BT184" i="4"/>
  <c r="BU184" i="4"/>
  <c r="BV184" i="4"/>
  <c r="BW184" i="4"/>
  <c r="BX184" i="4"/>
  <c r="BY184" i="4"/>
  <c r="BZ184" i="4"/>
  <c r="CA184" i="4"/>
  <c r="CB184" i="4"/>
  <c r="CC184" i="4"/>
  <c r="CD184" i="4"/>
  <c r="BE185" i="4"/>
  <c r="BF185" i="4"/>
  <c r="BG185" i="4"/>
  <c r="BH185" i="4"/>
  <c r="BI185" i="4"/>
  <c r="BJ185" i="4"/>
  <c r="BK185" i="4"/>
  <c r="BL185" i="4"/>
  <c r="BM185" i="4"/>
  <c r="BN185" i="4"/>
  <c r="BO185" i="4"/>
  <c r="BP185" i="4"/>
  <c r="BQ185" i="4"/>
  <c r="BR185" i="4"/>
  <c r="BS185" i="4"/>
  <c r="BT185" i="4"/>
  <c r="BU185" i="4"/>
  <c r="BV185" i="4"/>
  <c r="BW185" i="4"/>
  <c r="BX185" i="4"/>
  <c r="BY185" i="4"/>
  <c r="BZ185" i="4"/>
  <c r="CA185" i="4"/>
  <c r="CB185" i="4"/>
  <c r="CC185" i="4"/>
  <c r="CD185" i="4"/>
  <c r="BE186" i="4"/>
  <c r="BF186" i="4"/>
  <c r="BG186" i="4"/>
  <c r="BH186" i="4"/>
  <c r="BI186" i="4"/>
  <c r="BJ186" i="4"/>
  <c r="BK186" i="4"/>
  <c r="BL186" i="4"/>
  <c r="BM186" i="4"/>
  <c r="BN186" i="4"/>
  <c r="BO186" i="4"/>
  <c r="BP186" i="4"/>
  <c r="BQ186" i="4"/>
  <c r="BR186" i="4"/>
  <c r="BS186" i="4"/>
  <c r="BT186" i="4"/>
  <c r="BU186" i="4"/>
  <c r="BV186" i="4"/>
  <c r="BW186" i="4"/>
  <c r="BX186" i="4"/>
  <c r="BY186" i="4"/>
  <c r="BZ186" i="4"/>
  <c r="CA186" i="4"/>
  <c r="CB186" i="4"/>
  <c r="CC186" i="4"/>
  <c r="CD186" i="4"/>
  <c r="BE187" i="4"/>
  <c r="BF187" i="4"/>
  <c r="BG187" i="4"/>
  <c r="BH187" i="4"/>
  <c r="BI187" i="4"/>
  <c r="BJ187" i="4"/>
  <c r="BK187" i="4"/>
  <c r="BL187" i="4"/>
  <c r="BM187" i="4"/>
  <c r="BN187" i="4"/>
  <c r="BO187" i="4"/>
  <c r="BP187" i="4"/>
  <c r="BQ187" i="4"/>
  <c r="BR187" i="4"/>
  <c r="BS187" i="4"/>
  <c r="BT187" i="4"/>
  <c r="BU187" i="4"/>
  <c r="BV187" i="4"/>
  <c r="BW187" i="4"/>
  <c r="BX187" i="4"/>
  <c r="BY187" i="4"/>
  <c r="BZ187" i="4"/>
  <c r="CA187" i="4"/>
  <c r="CB187" i="4"/>
  <c r="CC187" i="4"/>
  <c r="CD187" i="4"/>
  <c r="BE188" i="4"/>
  <c r="BF188" i="4"/>
  <c r="BG188" i="4"/>
  <c r="BH188" i="4"/>
  <c r="BI188" i="4"/>
  <c r="BJ188" i="4"/>
  <c r="BK188" i="4"/>
  <c r="BL188" i="4"/>
  <c r="BM188" i="4"/>
  <c r="BN188" i="4"/>
  <c r="BO188" i="4"/>
  <c r="BP188" i="4"/>
  <c r="BQ188" i="4"/>
  <c r="BR188" i="4"/>
  <c r="BS188" i="4"/>
  <c r="BT188" i="4"/>
  <c r="BU188" i="4"/>
  <c r="BV188" i="4"/>
  <c r="BW188" i="4"/>
  <c r="BX188" i="4"/>
  <c r="BY188" i="4"/>
  <c r="BZ188" i="4"/>
  <c r="CA188" i="4"/>
  <c r="CB188" i="4"/>
  <c r="CC188" i="4"/>
  <c r="CD188" i="4"/>
  <c r="BE189" i="4"/>
  <c r="BF189" i="4"/>
  <c r="BG189" i="4"/>
  <c r="BH189" i="4"/>
  <c r="BI189" i="4"/>
  <c r="BJ189" i="4"/>
  <c r="BK189" i="4"/>
  <c r="BL189" i="4"/>
  <c r="BM189" i="4"/>
  <c r="BN189" i="4"/>
  <c r="BO189" i="4"/>
  <c r="BP189" i="4"/>
  <c r="BQ189" i="4"/>
  <c r="BR189" i="4"/>
  <c r="BS189" i="4"/>
  <c r="BT189" i="4"/>
  <c r="BU189" i="4"/>
  <c r="BV189" i="4"/>
  <c r="BW189" i="4"/>
  <c r="BX189" i="4"/>
  <c r="BY189" i="4"/>
  <c r="BZ189" i="4"/>
  <c r="CA189" i="4"/>
  <c r="CB189" i="4"/>
  <c r="CC189" i="4"/>
  <c r="CD189" i="4"/>
  <c r="BE190" i="4"/>
  <c r="BF190" i="4"/>
  <c r="BG190" i="4"/>
  <c r="BH190" i="4"/>
  <c r="BI190" i="4"/>
  <c r="BJ190" i="4"/>
  <c r="BK190" i="4"/>
  <c r="BL190" i="4"/>
  <c r="BM190" i="4"/>
  <c r="BN190" i="4"/>
  <c r="BO190" i="4"/>
  <c r="BP190" i="4"/>
  <c r="BQ190" i="4"/>
  <c r="BR190" i="4"/>
  <c r="BS190" i="4"/>
  <c r="BT190" i="4"/>
  <c r="BU190" i="4"/>
  <c r="BV190" i="4"/>
  <c r="BW190" i="4"/>
  <c r="BX190" i="4"/>
  <c r="BY190" i="4"/>
  <c r="BZ190" i="4"/>
  <c r="CA190" i="4"/>
  <c r="CB190" i="4"/>
  <c r="CC190" i="4"/>
  <c r="CD190" i="4"/>
  <c r="BE191" i="4"/>
  <c r="BF191" i="4"/>
  <c r="BG191" i="4"/>
  <c r="BH191" i="4"/>
  <c r="BI191" i="4"/>
  <c r="BJ191" i="4"/>
  <c r="BK191" i="4"/>
  <c r="BL191" i="4"/>
  <c r="BM191" i="4"/>
  <c r="BN191" i="4"/>
  <c r="BO191" i="4"/>
  <c r="BP191" i="4"/>
  <c r="BQ191" i="4"/>
  <c r="BR191" i="4"/>
  <c r="BS191" i="4"/>
  <c r="BT191" i="4"/>
  <c r="BU191" i="4"/>
  <c r="BV191" i="4"/>
  <c r="BW191" i="4"/>
  <c r="BX191" i="4"/>
  <c r="BY191" i="4"/>
  <c r="BZ191" i="4"/>
  <c r="CA191" i="4"/>
  <c r="CB191" i="4"/>
  <c r="CC191" i="4"/>
  <c r="CD191" i="4"/>
  <c r="BE192" i="4"/>
  <c r="BF192" i="4"/>
  <c r="BG192" i="4"/>
  <c r="BH192" i="4"/>
  <c r="BI192" i="4"/>
  <c r="BJ192" i="4"/>
  <c r="BK192" i="4"/>
  <c r="BL192" i="4"/>
  <c r="BM192" i="4"/>
  <c r="BN192" i="4"/>
  <c r="BO192" i="4"/>
  <c r="BP192" i="4"/>
  <c r="BQ192" i="4"/>
  <c r="BR192" i="4"/>
  <c r="BS192" i="4"/>
  <c r="BT192" i="4"/>
  <c r="BU192" i="4"/>
  <c r="BV192" i="4"/>
  <c r="BW192" i="4"/>
  <c r="BX192" i="4"/>
  <c r="BY192" i="4"/>
  <c r="BZ192" i="4"/>
  <c r="CA192" i="4"/>
  <c r="CB192" i="4"/>
  <c r="CC192" i="4"/>
  <c r="CD192" i="4"/>
  <c r="BE193" i="4"/>
  <c r="BF193" i="4"/>
  <c r="BG193" i="4"/>
  <c r="BH193" i="4"/>
  <c r="BI193" i="4"/>
  <c r="BJ193" i="4"/>
  <c r="BK193" i="4"/>
  <c r="BL193" i="4"/>
  <c r="BM193" i="4"/>
  <c r="BN193" i="4"/>
  <c r="BO193" i="4"/>
  <c r="BP193" i="4"/>
  <c r="BQ193" i="4"/>
  <c r="BR193" i="4"/>
  <c r="BS193" i="4"/>
  <c r="BT193" i="4"/>
  <c r="BU193" i="4"/>
  <c r="BV193" i="4"/>
  <c r="BW193" i="4"/>
  <c r="BX193" i="4"/>
  <c r="BY193" i="4"/>
  <c r="BZ193" i="4"/>
  <c r="CA193" i="4"/>
  <c r="CB193" i="4"/>
  <c r="CC193" i="4"/>
  <c r="CD193" i="4"/>
  <c r="BE194" i="4"/>
  <c r="BF194" i="4"/>
  <c r="BG194" i="4"/>
  <c r="BH194" i="4"/>
  <c r="BI194" i="4"/>
  <c r="BJ194" i="4"/>
  <c r="BK194" i="4"/>
  <c r="BL194" i="4"/>
  <c r="BM194" i="4"/>
  <c r="BN194" i="4"/>
  <c r="BO194" i="4"/>
  <c r="BP194" i="4"/>
  <c r="BQ194" i="4"/>
  <c r="BR194" i="4"/>
  <c r="BS194" i="4"/>
  <c r="BT194" i="4"/>
  <c r="BU194" i="4"/>
  <c r="BV194" i="4"/>
  <c r="BW194" i="4"/>
  <c r="BX194" i="4"/>
  <c r="BY194" i="4"/>
  <c r="BZ194" i="4"/>
  <c r="CA194" i="4"/>
  <c r="CB194" i="4"/>
  <c r="CC194" i="4"/>
  <c r="CD194" i="4"/>
  <c r="BE195" i="4"/>
  <c r="BF195" i="4"/>
  <c r="BG195" i="4"/>
  <c r="BH195" i="4"/>
  <c r="BI195" i="4"/>
  <c r="BJ195" i="4"/>
  <c r="BK195" i="4"/>
  <c r="BL195" i="4"/>
  <c r="BM195" i="4"/>
  <c r="BN195" i="4"/>
  <c r="BO195" i="4"/>
  <c r="BP195" i="4"/>
  <c r="BQ195" i="4"/>
  <c r="BR195" i="4"/>
  <c r="BS195" i="4"/>
  <c r="BT195" i="4"/>
  <c r="BU195" i="4"/>
  <c r="BV195" i="4"/>
  <c r="BW195" i="4"/>
  <c r="BX195" i="4"/>
  <c r="BY195" i="4"/>
  <c r="BZ195" i="4"/>
  <c r="CA195" i="4"/>
  <c r="CB195" i="4"/>
  <c r="CC195" i="4"/>
  <c r="CD195" i="4"/>
  <c r="BE196" i="4"/>
  <c r="BF196" i="4"/>
  <c r="BG196" i="4"/>
  <c r="BH196" i="4"/>
  <c r="BI196" i="4"/>
  <c r="BJ196" i="4"/>
  <c r="BK196" i="4"/>
  <c r="BL196" i="4"/>
  <c r="BM196" i="4"/>
  <c r="BN196" i="4"/>
  <c r="BO196" i="4"/>
  <c r="BP196" i="4"/>
  <c r="BQ196" i="4"/>
  <c r="BR196" i="4"/>
  <c r="BS196" i="4"/>
  <c r="BT196" i="4"/>
  <c r="BU196" i="4"/>
  <c r="BV196" i="4"/>
  <c r="BW196" i="4"/>
  <c r="BX196" i="4"/>
  <c r="BY196" i="4"/>
  <c r="BZ196" i="4"/>
  <c r="CA196" i="4"/>
  <c r="CB196" i="4"/>
  <c r="CC196" i="4"/>
  <c r="CD196" i="4"/>
  <c r="BE197" i="4"/>
  <c r="BF197" i="4"/>
  <c r="BG197" i="4"/>
  <c r="BH197" i="4"/>
  <c r="BI197" i="4"/>
  <c r="BJ197" i="4"/>
  <c r="BK197" i="4"/>
  <c r="BL197" i="4"/>
  <c r="BM197" i="4"/>
  <c r="BN197" i="4"/>
  <c r="BO197" i="4"/>
  <c r="BP197" i="4"/>
  <c r="BQ197" i="4"/>
  <c r="BR197" i="4"/>
  <c r="BS197" i="4"/>
  <c r="BT197" i="4"/>
  <c r="BU197" i="4"/>
  <c r="BV197" i="4"/>
  <c r="BW197" i="4"/>
  <c r="BX197" i="4"/>
  <c r="BY197" i="4"/>
  <c r="BZ197" i="4"/>
  <c r="CA197" i="4"/>
  <c r="CB197" i="4"/>
  <c r="CC197" i="4"/>
  <c r="CD197" i="4"/>
  <c r="BE198" i="4"/>
  <c r="BF198" i="4"/>
  <c r="BG198" i="4"/>
  <c r="BH198" i="4"/>
  <c r="BI198" i="4"/>
  <c r="BJ198" i="4"/>
  <c r="BK198" i="4"/>
  <c r="BL198" i="4"/>
  <c r="BM198" i="4"/>
  <c r="BN198" i="4"/>
  <c r="BO198" i="4"/>
  <c r="BP198" i="4"/>
  <c r="BQ198" i="4"/>
  <c r="BR198" i="4"/>
  <c r="BS198" i="4"/>
  <c r="BT198" i="4"/>
  <c r="BU198" i="4"/>
  <c r="BV198" i="4"/>
  <c r="BW198" i="4"/>
  <c r="BX198" i="4"/>
  <c r="BY198" i="4"/>
  <c r="BZ198" i="4"/>
  <c r="CA198" i="4"/>
  <c r="CB198" i="4"/>
  <c r="CC198" i="4"/>
  <c r="CD198" i="4"/>
  <c r="BE199" i="4"/>
  <c r="BF199" i="4"/>
  <c r="BG199" i="4"/>
  <c r="BH199" i="4"/>
  <c r="BI199" i="4"/>
  <c r="BJ199" i="4"/>
  <c r="BK199" i="4"/>
  <c r="BL199" i="4"/>
  <c r="BM199" i="4"/>
  <c r="BN199" i="4"/>
  <c r="BO199" i="4"/>
  <c r="BP199" i="4"/>
  <c r="BQ199" i="4"/>
  <c r="BR199" i="4"/>
  <c r="BS199" i="4"/>
  <c r="BT199" i="4"/>
  <c r="BU199" i="4"/>
  <c r="BV199" i="4"/>
  <c r="BW199" i="4"/>
  <c r="BX199" i="4"/>
  <c r="BY199" i="4"/>
  <c r="BZ199" i="4"/>
  <c r="CA199" i="4"/>
  <c r="CB199" i="4"/>
  <c r="CC199" i="4"/>
  <c r="CD199" i="4"/>
  <c r="BE200" i="4"/>
  <c r="BF200" i="4"/>
  <c r="BG200" i="4"/>
  <c r="BH200" i="4"/>
  <c r="BI200" i="4"/>
  <c r="BJ200" i="4"/>
  <c r="BK200" i="4"/>
  <c r="BL200" i="4"/>
  <c r="BM200" i="4"/>
  <c r="BN200" i="4"/>
  <c r="BO200" i="4"/>
  <c r="BP200" i="4"/>
  <c r="BQ200" i="4"/>
  <c r="BR200" i="4"/>
  <c r="BS200" i="4"/>
  <c r="BT200" i="4"/>
  <c r="BU200" i="4"/>
  <c r="BV200" i="4"/>
  <c r="BW200" i="4"/>
  <c r="BX200" i="4"/>
  <c r="BY200" i="4"/>
  <c r="BZ200" i="4"/>
  <c r="CA200" i="4"/>
  <c r="CB200" i="4"/>
  <c r="CC200" i="4"/>
  <c r="CD200" i="4"/>
  <c r="BE201" i="4"/>
  <c r="BF201" i="4"/>
  <c r="BG201" i="4"/>
  <c r="BH201" i="4"/>
  <c r="BI201" i="4"/>
  <c r="BJ201" i="4"/>
  <c r="BK201" i="4"/>
  <c r="BL201" i="4"/>
  <c r="BM201" i="4"/>
  <c r="BN201" i="4"/>
  <c r="BO201" i="4"/>
  <c r="BP201" i="4"/>
  <c r="BQ201" i="4"/>
  <c r="BR201" i="4"/>
  <c r="BS201" i="4"/>
  <c r="BT201" i="4"/>
  <c r="BU201" i="4"/>
  <c r="BV201" i="4"/>
  <c r="BW201" i="4"/>
  <c r="BX201" i="4"/>
  <c r="BY201" i="4"/>
  <c r="BZ201" i="4"/>
  <c r="CA201" i="4"/>
  <c r="CB201" i="4"/>
  <c r="CC201" i="4"/>
  <c r="CD201" i="4"/>
  <c r="BE202" i="4"/>
  <c r="BF202" i="4"/>
  <c r="BG202" i="4"/>
  <c r="BH202" i="4"/>
  <c r="BI202" i="4"/>
  <c r="BJ202" i="4"/>
  <c r="BK202" i="4"/>
  <c r="BL202" i="4"/>
  <c r="BM202" i="4"/>
  <c r="BN202" i="4"/>
  <c r="BO202" i="4"/>
  <c r="BP202" i="4"/>
  <c r="BQ202" i="4"/>
  <c r="BR202" i="4"/>
  <c r="BS202" i="4"/>
  <c r="BT202" i="4"/>
  <c r="BU202" i="4"/>
  <c r="BV202" i="4"/>
  <c r="BW202" i="4"/>
  <c r="BX202" i="4"/>
  <c r="BY202" i="4"/>
  <c r="BZ202" i="4"/>
  <c r="CA202" i="4"/>
  <c r="CB202" i="4"/>
  <c r="CC202" i="4"/>
  <c r="CD202" i="4"/>
  <c r="BE203" i="4"/>
  <c r="BF203" i="4"/>
  <c r="BG203" i="4"/>
  <c r="BH203" i="4"/>
  <c r="BI203" i="4"/>
  <c r="BJ203" i="4"/>
  <c r="BK203" i="4"/>
  <c r="BL203" i="4"/>
  <c r="BM203" i="4"/>
  <c r="BN203" i="4"/>
  <c r="BO203" i="4"/>
  <c r="BP203" i="4"/>
  <c r="BQ203" i="4"/>
  <c r="BR203" i="4"/>
  <c r="BS203" i="4"/>
  <c r="BT203" i="4"/>
  <c r="BU203" i="4"/>
  <c r="BV203" i="4"/>
  <c r="BW203" i="4"/>
  <c r="BX203" i="4"/>
  <c r="BY203" i="4"/>
  <c r="BZ203" i="4"/>
  <c r="CA203" i="4"/>
  <c r="CB203" i="4"/>
  <c r="CC203" i="4"/>
  <c r="CD203" i="4"/>
  <c r="BE204" i="4"/>
  <c r="BF204" i="4"/>
  <c r="BG204" i="4"/>
  <c r="BH204" i="4"/>
  <c r="BI204" i="4"/>
  <c r="BJ204" i="4"/>
  <c r="BK204" i="4"/>
  <c r="BL204" i="4"/>
  <c r="BM204" i="4"/>
  <c r="BN204" i="4"/>
  <c r="BO204" i="4"/>
  <c r="BP204" i="4"/>
  <c r="BQ204" i="4"/>
  <c r="BR204" i="4"/>
  <c r="BS204" i="4"/>
  <c r="BT204" i="4"/>
  <c r="BU204" i="4"/>
  <c r="BV204" i="4"/>
  <c r="BW204" i="4"/>
  <c r="BX204" i="4"/>
  <c r="BY204" i="4"/>
  <c r="BZ204" i="4"/>
  <c r="CA204" i="4"/>
  <c r="CB204" i="4"/>
  <c r="CC204" i="4"/>
  <c r="CD204" i="4"/>
  <c r="BE205" i="4"/>
  <c r="BF205" i="4"/>
  <c r="BG205" i="4"/>
  <c r="BH205" i="4"/>
  <c r="BI205" i="4"/>
  <c r="BJ205" i="4"/>
  <c r="BK205" i="4"/>
  <c r="BL205" i="4"/>
  <c r="BM205" i="4"/>
  <c r="BN205" i="4"/>
  <c r="BO205" i="4"/>
  <c r="BP205" i="4"/>
  <c r="BQ205" i="4"/>
  <c r="BR205" i="4"/>
  <c r="BS205" i="4"/>
  <c r="BT205" i="4"/>
  <c r="BU205" i="4"/>
  <c r="BV205" i="4"/>
  <c r="BW205" i="4"/>
  <c r="BX205" i="4"/>
  <c r="BY205" i="4"/>
  <c r="BZ205" i="4"/>
  <c r="CA205" i="4"/>
  <c r="CB205" i="4"/>
  <c r="CC205" i="4"/>
  <c r="CD205" i="4"/>
  <c r="BE206" i="4"/>
  <c r="BF206" i="4"/>
  <c r="BG206" i="4"/>
  <c r="BH206" i="4"/>
  <c r="BI206" i="4"/>
  <c r="BJ206" i="4"/>
  <c r="BK206" i="4"/>
  <c r="BL206" i="4"/>
  <c r="BM206" i="4"/>
  <c r="BN206" i="4"/>
  <c r="BO206" i="4"/>
  <c r="BP206" i="4"/>
  <c r="BQ206" i="4"/>
  <c r="BR206" i="4"/>
  <c r="BS206" i="4"/>
  <c r="BT206" i="4"/>
  <c r="BU206" i="4"/>
  <c r="BV206" i="4"/>
  <c r="BW206" i="4"/>
  <c r="BX206" i="4"/>
  <c r="BY206" i="4"/>
  <c r="BZ206" i="4"/>
  <c r="CA206" i="4"/>
  <c r="CB206" i="4"/>
  <c r="CC206" i="4"/>
  <c r="CD206" i="4"/>
  <c r="BE207" i="4"/>
  <c r="BF207" i="4"/>
  <c r="BG207" i="4"/>
  <c r="BH207" i="4"/>
  <c r="BI207" i="4"/>
  <c r="BJ207" i="4"/>
  <c r="BK207" i="4"/>
  <c r="BL207" i="4"/>
  <c r="BM207" i="4"/>
  <c r="BN207" i="4"/>
  <c r="BO207" i="4"/>
  <c r="BP207" i="4"/>
  <c r="BQ207" i="4"/>
  <c r="BR207" i="4"/>
  <c r="BS207" i="4"/>
  <c r="BT207" i="4"/>
  <c r="BU207" i="4"/>
  <c r="BV207" i="4"/>
  <c r="BW207" i="4"/>
  <c r="BX207" i="4"/>
  <c r="BY207" i="4"/>
  <c r="BZ207" i="4"/>
  <c r="CA207" i="4"/>
  <c r="CB207" i="4"/>
  <c r="CC207" i="4"/>
  <c r="CD207" i="4"/>
  <c r="BE208" i="4"/>
  <c r="BF208" i="4"/>
  <c r="BG208" i="4"/>
  <c r="BH208" i="4"/>
  <c r="BI208" i="4"/>
  <c r="BJ208" i="4"/>
  <c r="BK208" i="4"/>
  <c r="BL208" i="4"/>
  <c r="BM208" i="4"/>
  <c r="BN208" i="4"/>
  <c r="BO208" i="4"/>
  <c r="BP208" i="4"/>
  <c r="BQ208" i="4"/>
  <c r="BR208" i="4"/>
  <c r="BS208" i="4"/>
  <c r="BT208" i="4"/>
  <c r="BU208" i="4"/>
  <c r="BV208" i="4"/>
  <c r="BW208" i="4"/>
  <c r="BX208" i="4"/>
  <c r="BY208" i="4"/>
  <c r="BZ208" i="4"/>
  <c r="CA208" i="4"/>
  <c r="CB208" i="4"/>
  <c r="CC208" i="4"/>
  <c r="CD208" i="4"/>
  <c r="BE209" i="4"/>
  <c r="BF209" i="4"/>
  <c r="BG209" i="4"/>
  <c r="BH209" i="4"/>
  <c r="BI209" i="4"/>
  <c r="BJ209" i="4"/>
  <c r="BK209" i="4"/>
  <c r="BL209" i="4"/>
  <c r="BM209" i="4"/>
  <c r="BN209" i="4"/>
  <c r="BO209" i="4"/>
  <c r="BP209" i="4"/>
  <c r="BQ209" i="4"/>
  <c r="BR209" i="4"/>
  <c r="BS209" i="4"/>
  <c r="BT209" i="4"/>
  <c r="BU209" i="4"/>
  <c r="BV209" i="4"/>
  <c r="BW209" i="4"/>
  <c r="BX209" i="4"/>
  <c r="BY209" i="4"/>
  <c r="BZ209" i="4"/>
  <c r="CA209" i="4"/>
  <c r="CB209" i="4"/>
  <c r="CC209" i="4"/>
  <c r="CD209" i="4"/>
  <c r="BE210" i="4"/>
  <c r="BF210" i="4"/>
  <c r="BG210" i="4"/>
  <c r="BH210" i="4"/>
  <c r="BI210" i="4"/>
  <c r="BJ210" i="4"/>
  <c r="BK210" i="4"/>
  <c r="BL210" i="4"/>
  <c r="BM210" i="4"/>
  <c r="BN210" i="4"/>
  <c r="BO210" i="4"/>
  <c r="BP210" i="4"/>
  <c r="BQ210" i="4"/>
  <c r="BR210" i="4"/>
  <c r="BS210" i="4"/>
  <c r="BT210" i="4"/>
  <c r="BU210" i="4"/>
  <c r="BV210" i="4"/>
  <c r="BW210" i="4"/>
  <c r="BX210" i="4"/>
  <c r="BY210" i="4"/>
  <c r="BZ210" i="4"/>
  <c r="CA210" i="4"/>
  <c r="CB210" i="4"/>
  <c r="CC210" i="4"/>
  <c r="CD210" i="4"/>
  <c r="BE211" i="4"/>
  <c r="BF211" i="4"/>
  <c r="BG211" i="4"/>
  <c r="BH211" i="4"/>
  <c r="BI211" i="4"/>
  <c r="BJ211" i="4"/>
  <c r="BK211" i="4"/>
  <c r="BL211" i="4"/>
  <c r="BM211" i="4"/>
  <c r="BN211" i="4"/>
  <c r="BO211" i="4"/>
  <c r="BP211" i="4"/>
  <c r="BQ211" i="4"/>
  <c r="BR211" i="4"/>
  <c r="BS211" i="4"/>
  <c r="BT211" i="4"/>
  <c r="BU211" i="4"/>
  <c r="BV211" i="4"/>
  <c r="BW211" i="4"/>
  <c r="BX211" i="4"/>
  <c r="BY211" i="4"/>
  <c r="BZ211" i="4"/>
  <c r="CA211" i="4"/>
  <c r="CB211" i="4"/>
  <c r="CC211" i="4"/>
  <c r="CD211" i="4"/>
  <c r="BE212" i="4"/>
  <c r="BF212" i="4"/>
  <c r="BG212" i="4"/>
  <c r="BH212" i="4"/>
  <c r="BI212" i="4"/>
  <c r="BJ212" i="4"/>
  <c r="BK212" i="4"/>
  <c r="BL212" i="4"/>
  <c r="BM212" i="4"/>
  <c r="BN212" i="4"/>
  <c r="BO212" i="4"/>
  <c r="BP212" i="4"/>
  <c r="BQ212" i="4"/>
  <c r="BR212" i="4"/>
  <c r="BS212" i="4"/>
  <c r="BT212" i="4"/>
  <c r="BU212" i="4"/>
  <c r="BV212" i="4"/>
  <c r="BW212" i="4"/>
  <c r="BX212" i="4"/>
  <c r="BY212" i="4"/>
  <c r="BZ212" i="4"/>
  <c r="CA212" i="4"/>
  <c r="CB212" i="4"/>
  <c r="CC212" i="4"/>
  <c r="CD212" i="4"/>
  <c r="BE213" i="4"/>
  <c r="BF213" i="4"/>
  <c r="BG213" i="4"/>
  <c r="BH213" i="4"/>
  <c r="BI213" i="4"/>
  <c r="BJ213" i="4"/>
  <c r="BK213" i="4"/>
  <c r="BL213" i="4"/>
  <c r="BM213" i="4"/>
  <c r="BN213" i="4"/>
  <c r="BO213" i="4"/>
  <c r="BP213" i="4"/>
  <c r="BQ213" i="4"/>
  <c r="BR213" i="4"/>
  <c r="BS213" i="4"/>
  <c r="BT213" i="4"/>
  <c r="BU213" i="4"/>
  <c r="BV213" i="4"/>
  <c r="BW213" i="4"/>
  <c r="BX213" i="4"/>
  <c r="BY213" i="4"/>
  <c r="BZ213" i="4"/>
  <c r="CA213" i="4"/>
  <c r="CB213" i="4"/>
  <c r="CC213" i="4"/>
  <c r="CD213" i="4"/>
  <c r="BE214" i="4"/>
  <c r="BF214" i="4"/>
  <c r="BG214" i="4"/>
  <c r="BH214" i="4"/>
  <c r="BI214" i="4"/>
  <c r="BJ214" i="4"/>
  <c r="BK214" i="4"/>
  <c r="BL214" i="4"/>
  <c r="BM214" i="4"/>
  <c r="BN214" i="4"/>
  <c r="BO214" i="4"/>
  <c r="BP214" i="4"/>
  <c r="BQ214" i="4"/>
  <c r="BR214" i="4"/>
  <c r="BS214" i="4"/>
  <c r="BT214" i="4"/>
  <c r="BU214" i="4"/>
  <c r="BV214" i="4"/>
  <c r="BW214" i="4"/>
  <c r="BX214" i="4"/>
  <c r="BY214" i="4"/>
  <c r="BZ214" i="4"/>
  <c r="CA214" i="4"/>
  <c r="CB214" i="4"/>
  <c r="CC214" i="4"/>
  <c r="CD214" i="4"/>
  <c r="BE215" i="4"/>
  <c r="BF215" i="4"/>
  <c r="BG215" i="4"/>
  <c r="BH215" i="4"/>
  <c r="BI215" i="4"/>
  <c r="BJ215" i="4"/>
  <c r="BK215" i="4"/>
  <c r="BL215" i="4"/>
  <c r="BM215" i="4"/>
  <c r="BN215" i="4"/>
  <c r="BO215" i="4"/>
  <c r="BP215" i="4"/>
  <c r="BQ215" i="4"/>
  <c r="BR215" i="4"/>
  <c r="BS215" i="4"/>
  <c r="BT215" i="4"/>
  <c r="BU215" i="4"/>
  <c r="BV215" i="4"/>
  <c r="BW215" i="4"/>
  <c r="BX215" i="4"/>
  <c r="BY215" i="4"/>
  <c r="BZ215" i="4"/>
  <c r="CA215" i="4"/>
  <c r="CB215" i="4"/>
  <c r="CC215" i="4"/>
  <c r="CD215" i="4"/>
  <c r="BE216" i="4"/>
  <c r="BF216" i="4"/>
  <c r="BG216" i="4"/>
  <c r="BH216" i="4"/>
  <c r="BI216" i="4"/>
  <c r="BJ216" i="4"/>
  <c r="BK216" i="4"/>
  <c r="BL216" i="4"/>
  <c r="BM216" i="4"/>
  <c r="BN216" i="4"/>
  <c r="BO216" i="4"/>
  <c r="BP216" i="4"/>
  <c r="BQ216" i="4"/>
  <c r="BR216" i="4"/>
  <c r="BS216" i="4"/>
  <c r="BT216" i="4"/>
  <c r="BU216" i="4"/>
  <c r="BV216" i="4"/>
  <c r="BW216" i="4"/>
  <c r="BX216" i="4"/>
  <c r="BY216" i="4"/>
  <c r="BZ216" i="4"/>
  <c r="CA216" i="4"/>
  <c r="CB216" i="4"/>
  <c r="CC216" i="4"/>
  <c r="CD216" i="4"/>
  <c r="BE217" i="4"/>
  <c r="BF217" i="4"/>
  <c r="BG217" i="4"/>
  <c r="BH217" i="4"/>
  <c r="BI217" i="4"/>
  <c r="BJ217" i="4"/>
  <c r="BK217" i="4"/>
  <c r="BL217" i="4"/>
  <c r="BM217" i="4"/>
  <c r="BN217" i="4"/>
  <c r="BO217" i="4"/>
  <c r="BP217" i="4"/>
  <c r="BQ217" i="4"/>
  <c r="BR217" i="4"/>
  <c r="BS217" i="4"/>
  <c r="BT217" i="4"/>
  <c r="BU217" i="4"/>
  <c r="BV217" i="4"/>
  <c r="BW217" i="4"/>
  <c r="BX217" i="4"/>
  <c r="BY217" i="4"/>
  <c r="BZ217" i="4"/>
  <c r="CA217" i="4"/>
  <c r="CB217" i="4"/>
  <c r="CC217" i="4"/>
  <c r="CD217" i="4"/>
  <c r="BE218" i="4"/>
  <c r="BF218" i="4"/>
  <c r="BG218" i="4"/>
  <c r="BH218" i="4"/>
  <c r="BI218" i="4"/>
  <c r="BJ218" i="4"/>
  <c r="BK218" i="4"/>
  <c r="BL218" i="4"/>
  <c r="BM218" i="4"/>
  <c r="BN218" i="4"/>
  <c r="BO218" i="4"/>
  <c r="BP218" i="4"/>
  <c r="BQ218" i="4"/>
  <c r="BR218" i="4"/>
  <c r="BS218" i="4"/>
  <c r="BT218" i="4"/>
  <c r="BU218" i="4"/>
  <c r="BV218" i="4"/>
  <c r="BW218" i="4"/>
  <c r="BX218" i="4"/>
  <c r="BY218" i="4"/>
  <c r="BZ218" i="4"/>
  <c r="CA218" i="4"/>
  <c r="CB218" i="4"/>
  <c r="CC218" i="4"/>
  <c r="CD218" i="4"/>
  <c r="BE219" i="4"/>
  <c r="BF219" i="4"/>
  <c r="BG219" i="4"/>
  <c r="BH219" i="4"/>
  <c r="BI219" i="4"/>
  <c r="BJ219" i="4"/>
  <c r="BK219" i="4"/>
  <c r="BL219" i="4"/>
  <c r="BM219" i="4"/>
  <c r="BN219" i="4"/>
  <c r="BO219" i="4"/>
  <c r="BP219" i="4"/>
  <c r="BQ219" i="4"/>
  <c r="BR219" i="4"/>
  <c r="BS219" i="4"/>
  <c r="BT219" i="4"/>
  <c r="BU219" i="4"/>
  <c r="BV219" i="4"/>
  <c r="BW219" i="4"/>
  <c r="BX219" i="4"/>
  <c r="BY219" i="4"/>
  <c r="BZ219" i="4"/>
  <c r="CA219" i="4"/>
  <c r="CB219" i="4"/>
  <c r="CC219" i="4"/>
  <c r="CD219" i="4"/>
  <c r="BE220" i="4"/>
  <c r="BF220" i="4"/>
  <c r="BG220" i="4"/>
  <c r="BH220" i="4"/>
  <c r="BI220" i="4"/>
  <c r="BJ220" i="4"/>
  <c r="BK220" i="4"/>
  <c r="BL220" i="4"/>
  <c r="BM220" i="4"/>
  <c r="BN220" i="4"/>
  <c r="BO220" i="4"/>
  <c r="BP220" i="4"/>
  <c r="BQ220" i="4"/>
  <c r="BR220" i="4"/>
  <c r="BS220" i="4"/>
  <c r="BT220" i="4"/>
  <c r="BU220" i="4"/>
  <c r="BV220" i="4"/>
  <c r="BW220" i="4"/>
  <c r="BX220" i="4"/>
  <c r="BY220" i="4"/>
  <c r="BZ220" i="4"/>
  <c r="CA220" i="4"/>
  <c r="CB220" i="4"/>
  <c r="CC220" i="4"/>
  <c r="CD220" i="4"/>
  <c r="BE221" i="4"/>
  <c r="BF221" i="4"/>
  <c r="BG221" i="4"/>
  <c r="BH221" i="4"/>
  <c r="BI221" i="4"/>
  <c r="BJ221" i="4"/>
  <c r="BK221" i="4"/>
  <c r="BL221" i="4"/>
  <c r="BM221" i="4"/>
  <c r="BN221" i="4"/>
  <c r="BO221" i="4"/>
  <c r="BP221" i="4"/>
  <c r="BQ221" i="4"/>
  <c r="BR221" i="4"/>
  <c r="BS221" i="4"/>
  <c r="BT221" i="4"/>
  <c r="BU221" i="4"/>
  <c r="BV221" i="4"/>
  <c r="BW221" i="4"/>
  <c r="BX221" i="4"/>
  <c r="BY221" i="4"/>
  <c r="BZ221" i="4"/>
  <c r="CA221" i="4"/>
  <c r="CB221" i="4"/>
  <c r="CC221" i="4"/>
  <c r="CD221" i="4"/>
  <c r="BE222" i="4"/>
  <c r="BF222" i="4"/>
  <c r="BG222" i="4"/>
  <c r="BH222" i="4"/>
  <c r="BI222" i="4"/>
  <c r="BJ222" i="4"/>
  <c r="BK222" i="4"/>
  <c r="BL222" i="4"/>
  <c r="BM222" i="4"/>
  <c r="BN222" i="4"/>
  <c r="BO222" i="4"/>
  <c r="BP222" i="4"/>
  <c r="BQ222" i="4"/>
  <c r="BR222" i="4"/>
  <c r="BS222" i="4"/>
  <c r="BT222" i="4"/>
  <c r="BU222" i="4"/>
  <c r="BV222" i="4"/>
  <c r="BW222" i="4"/>
  <c r="BX222" i="4"/>
  <c r="BY222" i="4"/>
  <c r="BZ222" i="4"/>
  <c r="CA222" i="4"/>
  <c r="CB222" i="4"/>
  <c r="CC222" i="4"/>
  <c r="CD222" i="4"/>
  <c r="BE223" i="4"/>
  <c r="BF223" i="4"/>
  <c r="BG223" i="4"/>
  <c r="BH223" i="4"/>
  <c r="BI223" i="4"/>
  <c r="BJ223" i="4"/>
  <c r="BK223" i="4"/>
  <c r="BL223" i="4"/>
  <c r="BM223" i="4"/>
  <c r="BN223" i="4"/>
  <c r="BO223" i="4"/>
  <c r="BP223" i="4"/>
  <c r="BQ223" i="4"/>
  <c r="BR223" i="4"/>
  <c r="BS223" i="4"/>
  <c r="BT223" i="4"/>
  <c r="BU223" i="4"/>
  <c r="BV223" i="4"/>
  <c r="BW223" i="4"/>
  <c r="BX223" i="4"/>
  <c r="BY223" i="4"/>
  <c r="BZ223" i="4"/>
  <c r="CA223" i="4"/>
  <c r="CB223" i="4"/>
  <c r="CC223" i="4"/>
  <c r="CD223" i="4"/>
  <c r="BE224" i="4"/>
  <c r="BF224" i="4"/>
  <c r="BG224" i="4"/>
  <c r="BH224" i="4"/>
  <c r="BI224" i="4"/>
  <c r="BJ224" i="4"/>
  <c r="BK224" i="4"/>
  <c r="BL224" i="4"/>
  <c r="BM224" i="4"/>
  <c r="BN224" i="4"/>
  <c r="BO224" i="4"/>
  <c r="BP224" i="4"/>
  <c r="BQ224" i="4"/>
  <c r="BR224" i="4"/>
  <c r="BS224" i="4"/>
  <c r="BT224" i="4"/>
  <c r="BU224" i="4"/>
  <c r="BV224" i="4"/>
  <c r="BW224" i="4"/>
  <c r="BX224" i="4"/>
  <c r="BY224" i="4"/>
  <c r="BZ224" i="4"/>
  <c r="CA224" i="4"/>
  <c r="CB224" i="4"/>
  <c r="CC224" i="4"/>
  <c r="CD224" i="4"/>
  <c r="BE225" i="4"/>
  <c r="BF225" i="4"/>
  <c r="BG225" i="4"/>
  <c r="BH225" i="4"/>
  <c r="BI225" i="4"/>
  <c r="BJ225" i="4"/>
  <c r="BK225" i="4"/>
  <c r="BL225" i="4"/>
  <c r="BM225" i="4"/>
  <c r="BN225" i="4"/>
  <c r="BO225" i="4"/>
  <c r="BP225" i="4"/>
  <c r="BQ225" i="4"/>
  <c r="BR225" i="4"/>
  <c r="BS225" i="4"/>
  <c r="BT225" i="4"/>
  <c r="BU225" i="4"/>
  <c r="BV225" i="4"/>
  <c r="BW225" i="4"/>
  <c r="BX225" i="4"/>
  <c r="BY225" i="4"/>
  <c r="BZ225" i="4"/>
  <c r="CA225" i="4"/>
  <c r="CB225" i="4"/>
  <c r="CC225" i="4"/>
  <c r="CD225" i="4"/>
  <c r="BE226" i="4"/>
  <c r="BF226" i="4"/>
  <c r="BG226" i="4"/>
  <c r="BH226" i="4"/>
  <c r="BI226" i="4"/>
  <c r="BJ226" i="4"/>
  <c r="BK226" i="4"/>
  <c r="BL226" i="4"/>
  <c r="BM226" i="4"/>
  <c r="BN226" i="4"/>
  <c r="BO226" i="4"/>
  <c r="BP226" i="4"/>
  <c r="BQ226" i="4"/>
  <c r="BR226" i="4"/>
  <c r="BS226" i="4"/>
  <c r="BT226" i="4"/>
  <c r="BU226" i="4"/>
  <c r="BV226" i="4"/>
  <c r="BW226" i="4"/>
  <c r="BX226" i="4"/>
  <c r="BY226" i="4"/>
  <c r="BZ226" i="4"/>
  <c r="CA226" i="4"/>
  <c r="CB226" i="4"/>
  <c r="CC226" i="4"/>
  <c r="CD226" i="4"/>
  <c r="BE227" i="4"/>
  <c r="BF227" i="4"/>
  <c r="BG227" i="4"/>
  <c r="BH227" i="4"/>
  <c r="BI227" i="4"/>
  <c r="BJ227" i="4"/>
  <c r="BK227" i="4"/>
  <c r="BL227" i="4"/>
  <c r="BM227" i="4"/>
  <c r="BN227" i="4"/>
  <c r="BO227" i="4"/>
  <c r="BP227" i="4"/>
  <c r="BQ227" i="4"/>
  <c r="BR227" i="4"/>
  <c r="BS227" i="4"/>
  <c r="BT227" i="4"/>
  <c r="BU227" i="4"/>
  <c r="BV227" i="4"/>
  <c r="BW227" i="4"/>
  <c r="BX227" i="4"/>
  <c r="BY227" i="4"/>
  <c r="BZ227" i="4"/>
  <c r="CA227" i="4"/>
  <c r="CB227" i="4"/>
  <c r="CC227" i="4"/>
  <c r="CD227" i="4"/>
  <c r="BE228" i="4"/>
  <c r="BF228" i="4"/>
  <c r="BG228" i="4"/>
  <c r="BH228" i="4"/>
  <c r="BI228" i="4"/>
  <c r="BJ228" i="4"/>
  <c r="BK228" i="4"/>
  <c r="BL228" i="4"/>
  <c r="BM228" i="4"/>
  <c r="BN228" i="4"/>
  <c r="BO228" i="4"/>
  <c r="BP228" i="4"/>
  <c r="BQ228" i="4"/>
  <c r="BR228" i="4"/>
  <c r="BS228" i="4"/>
  <c r="BT228" i="4"/>
  <c r="BU228" i="4"/>
  <c r="BV228" i="4"/>
  <c r="BW228" i="4"/>
  <c r="BX228" i="4"/>
  <c r="BY228" i="4"/>
  <c r="BZ228" i="4"/>
  <c r="CA228" i="4"/>
  <c r="CB228" i="4"/>
  <c r="CC228" i="4"/>
  <c r="CD228" i="4"/>
  <c r="BE229" i="4"/>
  <c r="BF229" i="4"/>
  <c r="BG229" i="4"/>
  <c r="BH229" i="4"/>
  <c r="BI229" i="4"/>
  <c r="BJ229" i="4"/>
  <c r="BK229" i="4"/>
  <c r="BL229" i="4"/>
  <c r="BM229" i="4"/>
  <c r="BN229" i="4"/>
  <c r="BO229" i="4"/>
  <c r="BP229" i="4"/>
  <c r="BQ229" i="4"/>
  <c r="BR229" i="4"/>
  <c r="BS229" i="4"/>
  <c r="BT229" i="4"/>
  <c r="BU229" i="4"/>
  <c r="BV229" i="4"/>
  <c r="BW229" i="4"/>
  <c r="BX229" i="4"/>
  <c r="BY229" i="4"/>
  <c r="BZ229" i="4"/>
  <c r="CA229" i="4"/>
  <c r="CB229" i="4"/>
  <c r="CC229" i="4"/>
  <c r="CD229" i="4"/>
  <c r="BE230" i="4"/>
  <c r="BF230" i="4"/>
  <c r="BG230" i="4"/>
  <c r="BH230" i="4"/>
  <c r="BI230" i="4"/>
  <c r="BJ230" i="4"/>
  <c r="BK230" i="4"/>
  <c r="BL230" i="4"/>
  <c r="BM230" i="4"/>
  <c r="BN230" i="4"/>
  <c r="BO230" i="4"/>
  <c r="BP230" i="4"/>
  <c r="BQ230" i="4"/>
  <c r="BR230" i="4"/>
  <c r="BS230" i="4"/>
  <c r="BT230" i="4"/>
  <c r="BU230" i="4"/>
  <c r="BV230" i="4"/>
  <c r="BW230" i="4"/>
  <c r="BX230" i="4"/>
  <c r="BY230" i="4"/>
  <c r="BZ230" i="4"/>
  <c r="CA230" i="4"/>
  <c r="CB230" i="4"/>
  <c r="CC230" i="4"/>
  <c r="CD230" i="4"/>
  <c r="BE231" i="4"/>
  <c r="BF231" i="4"/>
  <c r="BG231" i="4"/>
  <c r="BH231" i="4"/>
  <c r="BI231" i="4"/>
  <c r="BJ231" i="4"/>
  <c r="BK231" i="4"/>
  <c r="BL231" i="4"/>
  <c r="BM231" i="4"/>
  <c r="BN231" i="4"/>
  <c r="BO231" i="4"/>
  <c r="BP231" i="4"/>
  <c r="BQ231" i="4"/>
  <c r="BR231" i="4"/>
  <c r="BS231" i="4"/>
  <c r="BT231" i="4"/>
  <c r="BU231" i="4"/>
  <c r="BV231" i="4"/>
  <c r="BW231" i="4"/>
  <c r="BX231" i="4"/>
  <c r="BY231" i="4"/>
  <c r="BZ231" i="4"/>
  <c r="CA231" i="4"/>
  <c r="CB231" i="4"/>
  <c r="CC231" i="4"/>
  <c r="CD231" i="4"/>
  <c r="BE232" i="4"/>
  <c r="BF232" i="4"/>
  <c r="BG232" i="4"/>
  <c r="BH232" i="4"/>
  <c r="BI232" i="4"/>
  <c r="BJ232" i="4"/>
  <c r="BK232" i="4"/>
  <c r="BL232" i="4"/>
  <c r="BM232" i="4"/>
  <c r="BN232" i="4"/>
  <c r="BO232" i="4"/>
  <c r="BP232" i="4"/>
  <c r="BQ232" i="4"/>
  <c r="BR232" i="4"/>
  <c r="BS232" i="4"/>
  <c r="BT232" i="4"/>
  <c r="BU232" i="4"/>
  <c r="BV232" i="4"/>
  <c r="BW232" i="4"/>
  <c r="BX232" i="4"/>
  <c r="BY232" i="4"/>
  <c r="BZ232" i="4"/>
  <c r="CA232" i="4"/>
  <c r="CB232" i="4"/>
  <c r="CC232" i="4"/>
  <c r="CD232" i="4"/>
  <c r="BE233" i="4"/>
  <c r="BF233" i="4"/>
  <c r="BG233" i="4"/>
  <c r="BH233" i="4"/>
  <c r="BI233" i="4"/>
  <c r="BJ233" i="4"/>
  <c r="BK233" i="4"/>
  <c r="BL233" i="4"/>
  <c r="BM233" i="4"/>
  <c r="BN233" i="4"/>
  <c r="BO233" i="4"/>
  <c r="BP233" i="4"/>
  <c r="BQ233" i="4"/>
  <c r="BR233" i="4"/>
  <c r="BS233" i="4"/>
  <c r="BT233" i="4"/>
  <c r="BU233" i="4"/>
  <c r="BV233" i="4"/>
  <c r="BW233" i="4"/>
  <c r="BX233" i="4"/>
  <c r="BY233" i="4"/>
  <c r="BZ233" i="4"/>
  <c r="CA233" i="4"/>
  <c r="CB233" i="4"/>
  <c r="CC233" i="4"/>
  <c r="CD233" i="4"/>
  <c r="BE234" i="4"/>
  <c r="BF234" i="4"/>
  <c r="BG234" i="4"/>
  <c r="BH234" i="4"/>
  <c r="BI234" i="4"/>
  <c r="BJ234" i="4"/>
  <c r="BK234" i="4"/>
  <c r="BL234" i="4"/>
  <c r="BM234" i="4"/>
  <c r="BN234" i="4"/>
  <c r="BO234" i="4"/>
  <c r="BP234" i="4"/>
  <c r="BQ234" i="4"/>
  <c r="BR234" i="4"/>
  <c r="BS234" i="4"/>
  <c r="BT234" i="4"/>
  <c r="BU234" i="4"/>
  <c r="BV234" i="4"/>
  <c r="BW234" i="4"/>
  <c r="BX234" i="4"/>
  <c r="BY234" i="4"/>
  <c r="BZ234" i="4"/>
  <c r="CA234" i="4"/>
  <c r="CB234" i="4"/>
  <c r="CC234" i="4"/>
  <c r="CD234" i="4"/>
  <c r="BE235" i="4"/>
  <c r="BF235" i="4"/>
  <c r="BG235" i="4"/>
  <c r="BH235" i="4"/>
  <c r="BI235" i="4"/>
  <c r="BJ235" i="4"/>
  <c r="BK235" i="4"/>
  <c r="BL235" i="4"/>
  <c r="BM235" i="4"/>
  <c r="BN235" i="4"/>
  <c r="BO235" i="4"/>
  <c r="BP235" i="4"/>
  <c r="BQ235" i="4"/>
  <c r="BR235" i="4"/>
  <c r="BS235" i="4"/>
  <c r="BT235" i="4"/>
  <c r="BU235" i="4"/>
  <c r="BV235" i="4"/>
  <c r="BW235" i="4"/>
  <c r="BX235" i="4"/>
  <c r="BY235" i="4"/>
  <c r="BZ235" i="4"/>
  <c r="CA235" i="4"/>
  <c r="CB235" i="4"/>
  <c r="CC235" i="4"/>
  <c r="CD235" i="4"/>
  <c r="BE236" i="4"/>
  <c r="BF236" i="4"/>
  <c r="BG236" i="4"/>
  <c r="BH236" i="4"/>
  <c r="BI236" i="4"/>
  <c r="BJ236" i="4"/>
  <c r="BK236" i="4"/>
  <c r="BL236" i="4"/>
  <c r="BM236" i="4"/>
  <c r="BN236" i="4"/>
  <c r="BO236" i="4"/>
  <c r="BP236" i="4"/>
  <c r="BQ236" i="4"/>
  <c r="BR236" i="4"/>
  <c r="BS236" i="4"/>
  <c r="BT236" i="4"/>
  <c r="BU236" i="4"/>
  <c r="BV236" i="4"/>
  <c r="BW236" i="4"/>
  <c r="BX236" i="4"/>
  <c r="BY236" i="4"/>
  <c r="BZ236" i="4"/>
  <c r="CA236" i="4"/>
  <c r="CB236" i="4"/>
  <c r="CC236" i="4"/>
  <c r="CD236" i="4"/>
  <c r="BE237" i="4"/>
  <c r="BF237" i="4"/>
  <c r="BG237" i="4"/>
  <c r="BH237" i="4"/>
  <c r="BI237" i="4"/>
  <c r="BJ237" i="4"/>
  <c r="BK237" i="4"/>
  <c r="BL237" i="4"/>
  <c r="BM237" i="4"/>
  <c r="BN237" i="4"/>
  <c r="BO237" i="4"/>
  <c r="BP237" i="4"/>
  <c r="BQ237" i="4"/>
  <c r="BR237" i="4"/>
  <c r="BS237" i="4"/>
  <c r="BT237" i="4"/>
  <c r="BU237" i="4"/>
  <c r="BV237" i="4"/>
  <c r="BW237" i="4"/>
  <c r="BX237" i="4"/>
  <c r="BY237" i="4"/>
  <c r="BZ237" i="4"/>
  <c r="CA237" i="4"/>
  <c r="CB237" i="4"/>
  <c r="CC237" i="4"/>
  <c r="CD237" i="4"/>
  <c r="BE238" i="4"/>
  <c r="BF238" i="4"/>
  <c r="BG238" i="4"/>
  <c r="BH238" i="4"/>
  <c r="BI238" i="4"/>
  <c r="BJ238" i="4"/>
  <c r="BK238" i="4"/>
  <c r="BL238" i="4"/>
  <c r="BM238" i="4"/>
  <c r="BN238" i="4"/>
  <c r="BO238" i="4"/>
  <c r="BP238" i="4"/>
  <c r="BQ238" i="4"/>
  <c r="BR238" i="4"/>
  <c r="BS238" i="4"/>
  <c r="BT238" i="4"/>
  <c r="BU238" i="4"/>
  <c r="BV238" i="4"/>
  <c r="BW238" i="4"/>
  <c r="BX238" i="4"/>
  <c r="BY238" i="4"/>
  <c r="BZ238" i="4"/>
  <c r="CA238" i="4"/>
  <c r="CB238" i="4"/>
  <c r="CC238" i="4"/>
  <c r="CD238" i="4"/>
  <c r="BE239" i="4"/>
  <c r="BF239" i="4"/>
  <c r="BG239" i="4"/>
  <c r="BH239" i="4"/>
  <c r="BI239" i="4"/>
  <c r="BJ239" i="4"/>
  <c r="BK239" i="4"/>
  <c r="BL239" i="4"/>
  <c r="BM239" i="4"/>
  <c r="BN239" i="4"/>
  <c r="BO239" i="4"/>
  <c r="BP239" i="4"/>
  <c r="BQ239" i="4"/>
  <c r="BR239" i="4"/>
  <c r="BS239" i="4"/>
  <c r="BT239" i="4"/>
  <c r="BU239" i="4"/>
  <c r="BV239" i="4"/>
  <c r="BW239" i="4"/>
  <c r="BX239" i="4"/>
  <c r="BY239" i="4"/>
  <c r="BZ239" i="4"/>
  <c r="CA239" i="4"/>
  <c r="CB239" i="4"/>
  <c r="CC239" i="4"/>
  <c r="CD239" i="4"/>
  <c r="BE240" i="4"/>
  <c r="BF240" i="4"/>
  <c r="BG240" i="4"/>
  <c r="BH240" i="4"/>
  <c r="BI240" i="4"/>
  <c r="BJ240" i="4"/>
  <c r="BK240" i="4"/>
  <c r="BL240" i="4"/>
  <c r="BM240" i="4"/>
  <c r="BN240" i="4"/>
  <c r="BO240" i="4"/>
  <c r="BP240" i="4"/>
  <c r="BQ240" i="4"/>
  <c r="BR240" i="4"/>
  <c r="BS240" i="4"/>
  <c r="BT240" i="4"/>
  <c r="BU240" i="4"/>
  <c r="BV240" i="4"/>
  <c r="BW240" i="4"/>
  <c r="BX240" i="4"/>
  <c r="BY240" i="4"/>
  <c r="BZ240" i="4"/>
  <c r="CA240" i="4"/>
  <c r="CB240" i="4"/>
  <c r="CC240" i="4"/>
  <c r="CD240" i="4"/>
  <c r="BE241" i="4"/>
  <c r="BF241" i="4"/>
  <c r="BG241" i="4"/>
  <c r="BH241" i="4"/>
  <c r="BI241" i="4"/>
  <c r="BJ241" i="4"/>
  <c r="BK241" i="4"/>
  <c r="BL241" i="4"/>
  <c r="BM241" i="4"/>
  <c r="BN241" i="4"/>
  <c r="BO241" i="4"/>
  <c r="BP241" i="4"/>
  <c r="BQ241" i="4"/>
  <c r="BR241" i="4"/>
  <c r="BS241" i="4"/>
  <c r="BT241" i="4"/>
  <c r="BU241" i="4"/>
  <c r="BV241" i="4"/>
  <c r="BW241" i="4"/>
  <c r="BX241" i="4"/>
  <c r="BY241" i="4"/>
  <c r="BZ241" i="4"/>
  <c r="CA241" i="4"/>
  <c r="CB241" i="4"/>
  <c r="CC241" i="4"/>
  <c r="CD241" i="4"/>
  <c r="BE242" i="4"/>
  <c r="BF242" i="4"/>
  <c r="BG242" i="4"/>
  <c r="BH242" i="4"/>
  <c r="BI242" i="4"/>
  <c r="BJ242" i="4"/>
  <c r="BK242" i="4"/>
  <c r="BL242" i="4"/>
  <c r="BM242" i="4"/>
  <c r="BN242" i="4"/>
  <c r="BO242" i="4"/>
  <c r="BP242" i="4"/>
  <c r="BQ242" i="4"/>
  <c r="BR242" i="4"/>
  <c r="BS242" i="4"/>
  <c r="BT242" i="4"/>
  <c r="BU242" i="4"/>
  <c r="BV242" i="4"/>
  <c r="BW242" i="4"/>
  <c r="BX242" i="4"/>
  <c r="BY242" i="4"/>
  <c r="BZ242" i="4"/>
  <c r="CA242" i="4"/>
  <c r="CB242" i="4"/>
  <c r="CC242" i="4"/>
  <c r="CD242" i="4"/>
  <c r="BE243" i="4"/>
  <c r="BF243" i="4"/>
  <c r="BG243" i="4"/>
  <c r="BH243" i="4"/>
  <c r="BI243" i="4"/>
  <c r="BJ243" i="4"/>
  <c r="BK243" i="4"/>
  <c r="BL243" i="4"/>
  <c r="BM243" i="4"/>
  <c r="BN243" i="4"/>
  <c r="BO243" i="4"/>
  <c r="BP243" i="4"/>
  <c r="BQ243" i="4"/>
  <c r="BR243" i="4"/>
  <c r="BS243" i="4"/>
  <c r="BT243" i="4"/>
  <c r="BU243" i="4"/>
  <c r="BV243" i="4"/>
  <c r="BW243" i="4"/>
  <c r="BX243" i="4"/>
  <c r="BY243" i="4"/>
  <c r="BZ243" i="4"/>
  <c r="CA243" i="4"/>
  <c r="CB243" i="4"/>
  <c r="CC243" i="4"/>
  <c r="CD243" i="4"/>
  <c r="BE244" i="4"/>
  <c r="BF244" i="4"/>
  <c r="BG244" i="4"/>
  <c r="BH244" i="4"/>
  <c r="BI244" i="4"/>
  <c r="BJ244" i="4"/>
  <c r="BK244" i="4"/>
  <c r="BL244" i="4"/>
  <c r="BM244" i="4"/>
  <c r="BN244" i="4"/>
  <c r="BO244" i="4"/>
  <c r="BP244" i="4"/>
  <c r="BQ244" i="4"/>
  <c r="BR244" i="4"/>
  <c r="BS244" i="4"/>
  <c r="BT244" i="4"/>
  <c r="BU244" i="4"/>
  <c r="BV244" i="4"/>
  <c r="BW244" i="4"/>
  <c r="BX244" i="4"/>
  <c r="BY244" i="4"/>
  <c r="BZ244" i="4"/>
  <c r="CA244" i="4"/>
  <c r="CB244" i="4"/>
  <c r="CC244" i="4"/>
  <c r="CD244" i="4"/>
  <c r="BE245" i="4"/>
  <c r="BF245" i="4"/>
  <c r="BG245" i="4"/>
  <c r="BH245" i="4"/>
  <c r="BI245" i="4"/>
  <c r="BJ245" i="4"/>
  <c r="BK245" i="4"/>
  <c r="BL245" i="4"/>
  <c r="BM245" i="4"/>
  <c r="BN245" i="4"/>
  <c r="BO245" i="4"/>
  <c r="BP245" i="4"/>
  <c r="BQ245" i="4"/>
  <c r="BR245" i="4"/>
  <c r="BS245" i="4"/>
  <c r="BT245" i="4"/>
  <c r="BU245" i="4"/>
  <c r="BV245" i="4"/>
  <c r="BW245" i="4"/>
  <c r="BX245" i="4"/>
  <c r="BY245" i="4"/>
  <c r="BZ245" i="4"/>
  <c r="CA245" i="4"/>
  <c r="CB245" i="4"/>
  <c r="CC245" i="4"/>
  <c r="CD245" i="4"/>
  <c r="BE246" i="4"/>
  <c r="BF246" i="4"/>
  <c r="BG246" i="4"/>
  <c r="BH246" i="4"/>
  <c r="BI246" i="4"/>
  <c r="BJ246" i="4"/>
  <c r="BK246" i="4"/>
  <c r="BL246" i="4"/>
  <c r="BM246" i="4"/>
  <c r="BN246" i="4"/>
  <c r="BO246" i="4"/>
  <c r="BP246" i="4"/>
  <c r="BQ246" i="4"/>
  <c r="BR246" i="4"/>
  <c r="BS246" i="4"/>
  <c r="BT246" i="4"/>
  <c r="BU246" i="4"/>
  <c r="BV246" i="4"/>
  <c r="BW246" i="4"/>
  <c r="BX246" i="4"/>
  <c r="BY246" i="4"/>
  <c r="BZ246" i="4"/>
  <c r="CA246" i="4"/>
  <c r="CB246" i="4"/>
  <c r="CC246" i="4"/>
  <c r="CD246" i="4"/>
  <c r="BE247" i="4"/>
  <c r="BF247" i="4"/>
  <c r="BG247" i="4"/>
  <c r="BH247" i="4"/>
  <c r="BI247" i="4"/>
  <c r="BJ247" i="4"/>
  <c r="BK247" i="4"/>
  <c r="BL247" i="4"/>
  <c r="BM247" i="4"/>
  <c r="BN247" i="4"/>
  <c r="BO247" i="4"/>
  <c r="BP247" i="4"/>
  <c r="BQ247" i="4"/>
  <c r="BR247" i="4"/>
  <c r="BS247" i="4"/>
  <c r="BT247" i="4"/>
  <c r="BU247" i="4"/>
  <c r="BV247" i="4"/>
  <c r="BW247" i="4"/>
  <c r="BX247" i="4"/>
  <c r="BY247" i="4"/>
  <c r="BZ247" i="4"/>
  <c r="CA247" i="4"/>
  <c r="CB247" i="4"/>
  <c r="CC247" i="4"/>
  <c r="CD247" i="4"/>
  <c r="BE248" i="4"/>
  <c r="BF248" i="4"/>
  <c r="BG248" i="4"/>
  <c r="BH248" i="4"/>
  <c r="BI248" i="4"/>
  <c r="BJ248" i="4"/>
  <c r="BK248" i="4"/>
  <c r="BL248" i="4"/>
  <c r="BM248" i="4"/>
  <c r="BN248" i="4"/>
  <c r="BO248" i="4"/>
  <c r="BP248" i="4"/>
  <c r="BQ248" i="4"/>
  <c r="BR248" i="4"/>
  <c r="BS248" i="4"/>
  <c r="BT248" i="4"/>
  <c r="BU248" i="4"/>
  <c r="BV248" i="4"/>
  <c r="BW248" i="4"/>
  <c r="BX248" i="4"/>
  <c r="BY248" i="4"/>
  <c r="BZ248" i="4"/>
  <c r="CA248" i="4"/>
  <c r="CB248" i="4"/>
  <c r="CC248" i="4"/>
  <c r="CD248" i="4"/>
  <c r="BE249" i="4"/>
  <c r="BF249" i="4"/>
  <c r="BG249" i="4"/>
  <c r="BH249" i="4"/>
  <c r="BI249" i="4"/>
  <c r="BJ249" i="4"/>
  <c r="BK249" i="4"/>
  <c r="BL249" i="4"/>
  <c r="BM249" i="4"/>
  <c r="BN249" i="4"/>
  <c r="BO249" i="4"/>
  <c r="BP249" i="4"/>
  <c r="BQ249" i="4"/>
  <c r="BR249" i="4"/>
  <c r="BS249" i="4"/>
  <c r="BT249" i="4"/>
  <c r="BU249" i="4"/>
  <c r="BV249" i="4"/>
  <c r="BW249" i="4"/>
  <c r="BX249" i="4"/>
  <c r="BY249" i="4"/>
  <c r="BZ249" i="4"/>
  <c r="CA249" i="4"/>
  <c r="CB249" i="4"/>
  <c r="CC249" i="4"/>
  <c r="CD249" i="4"/>
  <c r="BE250" i="4"/>
  <c r="BF250" i="4"/>
  <c r="BG250" i="4"/>
  <c r="BH250" i="4"/>
  <c r="BI250" i="4"/>
  <c r="BJ250" i="4"/>
  <c r="BK250" i="4"/>
  <c r="BL250" i="4"/>
  <c r="BM250" i="4"/>
  <c r="BN250" i="4"/>
  <c r="BO250" i="4"/>
  <c r="BP250" i="4"/>
  <c r="BQ250" i="4"/>
  <c r="BR250" i="4"/>
  <c r="BS250" i="4"/>
  <c r="BT250" i="4"/>
  <c r="BU250" i="4"/>
  <c r="BV250" i="4"/>
  <c r="BW250" i="4"/>
  <c r="BX250" i="4"/>
  <c r="BY250" i="4"/>
  <c r="BZ250" i="4"/>
  <c r="CA250" i="4"/>
  <c r="CB250" i="4"/>
  <c r="CC250" i="4"/>
  <c r="CD250" i="4"/>
  <c r="BE251" i="4"/>
  <c r="BF251" i="4"/>
  <c r="BG251" i="4"/>
  <c r="BH251" i="4"/>
  <c r="BI251" i="4"/>
  <c r="BJ251" i="4"/>
  <c r="BK251" i="4"/>
  <c r="BL251" i="4"/>
  <c r="BM251" i="4"/>
  <c r="BN251" i="4"/>
  <c r="BO251" i="4"/>
  <c r="BP251" i="4"/>
  <c r="BQ251" i="4"/>
  <c r="BR251" i="4"/>
  <c r="BS251" i="4"/>
  <c r="BT251" i="4"/>
  <c r="BU251" i="4"/>
  <c r="BV251" i="4"/>
  <c r="BW251" i="4"/>
  <c r="BX251" i="4"/>
  <c r="BY251" i="4"/>
  <c r="BZ251" i="4"/>
  <c r="CA251" i="4"/>
  <c r="CB251" i="4"/>
  <c r="CC251" i="4"/>
  <c r="CD251" i="4"/>
  <c r="BE252" i="4"/>
  <c r="BF252" i="4"/>
  <c r="BG252" i="4"/>
  <c r="BH252" i="4"/>
  <c r="BI252" i="4"/>
  <c r="BJ252" i="4"/>
  <c r="BK252" i="4"/>
  <c r="BL252" i="4"/>
  <c r="BM252" i="4"/>
  <c r="BN252" i="4"/>
  <c r="BO252" i="4"/>
  <c r="BP252" i="4"/>
  <c r="BQ252" i="4"/>
  <c r="BR252" i="4"/>
  <c r="BS252" i="4"/>
  <c r="BT252" i="4"/>
  <c r="BU252" i="4"/>
  <c r="BV252" i="4"/>
  <c r="BW252" i="4"/>
  <c r="BX252" i="4"/>
  <c r="BY252" i="4"/>
  <c r="BZ252" i="4"/>
  <c r="CA252" i="4"/>
  <c r="CB252" i="4"/>
  <c r="CC252" i="4"/>
  <c r="CD252" i="4"/>
  <c r="BE253" i="4"/>
  <c r="BF253" i="4"/>
  <c r="BG253" i="4"/>
  <c r="BH253" i="4"/>
  <c r="BI253" i="4"/>
  <c r="BJ253" i="4"/>
  <c r="BK253" i="4"/>
  <c r="BL253" i="4"/>
  <c r="BM253" i="4"/>
  <c r="BN253" i="4"/>
  <c r="BO253" i="4"/>
  <c r="BP253" i="4"/>
  <c r="BQ253" i="4"/>
  <c r="BR253" i="4"/>
  <c r="BS253" i="4"/>
  <c r="BT253" i="4"/>
  <c r="BU253" i="4"/>
  <c r="BV253" i="4"/>
  <c r="BW253" i="4"/>
  <c r="BX253" i="4"/>
  <c r="BY253" i="4"/>
  <c r="BZ253" i="4"/>
  <c r="CA253" i="4"/>
  <c r="CB253" i="4"/>
  <c r="CC253" i="4"/>
  <c r="CD253" i="4"/>
  <c r="BE254" i="4"/>
  <c r="BF254" i="4"/>
  <c r="BG254" i="4"/>
  <c r="BH254" i="4"/>
  <c r="BI254" i="4"/>
  <c r="BJ254" i="4"/>
  <c r="BK254" i="4"/>
  <c r="BL254" i="4"/>
  <c r="BM254" i="4"/>
  <c r="BN254" i="4"/>
  <c r="BO254" i="4"/>
  <c r="BP254" i="4"/>
  <c r="BQ254" i="4"/>
  <c r="BR254" i="4"/>
  <c r="BS254" i="4"/>
  <c r="BT254" i="4"/>
  <c r="BU254" i="4"/>
  <c r="BV254" i="4"/>
  <c r="BW254" i="4"/>
  <c r="BX254" i="4"/>
  <c r="BY254" i="4"/>
  <c r="BZ254" i="4"/>
  <c r="CA254" i="4"/>
  <c r="CB254" i="4"/>
  <c r="CC254" i="4"/>
  <c r="CD254" i="4"/>
  <c r="BE255" i="4"/>
  <c r="BF255" i="4"/>
  <c r="BG255" i="4"/>
  <c r="BH255" i="4"/>
  <c r="BI255" i="4"/>
  <c r="BJ255" i="4"/>
  <c r="BK255" i="4"/>
  <c r="BL255" i="4"/>
  <c r="BM255" i="4"/>
  <c r="BN255" i="4"/>
  <c r="BO255" i="4"/>
  <c r="BP255" i="4"/>
  <c r="BQ255" i="4"/>
  <c r="BR255" i="4"/>
  <c r="BS255" i="4"/>
  <c r="BT255" i="4"/>
  <c r="BU255" i="4"/>
  <c r="BV255" i="4"/>
  <c r="BW255" i="4"/>
  <c r="BX255" i="4"/>
  <c r="BY255" i="4"/>
  <c r="BZ255" i="4"/>
  <c r="CA255" i="4"/>
  <c r="CB255" i="4"/>
  <c r="CC255" i="4"/>
  <c r="CD255" i="4"/>
  <c r="BE256" i="4"/>
  <c r="BF256" i="4"/>
  <c r="BG256" i="4"/>
  <c r="BH256" i="4"/>
  <c r="BI256" i="4"/>
  <c r="BJ256" i="4"/>
  <c r="BK256" i="4"/>
  <c r="BL256" i="4"/>
  <c r="BM256" i="4"/>
  <c r="BN256" i="4"/>
  <c r="BO256" i="4"/>
  <c r="BP256" i="4"/>
  <c r="BQ256" i="4"/>
  <c r="BR256" i="4"/>
  <c r="BS256" i="4"/>
  <c r="BT256" i="4"/>
  <c r="BU256" i="4"/>
  <c r="BV256" i="4"/>
  <c r="BW256" i="4"/>
  <c r="BX256" i="4"/>
  <c r="BY256" i="4"/>
  <c r="BZ256" i="4"/>
  <c r="CA256" i="4"/>
  <c r="CB256" i="4"/>
  <c r="CC256" i="4"/>
  <c r="CD256" i="4"/>
  <c r="BE257" i="4"/>
  <c r="BF257" i="4"/>
  <c r="BG257" i="4"/>
  <c r="BH257" i="4"/>
  <c r="BI257" i="4"/>
  <c r="BJ257" i="4"/>
  <c r="BK257" i="4"/>
  <c r="BL257" i="4"/>
  <c r="BM257" i="4"/>
  <c r="BN257" i="4"/>
  <c r="BO257" i="4"/>
  <c r="BP257" i="4"/>
  <c r="BQ257" i="4"/>
  <c r="BR257" i="4"/>
  <c r="BS257" i="4"/>
  <c r="BT257" i="4"/>
  <c r="BU257" i="4"/>
  <c r="BV257" i="4"/>
  <c r="BW257" i="4"/>
  <c r="BX257" i="4"/>
  <c r="BY257" i="4"/>
  <c r="BZ257" i="4"/>
  <c r="CA257" i="4"/>
  <c r="CB257" i="4"/>
  <c r="CC257" i="4"/>
  <c r="CD257" i="4"/>
  <c r="BE258" i="4"/>
  <c r="BF258" i="4"/>
  <c r="BG258" i="4"/>
  <c r="BH258" i="4"/>
  <c r="BI258" i="4"/>
  <c r="BJ258" i="4"/>
  <c r="BK258" i="4"/>
  <c r="BL258" i="4"/>
  <c r="BM258" i="4"/>
  <c r="BN258" i="4"/>
  <c r="BO258" i="4"/>
  <c r="BP258" i="4"/>
  <c r="BQ258" i="4"/>
  <c r="BR258" i="4"/>
  <c r="BS258" i="4"/>
  <c r="BT258" i="4"/>
  <c r="BU258" i="4"/>
  <c r="BV258" i="4"/>
  <c r="BW258" i="4"/>
  <c r="BX258" i="4"/>
  <c r="BY258" i="4"/>
  <c r="BZ258" i="4"/>
  <c r="CA258" i="4"/>
  <c r="CB258" i="4"/>
  <c r="CC258" i="4"/>
  <c r="CD258" i="4"/>
  <c r="BE259" i="4"/>
  <c r="BF259" i="4"/>
  <c r="BG259" i="4"/>
  <c r="BH259" i="4"/>
  <c r="BI259" i="4"/>
  <c r="BJ259" i="4"/>
  <c r="BK259" i="4"/>
  <c r="BL259" i="4"/>
  <c r="BM259" i="4"/>
  <c r="BN259" i="4"/>
  <c r="BO259" i="4"/>
  <c r="BP259" i="4"/>
  <c r="BQ259" i="4"/>
  <c r="BR259" i="4"/>
  <c r="BS259" i="4"/>
  <c r="BT259" i="4"/>
  <c r="BU259" i="4"/>
  <c r="BV259" i="4"/>
  <c r="BW259" i="4"/>
  <c r="BX259" i="4"/>
  <c r="BY259" i="4"/>
  <c r="BZ259" i="4"/>
  <c r="CA259" i="4"/>
  <c r="CB259" i="4"/>
  <c r="CC259" i="4"/>
  <c r="CD259" i="4"/>
  <c r="BE260" i="4"/>
  <c r="BF260" i="4"/>
  <c r="BG260" i="4"/>
  <c r="BH260" i="4"/>
  <c r="BI260" i="4"/>
  <c r="BJ260" i="4"/>
  <c r="BK260" i="4"/>
  <c r="BL260" i="4"/>
  <c r="BM260" i="4"/>
  <c r="BN260" i="4"/>
  <c r="BO260" i="4"/>
  <c r="BP260" i="4"/>
  <c r="BQ260" i="4"/>
  <c r="BR260" i="4"/>
  <c r="BS260" i="4"/>
  <c r="BT260" i="4"/>
  <c r="BU260" i="4"/>
  <c r="BV260" i="4"/>
  <c r="BW260" i="4"/>
  <c r="BX260" i="4"/>
  <c r="BY260" i="4"/>
  <c r="BZ260" i="4"/>
  <c r="CA260" i="4"/>
  <c r="CB260" i="4"/>
  <c r="CC260" i="4"/>
  <c r="CD260" i="4"/>
  <c r="BE261" i="4"/>
  <c r="BF261" i="4"/>
  <c r="BG261" i="4"/>
  <c r="BH261" i="4"/>
  <c r="BI261" i="4"/>
  <c r="BJ261" i="4"/>
  <c r="BK261" i="4"/>
  <c r="BL261" i="4"/>
  <c r="BM261" i="4"/>
  <c r="BN261" i="4"/>
  <c r="BO261" i="4"/>
  <c r="BP261" i="4"/>
  <c r="BQ261" i="4"/>
  <c r="BR261" i="4"/>
  <c r="BS261" i="4"/>
  <c r="BT261" i="4"/>
  <c r="BU261" i="4"/>
  <c r="BV261" i="4"/>
  <c r="BW261" i="4"/>
  <c r="BX261" i="4"/>
  <c r="BY261" i="4"/>
  <c r="BZ261" i="4"/>
  <c r="CA261" i="4"/>
  <c r="CB261" i="4"/>
  <c r="CC261" i="4"/>
  <c r="CD261" i="4"/>
  <c r="BE262" i="4"/>
  <c r="BF262" i="4"/>
  <c r="BG262" i="4"/>
  <c r="BH262" i="4"/>
  <c r="BI262" i="4"/>
  <c r="BJ262" i="4"/>
  <c r="BK262" i="4"/>
  <c r="BL262" i="4"/>
  <c r="BM262" i="4"/>
  <c r="BN262" i="4"/>
  <c r="BO262" i="4"/>
  <c r="BP262" i="4"/>
  <c r="BQ262" i="4"/>
  <c r="BR262" i="4"/>
  <c r="BS262" i="4"/>
  <c r="BT262" i="4"/>
  <c r="BU262" i="4"/>
  <c r="BV262" i="4"/>
  <c r="BW262" i="4"/>
  <c r="BX262" i="4"/>
  <c r="BY262" i="4"/>
  <c r="BZ262" i="4"/>
  <c r="CA262" i="4"/>
  <c r="CB262" i="4"/>
  <c r="CC262" i="4"/>
  <c r="CD262" i="4"/>
  <c r="BE263" i="4"/>
  <c r="BF263" i="4"/>
  <c r="BG263" i="4"/>
  <c r="BH263" i="4"/>
  <c r="BI263" i="4"/>
  <c r="BJ263" i="4"/>
  <c r="BK263" i="4"/>
  <c r="BL263" i="4"/>
  <c r="BM263" i="4"/>
  <c r="BN263" i="4"/>
  <c r="BO263" i="4"/>
  <c r="BP263" i="4"/>
  <c r="BQ263" i="4"/>
  <c r="BR263" i="4"/>
  <c r="BS263" i="4"/>
  <c r="BT263" i="4"/>
  <c r="BU263" i="4"/>
  <c r="BV263" i="4"/>
  <c r="BW263" i="4"/>
  <c r="BX263" i="4"/>
  <c r="BY263" i="4"/>
  <c r="BZ263" i="4"/>
  <c r="CA263" i="4"/>
  <c r="CB263" i="4"/>
  <c r="CC263" i="4"/>
  <c r="CD263" i="4"/>
  <c r="BE264" i="4"/>
  <c r="BF264" i="4"/>
  <c r="BG264" i="4"/>
  <c r="BH264" i="4"/>
  <c r="BI264" i="4"/>
  <c r="BJ264" i="4"/>
  <c r="BK264" i="4"/>
  <c r="BL264" i="4"/>
  <c r="BM264" i="4"/>
  <c r="BN264" i="4"/>
  <c r="BO264" i="4"/>
  <c r="BP264" i="4"/>
  <c r="BQ264" i="4"/>
  <c r="BR264" i="4"/>
  <c r="BS264" i="4"/>
  <c r="BT264" i="4"/>
  <c r="BU264" i="4"/>
  <c r="BV264" i="4"/>
  <c r="BW264" i="4"/>
  <c r="BX264" i="4"/>
  <c r="BY264" i="4"/>
  <c r="BZ264" i="4"/>
  <c r="CA264" i="4"/>
  <c r="CB264" i="4"/>
  <c r="CC264" i="4"/>
  <c r="CD264" i="4"/>
  <c r="BE265" i="4"/>
  <c r="BF265" i="4"/>
  <c r="BG265" i="4"/>
  <c r="BH265" i="4"/>
  <c r="BI265" i="4"/>
  <c r="BJ265" i="4"/>
  <c r="BK265" i="4"/>
  <c r="BL265" i="4"/>
  <c r="BM265" i="4"/>
  <c r="BN265" i="4"/>
  <c r="BO265" i="4"/>
  <c r="BP265" i="4"/>
  <c r="BQ265" i="4"/>
  <c r="BR265" i="4"/>
  <c r="BS265" i="4"/>
  <c r="BT265" i="4"/>
  <c r="BU265" i="4"/>
  <c r="BV265" i="4"/>
  <c r="BW265" i="4"/>
  <c r="BX265" i="4"/>
  <c r="BY265" i="4"/>
  <c r="BZ265" i="4"/>
  <c r="CA265" i="4"/>
  <c r="CB265" i="4"/>
  <c r="CC265" i="4"/>
  <c r="CD265" i="4"/>
  <c r="BE266" i="4"/>
  <c r="BF266" i="4"/>
  <c r="BG266" i="4"/>
  <c r="BH266" i="4"/>
  <c r="BI266" i="4"/>
  <c r="BJ266" i="4"/>
  <c r="BK266" i="4"/>
  <c r="BL266" i="4"/>
  <c r="BM266" i="4"/>
  <c r="BN266" i="4"/>
  <c r="BO266" i="4"/>
  <c r="BP266" i="4"/>
  <c r="BQ266" i="4"/>
  <c r="BR266" i="4"/>
  <c r="BS266" i="4"/>
  <c r="BT266" i="4"/>
  <c r="BU266" i="4"/>
  <c r="BV266" i="4"/>
  <c r="BW266" i="4"/>
  <c r="BX266" i="4"/>
  <c r="BY266" i="4"/>
  <c r="BZ266" i="4"/>
  <c r="CA266" i="4"/>
  <c r="CB266" i="4"/>
  <c r="CC266" i="4"/>
  <c r="CD266" i="4"/>
  <c r="BE267" i="4"/>
  <c r="BF267" i="4"/>
  <c r="BG267" i="4"/>
  <c r="BH267" i="4"/>
  <c r="BI267" i="4"/>
  <c r="BJ267" i="4"/>
  <c r="BK267" i="4"/>
  <c r="BL267" i="4"/>
  <c r="BM267" i="4"/>
  <c r="BN267" i="4"/>
  <c r="BO267" i="4"/>
  <c r="BP267" i="4"/>
  <c r="BQ267" i="4"/>
  <c r="BR267" i="4"/>
  <c r="BS267" i="4"/>
  <c r="BT267" i="4"/>
  <c r="BU267" i="4"/>
  <c r="BV267" i="4"/>
  <c r="BW267" i="4"/>
  <c r="BX267" i="4"/>
  <c r="BY267" i="4"/>
  <c r="BZ267" i="4"/>
  <c r="CA267" i="4"/>
  <c r="CB267" i="4"/>
  <c r="CC267" i="4"/>
  <c r="CD267" i="4"/>
  <c r="BE268" i="4"/>
  <c r="BF268" i="4"/>
  <c r="BG268" i="4"/>
  <c r="BH268" i="4"/>
  <c r="BI268" i="4"/>
  <c r="BJ268" i="4"/>
  <c r="BK268" i="4"/>
  <c r="BL268" i="4"/>
  <c r="BM268" i="4"/>
  <c r="BN268" i="4"/>
  <c r="BO268" i="4"/>
  <c r="BP268" i="4"/>
  <c r="BQ268" i="4"/>
  <c r="BR268" i="4"/>
  <c r="BS268" i="4"/>
  <c r="BT268" i="4"/>
  <c r="BU268" i="4"/>
  <c r="BV268" i="4"/>
  <c r="BW268" i="4"/>
  <c r="BX268" i="4"/>
  <c r="BY268" i="4"/>
  <c r="BZ268" i="4"/>
  <c r="CA268" i="4"/>
  <c r="CB268" i="4"/>
  <c r="CC268" i="4"/>
  <c r="CD268" i="4"/>
  <c r="BE269" i="4"/>
  <c r="BF269" i="4"/>
  <c r="BG269" i="4"/>
  <c r="BH269" i="4"/>
  <c r="BI269" i="4"/>
  <c r="BJ269" i="4"/>
  <c r="BK269" i="4"/>
  <c r="BL269" i="4"/>
  <c r="BM269" i="4"/>
  <c r="BN269" i="4"/>
  <c r="BO269" i="4"/>
  <c r="BP269" i="4"/>
  <c r="BQ269" i="4"/>
  <c r="BR269" i="4"/>
  <c r="BS269" i="4"/>
  <c r="BT269" i="4"/>
  <c r="BU269" i="4"/>
  <c r="BV269" i="4"/>
  <c r="BW269" i="4"/>
  <c r="BX269" i="4"/>
  <c r="BY269" i="4"/>
  <c r="BZ269" i="4"/>
  <c r="CA269" i="4"/>
  <c r="CB269" i="4"/>
  <c r="CC269" i="4"/>
  <c r="CD269" i="4"/>
  <c r="BE270" i="4"/>
  <c r="BF270" i="4"/>
  <c r="BG270" i="4"/>
  <c r="BH270" i="4"/>
  <c r="BI270" i="4"/>
  <c r="BJ270" i="4"/>
  <c r="BK270" i="4"/>
  <c r="BL270" i="4"/>
  <c r="BM270" i="4"/>
  <c r="BN270" i="4"/>
  <c r="BO270" i="4"/>
  <c r="BP270" i="4"/>
  <c r="BQ270" i="4"/>
  <c r="BR270" i="4"/>
  <c r="BS270" i="4"/>
  <c r="BT270" i="4"/>
  <c r="BU270" i="4"/>
  <c r="BV270" i="4"/>
  <c r="BW270" i="4"/>
  <c r="BX270" i="4"/>
  <c r="BY270" i="4"/>
  <c r="BZ270" i="4"/>
  <c r="CA270" i="4"/>
  <c r="CB270" i="4"/>
  <c r="CC270" i="4"/>
  <c r="CD270" i="4"/>
  <c r="BE271" i="4"/>
  <c r="BF271" i="4"/>
  <c r="BG271" i="4"/>
  <c r="BH271" i="4"/>
  <c r="BI271" i="4"/>
  <c r="BJ271" i="4"/>
  <c r="BK271" i="4"/>
  <c r="BL271" i="4"/>
  <c r="BM271" i="4"/>
  <c r="BN271" i="4"/>
  <c r="BO271" i="4"/>
  <c r="BP271" i="4"/>
  <c r="BQ271" i="4"/>
  <c r="BR271" i="4"/>
  <c r="BS271" i="4"/>
  <c r="BT271" i="4"/>
  <c r="BU271" i="4"/>
  <c r="BV271" i="4"/>
  <c r="BW271" i="4"/>
  <c r="BX271" i="4"/>
  <c r="BY271" i="4"/>
  <c r="BZ271" i="4"/>
  <c r="CA271" i="4"/>
  <c r="CB271" i="4"/>
  <c r="CC271" i="4"/>
  <c r="CD271" i="4"/>
  <c r="BE272" i="4"/>
  <c r="BF272" i="4"/>
  <c r="BG272" i="4"/>
  <c r="BH272" i="4"/>
  <c r="BI272" i="4"/>
  <c r="BJ272" i="4"/>
  <c r="BK272" i="4"/>
  <c r="BL272" i="4"/>
  <c r="BM272" i="4"/>
  <c r="BN272" i="4"/>
  <c r="BO272" i="4"/>
  <c r="BP272" i="4"/>
  <c r="BQ272" i="4"/>
  <c r="BR272" i="4"/>
  <c r="BS272" i="4"/>
  <c r="BT272" i="4"/>
  <c r="BU272" i="4"/>
  <c r="BV272" i="4"/>
  <c r="BW272" i="4"/>
  <c r="BX272" i="4"/>
  <c r="BY272" i="4"/>
  <c r="BZ272" i="4"/>
  <c r="CA272" i="4"/>
  <c r="CB272" i="4"/>
  <c r="CC272" i="4"/>
  <c r="CD272" i="4"/>
  <c r="BE273" i="4"/>
  <c r="BF273" i="4"/>
  <c r="BG273" i="4"/>
  <c r="BH273" i="4"/>
  <c r="BI273" i="4"/>
  <c r="BJ273" i="4"/>
  <c r="BK273" i="4"/>
  <c r="BL273" i="4"/>
  <c r="BM273" i="4"/>
  <c r="BN273" i="4"/>
  <c r="BO273" i="4"/>
  <c r="BP273" i="4"/>
  <c r="BQ273" i="4"/>
  <c r="BR273" i="4"/>
  <c r="BS273" i="4"/>
  <c r="BT273" i="4"/>
  <c r="BU273" i="4"/>
  <c r="BV273" i="4"/>
  <c r="BW273" i="4"/>
  <c r="BX273" i="4"/>
  <c r="BY273" i="4"/>
  <c r="BZ273" i="4"/>
  <c r="CA273" i="4"/>
  <c r="CB273" i="4"/>
  <c r="CC273" i="4"/>
  <c r="CD273" i="4"/>
  <c r="BE274" i="4"/>
  <c r="BF274" i="4"/>
  <c r="BG274" i="4"/>
  <c r="BH274" i="4"/>
  <c r="BI274" i="4"/>
  <c r="BJ274" i="4"/>
  <c r="BK274" i="4"/>
  <c r="BL274" i="4"/>
  <c r="BM274" i="4"/>
  <c r="BN274" i="4"/>
  <c r="BO274" i="4"/>
  <c r="BP274" i="4"/>
  <c r="BQ274" i="4"/>
  <c r="BR274" i="4"/>
  <c r="BS274" i="4"/>
  <c r="BT274" i="4"/>
  <c r="BU274" i="4"/>
  <c r="BV274" i="4"/>
  <c r="BW274" i="4"/>
  <c r="BX274" i="4"/>
  <c r="BY274" i="4"/>
  <c r="BZ274" i="4"/>
  <c r="CA274" i="4"/>
  <c r="CB274" i="4"/>
  <c r="CC274" i="4"/>
  <c r="CD274" i="4"/>
  <c r="BE275" i="4"/>
  <c r="BF275" i="4"/>
  <c r="BG275" i="4"/>
  <c r="BH275" i="4"/>
  <c r="BI275" i="4"/>
  <c r="BJ275" i="4"/>
  <c r="BK275" i="4"/>
  <c r="BL275" i="4"/>
  <c r="BM275" i="4"/>
  <c r="BN275" i="4"/>
  <c r="BO275" i="4"/>
  <c r="BP275" i="4"/>
  <c r="BQ275" i="4"/>
  <c r="BR275" i="4"/>
  <c r="BS275" i="4"/>
  <c r="BT275" i="4"/>
  <c r="BU275" i="4"/>
  <c r="BV275" i="4"/>
  <c r="BW275" i="4"/>
  <c r="BX275" i="4"/>
  <c r="BY275" i="4"/>
  <c r="BZ275" i="4"/>
  <c r="CA275" i="4"/>
  <c r="CB275" i="4"/>
  <c r="CC275" i="4"/>
  <c r="CD275" i="4"/>
  <c r="BE276" i="4"/>
  <c r="BF276" i="4"/>
  <c r="BG276" i="4"/>
  <c r="BH276" i="4"/>
  <c r="BI276" i="4"/>
  <c r="BJ276" i="4"/>
  <c r="BK276" i="4"/>
  <c r="BL276" i="4"/>
  <c r="BM276" i="4"/>
  <c r="BN276" i="4"/>
  <c r="BO276" i="4"/>
  <c r="BP276" i="4"/>
  <c r="BQ276" i="4"/>
  <c r="BR276" i="4"/>
  <c r="BS276" i="4"/>
  <c r="BT276" i="4"/>
  <c r="BU276" i="4"/>
  <c r="BV276" i="4"/>
  <c r="BW276" i="4"/>
  <c r="BX276" i="4"/>
  <c r="BY276" i="4"/>
  <c r="BZ276" i="4"/>
  <c r="CA276" i="4"/>
  <c r="CB276" i="4"/>
  <c r="CC276" i="4"/>
  <c r="CD276" i="4"/>
  <c r="BE277" i="4"/>
  <c r="BF277" i="4"/>
  <c r="BG277" i="4"/>
  <c r="BH277" i="4"/>
  <c r="BI277" i="4"/>
  <c r="BJ277" i="4"/>
  <c r="BK277" i="4"/>
  <c r="BL277" i="4"/>
  <c r="BM277" i="4"/>
  <c r="BN277" i="4"/>
  <c r="BO277" i="4"/>
  <c r="BP277" i="4"/>
  <c r="BQ277" i="4"/>
  <c r="BR277" i="4"/>
  <c r="BS277" i="4"/>
  <c r="BT277" i="4"/>
  <c r="BU277" i="4"/>
  <c r="BV277" i="4"/>
  <c r="BW277" i="4"/>
  <c r="BX277" i="4"/>
  <c r="BY277" i="4"/>
  <c r="BZ277" i="4"/>
  <c r="CA277" i="4"/>
  <c r="CB277" i="4"/>
  <c r="CC277" i="4"/>
  <c r="CD277" i="4"/>
  <c r="BE278" i="4"/>
  <c r="BF278" i="4"/>
  <c r="BG278" i="4"/>
  <c r="BH278" i="4"/>
  <c r="BI278" i="4"/>
  <c r="BJ278" i="4"/>
  <c r="BK278" i="4"/>
  <c r="BL278" i="4"/>
  <c r="BM278" i="4"/>
  <c r="BN278" i="4"/>
  <c r="BO278" i="4"/>
  <c r="BP278" i="4"/>
  <c r="BQ278" i="4"/>
  <c r="BR278" i="4"/>
  <c r="BS278" i="4"/>
  <c r="BT278" i="4"/>
  <c r="BU278" i="4"/>
  <c r="BV278" i="4"/>
  <c r="BW278" i="4"/>
  <c r="BX278" i="4"/>
  <c r="BY278" i="4"/>
  <c r="BZ278" i="4"/>
  <c r="CA278" i="4"/>
  <c r="CB278" i="4"/>
  <c r="CC278" i="4"/>
  <c r="CD278" i="4"/>
  <c r="BE279" i="4"/>
  <c r="BF279" i="4"/>
  <c r="BG279" i="4"/>
  <c r="BH279" i="4"/>
  <c r="BI279" i="4"/>
  <c r="BJ279" i="4"/>
  <c r="BK279" i="4"/>
  <c r="BL279" i="4"/>
  <c r="BM279" i="4"/>
  <c r="BN279" i="4"/>
  <c r="BO279" i="4"/>
  <c r="BP279" i="4"/>
  <c r="BQ279" i="4"/>
  <c r="BR279" i="4"/>
  <c r="BS279" i="4"/>
  <c r="BT279" i="4"/>
  <c r="BU279" i="4"/>
  <c r="BV279" i="4"/>
  <c r="BW279" i="4"/>
  <c r="BX279" i="4"/>
  <c r="BY279" i="4"/>
  <c r="BZ279" i="4"/>
  <c r="CA279" i="4"/>
  <c r="CB279" i="4"/>
  <c r="CC279" i="4"/>
  <c r="CD279" i="4"/>
  <c r="BE280" i="4"/>
  <c r="BF280" i="4"/>
  <c r="BG280" i="4"/>
  <c r="BH280" i="4"/>
  <c r="BI280" i="4"/>
  <c r="BJ280" i="4"/>
  <c r="BK280" i="4"/>
  <c r="BL280" i="4"/>
  <c r="BM280" i="4"/>
  <c r="BN280" i="4"/>
  <c r="BO280" i="4"/>
  <c r="BP280" i="4"/>
  <c r="BQ280" i="4"/>
  <c r="BR280" i="4"/>
  <c r="BS280" i="4"/>
  <c r="BT280" i="4"/>
  <c r="BU280" i="4"/>
  <c r="BV280" i="4"/>
  <c r="BW280" i="4"/>
  <c r="BX280" i="4"/>
  <c r="BY280" i="4"/>
  <c r="BZ280" i="4"/>
  <c r="CA280" i="4"/>
  <c r="CB280" i="4"/>
  <c r="CC280" i="4"/>
  <c r="CD280" i="4"/>
  <c r="BE281" i="4"/>
  <c r="BF281" i="4"/>
  <c r="BG281" i="4"/>
  <c r="BH281" i="4"/>
  <c r="BI281" i="4"/>
  <c r="BJ281" i="4"/>
  <c r="BK281" i="4"/>
  <c r="BL281" i="4"/>
  <c r="BM281" i="4"/>
  <c r="BN281" i="4"/>
  <c r="BO281" i="4"/>
  <c r="BP281" i="4"/>
  <c r="BQ281" i="4"/>
  <c r="BR281" i="4"/>
  <c r="BS281" i="4"/>
  <c r="BT281" i="4"/>
  <c r="BU281" i="4"/>
  <c r="BV281" i="4"/>
  <c r="BW281" i="4"/>
  <c r="BX281" i="4"/>
  <c r="BY281" i="4"/>
  <c r="BZ281" i="4"/>
  <c r="CA281" i="4"/>
  <c r="CB281" i="4"/>
  <c r="CC281" i="4"/>
  <c r="CD281" i="4"/>
  <c r="BE282" i="4"/>
  <c r="BF282" i="4"/>
  <c r="BG282" i="4"/>
  <c r="BH282" i="4"/>
  <c r="BI282" i="4"/>
  <c r="BJ282" i="4"/>
  <c r="BK282" i="4"/>
  <c r="BL282" i="4"/>
  <c r="BM282" i="4"/>
  <c r="BN282" i="4"/>
  <c r="BO282" i="4"/>
  <c r="BP282" i="4"/>
  <c r="BQ282" i="4"/>
  <c r="BR282" i="4"/>
  <c r="BS282" i="4"/>
  <c r="BT282" i="4"/>
  <c r="BU282" i="4"/>
  <c r="BV282" i="4"/>
  <c r="BW282" i="4"/>
  <c r="BX282" i="4"/>
  <c r="BY282" i="4"/>
  <c r="BZ282" i="4"/>
  <c r="CA282" i="4"/>
  <c r="CB282" i="4"/>
  <c r="CC282" i="4"/>
  <c r="CD282" i="4"/>
  <c r="BE283" i="4"/>
  <c r="BF283" i="4"/>
  <c r="BG283" i="4"/>
  <c r="BH283" i="4"/>
  <c r="BI283" i="4"/>
  <c r="BJ283" i="4"/>
  <c r="BK283" i="4"/>
  <c r="BL283" i="4"/>
  <c r="BM283" i="4"/>
  <c r="BN283" i="4"/>
  <c r="BO283" i="4"/>
  <c r="BP283" i="4"/>
  <c r="BQ283" i="4"/>
  <c r="BR283" i="4"/>
  <c r="BS283" i="4"/>
  <c r="BT283" i="4"/>
  <c r="BU283" i="4"/>
  <c r="BV283" i="4"/>
  <c r="BW283" i="4"/>
  <c r="BX283" i="4"/>
  <c r="BY283" i="4"/>
  <c r="BZ283" i="4"/>
  <c r="CA283" i="4"/>
  <c r="CB283" i="4"/>
  <c r="CC283" i="4"/>
  <c r="CD283" i="4"/>
  <c r="BE284" i="4"/>
  <c r="BF284" i="4"/>
  <c r="BG284" i="4"/>
  <c r="BH284" i="4"/>
  <c r="BI284" i="4"/>
  <c r="BJ284" i="4"/>
  <c r="BK284" i="4"/>
  <c r="BL284" i="4"/>
  <c r="BM284" i="4"/>
  <c r="BN284" i="4"/>
  <c r="BO284" i="4"/>
  <c r="BP284" i="4"/>
  <c r="BQ284" i="4"/>
  <c r="BR284" i="4"/>
  <c r="BS284" i="4"/>
  <c r="BT284" i="4"/>
  <c r="BU284" i="4"/>
  <c r="BV284" i="4"/>
  <c r="BW284" i="4"/>
  <c r="BX284" i="4"/>
  <c r="BY284" i="4"/>
  <c r="BZ284" i="4"/>
  <c r="CA284" i="4"/>
  <c r="CB284" i="4"/>
  <c r="CC284" i="4"/>
  <c r="CD284" i="4"/>
  <c r="BE285" i="4"/>
  <c r="BF285" i="4"/>
  <c r="BG285" i="4"/>
  <c r="BH285" i="4"/>
  <c r="BI285" i="4"/>
  <c r="BJ285" i="4"/>
  <c r="BK285" i="4"/>
  <c r="BL285" i="4"/>
  <c r="BM285" i="4"/>
  <c r="BN285" i="4"/>
  <c r="BO285" i="4"/>
  <c r="BP285" i="4"/>
  <c r="BQ285" i="4"/>
  <c r="BR285" i="4"/>
  <c r="BS285" i="4"/>
  <c r="BT285" i="4"/>
  <c r="BU285" i="4"/>
  <c r="BV285" i="4"/>
  <c r="BW285" i="4"/>
  <c r="BX285" i="4"/>
  <c r="BY285" i="4"/>
  <c r="BZ285" i="4"/>
  <c r="CA285" i="4"/>
  <c r="CB285" i="4"/>
  <c r="CC285" i="4"/>
  <c r="CD285" i="4"/>
  <c r="BE286" i="4"/>
  <c r="BF286" i="4"/>
  <c r="BG286" i="4"/>
  <c r="BH286" i="4"/>
  <c r="BI286" i="4"/>
  <c r="BJ286" i="4"/>
  <c r="BK286" i="4"/>
  <c r="BL286" i="4"/>
  <c r="BM286" i="4"/>
  <c r="BN286" i="4"/>
  <c r="BO286" i="4"/>
  <c r="BP286" i="4"/>
  <c r="BQ286" i="4"/>
  <c r="BR286" i="4"/>
  <c r="BS286" i="4"/>
  <c r="BT286" i="4"/>
  <c r="BU286" i="4"/>
  <c r="BV286" i="4"/>
  <c r="BW286" i="4"/>
  <c r="BX286" i="4"/>
  <c r="BY286" i="4"/>
  <c r="BZ286" i="4"/>
  <c r="CA286" i="4"/>
  <c r="CB286" i="4"/>
  <c r="CC286" i="4"/>
  <c r="CD286" i="4"/>
  <c r="BE287" i="4"/>
  <c r="BF287" i="4"/>
  <c r="BG287" i="4"/>
  <c r="BH287" i="4"/>
  <c r="BI287" i="4"/>
  <c r="BJ287" i="4"/>
  <c r="BK287" i="4"/>
  <c r="BL287" i="4"/>
  <c r="BM287" i="4"/>
  <c r="BN287" i="4"/>
  <c r="BO287" i="4"/>
  <c r="BP287" i="4"/>
  <c r="BQ287" i="4"/>
  <c r="BR287" i="4"/>
  <c r="BS287" i="4"/>
  <c r="BT287" i="4"/>
  <c r="BU287" i="4"/>
  <c r="BV287" i="4"/>
  <c r="BW287" i="4"/>
  <c r="BX287" i="4"/>
  <c r="BY287" i="4"/>
  <c r="BZ287" i="4"/>
  <c r="CA287" i="4"/>
  <c r="CB287" i="4"/>
  <c r="CC287" i="4"/>
  <c r="CD287" i="4"/>
  <c r="BE288" i="4"/>
  <c r="BF288" i="4"/>
  <c r="BG288" i="4"/>
  <c r="BH288" i="4"/>
  <c r="BI288" i="4"/>
  <c r="BJ288" i="4"/>
  <c r="BK288" i="4"/>
  <c r="BL288" i="4"/>
  <c r="BM288" i="4"/>
  <c r="BN288" i="4"/>
  <c r="BO288" i="4"/>
  <c r="BP288" i="4"/>
  <c r="BQ288" i="4"/>
  <c r="BR288" i="4"/>
  <c r="BS288" i="4"/>
  <c r="BT288" i="4"/>
  <c r="BU288" i="4"/>
  <c r="BV288" i="4"/>
  <c r="BW288" i="4"/>
  <c r="BX288" i="4"/>
  <c r="BY288" i="4"/>
  <c r="BZ288" i="4"/>
  <c r="CA288" i="4"/>
  <c r="CB288" i="4"/>
  <c r="CC288" i="4"/>
  <c r="CD288" i="4"/>
  <c r="BE289" i="4"/>
  <c r="BF289" i="4"/>
  <c r="BG289" i="4"/>
  <c r="BH289" i="4"/>
  <c r="BI289" i="4"/>
  <c r="BJ289" i="4"/>
  <c r="BK289" i="4"/>
  <c r="BL289" i="4"/>
  <c r="BM289" i="4"/>
  <c r="BN289" i="4"/>
  <c r="BO289" i="4"/>
  <c r="BP289" i="4"/>
  <c r="BQ289" i="4"/>
  <c r="BR289" i="4"/>
  <c r="BS289" i="4"/>
  <c r="BT289" i="4"/>
  <c r="BU289" i="4"/>
  <c r="BV289" i="4"/>
  <c r="BW289" i="4"/>
  <c r="BX289" i="4"/>
  <c r="BY289" i="4"/>
  <c r="BZ289" i="4"/>
  <c r="CA289" i="4"/>
  <c r="CB289" i="4"/>
  <c r="CC289" i="4"/>
  <c r="CD289" i="4"/>
  <c r="BE290" i="4"/>
  <c r="BF290" i="4"/>
  <c r="BG290" i="4"/>
  <c r="BH290" i="4"/>
  <c r="BI290" i="4"/>
  <c r="BJ290" i="4"/>
  <c r="BK290" i="4"/>
  <c r="BL290" i="4"/>
  <c r="BM290" i="4"/>
  <c r="BN290" i="4"/>
  <c r="BO290" i="4"/>
  <c r="BP290" i="4"/>
  <c r="BQ290" i="4"/>
  <c r="BR290" i="4"/>
  <c r="BS290" i="4"/>
  <c r="BT290" i="4"/>
  <c r="BU290" i="4"/>
  <c r="BV290" i="4"/>
  <c r="BW290" i="4"/>
  <c r="BX290" i="4"/>
  <c r="BY290" i="4"/>
  <c r="BZ290" i="4"/>
  <c r="CA290" i="4"/>
  <c r="CB290" i="4"/>
  <c r="CC290" i="4"/>
  <c r="CD290" i="4"/>
  <c r="BE291" i="4"/>
  <c r="BF291" i="4"/>
  <c r="BG291" i="4"/>
  <c r="BH291" i="4"/>
  <c r="BI291" i="4"/>
  <c r="BJ291" i="4"/>
  <c r="BK291" i="4"/>
  <c r="BL291" i="4"/>
  <c r="BM291" i="4"/>
  <c r="BN291" i="4"/>
  <c r="BO291" i="4"/>
  <c r="BP291" i="4"/>
  <c r="BQ291" i="4"/>
  <c r="BR291" i="4"/>
  <c r="BS291" i="4"/>
  <c r="BT291" i="4"/>
  <c r="BU291" i="4"/>
  <c r="BV291" i="4"/>
  <c r="BW291" i="4"/>
  <c r="BX291" i="4"/>
  <c r="BY291" i="4"/>
  <c r="BZ291" i="4"/>
  <c r="CA291" i="4"/>
  <c r="CB291" i="4"/>
  <c r="CC291" i="4"/>
  <c r="CD291" i="4"/>
  <c r="BE292" i="4"/>
  <c r="BF292" i="4"/>
  <c r="BG292" i="4"/>
  <c r="BH292" i="4"/>
  <c r="BI292" i="4"/>
  <c r="BJ292" i="4"/>
  <c r="BK292" i="4"/>
  <c r="BL292" i="4"/>
  <c r="BM292" i="4"/>
  <c r="BN292" i="4"/>
  <c r="BO292" i="4"/>
  <c r="BP292" i="4"/>
  <c r="BQ292" i="4"/>
  <c r="BR292" i="4"/>
  <c r="BS292" i="4"/>
  <c r="BT292" i="4"/>
  <c r="BU292" i="4"/>
  <c r="BV292" i="4"/>
  <c r="BW292" i="4"/>
  <c r="BX292" i="4"/>
  <c r="BY292" i="4"/>
  <c r="BZ292" i="4"/>
  <c r="CA292" i="4"/>
  <c r="CB292" i="4"/>
  <c r="CC292" i="4"/>
  <c r="CD292" i="4"/>
  <c r="BE293" i="4"/>
  <c r="BF293" i="4"/>
  <c r="BG293" i="4"/>
  <c r="BH293" i="4"/>
  <c r="BI293" i="4"/>
  <c r="BJ293" i="4"/>
  <c r="BK293" i="4"/>
  <c r="BL293" i="4"/>
  <c r="BM293" i="4"/>
  <c r="BN293" i="4"/>
  <c r="BO293" i="4"/>
  <c r="BP293" i="4"/>
  <c r="BQ293" i="4"/>
  <c r="BR293" i="4"/>
  <c r="BS293" i="4"/>
  <c r="BT293" i="4"/>
  <c r="BU293" i="4"/>
  <c r="BV293" i="4"/>
  <c r="BW293" i="4"/>
  <c r="BX293" i="4"/>
  <c r="BY293" i="4"/>
  <c r="BZ293" i="4"/>
  <c r="CA293" i="4"/>
  <c r="CB293" i="4"/>
  <c r="CC293" i="4"/>
  <c r="CD293" i="4"/>
  <c r="BE294" i="4"/>
  <c r="BF294" i="4"/>
  <c r="BG294" i="4"/>
  <c r="BH294" i="4"/>
  <c r="BI294" i="4"/>
  <c r="BJ294" i="4"/>
  <c r="BK294" i="4"/>
  <c r="BL294" i="4"/>
  <c r="BM294" i="4"/>
  <c r="BN294" i="4"/>
  <c r="BO294" i="4"/>
  <c r="BP294" i="4"/>
  <c r="BQ294" i="4"/>
  <c r="BR294" i="4"/>
  <c r="BS294" i="4"/>
  <c r="BT294" i="4"/>
  <c r="BU294" i="4"/>
  <c r="BV294" i="4"/>
  <c r="BW294" i="4"/>
  <c r="BX294" i="4"/>
  <c r="BY294" i="4"/>
  <c r="BZ294" i="4"/>
  <c r="CA294" i="4"/>
  <c r="CB294" i="4"/>
  <c r="CC294" i="4"/>
  <c r="CD294" i="4"/>
  <c r="BE295" i="4"/>
  <c r="BF295" i="4"/>
  <c r="BG295" i="4"/>
  <c r="BH295" i="4"/>
  <c r="BI295" i="4"/>
  <c r="BJ295" i="4"/>
  <c r="BK295" i="4"/>
  <c r="BL295" i="4"/>
  <c r="BM295" i="4"/>
  <c r="BN295" i="4"/>
  <c r="BO295" i="4"/>
  <c r="BP295" i="4"/>
  <c r="BQ295" i="4"/>
  <c r="BR295" i="4"/>
  <c r="BS295" i="4"/>
  <c r="BT295" i="4"/>
  <c r="BU295" i="4"/>
  <c r="BV295" i="4"/>
  <c r="BW295" i="4"/>
  <c r="BX295" i="4"/>
  <c r="BY295" i="4"/>
  <c r="BZ295" i="4"/>
  <c r="CA295" i="4"/>
  <c r="CB295" i="4"/>
  <c r="CC295" i="4"/>
  <c r="CD295" i="4"/>
  <c r="BE296" i="4"/>
  <c r="BF296" i="4"/>
  <c r="BG296" i="4"/>
  <c r="BH296" i="4"/>
  <c r="BI296" i="4"/>
  <c r="BJ296" i="4"/>
  <c r="BK296" i="4"/>
  <c r="BL296" i="4"/>
  <c r="BM296" i="4"/>
  <c r="BN296" i="4"/>
  <c r="BO296" i="4"/>
  <c r="BP296" i="4"/>
  <c r="BQ296" i="4"/>
  <c r="BR296" i="4"/>
  <c r="BS296" i="4"/>
  <c r="BT296" i="4"/>
  <c r="BU296" i="4"/>
  <c r="BV296" i="4"/>
  <c r="BW296" i="4"/>
  <c r="BX296" i="4"/>
  <c r="BY296" i="4"/>
  <c r="BZ296" i="4"/>
  <c r="CA296" i="4"/>
  <c r="CB296" i="4"/>
  <c r="CC296" i="4"/>
  <c r="CD296" i="4"/>
  <c r="BE297" i="4"/>
  <c r="BF297" i="4"/>
  <c r="BG297" i="4"/>
  <c r="BH297" i="4"/>
  <c r="BI297" i="4"/>
  <c r="BJ297" i="4"/>
  <c r="BK297" i="4"/>
  <c r="BL297" i="4"/>
  <c r="BM297" i="4"/>
  <c r="BN297" i="4"/>
  <c r="BO297" i="4"/>
  <c r="BP297" i="4"/>
  <c r="BQ297" i="4"/>
  <c r="BR297" i="4"/>
  <c r="BS297" i="4"/>
  <c r="BT297" i="4"/>
  <c r="BU297" i="4"/>
  <c r="BV297" i="4"/>
  <c r="BW297" i="4"/>
  <c r="BX297" i="4"/>
  <c r="BY297" i="4"/>
  <c r="BZ297" i="4"/>
  <c r="CA297" i="4"/>
  <c r="CB297" i="4"/>
  <c r="CC297" i="4"/>
  <c r="CD297" i="4"/>
  <c r="BE298" i="4"/>
  <c r="BF298" i="4"/>
  <c r="BG298" i="4"/>
  <c r="BH298" i="4"/>
  <c r="BI298" i="4"/>
  <c r="BJ298" i="4"/>
  <c r="BK298" i="4"/>
  <c r="BL298" i="4"/>
  <c r="BM298" i="4"/>
  <c r="BN298" i="4"/>
  <c r="BO298" i="4"/>
  <c r="BP298" i="4"/>
  <c r="BQ298" i="4"/>
  <c r="BR298" i="4"/>
  <c r="BS298" i="4"/>
  <c r="BT298" i="4"/>
  <c r="BU298" i="4"/>
  <c r="BV298" i="4"/>
  <c r="BW298" i="4"/>
  <c r="BX298" i="4"/>
  <c r="BY298" i="4"/>
  <c r="BZ298" i="4"/>
  <c r="CA298" i="4"/>
  <c r="CB298" i="4"/>
  <c r="CC298" i="4"/>
  <c r="CD298" i="4"/>
  <c r="BE299" i="4"/>
  <c r="BF299" i="4"/>
  <c r="BG299" i="4"/>
  <c r="BH299" i="4"/>
  <c r="BI299" i="4"/>
  <c r="BJ299" i="4"/>
  <c r="BK299" i="4"/>
  <c r="BL299" i="4"/>
  <c r="BM299" i="4"/>
  <c r="BN299" i="4"/>
  <c r="BO299" i="4"/>
  <c r="BP299" i="4"/>
  <c r="BQ299" i="4"/>
  <c r="BR299" i="4"/>
  <c r="BS299" i="4"/>
  <c r="BT299" i="4"/>
  <c r="BU299" i="4"/>
  <c r="BV299" i="4"/>
  <c r="BW299" i="4"/>
  <c r="BX299" i="4"/>
  <c r="BY299" i="4"/>
  <c r="BZ299" i="4"/>
  <c r="CA299" i="4"/>
  <c r="CB299" i="4"/>
  <c r="CC299" i="4"/>
  <c r="CD299" i="4"/>
  <c r="BE300" i="4"/>
  <c r="BF300" i="4"/>
  <c r="BG300" i="4"/>
  <c r="BH300" i="4"/>
  <c r="BI300" i="4"/>
  <c r="BJ300" i="4"/>
  <c r="BK300" i="4"/>
  <c r="BL300" i="4"/>
  <c r="BM300" i="4"/>
  <c r="BN300" i="4"/>
  <c r="BO300" i="4"/>
  <c r="BP300" i="4"/>
  <c r="BQ300" i="4"/>
  <c r="BR300" i="4"/>
  <c r="BS300" i="4"/>
  <c r="BT300" i="4"/>
  <c r="BU300" i="4"/>
  <c r="BV300" i="4"/>
  <c r="BW300" i="4"/>
  <c r="BX300" i="4"/>
  <c r="BY300" i="4"/>
  <c r="BZ300" i="4"/>
  <c r="CA300" i="4"/>
  <c r="CB300" i="4"/>
  <c r="CC300" i="4"/>
  <c r="CD300" i="4"/>
  <c r="BE301" i="4"/>
  <c r="BF301" i="4"/>
  <c r="BG301" i="4"/>
  <c r="BH301" i="4"/>
  <c r="BI301" i="4"/>
  <c r="BJ301" i="4"/>
  <c r="BK301" i="4"/>
  <c r="BL301" i="4"/>
  <c r="BM301" i="4"/>
  <c r="BN301" i="4"/>
  <c r="BO301" i="4"/>
  <c r="BP301" i="4"/>
  <c r="BQ301" i="4"/>
  <c r="BR301" i="4"/>
  <c r="BS301" i="4"/>
  <c r="BT301" i="4"/>
  <c r="BU301" i="4"/>
  <c r="BV301" i="4"/>
  <c r="BW301" i="4"/>
  <c r="BX301" i="4"/>
  <c r="BY301" i="4"/>
  <c r="BZ301" i="4"/>
  <c r="CA301" i="4"/>
  <c r="CB301" i="4"/>
  <c r="CC301" i="4"/>
  <c r="CD301" i="4"/>
  <c r="BE302" i="4"/>
  <c r="BF302" i="4"/>
  <c r="BG302" i="4"/>
  <c r="BH302" i="4"/>
  <c r="BI302" i="4"/>
  <c r="BJ302" i="4"/>
  <c r="BK302" i="4"/>
  <c r="BL302" i="4"/>
  <c r="BM302" i="4"/>
  <c r="BN302" i="4"/>
  <c r="BO302" i="4"/>
  <c r="BP302" i="4"/>
  <c r="BQ302" i="4"/>
  <c r="BR302" i="4"/>
  <c r="BS302" i="4"/>
  <c r="BT302" i="4"/>
  <c r="BU302" i="4"/>
  <c r="BV302" i="4"/>
  <c r="BW302" i="4"/>
  <c r="BX302" i="4"/>
  <c r="BY302" i="4"/>
  <c r="BZ302" i="4"/>
  <c r="CA302" i="4"/>
  <c r="CB302" i="4"/>
  <c r="CC302" i="4"/>
  <c r="CD302" i="4"/>
  <c r="BE303" i="4"/>
  <c r="BF303" i="4"/>
  <c r="BG303" i="4"/>
  <c r="BH303" i="4"/>
  <c r="BI303" i="4"/>
  <c r="BJ303" i="4"/>
  <c r="BK303" i="4"/>
  <c r="BL303" i="4"/>
  <c r="BM303" i="4"/>
  <c r="BN303" i="4"/>
  <c r="BO303" i="4"/>
  <c r="BP303" i="4"/>
  <c r="BQ303" i="4"/>
  <c r="BR303" i="4"/>
  <c r="BS303" i="4"/>
  <c r="BT303" i="4"/>
  <c r="BU303" i="4"/>
  <c r="BV303" i="4"/>
  <c r="BW303" i="4"/>
  <c r="BX303" i="4"/>
  <c r="BY303" i="4"/>
  <c r="BZ303" i="4"/>
  <c r="CA303" i="4"/>
  <c r="CB303" i="4"/>
  <c r="CC303" i="4"/>
  <c r="CD303" i="4"/>
  <c r="BE304" i="4"/>
  <c r="BF304" i="4"/>
  <c r="BG304" i="4"/>
  <c r="BH304" i="4"/>
  <c r="BI304" i="4"/>
  <c r="BJ304" i="4"/>
  <c r="BK304" i="4"/>
  <c r="BL304" i="4"/>
  <c r="BM304" i="4"/>
  <c r="BN304" i="4"/>
  <c r="BO304" i="4"/>
  <c r="BP304" i="4"/>
  <c r="BQ304" i="4"/>
  <c r="BR304" i="4"/>
  <c r="BS304" i="4"/>
  <c r="BT304" i="4"/>
  <c r="BU304" i="4"/>
  <c r="BV304" i="4"/>
  <c r="BW304" i="4"/>
  <c r="BX304" i="4"/>
  <c r="BY304" i="4"/>
  <c r="BZ304" i="4"/>
  <c r="CA304" i="4"/>
  <c r="CB304" i="4"/>
  <c r="CC304" i="4"/>
  <c r="CD304" i="4"/>
  <c r="BE305" i="4"/>
  <c r="BF305" i="4"/>
  <c r="BG305" i="4"/>
  <c r="BH305" i="4"/>
  <c r="BI305" i="4"/>
  <c r="BJ305" i="4"/>
  <c r="BK305" i="4"/>
  <c r="BL305" i="4"/>
  <c r="BM305" i="4"/>
  <c r="BN305" i="4"/>
  <c r="BO305" i="4"/>
  <c r="BP305" i="4"/>
  <c r="BQ305" i="4"/>
  <c r="BR305" i="4"/>
  <c r="BS305" i="4"/>
  <c r="BT305" i="4"/>
  <c r="BU305" i="4"/>
  <c r="BV305" i="4"/>
  <c r="BW305" i="4"/>
  <c r="BX305" i="4"/>
  <c r="BY305" i="4"/>
  <c r="BZ305" i="4"/>
  <c r="CA305" i="4"/>
  <c r="CB305" i="4"/>
  <c r="CC305" i="4"/>
  <c r="CD305" i="4"/>
  <c r="BE306" i="4"/>
  <c r="BF306" i="4"/>
  <c r="BG306" i="4"/>
  <c r="BH306" i="4"/>
  <c r="BI306" i="4"/>
  <c r="BJ306" i="4"/>
  <c r="BK306" i="4"/>
  <c r="BL306" i="4"/>
  <c r="BM306" i="4"/>
  <c r="BN306" i="4"/>
  <c r="BO306" i="4"/>
  <c r="BP306" i="4"/>
  <c r="BQ306" i="4"/>
  <c r="BR306" i="4"/>
  <c r="BS306" i="4"/>
  <c r="BT306" i="4"/>
  <c r="BU306" i="4"/>
  <c r="BV306" i="4"/>
  <c r="BW306" i="4"/>
  <c r="BX306" i="4"/>
  <c r="BY306" i="4"/>
  <c r="BZ306" i="4"/>
  <c r="CA306" i="4"/>
  <c r="CB306" i="4"/>
  <c r="CC306" i="4"/>
  <c r="CD306" i="4"/>
  <c r="BE307" i="4"/>
  <c r="BF307" i="4"/>
  <c r="BG307" i="4"/>
  <c r="BH307" i="4"/>
  <c r="BI307" i="4"/>
  <c r="BJ307" i="4"/>
  <c r="BK307" i="4"/>
  <c r="BL307" i="4"/>
  <c r="BM307" i="4"/>
  <c r="BN307" i="4"/>
  <c r="BO307" i="4"/>
  <c r="BP307" i="4"/>
  <c r="BQ307" i="4"/>
  <c r="BR307" i="4"/>
  <c r="BS307" i="4"/>
  <c r="BT307" i="4"/>
  <c r="BU307" i="4"/>
  <c r="BV307" i="4"/>
  <c r="BW307" i="4"/>
  <c r="BX307" i="4"/>
  <c r="BY307" i="4"/>
  <c r="BZ307" i="4"/>
  <c r="CA307" i="4"/>
  <c r="CB307" i="4"/>
  <c r="CC307" i="4"/>
  <c r="CD307" i="4"/>
  <c r="BF3" i="4"/>
  <c r="BG3" i="4"/>
  <c r="BH3" i="4"/>
  <c r="BI3" i="4"/>
  <c r="BJ3" i="4"/>
  <c r="BK3" i="4"/>
  <c r="BL3" i="4"/>
  <c r="BM3" i="4"/>
  <c r="BN3" i="4"/>
  <c r="BO3" i="4"/>
  <c r="BP3" i="4"/>
  <c r="BQ3" i="4"/>
  <c r="BR3" i="4"/>
  <c r="BS3" i="4"/>
  <c r="BT3" i="4"/>
  <c r="BU3" i="4"/>
  <c r="BV3" i="4"/>
  <c r="BW3" i="4"/>
  <c r="BX3" i="4"/>
  <c r="BY3" i="4"/>
  <c r="BZ3" i="4"/>
  <c r="CA3" i="4"/>
  <c r="CB3" i="4"/>
  <c r="CC3" i="4"/>
  <c r="CD3" i="4"/>
  <c r="BE3" i="4"/>
  <c r="BE4" i="3"/>
  <c r="BF4" i="3"/>
  <c r="BG4" i="3"/>
  <c r="BH4" i="3"/>
  <c r="BI4" i="3"/>
  <c r="BJ4" i="3"/>
  <c r="BK4" i="3"/>
  <c r="BL4" i="3"/>
  <c r="BM4" i="3"/>
  <c r="BN4" i="3"/>
  <c r="BO4" i="3"/>
  <c r="BP4" i="3"/>
  <c r="BQ4" i="3"/>
  <c r="BR4" i="3"/>
  <c r="BS4" i="3"/>
  <c r="BT4" i="3"/>
  <c r="BU4" i="3"/>
  <c r="BV4" i="3"/>
  <c r="BW4" i="3"/>
  <c r="BX4" i="3"/>
  <c r="BY4" i="3"/>
  <c r="BZ4" i="3"/>
  <c r="CA4" i="3"/>
  <c r="CB4" i="3"/>
  <c r="CC4" i="3"/>
  <c r="CD4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BE6" i="3"/>
  <c r="BF6" i="3"/>
  <c r="BG6" i="3"/>
  <c r="BH6" i="3"/>
  <c r="BI6" i="3"/>
  <c r="BJ6" i="3"/>
  <c r="BK6" i="3"/>
  <c r="BL6" i="3"/>
  <c r="BM6" i="3"/>
  <c r="BN6" i="3"/>
  <c r="BO6" i="3"/>
  <c r="BP6" i="3"/>
  <c r="BQ6" i="3"/>
  <c r="BR6" i="3"/>
  <c r="BS6" i="3"/>
  <c r="BT6" i="3"/>
  <c r="BU6" i="3"/>
  <c r="BV6" i="3"/>
  <c r="BW6" i="3"/>
  <c r="BX6" i="3"/>
  <c r="BY6" i="3"/>
  <c r="BZ6" i="3"/>
  <c r="CA6" i="3"/>
  <c r="CB6" i="3"/>
  <c r="CC6" i="3"/>
  <c r="CD6" i="3"/>
  <c r="BE7" i="3"/>
  <c r="BF7" i="3"/>
  <c r="BG7" i="3"/>
  <c r="BH7" i="3"/>
  <c r="BI7" i="3"/>
  <c r="BJ7" i="3"/>
  <c r="BK7" i="3"/>
  <c r="BL7" i="3"/>
  <c r="BM7" i="3"/>
  <c r="BN7" i="3"/>
  <c r="BO7" i="3"/>
  <c r="BP7" i="3"/>
  <c r="BQ7" i="3"/>
  <c r="BR7" i="3"/>
  <c r="BS7" i="3"/>
  <c r="BT7" i="3"/>
  <c r="BU7" i="3"/>
  <c r="BV7" i="3"/>
  <c r="BW7" i="3"/>
  <c r="BX7" i="3"/>
  <c r="BY7" i="3"/>
  <c r="BZ7" i="3"/>
  <c r="CA7" i="3"/>
  <c r="CB7" i="3"/>
  <c r="CC7" i="3"/>
  <c r="CD7" i="3"/>
  <c r="BE8" i="3"/>
  <c r="BF8" i="3"/>
  <c r="BG8" i="3"/>
  <c r="BH8" i="3"/>
  <c r="BI8" i="3"/>
  <c r="BJ8" i="3"/>
  <c r="BK8" i="3"/>
  <c r="BL8" i="3"/>
  <c r="BM8" i="3"/>
  <c r="BN8" i="3"/>
  <c r="BO8" i="3"/>
  <c r="BP8" i="3"/>
  <c r="BQ8" i="3"/>
  <c r="BR8" i="3"/>
  <c r="BS8" i="3"/>
  <c r="BT8" i="3"/>
  <c r="BU8" i="3"/>
  <c r="BV8" i="3"/>
  <c r="BW8" i="3"/>
  <c r="BX8" i="3"/>
  <c r="BY8" i="3"/>
  <c r="BZ8" i="3"/>
  <c r="CA8" i="3"/>
  <c r="CB8" i="3"/>
  <c r="CC8" i="3"/>
  <c r="CD8" i="3"/>
  <c r="BE9" i="3"/>
  <c r="BF9" i="3"/>
  <c r="BG9" i="3"/>
  <c r="BH9" i="3"/>
  <c r="BI9" i="3"/>
  <c r="BJ9" i="3"/>
  <c r="BK9" i="3"/>
  <c r="BL9" i="3"/>
  <c r="BM9" i="3"/>
  <c r="BN9" i="3"/>
  <c r="BO9" i="3"/>
  <c r="BP9" i="3"/>
  <c r="BQ9" i="3"/>
  <c r="BR9" i="3"/>
  <c r="BS9" i="3"/>
  <c r="BT9" i="3"/>
  <c r="BU9" i="3"/>
  <c r="BV9" i="3"/>
  <c r="BW9" i="3"/>
  <c r="BX9" i="3"/>
  <c r="BY9" i="3"/>
  <c r="BZ9" i="3"/>
  <c r="CA9" i="3"/>
  <c r="CB9" i="3"/>
  <c r="CC9" i="3"/>
  <c r="CD9" i="3"/>
  <c r="BE10" i="3"/>
  <c r="BF10" i="3"/>
  <c r="BG10" i="3"/>
  <c r="BH10" i="3"/>
  <c r="BI10" i="3"/>
  <c r="BJ10" i="3"/>
  <c r="BK10" i="3"/>
  <c r="BL10" i="3"/>
  <c r="BM10" i="3"/>
  <c r="BN10" i="3"/>
  <c r="BO10" i="3"/>
  <c r="BP10" i="3"/>
  <c r="BQ10" i="3"/>
  <c r="BR10" i="3"/>
  <c r="BS10" i="3"/>
  <c r="BT10" i="3"/>
  <c r="BU10" i="3"/>
  <c r="BV10" i="3"/>
  <c r="BW10" i="3"/>
  <c r="BX10" i="3"/>
  <c r="BY10" i="3"/>
  <c r="BZ10" i="3"/>
  <c r="CA10" i="3"/>
  <c r="CB10" i="3"/>
  <c r="CC10" i="3"/>
  <c r="CD10" i="3"/>
  <c r="BE11" i="3"/>
  <c r="BF11" i="3"/>
  <c r="BG11" i="3"/>
  <c r="BH11" i="3"/>
  <c r="BI11" i="3"/>
  <c r="BJ11" i="3"/>
  <c r="BK11" i="3"/>
  <c r="BL11" i="3"/>
  <c r="BM11" i="3"/>
  <c r="BN11" i="3"/>
  <c r="BO11" i="3"/>
  <c r="BP11" i="3"/>
  <c r="BQ11" i="3"/>
  <c r="BR11" i="3"/>
  <c r="BS11" i="3"/>
  <c r="BT11" i="3"/>
  <c r="BU11" i="3"/>
  <c r="BV11" i="3"/>
  <c r="BW11" i="3"/>
  <c r="BX11" i="3"/>
  <c r="BY11" i="3"/>
  <c r="BZ11" i="3"/>
  <c r="CA11" i="3"/>
  <c r="CB11" i="3"/>
  <c r="CC11" i="3"/>
  <c r="CD11" i="3"/>
  <c r="BE12" i="3"/>
  <c r="BF12" i="3"/>
  <c r="BG12" i="3"/>
  <c r="BH12" i="3"/>
  <c r="BI12" i="3"/>
  <c r="BJ12" i="3"/>
  <c r="BK12" i="3"/>
  <c r="BL12" i="3"/>
  <c r="BM12" i="3"/>
  <c r="BN12" i="3"/>
  <c r="BO12" i="3"/>
  <c r="BP12" i="3"/>
  <c r="BQ12" i="3"/>
  <c r="BR12" i="3"/>
  <c r="BS12" i="3"/>
  <c r="BT12" i="3"/>
  <c r="BU12" i="3"/>
  <c r="BV12" i="3"/>
  <c r="BW12" i="3"/>
  <c r="BX12" i="3"/>
  <c r="BY12" i="3"/>
  <c r="BZ12" i="3"/>
  <c r="CA12" i="3"/>
  <c r="CB12" i="3"/>
  <c r="CC12" i="3"/>
  <c r="CD12" i="3"/>
  <c r="BE13" i="3"/>
  <c r="BF13" i="3"/>
  <c r="BG13" i="3"/>
  <c r="BH13" i="3"/>
  <c r="BI13" i="3"/>
  <c r="BJ13" i="3"/>
  <c r="BK13" i="3"/>
  <c r="BL13" i="3"/>
  <c r="BM13" i="3"/>
  <c r="BN13" i="3"/>
  <c r="BO13" i="3"/>
  <c r="BP13" i="3"/>
  <c r="BQ13" i="3"/>
  <c r="BR13" i="3"/>
  <c r="BS13" i="3"/>
  <c r="BT13" i="3"/>
  <c r="BU13" i="3"/>
  <c r="BV13" i="3"/>
  <c r="BW13" i="3"/>
  <c r="BX13" i="3"/>
  <c r="BY13" i="3"/>
  <c r="BZ13" i="3"/>
  <c r="CA13" i="3"/>
  <c r="CB13" i="3"/>
  <c r="CC13" i="3"/>
  <c r="CD13" i="3"/>
  <c r="BE14" i="3"/>
  <c r="BF14" i="3"/>
  <c r="BG14" i="3"/>
  <c r="BH14" i="3"/>
  <c r="BI14" i="3"/>
  <c r="BJ14" i="3"/>
  <c r="BK14" i="3"/>
  <c r="BL14" i="3"/>
  <c r="BM14" i="3"/>
  <c r="BN14" i="3"/>
  <c r="BO14" i="3"/>
  <c r="BP14" i="3"/>
  <c r="BQ14" i="3"/>
  <c r="BR14" i="3"/>
  <c r="BS14" i="3"/>
  <c r="BT14" i="3"/>
  <c r="BU14" i="3"/>
  <c r="BV14" i="3"/>
  <c r="BW14" i="3"/>
  <c r="BX14" i="3"/>
  <c r="BY14" i="3"/>
  <c r="BZ14" i="3"/>
  <c r="CA14" i="3"/>
  <c r="CB14" i="3"/>
  <c r="CC14" i="3"/>
  <c r="CD14" i="3"/>
  <c r="BE15" i="3"/>
  <c r="BF15" i="3"/>
  <c r="BG15" i="3"/>
  <c r="BH15" i="3"/>
  <c r="BI15" i="3"/>
  <c r="BJ15" i="3"/>
  <c r="BK15" i="3"/>
  <c r="BL15" i="3"/>
  <c r="BM15" i="3"/>
  <c r="BN15" i="3"/>
  <c r="BO15" i="3"/>
  <c r="BP15" i="3"/>
  <c r="BQ15" i="3"/>
  <c r="BR15" i="3"/>
  <c r="BS15" i="3"/>
  <c r="BT15" i="3"/>
  <c r="BU15" i="3"/>
  <c r="BV15" i="3"/>
  <c r="BW15" i="3"/>
  <c r="BX15" i="3"/>
  <c r="BY15" i="3"/>
  <c r="BZ15" i="3"/>
  <c r="CA15" i="3"/>
  <c r="CB15" i="3"/>
  <c r="CC15" i="3"/>
  <c r="CD15" i="3"/>
  <c r="BE16" i="3"/>
  <c r="BF16" i="3"/>
  <c r="BG16" i="3"/>
  <c r="BH16" i="3"/>
  <c r="BI16" i="3"/>
  <c r="BJ16" i="3"/>
  <c r="BK16" i="3"/>
  <c r="BL16" i="3"/>
  <c r="BM16" i="3"/>
  <c r="BN16" i="3"/>
  <c r="BO16" i="3"/>
  <c r="BP16" i="3"/>
  <c r="BQ16" i="3"/>
  <c r="BR16" i="3"/>
  <c r="BS16" i="3"/>
  <c r="BT16" i="3"/>
  <c r="BU16" i="3"/>
  <c r="BV16" i="3"/>
  <c r="BW16" i="3"/>
  <c r="BX16" i="3"/>
  <c r="BY16" i="3"/>
  <c r="BZ16" i="3"/>
  <c r="CA16" i="3"/>
  <c r="CB16" i="3"/>
  <c r="CC16" i="3"/>
  <c r="CD16" i="3"/>
  <c r="BE17" i="3"/>
  <c r="BF17" i="3"/>
  <c r="BG17" i="3"/>
  <c r="BH17" i="3"/>
  <c r="BI17" i="3"/>
  <c r="BJ17" i="3"/>
  <c r="BK17" i="3"/>
  <c r="BL17" i="3"/>
  <c r="BM17" i="3"/>
  <c r="BN17" i="3"/>
  <c r="BO17" i="3"/>
  <c r="BP17" i="3"/>
  <c r="BQ17" i="3"/>
  <c r="BR17" i="3"/>
  <c r="BS17" i="3"/>
  <c r="BT17" i="3"/>
  <c r="BU17" i="3"/>
  <c r="BV17" i="3"/>
  <c r="BW17" i="3"/>
  <c r="BX17" i="3"/>
  <c r="BY17" i="3"/>
  <c r="BZ17" i="3"/>
  <c r="CA17" i="3"/>
  <c r="CB17" i="3"/>
  <c r="CC17" i="3"/>
  <c r="CD17" i="3"/>
  <c r="BE18" i="3"/>
  <c r="BF18" i="3"/>
  <c r="BG18" i="3"/>
  <c r="BH18" i="3"/>
  <c r="BI18" i="3"/>
  <c r="BJ18" i="3"/>
  <c r="BK18" i="3"/>
  <c r="BL18" i="3"/>
  <c r="BM18" i="3"/>
  <c r="BN18" i="3"/>
  <c r="BO18" i="3"/>
  <c r="BP18" i="3"/>
  <c r="BQ18" i="3"/>
  <c r="BR18" i="3"/>
  <c r="BS18" i="3"/>
  <c r="BT18" i="3"/>
  <c r="BU18" i="3"/>
  <c r="BV18" i="3"/>
  <c r="BW18" i="3"/>
  <c r="BX18" i="3"/>
  <c r="BY18" i="3"/>
  <c r="BZ18" i="3"/>
  <c r="CA18" i="3"/>
  <c r="CB18" i="3"/>
  <c r="CC18" i="3"/>
  <c r="CD18" i="3"/>
  <c r="BE19" i="3"/>
  <c r="BF19" i="3"/>
  <c r="BG19" i="3"/>
  <c r="BH19" i="3"/>
  <c r="BI19" i="3"/>
  <c r="BJ19" i="3"/>
  <c r="BK19" i="3"/>
  <c r="BL19" i="3"/>
  <c r="BM19" i="3"/>
  <c r="BN19" i="3"/>
  <c r="BO19" i="3"/>
  <c r="BP19" i="3"/>
  <c r="BQ19" i="3"/>
  <c r="BR19" i="3"/>
  <c r="BS19" i="3"/>
  <c r="BT19" i="3"/>
  <c r="BU19" i="3"/>
  <c r="BV19" i="3"/>
  <c r="BW19" i="3"/>
  <c r="BX19" i="3"/>
  <c r="BY19" i="3"/>
  <c r="BZ19" i="3"/>
  <c r="CA19" i="3"/>
  <c r="CB19" i="3"/>
  <c r="CC19" i="3"/>
  <c r="CD19" i="3"/>
  <c r="BE20" i="3"/>
  <c r="BF20" i="3"/>
  <c r="BG20" i="3"/>
  <c r="BH20" i="3"/>
  <c r="BI20" i="3"/>
  <c r="BJ20" i="3"/>
  <c r="BK20" i="3"/>
  <c r="BL20" i="3"/>
  <c r="BM20" i="3"/>
  <c r="BN20" i="3"/>
  <c r="BO20" i="3"/>
  <c r="BP20" i="3"/>
  <c r="BQ20" i="3"/>
  <c r="BR20" i="3"/>
  <c r="BS20" i="3"/>
  <c r="BT20" i="3"/>
  <c r="BU20" i="3"/>
  <c r="BV20" i="3"/>
  <c r="BW20" i="3"/>
  <c r="BX20" i="3"/>
  <c r="BY20" i="3"/>
  <c r="BZ20" i="3"/>
  <c r="CA20" i="3"/>
  <c r="CB20" i="3"/>
  <c r="CC20" i="3"/>
  <c r="CD20" i="3"/>
  <c r="BE21" i="3"/>
  <c r="BF21" i="3"/>
  <c r="BG21" i="3"/>
  <c r="BH21" i="3"/>
  <c r="BI21" i="3"/>
  <c r="BJ21" i="3"/>
  <c r="BK21" i="3"/>
  <c r="BL21" i="3"/>
  <c r="BM21" i="3"/>
  <c r="BN21" i="3"/>
  <c r="BO21" i="3"/>
  <c r="BP21" i="3"/>
  <c r="BQ21" i="3"/>
  <c r="BR21" i="3"/>
  <c r="BS21" i="3"/>
  <c r="BT21" i="3"/>
  <c r="BU21" i="3"/>
  <c r="BV21" i="3"/>
  <c r="BW21" i="3"/>
  <c r="BX21" i="3"/>
  <c r="BY21" i="3"/>
  <c r="BZ21" i="3"/>
  <c r="CA21" i="3"/>
  <c r="CB21" i="3"/>
  <c r="CC21" i="3"/>
  <c r="CD21" i="3"/>
  <c r="BE22" i="3"/>
  <c r="BF22" i="3"/>
  <c r="BG22" i="3"/>
  <c r="BH22" i="3"/>
  <c r="BI22" i="3"/>
  <c r="BJ22" i="3"/>
  <c r="BK22" i="3"/>
  <c r="BL22" i="3"/>
  <c r="BM22" i="3"/>
  <c r="BN22" i="3"/>
  <c r="BO22" i="3"/>
  <c r="BP22" i="3"/>
  <c r="BQ22" i="3"/>
  <c r="BR22" i="3"/>
  <c r="BS22" i="3"/>
  <c r="BT22" i="3"/>
  <c r="BU22" i="3"/>
  <c r="BV22" i="3"/>
  <c r="BW22" i="3"/>
  <c r="BX22" i="3"/>
  <c r="BY22" i="3"/>
  <c r="BZ22" i="3"/>
  <c r="CA22" i="3"/>
  <c r="CB22" i="3"/>
  <c r="CC22" i="3"/>
  <c r="CD22" i="3"/>
  <c r="BE23" i="3"/>
  <c r="BF23" i="3"/>
  <c r="BG23" i="3"/>
  <c r="BH23" i="3"/>
  <c r="BI23" i="3"/>
  <c r="BJ23" i="3"/>
  <c r="BK23" i="3"/>
  <c r="BL23" i="3"/>
  <c r="BM23" i="3"/>
  <c r="BN23" i="3"/>
  <c r="BO23" i="3"/>
  <c r="BP23" i="3"/>
  <c r="BQ23" i="3"/>
  <c r="BR23" i="3"/>
  <c r="BS23" i="3"/>
  <c r="BT23" i="3"/>
  <c r="BU23" i="3"/>
  <c r="BV23" i="3"/>
  <c r="BW23" i="3"/>
  <c r="BX23" i="3"/>
  <c r="BY23" i="3"/>
  <c r="BZ23" i="3"/>
  <c r="CA23" i="3"/>
  <c r="CB23" i="3"/>
  <c r="CC23" i="3"/>
  <c r="CD23" i="3"/>
  <c r="BE24" i="3"/>
  <c r="BF24" i="3"/>
  <c r="BG24" i="3"/>
  <c r="BH24" i="3"/>
  <c r="BI24" i="3"/>
  <c r="BJ24" i="3"/>
  <c r="BK24" i="3"/>
  <c r="BL24" i="3"/>
  <c r="BM24" i="3"/>
  <c r="BN24" i="3"/>
  <c r="BO24" i="3"/>
  <c r="BP24" i="3"/>
  <c r="BQ24" i="3"/>
  <c r="BR24" i="3"/>
  <c r="BS24" i="3"/>
  <c r="BT24" i="3"/>
  <c r="BU24" i="3"/>
  <c r="BV24" i="3"/>
  <c r="BW24" i="3"/>
  <c r="BX24" i="3"/>
  <c r="BY24" i="3"/>
  <c r="BZ24" i="3"/>
  <c r="CA24" i="3"/>
  <c r="CB24" i="3"/>
  <c r="CC24" i="3"/>
  <c r="CD24" i="3"/>
  <c r="BE25" i="3"/>
  <c r="BF25" i="3"/>
  <c r="BG25" i="3"/>
  <c r="BH25" i="3"/>
  <c r="BI25" i="3"/>
  <c r="BJ25" i="3"/>
  <c r="BK25" i="3"/>
  <c r="BL25" i="3"/>
  <c r="BM25" i="3"/>
  <c r="BN25" i="3"/>
  <c r="BO25" i="3"/>
  <c r="BP25" i="3"/>
  <c r="BQ25" i="3"/>
  <c r="BR25" i="3"/>
  <c r="BS25" i="3"/>
  <c r="BT25" i="3"/>
  <c r="BU25" i="3"/>
  <c r="BV25" i="3"/>
  <c r="BW25" i="3"/>
  <c r="BX25" i="3"/>
  <c r="BY25" i="3"/>
  <c r="BZ25" i="3"/>
  <c r="CA25" i="3"/>
  <c r="CB25" i="3"/>
  <c r="CC25" i="3"/>
  <c r="CD25" i="3"/>
  <c r="BE26" i="3"/>
  <c r="BF26" i="3"/>
  <c r="BG26" i="3"/>
  <c r="BH26" i="3"/>
  <c r="BI26" i="3"/>
  <c r="BJ26" i="3"/>
  <c r="BK26" i="3"/>
  <c r="BL26" i="3"/>
  <c r="BM26" i="3"/>
  <c r="BN26" i="3"/>
  <c r="BO26" i="3"/>
  <c r="BP26" i="3"/>
  <c r="BQ26" i="3"/>
  <c r="BR26" i="3"/>
  <c r="BS26" i="3"/>
  <c r="BT26" i="3"/>
  <c r="BU26" i="3"/>
  <c r="BV26" i="3"/>
  <c r="BW26" i="3"/>
  <c r="BX26" i="3"/>
  <c r="BY26" i="3"/>
  <c r="BZ26" i="3"/>
  <c r="CA26" i="3"/>
  <c r="CB26" i="3"/>
  <c r="CC26" i="3"/>
  <c r="CD26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BE28" i="3"/>
  <c r="BF28" i="3"/>
  <c r="BG28" i="3"/>
  <c r="BH28" i="3"/>
  <c r="BI28" i="3"/>
  <c r="BJ28" i="3"/>
  <c r="BK28" i="3"/>
  <c r="BL28" i="3"/>
  <c r="BM28" i="3"/>
  <c r="BN28" i="3"/>
  <c r="BO28" i="3"/>
  <c r="BP28" i="3"/>
  <c r="BQ28" i="3"/>
  <c r="BR28" i="3"/>
  <c r="BS28" i="3"/>
  <c r="BT28" i="3"/>
  <c r="BU28" i="3"/>
  <c r="BV28" i="3"/>
  <c r="BW28" i="3"/>
  <c r="BX28" i="3"/>
  <c r="BY28" i="3"/>
  <c r="BZ28" i="3"/>
  <c r="CA28" i="3"/>
  <c r="CB28" i="3"/>
  <c r="CC28" i="3"/>
  <c r="CD28" i="3"/>
  <c r="BE29" i="3"/>
  <c r="BF29" i="3"/>
  <c r="BG29" i="3"/>
  <c r="BH29" i="3"/>
  <c r="BI29" i="3"/>
  <c r="BJ29" i="3"/>
  <c r="BK29" i="3"/>
  <c r="BL29" i="3"/>
  <c r="BM29" i="3"/>
  <c r="BN29" i="3"/>
  <c r="BO29" i="3"/>
  <c r="BP29" i="3"/>
  <c r="BQ29" i="3"/>
  <c r="BR29" i="3"/>
  <c r="BS29" i="3"/>
  <c r="BT29" i="3"/>
  <c r="BU29" i="3"/>
  <c r="BV29" i="3"/>
  <c r="BW29" i="3"/>
  <c r="BX29" i="3"/>
  <c r="BY29" i="3"/>
  <c r="BZ29" i="3"/>
  <c r="CA29" i="3"/>
  <c r="CB29" i="3"/>
  <c r="CC29" i="3"/>
  <c r="CD29" i="3"/>
  <c r="BE30" i="3"/>
  <c r="BF30" i="3"/>
  <c r="BG30" i="3"/>
  <c r="BH30" i="3"/>
  <c r="BI30" i="3"/>
  <c r="BJ30" i="3"/>
  <c r="BK30" i="3"/>
  <c r="BL30" i="3"/>
  <c r="BM30" i="3"/>
  <c r="BN30" i="3"/>
  <c r="BO30" i="3"/>
  <c r="BP30" i="3"/>
  <c r="BQ30" i="3"/>
  <c r="BR30" i="3"/>
  <c r="BS30" i="3"/>
  <c r="BT30" i="3"/>
  <c r="BU30" i="3"/>
  <c r="BV30" i="3"/>
  <c r="BW30" i="3"/>
  <c r="BX30" i="3"/>
  <c r="BY30" i="3"/>
  <c r="BZ30" i="3"/>
  <c r="CA30" i="3"/>
  <c r="CB30" i="3"/>
  <c r="CC30" i="3"/>
  <c r="CD30" i="3"/>
  <c r="BE31" i="3"/>
  <c r="BF31" i="3"/>
  <c r="BG31" i="3"/>
  <c r="BH31" i="3"/>
  <c r="BI31" i="3"/>
  <c r="BJ31" i="3"/>
  <c r="BK31" i="3"/>
  <c r="BL31" i="3"/>
  <c r="BM31" i="3"/>
  <c r="BN31" i="3"/>
  <c r="BO31" i="3"/>
  <c r="BP31" i="3"/>
  <c r="BQ31" i="3"/>
  <c r="BR31" i="3"/>
  <c r="BS31" i="3"/>
  <c r="BT31" i="3"/>
  <c r="BU31" i="3"/>
  <c r="BV31" i="3"/>
  <c r="BW31" i="3"/>
  <c r="BX31" i="3"/>
  <c r="BY31" i="3"/>
  <c r="BZ31" i="3"/>
  <c r="CA31" i="3"/>
  <c r="CB31" i="3"/>
  <c r="CC31" i="3"/>
  <c r="CD31" i="3"/>
  <c r="BE32" i="3"/>
  <c r="BF32" i="3"/>
  <c r="BG32" i="3"/>
  <c r="BH32" i="3"/>
  <c r="BI32" i="3"/>
  <c r="BJ32" i="3"/>
  <c r="BK32" i="3"/>
  <c r="BL32" i="3"/>
  <c r="BM32" i="3"/>
  <c r="BN32" i="3"/>
  <c r="BO32" i="3"/>
  <c r="BP32" i="3"/>
  <c r="BQ32" i="3"/>
  <c r="BR32" i="3"/>
  <c r="BS32" i="3"/>
  <c r="BT32" i="3"/>
  <c r="BU32" i="3"/>
  <c r="BV32" i="3"/>
  <c r="BW32" i="3"/>
  <c r="BX32" i="3"/>
  <c r="BY32" i="3"/>
  <c r="BZ32" i="3"/>
  <c r="CA32" i="3"/>
  <c r="CB32" i="3"/>
  <c r="CC32" i="3"/>
  <c r="CD32" i="3"/>
  <c r="BE33" i="3"/>
  <c r="BF33" i="3"/>
  <c r="BG33" i="3"/>
  <c r="BH33" i="3"/>
  <c r="BI33" i="3"/>
  <c r="BJ33" i="3"/>
  <c r="BK33" i="3"/>
  <c r="BL33" i="3"/>
  <c r="BM33" i="3"/>
  <c r="BN33" i="3"/>
  <c r="BO33" i="3"/>
  <c r="BP33" i="3"/>
  <c r="BQ33" i="3"/>
  <c r="BR33" i="3"/>
  <c r="BS33" i="3"/>
  <c r="BT33" i="3"/>
  <c r="BU33" i="3"/>
  <c r="BV33" i="3"/>
  <c r="BW33" i="3"/>
  <c r="BX33" i="3"/>
  <c r="BY33" i="3"/>
  <c r="BZ33" i="3"/>
  <c r="CA33" i="3"/>
  <c r="CB33" i="3"/>
  <c r="CC33" i="3"/>
  <c r="CD33" i="3"/>
  <c r="BE34" i="3"/>
  <c r="BF34" i="3"/>
  <c r="BG34" i="3"/>
  <c r="BH34" i="3"/>
  <c r="BI34" i="3"/>
  <c r="BJ34" i="3"/>
  <c r="BK34" i="3"/>
  <c r="BL34" i="3"/>
  <c r="BM34" i="3"/>
  <c r="BN34" i="3"/>
  <c r="BO34" i="3"/>
  <c r="BP34" i="3"/>
  <c r="BQ34" i="3"/>
  <c r="BR34" i="3"/>
  <c r="BS34" i="3"/>
  <c r="BT34" i="3"/>
  <c r="BU34" i="3"/>
  <c r="BV34" i="3"/>
  <c r="BW34" i="3"/>
  <c r="BX34" i="3"/>
  <c r="BY34" i="3"/>
  <c r="BZ34" i="3"/>
  <c r="CA34" i="3"/>
  <c r="CB34" i="3"/>
  <c r="CC34" i="3"/>
  <c r="CD34" i="3"/>
  <c r="BE35" i="3"/>
  <c r="BF35" i="3"/>
  <c r="BG35" i="3"/>
  <c r="BH35" i="3"/>
  <c r="BI35" i="3"/>
  <c r="BJ35" i="3"/>
  <c r="BK35" i="3"/>
  <c r="BL35" i="3"/>
  <c r="BM35" i="3"/>
  <c r="BN35" i="3"/>
  <c r="BO35" i="3"/>
  <c r="BP35" i="3"/>
  <c r="BQ35" i="3"/>
  <c r="BR35" i="3"/>
  <c r="BS35" i="3"/>
  <c r="BT35" i="3"/>
  <c r="BU35" i="3"/>
  <c r="BV35" i="3"/>
  <c r="BW35" i="3"/>
  <c r="BX35" i="3"/>
  <c r="BY35" i="3"/>
  <c r="BZ35" i="3"/>
  <c r="CA35" i="3"/>
  <c r="CB35" i="3"/>
  <c r="CC35" i="3"/>
  <c r="CD35" i="3"/>
  <c r="BE36" i="3"/>
  <c r="BF36" i="3"/>
  <c r="BG36" i="3"/>
  <c r="BH36" i="3"/>
  <c r="BI36" i="3"/>
  <c r="BJ36" i="3"/>
  <c r="BK36" i="3"/>
  <c r="BL36" i="3"/>
  <c r="BM36" i="3"/>
  <c r="BN36" i="3"/>
  <c r="BO36" i="3"/>
  <c r="BP36" i="3"/>
  <c r="BQ36" i="3"/>
  <c r="BR36" i="3"/>
  <c r="BS36" i="3"/>
  <c r="BT36" i="3"/>
  <c r="BU36" i="3"/>
  <c r="BV36" i="3"/>
  <c r="BW36" i="3"/>
  <c r="BX36" i="3"/>
  <c r="BY36" i="3"/>
  <c r="BZ36" i="3"/>
  <c r="CA36" i="3"/>
  <c r="CB36" i="3"/>
  <c r="CC36" i="3"/>
  <c r="CD36" i="3"/>
  <c r="BE37" i="3"/>
  <c r="BF37" i="3"/>
  <c r="BG37" i="3"/>
  <c r="BH37" i="3"/>
  <c r="BI37" i="3"/>
  <c r="BJ37" i="3"/>
  <c r="BK37" i="3"/>
  <c r="BL37" i="3"/>
  <c r="BM37" i="3"/>
  <c r="BN37" i="3"/>
  <c r="BO37" i="3"/>
  <c r="BP37" i="3"/>
  <c r="BQ37" i="3"/>
  <c r="BR37" i="3"/>
  <c r="BS37" i="3"/>
  <c r="BT37" i="3"/>
  <c r="BU37" i="3"/>
  <c r="BV37" i="3"/>
  <c r="BW37" i="3"/>
  <c r="BX37" i="3"/>
  <c r="BY37" i="3"/>
  <c r="BZ37" i="3"/>
  <c r="CA37" i="3"/>
  <c r="CB37" i="3"/>
  <c r="CC37" i="3"/>
  <c r="CD37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BE45" i="3"/>
  <c r="BF45" i="3"/>
  <c r="BG45" i="3"/>
  <c r="BH45" i="3"/>
  <c r="BI45" i="3"/>
  <c r="BJ45" i="3"/>
  <c r="BK45" i="3"/>
  <c r="BL45" i="3"/>
  <c r="BM45" i="3"/>
  <c r="BN45" i="3"/>
  <c r="BO45" i="3"/>
  <c r="BP45" i="3"/>
  <c r="BQ45" i="3"/>
  <c r="BR45" i="3"/>
  <c r="BS45" i="3"/>
  <c r="BT45" i="3"/>
  <c r="BU45" i="3"/>
  <c r="BV45" i="3"/>
  <c r="BW45" i="3"/>
  <c r="BX45" i="3"/>
  <c r="BY45" i="3"/>
  <c r="BZ45" i="3"/>
  <c r="CA45" i="3"/>
  <c r="CB45" i="3"/>
  <c r="CC45" i="3"/>
  <c r="CD45" i="3"/>
  <c r="BE46" i="3"/>
  <c r="BF46" i="3"/>
  <c r="BG46" i="3"/>
  <c r="BH46" i="3"/>
  <c r="BI46" i="3"/>
  <c r="BJ46" i="3"/>
  <c r="BK46" i="3"/>
  <c r="BL46" i="3"/>
  <c r="BM46" i="3"/>
  <c r="BN46" i="3"/>
  <c r="BO46" i="3"/>
  <c r="BP46" i="3"/>
  <c r="BQ46" i="3"/>
  <c r="BR46" i="3"/>
  <c r="BS46" i="3"/>
  <c r="BT46" i="3"/>
  <c r="BU46" i="3"/>
  <c r="BV46" i="3"/>
  <c r="BW46" i="3"/>
  <c r="BX46" i="3"/>
  <c r="BY46" i="3"/>
  <c r="BZ46" i="3"/>
  <c r="CA46" i="3"/>
  <c r="CB46" i="3"/>
  <c r="CC46" i="3"/>
  <c r="CD46" i="3"/>
  <c r="BE47" i="3"/>
  <c r="BF47" i="3"/>
  <c r="BG47" i="3"/>
  <c r="BH47" i="3"/>
  <c r="BI47" i="3"/>
  <c r="BJ47" i="3"/>
  <c r="BK47" i="3"/>
  <c r="BL47" i="3"/>
  <c r="BM47" i="3"/>
  <c r="BN47" i="3"/>
  <c r="BO47" i="3"/>
  <c r="BP47" i="3"/>
  <c r="BQ47" i="3"/>
  <c r="BR47" i="3"/>
  <c r="BS47" i="3"/>
  <c r="BT47" i="3"/>
  <c r="BU47" i="3"/>
  <c r="BV47" i="3"/>
  <c r="BW47" i="3"/>
  <c r="BX47" i="3"/>
  <c r="BY47" i="3"/>
  <c r="BZ47" i="3"/>
  <c r="CA47" i="3"/>
  <c r="CB47" i="3"/>
  <c r="CC47" i="3"/>
  <c r="CD47" i="3"/>
  <c r="BE48" i="3"/>
  <c r="BF48" i="3"/>
  <c r="BG48" i="3"/>
  <c r="BH48" i="3"/>
  <c r="BI48" i="3"/>
  <c r="BJ48" i="3"/>
  <c r="BK48" i="3"/>
  <c r="BL48" i="3"/>
  <c r="BM48" i="3"/>
  <c r="BN48" i="3"/>
  <c r="BO48" i="3"/>
  <c r="BP48" i="3"/>
  <c r="BQ48" i="3"/>
  <c r="BR48" i="3"/>
  <c r="BS48" i="3"/>
  <c r="BT48" i="3"/>
  <c r="BU48" i="3"/>
  <c r="BV48" i="3"/>
  <c r="BW48" i="3"/>
  <c r="BX48" i="3"/>
  <c r="BY48" i="3"/>
  <c r="BZ48" i="3"/>
  <c r="CA48" i="3"/>
  <c r="CB48" i="3"/>
  <c r="CC48" i="3"/>
  <c r="CD48" i="3"/>
  <c r="BE49" i="3"/>
  <c r="BF49" i="3"/>
  <c r="BG49" i="3"/>
  <c r="BH49" i="3"/>
  <c r="BI49" i="3"/>
  <c r="BJ49" i="3"/>
  <c r="BK49" i="3"/>
  <c r="BL49" i="3"/>
  <c r="BM49" i="3"/>
  <c r="BN49" i="3"/>
  <c r="BO49" i="3"/>
  <c r="BP49" i="3"/>
  <c r="BQ49" i="3"/>
  <c r="BR49" i="3"/>
  <c r="BS49" i="3"/>
  <c r="BT49" i="3"/>
  <c r="BU49" i="3"/>
  <c r="BV49" i="3"/>
  <c r="BW49" i="3"/>
  <c r="BX49" i="3"/>
  <c r="BY49" i="3"/>
  <c r="BZ49" i="3"/>
  <c r="CA49" i="3"/>
  <c r="CB49" i="3"/>
  <c r="CC49" i="3"/>
  <c r="CD49" i="3"/>
  <c r="BE50" i="3"/>
  <c r="BF50" i="3"/>
  <c r="BG50" i="3"/>
  <c r="BH50" i="3"/>
  <c r="BI50" i="3"/>
  <c r="BJ50" i="3"/>
  <c r="BK50" i="3"/>
  <c r="BL50" i="3"/>
  <c r="BM50" i="3"/>
  <c r="BN50" i="3"/>
  <c r="BO50" i="3"/>
  <c r="BP50" i="3"/>
  <c r="BQ50" i="3"/>
  <c r="BR50" i="3"/>
  <c r="BS50" i="3"/>
  <c r="BT50" i="3"/>
  <c r="BU50" i="3"/>
  <c r="BV50" i="3"/>
  <c r="BW50" i="3"/>
  <c r="BX50" i="3"/>
  <c r="BY50" i="3"/>
  <c r="BZ50" i="3"/>
  <c r="CA50" i="3"/>
  <c r="CB50" i="3"/>
  <c r="CC50" i="3"/>
  <c r="CD50" i="3"/>
  <c r="BE51" i="3"/>
  <c r="BF51" i="3"/>
  <c r="BG51" i="3"/>
  <c r="BH51" i="3"/>
  <c r="BI51" i="3"/>
  <c r="BJ51" i="3"/>
  <c r="BK51" i="3"/>
  <c r="BL51" i="3"/>
  <c r="BM51" i="3"/>
  <c r="BN51" i="3"/>
  <c r="BO51" i="3"/>
  <c r="BP51" i="3"/>
  <c r="BQ51" i="3"/>
  <c r="BR51" i="3"/>
  <c r="BS51" i="3"/>
  <c r="BT51" i="3"/>
  <c r="BU51" i="3"/>
  <c r="BV51" i="3"/>
  <c r="BW51" i="3"/>
  <c r="BX51" i="3"/>
  <c r="BY51" i="3"/>
  <c r="BZ51" i="3"/>
  <c r="CA51" i="3"/>
  <c r="CB51" i="3"/>
  <c r="CC51" i="3"/>
  <c r="CD51" i="3"/>
  <c r="BE52" i="3"/>
  <c r="BF52" i="3"/>
  <c r="BG52" i="3"/>
  <c r="BH52" i="3"/>
  <c r="BI52" i="3"/>
  <c r="BJ52" i="3"/>
  <c r="BK52" i="3"/>
  <c r="BL52" i="3"/>
  <c r="BM52" i="3"/>
  <c r="BN52" i="3"/>
  <c r="BO52" i="3"/>
  <c r="BP52" i="3"/>
  <c r="BQ52" i="3"/>
  <c r="BR52" i="3"/>
  <c r="BS52" i="3"/>
  <c r="BT52" i="3"/>
  <c r="BU52" i="3"/>
  <c r="BV52" i="3"/>
  <c r="BW52" i="3"/>
  <c r="BX52" i="3"/>
  <c r="BY52" i="3"/>
  <c r="BZ52" i="3"/>
  <c r="CA52" i="3"/>
  <c r="CB52" i="3"/>
  <c r="CC52" i="3"/>
  <c r="CD52" i="3"/>
  <c r="BE53" i="3"/>
  <c r="BF53" i="3"/>
  <c r="BG53" i="3"/>
  <c r="BH53" i="3"/>
  <c r="BI53" i="3"/>
  <c r="BJ53" i="3"/>
  <c r="BK53" i="3"/>
  <c r="BL53" i="3"/>
  <c r="BM53" i="3"/>
  <c r="BN53" i="3"/>
  <c r="BO53" i="3"/>
  <c r="BP53" i="3"/>
  <c r="BQ53" i="3"/>
  <c r="BR53" i="3"/>
  <c r="BS53" i="3"/>
  <c r="BT53" i="3"/>
  <c r="BU53" i="3"/>
  <c r="BV53" i="3"/>
  <c r="BW53" i="3"/>
  <c r="BX53" i="3"/>
  <c r="BY53" i="3"/>
  <c r="BZ53" i="3"/>
  <c r="CA53" i="3"/>
  <c r="CB53" i="3"/>
  <c r="CC53" i="3"/>
  <c r="CD53" i="3"/>
  <c r="BE54" i="3"/>
  <c r="BF54" i="3"/>
  <c r="BG54" i="3"/>
  <c r="BH54" i="3"/>
  <c r="BI54" i="3"/>
  <c r="BJ54" i="3"/>
  <c r="BK54" i="3"/>
  <c r="BL54" i="3"/>
  <c r="BM54" i="3"/>
  <c r="BN54" i="3"/>
  <c r="BO54" i="3"/>
  <c r="BP54" i="3"/>
  <c r="BQ54" i="3"/>
  <c r="BR54" i="3"/>
  <c r="BS54" i="3"/>
  <c r="BT54" i="3"/>
  <c r="BU54" i="3"/>
  <c r="BV54" i="3"/>
  <c r="BW54" i="3"/>
  <c r="BX54" i="3"/>
  <c r="BY54" i="3"/>
  <c r="BZ54" i="3"/>
  <c r="CA54" i="3"/>
  <c r="CB54" i="3"/>
  <c r="CC54" i="3"/>
  <c r="CD54" i="3"/>
  <c r="BE55" i="3"/>
  <c r="BF55" i="3"/>
  <c r="BG55" i="3"/>
  <c r="BH55" i="3"/>
  <c r="BI55" i="3"/>
  <c r="BJ55" i="3"/>
  <c r="BK55" i="3"/>
  <c r="BL55" i="3"/>
  <c r="BM55" i="3"/>
  <c r="BN55" i="3"/>
  <c r="BO55" i="3"/>
  <c r="BP55" i="3"/>
  <c r="BQ55" i="3"/>
  <c r="BR55" i="3"/>
  <c r="BS55" i="3"/>
  <c r="BT55" i="3"/>
  <c r="BU55" i="3"/>
  <c r="BV55" i="3"/>
  <c r="BW55" i="3"/>
  <c r="BX55" i="3"/>
  <c r="BY55" i="3"/>
  <c r="BZ55" i="3"/>
  <c r="CA55" i="3"/>
  <c r="CB55" i="3"/>
  <c r="CC55" i="3"/>
  <c r="CD55" i="3"/>
  <c r="BE56" i="3"/>
  <c r="BF56" i="3"/>
  <c r="BG56" i="3"/>
  <c r="BH56" i="3"/>
  <c r="BI56" i="3"/>
  <c r="BJ56" i="3"/>
  <c r="BK56" i="3"/>
  <c r="BL56" i="3"/>
  <c r="BM56" i="3"/>
  <c r="BN56" i="3"/>
  <c r="BO56" i="3"/>
  <c r="BP56" i="3"/>
  <c r="BQ56" i="3"/>
  <c r="BR56" i="3"/>
  <c r="BS56" i="3"/>
  <c r="BT56" i="3"/>
  <c r="BU56" i="3"/>
  <c r="BV56" i="3"/>
  <c r="BW56" i="3"/>
  <c r="BX56" i="3"/>
  <c r="BY56" i="3"/>
  <c r="BZ56" i="3"/>
  <c r="CA56" i="3"/>
  <c r="CB56" i="3"/>
  <c r="CC56" i="3"/>
  <c r="CD56" i="3"/>
  <c r="BE57" i="3"/>
  <c r="BF57" i="3"/>
  <c r="BG57" i="3"/>
  <c r="BH57" i="3"/>
  <c r="BI57" i="3"/>
  <c r="BJ57" i="3"/>
  <c r="BK57" i="3"/>
  <c r="BL57" i="3"/>
  <c r="BM57" i="3"/>
  <c r="BN57" i="3"/>
  <c r="BO57" i="3"/>
  <c r="BP57" i="3"/>
  <c r="BQ57" i="3"/>
  <c r="BR57" i="3"/>
  <c r="BS57" i="3"/>
  <c r="BT57" i="3"/>
  <c r="BU57" i="3"/>
  <c r="BV57" i="3"/>
  <c r="BW57" i="3"/>
  <c r="BX57" i="3"/>
  <c r="BY57" i="3"/>
  <c r="BZ57" i="3"/>
  <c r="CA57" i="3"/>
  <c r="CB57" i="3"/>
  <c r="CC57" i="3"/>
  <c r="CD57" i="3"/>
  <c r="BE58" i="3"/>
  <c r="BF58" i="3"/>
  <c r="BG58" i="3"/>
  <c r="BH58" i="3"/>
  <c r="BI58" i="3"/>
  <c r="BJ58" i="3"/>
  <c r="BK58" i="3"/>
  <c r="BL58" i="3"/>
  <c r="BM58" i="3"/>
  <c r="BN58" i="3"/>
  <c r="BO58" i="3"/>
  <c r="BP58" i="3"/>
  <c r="BQ58" i="3"/>
  <c r="BR58" i="3"/>
  <c r="BS58" i="3"/>
  <c r="BT58" i="3"/>
  <c r="BU58" i="3"/>
  <c r="BV58" i="3"/>
  <c r="BW58" i="3"/>
  <c r="BX58" i="3"/>
  <c r="BY58" i="3"/>
  <c r="BZ58" i="3"/>
  <c r="CA58" i="3"/>
  <c r="CB58" i="3"/>
  <c r="CC58" i="3"/>
  <c r="CD58" i="3"/>
  <c r="BE59" i="3"/>
  <c r="BF59" i="3"/>
  <c r="BG59" i="3"/>
  <c r="BH59" i="3"/>
  <c r="BI59" i="3"/>
  <c r="BJ59" i="3"/>
  <c r="BK59" i="3"/>
  <c r="BL59" i="3"/>
  <c r="BM59" i="3"/>
  <c r="BN59" i="3"/>
  <c r="BO59" i="3"/>
  <c r="BP59" i="3"/>
  <c r="BQ59" i="3"/>
  <c r="BR59" i="3"/>
  <c r="BS59" i="3"/>
  <c r="BT59" i="3"/>
  <c r="BU59" i="3"/>
  <c r="BV59" i="3"/>
  <c r="BW59" i="3"/>
  <c r="BX59" i="3"/>
  <c r="BY59" i="3"/>
  <c r="BZ59" i="3"/>
  <c r="CA59" i="3"/>
  <c r="CB59" i="3"/>
  <c r="CC59" i="3"/>
  <c r="CD59" i="3"/>
  <c r="BE60" i="3"/>
  <c r="BF60" i="3"/>
  <c r="BG60" i="3"/>
  <c r="BH60" i="3"/>
  <c r="BI60" i="3"/>
  <c r="BJ60" i="3"/>
  <c r="BK60" i="3"/>
  <c r="BL60" i="3"/>
  <c r="BM60" i="3"/>
  <c r="BN60" i="3"/>
  <c r="BO60" i="3"/>
  <c r="BP60" i="3"/>
  <c r="BQ60" i="3"/>
  <c r="BR60" i="3"/>
  <c r="BS60" i="3"/>
  <c r="BT60" i="3"/>
  <c r="BU60" i="3"/>
  <c r="BV60" i="3"/>
  <c r="BW60" i="3"/>
  <c r="BX60" i="3"/>
  <c r="BY60" i="3"/>
  <c r="BZ60" i="3"/>
  <c r="CA60" i="3"/>
  <c r="CB60" i="3"/>
  <c r="CC60" i="3"/>
  <c r="CD60" i="3"/>
  <c r="BE61" i="3"/>
  <c r="BF61" i="3"/>
  <c r="BG61" i="3"/>
  <c r="BH61" i="3"/>
  <c r="BI61" i="3"/>
  <c r="BJ61" i="3"/>
  <c r="BK61" i="3"/>
  <c r="BL61" i="3"/>
  <c r="BM61" i="3"/>
  <c r="BN61" i="3"/>
  <c r="BO61" i="3"/>
  <c r="BP61" i="3"/>
  <c r="BQ61" i="3"/>
  <c r="BR61" i="3"/>
  <c r="BS61" i="3"/>
  <c r="BT61" i="3"/>
  <c r="BU61" i="3"/>
  <c r="BV61" i="3"/>
  <c r="BW61" i="3"/>
  <c r="BX61" i="3"/>
  <c r="BY61" i="3"/>
  <c r="BZ61" i="3"/>
  <c r="CA61" i="3"/>
  <c r="CB61" i="3"/>
  <c r="CC61" i="3"/>
  <c r="CD61" i="3"/>
  <c r="BE62" i="3"/>
  <c r="BF62" i="3"/>
  <c r="BG62" i="3"/>
  <c r="BH62" i="3"/>
  <c r="BI62" i="3"/>
  <c r="BJ62" i="3"/>
  <c r="BK62" i="3"/>
  <c r="BL62" i="3"/>
  <c r="BM62" i="3"/>
  <c r="BN62" i="3"/>
  <c r="BO62" i="3"/>
  <c r="BP62" i="3"/>
  <c r="BQ62" i="3"/>
  <c r="BR62" i="3"/>
  <c r="BS62" i="3"/>
  <c r="BT62" i="3"/>
  <c r="BU62" i="3"/>
  <c r="BV62" i="3"/>
  <c r="BW62" i="3"/>
  <c r="BX62" i="3"/>
  <c r="BY62" i="3"/>
  <c r="BZ62" i="3"/>
  <c r="CA62" i="3"/>
  <c r="CB62" i="3"/>
  <c r="CC62" i="3"/>
  <c r="CD62" i="3"/>
  <c r="BE63" i="3"/>
  <c r="BF63" i="3"/>
  <c r="BG63" i="3"/>
  <c r="BH63" i="3"/>
  <c r="BI63" i="3"/>
  <c r="BJ63" i="3"/>
  <c r="BK63" i="3"/>
  <c r="BL63" i="3"/>
  <c r="BM63" i="3"/>
  <c r="BN63" i="3"/>
  <c r="BO63" i="3"/>
  <c r="BP63" i="3"/>
  <c r="BQ63" i="3"/>
  <c r="BR63" i="3"/>
  <c r="BS63" i="3"/>
  <c r="BT63" i="3"/>
  <c r="BU63" i="3"/>
  <c r="BV63" i="3"/>
  <c r="BW63" i="3"/>
  <c r="BX63" i="3"/>
  <c r="BY63" i="3"/>
  <c r="BZ63" i="3"/>
  <c r="CA63" i="3"/>
  <c r="CB63" i="3"/>
  <c r="CC63" i="3"/>
  <c r="CD63" i="3"/>
  <c r="BE64" i="3"/>
  <c r="BF64" i="3"/>
  <c r="BG64" i="3"/>
  <c r="BH64" i="3"/>
  <c r="BI64" i="3"/>
  <c r="BJ64" i="3"/>
  <c r="BK64" i="3"/>
  <c r="BL64" i="3"/>
  <c r="BM64" i="3"/>
  <c r="BN64" i="3"/>
  <c r="BO64" i="3"/>
  <c r="BP64" i="3"/>
  <c r="BQ64" i="3"/>
  <c r="BR64" i="3"/>
  <c r="BS64" i="3"/>
  <c r="BT64" i="3"/>
  <c r="BU64" i="3"/>
  <c r="BV64" i="3"/>
  <c r="BW64" i="3"/>
  <c r="BX64" i="3"/>
  <c r="BY64" i="3"/>
  <c r="BZ64" i="3"/>
  <c r="CA64" i="3"/>
  <c r="CB64" i="3"/>
  <c r="CC64" i="3"/>
  <c r="CD64" i="3"/>
  <c r="BE65" i="3"/>
  <c r="BF65" i="3"/>
  <c r="BG65" i="3"/>
  <c r="BH65" i="3"/>
  <c r="BI65" i="3"/>
  <c r="BJ65" i="3"/>
  <c r="BK65" i="3"/>
  <c r="BL65" i="3"/>
  <c r="BM65" i="3"/>
  <c r="BN65" i="3"/>
  <c r="BO65" i="3"/>
  <c r="BP65" i="3"/>
  <c r="BQ65" i="3"/>
  <c r="BR65" i="3"/>
  <c r="BS65" i="3"/>
  <c r="BT65" i="3"/>
  <c r="BU65" i="3"/>
  <c r="BV65" i="3"/>
  <c r="BW65" i="3"/>
  <c r="BX65" i="3"/>
  <c r="BY65" i="3"/>
  <c r="BZ65" i="3"/>
  <c r="CA65" i="3"/>
  <c r="CB65" i="3"/>
  <c r="CC65" i="3"/>
  <c r="CD65" i="3"/>
  <c r="BE66" i="3"/>
  <c r="BF66" i="3"/>
  <c r="BG66" i="3"/>
  <c r="BH66" i="3"/>
  <c r="BI66" i="3"/>
  <c r="BJ66" i="3"/>
  <c r="BK66" i="3"/>
  <c r="BL66" i="3"/>
  <c r="BM66" i="3"/>
  <c r="BN66" i="3"/>
  <c r="BO66" i="3"/>
  <c r="BP66" i="3"/>
  <c r="BQ66" i="3"/>
  <c r="BR66" i="3"/>
  <c r="BS66" i="3"/>
  <c r="BT66" i="3"/>
  <c r="BU66" i="3"/>
  <c r="BV66" i="3"/>
  <c r="BW66" i="3"/>
  <c r="BX66" i="3"/>
  <c r="BY66" i="3"/>
  <c r="BZ66" i="3"/>
  <c r="CA66" i="3"/>
  <c r="CB66" i="3"/>
  <c r="CC66" i="3"/>
  <c r="CD66" i="3"/>
  <c r="BE67" i="3"/>
  <c r="BF67" i="3"/>
  <c r="BG67" i="3"/>
  <c r="BH67" i="3"/>
  <c r="BI67" i="3"/>
  <c r="BJ67" i="3"/>
  <c r="BK67" i="3"/>
  <c r="BL67" i="3"/>
  <c r="BM67" i="3"/>
  <c r="BN67" i="3"/>
  <c r="BO67" i="3"/>
  <c r="BP67" i="3"/>
  <c r="BQ67" i="3"/>
  <c r="BR67" i="3"/>
  <c r="BS67" i="3"/>
  <c r="BT67" i="3"/>
  <c r="BU67" i="3"/>
  <c r="BV67" i="3"/>
  <c r="BW67" i="3"/>
  <c r="BX67" i="3"/>
  <c r="BY67" i="3"/>
  <c r="BZ67" i="3"/>
  <c r="CA67" i="3"/>
  <c r="CB67" i="3"/>
  <c r="CC67" i="3"/>
  <c r="CD67" i="3"/>
  <c r="BE68" i="3"/>
  <c r="BF68" i="3"/>
  <c r="BG68" i="3"/>
  <c r="BH68" i="3"/>
  <c r="BI68" i="3"/>
  <c r="BJ68" i="3"/>
  <c r="BK68" i="3"/>
  <c r="BL68" i="3"/>
  <c r="BM68" i="3"/>
  <c r="BN68" i="3"/>
  <c r="BO68" i="3"/>
  <c r="BP68" i="3"/>
  <c r="BQ68" i="3"/>
  <c r="BR68" i="3"/>
  <c r="BS68" i="3"/>
  <c r="BT68" i="3"/>
  <c r="BU68" i="3"/>
  <c r="BV68" i="3"/>
  <c r="BW68" i="3"/>
  <c r="BX68" i="3"/>
  <c r="BY68" i="3"/>
  <c r="BZ68" i="3"/>
  <c r="CA68" i="3"/>
  <c r="CB68" i="3"/>
  <c r="CC68" i="3"/>
  <c r="CD68" i="3"/>
  <c r="BE69" i="3"/>
  <c r="BF69" i="3"/>
  <c r="BG69" i="3"/>
  <c r="BH69" i="3"/>
  <c r="BI69" i="3"/>
  <c r="BJ69" i="3"/>
  <c r="BK69" i="3"/>
  <c r="BL69" i="3"/>
  <c r="BM69" i="3"/>
  <c r="BN69" i="3"/>
  <c r="BO69" i="3"/>
  <c r="BP69" i="3"/>
  <c r="BQ69" i="3"/>
  <c r="BR69" i="3"/>
  <c r="BS69" i="3"/>
  <c r="BT69" i="3"/>
  <c r="BU69" i="3"/>
  <c r="BV69" i="3"/>
  <c r="BW69" i="3"/>
  <c r="BX69" i="3"/>
  <c r="BY69" i="3"/>
  <c r="BZ69" i="3"/>
  <c r="CA69" i="3"/>
  <c r="CB69" i="3"/>
  <c r="CC69" i="3"/>
  <c r="CD69" i="3"/>
  <c r="BE70" i="3"/>
  <c r="BF70" i="3"/>
  <c r="BG70" i="3"/>
  <c r="BH70" i="3"/>
  <c r="BI70" i="3"/>
  <c r="BJ70" i="3"/>
  <c r="BK70" i="3"/>
  <c r="BL70" i="3"/>
  <c r="BM70" i="3"/>
  <c r="BN70" i="3"/>
  <c r="BO70" i="3"/>
  <c r="BP70" i="3"/>
  <c r="BQ70" i="3"/>
  <c r="BR70" i="3"/>
  <c r="BS70" i="3"/>
  <c r="BT70" i="3"/>
  <c r="BU70" i="3"/>
  <c r="BV70" i="3"/>
  <c r="BW70" i="3"/>
  <c r="BX70" i="3"/>
  <c r="BY70" i="3"/>
  <c r="BZ70" i="3"/>
  <c r="CA70" i="3"/>
  <c r="CB70" i="3"/>
  <c r="CC70" i="3"/>
  <c r="CD70" i="3"/>
  <c r="BE71" i="3"/>
  <c r="BF71" i="3"/>
  <c r="BG71" i="3"/>
  <c r="BH71" i="3"/>
  <c r="BI71" i="3"/>
  <c r="BJ71" i="3"/>
  <c r="BK71" i="3"/>
  <c r="BL71" i="3"/>
  <c r="BM71" i="3"/>
  <c r="BN71" i="3"/>
  <c r="BO71" i="3"/>
  <c r="BP71" i="3"/>
  <c r="BQ71" i="3"/>
  <c r="BR71" i="3"/>
  <c r="BS71" i="3"/>
  <c r="BT71" i="3"/>
  <c r="BU71" i="3"/>
  <c r="BV71" i="3"/>
  <c r="BW71" i="3"/>
  <c r="BX71" i="3"/>
  <c r="BY71" i="3"/>
  <c r="BZ71" i="3"/>
  <c r="CA71" i="3"/>
  <c r="CB71" i="3"/>
  <c r="CC71" i="3"/>
  <c r="CD71" i="3"/>
  <c r="BE72" i="3"/>
  <c r="BF72" i="3"/>
  <c r="BG72" i="3"/>
  <c r="BH72" i="3"/>
  <c r="BI72" i="3"/>
  <c r="BJ72" i="3"/>
  <c r="BK72" i="3"/>
  <c r="BL72" i="3"/>
  <c r="BM72" i="3"/>
  <c r="BN72" i="3"/>
  <c r="BO72" i="3"/>
  <c r="BP72" i="3"/>
  <c r="BQ72" i="3"/>
  <c r="BR72" i="3"/>
  <c r="BS72" i="3"/>
  <c r="BT72" i="3"/>
  <c r="BU72" i="3"/>
  <c r="BV72" i="3"/>
  <c r="BW72" i="3"/>
  <c r="BX72" i="3"/>
  <c r="BY72" i="3"/>
  <c r="BZ72" i="3"/>
  <c r="CA72" i="3"/>
  <c r="CB72" i="3"/>
  <c r="CC72" i="3"/>
  <c r="CD72" i="3"/>
  <c r="BE73" i="3"/>
  <c r="BF73" i="3"/>
  <c r="BG73" i="3"/>
  <c r="BH73" i="3"/>
  <c r="BI73" i="3"/>
  <c r="BJ73" i="3"/>
  <c r="BK73" i="3"/>
  <c r="BL73" i="3"/>
  <c r="BM73" i="3"/>
  <c r="BN73" i="3"/>
  <c r="BO73" i="3"/>
  <c r="BP73" i="3"/>
  <c r="BQ73" i="3"/>
  <c r="BR73" i="3"/>
  <c r="BS73" i="3"/>
  <c r="BT73" i="3"/>
  <c r="BU73" i="3"/>
  <c r="BV73" i="3"/>
  <c r="BW73" i="3"/>
  <c r="BX73" i="3"/>
  <c r="BY73" i="3"/>
  <c r="BZ73" i="3"/>
  <c r="CA73" i="3"/>
  <c r="CB73" i="3"/>
  <c r="CC73" i="3"/>
  <c r="CD73" i="3"/>
  <c r="BE74" i="3"/>
  <c r="BF74" i="3"/>
  <c r="BG74" i="3"/>
  <c r="BH74" i="3"/>
  <c r="BI74" i="3"/>
  <c r="BJ74" i="3"/>
  <c r="BK74" i="3"/>
  <c r="BL74" i="3"/>
  <c r="BM74" i="3"/>
  <c r="BN74" i="3"/>
  <c r="BO74" i="3"/>
  <c r="BP74" i="3"/>
  <c r="BQ74" i="3"/>
  <c r="BR74" i="3"/>
  <c r="BS74" i="3"/>
  <c r="BT74" i="3"/>
  <c r="BU74" i="3"/>
  <c r="BV74" i="3"/>
  <c r="BW74" i="3"/>
  <c r="BX74" i="3"/>
  <c r="BY74" i="3"/>
  <c r="BZ74" i="3"/>
  <c r="CA74" i="3"/>
  <c r="CB74" i="3"/>
  <c r="CC74" i="3"/>
  <c r="CD74" i="3"/>
  <c r="BE75" i="3"/>
  <c r="BF75" i="3"/>
  <c r="BG75" i="3"/>
  <c r="BH75" i="3"/>
  <c r="BI75" i="3"/>
  <c r="BJ75" i="3"/>
  <c r="BK75" i="3"/>
  <c r="BL75" i="3"/>
  <c r="BM75" i="3"/>
  <c r="BN75" i="3"/>
  <c r="BO75" i="3"/>
  <c r="BP75" i="3"/>
  <c r="BQ75" i="3"/>
  <c r="BR75" i="3"/>
  <c r="BS75" i="3"/>
  <c r="BT75" i="3"/>
  <c r="BU75" i="3"/>
  <c r="BV75" i="3"/>
  <c r="BW75" i="3"/>
  <c r="BX75" i="3"/>
  <c r="BY75" i="3"/>
  <c r="BZ75" i="3"/>
  <c r="CA75" i="3"/>
  <c r="CB75" i="3"/>
  <c r="CC75" i="3"/>
  <c r="CD75" i="3"/>
  <c r="BE76" i="3"/>
  <c r="BF76" i="3"/>
  <c r="BG76" i="3"/>
  <c r="BH76" i="3"/>
  <c r="BI76" i="3"/>
  <c r="BJ76" i="3"/>
  <c r="BK76" i="3"/>
  <c r="BL76" i="3"/>
  <c r="BM76" i="3"/>
  <c r="BN76" i="3"/>
  <c r="BO76" i="3"/>
  <c r="BP76" i="3"/>
  <c r="BQ76" i="3"/>
  <c r="BR76" i="3"/>
  <c r="BS76" i="3"/>
  <c r="BT76" i="3"/>
  <c r="BU76" i="3"/>
  <c r="BV76" i="3"/>
  <c r="BW76" i="3"/>
  <c r="BX76" i="3"/>
  <c r="BY76" i="3"/>
  <c r="BZ76" i="3"/>
  <c r="CA76" i="3"/>
  <c r="CB76" i="3"/>
  <c r="CC76" i="3"/>
  <c r="CD76" i="3"/>
  <c r="BE77" i="3"/>
  <c r="BF77" i="3"/>
  <c r="BG77" i="3"/>
  <c r="BH77" i="3"/>
  <c r="BI77" i="3"/>
  <c r="BJ77" i="3"/>
  <c r="BK77" i="3"/>
  <c r="BL77" i="3"/>
  <c r="BM77" i="3"/>
  <c r="BN77" i="3"/>
  <c r="BO77" i="3"/>
  <c r="BP77" i="3"/>
  <c r="BQ77" i="3"/>
  <c r="BR77" i="3"/>
  <c r="BS77" i="3"/>
  <c r="BT77" i="3"/>
  <c r="BU77" i="3"/>
  <c r="BV77" i="3"/>
  <c r="BW77" i="3"/>
  <c r="BX77" i="3"/>
  <c r="BY77" i="3"/>
  <c r="BZ77" i="3"/>
  <c r="CA77" i="3"/>
  <c r="CB77" i="3"/>
  <c r="CC77" i="3"/>
  <c r="CD77" i="3"/>
  <c r="BE78" i="3"/>
  <c r="BF78" i="3"/>
  <c r="BG78" i="3"/>
  <c r="BH78" i="3"/>
  <c r="BI78" i="3"/>
  <c r="BJ78" i="3"/>
  <c r="BK78" i="3"/>
  <c r="BL78" i="3"/>
  <c r="BM78" i="3"/>
  <c r="BN78" i="3"/>
  <c r="BO78" i="3"/>
  <c r="BP78" i="3"/>
  <c r="BQ78" i="3"/>
  <c r="BR78" i="3"/>
  <c r="BS78" i="3"/>
  <c r="BT78" i="3"/>
  <c r="BU78" i="3"/>
  <c r="BV78" i="3"/>
  <c r="BW78" i="3"/>
  <c r="BX78" i="3"/>
  <c r="BY78" i="3"/>
  <c r="BZ78" i="3"/>
  <c r="CA78" i="3"/>
  <c r="CB78" i="3"/>
  <c r="CC78" i="3"/>
  <c r="CD78" i="3"/>
  <c r="BE79" i="3"/>
  <c r="BF79" i="3"/>
  <c r="BG79" i="3"/>
  <c r="BH79" i="3"/>
  <c r="BI79" i="3"/>
  <c r="BJ79" i="3"/>
  <c r="BK79" i="3"/>
  <c r="BL79" i="3"/>
  <c r="BM79" i="3"/>
  <c r="BN79" i="3"/>
  <c r="BO79" i="3"/>
  <c r="BP79" i="3"/>
  <c r="BQ79" i="3"/>
  <c r="BR79" i="3"/>
  <c r="BS79" i="3"/>
  <c r="BT79" i="3"/>
  <c r="BU79" i="3"/>
  <c r="BV79" i="3"/>
  <c r="BW79" i="3"/>
  <c r="BX79" i="3"/>
  <c r="BY79" i="3"/>
  <c r="BZ79" i="3"/>
  <c r="CA79" i="3"/>
  <c r="CB79" i="3"/>
  <c r="CC79" i="3"/>
  <c r="CD79" i="3"/>
  <c r="BE80" i="3"/>
  <c r="BF80" i="3"/>
  <c r="BG80" i="3"/>
  <c r="BH80" i="3"/>
  <c r="BI80" i="3"/>
  <c r="BJ80" i="3"/>
  <c r="BK80" i="3"/>
  <c r="BL80" i="3"/>
  <c r="BM80" i="3"/>
  <c r="BN80" i="3"/>
  <c r="BO80" i="3"/>
  <c r="BP80" i="3"/>
  <c r="BQ80" i="3"/>
  <c r="BR80" i="3"/>
  <c r="BS80" i="3"/>
  <c r="BT80" i="3"/>
  <c r="BU80" i="3"/>
  <c r="BV80" i="3"/>
  <c r="BW80" i="3"/>
  <c r="BX80" i="3"/>
  <c r="BY80" i="3"/>
  <c r="BZ80" i="3"/>
  <c r="CA80" i="3"/>
  <c r="CB80" i="3"/>
  <c r="CC80" i="3"/>
  <c r="CD80" i="3"/>
  <c r="BE81" i="3"/>
  <c r="BF81" i="3"/>
  <c r="BG81" i="3"/>
  <c r="BH81" i="3"/>
  <c r="BI81" i="3"/>
  <c r="BJ81" i="3"/>
  <c r="BK81" i="3"/>
  <c r="BL81" i="3"/>
  <c r="BM81" i="3"/>
  <c r="BN81" i="3"/>
  <c r="BO81" i="3"/>
  <c r="BP81" i="3"/>
  <c r="BQ81" i="3"/>
  <c r="BR81" i="3"/>
  <c r="BS81" i="3"/>
  <c r="BT81" i="3"/>
  <c r="BU81" i="3"/>
  <c r="BV81" i="3"/>
  <c r="BW81" i="3"/>
  <c r="BX81" i="3"/>
  <c r="BY81" i="3"/>
  <c r="BZ81" i="3"/>
  <c r="CA81" i="3"/>
  <c r="CB81" i="3"/>
  <c r="CC81" i="3"/>
  <c r="CD81" i="3"/>
  <c r="BE82" i="3"/>
  <c r="BF82" i="3"/>
  <c r="BG82" i="3"/>
  <c r="BH82" i="3"/>
  <c r="BI82" i="3"/>
  <c r="BJ82" i="3"/>
  <c r="BK82" i="3"/>
  <c r="BL82" i="3"/>
  <c r="BM82" i="3"/>
  <c r="BN82" i="3"/>
  <c r="BO82" i="3"/>
  <c r="BP82" i="3"/>
  <c r="BQ82" i="3"/>
  <c r="BR82" i="3"/>
  <c r="BS82" i="3"/>
  <c r="BT82" i="3"/>
  <c r="BU82" i="3"/>
  <c r="BV82" i="3"/>
  <c r="BW82" i="3"/>
  <c r="BX82" i="3"/>
  <c r="BY82" i="3"/>
  <c r="BZ82" i="3"/>
  <c r="CA82" i="3"/>
  <c r="CB82" i="3"/>
  <c r="CC82" i="3"/>
  <c r="CD82" i="3"/>
  <c r="BE83" i="3"/>
  <c r="BF83" i="3"/>
  <c r="BG83" i="3"/>
  <c r="BH83" i="3"/>
  <c r="BI83" i="3"/>
  <c r="BJ83" i="3"/>
  <c r="BK83" i="3"/>
  <c r="BL83" i="3"/>
  <c r="BM83" i="3"/>
  <c r="BN83" i="3"/>
  <c r="BO83" i="3"/>
  <c r="BP83" i="3"/>
  <c r="BQ83" i="3"/>
  <c r="BR83" i="3"/>
  <c r="BS83" i="3"/>
  <c r="BT83" i="3"/>
  <c r="BU83" i="3"/>
  <c r="BV83" i="3"/>
  <c r="BW83" i="3"/>
  <c r="BX83" i="3"/>
  <c r="BY83" i="3"/>
  <c r="BZ83" i="3"/>
  <c r="CA83" i="3"/>
  <c r="CB83" i="3"/>
  <c r="CC83" i="3"/>
  <c r="CD83" i="3"/>
  <c r="BE84" i="3"/>
  <c r="BF84" i="3"/>
  <c r="BG84" i="3"/>
  <c r="BH84" i="3"/>
  <c r="BI84" i="3"/>
  <c r="BJ84" i="3"/>
  <c r="BK84" i="3"/>
  <c r="BL84" i="3"/>
  <c r="BM84" i="3"/>
  <c r="BN84" i="3"/>
  <c r="BO84" i="3"/>
  <c r="BP84" i="3"/>
  <c r="BQ84" i="3"/>
  <c r="BR84" i="3"/>
  <c r="BS84" i="3"/>
  <c r="BT84" i="3"/>
  <c r="BU84" i="3"/>
  <c r="BV84" i="3"/>
  <c r="BW84" i="3"/>
  <c r="BX84" i="3"/>
  <c r="BY84" i="3"/>
  <c r="BZ84" i="3"/>
  <c r="CA84" i="3"/>
  <c r="CB84" i="3"/>
  <c r="CC84" i="3"/>
  <c r="CD84" i="3"/>
  <c r="BE85" i="3"/>
  <c r="BF85" i="3"/>
  <c r="BG85" i="3"/>
  <c r="BH85" i="3"/>
  <c r="BI85" i="3"/>
  <c r="BJ85" i="3"/>
  <c r="BK85" i="3"/>
  <c r="BL85" i="3"/>
  <c r="BM85" i="3"/>
  <c r="BN85" i="3"/>
  <c r="BO85" i="3"/>
  <c r="BP85" i="3"/>
  <c r="BQ85" i="3"/>
  <c r="BR85" i="3"/>
  <c r="BS85" i="3"/>
  <c r="BT85" i="3"/>
  <c r="BU85" i="3"/>
  <c r="BV85" i="3"/>
  <c r="BW85" i="3"/>
  <c r="BX85" i="3"/>
  <c r="BY85" i="3"/>
  <c r="BZ85" i="3"/>
  <c r="CA85" i="3"/>
  <c r="CB85" i="3"/>
  <c r="CC85" i="3"/>
  <c r="CD85" i="3"/>
  <c r="BE86" i="3"/>
  <c r="BF86" i="3"/>
  <c r="BG86" i="3"/>
  <c r="BH86" i="3"/>
  <c r="BI86" i="3"/>
  <c r="BJ86" i="3"/>
  <c r="BK86" i="3"/>
  <c r="BL86" i="3"/>
  <c r="BM86" i="3"/>
  <c r="BN86" i="3"/>
  <c r="BO86" i="3"/>
  <c r="BP86" i="3"/>
  <c r="BQ86" i="3"/>
  <c r="BR86" i="3"/>
  <c r="BS86" i="3"/>
  <c r="BT86" i="3"/>
  <c r="BU86" i="3"/>
  <c r="BV86" i="3"/>
  <c r="BW86" i="3"/>
  <c r="BX86" i="3"/>
  <c r="BY86" i="3"/>
  <c r="BZ86" i="3"/>
  <c r="CA86" i="3"/>
  <c r="CB86" i="3"/>
  <c r="CC86" i="3"/>
  <c r="CD86" i="3"/>
  <c r="BE87" i="3"/>
  <c r="BF87" i="3"/>
  <c r="BG87" i="3"/>
  <c r="BH87" i="3"/>
  <c r="BI87" i="3"/>
  <c r="BJ87" i="3"/>
  <c r="BK87" i="3"/>
  <c r="BL87" i="3"/>
  <c r="BM87" i="3"/>
  <c r="BN87" i="3"/>
  <c r="BO87" i="3"/>
  <c r="BP87" i="3"/>
  <c r="BQ87" i="3"/>
  <c r="BR87" i="3"/>
  <c r="BS87" i="3"/>
  <c r="BT87" i="3"/>
  <c r="BU87" i="3"/>
  <c r="BV87" i="3"/>
  <c r="BW87" i="3"/>
  <c r="BX87" i="3"/>
  <c r="BY87" i="3"/>
  <c r="BZ87" i="3"/>
  <c r="CA87" i="3"/>
  <c r="CB87" i="3"/>
  <c r="CC87" i="3"/>
  <c r="CD87" i="3"/>
  <c r="BE88" i="3"/>
  <c r="BF88" i="3"/>
  <c r="BG88" i="3"/>
  <c r="BH88" i="3"/>
  <c r="BI88" i="3"/>
  <c r="BJ88" i="3"/>
  <c r="BK88" i="3"/>
  <c r="BL88" i="3"/>
  <c r="BM88" i="3"/>
  <c r="BN88" i="3"/>
  <c r="BO88" i="3"/>
  <c r="BP88" i="3"/>
  <c r="BQ88" i="3"/>
  <c r="BR88" i="3"/>
  <c r="BS88" i="3"/>
  <c r="BT88" i="3"/>
  <c r="BU88" i="3"/>
  <c r="BV88" i="3"/>
  <c r="BW88" i="3"/>
  <c r="BX88" i="3"/>
  <c r="BY88" i="3"/>
  <c r="BZ88" i="3"/>
  <c r="CA88" i="3"/>
  <c r="CB88" i="3"/>
  <c r="CC88" i="3"/>
  <c r="CD88" i="3"/>
  <c r="BE89" i="3"/>
  <c r="BF89" i="3"/>
  <c r="BG89" i="3"/>
  <c r="BH89" i="3"/>
  <c r="BI89" i="3"/>
  <c r="BJ89" i="3"/>
  <c r="BK89" i="3"/>
  <c r="BL89" i="3"/>
  <c r="BM89" i="3"/>
  <c r="BN89" i="3"/>
  <c r="BO89" i="3"/>
  <c r="BP89" i="3"/>
  <c r="BQ89" i="3"/>
  <c r="BR89" i="3"/>
  <c r="BS89" i="3"/>
  <c r="BT89" i="3"/>
  <c r="BU89" i="3"/>
  <c r="BV89" i="3"/>
  <c r="BW89" i="3"/>
  <c r="BX89" i="3"/>
  <c r="BY89" i="3"/>
  <c r="BZ89" i="3"/>
  <c r="CA89" i="3"/>
  <c r="CB89" i="3"/>
  <c r="CC89" i="3"/>
  <c r="CD89" i="3"/>
  <c r="BE90" i="3"/>
  <c r="BF90" i="3"/>
  <c r="BG90" i="3"/>
  <c r="BH90" i="3"/>
  <c r="BI90" i="3"/>
  <c r="BJ90" i="3"/>
  <c r="BK90" i="3"/>
  <c r="BL90" i="3"/>
  <c r="BM90" i="3"/>
  <c r="BN90" i="3"/>
  <c r="BO90" i="3"/>
  <c r="BP90" i="3"/>
  <c r="BQ90" i="3"/>
  <c r="BR90" i="3"/>
  <c r="BS90" i="3"/>
  <c r="BT90" i="3"/>
  <c r="BU90" i="3"/>
  <c r="BV90" i="3"/>
  <c r="BW90" i="3"/>
  <c r="BX90" i="3"/>
  <c r="BY90" i="3"/>
  <c r="BZ90" i="3"/>
  <c r="CA90" i="3"/>
  <c r="CB90" i="3"/>
  <c r="CC90" i="3"/>
  <c r="CD90" i="3"/>
  <c r="BE91" i="3"/>
  <c r="BF91" i="3"/>
  <c r="BG91" i="3"/>
  <c r="BH91" i="3"/>
  <c r="BI91" i="3"/>
  <c r="BJ91" i="3"/>
  <c r="BK91" i="3"/>
  <c r="BL91" i="3"/>
  <c r="BM91" i="3"/>
  <c r="BN91" i="3"/>
  <c r="BO91" i="3"/>
  <c r="BP91" i="3"/>
  <c r="BQ91" i="3"/>
  <c r="BR91" i="3"/>
  <c r="BS91" i="3"/>
  <c r="BT91" i="3"/>
  <c r="BU91" i="3"/>
  <c r="BV91" i="3"/>
  <c r="BW91" i="3"/>
  <c r="BX91" i="3"/>
  <c r="BY91" i="3"/>
  <c r="BZ91" i="3"/>
  <c r="CA91" i="3"/>
  <c r="CB91" i="3"/>
  <c r="CC91" i="3"/>
  <c r="CD91" i="3"/>
  <c r="BE92" i="3"/>
  <c r="BF92" i="3"/>
  <c r="BG92" i="3"/>
  <c r="BH92" i="3"/>
  <c r="BI92" i="3"/>
  <c r="BJ92" i="3"/>
  <c r="BK92" i="3"/>
  <c r="BL92" i="3"/>
  <c r="BM92" i="3"/>
  <c r="BN92" i="3"/>
  <c r="BO92" i="3"/>
  <c r="BP92" i="3"/>
  <c r="BQ92" i="3"/>
  <c r="BR92" i="3"/>
  <c r="BS92" i="3"/>
  <c r="BT92" i="3"/>
  <c r="BU92" i="3"/>
  <c r="BV92" i="3"/>
  <c r="BW92" i="3"/>
  <c r="BX92" i="3"/>
  <c r="BY92" i="3"/>
  <c r="BZ92" i="3"/>
  <c r="CA92" i="3"/>
  <c r="CB92" i="3"/>
  <c r="CC92" i="3"/>
  <c r="CD92" i="3"/>
  <c r="BE93" i="3"/>
  <c r="BF93" i="3"/>
  <c r="BG93" i="3"/>
  <c r="BH93" i="3"/>
  <c r="BI93" i="3"/>
  <c r="BJ93" i="3"/>
  <c r="BK93" i="3"/>
  <c r="BL93" i="3"/>
  <c r="BM93" i="3"/>
  <c r="BN93" i="3"/>
  <c r="BO93" i="3"/>
  <c r="BP93" i="3"/>
  <c r="BQ93" i="3"/>
  <c r="BR93" i="3"/>
  <c r="BS93" i="3"/>
  <c r="BT93" i="3"/>
  <c r="BU93" i="3"/>
  <c r="BV93" i="3"/>
  <c r="BW93" i="3"/>
  <c r="BX93" i="3"/>
  <c r="BY93" i="3"/>
  <c r="BZ93" i="3"/>
  <c r="CA93" i="3"/>
  <c r="CB93" i="3"/>
  <c r="CC93" i="3"/>
  <c r="CD93" i="3"/>
  <c r="BE94" i="3"/>
  <c r="BF94" i="3"/>
  <c r="BG94" i="3"/>
  <c r="BH94" i="3"/>
  <c r="BI94" i="3"/>
  <c r="BJ94" i="3"/>
  <c r="BK94" i="3"/>
  <c r="BL94" i="3"/>
  <c r="BM94" i="3"/>
  <c r="BN94" i="3"/>
  <c r="BO94" i="3"/>
  <c r="BP94" i="3"/>
  <c r="BQ94" i="3"/>
  <c r="BR94" i="3"/>
  <c r="BS94" i="3"/>
  <c r="BT94" i="3"/>
  <c r="BU94" i="3"/>
  <c r="BV94" i="3"/>
  <c r="BW94" i="3"/>
  <c r="BX94" i="3"/>
  <c r="BY94" i="3"/>
  <c r="BZ94" i="3"/>
  <c r="CA94" i="3"/>
  <c r="CB94" i="3"/>
  <c r="CC94" i="3"/>
  <c r="CD94" i="3"/>
  <c r="BE95" i="3"/>
  <c r="BF95" i="3"/>
  <c r="BG95" i="3"/>
  <c r="BH95" i="3"/>
  <c r="BI95" i="3"/>
  <c r="BJ95" i="3"/>
  <c r="BK95" i="3"/>
  <c r="BL95" i="3"/>
  <c r="BM95" i="3"/>
  <c r="BN95" i="3"/>
  <c r="BO95" i="3"/>
  <c r="BP95" i="3"/>
  <c r="BQ95" i="3"/>
  <c r="BR95" i="3"/>
  <c r="BS95" i="3"/>
  <c r="BT95" i="3"/>
  <c r="BU95" i="3"/>
  <c r="BV95" i="3"/>
  <c r="BW95" i="3"/>
  <c r="BX95" i="3"/>
  <c r="BY95" i="3"/>
  <c r="BZ95" i="3"/>
  <c r="CA95" i="3"/>
  <c r="CB95" i="3"/>
  <c r="CC95" i="3"/>
  <c r="CD95" i="3"/>
  <c r="BE96" i="3"/>
  <c r="BF96" i="3"/>
  <c r="BG96" i="3"/>
  <c r="BH96" i="3"/>
  <c r="BI96" i="3"/>
  <c r="BJ96" i="3"/>
  <c r="BK96" i="3"/>
  <c r="BL96" i="3"/>
  <c r="BM96" i="3"/>
  <c r="BN96" i="3"/>
  <c r="BO96" i="3"/>
  <c r="BP96" i="3"/>
  <c r="BQ96" i="3"/>
  <c r="BR96" i="3"/>
  <c r="BS96" i="3"/>
  <c r="BT96" i="3"/>
  <c r="BU96" i="3"/>
  <c r="BV96" i="3"/>
  <c r="BW96" i="3"/>
  <c r="BX96" i="3"/>
  <c r="BY96" i="3"/>
  <c r="BZ96" i="3"/>
  <c r="CA96" i="3"/>
  <c r="CB96" i="3"/>
  <c r="CC96" i="3"/>
  <c r="CD96" i="3"/>
  <c r="BE97" i="3"/>
  <c r="BF97" i="3"/>
  <c r="BG97" i="3"/>
  <c r="BH97" i="3"/>
  <c r="BI97" i="3"/>
  <c r="BJ97" i="3"/>
  <c r="BK97" i="3"/>
  <c r="BL97" i="3"/>
  <c r="BM97" i="3"/>
  <c r="BN97" i="3"/>
  <c r="BO97" i="3"/>
  <c r="BP97" i="3"/>
  <c r="BQ97" i="3"/>
  <c r="BR97" i="3"/>
  <c r="BS97" i="3"/>
  <c r="BT97" i="3"/>
  <c r="BU97" i="3"/>
  <c r="BV97" i="3"/>
  <c r="BW97" i="3"/>
  <c r="BX97" i="3"/>
  <c r="BY97" i="3"/>
  <c r="BZ97" i="3"/>
  <c r="CA97" i="3"/>
  <c r="CB97" i="3"/>
  <c r="CC97" i="3"/>
  <c r="CD97" i="3"/>
  <c r="BE98" i="3"/>
  <c r="BF98" i="3"/>
  <c r="BG98" i="3"/>
  <c r="BH98" i="3"/>
  <c r="BI98" i="3"/>
  <c r="BJ98" i="3"/>
  <c r="BK98" i="3"/>
  <c r="BL98" i="3"/>
  <c r="BM98" i="3"/>
  <c r="BN98" i="3"/>
  <c r="BO98" i="3"/>
  <c r="BP98" i="3"/>
  <c r="BQ98" i="3"/>
  <c r="BR98" i="3"/>
  <c r="BS98" i="3"/>
  <c r="BT98" i="3"/>
  <c r="BU98" i="3"/>
  <c r="BV98" i="3"/>
  <c r="BW98" i="3"/>
  <c r="BX98" i="3"/>
  <c r="BY98" i="3"/>
  <c r="BZ98" i="3"/>
  <c r="CA98" i="3"/>
  <c r="CB98" i="3"/>
  <c r="CC98" i="3"/>
  <c r="CD98" i="3"/>
  <c r="BE99" i="3"/>
  <c r="BF99" i="3"/>
  <c r="BG99" i="3"/>
  <c r="BH99" i="3"/>
  <c r="BI99" i="3"/>
  <c r="BJ99" i="3"/>
  <c r="BK99" i="3"/>
  <c r="BL99" i="3"/>
  <c r="BM99" i="3"/>
  <c r="BN99" i="3"/>
  <c r="BO99" i="3"/>
  <c r="BP99" i="3"/>
  <c r="BQ99" i="3"/>
  <c r="BR99" i="3"/>
  <c r="BS99" i="3"/>
  <c r="BT99" i="3"/>
  <c r="BU99" i="3"/>
  <c r="BV99" i="3"/>
  <c r="BW99" i="3"/>
  <c r="BX99" i="3"/>
  <c r="BY99" i="3"/>
  <c r="BZ99" i="3"/>
  <c r="CA99" i="3"/>
  <c r="CB99" i="3"/>
  <c r="CC99" i="3"/>
  <c r="CD99" i="3"/>
  <c r="BE100" i="3"/>
  <c r="BF100" i="3"/>
  <c r="BG100" i="3"/>
  <c r="BH100" i="3"/>
  <c r="BI100" i="3"/>
  <c r="BJ100" i="3"/>
  <c r="BK100" i="3"/>
  <c r="BL100" i="3"/>
  <c r="BM100" i="3"/>
  <c r="BN100" i="3"/>
  <c r="BO100" i="3"/>
  <c r="BP100" i="3"/>
  <c r="BQ100" i="3"/>
  <c r="BR100" i="3"/>
  <c r="BS100" i="3"/>
  <c r="BT100" i="3"/>
  <c r="BU100" i="3"/>
  <c r="BV100" i="3"/>
  <c r="BW100" i="3"/>
  <c r="BX100" i="3"/>
  <c r="BY100" i="3"/>
  <c r="BZ100" i="3"/>
  <c r="CA100" i="3"/>
  <c r="CB100" i="3"/>
  <c r="CC100" i="3"/>
  <c r="CD100" i="3"/>
  <c r="BE101" i="3"/>
  <c r="BF101" i="3"/>
  <c r="BG101" i="3"/>
  <c r="BH101" i="3"/>
  <c r="BI101" i="3"/>
  <c r="BJ101" i="3"/>
  <c r="BK101" i="3"/>
  <c r="BL101" i="3"/>
  <c r="BM101" i="3"/>
  <c r="BN101" i="3"/>
  <c r="BO101" i="3"/>
  <c r="BP101" i="3"/>
  <c r="BQ101" i="3"/>
  <c r="BR101" i="3"/>
  <c r="BS101" i="3"/>
  <c r="BT101" i="3"/>
  <c r="BU101" i="3"/>
  <c r="BV101" i="3"/>
  <c r="BW101" i="3"/>
  <c r="BX101" i="3"/>
  <c r="BY101" i="3"/>
  <c r="BZ101" i="3"/>
  <c r="CA101" i="3"/>
  <c r="CB101" i="3"/>
  <c r="CC101" i="3"/>
  <c r="CD101" i="3"/>
  <c r="BE102" i="3"/>
  <c r="BF102" i="3"/>
  <c r="BG102" i="3"/>
  <c r="BH102" i="3"/>
  <c r="BI102" i="3"/>
  <c r="BJ102" i="3"/>
  <c r="BK102" i="3"/>
  <c r="BL102" i="3"/>
  <c r="BM102" i="3"/>
  <c r="BN102" i="3"/>
  <c r="BO102" i="3"/>
  <c r="BP102" i="3"/>
  <c r="BQ102" i="3"/>
  <c r="BR102" i="3"/>
  <c r="BS102" i="3"/>
  <c r="BT102" i="3"/>
  <c r="BU102" i="3"/>
  <c r="BV102" i="3"/>
  <c r="BW102" i="3"/>
  <c r="BX102" i="3"/>
  <c r="BY102" i="3"/>
  <c r="BZ102" i="3"/>
  <c r="CA102" i="3"/>
  <c r="CB102" i="3"/>
  <c r="CC102" i="3"/>
  <c r="CD102" i="3"/>
  <c r="BE103" i="3"/>
  <c r="BF103" i="3"/>
  <c r="BG103" i="3"/>
  <c r="BH103" i="3"/>
  <c r="BI103" i="3"/>
  <c r="BJ103" i="3"/>
  <c r="BK103" i="3"/>
  <c r="BL103" i="3"/>
  <c r="BM103" i="3"/>
  <c r="BN103" i="3"/>
  <c r="BO103" i="3"/>
  <c r="BP103" i="3"/>
  <c r="BQ103" i="3"/>
  <c r="BR103" i="3"/>
  <c r="BS103" i="3"/>
  <c r="BT103" i="3"/>
  <c r="BU103" i="3"/>
  <c r="BV103" i="3"/>
  <c r="BW103" i="3"/>
  <c r="BX103" i="3"/>
  <c r="BY103" i="3"/>
  <c r="BZ103" i="3"/>
  <c r="CA103" i="3"/>
  <c r="CB103" i="3"/>
  <c r="CC103" i="3"/>
  <c r="CD103" i="3"/>
  <c r="BE104" i="3"/>
  <c r="BF104" i="3"/>
  <c r="BG104" i="3"/>
  <c r="BH104" i="3"/>
  <c r="BI104" i="3"/>
  <c r="BJ104" i="3"/>
  <c r="BK104" i="3"/>
  <c r="BL104" i="3"/>
  <c r="BM104" i="3"/>
  <c r="BN104" i="3"/>
  <c r="BO104" i="3"/>
  <c r="BP104" i="3"/>
  <c r="BQ104" i="3"/>
  <c r="BR104" i="3"/>
  <c r="BS104" i="3"/>
  <c r="BT104" i="3"/>
  <c r="BU104" i="3"/>
  <c r="BV104" i="3"/>
  <c r="BW104" i="3"/>
  <c r="BX104" i="3"/>
  <c r="BY104" i="3"/>
  <c r="BZ104" i="3"/>
  <c r="CA104" i="3"/>
  <c r="CB104" i="3"/>
  <c r="CC104" i="3"/>
  <c r="CD104" i="3"/>
  <c r="BE105" i="3"/>
  <c r="BF105" i="3"/>
  <c r="BG105" i="3"/>
  <c r="BH105" i="3"/>
  <c r="BI105" i="3"/>
  <c r="BJ105" i="3"/>
  <c r="BK105" i="3"/>
  <c r="BL105" i="3"/>
  <c r="BM105" i="3"/>
  <c r="BN105" i="3"/>
  <c r="BO105" i="3"/>
  <c r="BP105" i="3"/>
  <c r="BQ105" i="3"/>
  <c r="BR105" i="3"/>
  <c r="BS105" i="3"/>
  <c r="BT105" i="3"/>
  <c r="BU105" i="3"/>
  <c r="BV105" i="3"/>
  <c r="BW105" i="3"/>
  <c r="BX105" i="3"/>
  <c r="BY105" i="3"/>
  <c r="BZ105" i="3"/>
  <c r="CA105" i="3"/>
  <c r="CB105" i="3"/>
  <c r="CC105" i="3"/>
  <c r="CD105" i="3"/>
  <c r="BE106" i="3"/>
  <c r="BF106" i="3"/>
  <c r="BG106" i="3"/>
  <c r="BH106" i="3"/>
  <c r="BI106" i="3"/>
  <c r="BJ106" i="3"/>
  <c r="BK106" i="3"/>
  <c r="BL106" i="3"/>
  <c r="BM106" i="3"/>
  <c r="BN106" i="3"/>
  <c r="BO106" i="3"/>
  <c r="BP106" i="3"/>
  <c r="BQ106" i="3"/>
  <c r="BR106" i="3"/>
  <c r="BS106" i="3"/>
  <c r="BT106" i="3"/>
  <c r="BU106" i="3"/>
  <c r="BV106" i="3"/>
  <c r="BW106" i="3"/>
  <c r="BX106" i="3"/>
  <c r="BY106" i="3"/>
  <c r="BZ106" i="3"/>
  <c r="CA106" i="3"/>
  <c r="CB106" i="3"/>
  <c r="CC106" i="3"/>
  <c r="CD106" i="3"/>
  <c r="BE107" i="3"/>
  <c r="BF107" i="3"/>
  <c r="BG107" i="3"/>
  <c r="BH107" i="3"/>
  <c r="BI107" i="3"/>
  <c r="BJ107" i="3"/>
  <c r="BK107" i="3"/>
  <c r="BL107" i="3"/>
  <c r="BM107" i="3"/>
  <c r="BN107" i="3"/>
  <c r="BO107" i="3"/>
  <c r="BP107" i="3"/>
  <c r="BQ107" i="3"/>
  <c r="BR107" i="3"/>
  <c r="BS107" i="3"/>
  <c r="BT107" i="3"/>
  <c r="BU107" i="3"/>
  <c r="BV107" i="3"/>
  <c r="BW107" i="3"/>
  <c r="BX107" i="3"/>
  <c r="BY107" i="3"/>
  <c r="BZ107" i="3"/>
  <c r="CA107" i="3"/>
  <c r="CB107" i="3"/>
  <c r="CC107" i="3"/>
  <c r="CD107" i="3"/>
  <c r="BE108" i="3"/>
  <c r="BF108" i="3"/>
  <c r="BG108" i="3"/>
  <c r="BH108" i="3"/>
  <c r="BI108" i="3"/>
  <c r="BJ108" i="3"/>
  <c r="BK108" i="3"/>
  <c r="BL108" i="3"/>
  <c r="BM108" i="3"/>
  <c r="BN108" i="3"/>
  <c r="BO108" i="3"/>
  <c r="BP108" i="3"/>
  <c r="BQ108" i="3"/>
  <c r="BR108" i="3"/>
  <c r="BS108" i="3"/>
  <c r="BT108" i="3"/>
  <c r="BU108" i="3"/>
  <c r="BV108" i="3"/>
  <c r="BW108" i="3"/>
  <c r="BX108" i="3"/>
  <c r="BY108" i="3"/>
  <c r="BZ108" i="3"/>
  <c r="CA108" i="3"/>
  <c r="CB108" i="3"/>
  <c r="CC108" i="3"/>
  <c r="CD108" i="3"/>
  <c r="BE109" i="3"/>
  <c r="BF109" i="3"/>
  <c r="BG109" i="3"/>
  <c r="BH109" i="3"/>
  <c r="BI109" i="3"/>
  <c r="BJ109" i="3"/>
  <c r="BK109" i="3"/>
  <c r="BL109" i="3"/>
  <c r="BM109" i="3"/>
  <c r="BN109" i="3"/>
  <c r="BO109" i="3"/>
  <c r="BP109" i="3"/>
  <c r="BQ109" i="3"/>
  <c r="BR109" i="3"/>
  <c r="BS109" i="3"/>
  <c r="BT109" i="3"/>
  <c r="BU109" i="3"/>
  <c r="BV109" i="3"/>
  <c r="BW109" i="3"/>
  <c r="BX109" i="3"/>
  <c r="BY109" i="3"/>
  <c r="BZ109" i="3"/>
  <c r="CA109" i="3"/>
  <c r="CB109" i="3"/>
  <c r="CC109" i="3"/>
  <c r="CD109" i="3"/>
  <c r="BE110" i="3"/>
  <c r="BF110" i="3"/>
  <c r="BG110" i="3"/>
  <c r="BH110" i="3"/>
  <c r="BI110" i="3"/>
  <c r="BJ110" i="3"/>
  <c r="BK110" i="3"/>
  <c r="BL110" i="3"/>
  <c r="BM110" i="3"/>
  <c r="BN110" i="3"/>
  <c r="BO110" i="3"/>
  <c r="BP110" i="3"/>
  <c r="BQ110" i="3"/>
  <c r="BR110" i="3"/>
  <c r="BS110" i="3"/>
  <c r="BT110" i="3"/>
  <c r="BU110" i="3"/>
  <c r="BV110" i="3"/>
  <c r="BW110" i="3"/>
  <c r="BX110" i="3"/>
  <c r="BY110" i="3"/>
  <c r="BZ110" i="3"/>
  <c r="CA110" i="3"/>
  <c r="CB110" i="3"/>
  <c r="CC110" i="3"/>
  <c r="CD110" i="3"/>
  <c r="BE111" i="3"/>
  <c r="BF111" i="3"/>
  <c r="BG111" i="3"/>
  <c r="BH111" i="3"/>
  <c r="BI111" i="3"/>
  <c r="BJ111" i="3"/>
  <c r="BK111" i="3"/>
  <c r="BL111" i="3"/>
  <c r="BM111" i="3"/>
  <c r="BN111" i="3"/>
  <c r="BO111" i="3"/>
  <c r="BP111" i="3"/>
  <c r="BQ111" i="3"/>
  <c r="BR111" i="3"/>
  <c r="BS111" i="3"/>
  <c r="BT111" i="3"/>
  <c r="BU111" i="3"/>
  <c r="BV111" i="3"/>
  <c r="BW111" i="3"/>
  <c r="BX111" i="3"/>
  <c r="BY111" i="3"/>
  <c r="BZ111" i="3"/>
  <c r="CA111" i="3"/>
  <c r="CB111" i="3"/>
  <c r="CC111" i="3"/>
  <c r="CD111" i="3"/>
  <c r="BE112" i="3"/>
  <c r="BF112" i="3"/>
  <c r="BG112" i="3"/>
  <c r="BH112" i="3"/>
  <c r="BI112" i="3"/>
  <c r="BJ112" i="3"/>
  <c r="BK112" i="3"/>
  <c r="BL112" i="3"/>
  <c r="BM112" i="3"/>
  <c r="BN112" i="3"/>
  <c r="BO112" i="3"/>
  <c r="BP112" i="3"/>
  <c r="BQ112" i="3"/>
  <c r="BR112" i="3"/>
  <c r="BS112" i="3"/>
  <c r="BT112" i="3"/>
  <c r="BU112" i="3"/>
  <c r="BV112" i="3"/>
  <c r="BW112" i="3"/>
  <c r="BX112" i="3"/>
  <c r="BY112" i="3"/>
  <c r="BZ112" i="3"/>
  <c r="CA112" i="3"/>
  <c r="CB112" i="3"/>
  <c r="CC112" i="3"/>
  <c r="CD112" i="3"/>
  <c r="BE113" i="3"/>
  <c r="BF113" i="3"/>
  <c r="BG113" i="3"/>
  <c r="BH113" i="3"/>
  <c r="BI113" i="3"/>
  <c r="BJ113" i="3"/>
  <c r="BK113" i="3"/>
  <c r="BL113" i="3"/>
  <c r="BM113" i="3"/>
  <c r="BN113" i="3"/>
  <c r="BO113" i="3"/>
  <c r="BP113" i="3"/>
  <c r="BQ113" i="3"/>
  <c r="BR113" i="3"/>
  <c r="BS113" i="3"/>
  <c r="BT113" i="3"/>
  <c r="BU113" i="3"/>
  <c r="BV113" i="3"/>
  <c r="BW113" i="3"/>
  <c r="BX113" i="3"/>
  <c r="BY113" i="3"/>
  <c r="BZ113" i="3"/>
  <c r="CA113" i="3"/>
  <c r="CB113" i="3"/>
  <c r="CC113" i="3"/>
  <c r="CD113" i="3"/>
  <c r="BE114" i="3"/>
  <c r="BF114" i="3"/>
  <c r="BG114" i="3"/>
  <c r="BH114" i="3"/>
  <c r="BI114" i="3"/>
  <c r="BJ114" i="3"/>
  <c r="BK114" i="3"/>
  <c r="BL114" i="3"/>
  <c r="BM114" i="3"/>
  <c r="BN114" i="3"/>
  <c r="BO114" i="3"/>
  <c r="BP114" i="3"/>
  <c r="BQ114" i="3"/>
  <c r="BR114" i="3"/>
  <c r="BS114" i="3"/>
  <c r="BT114" i="3"/>
  <c r="BU114" i="3"/>
  <c r="BV114" i="3"/>
  <c r="BW114" i="3"/>
  <c r="BX114" i="3"/>
  <c r="BY114" i="3"/>
  <c r="BZ114" i="3"/>
  <c r="CA114" i="3"/>
  <c r="CB114" i="3"/>
  <c r="CC114" i="3"/>
  <c r="CD114" i="3"/>
  <c r="BE115" i="3"/>
  <c r="BF115" i="3"/>
  <c r="BG115" i="3"/>
  <c r="BH115" i="3"/>
  <c r="BI115" i="3"/>
  <c r="BJ115" i="3"/>
  <c r="BK115" i="3"/>
  <c r="BL115" i="3"/>
  <c r="BM115" i="3"/>
  <c r="BN115" i="3"/>
  <c r="BO115" i="3"/>
  <c r="BP115" i="3"/>
  <c r="BQ115" i="3"/>
  <c r="BR115" i="3"/>
  <c r="BS115" i="3"/>
  <c r="BT115" i="3"/>
  <c r="BU115" i="3"/>
  <c r="BV115" i="3"/>
  <c r="BW115" i="3"/>
  <c r="BX115" i="3"/>
  <c r="BY115" i="3"/>
  <c r="BZ115" i="3"/>
  <c r="CA115" i="3"/>
  <c r="CB115" i="3"/>
  <c r="CC115" i="3"/>
  <c r="CD115" i="3"/>
  <c r="BE116" i="3"/>
  <c r="BF116" i="3"/>
  <c r="BG116" i="3"/>
  <c r="BH116" i="3"/>
  <c r="BI116" i="3"/>
  <c r="BJ116" i="3"/>
  <c r="BK116" i="3"/>
  <c r="BL116" i="3"/>
  <c r="BM116" i="3"/>
  <c r="BN116" i="3"/>
  <c r="BO116" i="3"/>
  <c r="BP116" i="3"/>
  <c r="BQ116" i="3"/>
  <c r="BR116" i="3"/>
  <c r="BS116" i="3"/>
  <c r="BT116" i="3"/>
  <c r="BU116" i="3"/>
  <c r="BV116" i="3"/>
  <c r="BW116" i="3"/>
  <c r="BX116" i="3"/>
  <c r="BY116" i="3"/>
  <c r="BZ116" i="3"/>
  <c r="CA116" i="3"/>
  <c r="CB116" i="3"/>
  <c r="CC116" i="3"/>
  <c r="CD116" i="3"/>
  <c r="BE117" i="3"/>
  <c r="BF117" i="3"/>
  <c r="BG117" i="3"/>
  <c r="BH117" i="3"/>
  <c r="BI117" i="3"/>
  <c r="BJ117" i="3"/>
  <c r="BK117" i="3"/>
  <c r="BL117" i="3"/>
  <c r="BM117" i="3"/>
  <c r="BN117" i="3"/>
  <c r="BO117" i="3"/>
  <c r="BP117" i="3"/>
  <c r="BQ117" i="3"/>
  <c r="BR117" i="3"/>
  <c r="BS117" i="3"/>
  <c r="BT117" i="3"/>
  <c r="BU117" i="3"/>
  <c r="BV117" i="3"/>
  <c r="BW117" i="3"/>
  <c r="BX117" i="3"/>
  <c r="BY117" i="3"/>
  <c r="BZ117" i="3"/>
  <c r="CA117" i="3"/>
  <c r="CB117" i="3"/>
  <c r="CC117" i="3"/>
  <c r="CD117" i="3"/>
  <c r="BE118" i="3"/>
  <c r="BF118" i="3"/>
  <c r="BG118" i="3"/>
  <c r="BH118" i="3"/>
  <c r="BI118" i="3"/>
  <c r="BJ118" i="3"/>
  <c r="BK118" i="3"/>
  <c r="BL118" i="3"/>
  <c r="BM118" i="3"/>
  <c r="BN118" i="3"/>
  <c r="BO118" i="3"/>
  <c r="BP118" i="3"/>
  <c r="BQ118" i="3"/>
  <c r="BR118" i="3"/>
  <c r="BS118" i="3"/>
  <c r="BT118" i="3"/>
  <c r="BU118" i="3"/>
  <c r="BV118" i="3"/>
  <c r="BW118" i="3"/>
  <c r="BX118" i="3"/>
  <c r="BY118" i="3"/>
  <c r="BZ118" i="3"/>
  <c r="CA118" i="3"/>
  <c r="CB118" i="3"/>
  <c r="CC118" i="3"/>
  <c r="CD118" i="3"/>
  <c r="BE119" i="3"/>
  <c r="BF119" i="3"/>
  <c r="BG119" i="3"/>
  <c r="BH119" i="3"/>
  <c r="BI119" i="3"/>
  <c r="BJ119" i="3"/>
  <c r="BK119" i="3"/>
  <c r="BL119" i="3"/>
  <c r="BM119" i="3"/>
  <c r="BN119" i="3"/>
  <c r="BO119" i="3"/>
  <c r="BP119" i="3"/>
  <c r="BQ119" i="3"/>
  <c r="BR119" i="3"/>
  <c r="BS119" i="3"/>
  <c r="BT119" i="3"/>
  <c r="BU119" i="3"/>
  <c r="BV119" i="3"/>
  <c r="BW119" i="3"/>
  <c r="BX119" i="3"/>
  <c r="BY119" i="3"/>
  <c r="BZ119" i="3"/>
  <c r="CA119" i="3"/>
  <c r="CB119" i="3"/>
  <c r="CC119" i="3"/>
  <c r="CD119" i="3"/>
  <c r="BE120" i="3"/>
  <c r="BF120" i="3"/>
  <c r="BG120" i="3"/>
  <c r="BH120" i="3"/>
  <c r="BI120" i="3"/>
  <c r="BJ120" i="3"/>
  <c r="BK120" i="3"/>
  <c r="BL120" i="3"/>
  <c r="BM120" i="3"/>
  <c r="BN120" i="3"/>
  <c r="BO120" i="3"/>
  <c r="BP120" i="3"/>
  <c r="BQ120" i="3"/>
  <c r="BR120" i="3"/>
  <c r="BS120" i="3"/>
  <c r="BT120" i="3"/>
  <c r="BU120" i="3"/>
  <c r="BV120" i="3"/>
  <c r="BW120" i="3"/>
  <c r="BX120" i="3"/>
  <c r="BY120" i="3"/>
  <c r="BZ120" i="3"/>
  <c r="CA120" i="3"/>
  <c r="CB120" i="3"/>
  <c r="CC120" i="3"/>
  <c r="CD120" i="3"/>
  <c r="BE121" i="3"/>
  <c r="BF121" i="3"/>
  <c r="BG121" i="3"/>
  <c r="BH121" i="3"/>
  <c r="BI121" i="3"/>
  <c r="BJ121" i="3"/>
  <c r="BK121" i="3"/>
  <c r="BL121" i="3"/>
  <c r="BM121" i="3"/>
  <c r="BN121" i="3"/>
  <c r="BO121" i="3"/>
  <c r="BP121" i="3"/>
  <c r="BQ121" i="3"/>
  <c r="BR121" i="3"/>
  <c r="BS121" i="3"/>
  <c r="BT121" i="3"/>
  <c r="BU121" i="3"/>
  <c r="BV121" i="3"/>
  <c r="BW121" i="3"/>
  <c r="BX121" i="3"/>
  <c r="BY121" i="3"/>
  <c r="BZ121" i="3"/>
  <c r="CA121" i="3"/>
  <c r="CB121" i="3"/>
  <c r="CC121" i="3"/>
  <c r="CD121" i="3"/>
  <c r="BE122" i="3"/>
  <c r="BF122" i="3"/>
  <c r="BG122" i="3"/>
  <c r="BH122" i="3"/>
  <c r="BI122" i="3"/>
  <c r="BJ122" i="3"/>
  <c r="BK122" i="3"/>
  <c r="BL122" i="3"/>
  <c r="BM122" i="3"/>
  <c r="BN122" i="3"/>
  <c r="BO122" i="3"/>
  <c r="BP122" i="3"/>
  <c r="BQ122" i="3"/>
  <c r="BR122" i="3"/>
  <c r="BS122" i="3"/>
  <c r="BT122" i="3"/>
  <c r="BU122" i="3"/>
  <c r="BV122" i="3"/>
  <c r="BW122" i="3"/>
  <c r="BX122" i="3"/>
  <c r="BY122" i="3"/>
  <c r="BZ122" i="3"/>
  <c r="CA122" i="3"/>
  <c r="CB122" i="3"/>
  <c r="CC122" i="3"/>
  <c r="CD122" i="3"/>
  <c r="BE123" i="3"/>
  <c r="BF123" i="3"/>
  <c r="BG123" i="3"/>
  <c r="BH123" i="3"/>
  <c r="BI123" i="3"/>
  <c r="BJ123" i="3"/>
  <c r="BK123" i="3"/>
  <c r="BL123" i="3"/>
  <c r="BM123" i="3"/>
  <c r="BN123" i="3"/>
  <c r="BO123" i="3"/>
  <c r="BP123" i="3"/>
  <c r="BQ123" i="3"/>
  <c r="BR123" i="3"/>
  <c r="BS123" i="3"/>
  <c r="BT123" i="3"/>
  <c r="BU123" i="3"/>
  <c r="BV123" i="3"/>
  <c r="BW123" i="3"/>
  <c r="BX123" i="3"/>
  <c r="BY123" i="3"/>
  <c r="BZ123" i="3"/>
  <c r="CA123" i="3"/>
  <c r="CB123" i="3"/>
  <c r="CC123" i="3"/>
  <c r="CD123" i="3"/>
  <c r="BE124" i="3"/>
  <c r="BF124" i="3"/>
  <c r="BG124" i="3"/>
  <c r="BH124" i="3"/>
  <c r="BI124" i="3"/>
  <c r="BJ124" i="3"/>
  <c r="BK124" i="3"/>
  <c r="BL124" i="3"/>
  <c r="BM124" i="3"/>
  <c r="BN124" i="3"/>
  <c r="BO124" i="3"/>
  <c r="BP124" i="3"/>
  <c r="BQ124" i="3"/>
  <c r="BR124" i="3"/>
  <c r="BS124" i="3"/>
  <c r="BT124" i="3"/>
  <c r="BU124" i="3"/>
  <c r="BV124" i="3"/>
  <c r="BW124" i="3"/>
  <c r="BX124" i="3"/>
  <c r="BY124" i="3"/>
  <c r="BZ124" i="3"/>
  <c r="CA124" i="3"/>
  <c r="CB124" i="3"/>
  <c r="CC124" i="3"/>
  <c r="CD124" i="3"/>
  <c r="BE125" i="3"/>
  <c r="BF125" i="3"/>
  <c r="BG125" i="3"/>
  <c r="BH125" i="3"/>
  <c r="BI125" i="3"/>
  <c r="BJ125" i="3"/>
  <c r="BK125" i="3"/>
  <c r="BL125" i="3"/>
  <c r="BM125" i="3"/>
  <c r="BN125" i="3"/>
  <c r="BO125" i="3"/>
  <c r="BP125" i="3"/>
  <c r="BQ125" i="3"/>
  <c r="BR125" i="3"/>
  <c r="BS125" i="3"/>
  <c r="BT125" i="3"/>
  <c r="BU125" i="3"/>
  <c r="BV125" i="3"/>
  <c r="BW125" i="3"/>
  <c r="BX125" i="3"/>
  <c r="BY125" i="3"/>
  <c r="BZ125" i="3"/>
  <c r="CA125" i="3"/>
  <c r="CB125" i="3"/>
  <c r="CC125" i="3"/>
  <c r="CD125" i="3"/>
  <c r="BE126" i="3"/>
  <c r="BF126" i="3"/>
  <c r="BG126" i="3"/>
  <c r="BH126" i="3"/>
  <c r="BI126" i="3"/>
  <c r="BJ126" i="3"/>
  <c r="BK126" i="3"/>
  <c r="BL126" i="3"/>
  <c r="BM126" i="3"/>
  <c r="BN126" i="3"/>
  <c r="BO126" i="3"/>
  <c r="BP126" i="3"/>
  <c r="BQ126" i="3"/>
  <c r="BR126" i="3"/>
  <c r="BS126" i="3"/>
  <c r="BT126" i="3"/>
  <c r="BU126" i="3"/>
  <c r="BV126" i="3"/>
  <c r="BW126" i="3"/>
  <c r="BX126" i="3"/>
  <c r="BY126" i="3"/>
  <c r="BZ126" i="3"/>
  <c r="CA126" i="3"/>
  <c r="CB126" i="3"/>
  <c r="CC126" i="3"/>
  <c r="CD126" i="3"/>
  <c r="BE127" i="3"/>
  <c r="BF127" i="3"/>
  <c r="BG127" i="3"/>
  <c r="BH127" i="3"/>
  <c r="BI127" i="3"/>
  <c r="BJ127" i="3"/>
  <c r="BK127" i="3"/>
  <c r="BL127" i="3"/>
  <c r="BM127" i="3"/>
  <c r="BN127" i="3"/>
  <c r="BO127" i="3"/>
  <c r="BP127" i="3"/>
  <c r="BQ127" i="3"/>
  <c r="BR127" i="3"/>
  <c r="BS127" i="3"/>
  <c r="BT127" i="3"/>
  <c r="BU127" i="3"/>
  <c r="BV127" i="3"/>
  <c r="BW127" i="3"/>
  <c r="BX127" i="3"/>
  <c r="BY127" i="3"/>
  <c r="BZ127" i="3"/>
  <c r="CA127" i="3"/>
  <c r="CB127" i="3"/>
  <c r="CC127" i="3"/>
  <c r="CD127" i="3"/>
  <c r="BE128" i="3"/>
  <c r="BF128" i="3"/>
  <c r="BG128" i="3"/>
  <c r="BH128" i="3"/>
  <c r="BI128" i="3"/>
  <c r="BJ128" i="3"/>
  <c r="BK128" i="3"/>
  <c r="BL128" i="3"/>
  <c r="BM128" i="3"/>
  <c r="BN128" i="3"/>
  <c r="BO128" i="3"/>
  <c r="BP128" i="3"/>
  <c r="BQ128" i="3"/>
  <c r="BR128" i="3"/>
  <c r="BS128" i="3"/>
  <c r="BT128" i="3"/>
  <c r="BU128" i="3"/>
  <c r="BV128" i="3"/>
  <c r="BW128" i="3"/>
  <c r="BX128" i="3"/>
  <c r="BY128" i="3"/>
  <c r="BZ128" i="3"/>
  <c r="CA128" i="3"/>
  <c r="CB128" i="3"/>
  <c r="CC128" i="3"/>
  <c r="CD128" i="3"/>
  <c r="BE129" i="3"/>
  <c r="BF129" i="3"/>
  <c r="BG129" i="3"/>
  <c r="BH129" i="3"/>
  <c r="BI129" i="3"/>
  <c r="BJ129" i="3"/>
  <c r="BK129" i="3"/>
  <c r="BL129" i="3"/>
  <c r="BM129" i="3"/>
  <c r="BN129" i="3"/>
  <c r="BO129" i="3"/>
  <c r="BP129" i="3"/>
  <c r="BQ129" i="3"/>
  <c r="BR129" i="3"/>
  <c r="BS129" i="3"/>
  <c r="BT129" i="3"/>
  <c r="BU129" i="3"/>
  <c r="BV129" i="3"/>
  <c r="BW129" i="3"/>
  <c r="BX129" i="3"/>
  <c r="BY129" i="3"/>
  <c r="BZ129" i="3"/>
  <c r="CA129" i="3"/>
  <c r="CB129" i="3"/>
  <c r="CC129" i="3"/>
  <c r="CD129" i="3"/>
  <c r="BE130" i="3"/>
  <c r="BF130" i="3"/>
  <c r="BG130" i="3"/>
  <c r="BH130" i="3"/>
  <c r="BI130" i="3"/>
  <c r="BJ130" i="3"/>
  <c r="BK130" i="3"/>
  <c r="BL130" i="3"/>
  <c r="BM130" i="3"/>
  <c r="BN130" i="3"/>
  <c r="BO130" i="3"/>
  <c r="BP130" i="3"/>
  <c r="BQ130" i="3"/>
  <c r="BR130" i="3"/>
  <c r="BS130" i="3"/>
  <c r="BT130" i="3"/>
  <c r="BU130" i="3"/>
  <c r="BV130" i="3"/>
  <c r="BW130" i="3"/>
  <c r="BX130" i="3"/>
  <c r="BY130" i="3"/>
  <c r="BZ130" i="3"/>
  <c r="CA130" i="3"/>
  <c r="CB130" i="3"/>
  <c r="CC130" i="3"/>
  <c r="CD130" i="3"/>
  <c r="BE131" i="3"/>
  <c r="BF131" i="3"/>
  <c r="BG131" i="3"/>
  <c r="BH131" i="3"/>
  <c r="BI131" i="3"/>
  <c r="BJ131" i="3"/>
  <c r="BK131" i="3"/>
  <c r="BL131" i="3"/>
  <c r="BM131" i="3"/>
  <c r="BN131" i="3"/>
  <c r="BO131" i="3"/>
  <c r="BP131" i="3"/>
  <c r="BQ131" i="3"/>
  <c r="BR131" i="3"/>
  <c r="BS131" i="3"/>
  <c r="BT131" i="3"/>
  <c r="BU131" i="3"/>
  <c r="BV131" i="3"/>
  <c r="BW131" i="3"/>
  <c r="BX131" i="3"/>
  <c r="BY131" i="3"/>
  <c r="BZ131" i="3"/>
  <c r="CA131" i="3"/>
  <c r="CB131" i="3"/>
  <c r="CC131" i="3"/>
  <c r="CD131" i="3"/>
  <c r="BE132" i="3"/>
  <c r="BF132" i="3"/>
  <c r="BG132" i="3"/>
  <c r="BH132" i="3"/>
  <c r="BI132" i="3"/>
  <c r="BJ132" i="3"/>
  <c r="BK132" i="3"/>
  <c r="BL132" i="3"/>
  <c r="BM132" i="3"/>
  <c r="BN132" i="3"/>
  <c r="BO132" i="3"/>
  <c r="BP132" i="3"/>
  <c r="BQ132" i="3"/>
  <c r="BR132" i="3"/>
  <c r="BS132" i="3"/>
  <c r="BT132" i="3"/>
  <c r="BU132" i="3"/>
  <c r="BV132" i="3"/>
  <c r="BW132" i="3"/>
  <c r="BX132" i="3"/>
  <c r="BY132" i="3"/>
  <c r="BZ132" i="3"/>
  <c r="CA132" i="3"/>
  <c r="CB132" i="3"/>
  <c r="CC132" i="3"/>
  <c r="CD132" i="3"/>
  <c r="BE133" i="3"/>
  <c r="BF133" i="3"/>
  <c r="BG133" i="3"/>
  <c r="BH133" i="3"/>
  <c r="BI133" i="3"/>
  <c r="BJ133" i="3"/>
  <c r="BK133" i="3"/>
  <c r="BL133" i="3"/>
  <c r="BM133" i="3"/>
  <c r="BN133" i="3"/>
  <c r="BO133" i="3"/>
  <c r="BP133" i="3"/>
  <c r="BQ133" i="3"/>
  <c r="BR133" i="3"/>
  <c r="BS133" i="3"/>
  <c r="BT133" i="3"/>
  <c r="BU133" i="3"/>
  <c r="BV133" i="3"/>
  <c r="BW133" i="3"/>
  <c r="BX133" i="3"/>
  <c r="BY133" i="3"/>
  <c r="BZ133" i="3"/>
  <c r="CA133" i="3"/>
  <c r="CB133" i="3"/>
  <c r="CC133" i="3"/>
  <c r="CD133" i="3"/>
  <c r="BE134" i="3"/>
  <c r="BF134" i="3"/>
  <c r="BG134" i="3"/>
  <c r="BH134" i="3"/>
  <c r="BI134" i="3"/>
  <c r="BJ134" i="3"/>
  <c r="BK134" i="3"/>
  <c r="BL134" i="3"/>
  <c r="BM134" i="3"/>
  <c r="BN134" i="3"/>
  <c r="BO134" i="3"/>
  <c r="BP134" i="3"/>
  <c r="BQ134" i="3"/>
  <c r="BR134" i="3"/>
  <c r="BS134" i="3"/>
  <c r="BT134" i="3"/>
  <c r="BU134" i="3"/>
  <c r="BV134" i="3"/>
  <c r="BW134" i="3"/>
  <c r="BX134" i="3"/>
  <c r="BY134" i="3"/>
  <c r="BZ134" i="3"/>
  <c r="CA134" i="3"/>
  <c r="CB134" i="3"/>
  <c r="CC134" i="3"/>
  <c r="CD134" i="3"/>
  <c r="BE135" i="3"/>
  <c r="BF135" i="3"/>
  <c r="BG135" i="3"/>
  <c r="BH135" i="3"/>
  <c r="BI135" i="3"/>
  <c r="BJ135" i="3"/>
  <c r="BK135" i="3"/>
  <c r="BL135" i="3"/>
  <c r="BM135" i="3"/>
  <c r="BN135" i="3"/>
  <c r="BO135" i="3"/>
  <c r="BP135" i="3"/>
  <c r="BQ135" i="3"/>
  <c r="BR135" i="3"/>
  <c r="BS135" i="3"/>
  <c r="BT135" i="3"/>
  <c r="BU135" i="3"/>
  <c r="BV135" i="3"/>
  <c r="BW135" i="3"/>
  <c r="BX135" i="3"/>
  <c r="BY135" i="3"/>
  <c r="BZ135" i="3"/>
  <c r="CA135" i="3"/>
  <c r="CB135" i="3"/>
  <c r="CC135" i="3"/>
  <c r="CD135" i="3"/>
  <c r="BE136" i="3"/>
  <c r="BF136" i="3"/>
  <c r="BG136" i="3"/>
  <c r="BH136" i="3"/>
  <c r="BI136" i="3"/>
  <c r="BJ136" i="3"/>
  <c r="BK136" i="3"/>
  <c r="BL136" i="3"/>
  <c r="BM136" i="3"/>
  <c r="BN136" i="3"/>
  <c r="BO136" i="3"/>
  <c r="BP136" i="3"/>
  <c r="BQ136" i="3"/>
  <c r="BR136" i="3"/>
  <c r="BS136" i="3"/>
  <c r="BT136" i="3"/>
  <c r="BU136" i="3"/>
  <c r="BV136" i="3"/>
  <c r="BW136" i="3"/>
  <c r="BX136" i="3"/>
  <c r="BY136" i="3"/>
  <c r="BZ136" i="3"/>
  <c r="CA136" i="3"/>
  <c r="CB136" i="3"/>
  <c r="CC136" i="3"/>
  <c r="CD136" i="3"/>
  <c r="BE137" i="3"/>
  <c r="BF137" i="3"/>
  <c r="BG137" i="3"/>
  <c r="BH137" i="3"/>
  <c r="BI137" i="3"/>
  <c r="BJ137" i="3"/>
  <c r="BK137" i="3"/>
  <c r="BL137" i="3"/>
  <c r="BM137" i="3"/>
  <c r="BN137" i="3"/>
  <c r="BO137" i="3"/>
  <c r="BP137" i="3"/>
  <c r="BQ137" i="3"/>
  <c r="BR137" i="3"/>
  <c r="BS137" i="3"/>
  <c r="BT137" i="3"/>
  <c r="BU137" i="3"/>
  <c r="BV137" i="3"/>
  <c r="BW137" i="3"/>
  <c r="BX137" i="3"/>
  <c r="BY137" i="3"/>
  <c r="BZ137" i="3"/>
  <c r="CA137" i="3"/>
  <c r="CB137" i="3"/>
  <c r="CC137" i="3"/>
  <c r="CD137" i="3"/>
  <c r="BE138" i="3"/>
  <c r="BF138" i="3"/>
  <c r="BG138" i="3"/>
  <c r="BH138" i="3"/>
  <c r="BI138" i="3"/>
  <c r="BJ138" i="3"/>
  <c r="BK138" i="3"/>
  <c r="BL138" i="3"/>
  <c r="BM138" i="3"/>
  <c r="BN138" i="3"/>
  <c r="BO138" i="3"/>
  <c r="BP138" i="3"/>
  <c r="BQ138" i="3"/>
  <c r="BR138" i="3"/>
  <c r="BS138" i="3"/>
  <c r="BT138" i="3"/>
  <c r="BU138" i="3"/>
  <c r="BV138" i="3"/>
  <c r="BW138" i="3"/>
  <c r="BX138" i="3"/>
  <c r="BY138" i="3"/>
  <c r="BZ138" i="3"/>
  <c r="CA138" i="3"/>
  <c r="CB138" i="3"/>
  <c r="CC138" i="3"/>
  <c r="CD138" i="3"/>
  <c r="BE139" i="3"/>
  <c r="BF139" i="3"/>
  <c r="BG139" i="3"/>
  <c r="BH139" i="3"/>
  <c r="BI139" i="3"/>
  <c r="BJ139" i="3"/>
  <c r="BK139" i="3"/>
  <c r="BL139" i="3"/>
  <c r="BM139" i="3"/>
  <c r="BN139" i="3"/>
  <c r="BO139" i="3"/>
  <c r="BP139" i="3"/>
  <c r="BQ139" i="3"/>
  <c r="BR139" i="3"/>
  <c r="BS139" i="3"/>
  <c r="BT139" i="3"/>
  <c r="BU139" i="3"/>
  <c r="BV139" i="3"/>
  <c r="BW139" i="3"/>
  <c r="BX139" i="3"/>
  <c r="BY139" i="3"/>
  <c r="BZ139" i="3"/>
  <c r="CA139" i="3"/>
  <c r="CB139" i="3"/>
  <c r="CC139" i="3"/>
  <c r="CD139" i="3"/>
  <c r="BE140" i="3"/>
  <c r="BF140" i="3"/>
  <c r="BG140" i="3"/>
  <c r="BH140" i="3"/>
  <c r="BI140" i="3"/>
  <c r="BJ140" i="3"/>
  <c r="BK140" i="3"/>
  <c r="BL140" i="3"/>
  <c r="BM140" i="3"/>
  <c r="BN140" i="3"/>
  <c r="BO140" i="3"/>
  <c r="BP140" i="3"/>
  <c r="BQ140" i="3"/>
  <c r="BR140" i="3"/>
  <c r="BS140" i="3"/>
  <c r="BT140" i="3"/>
  <c r="BU140" i="3"/>
  <c r="BV140" i="3"/>
  <c r="BW140" i="3"/>
  <c r="BX140" i="3"/>
  <c r="BY140" i="3"/>
  <c r="BZ140" i="3"/>
  <c r="CA140" i="3"/>
  <c r="CB140" i="3"/>
  <c r="CC140" i="3"/>
  <c r="CD140" i="3"/>
  <c r="BE141" i="3"/>
  <c r="BF141" i="3"/>
  <c r="BG141" i="3"/>
  <c r="BH141" i="3"/>
  <c r="BI141" i="3"/>
  <c r="BJ141" i="3"/>
  <c r="BK141" i="3"/>
  <c r="BL141" i="3"/>
  <c r="BM141" i="3"/>
  <c r="BN141" i="3"/>
  <c r="BO141" i="3"/>
  <c r="BP141" i="3"/>
  <c r="BQ141" i="3"/>
  <c r="BR141" i="3"/>
  <c r="BS141" i="3"/>
  <c r="BT141" i="3"/>
  <c r="BU141" i="3"/>
  <c r="BV141" i="3"/>
  <c r="BW141" i="3"/>
  <c r="BX141" i="3"/>
  <c r="BY141" i="3"/>
  <c r="BZ141" i="3"/>
  <c r="CA141" i="3"/>
  <c r="CB141" i="3"/>
  <c r="CC141" i="3"/>
  <c r="CD141" i="3"/>
  <c r="BE142" i="3"/>
  <c r="BF142" i="3"/>
  <c r="BG142" i="3"/>
  <c r="BH142" i="3"/>
  <c r="BI142" i="3"/>
  <c r="BJ142" i="3"/>
  <c r="BK142" i="3"/>
  <c r="BL142" i="3"/>
  <c r="BM142" i="3"/>
  <c r="BN142" i="3"/>
  <c r="BO142" i="3"/>
  <c r="BP142" i="3"/>
  <c r="BQ142" i="3"/>
  <c r="BR142" i="3"/>
  <c r="BS142" i="3"/>
  <c r="BT142" i="3"/>
  <c r="BU142" i="3"/>
  <c r="BV142" i="3"/>
  <c r="BW142" i="3"/>
  <c r="BX142" i="3"/>
  <c r="BY142" i="3"/>
  <c r="BZ142" i="3"/>
  <c r="CA142" i="3"/>
  <c r="CB142" i="3"/>
  <c r="CC142" i="3"/>
  <c r="CD142" i="3"/>
  <c r="BE143" i="3"/>
  <c r="BF143" i="3"/>
  <c r="BG143" i="3"/>
  <c r="BH143" i="3"/>
  <c r="BI143" i="3"/>
  <c r="BJ143" i="3"/>
  <c r="BK143" i="3"/>
  <c r="BL143" i="3"/>
  <c r="BM143" i="3"/>
  <c r="BN143" i="3"/>
  <c r="BO143" i="3"/>
  <c r="BP143" i="3"/>
  <c r="BQ143" i="3"/>
  <c r="BR143" i="3"/>
  <c r="BS143" i="3"/>
  <c r="BT143" i="3"/>
  <c r="BU143" i="3"/>
  <c r="BV143" i="3"/>
  <c r="BW143" i="3"/>
  <c r="BX143" i="3"/>
  <c r="BY143" i="3"/>
  <c r="BZ143" i="3"/>
  <c r="CA143" i="3"/>
  <c r="CB143" i="3"/>
  <c r="CC143" i="3"/>
  <c r="CD143" i="3"/>
  <c r="BE144" i="3"/>
  <c r="BF144" i="3"/>
  <c r="BG144" i="3"/>
  <c r="BH144" i="3"/>
  <c r="BI144" i="3"/>
  <c r="BJ144" i="3"/>
  <c r="BK144" i="3"/>
  <c r="BL144" i="3"/>
  <c r="BM144" i="3"/>
  <c r="BN144" i="3"/>
  <c r="BO144" i="3"/>
  <c r="BP144" i="3"/>
  <c r="BQ144" i="3"/>
  <c r="BR144" i="3"/>
  <c r="BS144" i="3"/>
  <c r="BT144" i="3"/>
  <c r="BU144" i="3"/>
  <c r="BV144" i="3"/>
  <c r="BW144" i="3"/>
  <c r="BX144" i="3"/>
  <c r="BY144" i="3"/>
  <c r="BZ144" i="3"/>
  <c r="CA144" i="3"/>
  <c r="CB144" i="3"/>
  <c r="CC144" i="3"/>
  <c r="CD144" i="3"/>
  <c r="BE145" i="3"/>
  <c r="BF145" i="3"/>
  <c r="BG145" i="3"/>
  <c r="BH145" i="3"/>
  <c r="BI145" i="3"/>
  <c r="BJ145" i="3"/>
  <c r="BK145" i="3"/>
  <c r="BL145" i="3"/>
  <c r="BM145" i="3"/>
  <c r="BN145" i="3"/>
  <c r="BO145" i="3"/>
  <c r="BP145" i="3"/>
  <c r="BQ145" i="3"/>
  <c r="BR145" i="3"/>
  <c r="BS145" i="3"/>
  <c r="BT145" i="3"/>
  <c r="BU145" i="3"/>
  <c r="BV145" i="3"/>
  <c r="BW145" i="3"/>
  <c r="BX145" i="3"/>
  <c r="BY145" i="3"/>
  <c r="BZ145" i="3"/>
  <c r="CA145" i="3"/>
  <c r="CB145" i="3"/>
  <c r="CC145" i="3"/>
  <c r="CD145" i="3"/>
  <c r="BE146" i="3"/>
  <c r="BF146" i="3"/>
  <c r="BG146" i="3"/>
  <c r="BH146" i="3"/>
  <c r="BI146" i="3"/>
  <c r="BJ146" i="3"/>
  <c r="BK146" i="3"/>
  <c r="BL146" i="3"/>
  <c r="BM146" i="3"/>
  <c r="BN146" i="3"/>
  <c r="BO146" i="3"/>
  <c r="BP146" i="3"/>
  <c r="BQ146" i="3"/>
  <c r="BR146" i="3"/>
  <c r="BS146" i="3"/>
  <c r="BT146" i="3"/>
  <c r="BU146" i="3"/>
  <c r="BV146" i="3"/>
  <c r="BW146" i="3"/>
  <c r="BX146" i="3"/>
  <c r="BY146" i="3"/>
  <c r="BZ146" i="3"/>
  <c r="CA146" i="3"/>
  <c r="CB146" i="3"/>
  <c r="CC146" i="3"/>
  <c r="CD146" i="3"/>
  <c r="BE147" i="3"/>
  <c r="BF147" i="3"/>
  <c r="BG147" i="3"/>
  <c r="BH147" i="3"/>
  <c r="BI147" i="3"/>
  <c r="BJ147" i="3"/>
  <c r="BK147" i="3"/>
  <c r="BL147" i="3"/>
  <c r="BM147" i="3"/>
  <c r="BN147" i="3"/>
  <c r="BO147" i="3"/>
  <c r="BP147" i="3"/>
  <c r="BQ147" i="3"/>
  <c r="BR147" i="3"/>
  <c r="BS147" i="3"/>
  <c r="BT147" i="3"/>
  <c r="BU147" i="3"/>
  <c r="BV147" i="3"/>
  <c r="BW147" i="3"/>
  <c r="BX147" i="3"/>
  <c r="BY147" i="3"/>
  <c r="BZ147" i="3"/>
  <c r="CA147" i="3"/>
  <c r="CB147" i="3"/>
  <c r="CC147" i="3"/>
  <c r="CD147" i="3"/>
  <c r="BE148" i="3"/>
  <c r="BF148" i="3"/>
  <c r="BG148" i="3"/>
  <c r="BH148" i="3"/>
  <c r="BI148" i="3"/>
  <c r="BJ148" i="3"/>
  <c r="BK148" i="3"/>
  <c r="BL148" i="3"/>
  <c r="BM148" i="3"/>
  <c r="BN148" i="3"/>
  <c r="BO148" i="3"/>
  <c r="BP148" i="3"/>
  <c r="BQ148" i="3"/>
  <c r="BR148" i="3"/>
  <c r="BS148" i="3"/>
  <c r="BT148" i="3"/>
  <c r="BU148" i="3"/>
  <c r="BV148" i="3"/>
  <c r="BW148" i="3"/>
  <c r="BX148" i="3"/>
  <c r="BY148" i="3"/>
  <c r="BZ148" i="3"/>
  <c r="CA148" i="3"/>
  <c r="CB148" i="3"/>
  <c r="CC148" i="3"/>
  <c r="CD148" i="3"/>
  <c r="BE149" i="3"/>
  <c r="BF149" i="3"/>
  <c r="BG149" i="3"/>
  <c r="BH149" i="3"/>
  <c r="BI149" i="3"/>
  <c r="BJ149" i="3"/>
  <c r="BK149" i="3"/>
  <c r="BL149" i="3"/>
  <c r="BM149" i="3"/>
  <c r="BN149" i="3"/>
  <c r="BO149" i="3"/>
  <c r="BP149" i="3"/>
  <c r="BQ149" i="3"/>
  <c r="BR149" i="3"/>
  <c r="BS149" i="3"/>
  <c r="BT149" i="3"/>
  <c r="BU149" i="3"/>
  <c r="BV149" i="3"/>
  <c r="BW149" i="3"/>
  <c r="BX149" i="3"/>
  <c r="BY149" i="3"/>
  <c r="BZ149" i="3"/>
  <c r="CA149" i="3"/>
  <c r="CB149" i="3"/>
  <c r="CC149" i="3"/>
  <c r="CD149" i="3"/>
  <c r="BE150" i="3"/>
  <c r="BF150" i="3"/>
  <c r="BG150" i="3"/>
  <c r="BH150" i="3"/>
  <c r="BI150" i="3"/>
  <c r="BJ150" i="3"/>
  <c r="BK150" i="3"/>
  <c r="BL150" i="3"/>
  <c r="BM150" i="3"/>
  <c r="BN150" i="3"/>
  <c r="BO150" i="3"/>
  <c r="BP150" i="3"/>
  <c r="BQ150" i="3"/>
  <c r="BR150" i="3"/>
  <c r="BS150" i="3"/>
  <c r="BT150" i="3"/>
  <c r="BU150" i="3"/>
  <c r="BV150" i="3"/>
  <c r="BW150" i="3"/>
  <c r="BX150" i="3"/>
  <c r="BY150" i="3"/>
  <c r="BZ150" i="3"/>
  <c r="CA150" i="3"/>
  <c r="CB150" i="3"/>
  <c r="CC150" i="3"/>
  <c r="CD150" i="3"/>
  <c r="BE151" i="3"/>
  <c r="BF151" i="3"/>
  <c r="BG151" i="3"/>
  <c r="BH151" i="3"/>
  <c r="BI151" i="3"/>
  <c r="BJ151" i="3"/>
  <c r="BK151" i="3"/>
  <c r="BL151" i="3"/>
  <c r="BM151" i="3"/>
  <c r="BN151" i="3"/>
  <c r="BO151" i="3"/>
  <c r="BP151" i="3"/>
  <c r="BQ151" i="3"/>
  <c r="BR151" i="3"/>
  <c r="BS151" i="3"/>
  <c r="BT151" i="3"/>
  <c r="BU151" i="3"/>
  <c r="BV151" i="3"/>
  <c r="BW151" i="3"/>
  <c r="BX151" i="3"/>
  <c r="BY151" i="3"/>
  <c r="BZ151" i="3"/>
  <c r="CA151" i="3"/>
  <c r="CB151" i="3"/>
  <c r="CC151" i="3"/>
  <c r="CD151" i="3"/>
  <c r="BE152" i="3"/>
  <c r="BF152" i="3"/>
  <c r="BG152" i="3"/>
  <c r="BH152" i="3"/>
  <c r="BI152" i="3"/>
  <c r="BJ152" i="3"/>
  <c r="BK152" i="3"/>
  <c r="BL152" i="3"/>
  <c r="BM152" i="3"/>
  <c r="BN152" i="3"/>
  <c r="BO152" i="3"/>
  <c r="BP152" i="3"/>
  <c r="BQ152" i="3"/>
  <c r="BR152" i="3"/>
  <c r="BS152" i="3"/>
  <c r="BT152" i="3"/>
  <c r="BU152" i="3"/>
  <c r="BV152" i="3"/>
  <c r="BW152" i="3"/>
  <c r="BX152" i="3"/>
  <c r="BY152" i="3"/>
  <c r="BZ152" i="3"/>
  <c r="CA152" i="3"/>
  <c r="CB152" i="3"/>
  <c r="CC152" i="3"/>
  <c r="CD152" i="3"/>
  <c r="BE153" i="3"/>
  <c r="BF153" i="3"/>
  <c r="BG153" i="3"/>
  <c r="BH153" i="3"/>
  <c r="BI153" i="3"/>
  <c r="BJ153" i="3"/>
  <c r="BK153" i="3"/>
  <c r="BL153" i="3"/>
  <c r="BM153" i="3"/>
  <c r="BN153" i="3"/>
  <c r="BO153" i="3"/>
  <c r="BP153" i="3"/>
  <c r="BQ153" i="3"/>
  <c r="BR153" i="3"/>
  <c r="BS153" i="3"/>
  <c r="BT153" i="3"/>
  <c r="BU153" i="3"/>
  <c r="BV153" i="3"/>
  <c r="BW153" i="3"/>
  <c r="BX153" i="3"/>
  <c r="BY153" i="3"/>
  <c r="BZ153" i="3"/>
  <c r="CA153" i="3"/>
  <c r="CB153" i="3"/>
  <c r="CC153" i="3"/>
  <c r="CD153" i="3"/>
  <c r="BE154" i="3"/>
  <c r="BF154" i="3"/>
  <c r="BG154" i="3"/>
  <c r="BH154" i="3"/>
  <c r="BI154" i="3"/>
  <c r="BJ154" i="3"/>
  <c r="BK154" i="3"/>
  <c r="BL154" i="3"/>
  <c r="BM154" i="3"/>
  <c r="BN154" i="3"/>
  <c r="BO154" i="3"/>
  <c r="BP154" i="3"/>
  <c r="BQ154" i="3"/>
  <c r="BR154" i="3"/>
  <c r="BS154" i="3"/>
  <c r="BT154" i="3"/>
  <c r="BU154" i="3"/>
  <c r="BV154" i="3"/>
  <c r="BW154" i="3"/>
  <c r="BX154" i="3"/>
  <c r="BY154" i="3"/>
  <c r="BZ154" i="3"/>
  <c r="CA154" i="3"/>
  <c r="CB154" i="3"/>
  <c r="CC154" i="3"/>
  <c r="CD154" i="3"/>
  <c r="BE155" i="3"/>
  <c r="BF155" i="3"/>
  <c r="BG155" i="3"/>
  <c r="BH155" i="3"/>
  <c r="BI155" i="3"/>
  <c r="BJ155" i="3"/>
  <c r="BK155" i="3"/>
  <c r="BL155" i="3"/>
  <c r="BM155" i="3"/>
  <c r="BN155" i="3"/>
  <c r="BO155" i="3"/>
  <c r="BP155" i="3"/>
  <c r="BQ155" i="3"/>
  <c r="BR155" i="3"/>
  <c r="BS155" i="3"/>
  <c r="BT155" i="3"/>
  <c r="BU155" i="3"/>
  <c r="BV155" i="3"/>
  <c r="BW155" i="3"/>
  <c r="BX155" i="3"/>
  <c r="BY155" i="3"/>
  <c r="BZ155" i="3"/>
  <c r="CA155" i="3"/>
  <c r="CB155" i="3"/>
  <c r="CC155" i="3"/>
  <c r="CD155" i="3"/>
  <c r="BE156" i="3"/>
  <c r="BF156" i="3"/>
  <c r="BG156" i="3"/>
  <c r="BH156" i="3"/>
  <c r="BI156" i="3"/>
  <c r="BJ156" i="3"/>
  <c r="BK156" i="3"/>
  <c r="BL156" i="3"/>
  <c r="BM156" i="3"/>
  <c r="BN156" i="3"/>
  <c r="BO156" i="3"/>
  <c r="BP156" i="3"/>
  <c r="BQ156" i="3"/>
  <c r="BR156" i="3"/>
  <c r="BS156" i="3"/>
  <c r="BT156" i="3"/>
  <c r="BU156" i="3"/>
  <c r="BV156" i="3"/>
  <c r="BW156" i="3"/>
  <c r="BX156" i="3"/>
  <c r="BY156" i="3"/>
  <c r="BZ156" i="3"/>
  <c r="CA156" i="3"/>
  <c r="CB156" i="3"/>
  <c r="CC156" i="3"/>
  <c r="CD156" i="3"/>
  <c r="BE157" i="3"/>
  <c r="BF157" i="3"/>
  <c r="BG157" i="3"/>
  <c r="BH157" i="3"/>
  <c r="BI157" i="3"/>
  <c r="BJ157" i="3"/>
  <c r="BK157" i="3"/>
  <c r="BL157" i="3"/>
  <c r="BM157" i="3"/>
  <c r="BN157" i="3"/>
  <c r="BO157" i="3"/>
  <c r="BP157" i="3"/>
  <c r="BQ157" i="3"/>
  <c r="BR157" i="3"/>
  <c r="BS157" i="3"/>
  <c r="BT157" i="3"/>
  <c r="BU157" i="3"/>
  <c r="BV157" i="3"/>
  <c r="BW157" i="3"/>
  <c r="BX157" i="3"/>
  <c r="BY157" i="3"/>
  <c r="BZ157" i="3"/>
  <c r="CA157" i="3"/>
  <c r="CB157" i="3"/>
  <c r="CC157" i="3"/>
  <c r="CD157" i="3"/>
  <c r="BE158" i="3"/>
  <c r="BF158" i="3"/>
  <c r="BG158" i="3"/>
  <c r="BH158" i="3"/>
  <c r="BI158" i="3"/>
  <c r="BJ158" i="3"/>
  <c r="BK158" i="3"/>
  <c r="BL158" i="3"/>
  <c r="BM158" i="3"/>
  <c r="BN158" i="3"/>
  <c r="BO158" i="3"/>
  <c r="BP158" i="3"/>
  <c r="BQ158" i="3"/>
  <c r="BR158" i="3"/>
  <c r="BS158" i="3"/>
  <c r="BT158" i="3"/>
  <c r="BU158" i="3"/>
  <c r="BV158" i="3"/>
  <c r="BW158" i="3"/>
  <c r="BX158" i="3"/>
  <c r="BY158" i="3"/>
  <c r="BZ158" i="3"/>
  <c r="CA158" i="3"/>
  <c r="CB158" i="3"/>
  <c r="CC158" i="3"/>
  <c r="CD158" i="3"/>
  <c r="BE159" i="3"/>
  <c r="BF159" i="3"/>
  <c r="BG159" i="3"/>
  <c r="BH159" i="3"/>
  <c r="BI159" i="3"/>
  <c r="BJ159" i="3"/>
  <c r="BK159" i="3"/>
  <c r="BL159" i="3"/>
  <c r="BM159" i="3"/>
  <c r="BN159" i="3"/>
  <c r="BO159" i="3"/>
  <c r="BP159" i="3"/>
  <c r="BQ159" i="3"/>
  <c r="BR159" i="3"/>
  <c r="BS159" i="3"/>
  <c r="BT159" i="3"/>
  <c r="BU159" i="3"/>
  <c r="BV159" i="3"/>
  <c r="BW159" i="3"/>
  <c r="BX159" i="3"/>
  <c r="BY159" i="3"/>
  <c r="BZ159" i="3"/>
  <c r="CA159" i="3"/>
  <c r="CB159" i="3"/>
  <c r="CC159" i="3"/>
  <c r="CD159" i="3"/>
  <c r="BE160" i="3"/>
  <c r="BF160" i="3"/>
  <c r="BG160" i="3"/>
  <c r="BH160" i="3"/>
  <c r="BI160" i="3"/>
  <c r="BJ160" i="3"/>
  <c r="BK160" i="3"/>
  <c r="BL160" i="3"/>
  <c r="BM160" i="3"/>
  <c r="BN160" i="3"/>
  <c r="BO160" i="3"/>
  <c r="BP160" i="3"/>
  <c r="BQ160" i="3"/>
  <c r="BR160" i="3"/>
  <c r="BS160" i="3"/>
  <c r="BT160" i="3"/>
  <c r="BU160" i="3"/>
  <c r="BV160" i="3"/>
  <c r="BW160" i="3"/>
  <c r="BX160" i="3"/>
  <c r="BY160" i="3"/>
  <c r="BZ160" i="3"/>
  <c r="CA160" i="3"/>
  <c r="CB160" i="3"/>
  <c r="CC160" i="3"/>
  <c r="CD160" i="3"/>
  <c r="BE161" i="3"/>
  <c r="BF161" i="3"/>
  <c r="BG161" i="3"/>
  <c r="BH161" i="3"/>
  <c r="BI161" i="3"/>
  <c r="BJ161" i="3"/>
  <c r="BK161" i="3"/>
  <c r="BL161" i="3"/>
  <c r="BM161" i="3"/>
  <c r="BN161" i="3"/>
  <c r="BO161" i="3"/>
  <c r="BP161" i="3"/>
  <c r="BQ161" i="3"/>
  <c r="BR161" i="3"/>
  <c r="BS161" i="3"/>
  <c r="BT161" i="3"/>
  <c r="BU161" i="3"/>
  <c r="BV161" i="3"/>
  <c r="BW161" i="3"/>
  <c r="BX161" i="3"/>
  <c r="BY161" i="3"/>
  <c r="BZ161" i="3"/>
  <c r="CA161" i="3"/>
  <c r="CB161" i="3"/>
  <c r="CC161" i="3"/>
  <c r="CD161" i="3"/>
  <c r="BE162" i="3"/>
  <c r="BF162" i="3"/>
  <c r="BG162" i="3"/>
  <c r="BH162" i="3"/>
  <c r="BI162" i="3"/>
  <c r="BJ162" i="3"/>
  <c r="BK162" i="3"/>
  <c r="BL162" i="3"/>
  <c r="BM162" i="3"/>
  <c r="BN162" i="3"/>
  <c r="BO162" i="3"/>
  <c r="BP162" i="3"/>
  <c r="BQ162" i="3"/>
  <c r="BR162" i="3"/>
  <c r="BS162" i="3"/>
  <c r="BT162" i="3"/>
  <c r="BU162" i="3"/>
  <c r="BV162" i="3"/>
  <c r="BW162" i="3"/>
  <c r="BX162" i="3"/>
  <c r="BY162" i="3"/>
  <c r="BZ162" i="3"/>
  <c r="CA162" i="3"/>
  <c r="CB162" i="3"/>
  <c r="CC162" i="3"/>
  <c r="CD162" i="3"/>
  <c r="BE163" i="3"/>
  <c r="BF163" i="3"/>
  <c r="BG163" i="3"/>
  <c r="BH163" i="3"/>
  <c r="BI163" i="3"/>
  <c r="BJ163" i="3"/>
  <c r="BK163" i="3"/>
  <c r="BL163" i="3"/>
  <c r="BM163" i="3"/>
  <c r="BN163" i="3"/>
  <c r="BO163" i="3"/>
  <c r="BP163" i="3"/>
  <c r="BQ163" i="3"/>
  <c r="BR163" i="3"/>
  <c r="BS163" i="3"/>
  <c r="BT163" i="3"/>
  <c r="BU163" i="3"/>
  <c r="BV163" i="3"/>
  <c r="BW163" i="3"/>
  <c r="BX163" i="3"/>
  <c r="BY163" i="3"/>
  <c r="BZ163" i="3"/>
  <c r="CA163" i="3"/>
  <c r="CB163" i="3"/>
  <c r="CC163" i="3"/>
  <c r="CD163" i="3"/>
  <c r="BE164" i="3"/>
  <c r="BF164" i="3"/>
  <c r="BG164" i="3"/>
  <c r="BH164" i="3"/>
  <c r="BI164" i="3"/>
  <c r="BJ164" i="3"/>
  <c r="BK164" i="3"/>
  <c r="BL164" i="3"/>
  <c r="BM164" i="3"/>
  <c r="BN164" i="3"/>
  <c r="BO164" i="3"/>
  <c r="BP164" i="3"/>
  <c r="BQ164" i="3"/>
  <c r="BR164" i="3"/>
  <c r="BS164" i="3"/>
  <c r="BT164" i="3"/>
  <c r="BU164" i="3"/>
  <c r="BV164" i="3"/>
  <c r="BW164" i="3"/>
  <c r="BX164" i="3"/>
  <c r="BY164" i="3"/>
  <c r="BZ164" i="3"/>
  <c r="CA164" i="3"/>
  <c r="CB164" i="3"/>
  <c r="CC164" i="3"/>
  <c r="CD164" i="3"/>
  <c r="BE165" i="3"/>
  <c r="BF165" i="3"/>
  <c r="BG165" i="3"/>
  <c r="BH165" i="3"/>
  <c r="BI165" i="3"/>
  <c r="BJ165" i="3"/>
  <c r="BK165" i="3"/>
  <c r="BL165" i="3"/>
  <c r="BM165" i="3"/>
  <c r="BN165" i="3"/>
  <c r="BO165" i="3"/>
  <c r="BP165" i="3"/>
  <c r="BQ165" i="3"/>
  <c r="BR165" i="3"/>
  <c r="BS165" i="3"/>
  <c r="BT165" i="3"/>
  <c r="BU165" i="3"/>
  <c r="BV165" i="3"/>
  <c r="BW165" i="3"/>
  <c r="BX165" i="3"/>
  <c r="BY165" i="3"/>
  <c r="BZ165" i="3"/>
  <c r="CA165" i="3"/>
  <c r="CB165" i="3"/>
  <c r="CC165" i="3"/>
  <c r="CD165" i="3"/>
  <c r="BE166" i="3"/>
  <c r="BF166" i="3"/>
  <c r="BG166" i="3"/>
  <c r="BH166" i="3"/>
  <c r="BI166" i="3"/>
  <c r="BJ166" i="3"/>
  <c r="BK166" i="3"/>
  <c r="BL166" i="3"/>
  <c r="BM166" i="3"/>
  <c r="BN166" i="3"/>
  <c r="BO166" i="3"/>
  <c r="BP166" i="3"/>
  <c r="BQ166" i="3"/>
  <c r="BR166" i="3"/>
  <c r="BS166" i="3"/>
  <c r="BT166" i="3"/>
  <c r="BU166" i="3"/>
  <c r="BV166" i="3"/>
  <c r="BW166" i="3"/>
  <c r="BX166" i="3"/>
  <c r="BY166" i="3"/>
  <c r="BZ166" i="3"/>
  <c r="CA166" i="3"/>
  <c r="CB166" i="3"/>
  <c r="CC166" i="3"/>
  <c r="CD166" i="3"/>
  <c r="BE167" i="3"/>
  <c r="BF167" i="3"/>
  <c r="BG167" i="3"/>
  <c r="BH167" i="3"/>
  <c r="BI167" i="3"/>
  <c r="BJ167" i="3"/>
  <c r="BK167" i="3"/>
  <c r="BL167" i="3"/>
  <c r="BM167" i="3"/>
  <c r="BN167" i="3"/>
  <c r="BO167" i="3"/>
  <c r="BP167" i="3"/>
  <c r="BQ167" i="3"/>
  <c r="BR167" i="3"/>
  <c r="BS167" i="3"/>
  <c r="BT167" i="3"/>
  <c r="BU167" i="3"/>
  <c r="BV167" i="3"/>
  <c r="BW167" i="3"/>
  <c r="BX167" i="3"/>
  <c r="BY167" i="3"/>
  <c r="BZ167" i="3"/>
  <c r="CA167" i="3"/>
  <c r="CB167" i="3"/>
  <c r="CC167" i="3"/>
  <c r="CD167" i="3"/>
  <c r="BE168" i="3"/>
  <c r="BF168" i="3"/>
  <c r="BG168" i="3"/>
  <c r="BH168" i="3"/>
  <c r="BI168" i="3"/>
  <c r="BJ168" i="3"/>
  <c r="BK168" i="3"/>
  <c r="BL168" i="3"/>
  <c r="BM168" i="3"/>
  <c r="BN168" i="3"/>
  <c r="BO168" i="3"/>
  <c r="BP168" i="3"/>
  <c r="BQ168" i="3"/>
  <c r="BR168" i="3"/>
  <c r="BS168" i="3"/>
  <c r="BT168" i="3"/>
  <c r="BU168" i="3"/>
  <c r="BV168" i="3"/>
  <c r="BW168" i="3"/>
  <c r="BX168" i="3"/>
  <c r="BY168" i="3"/>
  <c r="BZ168" i="3"/>
  <c r="CA168" i="3"/>
  <c r="CB168" i="3"/>
  <c r="CC168" i="3"/>
  <c r="CD168" i="3"/>
  <c r="BE169" i="3"/>
  <c r="BF169" i="3"/>
  <c r="BG169" i="3"/>
  <c r="BH169" i="3"/>
  <c r="BI169" i="3"/>
  <c r="BJ169" i="3"/>
  <c r="BK169" i="3"/>
  <c r="BL169" i="3"/>
  <c r="BM169" i="3"/>
  <c r="BN169" i="3"/>
  <c r="BO169" i="3"/>
  <c r="BP169" i="3"/>
  <c r="BQ169" i="3"/>
  <c r="BR169" i="3"/>
  <c r="BS169" i="3"/>
  <c r="BT169" i="3"/>
  <c r="BU169" i="3"/>
  <c r="BV169" i="3"/>
  <c r="BW169" i="3"/>
  <c r="BX169" i="3"/>
  <c r="BY169" i="3"/>
  <c r="BZ169" i="3"/>
  <c r="CA169" i="3"/>
  <c r="CB169" i="3"/>
  <c r="CC169" i="3"/>
  <c r="CD169" i="3"/>
  <c r="BE170" i="3"/>
  <c r="BF170" i="3"/>
  <c r="BG170" i="3"/>
  <c r="BH170" i="3"/>
  <c r="BI170" i="3"/>
  <c r="BJ170" i="3"/>
  <c r="BK170" i="3"/>
  <c r="BL170" i="3"/>
  <c r="BM170" i="3"/>
  <c r="BN170" i="3"/>
  <c r="BO170" i="3"/>
  <c r="BP170" i="3"/>
  <c r="BQ170" i="3"/>
  <c r="BR170" i="3"/>
  <c r="BS170" i="3"/>
  <c r="BT170" i="3"/>
  <c r="BU170" i="3"/>
  <c r="BV170" i="3"/>
  <c r="BW170" i="3"/>
  <c r="BX170" i="3"/>
  <c r="BY170" i="3"/>
  <c r="BZ170" i="3"/>
  <c r="CA170" i="3"/>
  <c r="CB170" i="3"/>
  <c r="CC170" i="3"/>
  <c r="CD170" i="3"/>
  <c r="BE171" i="3"/>
  <c r="BF171" i="3"/>
  <c r="BG171" i="3"/>
  <c r="BH171" i="3"/>
  <c r="BI171" i="3"/>
  <c r="BJ171" i="3"/>
  <c r="BK171" i="3"/>
  <c r="BL171" i="3"/>
  <c r="BM171" i="3"/>
  <c r="BN171" i="3"/>
  <c r="BO171" i="3"/>
  <c r="BP171" i="3"/>
  <c r="BQ171" i="3"/>
  <c r="BR171" i="3"/>
  <c r="BS171" i="3"/>
  <c r="BT171" i="3"/>
  <c r="BU171" i="3"/>
  <c r="BV171" i="3"/>
  <c r="BW171" i="3"/>
  <c r="BX171" i="3"/>
  <c r="BY171" i="3"/>
  <c r="BZ171" i="3"/>
  <c r="CA171" i="3"/>
  <c r="CB171" i="3"/>
  <c r="CC171" i="3"/>
  <c r="CD171" i="3"/>
  <c r="BE172" i="3"/>
  <c r="BF172" i="3"/>
  <c r="BG172" i="3"/>
  <c r="BH172" i="3"/>
  <c r="BI172" i="3"/>
  <c r="BJ172" i="3"/>
  <c r="BK172" i="3"/>
  <c r="BL172" i="3"/>
  <c r="BM172" i="3"/>
  <c r="BN172" i="3"/>
  <c r="BO172" i="3"/>
  <c r="BP172" i="3"/>
  <c r="BQ172" i="3"/>
  <c r="BR172" i="3"/>
  <c r="BS172" i="3"/>
  <c r="BT172" i="3"/>
  <c r="BU172" i="3"/>
  <c r="BV172" i="3"/>
  <c r="BW172" i="3"/>
  <c r="BX172" i="3"/>
  <c r="BY172" i="3"/>
  <c r="BZ172" i="3"/>
  <c r="CA172" i="3"/>
  <c r="CB172" i="3"/>
  <c r="CC172" i="3"/>
  <c r="CD172" i="3"/>
  <c r="BE173" i="3"/>
  <c r="BF173" i="3"/>
  <c r="BG173" i="3"/>
  <c r="BH173" i="3"/>
  <c r="BI173" i="3"/>
  <c r="BJ173" i="3"/>
  <c r="BK173" i="3"/>
  <c r="BL173" i="3"/>
  <c r="BM173" i="3"/>
  <c r="BN173" i="3"/>
  <c r="BO173" i="3"/>
  <c r="BP173" i="3"/>
  <c r="BQ173" i="3"/>
  <c r="BR173" i="3"/>
  <c r="BS173" i="3"/>
  <c r="BT173" i="3"/>
  <c r="BU173" i="3"/>
  <c r="BV173" i="3"/>
  <c r="BW173" i="3"/>
  <c r="BX173" i="3"/>
  <c r="BY173" i="3"/>
  <c r="BZ173" i="3"/>
  <c r="CA173" i="3"/>
  <c r="CB173" i="3"/>
  <c r="CC173" i="3"/>
  <c r="CD173" i="3"/>
  <c r="BE174" i="3"/>
  <c r="BF174" i="3"/>
  <c r="BG174" i="3"/>
  <c r="BH174" i="3"/>
  <c r="BI174" i="3"/>
  <c r="BJ174" i="3"/>
  <c r="BK174" i="3"/>
  <c r="BL174" i="3"/>
  <c r="BM174" i="3"/>
  <c r="BN174" i="3"/>
  <c r="BO174" i="3"/>
  <c r="BP174" i="3"/>
  <c r="BQ174" i="3"/>
  <c r="BR174" i="3"/>
  <c r="BS174" i="3"/>
  <c r="BT174" i="3"/>
  <c r="BU174" i="3"/>
  <c r="BV174" i="3"/>
  <c r="BW174" i="3"/>
  <c r="BX174" i="3"/>
  <c r="BY174" i="3"/>
  <c r="BZ174" i="3"/>
  <c r="CA174" i="3"/>
  <c r="CB174" i="3"/>
  <c r="CC174" i="3"/>
  <c r="CD174" i="3"/>
  <c r="BE175" i="3"/>
  <c r="BF175" i="3"/>
  <c r="BG175" i="3"/>
  <c r="BH175" i="3"/>
  <c r="BI175" i="3"/>
  <c r="BJ175" i="3"/>
  <c r="BK175" i="3"/>
  <c r="BL175" i="3"/>
  <c r="BM175" i="3"/>
  <c r="BN175" i="3"/>
  <c r="BO175" i="3"/>
  <c r="BP175" i="3"/>
  <c r="BQ175" i="3"/>
  <c r="BR175" i="3"/>
  <c r="BS175" i="3"/>
  <c r="BT175" i="3"/>
  <c r="BU175" i="3"/>
  <c r="BV175" i="3"/>
  <c r="BW175" i="3"/>
  <c r="BX175" i="3"/>
  <c r="BY175" i="3"/>
  <c r="BZ175" i="3"/>
  <c r="CA175" i="3"/>
  <c r="CB175" i="3"/>
  <c r="CC175" i="3"/>
  <c r="CD175" i="3"/>
  <c r="BE176" i="3"/>
  <c r="BF176" i="3"/>
  <c r="BG176" i="3"/>
  <c r="BH176" i="3"/>
  <c r="BI176" i="3"/>
  <c r="BJ176" i="3"/>
  <c r="BK176" i="3"/>
  <c r="BL176" i="3"/>
  <c r="BM176" i="3"/>
  <c r="BN176" i="3"/>
  <c r="BO176" i="3"/>
  <c r="BP176" i="3"/>
  <c r="BQ176" i="3"/>
  <c r="BR176" i="3"/>
  <c r="BS176" i="3"/>
  <c r="BT176" i="3"/>
  <c r="BU176" i="3"/>
  <c r="BV176" i="3"/>
  <c r="BW176" i="3"/>
  <c r="BX176" i="3"/>
  <c r="BY176" i="3"/>
  <c r="BZ176" i="3"/>
  <c r="CA176" i="3"/>
  <c r="CB176" i="3"/>
  <c r="CC176" i="3"/>
  <c r="CD176" i="3"/>
  <c r="BE177" i="3"/>
  <c r="BF177" i="3"/>
  <c r="BG177" i="3"/>
  <c r="BH177" i="3"/>
  <c r="BI177" i="3"/>
  <c r="BJ177" i="3"/>
  <c r="BK177" i="3"/>
  <c r="BL177" i="3"/>
  <c r="BM177" i="3"/>
  <c r="BN177" i="3"/>
  <c r="BO177" i="3"/>
  <c r="BP177" i="3"/>
  <c r="BQ177" i="3"/>
  <c r="BR177" i="3"/>
  <c r="BS177" i="3"/>
  <c r="BT177" i="3"/>
  <c r="BU177" i="3"/>
  <c r="BV177" i="3"/>
  <c r="BW177" i="3"/>
  <c r="BX177" i="3"/>
  <c r="BY177" i="3"/>
  <c r="BZ177" i="3"/>
  <c r="CA177" i="3"/>
  <c r="CB177" i="3"/>
  <c r="CC177" i="3"/>
  <c r="CD177" i="3"/>
  <c r="BE178" i="3"/>
  <c r="BF178" i="3"/>
  <c r="BG178" i="3"/>
  <c r="BH178" i="3"/>
  <c r="BI178" i="3"/>
  <c r="BJ178" i="3"/>
  <c r="BK178" i="3"/>
  <c r="BL178" i="3"/>
  <c r="BM178" i="3"/>
  <c r="BN178" i="3"/>
  <c r="BO178" i="3"/>
  <c r="BP178" i="3"/>
  <c r="BQ178" i="3"/>
  <c r="BR178" i="3"/>
  <c r="BS178" i="3"/>
  <c r="BT178" i="3"/>
  <c r="BU178" i="3"/>
  <c r="BV178" i="3"/>
  <c r="BW178" i="3"/>
  <c r="BX178" i="3"/>
  <c r="BY178" i="3"/>
  <c r="BZ178" i="3"/>
  <c r="CA178" i="3"/>
  <c r="CB178" i="3"/>
  <c r="CC178" i="3"/>
  <c r="CD178" i="3"/>
  <c r="BE179" i="3"/>
  <c r="BF179" i="3"/>
  <c r="BG179" i="3"/>
  <c r="BH179" i="3"/>
  <c r="BI179" i="3"/>
  <c r="BJ179" i="3"/>
  <c r="BK179" i="3"/>
  <c r="BL179" i="3"/>
  <c r="BM179" i="3"/>
  <c r="BN179" i="3"/>
  <c r="BO179" i="3"/>
  <c r="BP179" i="3"/>
  <c r="BQ179" i="3"/>
  <c r="BR179" i="3"/>
  <c r="BS179" i="3"/>
  <c r="BT179" i="3"/>
  <c r="BU179" i="3"/>
  <c r="BV179" i="3"/>
  <c r="BW179" i="3"/>
  <c r="BX179" i="3"/>
  <c r="BY179" i="3"/>
  <c r="BZ179" i="3"/>
  <c r="CA179" i="3"/>
  <c r="CB179" i="3"/>
  <c r="CC179" i="3"/>
  <c r="CD179" i="3"/>
  <c r="BE180" i="3"/>
  <c r="BF180" i="3"/>
  <c r="BG180" i="3"/>
  <c r="BH180" i="3"/>
  <c r="BI180" i="3"/>
  <c r="BJ180" i="3"/>
  <c r="BK180" i="3"/>
  <c r="BL180" i="3"/>
  <c r="BM180" i="3"/>
  <c r="BN180" i="3"/>
  <c r="BO180" i="3"/>
  <c r="BP180" i="3"/>
  <c r="BQ180" i="3"/>
  <c r="BR180" i="3"/>
  <c r="BS180" i="3"/>
  <c r="BT180" i="3"/>
  <c r="BU180" i="3"/>
  <c r="BV180" i="3"/>
  <c r="BW180" i="3"/>
  <c r="BX180" i="3"/>
  <c r="BY180" i="3"/>
  <c r="BZ180" i="3"/>
  <c r="CA180" i="3"/>
  <c r="CB180" i="3"/>
  <c r="CC180" i="3"/>
  <c r="CD180" i="3"/>
  <c r="BE181" i="3"/>
  <c r="BF181" i="3"/>
  <c r="BG181" i="3"/>
  <c r="BH181" i="3"/>
  <c r="BI181" i="3"/>
  <c r="BJ181" i="3"/>
  <c r="BK181" i="3"/>
  <c r="BL181" i="3"/>
  <c r="BM181" i="3"/>
  <c r="BN181" i="3"/>
  <c r="BO181" i="3"/>
  <c r="BP181" i="3"/>
  <c r="BQ181" i="3"/>
  <c r="BR181" i="3"/>
  <c r="BS181" i="3"/>
  <c r="BT181" i="3"/>
  <c r="BU181" i="3"/>
  <c r="BV181" i="3"/>
  <c r="BW181" i="3"/>
  <c r="BX181" i="3"/>
  <c r="BY181" i="3"/>
  <c r="BZ181" i="3"/>
  <c r="CA181" i="3"/>
  <c r="CB181" i="3"/>
  <c r="CC181" i="3"/>
  <c r="CD181" i="3"/>
  <c r="BE182" i="3"/>
  <c r="BF182" i="3"/>
  <c r="BG182" i="3"/>
  <c r="BH182" i="3"/>
  <c r="BI182" i="3"/>
  <c r="BJ182" i="3"/>
  <c r="BK182" i="3"/>
  <c r="BL182" i="3"/>
  <c r="BM182" i="3"/>
  <c r="BN182" i="3"/>
  <c r="BO182" i="3"/>
  <c r="BP182" i="3"/>
  <c r="BQ182" i="3"/>
  <c r="BR182" i="3"/>
  <c r="BS182" i="3"/>
  <c r="BT182" i="3"/>
  <c r="BU182" i="3"/>
  <c r="BV182" i="3"/>
  <c r="BW182" i="3"/>
  <c r="BX182" i="3"/>
  <c r="BY182" i="3"/>
  <c r="BZ182" i="3"/>
  <c r="CA182" i="3"/>
  <c r="CB182" i="3"/>
  <c r="CC182" i="3"/>
  <c r="CD182" i="3"/>
  <c r="BE183" i="3"/>
  <c r="BF183" i="3"/>
  <c r="BG183" i="3"/>
  <c r="BH183" i="3"/>
  <c r="BI183" i="3"/>
  <c r="BJ183" i="3"/>
  <c r="BK183" i="3"/>
  <c r="BL183" i="3"/>
  <c r="BM183" i="3"/>
  <c r="BN183" i="3"/>
  <c r="BO183" i="3"/>
  <c r="BP183" i="3"/>
  <c r="BQ183" i="3"/>
  <c r="BR183" i="3"/>
  <c r="BS183" i="3"/>
  <c r="BT183" i="3"/>
  <c r="BU183" i="3"/>
  <c r="BV183" i="3"/>
  <c r="BW183" i="3"/>
  <c r="BX183" i="3"/>
  <c r="BY183" i="3"/>
  <c r="BZ183" i="3"/>
  <c r="CA183" i="3"/>
  <c r="CB183" i="3"/>
  <c r="CC183" i="3"/>
  <c r="CD183" i="3"/>
  <c r="BE184" i="3"/>
  <c r="BF184" i="3"/>
  <c r="BG184" i="3"/>
  <c r="BH184" i="3"/>
  <c r="BI184" i="3"/>
  <c r="BJ184" i="3"/>
  <c r="BK184" i="3"/>
  <c r="BL184" i="3"/>
  <c r="BM184" i="3"/>
  <c r="BN184" i="3"/>
  <c r="BO184" i="3"/>
  <c r="BP184" i="3"/>
  <c r="BQ184" i="3"/>
  <c r="BR184" i="3"/>
  <c r="BS184" i="3"/>
  <c r="BT184" i="3"/>
  <c r="BU184" i="3"/>
  <c r="BV184" i="3"/>
  <c r="BW184" i="3"/>
  <c r="BX184" i="3"/>
  <c r="BY184" i="3"/>
  <c r="BZ184" i="3"/>
  <c r="CA184" i="3"/>
  <c r="CB184" i="3"/>
  <c r="CC184" i="3"/>
  <c r="CD184" i="3"/>
  <c r="BE185" i="3"/>
  <c r="BF185" i="3"/>
  <c r="BG185" i="3"/>
  <c r="BH185" i="3"/>
  <c r="BI185" i="3"/>
  <c r="BJ185" i="3"/>
  <c r="BK185" i="3"/>
  <c r="BL185" i="3"/>
  <c r="BM185" i="3"/>
  <c r="BN185" i="3"/>
  <c r="BO185" i="3"/>
  <c r="BP185" i="3"/>
  <c r="BQ185" i="3"/>
  <c r="BR185" i="3"/>
  <c r="BS185" i="3"/>
  <c r="BT185" i="3"/>
  <c r="BU185" i="3"/>
  <c r="BV185" i="3"/>
  <c r="BW185" i="3"/>
  <c r="BX185" i="3"/>
  <c r="BY185" i="3"/>
  <c r="BZ185" i="3"/>
  <c r="CA185" i="3"/>
  <c r="CB185" i="3"/>
  <c r="CC185" i="3"/>
  <c r="CD185" i="3"/>
  <c r="BE186" i="3"/>
  <c r="BF186" i="3"/>
  <c r="BG186" i="3"/>
  <c r="BH186" i="3"/>
  <c r="BI186" i="3"/>
  <c r="BJ186" i="3"/>
  <c r="BK186" i="3"/>
  <c r="BL186" i="3"/>
  <c r="BM186" i="3"/>
  <c r="BN186" i="3"/>
  <c r="BO186" i="3"/>
  <c r="BP186" i="3"/>
  <c r="BQ186" i="3"/>
  <c r="BR186" i="3"/>
  <c r="BS186" i="3"/>
  <c r="BT186" i="3"/>
  <c r="BU186" i="3"/>
  <c r="BV186" i="3"/>
  <c r="BW186" i="3"/>
  <c r="BX186" i="3"/>
  <c r="BY186" i="3"/>
  <c r="BZ186" i="3"/>
  <c r="CA186" i="3"/>
  <c r="CB186" i="3"/>
  <c r="CC186" i="3"/>
  <c r="CD186" i="3"/>
  <c r="BE187" i="3"/>
  <c r="BF187" i="3"/>
  <c r="BG187" i="3"/>
  <c r="BH187" i="3"/>
  <c r="BI187" i="3"/>
  <c r="BJ187" i="3"/>
  <c r="BK187" i="3"/>
  <c r="BL187" i="3"/>
  <c r="BM187" i="3"/>
  <c r="BN187" i="3"/>
  <c r="BO187" i="3"/>
  <c r="BP187" i="3"/>
  <c r="BQ187" i="3"/>
  <c r="BR187" i="3"/>
  <c r="BS187" i="3"/>
  <c r="BT187" i="3"/>
  <c r="BU187" i="3"/>
  <c r="BV187" i="3"/>
  <c r="BW187" i="3"/>
  <c r="BX187" i="3"/>
  <c r="BY187" i="3"/>
  <c r="BZ187" i="3"/>
  <c r="CA187" i="3"/>
  <c r="CB187" i="3"/>
  <c r="CC187" i="3"/>
  <c r="CD187" i="3"/>
  <c r="BE188" i="3"/>
  <c r="BF188" i="3"/>
  <c r="BG188" i="3"/>
  <c r="BH188" i="3"/>
  <c r="BI188" i="3"/>
  <c r="BJ188" i="3"/>
  <c r="BK188" i="3"/>
  <c r="BL188" i="3"/>
  <c r="BM188" i="3"/>
  <c r="BN188" i="3"/>
  <c r="BO188" i="3"/>
  <c r="BP188" i="3"/>
  <c r="BQ188" i="3"/>
  <c r="BR188" i="3"/>
  <c r="BS188" i="3"/>
  <c r="BT188" i="3"/>
  <c r="BU188" i="3"/>
  <c r="BV188" i="3"/>
  <c r="BW188" i="3"/>
  <c r="BX188" i="3"/>
  <c r="BY188" i="3"/>
  <c r="BZ188" i="3"/>
  <c r="CA188" i="3"/>
  <c r="CB188" i="3"/>
  <c r="CC188" i="3"/>
  <c r="CD188" i="3"/>
  <c r="BE189" i="3"/>
  <c r="BF189" i="3"/>
  <c r="BG189" i="3"/>
  <c r="BH189" i="3"/>
  <c r="BI189" i="3"/>
  <c r="BJ189" i="3"/>
  <c r="BK189" i="3"/>
  <c r="BL189" i="3"/>
  <c r="BM189" i="3"/>
  <c r="BN189" i="3"/>
  <c r="BO189" i="3"/>
  <c r="BP189" i="3"/>
  <c r="BQ189" i="3"/>
  <c r="BR189" i="3"/>
  <c r="BS189" i="3"/>
  <c r="BT189" i="3"/>
  <c r="BU189" i="3"/>
  <c r="BV189" i="3"/>
  <c r="BW189" i="3"/>
  <c r="BX189" i="3"/>
  <c r="BY189" i="3"/>
  <c r="BZ189" i="3"/>
  <c r="CA189" i="3"/>
  <c r="CB189" i="3"/>
  <c r="CC189" i="3"/>
  <c r="CD189" i="3"/>
  <c r="BE190" i="3"/>
  <c r="BF190" i="3"/>
  <c r="BG190" i="3"/>
  <c r="BH190" i="3"/>
  <c r="BI190" i="3"/>
  <c r="BJ190" i="3"/>
  <c r="BK190" i="3"/>
  <c r="BL190" i="3"/>
  <c r="BM190" i="3"/>
  <c r="BN190" i="3"/>
  <c r="BO190" i="3"/>
  <c r="BP190" i="3"/>
  <c r="BQ190" i="3"/>
  <c r="BR190" i="3"/>
  <c r="BS190" i="3"/>
  <c r="BT190" i="3"/>
  <c r="BU190" i="3"/>
  <c r="BV190" i="3"/>
  <c r="BW190" i="3"/>
  <c r="BX190" i="3"/>
  <c r="BY190" i="3"/>
  <c r="BZ190" i="3"/>
  <c r="CA190" i="3"/>
  <c r="CB190" i="3"/>
  <c r="CC190" i="3"/>
  <c r="CD190" i="3"/>
  <c r="BE191" i="3"/>
  <c r="BF191" i="3"/>
  <c r="BG191" i="3"/>
  <c r="BH191" i="3"/>
  <c r="BI191" i="3"/>
  <c r="BJ191" i="3"/>
  <c r="BK191" i="3"/>
  <c r="BL191" i="3"/>
  <c r="BM191" i="3"/>
  <c r="BN191" i="3"/>
  <c r="BO191" i="3"/>
  <c r="BP191" i="3"/>
  <c r="BQ191" i="3"/>
  <c r="BR191" i="3"/>
  <c r="BS191" i="3"/>
  <c r="BT191" i="3"/>
  <c r="BU191" i="3"/>
  <c r="BV191" i="3"/>
  <c r="BW191" i="3"/>
  <c r="BX191" i="3"/>
  <c r="BY191" i="3"/>
  <c r="BZ191" i="3"/>
  <c r="CA191" i="3"/>
  <c r="CB191" i="3"/>
  <c r="CC191" i="3"/>
  <c r="CD191" i="3"/>
  <c r="BE192" i="3"/>
  <c r="BF192" i="3"/>
  <c r="BG192" i="3"/>
  <c r="BH192" i="3"/>
  <c r="BI192" i="3"/>
  <c r="BJ192" i="3"/>
  <c r="BK192" i="3"/>
  <c r="BL192" i="3"/>
  <c r="BM192" i="3"/>
  <c r="BN192" i="3"/>
  <c r="BO192" i="3"/>
  <c r="BP192" i="3"/>
  <c r="BQ192" i="3"/>
  <c r="BR192" i="3"/>
  <c r="BS192" i="3"/>
  <c r="BT192" i="3"/>
  <c r="BU192" i="3"/>
  <c r="BV192" i="3"/>
  <c r="BW192" i="3"/>
  <c r="BX192" i="3"/>
  <c r="BY192" i="3"/>
  <c r="BZ192" i="3"/>
  <c r="CA192" i="3"/>
  <c r="CB192" i="3"/>
  <c r="CC192" i="3"/>
  <c r="CD192" i="3"/>
  <c r="BE193" i="3"/>
  <c r="BF193" i="3"/>
  <c r="BG193" i="3"/>
  <c r="BH193" i="3"/>
  <c r="BI193" i="3"/>
  <c r="BJ193" i="3"/>
  <c r="BK193" i="3"/>
  <c r="BL193" i="3"/>
  <c r="BM193" i="3"/>
  <c r="BN193" i="3"/>
  <c r="BO193" i="3"/>
  <c r="BP193" i="3"/>
  <c r="BQ193" i="3"/>
  <c r="BR193" i="3"/>
  <c r="BS193" i="3"/>
  <c r="BT193" i="3"/>
  <c r="BU193" i="3"/>
  <c r="BV193" i="3"/>
  <c r="BW193" i="3"/>
  <c r="BX193" i="3"/>
  <c r="BY193" i="3"/>
  <c r="BZ193" i="3"/>
  <c r="CA193" i="3"/>
  <c r="CB193" i="3"/>
  <c r="CC193" i="3"/>
  <c r="CD193" i="3"/>
  <c r="BE194" i="3"/>
  <c r="BF194" i="3"/>
  <c r="BG194" i="3"/>
  <c r="BH194" i="3"/>
  <c r="BI194" i="3"/>
  <c r="BJ194" i="3"/>
  <c r="BK194" i="3"/>
  <c r="BL194" i="3"/>
  <c r="BM194" i="3"/>
  <c r="BN194" i="3"/>
  <c r="BO194" i="3"/>
  <c r="BP194" i="3"/>
  <c r="BQ194" i="3"/>
  <c r="BR194" i="3"/>
  <c r="BS194" i="3"/>
  <c r="BT194" i="3"/>
  <c r="BU194" i="3"/>
  <c r="BV194" i="3"/>
  <c r="BW194" i="3"/>
  <c r="BX194" i="3"/>
  <c r="BY194" i="3"/>
  <c r="BZ194" i="3"/>
  <c r="CA194" i="3"/>
  <c r="CB194" i="3"/>
  <c r="CC194" i="3"/>
  <c r="CD194" i="3"/>
  <c r="BE195" i="3"/>
  <c r="BF195" i="3"/>
  <c r="BG195" i="3"/>
  <c r="BH195" i="3"/>
  <c r="BI195" i="3"/>
  <c r="BJ195" i="3"/>
  <c r="BK195" i="3"/>
  <c r="BL195" i="3"/>
  <c r="BM195" i="3"/>
  <c r="BN195" i="3"/>
  <c r="BO195" i="3"/>
  <c r="BP195" i="3"/>
  <c r="BQ195" i="3"/>
  <c r="BR195" i="3"/>
  <c r="BS195" i="3"/>
  <c r="BT195" i="3"/>
  <c r="BU195" i="3"/>
  <c r="BV195" i="3"/>
  <c r="BW195" i="3"/>
  <c r="BX195" i="3"/>
  <c r="BY195" i="3"/>
  <c r="BZ195" i="3"/>
  <c r="CA195" i="3"/>
  <c r="CB195" i="3"/>
  <c r="CC195" i="3"/>
  <c r="CD195" i="3"/>
  <c r="BE196" i="3"/>
  <c r="BF196" i="3"/>
  <c r="BG196" i="3"/>
  <c r="BH196" i="3"/>
  <c r="BI196" i="3"/>
  <c r="BJ196" i="3"/>
  <c r="BK196" i="3"/>
  <c r="BL196" i="3"/>
  <c r="BM196" i="3"/>
  <c r="BN196" i="3"/>
  <c r="BO196" i="3"/>
  <c r="BP196" i="3"/>
  <c r="BQ196" i="3"/>
  <c r="BR196" i="3"/>
  <c r="BS196" i="3"/>
  <c r="BT196" i="3"/>
  <c r="BU196" i="3"/>
  <c r="BV196" i="3"/>
  <c r="BW196" i="3"/>
  <c r="BX196" i="3"/>
  <c r="BY196" i="3"/>
  <c r="BZ196" i="3"/>
  <c r="CA196" i="3"/>
  <c r="CB196" i="3"/>
  <c r="CC196" i="3"/>
  <c r="CD196" i="3"/>
  <c r="BE197" i="3"/>
  <c r="BF197" i="3"/>
  <c r="BG197" i="3"/>
  <c r="BH197" i="3"/>
  <c r="BI197" i="3"/>
  <c r="BJ197" i="3"/>
  <c r="BK197" i="3"/>
  <c r="BL197" i="3"/>
  <c r="BM197" i="3"/>
  <c r="BN197" i="3"/>
  <c r="BO197" i="3"/>
  <c r="BP197" i="3"/>
  <c r="BQ197" i="3"/>
  <c r="BR197" i="3"/>
  <c r="BS197" i="3"/>
  <c r="BT197" i="3"/>
  <c r="BU197" i="3"/>
  <c r="BV197" i="3"/>
  <c r="BW197" i="3"/>
  <c r="BX197" i="3"/>
  <c r="BY197" i="3"/>
  <c r="BZ197" i="3"/>
  <c r="CA197" i="3"/>
  <c r="CB197" i="3"/>
  <c r="CC197" i="3"/>
  <c r="CD197" i="3"/>
  <c r="BE198" i="3"/>
  <c r="BF198" i="3"/>
  <c r="BG198" i="3"/>
  <c r="BH198" i="3"/>
  <c r="BI198" i="3"/>
  <c r="BJ198" i="3"/>
  <c r="BK198" i="3"/>
  <c r="BL198" i="3"/>
  <c r="BM198" i="3"/>
  <c r="BN198" i="3"/>
  <c r="BO198" i="3"/>
  <c r="BP198" i="3"/>
  <c r="BQ198" i="3"/>
  <c r="BR198" i="3"/>
  <c r="BS198" i="3"/>
  <c r="BT198" i="3"/>
  <c r="BU198" i="3"/>
  <c r="BV198" i="3"/>
  <c r="BW198" i="3"/>
  <c r="BX198" i="3"/>
  <c r="BY198" i="3"/>
  <c r="BZ198" i="3"/>
  <c r="CA198" i="3"/>
  <c r="CB198" i="3"/>
  <c r="CC198" i="3"/>
  <c r="CD198" i="3"/>
  <c r="BE199" i="3"/>
  <c r="BF199" i="3"/>
  <c r="BG199" i="3"/>
  <c r="BH199" i="3"/>
  <c r="BI199" i="3"/>
  <c r="BJ199" i="3"/>
  <c r="BK199" i="3"/>
  <c r="BL199" i="3"/>
  <c r="BM199" i="3"/>
  <c r="BN199" i="3"/>
  <c r="BO199" i="3"/>
  <c r="BP199" i="3"/>
  <c r="BQ199" i="3"/>
  <c r="BR199" i="3"/>
  <c r="BS199" i="3"/>
  <c r="BT199" i="3"/>
  <c r="BU199" i="3"/>
  <c r="BV199" i="3"/>
  <c r="BW199" i="3"/>
  <c r="BX199" i="3"/>
  <c r="BY199" i="3"/>
  <c r="BZ199" i="3"/>
  <c r="CA199" i="3"/>
  <c r="CB199" i="3"/>
  <c r="CC199" i="3"/>
  <c r="CD199" i="3"/>
  <c r="BE200" i="3"/>
  <c r="BF200" i="3"/>
  <c r="BG200" i="3"/>
  <c r="BH200" i="3"/>
  <c r="BI200" i="3"/>
  <c r="BJ200" i="3"/>
  <c r="BK200" i="3"/>
  <c r="BL200" i="3"/>
  <c r="BM200" i="3"/>
  <c r="BN200" i="3"/>
  <c r="BO200" i="3"/>
  <c r="BP200" i="3"/>
  <c r="BQ200" i="3"/>
  <c r="BR200" i="3"/>
  <c r="BS200" i="3"/>
  <c r="BT200" i="3"/>
  <c r="BU200" i="3"/>
  <c r="BV200" i="3"/>
  <c r="BW200" i="3"/>
  <c r="BX200" i="3"/>
  <c r="BY200" i="3"/>
  <c r="BZ200" i="3"/>
  <c r="CA200" i="3"/>
  <c r="CB200" i="3"/>
  <c r="CC200" i="3"/>
  <c r="CD200" i="3"/>
  <c r="BE201" i="3"/>
  <c r="BF201" i="3"/>
  <c r="BG201" i="3"/>
  <c r="BH201" i="3"/>
  <c r="BI201" i="3"/>
  <c r="BJ201" i="3"/>
  <c r="BK201" i="3"/>
  <c r="BL201" i="3"/>
  <c r="BM201" i="3"/>
  <c r="BN201" i="3"/>
  <c r="BO201" i="3"/>
  <c r="BP201" i="3"/>
  <c r="BQ201" i="3"/>
  <c r="BR201" i="3"/>
  <c r="BS201" i="3"/>
  <c r="BT201" i="3"/>
  <c r="BU201" i="3"/>
  <c r="BV201" i="3"/>
  <c r="BW201" i="3"/>
  <c r="BX201" i="3"/>
  <c r="BY201" i="3"/>
  <c r="BZ201" i="3"/>
  <c r="CA201" i="3"/>
  <c r="CB201" i="3"/>
  <c r="CC201" i="3"/>
  <c r="CD201" i="3"/>
  <c r="BE202" i="3"/>
  <c r="BF202" i="3"/>
  <c r="BG202" i="3"/>
  <c r="BH202" i="3"/>
  <c r="BI202" i="3"/>
  <c r="BJ202" i="3"/>
  <c r="BK202" i="3"/>
  <c r="BL202" i="3"/>
  <c r="BM202" i="3"/>
  <c r="BN202" i="3"/>
  <c r="BO202" i="3"/>
  <c r="BP202" i="3"/>
  <c r="BQ202" i="3"/>
  <c r="BR202" i="3"/>
  <c r="BS202" i="3"/>
  <c r="BT202" i="3"/>
  <c r="BU202" i="3"/>
  <c r="BV202" i="3"/>
  <c r="BW202" i="3"/>
  <c r="BX202" i="3"/>
  <c r="BY202" i="3"/>
  <c r="BZ202" i="3"/>
  <c r="CA202" i="3"/>
  <c r="CB202" i="3"/>
  <c r="CC202" i="3"/>
  <c r="CD202" i="3"/>
  <c r="BE203" i="3"/>
  <c r="BF203" i="3"/>
  <c r="BG203" i="3"/>
  <c r="BH203" i="3"/>
  <c r="BI203" i="3"/>
  <c r="BJ203" i="3"/>
  <c r="BK203" i="3"/>
  <c r="BL203" i="3"/>
  <c r="BM203" i="3"/>
  <c r="BN203" i="3"/>
  <c r="BO203" i="3"/>
  <c r="BP203" i="3"/>
  <c r="BQ203" i="3"/>
  <c r="BR203" i="3"/>
  <c r="BS203" i="3"/>
  <c r="BT203" i="3"/>
  <c r="BU203" i="3"/>
  <c r="BV203" i="3"/>
  <c r="BW203" i="3"/>
  <c r="BX203" i="3"/>
  <c r="BY203" i="3"/>
  <c r="BZ203" i="3"/>
  <c r="CA203" i="3"/>
  <c r="CB203" i="3"/>
  <c r="CC203" i="3"/>
  <c r="CD203" i="3"/>
  <c r="BE204" i="3"/>
  <c r="BF204" i="3"/>
  <c r="BG204" i="3"/>
  <c r="BH204" i="3"/>
  <c r="BI204" i="3"/>
  <c r="BJ204" i="3"/>
  <c r="BK204" i="3"/>
  <c r="BL204" i="3"/>
  <c r="BM204" i="3"/>
  <c r="BN204" i="3"/>
  <c r="BO204" i="3"/>
  <c r="BP204" i="3"/>
  <c r="BQ204" i="3"/>
  <c r="BR204" i="3"/>
  <c r="BS204" i="3"/>
  <c r="BT204" i="3"/>
  <c r="BU204" i="3"/>
  <c r="BV204" i="3"/>
  <c r="BW204" i="3"/>
  <c r="BX204" i="3"/>
  <c r="BY204" i="3"/>
  <c r="BZ204" i="3"/>
  <c r="CA204" i="3"/>
  <c r="CB204" i="3"/>
  <c r="CC204" i="3"/>
  <c r="CD204" i="3"/>
  <c r="BE205" i="3"/>
  <c r="BF205" i="3"/>
  <c r="BG205" i="3"/>
  <c r="BH205" i="3"/>
  <c r="BI205" i="3"/>
  <c r="BJ205" i="3"/>
  <c r="BK205" i="3"/>
  <c r="BL205" i="3"/>
  <c r="BM205" i="3"/>
  <c r="BN205" i="3"/>
  <c r="BO205" i="3"/>
  <c r="BP205" i="3"/>
  <c r="BQ205" i="3"/>
  <c r="BR205" i="3"/>
  <c r="BS205" i="3"/>
  <c r="BT205" i="3"/>
  <c r="BU205" i="3"/>
  <c r="BV205" i="3"/>
  <c r="BW205" i="3"/>
  <c r="BX205" i="3"/>
  <c r="BY205" i="3"/>
  <c r="BZ205" i="3"/>
  <c r="CA205" i="3"/>
  <c r="CB205" i="3"/>
  <c r="CC205" i="3"/>
  <c r="CD205" i="3"/>
  <c r="BE206" i="3"/>
  <c r="BF206" i="3"/>
  <c r="BG206" i="3"/>
  <c r="BH206" i="3"/>
  <c r="BI206" i="3"/>
  <c r="BJ206" i="3"/>
  <c r="BK206" i="3"/>
  <c r="BL206" i="3"/>
  <c r="BM206" i="3"/>
  <c r="BN206" i="3"/>
  <c r="BO206" i="3"/>
  <c r="BP206" i="3"/>
  <c r="BQ206" i="3"/>
  <c r="BR206" i="3"/>
  <c r="BS206" i="3"/>
  <c r="BT206" i="3"/>
  <c r="BU206" i="3"/>
  <c r="BV206" i="3"/>
  <c r="BW206" i="3"/>
  <c r="BX206" i="3"/>
  <c r="BY206" i="3"/>
  <c r="BZ206" i="3"/>
  <c r="CA206" i="3"/>
  <c r="CB206" i="3"/>
  <c r="CC206" i="3"/>
  <c r="CD206" i="3"/>
  <c r="BE207" i="3"/>
  <c r="BF207" i="3"/>
  <c r="BG207" i="3"/>
  <c r="BH207" i="3"/>
  <c r="BI207" i="3"/>
  <c r="BJ207" i="3"/>
  <c r="BK207" i="3"/>
  <c r="BL207" i="3"/>
  <c r="BM207" i="3"/>
  <c r="BN207" i="3"/>
  <c r="BO207" i="3"/>
  <c r="BP207" i="3"/>
  <c r="BQ207" i="3"/>
  <c r="BR207" i="3"/>
  <c r="BS207" i="3"/>
  <c r="BT207" i="3"/>
  <c r="BU207" i="3"/>
  <c r="BV207" i="3"/>
  <c r="BW207" i="3"/>
  <c r="BX207" i="3"/>
  <c r="BY207" i="3"/>
  <c r="BZ207" i="3"/>
  <c r="CA207" i="3"/>
  <c r="CB207" i="3"/>
  <c r="CC207" i="3"/>
  <c r="CD207" i="3"/>
  <c r="BE208" i="3"/>
  <c r="BF208" i="3"/>
  <c r="BG208" i="3"/>
  <c r="BH208" i="3"/>
  <c r="BI208" i="3"/>
  <c r="BJ208" i="3"/>
  <c r="BK208" i="3"/>
  <c r="BL208" i="3"/>
  <c r="BM208" i="3"/>
  <c r="BN208" i="3"/>
  <c r="BO208" i="3"/>
  <c r="BP208" i="3"/>
  <c r="BQ208" i="3"/>
  <c r="BR208" i="3"/>
  <c r="BS208" i="3"/>
  <c r="BT208" i="3"/>
  <c r="BU208" i="3"/>
  <c r="BV208" i="3"/>
  <c r="BW208" i="3"/>
  <c r="BX208" i="3"/>
  <c r="BY208" i="3"/>
  <c r="BZ208" i="3"/>
  <c r="CA208" i="3"/>
  <c r="CB208" i="3"/>
  <c r="CC208" i="3"/>
  <c r="CD208" i="3"/>
  <c r="BE209" i="3"/>
  <c r="BF209" i="3"/>
  <c r="BG209" i="3"/>
  <c r="BH209" i="3"/>
  <c r="BI209" i="3"/>
  <c r="BJ209" i="3"/>
  <c r="BK209" i="3"/>
  <c r="BL209" i="3"/>
  <c r="BM209" i="3"/>
  <c r="BN209" i="3"/>
  <c r="BO209" i="3"/>
  <c r="BP209" i="3"/>
  <c r="BQ209" i="3"/>
  <c r="BR209" i="3"/>
  <c r="BS209" i="3"/>
  <c r="BT209" i="3"/>
  <c r="BU209" i="3"/>
  <c r="BV209" i="3"/>
  <c r="BW209" i="3"/>
  <c r="BX209" i="3"/>
  <c r="BY209" i="3"/>
  <c r="BZ209" i="3"/>
  <c r="CA209" i="3"/>
  <c r="CB209" i="3"/>
  <c r="CC209" i="3"/>
  <c r="CD209" i="3"/>
  <c r="BE210" i="3"/>
  <c r="BF210" i="3"/>
  <c r="BG210" i="3"/>
  <c r="BH210" i="3"/>
  <c r="BI210" i="3"/>
  <c r="BJ210" i="3"/>
  <c r="BK210" i="3"/>
  <c r="BL210" i="3"/>
  <c r="BM210" i="3"/>
  <c r="BN210" i="3"/>
  <c r="BO210" i="3"/>
  <c r="BP210" i="3"/>
  <c r="BQ210" i="3"/>
  <c r="BR210" i="3"/>
  <c r="BS210" i="3"/>
  <c r="BT210" i="3"/>
  <c r="BU210" i="3"/>
  <c r="BV210" i="3"/>
  <c r="BW210" i="3"/>
  <c r="BX210" i="3"/>
  <c r="BY210" i="3"/>
  <c r="BZ210" i="3"/>
  <c r="CA210" i="3"/>
  <c r="CB210" i="3"/>
  <c r="CC210" i="3"/>
  <c r="CD210" i="3"/>
  <c r="BE211" i="3"/>
  <c r="BF211" i="3"/>
  <c r="BG211" i="3"/>
  <c r="BH211" i="3"/>
  <c r="BI211" i="3"/>
  <c r="BJ211" i="3"/>
  <c r="BK211" i="3"/>
  <c r="BL211" i="3"/>
  <c r="BM211" i="3"/>
  <c r="BN211" i="3"/>
  <c r="BO211" i="3"/>
  <c r="BP211" i="3"/>
  <c r="BQ211" i="3"/>
  <c r="BR211" i="3"/>
  <c r="BS211" i="3"/>
  <c r="BT211" i="3"/>
  <c r="BU211" i="3"/>
  <c r="BV211" i="3"/>
  <c r="BW211" i="3"/>
  <c r="BX211" i="3"/>
  <c r="BY211" i="3"/>
  <c r="BZ211" i="3"/>
  <c r="CA211" i="3"/>
  <c r="CB211" i="3"/>
  <c r="CC211" i="3"/>
  <c r="CD211" i="3"/>
  <c r="BE212" i="3"/>
  <c r="BF212" i="3"/>
  <c r="BG212" i="3"/>
  <c r="BH212" i="3"/>
  <c r="BI212" i="3"/>
  <c r="BJ212" i="3"/>
  <c r="BK212" i="3"/>
  <c r="BL212" i="3"/>
  <c r="BM212" i="3"/>
  <c r="BN212" i="3"/>
  <c r="BO212" i="3"/>
  <c r="BP212" i="3"/>
  <c r="BQ212" i="3"/>
  <c r="BR212" i="3"/>
  <c r="BS212" i="3"/>
  <c r="BT212" i="3"/>
  <c r="BU212" i="3"/>
  <c r="BV212" i="3"/>
  <c r="BW212" i="3"/>
  <c r="BX212" i="3"/>
  <c r="BY212" i="3"/>
  <c r="BZ212" i="3"/>
  <c r="CA212" i="3"/>
  <c r="CB212" i="3"/>
  <c r="CC212" i="3"/>
  <c r="CD212" i="3"/>
  <c r="BE213" i="3"/>
  <c r="BF213" i="3"/>
  <c r="BG213" i="3"/>
  <c r="BH213" i="3"/>
  <c r="BI213" i="3"/>
  <c r="BJ213" i="3"/>
  <c r="BK213" i="3"/>
  <c r="BL213" i="3"/>
  <c r="BM213" i="3"/>
  <c r="BN213" i="3"/>
  <c r="BO213" i="3"/>
  <c r="BP213" i="3"/>
  <c r="BQ213" i="3"/>
  <c r="BR213" i="3"/>
  <c r="BS213" i="3"/>
  <c r="BT213" i="3"/>
  <c r="BU213" i="3"/>
  <c r="BV213" i="3"/>
  <c r="BW213" i="3"/>
  <c r="BX213" i="3"/>
  <c r="BY213" i="3"/>
  <c r="BZ213" i="3"/>
  <c r="CA213" i="3"/>
  <c r="CB213" i="3"/>
  <c r="CC213" i="3"/>
  <c r="CD213" i="3"/>
  <c r="BE214" i="3"/>
  <c r="BF214" i="3"/>
  <c r="BG214" i="3"/>
  <c r="BH214" i="3"/>
  <c r="BI214" i="3"/>
  <c r="BJ214" i="3"/>
  <c r="BK214" i="3"/>
  <c r="BL214" i="3"/>
  <c r="BM214" i="3"/>
  <c r="BN214" i="3"/>
  <c r="BO214" i="3"/>
  <c r="BP214" i="3"/>
  <c r="BQ214" i="3"/>
  <c r="BR214" i="3"/>
  <c r="BS214" i="3"/>
  <c r="BT214" i="3"/>
  <c r="BU214" i="3"/>
  <c r="BV214" i="3"/>
  <c r="BW214" i="3"/>
  <c r="BX214" i="3"/>
  <c r="BY214" i="3"/>
  <c r="BZ214" i="3"/>
  <c r="CA214" i="3"/>
  <c r="CB214" i="3"/>
  <c r="CC214" i="3"/>
  <c r="CD214" i="3"/>
  <c r="BE215" i="3"/>
  <c r="BF215" i="3"/>
  <c r="BG215" i="3"/>
  <c r="BH215" i="3"/>
  <c r="BI215" i="3"/>
  <c r="BJ215" i="3"/>
  <c r="BK215" i="3"/>
  <c r="BL215" i="3"/>
  <c r="BM215" i="3"/>
  <c r="BN215" i="3"/>
  <c r="BO215" i="3"/>
  <c r="BP215" i="3"/>
  <c r="BQ215" i="3"/>
  <c r="BR215" i="3"/>
  <c r="BS215" i="3"/>
  <c r="BT215" i="3"/>
  <c r="BU215" i="3"/>
  <c r="BV215" i="3"/>
  <c r="BW215" i="3"/>
  <c r="BX215" i="3"/>
  <c r="BY215" i="3"/>
  <c r="BZ215" i="3"/>
  <c r="CA215" i="3"/>
  <c r="CB215" i="3"/>
  <c r="CC215" i="3"/>
  <c r="CD215" i="3"/>
  <c r="BE216" i="3"/>
  <c r="BF216" i="3"/>
  <c r="BG216" i="3"/>
  <c r="BH216" i="3"/>
  <c r="BI216" i="3"/>
  <c r="BJ216" i="3"/>
  <c r="BK216" i="3"/>
  <c r="BL216" i="3"/>
  <c r="BM216" i="3"/>
  <c r="BN216" i="3"/>
  <c r="BO216" i="3"/>
  <c r="BP216" i="3"/>
  <c r="BQ216" i="3"/>
  <c r="BR216" i="3"/>
  <c r="BS216" i="3"/>
  <c r="BT216" i="3"/>
  <c r="BU216" i="3"/>
  <c r="BV216" i="3"/>
  <c r="BW216" i="3"/>
  <c r="BX216" i="3"/>
  <c r="BY216" i="3"/>
  <c r="BZ216" i="3"/>
  <c r="CA216" i="3"/>
  <c r="CB216" i="3"/>
  <c r="CC216" i="3"/>
  <c r="CD216" i="3"/>
  <c r="BE217" i="3"/>
  <c r="BF217" i="3"/>
  <c r="BG217" i="3"/>
  <c r="BH217" i="3"/>
  <c r="BI217" i="3"/>
  <c r="BJ217" i="3"/>
  <c r="BK217" i="3"/>
  <c r="BL217" i="3"/>
  <c r="BM217" i="3"/>
  <c r="BN217" i="3"/>
  <c r="BO217" i="3"/>
  <c r="BP217" i="3"/>
  <c r="BQ217" i="3"/>
  <c r="BR217" i="3"/>
  <c r="BS217" i="3"/>
  <c r="BT217" i="3"/>
  <c r="BU217" i="3"/>
  <c r="BV217" i="3"/>
  <c r="BW217" i="3"/>
  <c r="BX217" i="3"/>
  <c r="BY217" i="3"/>
  <c r="BZ217" i="3"/>
  <c r="CA217" i="3"/>
  <c r="CB217" i="3"/>
  <c r="CC217" i="3"/>
  <c r="CD217" i="3"/>
  <c r="BE218" i="3"/>
  <c r="BF218" i="3"/>
  <c r="BG218" i="3"/>
  <c r="BH218" i="3"/>
  <c r="BI218" i="3"/>
  <c r="BJ218" i="3"/>
  <c r="BK218" i="3"/>
  <c r="BL218" i="3"/>
  <c r="BM218" i="3"/>
  <c r="BN218" i="3"/>
  <c r="BO218" i="3"/>
  <c r="BP218" i="3"/>
  <c r="BQ218" i="3"/>
  <c r="BR218" i="3"/>
  <c r="BS218" i="3"/>
  <c r="BT218" i="3"/>
  <c r="BU218" i="3"/>
  <c r="BV218" i="3"/>
  <c r="BW218" i="3"/>
  <c r="BX218" i="3"/>
  <c r="BY218" i="3"/>
  <c r="BZ218" i="3"/>
  <c r="CA218" i="3"/>
  <c r="CB218" i="3"/>
  <c r="CC218" i="3"/>
  <c r="CD218" i="3"/>
  <c r="BE219" i="3"/>
  <c r="BF219" i="3"/>
  <c r="BG219" i="3"/>
  <c r="BH219" i="3"/>
  <c r="BI219" i="3"/>
  <c r="BJ219" i="3"/>
  <c r="BK219" i="3"/>
  <c r="BL219" i="3"/>
  <c r="BM219" i="3"/>
  <c r="BN219" i="3"/>
  <c r="BO219" i="3"/>
  <c r="BP219" i="3"/>
  <c r="BQ219" i="3"/>
  <c r="BR219" i="3"/>
  <c r="BS219" i="3"/>
  <c r="BT219" i="3"/>
  <c r="BU219" i="3"/>
  <c r="BV219" i="3"/>
  <c r="BW219" i="3"/>
  <c r="BX219" i="3"/>
  <c r="BY219" i="3"/>
  <c r="BZ219" i="3"/>
  <c r="CA219" i="3"/>
  <c r="CB219" i="3"/>
  <c r="CC219" i="3"/>
  <c r="CD219" i="3"/>
  <c r="BE220" i="3"/>
  <c r="BF220" i="3"/>
  <c r="BG220" i="3"/>
  <c r="BH220" i="3"/>
  <c r="BI220" i="3"/>
  <c r="BJ220" i="3"/>
  <c r="BK220" i="3"/>
  <c r="BL220" i="3"/>
  <c r="BM220" i="3"/>
  <c r="BN220" i="3"/>
  <c r="BO220" i="3"/>
  <c r="BP220" i="3"/>
  <c r="BQ220" i="3"/>
  <c r="BR220" i="3"/>
  <c r="BS220" i="3"/>
  <c r="BT220" i="3"/>
  <c r="BU220" i="3"/>
  <c r="BV220" i="3"/>
  <c r="BW220" i="3"/>
  <c r="BX220" i="3"/>
  <c r="BY220" i="3"/>
  <c r="BZ220" i="3"/>
  <c r="CA220" i="3"/>
  <c r="CB220" i="3"/>
  <c r="CC220" i="3"/>
  <c r="CD220" i="3"/>
  <c r="BE221" i="3"/>
  <c r="BF221" i="3"/>
  <c r="BG221" i="3"/>
  <c r="BH221" i="3"/>
  <c r="BI221" i="3"/>
  <c r="BJ221" i="3"/>
  <c r="BK221" i="3"/>
  <c r="BL221" i="3"/>
  <c r="BM221" i="3"/>
  <c r="BN221" i="3"/>
  <c r="BO221" i="3"/>
  <c r="BP221" i="3"/>
  <c r="BQ221" i="3"/>
  <c r="BR221" i="3"/>
  <c r="BS221" i="3"/>
  <c r="BT221" i="3"/>
  <c r="BU221" i="3"/>
  <c r="BV221" i="3"/>
  <c r="BW221" i="3"/>
  <c r="BX221" i="3"/>
  <c r="BY221" i="3"/>
  <c r="BZ221" i="3"/>
  <c r="CA221" i="3"/>
  <c r="CB221" i="3"/>
  <c r="CC221" i="3"/>
  <c r="CD221" i="3"/>
  <c r="BE222" i="3"/>
  <c r="BF222" i="3"/>
  <c r="BG222" i="3"/>
  <c r="BH222" i="3"/>
  <c r="BI222" i="3"/>
  <c r="BJ222" i="3"/>
  <c r="BK222" i="3"/>
  <c r="BL222" i="3"/>
  <c r="BM222" i="3"/>
  <c r="BN222" i="3"/>
  <c r="BO222" i="3"/>
  <c r="BP222" i="3"/>
  <c r="BQ222" i="3"/>
  <c r="BR222" i="3"/>
  <c r="BS222" i="3"/>
  <c r="BT222" i="3"/>
  <c r="BU222" i="3"/>
  <c r="BV222" i="3"/>
  <c r="BW222" i="3"/>
  <c r="BX222" i="3"/>
  <c r="BY222" i="3"/>
  <c r="BZ222" i="3"/>
  <c r="CA222" i="3"/>
  <c r="CB222" i="3"/>
  <c r="CC222" i="3"/>
  <c r="CD222" i="3"/>
  <c r="BE223" i="3"/>
  <c r="BF223" i="3"/>
  <c r="BG223" i="3"/>
  <c r="BH223" i="3"/>
  <c r="BI223" i="3"/>
  <c r="BJ223" i="3"/>
  <c r="BK223" i="3"/>
  <c r="BL223" i="3"/>
  <c r="BM223" i="3"/>
  <c r="BN223" i="3"/>
  <c r="BO223" i="3"/>
  <c r="BP223" i="3"/>
  <c r="BQ223" i="3"/>
  <c r="BR223" i="3"/>
  <c r="BS223" i="3"/>
  <c r="BT223" i="3"/>
  <c r="BU223" i="3"/>
  <c r="BV223" i="3"/>
  <c r="BW223" i="3"/>
  <c r="BX223" i="3"/>
  <c r="BY223" i="3"/>
  <c r="BZ223" i="3"/>
  <c r="CA223" i="3"/>
  <c r="CB223" i="3"/>
  <c r="CC223" i="3"/>
  <c r="CD223" i="3"/>
  <c r="BE224" i="3"/>
  <c r="BF224" i="3"/>
  <c r="BG224" i="3"/>
  <c r="BH224" i="3"/>
  <c r="BI224" i="3"/>
  <c r="BJ224" i="3"/>
  <c r="BK224" i="3"/>
  <c r="BL224" i="3"/>
  <c r="BM224" i="3"/>
  <c r="BN224" i="3"/>
  <c r="BO224" i="3"/>
  <c r="BP224" i="3"/>
  <c r="BQ224" i="3"/>
  <c r="BR224" i="3"/>
  <c r="BS224" i="3"/>
  <c r="BT224" i="3"/>
  <c r="BU224" i="3"/>
  <c r="BV224" i="3"/>
  <c r="BW224" i="3"/>
  <c r="BX224" i="3"/>
  <c r="BY224" i="3"/>
  <c r="BZ224" i="3"/>
  <c r="CA224" i="3"/>
  <c r="CB224" i="3"/>
  <c r="CC224" i="3"/>
  <c r="CD224" i="3"/>
  <c r="BE225" i="3"/>
  <c r="BF225" i="3"/>
  <c r="BG225" i="3"/>
  <c r="BH225" i="3"/>
  <c r="BI225" i="3"/>
  <c r="BJ225" i="3"/>
  <c r="BK225" i="3"/>
  <c r="BL225" i="3"/>
  <c r="BM225" i="3"/>
  <c r="BN225" i="3"/>
  <c r="BO225" i="3"/>
  <c r="BP225" i="3"/>
  <c r="BQ225" i="3"/>
  <c r="BR225" i="3"/>
  <c r="BS225" i="3"/>
  <c r="BT225" i="3"/>
  <c r="BU225" i="3"/>
  <c r="BV225" i="3"/>
  <c r="BW225" i="3"/>
  <c r="BX225" i="3"/>
  <c r="BY225" i="3"/>
  <c r="BZ225" i="3"/>
  <c r="CA225" i="3"/>
  <c r="CB225" i="3"/>
  <c r="CC225" i="3"/>
  <c r="CD225" i="3"/>
  <c r="BE226" i="3"/>
  <c r="BF226" i="3"/>
  <c r="BG226" i="3"/>
  <c r="BH226" i="3"/>
  <c r="BI226" i="3"/>
  <c r="BJ226" i="3"/>
  <c r="BK226" i="3"/>
  <c r="BL226" i="3"/>
  <c r="BM226" i="3"/>
  <c r="BN226" i="3"/>
  <c r="BO226" i="3"/>
  <c r="BP226" i="3"/>
  <c r="BQ226" i="3"/>
  <c r="BR226" i="3"/>
  <c r="BS226" i="3"/>
  <c r="BT226" i="3"/>
  <c r="BU226" i="3"/>
  <c r="BV226" i="3"/>
  <c r="BW226" i="3"/>
  <c r="BX226" i="3"/>
  <c r="BY226" i="3"/>
  <c r="BZ226" i="3"/>
  <c r="CA226" i="3"/>
  <c r="CB226" i="3"/>
  <c r="CC226" i="3"/>
  <c r="CD226" i="3"/>
  <c r="BE227" i="3"/>
  <c r="BF227" i="3"/>
  <c r="BG227" i="3"/>
  <c r="BH227" i="3"/>
  <c r="BI227" i="3"/>
  <c r="BJ227" i="3"/>
  <c r="BK227" i="3"/>
  <c r="BL227" i="3"/>
  <c r="BM227" i="3"/>
  <c r="BN227" i="3"/>
  <c r="BO227" i="3"/>
  <c r="BP227" i="3"/>
  <c r="BQ227" i="3"/>
  <c r="BR227" i="3"/>
  <c r="BS227" i="3"/>
  <c r="BT227" i="3"/>
  <c r="BU227" i="3"/>
  <c r="BV227" i="3"/>
  <c r="BW227" i="3"/>
  <c r="BX227" i="3"/>
  <c r="BY227" i="3"/>
  <c r="BZ227" i="3"/>
  <c r="CA227" i="3"/>
  <c r="CB227" i="3"/>
  <c r="CC227" i="3"/>
  <c r="CD227" i="3"/>
  <c r="BE228" i="3"/>
  <c r="BF228" i="3"/>
  <c r="BG228" i="3"/>
  <c r="BH228" i="3"/>
  <c r="BI228" i="3"/>
  <c r="BJ228" i="3"/>
  <c r="BK228" i="3"/>
  <c r="BL228" i="3"/>
  <c r="BM228" i="3"/>
  <c r="BN228" i="3"/>
  <c r="BO228" i="3"/>
  <c r="BP228" i="3"/>
  <c r="BQ228" i="3"/>
  <c r="BR228" i="3"/>
  <c r="BS228" i="3"/>
  <c r="BT228" i="3"/>
  <c r="BU228" i="3"/>
  <c r="BV228" i="3"/>
  <c r="BW228" i="3"/>
  <c r="BX228" i="3"/>
  <c r="BY228" i="3"/>
  <c r="BZ228" i="3"/>
  <c r="CA228" i="3"/>
  <c r="CB228" i="3"/>
  <c r="CC228" i="3"/>
  <c r="CD228" i="3"/>
  <c r="BE229" i="3"/>
  <c r="BF229" i="3"/>
  <c r="BG229" i="3"/>
  <c r="BH229" i="3"/>
  <c r="BI229" i="3"/>
  <c r="BJ229" i="3"/>
  <c r="BK229" i="3"/>
  <c r="BL229" i="3"/>
  <c r="BM229" i="3"/>
  <c r="BN229" i="3"/>
  <c r="BO229" i="3"/>
  <c r="BP229" i="3"/>
  <c r="BQ229" i="3"/>
  <c r="BR229" i="3"/>
  <c r="BS229" i="3"/>
  <c r="BT229" i="3"/>
  <c r="BU229" i="3"/>
  <c r="BV229" i="3"/>
  <c r="BW229" i="3"/>
  <c r="BX229" i="3"/>
  <c r="BY229" i="3"/>
  <c r="BZ229" i="3"/>
  <c r="CA229" i="3"/>
  <c r="CB229" i="3"/>
  <c r="CC229" i="3"/>
  <c r="CD229" i="3"/>
  <c r="BE230" i="3"/>
  <c r="BF230" i="3"/>
  <c r="BG230" i="3"/>
  <c r="BH230" i="3"/>
  <c r="BI230" i="3"/>
  <c r="BJ230" i="3"/>
  <c r="BK230" i="3"/>
  <c r="BL230" i="3"/>
  <c r="BM230" i="3"/>
  <c r="BN230" i="3"/>
  <c r="BO230" i="3"/>
  <c r="BP230" i="3"/>
  <c r="BQ230" i="3"/>
  <c r="BR230" i="3"/>
  <c r="BS230" i="3"/>
  <c r="BT230" i="3"/>
  <c r="BU230" i="3"/>
  <c r="BV230" i="3"/>
  <c r="BW230" i="3"/>
  <c r="BX230" i="3"/>
  <c r="BY230" i="3"/>
  <c r="BZ230" i="3"/>
  <c r="CA230" i="3"/>
  <c r="CB230" i="3"/>
  <c r="CC230" i="3"/>
  <c r="CD230" i="3"/>
  <c r="BE231" i="3"/>
  <c r="BF231" i="3"/>
  <c r="BG231" i="3"/>
  <c r="BH231" i="3"/>
  <c r="BI231" i="3"/>
  <c r="BJ231" i="3"/>
  <c r="BK231" i="3"/>
  <c r="BL231" i="3"/>
  <c r="BM231" i="3"/>
  <c r="BN231" i="3"/>
  <c r="BO231" i="3"/>
  <c r="BP231" i="3"/>
  <c r="BQ231" i="3"/>
  <c r="BR231" i="3"/>
  <c r="BS231" i="3"/>
  <c r="BT231" i="3"/>
  <c r="BU231" i="3"/>
  <c r="BV231" i="3"/>
  <c r="BW231" i="3"/>
  <c r="BX231" i="3"/>
  <c r="BY231" i="3"/>
  <c r="BZ231" i="3"/>
  <c r="CA231" i="3"/>
  <c r="CB231" i="3"/>
  <c r="CC231" i="3"/>
  <c r="CD231" i="3"/>
  <c r="BE232" i="3"/>
  <c r="BF232" i="3"/>
  <c r="BG232" i="3"/>
  <c r="BH232" i="3"/>
  <c r="BI232" i="3"/>
  <c r="BJ232" i="3"/>
  <c r="BK232" i="3"/>
  <c r="BL232" i="3"/>
  <c r="BM232" i="3"/>
  <c r="BN232" i="3"/>
  <c r="BO232" i="3"/>
  <c r="BP232" i="3"/>
  <c r="BQ232" i="3"/>
  <c r="BR232" i="3"/>
  <c r="BS232" i="3"/>
  <c r="BT232" i="3"/>
  <c r="BU232" i="3"/>
  <c r="BV232" i="3"/>
  <c r="BW232" i="3"/>
  <c r="BX232" i="3"/>
  <c r="BY232" i="3"/>
  <c r="BZ232" i="3"/>
  <c r="CA232" i="3"/>
  <c r="CB232" i="3"/>
  <c r="CC232" i="3"/>
  <c r="CD232" i="3"/>
  <c r="BE233" i="3"/>
  <c r="BF233" i="3"/>
  <c r="BG233" i="3"/>
  <c r="BH233" i="3"/>
  <c r="BI233" i="3"/>
  <c r="BJ233" i="3"/>
  <c r="BK233" i="3"/>
  <c r="BL233" i="3"/>
  <c r="BM233" i="3"/>
  <c r="BN233" i="3"/>
  <c r="BO233" i="3"/>
  <c r="BP233" i="3"/>
  <c r="BQ233" i="3"/>
  <c r="BR233" i="3"/>
  <c r="BS233" i="3"/>
  <c r="BT233" i="3"/>
  <c r="BU233" i="3"/>
  <c r="BV233" i="3"/>
  <c r="BW233" i="3"/>
  <c r="BX233" i="3"/>
  <c r="BY233" i="3"/>
  <c r="BZ233" i="3"/>
  <c r="CA233" i="3"/>
  <c r="CB233" i="3"/>
  <c r="CC233" i="3"/>
  <c r="CD233" i="3"/>
  <c r="BE234" i="3"/>
  <c r="BF234" i="3"/>
  <c r="BG234" i="3"/>
  <c r="BH234" i="3"/>
  <c r="BI234" i="3"/>
  <c r="BJ234" i="3"/>
  <c r="BK234" i="3"/>
  <c r="BL234" i="3"/>
  <c r="BM234" i="3"/>
  <c r="BN234" i="3"/>
  <c r="BO234" i="3"/>
  <c r="BP234" i="3"/>
  <c r="BQ234" i="3"/>
  <c r="BR234" i="3"/>
  <c r="BS234" i="3"/>
  <c r="BT234" i="3"/>
  <c r="BU234" i="3"/>
  <c r="BV234" i="3"/>
  <c r="BW234" i="3"/>
  <c r="BX234" i="3"/>
  <c r="BY234" i="3"/>
  <c r="BZ234" i="3"/>
  <c r="CA234" i="3"/>
  <c r="CB234" i="3"/>
  <c r="CC234" i="3"/>
  <c r="CD234" i="3"/>
  <c r="BE235" i="3"/>
  <c r="BF235" i="3"/>
  <c r="BG235" i="3"/>
  <c r="BH235" i="3"/>
  <c r="BI235" i="3"/>
  <c r="BJ235" i="3"/>
  <c r="BK235" i="3"/>
  <c r="BL235" i="3"/>
  <c r="BM235" i="3"/>
  <c r="BN235" i="3"/>
  <c r="BO235" i="3"/>
  <c r="BP235" i="3"/>
  <c r="BQ235" i="3"/>
  <c r="BR235" i="3"/>
  <c r="BS235" i="3"/>
  <c r="BT235" i="3"/>
  <c r="BU235" i="3"/>
  <c r="BV235" i="3"/>
  <c r="BW235" i="3"/>
  <c r="BX235" i="3"/>
  <c r="BY235" i="3"/>
  <c r="BZ235" i="3"/>
  <c r="CA235" i="3"/>
  <c r="CB235" i="3"/>
  <c r="CC235" i="3"/>
  <c r="CD235" i="3"/>
  <c r="BE236" i="3"/>
  <c r="BF236" i="3"/>
  <c r="BG236" i="3"/>
  <c r="BH236" i="3"/>
  <c r="BI236" i="3"/>
  <c r="BJ236" i="3"/>
  <c r="BK236" i="3"/>
  <c r="BL236" i="3"/>
  <c r="BM236" i="3"/>
  <c r="BN236" i="3"/>
  <c r="BO236" i="3"/>
  <c r="BP236" i="3"/>
  <c r="BQ236" i="3"/>
  <c r="BR236" i="3"/>
  <c r="BS236" i="3"/>
  <c r="BT236" i="3"/>
  <c r="BU236" i="3"/>
  <c r="BV236" i="3"/>
  <c r="BW236" i="3"/>
  <c r="BX236" i="3"/>
  <c r="BY236" i="3"/>
  <c r="BZ236" i="3"/>
  <c r="CA236" i="3"/>
  <c r="CB236" i="3"/>
  <c r="CC236" i="3"/>
  <c r="CD236" i="3"/>
  <c r="BE237" i="3"/>
  <c r="BF237" i="3"/>
  <c r="BG237" i="3"/>
  <c r="BH237" i="3"/>
  <c r="BI237" i="3"/>
  <c r="BJ237" i="3"/>
  <c r="BK237" i="3"/>
  <c r="BL237" i="3"/>
  <c r="BM237" i="3"/>
  <c r="BN237" i="3"/>
  <c r="BO237" i="3"/>
  <c r="BP237" i="3"/>
  <c r="BQ237" i="3"/>
  <c r="BR237" i="3"/>
  <c r="BS237" i="3"/>
  <c r="BT237" i="3"/>
  <c r="BU237" i="3"/>
  <c r="BV237" i="3"/>
  <c r="BW237" i="3"/>
  <c r="BX237" i="3"/>
  <c r="BY237" i="3"/>
  <c r="BZ237" i="3"/>
  <c r="CA237" i="3"/>
  <c r="CB237" i="3"/>
  <c r="CC237" i="3"/>
  <c r="CD237" i="3"/>
  <c r="BE238" i="3"/>
  <c r="BF238" i="3"/>
  <c r="BG238" i="3"/>
  <c r="BH238" i="3"/>
  <c r="BI238" i="3"/>
  <c r="BJ238" i="3"/>
  <c r="BK238" i="3"/>
  <c r="BL238" i="3"/>
  <c r="BM238" i="3"/>
  <c r="BN238" i="3"/>
  <c r="BO238" i="3"/>
  <c r="BP238" i="3"/>
  <c r="BQ238" i="3"/>
  <c r="BR238" i="3"/>
  <c r="BS238" i="3"/>
  <c r="BT238" i="3"/>
  <c r="BU238" i="3"/>
  <c r="BV238" i="3"/>
  <c r="BW238" i="3"/>
  <c r="BX238" i="3"/>
  <c r="BY238" i="3"/>
  <c r="BZ238" i="3"/>
  <c r="CA238" i="3"/>
  <c r="CB238" i="3"/>
  <c r="CC238" i="3"/>
  <c r="CD238" i="3"/>
  <c r="BE239" i="3"/>
  <c r="BF239" i="3"/>
  <c r="BG239" i="3"/>
  <c r="BH239" i="3"/>
  <c r="BI239" i="3"/>
  <c r="BJ239" i="3"/>
  <c r="BK239" i="3"/>
  <c r="BL239" i="3"/>
  <c r="BM239" i="3"/>
  <c r="BN239" i="3"/>
  <c r="BO239" i="3"/>
  <c r="BP239" i="3"/>
  <c r="BQ239" i="3"/>
  <c r="BR239" i="3"/>
  <c r="BS239" i="3"/>
  <c r="BT239" i="3"/>
  <c r="BU239" i="3"/>
  <c r="BV239" i="3"/>
  <c r="BW239" i="3"/>
  <c r="BX239" i="3"/>
  <c r="BY239" i="3"/>
  <c r="BZ239" i="3"/>
  <c r="CA239" i="3"/>
  <c r="CB239" i="3"/>
  <c r="CC239" i="3"/>
  <c r="CD239" i="3"/>
  <c r="BE240" i="3"/>
  <c r="BF240" i="3"/>
  <c r="BG240" i="3"/>
  <c r="BH240" i="3"/>
  <c r="BI240" i="3"/>
  <c r="BJ240" i="3"/>
  <c r="BK240" i="3"/>
  <c r="BL240" i="3"/>
  <c r="BM240" i="3"/>
  <c r="BN240" i="3"/>
  <c r="BO240" i="3"/>
  <c r="BP240" i="3"/>
  <c r="BQ240" i="3"/>
  <c r="BR240" i="3"/>
  <c r="BS240" i="3"/>
  <c r="BT240" i="3"/>
  <c r="BU240" i="3"/>
  <c r="BV240" i="3"/>
  <c r="BW240" i="3"/>
  <c r="BX240" i="3"/>
  <c r="BY240" i="3"/>
  <c r="BZ240" i="3"/>
  <c r="CA240" i="3"/>
  <c r="CB240" i="3"/>
  <c r="CC240" i="3"/>
  <c r="CD240" i="3"/>
  <c r="BE241" i="3"/>
  <c r="BF241" i="3"/>
  <c r="BG241" i="3"/>
  <c r="BH241" i="3"/>
  <c r="BI241" i="3"/>
  <c r="BJ241" i="3"/>
  <c r="BK241" i="3"/>
  <c r="BL241" i="3"/>
  <c r="BM241" i="3"/>
  <c r="BN241" i="3"/>
  <c r="BO241" i="3"/>
  <c r="BP241" i="3"/>
  <c r="BQ241" i="3"/>
  <c r="BR241" i="3"/>
  <c r="BS241" i="3"/>
  <c r="BT241" i="3"/>
  <c r="BU241" i="3"/>
  <c r="BV241" i="3"/>
  <c r="BW241" i="3"/>
  <c r="BX241" i="3"/>
  <c r="BY241" i="3"/>
  <c r="BZ241" i="3"/>
  <c r="CA241" i="3"/>
  <c r="CB241" i="3"/>
  <c r="CC241" i="3"/>
  <c r="CD241" i="3"/>
  <c r="BE242" i="3"/>
  <c r="BF242" i="3"/>
  <c r="BG242" i="3"/>
  <c r="BH242" i="3"/>
  <c r="BI242" i="3"/>
  <c r="BJ242" i="3"/>
  <c r="BK242" i="3"/>
  <c r="BL242" i="3"/>
  <c r="BM242" i="3"/>
  <c r="BN242" i="3"/>
  <c r="BO242" i="3"/>
  <c r="BP242" i="3"/>
  <c r="BQ242" i="3"/>
  <c r="BR242" i="3"/>
  <c r="BS242" i="3"/>
  <c r="BT242" i="3"/>
  <c r="BU242" i="3"/>
  <c r="BV242" i="3"/>
  <c r="BW242" i="3"/>
  <c r="BX242" i="3"/>
  <c r="BY242" i="3"/>
  <c r="BZ242" i="3"/>
  <c r="CA242" i="3"/>
  <c r="CB242" i="3"/>
  <c r="CC242" i="3"/>
  <c r="CD242" i="3"/>
  <c r="BE243" i="3"/>
  <c r="BF243" i="3"/>
  <c r="BG243" i="3"/>
  <c r="BH243" i="3"/>
  <c r="BI243" i="3"/>
  <c r="BJ243" i="3"/>
  <c r="BK243" i="3"/>
  <c r="BL243" i="3"/>
  <c r="BM243" i="3"/>
  <c r="BN243" i="3"/>
  <c r="BO243" i="3"/>
  <c r="BP243" i="3"/>
  <c r="BQ243" i="3"/>
  <c r="BR243" i="3"/>
  <c r="BS243" i="3"/>
  <c r="BT243" i="3"/>
  <c r="BU243" i="3"/>
  <c r="BV243" i="3"/>
  <c r="BW243" i="3"/>
  <c r="BX243" i="3"/>
  <c r="BY243" i="3"/>
  <c r="BZ243" i="3"/>
  <c r="CA243" i="3"/>
  <c r="CB243" i="3"/>
  <c r="CC243" i="3"/>
  <c r="CD243" i="3"/>
  <c r="BE244" i="3"/>
  <c r="BF244" i="3"/>
  <c r="BG244" i="3"/>
  <c r="BH244" i="3"/>
  <c r="BI244" i="3"/>
  <c r="BJ244" i="3"/>
  <c r="BK244" i="3"/>
  <c r="BL244" i="3"/>
  <c r="BM244" i="3"/>
  <c r="BN244" i="3"/>
  <c r="BO244" i="3"/>
  <c r="BP244" i="3"/>
  <c r="BQ244" i="3"/>
  <c r="BR244" i="3"/>
  <c r="BS244" i="3"/>
  <c r="BT244" i="3"/>
  <c r="BU244" i="3"/>
  <c r="BV244" i="3"/>
  <c r="BW244" i="3"/>
  <c r="BX244" i="3"/>
  <c r="BY244" i="3"/>
  <c r="BZ244" i="3"/>
  <c r="CA244" i="3"/>
  <c r="CB244" i="3"/>
  <c r="CC244" i="3"/>
  <c r="CD244" i="3"/>
  <c r="BE245" i="3"/>
  <c r="BF245" i="3"/>
  <c r="BG245" i="3"/>
  <c r="BH245" i="3"/>
  <c r="BI245" i="3"/>
  <c r="BJ245" i="3"/>
  <c r="BK245" i="3"/>
  <c r="BL245" i="3"/>
  <c r="BM245" i="3"/>
  <c r="BN245" i="3"/>
  <c r="BO245" i="3"/>
  <c r="BP245" i="3"/>
  <c r="BQ245" i="3"/>
  <c r="BR245" i="3"/>
  <c r="BS245" i="3"/>
  <c r="BT245" i="3"/>
  <c r="BU245" i="3"/>
  <c r="BV245" i="3"/>
  <c r="BW245" i="3"/>
  <c r="BX245" i="3"/>
  <c r="BY245" i="3"/>
  <c r="BZ245" i="3"/>
  <c r="CA245" i="3"/>
  <c r="CB245" i="3"/>
  <c r="CC245" i="3"/>
  <c r="CD245" i="3"/>
  <c r="BE246" i="3"/>
  <c r="BF246" i="3"/>
  <c r="BG246" i="3"/>
  <c r="BH246" i="3"/>
  <c r="BI246" i="3"/>
  <c r="BJ246" i="3"/>
  <c r="BK246" i="3"/>
  <c r="BL246" i="3"/>
  <c r="BM246" i="3"/>
  <c r="BN246" i="3"/>
  <c r="BO246" i="3"/>
  <c r="BP246" i="3"/>
  <c r="BQ246" i="3"/>
  <c r="BR246" i="3"/>
  <c r="BS246" i="3"/>
  <c r="BT246" i="3"/>
  <c r="BU246" i="3"/>
  <c r="BV246" i="3"/>
  <c r="BW246" i="3"/>
  <c r="BX246" i="3"/>
  <c r="BY246" i="3"/>
  <c r="BZ246" i="3"/>
  <c r="CA246" i="3"/>
  <c r="CB246" i="3"/>
  <c r="CC246" i="3"/>
  <c r="CD246" i="3"/>
  <c r="BE247" i="3"/>
  <c r="BF247" i="3"/>
  <c r="BG247" i="3"/>
  <c r="BH247" i="3"/>
  <c r="BI247" i="3"/>
  <c r="BJ247" i="3"/>
  <c r="BK247" i="3"/>
  <c r="BL247" i="3"/>
  <c r="BM247" i="3"/>
  <c r="BN247" i="3"/>
  <c r="BO247" i="3"/>
  <c r="BP247" i="3"/>
  <c r="BQ247" i="3"/>
  <c r="BR247" i="3"/>
  <c r="BS247" i="3"/>
  <c r="BT247" i="3"/>
  <c r="BU247" i="3"/>
  <c r="BV247" i="3"/>
  <c r="BW247" i="3"/>
  <c r="BX247" i="3"/>
  <c r="BY247" i="3"/>
  <c r="BZ247" i="3"/>
  <c r="CA247" i="3"/>
  <c r="CB247" i="3"/>
  <c r="CC247" i="3"/>
  <c r="CD247" i="3"/>
  <c r="BE248" i="3"/>
  <c r="BF248" i="3"/>
  <c r="BG248" i="3"/>
  <c r="BH248" i="3"/>
  <c r="BI248" i="3"/>
  <c r="BJ248" i="3"/>
  <c r="BK248" i="3"/>
  <c r="BL248" i="3"/>
  <c r="BM248" i="3"/>
  <c r="BN248" i="3"/>
  <c r="BO248" i="3"/>
  <c r="BP248" i="3"/>
  <c r="BQ248" i="3"/>
  <c r="BR248" i="3"/>
  <c r="BS248" i="3"/>
  <c r="BT248" i="3"/>
  <c r="BU248" i="3"/>
  <c r="BV248" i="3"/>
  <c r="BW248" i="3"/>
  <c r="BX248" i="3"/>
  <c r="BY248" i="3"/>
  <c r="BZ248" i="3"/>
  <c r="CA248" i="3"/>
  <c r="CB248" i="3"/>
  <c r="CC248" i="3"/>
  <c r="CD248" i="3"/>
  <c r="BE249" i="3"/>
  <c r="BF249" i="3"/>
  <c r="BG249" i="3"/>
  <c r="BH249" i="3"/>
  <c r="BI249" i="3"/>
  <c r="BJ249" i="3"/>
  <c r="BK249" i="3"/>
  <c r="BL249" i="3"/>
  <c r="BM249" i="3"/>
  <c r="BN249" i="3"/>
  <c r="BO249" i="3"/>
  <c r="BP249" i="3"/>
  <c r="BQ249" i="3"/>
  <c r="BR249" i="3"/>
  <c r="BS249" i="3"/>
  <c r="BT249" i="3"/>
  <c r="BU249" i="3"/>
  <c r="BV249" i="3"/>
  <c r="BW249" i="3"/>
  <c r="BX249" i="3"/>
  <c r="BY249" i="3"/>
  <c r="BZ249" i="3"/>
  <c r="CA249" i="3"/>
  <c r="CB249" i="3"/>
  <c r="CC249" i="3"/>
  <c r="CD249" i="3"/>
  <c r="BE250" i="3"/>
  <c r="BF250" i="3"/>
  <c r="BG250" i="3"/>
  <c r="BH250" i="3"/>
  <c r="BI250" i="3"/>
  <c r="BJ250" i="3"/>
  <c r="BK250" i="3"/>
  <c r="BL250" i="3"/>
  <c r="BM250" i="3"/>
  <c r="BN250" i="3"/>
  <c r="BO250" i="3"/>
  <c r="BP250" i="3"/>
  <c r="BQ250" i="3"/>
  <c r="BR250" i="3"/>
  <c r="BS250" i="3"/>
  <c r="BT250" i="3"/>
  <c r="BU250" i="3"/>
  <c r="BV250" i="3"/>
  <c r="BW250" i="3"/>
  <c r="BX250" i="3"/>
  <c r="BY250" i="3"/>
  <c r="BZ250" i="3"/>
  <c r="CA250" i="3"/>
  <c r="CB250" i="3"/>
  <c r="CC250" i="3"/>
  <c r="CD250" i="3"/>
  <c r="BE251" i="3"/>
  <c r="BF251" i="3"/>
  <c r="BG251" i="3"/>
  <c r="BH251" i="3"/>
  <c r="BI251" i="3"/>
  <c r="BJ251" i="3"/>
  <c r="BK251" i="3"/>
  <c r="BL251" i="3"/>
  <c r="BM251" i="3"/>
  <c r="BN251" i="3"/>
  <c r="BO251" i="3"/>
  <c r="BP251" i="3"/>
  <c r="BQ251" i="3"/>
  <c r="BR251" i="3"/>
  <c r="BS251" i="3"/>
  <c r="BT251" i="3"/>
  <c r="BU251" i="3"/>
  <c r="BV251" i="3"/>
  <c r="BW251" i="3"/>
  <c r="BX251" i="3"/>
  <c r="BY251" i="3"/>
  <c r="BZ251" i="3"/>
  <c r="CA251" i="3"/>
  <c r="CB251" i="3"/>
  <c r="CC251" i="3"/>
  <c r="CD251" i="3"/>
  <c r="BE252" i="3"/>
  <c r="BF252" i="3"/>
  <c r="BG252" i="3"/>
  <c r="BH252" i="3"/>
  <c r="BI252" i="3"/>
  <c r="BJ252" i="3"/>
  <c r="BK252" i="3"/>
  <c r="BL252" i="3"/>
  <c r="BM252" i="3"/>
  <c r="BN252" i="3"/>
  <c r="BO252" i="3"/>
  <c r="BP252" i="3"/>
  <c r="BQ252" i="3"/>
  <c r="BR252" i="3"/>
  <c r="BS252" i="3"/>
  <c r="BT252" i="3"/>
  <c r="BU252" i="3"/>
  <c r="BV252" i="3"/>
  <c r="BW252" i="3"/>
  <c r="BX252" i="3"/>
  <c r="BY252" i="3"/>
  <c r="BZ252" i="3"/>
  <c r="CA252" i="3"/>
  <c r="CB252" i="3"/>
  <c r="CC252" i="3"/>
  <c r="CD252" i="3"/>
  <c r="BE253" i="3"/>
  <c r="BF253" i="3"/>
  <c r="BG253" i="3"/>
  <c r="BH253" i="3"/>
  <c r="BI253" i="3"/>
  <c r="BJ253" i="3"/>
  <c r="BK253" i="3"/>
  <c r="BL253" i="3"/>
  <c r="BM253" i="3"/>
  <c r="BN253" i="3"/>
  <c r="BO253" i="3"/>
  <c r="BP253" i="3"/>
  <c r="BQ253" i="3"/>
  <c r="BR253" i="3"/>
  <c r="BS253" i="3"/>
  <c r="BT253" i="3"/>
  <c r="BU253" i="3"/>
  <c r="BV253" i="3"/>
  <c r="BW253" i="3"/>
  <c r="BX253" i="3"/>
  <c r="BY253" i="3"/>
  <c r="BZ253" i="3"/>
  <c r="CA253" i="3"/>
  <c r="CB253" i="3"/>
  <c r="CC253" i="3"/>
  <c r="CD253" i="3"/>
  <c r="BE254" i="3"/>
  <c r="BF254" i="3"/>
  <c r="BG254" i="3"/>
  <c r="BH254" i="3"/>
  <c r="BI254" i="3"/>
  <c r="BJ254" i="3"/>
  <c r="BK254" i="3"/>
  <c r="BL254" i="3"/>
  <c r="BM254" i="3"/>
  <c r="BN254" i="3"/>
  <c r="BO254" i="3"/>
  <c r="BP254" i="3"/>
  <c r="BQ254" i="3"/>
  <c r="BR254" i="3"/>
  <c r="BS254" i="3"/>
  <c r="BT254" i="3"/>
  <c r="BU254" i="3"/>
  <c r="BV254" i="3"/>
  <c r="BW254" i="3"/>
  <c r="BX254" i="3"/>
  <c r="BY254" i="3"/>
  <c r="BZ254" i="3"/>
  <c r="CA254" i="3"/>
  <c r="CB254" i="3"/>
  <c r="CC254" i="3"/>
  <c r="CD254" i="3"/>
  <c r="BE255" i="3"/>
  <c r="BF255" i="3"/>
  <c r="BG255" i="3"/>
  <c r="BH255" i="3"/>
  <c r="BI255" i="3"/>
  <c r="BJ255" i="3"/>
  <c r="BK255" i="3"/>
  <c r="BL255" i="3"/>
  <c r="BM255" i="3"/>
  <c r="BN255" i="3"/>
  <c r="BO255" i="3"/>
  <c r="BP255" i="3"/>
  <c r="BQ255" i="3"/>
  <c r="BR255" i="3"/>
  <c r="BS255" i="3"/>
  <c r="BT255" i="3"/>
  <c r="BU255" i="3"/>
  <c r="BV255" i="3"/>
  <c r="BW255" i="3"/>
  <c r="BX255" i="3"/>
  <c r="BY255" i="3"/>
  <c r="BZ255" i="3"/>
  <c r="CA255" i="3"/>
  <c r="CB255" i="3"/>
  <c r="CC255" i="3"/>
  <c r="CD255" i="3"/>
  <c r="BE256" i="3"/>
  <c r="BF256" i="3"/>
  <c r="BG256" i="3"/>
  <c r="BH256" i="3"/>
  <c r="BI256" i="3"/>
  <c r="BJ256" i="3"/>
  <c r="BK256" i="3"/>
  <c r="BL256" i="3"/>
  <c r="BM256" i="3"/>
  <c r="BN256" i="3"/>
  <c r="BO256" i="3"/>
  <c r="BP256" i="3"/>
  <c r="BQ256" i="3"/>
  <c r="BR256" i="3"/>
  <c r="BS256" i="3"/>
  <c r="BT256" i="3"/>
  <c r="BU256" i="3"/>
  <c r="BV256" i="3"/>
  <c r="BW256" i="3"/>
  <c r="BX256" i="3"/>
  <c r="BY256" i="3"/>
  <c r="BZ256" i="3"/>
  <c r="CA256" i="3"/>
  <c r="CB256" i="3"/>
  <c r="CC256" i="3"/>
  <c r="CD256" i="3"/>
  <c r="BE257" i="3"/>
  <c r="BF257" i="3"/>
  <c r="BG257" i="3"/>
  <c r="BH257" i="3"/>
  <c r="BI257" i="3"/>
  <c r="BJ257" i="3"/>
  <c r="BK257" i="3"/>
  <c r="BL257" i="3"/>
  <c r="BM257" i="3"/>
  <c r="BN257" i="3"/>
  <c r="BO257" i="3"/>
  <c r="BP257" i="3"/>
  <c r="BQ257" i="3"/>
  <c r="BR257" i="3"/>
  <c r="BS257" i="3"/>
  <c r="BT257" i="3"/>
  <c r="BU257" i="3"/>
  <c r="BV257" i="3"/>
  <c r="BW257" i="3"/>
  <c r="BX257" i="3"/>
  <c r="BY257" i="3"/>
  <c r="BZ257" i="3"/>
  <c r="CA257" i="3"/>
  <c r="CB257" i="3"/>
  <c r="CC257" i="3"/>
  <c r="CD257" i="3"/>
  <c r="BE258" i="3"/>
  <c r="BF258" i="3"/>
  <c r="BG258" i="3"/>
  <c r="BH258" i="3"/>
  <c r="BI258" i="3"/>
  <c r="BJ258" i="3"/>
  <c r="BK258" i="3"/>
  <c r="BL258" i="3"/>
  <c r="BM258" i="3"/>
  <c r="BN258" i="3"/>
  <c r="BO258" i="3"/>
  <c r="BP258" i="3"/>
  <c r="BQ258" i="3"/>
  <c r="BR258" i="3"/>
  <c r="BS258" i="3"/>
  <c r="BT258" i="3"/>
  <c r="BU258" i="3"/>
  <c r="BV258" i="3"/>
  <c r="BW258" i="3"/>
  <c r="BX258" i="3"/>
  <c r="BY258" i="3"/>
  <c r="BZ258" i="3"/>
  <c r="CA258" i="3"/>
  <c r="CB258" i="3"/>
  <c r="CC258" i="3"/>
  <c r="CD258" i="3"/>
  <c r="BE259" i="3"/>
  <c r="BF259" i="3"/>
  <c r="BG259" i="3"/>
  <c r="BH259" i="3"/>
  <c r="BI259" i="3"/>
  <c r="BJ259" i="3"/>
  <c r="BK259" i="3"/>
  <c r="BL259" i="3"/>
  <c r="BM259" i="3"/>
  <c r="BN259" i="3"/>
  <c r="BO259" i="3"/>
  <c r="BP259" i="3"/>
  <c r="BQ259" i="3"/>
  <c r="BR259" i="3"/>
  <c r="BS259" i="3"/>
  <c r="BT259" i="3"/>
  <c r="BU259" i="3"/>
  <c r="BV259" i="3"/>
  <c r="BW259" i="3"/>
  <c r="BX259" i="3"/>
  <c r="BY259" i="3"/>
  <c r="BZ259" i="3"/>
  <c r="CA259" i="3"/>
  <c r="CB259" i="3"/>
  <c r="CC259" i="3"/>
  <c r="CD259" i="3"/>
  <c r="BE260" i="3"/>
  <c r="BF260" i="3"/>
  <c r="BG260" i="3"/>
  <c r="BH260" i="3"/>
  <c r="BI260" i="3"/>
  <c r="BJ260" i="3"/>
  <c r="BK260" i="3"/>
  <c r="BL260" i="3"/>
  <c r="BM260" i="3"/>
  <c r="BN260" i="3"/>
  <c r="BO260" i="3"/>
  <c r="BP260" i="3"/>
  <c r="BQ260" i="3"/>
  <c r="BR260" i="3"/>
  <c r="BS260" i="3"/>
  <c r="BT260" i="3"/>
  <c r="BU260" i="3"/>
  <c r="BV260" i="3"/>
  <c r="BW260" i="3"/>
  <c r="BX260" i="3"/>
  <c r="BY260" i="3"/>
  <c r="BZ260" i="3"/>
  <c r="CA260" i="3"/>
  <c r="CB260" i="3"/>
  <c r="CC260" i="3"/>
  <c r="CD260" i="3"/>
  <c r="BE261" i="3"/>
  <c r="BF261" i="3"/>
  <c r="BG261" i="3"/>
  <c r="BH261" i="3"/>
  <c r="BI261" i="3"/>
  <c r="BJ261" i="3"/>
  <c r="BK261" i="3"/>
  <c r="BL261" i="3"/>
  <c r="BM261" i="3"/>
  <c r="BN261" i="3"/>
  <c r="BO261" i="3"/>
  <c r="BP261" i="3"/>
  <c r="BQ261" i="3"/>
  <c r="BR261" i="3"/>
  <c r="BS261" i="3"/>
  <c r="BT261" i="3"/>
  <c r="BU261" i="3"/>
  <c r="BV261" i="3"/>
  <c r="BW261" i="3"/>
  <c r="BX261" i="3"/>
  <c r="BY261" i="3"/>
  <c r="BZ261" i="3"/>
  <c r="CA261" i="3"/>
  <c r="CB261" i="3"/>
  <c r="CC261" i="3"/>
  <c r="CD261" i="3"/>
  <c r="BE262" i="3"/>
  <c r="BF262" i="3"/>
  <c r="BG262" i="3"/>
  <c r="BH262" i="3"/>
  <c r="BI262" i="3"/>
  <c r="BJ262" i="3"/>
  <c r="BK262" i="3"/>
  <c r="BL262" i="3"/>
  <c r="BM262" i="3"/>
  <c r="BN262" i="3"/>
  <c r="BO262" i="3"/>
  <c r="BP262" i="3"/>
  <c r="BQ262" i="3"/>
  <c r="BR262" i="3"/>
  <c r="BS262" i="3"/>
  <c r="BT262" i="3"/>
  <c r="BU262" i="3"/>
  <c r="BV262" i="3"/>
  <c r="BW262" i="3"/>
  <c r="BX262" i="3"/>
  <c r="BY262" i="3"/>
  <c r="BZ262" i="3"/>
  <c r="CA262" i="3"/>
  <c r="CB262" i="3"/>
  <c r="CC262" i="3"/>
  <c r="CD262" i="3"/>
  <c r="BE263" i="3"/>
  <c r="BF263" i="3"/>
  <c r="BG263" i="3"/>
  <c r="BH263" i="3"/>
  <c r="BI263" i="3"/>
  <c r="BJ263" i="3"/>
  <c r="BK263" i="3"/>
  <c r="BL263" i="3"/>
  <c r="BM263" i="3"/>
  <c r="BN263" i="3"/>
  <c r="BO263" i="3"/>
  <c r="BP263" i="3"/>
  <c r="BQ263" i="3"/>
  <c r="BR263" i="3"/>
  <c r="BS263" i="3"/>
  <c r="BT263" i="3"/>
  <c r="BU263" i="3"/>
  <c r="BV263" i="3"/>
  <c r="BW263" i="3"/>
  <c r="BX263" i="3"/>
  <c r="BY263" i="3"/>
  <c r="BZ263" i="3"/>
  <c r="CA263" i="3"/>
  <c r="CB263" i="3"/>
  <c r="CC263" i="3"/>
  <c r="CD263" i="3"/>
  <c r="BE264" i="3"/>
  <c r="BF264" i="3"/>
  <c r="BG264" i="3"/>
  <c r="BH264" i="3"/>
  <c r="BI264" i="3"/>
  <c r="BJ264" i="3"/>
  <c r="BK264" i="3"/>
  <c r="BL264" i="3"/>
  <c r="BM264" i="3"/>
  <c r="BN264" i="3"/>
  <c r="BO264" i="3"/>
  <c r="BP264" i="3"/>
  <c r="BQ264" i="3"/>
  <c r="BR264" i="3"/>
  <c r="BS264" i="3"/>
  <c r="BT264" i="3"/>
  <c r="BU264" i="3"/>
  <c r="BV264" i="3"/>
  <c r="BW264" i="3"/>
  <c r="BX264" i="3"/>
  <c r="BY264" i="3"/>
  <c r="BZ264" i="3"/>
  <c r="CA264" i="3"/>
  <c r="CB264" i="3"/>
  <c r="CC264" i="3"/>
  <c r="CD264" i="3"/>
  <c r="BE265" i="3"/>
  <c r="BF265" i="3"/>
  <c r="BG265" i="3"/>
  <c r="BH265" i="3"/>
  <c r="BI265" i="3"/>
  <c r="BJ265" i="3"/>
  <c r="BK265" i="3"/>
  <c r="BL265" i="3"/>
  <c r="BM265" i="3"/>
  <c r="BN265" i="3"/>
  <c r="BO265" i="3"/>
  <c r="BP265" i="3"/>
  <c r="BQ265" i="3"/>
  <c r="BR265" i="3"/>
  <c r="BS265" i="3"/>
  <c r="BT265" i="3"/>
  <c r="BU265" i="3"/>
  <c r="BV265" i="3"/>
  <c r="BW265" i="3"/>
  <c r="BX265" i="3"/>
  <c r="BY265" i="3"/>
  <c r="BZ265" i="3"/>
  <c r="CA265" i="3"/>
  <c r="CB265" i="3"/>
  <c r="CC265" i="3"/>
  <c r="CD265" i="3"/>
  <c r="BE266" i="3"/>
  <c r="BF266" i="3"/>
  <c r="BG266" i="3"/>
  <c r="BH266" i="3"/>
  <c r="BI266" i="3"/>
  <c r="BJ266" i="3"/>
  <c r="BK266" i="3"/>
  <c r="BL266" i="3"/>
  <c r="BM266" i="3"/>
  <c r="BN266" i="3"/>
  <c r="BO266" i="3"/>
  <c r="BP266" i="3"/>
  <c r="BQ266" i="3"/>
  <c r="BR266" i="3"/>
  <c r="BS266" i="3"/>
  <c r="BT266" i="3"/>
  <c r="BU266" i="3"/>
  <c r="BV266" i="3"/>
  <c r="BW266" i="3"/>
  <c r="BX266" i="3"/>
  <c r="BY266" i="3"/>
  <c r="BZ266" i="3"/>
  <c r="CA266" i="3"/>
  <c r="CB266" i="3"/>
  <c r="CC266" i="3"/>
  <c r="CD266" i="3"/>
  <c r="BE267" i="3"/>
  <c r="BF267" i="3"/>
  <c r="BG267" i="3"/>
  <c r="BH267" i="3"/>
  <c r="BI267" i="3"/>
  <c r="BJ267" i="3"/>
  <c r="BK267" i="3"/>
  <c r="BL267" i="3"/>
  <c r="BM267" i="3"/>
  <c r="BN267" i="3"/>
  <c r="BO267" i="3"/>
  <c r="BP267" i="3"/>
  <c r="BQ267" i="3"/>
  <c r="BR267" i="3"/>
  <c r="BS267" i="3"/>
  <c r="BT267" i="3"/>
  <c r="BU267" i="3"/>
  <c r="BV267" i="3"/>
  <c r="BW267" i="3"/>
  <c r="BX267" i="3"/>
  <c r="BY267" i="3"/>
  <c r="BZ267" i="3"/>
  <c r="CA267" i="3"/>
  <c r="CB267" i="3"/>
  <c r="CC267" i="3"/>
  <c r="CD267" i="3"/>
  <c r="BE268" i="3"/>
  <c r="BF268" i="3"/>
  <c r="BG268" i="3"/>
  <c r="BH268" i="3"/>
  <c r="BI268" i="3"/>
  <c r="BJ268" i="3"/>
  <c r="BK268" i="3"/>
  <c r="BL268" i="3"/>
  <c r="BM268" i="3"/>
  <c r="BN268" i="3"/>
  <c r="BO268" i="3"/>
  <c r="BP268" i="3"/>
  <c r="BQ268" i="3"/>
  <c r="BR268" i="3"/>
  <c r="BS268" i="3"/>
  <c r="BT268" i="3"/>
  <c r="BU268" i="3"/>
  <c r="BV268" i="3"/>
  <c r="BW268" i="3"/>
  <c r="BX268" i="3"/>
  <c r="BY268" i="3"/>
  <c r="BZ268" i="3"/>
  <c r="CA268" i="3"/>
  <c r="CB268" i="3"/>
  <c r="CC268" i="3"/>
  <c r="CD268" i="3"/>
  <c r="BE269" i="3"/>
  <c r="BF269" i="3"/>
  <c r="BG269" i="3"/>
  <c r="BH269" i="3"/>
  <c r="BI269" i="3"/>
  <c r="BJ269" i="3"/>
  <c r="BK269" i="3"/>
  <c r="BL269" i="3"/>
  <c r="BM269" i="3"/>
  <c r="BN269" i="3"/>
  <c r="BO269" i="3"/>
  <c r="BP269" i="3"/>
  <c r="BQ269" i="3"/>
  <c r="BR269" i="3"/>
  <c r="BS269" i="3"/>
  <c r="BT269" i="3"/>
  <c r="BU269" i="3"/>
  <c r="BV269" i="3"/>
  <c r="BW269" i="3"/>
  <c r="BX269" i="3"/>
  <c r="BY269" i="3"/>
  <c r="BZ269" i="3"/>
  <c r="CA269" i="3"/>
  <c r="CB269" i="3"/>
  <c r="CC269" i="3"/>
  <c r="CD269" i="3"/>
  <c r="BE270" i="3"/>
  <c r="BF270" i="3"/>
  <c r="BG270" i="3"/>
  <c r="BH270" i="3"/>
  <c r="BI270" i="3"/>
  <c r="BJ270" i="3"/>
  <c r="BK270" i="3"/>
  <c r="BL270" i="3"/>
  <c r="BM270" i="3"/>
  <c r="BN270" i="3"/>
  <c r="BO270" i="3"/>
  <c r="BP270" i="3"/>
  <c r="BQ270" i="3"/>
  <c r="BR270" i="3"/>
  <c r="BS270" i="3"/>
  <c r="BT270" i="3"/>
  <c r="BU270" i="3"/>
  <c r="BV270" i="3"/>
  <c r="BW270" i="3"/>
  <c r="BX270" i="3"/>
  <c r="BY270" i="3"/>
  <c r="BZ270" i="3"/>
  <c r="CA270" i="3"/>
  <c r="CB270" i="3"/>
  <c r="CC270" i="3"/>
  <c r="CD270" i="3"/>
  <c r="BE271" i="3"/>
  <c r="BF271" i="3"/>
  <c r="BG271" i="3"/>
  <c r="BH271" i="3"/>
  <c r="BI271" i="3"/>
  <c r="BJ271" i="3"/>
  <c r="BK271" i="3"/>
  <c r="BL271" i="3"/>
  <c r="BM271" i="3"/>
  <c r="BN271" i="3"/>
  <c r="BO271" i="3"/>
  <c r="BP271" i="3"/>
  <c r="BQ271" i="3"/>
  <c r="BR271" i="3"/>
  <c r="BS271" i="3"/>
  <c r="BT271" i="3"/>
  <c r="BU271" i="3"/>
  <c r="BV271" i="3"/>
  <c r="BW271" i="3"/>
  <c r="BX271" i="3"/>
  <c r="BY271" i="3"/>
  <c r="BZ271" i="3"/>
  <c r="CA271" i="3"/>
  <c r="CB271" i="3"/>
  <c r="CC271" i="3"/>
  <c r="CD271" i="3"/>
  <c r="BE272" i="3"/>
  <c r="BF272" i="3"/>
  <c r="BG272" i="3"/>
  <c r="BH272" i="3"/>
  <c r="BI272" i="3"/>
  <c r="BJ272" i="3"/>
  <c r="BK272" i="3"/>
  <c r="BL272" i="3"/>
  <c r="BM272" i="3"/>
  <c r="BN272" i="3"/>
  <c r="BO272" i="3"/>
  <c r="BP272" i="3"/>
  <c r="BQ272" i="3"/>
  <c r="BR272" i="3"/>
  <c r="BS272" i="3"/>
  <c r="BT272" i="3"/>
  <c r="BU272" i="3"/>
  <c r="BV272" i="3"/>
  <c r="BW272" i="3"/>
  <c r="BX272" i="3"/>
  <c r="BY272" i="3"/>
  <c r="BZ272" i="3"/>
  <c r="CA272" i="3"/>
  <c r="CB272" i="3"/>
  <c r="CC272" i="3"/>
  <c r="CD272" i="3"/>
  <c r="BE273" i="3"/>
  <c r="BF273" i="3"/>
  <c r="BG273" i="3"/>
  <c r="BH273" i="3"/>
  <c r="BI273" i="3"/>
  <c r="BJ273" i="3"/>
  <c r="BK273" i="3"/>
  <c r="BL273" i="3"/>
  <c r="BM273" i="3"/>
  <c r="BN273" i="3"/>
  <c r="BO273" i="3"/>
  <c r="BP273" i="3"/>
  <c r="BQ273" i="3"/>
  <c r="BR273" i="3"/>
  <c r="BS273" i="3"/>
  <c r="BT273" i="3"/>
  <c r="BU273" i="3"/>
  <c r="BV273" i="3"/>
  <c r="BW273" i="3"/>
  <c r="BX273" i="3"/>
  <c r="BY273" i="3"/>
  <c r="BZ273" i="3"/>
  <c r="CA273" i="3"/>
  <c r="CB273" i="3"/>
  <c r="CC273" i="3"/>
  <c r="CD273" i="3"/>
  <c r="BE274" i="3"/>
  <c r="BF274" i="3"/>
  <c r="BG274" i="3"/>
  <c r="BH274" i="3"/>
  <c r="BI274" i="3"/>
  <c r="BJ274" i="3"/>
  <c r="BK274" i="3"/>
  <c r="BL274" i="3"/>
  <c r="BM274" i="3"/>
  <c r="BN274" i="3"/>
  <c r="BO274" i="3"/>
  <c r="BP274" i="3"/>
  <c r="BQ274" i="3"/>
  <c r="BR274" i="3"/>
  <c r="BS274" i="3"/>
  <c r="BT274" i="3"/>
  <c r="BU274" i="3"/>
  <c r="BV274" i="3"/>
  <c r="BW274" i="3"/>
  <c r="BX274" i="3"/>
  <c r="BY274" i="3"/>
  <c r="BZ274" i="3"/>
  <c r="CA274" i="3"/>
  <c r="CB274" i="3"/>
  <c r="CC274" i="3"/>
  <c r="CD274" i="3"/>
  <c r="BE275" i="3"/>
  <c r="BF275" i="3"/>
  <c r="BG275" i="3"/>
  <c r="BH275" i="3"/>
  <c r="BI275" i="3"/>
  <c r="BJ275" i="3"/>
  <c r="BK275" i="3"/>
  <c r="BL275" i="3"/>
  <c r="BM275" i="3"/>
  <c r="BN275" i="3"/>
  <c r="BO275" i="3"/>
  <c r="BP275" i="3"/>
  <c r="BQ275" i="3"/>
  <c r="BR275" i="3"/>
  <c r="BS275" i="3"/>
  <c r="BT275" i="3"/>
  <c r="BU275" i="3"/>
  <c r="BV275" i="3"/>
  <c r="BW275" i="3"/>
  <c r="BX275" i="3"/>
  <c r="BY275" i="3"/>
  <c r="BZ275" i="3"/>
  <c r="CA275" i="3"/>
  <c r="CB275" i="3"/>
  <c r="CC275" i="3"/>
  <c r="CD275" i="3"/>
  <c r="BE276" i="3"/>
  <c r="BF276" i="3"/>
  <c r="BG276" i="3"/>
  <c r="BH276" i="3"/>
  <c r="BI276" i="3"/>
  <c r="BJ276" i="3"/>
  <c r="BK276" i="3"/>
  <c r="BL276" i="3"/>
  <c r="BM276" i="3"/>
  <c r="BN276" i="3"/>
  <c r="BO276" i="3"/>
  <c r="BP276" i="3"/>
  <c r="BQ276" i="3"/>
  <c r="BR276" i="3"/>
  <c r="BS276" i="3"/>
  <c r="BT276" i="3"/>
  <c r="BU276" i="3"/>
  <c r="BV276" i="3"/>
  <c r="BW276" i="3"/>
  <c r="BX276" i="3"/>
  <c r="BY276" i="3"/>
  <c r="BZ276" i="3"/>
  <c r="CA276" i="3"/>
  <c r="CB276" i="3"/>
  <c r="CC276" i="3"/>
  <c r="CD276" i="3"/>
  <c r="BE277" i="3"/>
  <c r="BF277" i="3"/>
  <c r="BG277" i="3"/>
  <c r="BH277" i="3"/>
  <c r="BI277" i="3"/>
  <c r="BJ277" i="3"/>
  <c r="BK277" i="3"/>
  <c r="BL277" i="3"/>
  <c r="BM277" i="3"/>
  <c r="BN277" i="3"/>
  <c r="BO277" i="3"/>
  <c r="BP277" i="3"/>
  <c r="BQ277" i="3"/>
  <c r="BR277" i="3"/>
  <c r="BS277" i="3"/>
  <c r="BT277" i="3"/>
  <c r="BU277" i="3"/>
  <c r="BV277" i="3"/>
  <c r="BW277" i="3"/>
  <c r="BX277" i="3"/>
  <c r="BY277" i="3"/>
  <c r="BZ277" i="3"/>
  <c r="CA277" i="3"/>
  <c r="CB277" i="3"/>
  <c r="CC277" i="3"/>
  <c r="CD277" i="3"/>
  <c r="BE278" i="3"/>
  <c r="BF278" i="3"/>
  <c r="BG278" i="3"/>
  <c r="BH278" i="3"/>
  <c r="BI278" i="3"/>
  <c r="BJ278" i="3"/>
  <c r="BK278" i="3"/>
  <c r="BL278" i="3"/>
  <c r="BM278" i="3"/>
  <c r="BN278" i="3"/>
  <c r="BO278" i="3"/>
  <c r="BP278" i="3"/>
  <c r="BQ278" i="3"/>
  <c r="BR278" i="3"/>
  <c r="BS278" i="3"/>
  <c r="BT278" i="3"/>
  <c r="BU278" i="3"/>
  <c r="BV278" i="3"/>
  <c r="BW278" i="3"/>
  <c r="BX278" i="3"/>
  <c r="BY278" i="3"/>
  <c r="BZ278" i="3"/>
  <c r="CA278" i="3"/>
  <c r="CB278" i="3"/>
  <c r="CC278" i="3"/>
  <c r="CD278" i="3"/>
  <c r="BE279" i="3"/>
  <c r="BF279" i="3"/>
  <c r="BG279" i="3"/>
  <c r="BH279" i="3"/>
  <c r="BI279" i="3"/>
  <c r="BJ279" i="3"/>
  <c r="BK279" i="3"/>
  <c r="BL279" i="3"/>
  <c r="BM279" i="3"/>
  <c r="BN279" i="3"/>
  <c r="BO279" i="3"/>
  <c r="BP279" i="3"/>
  <c r="BQ279" i="3"/>
  <c r="BR279" i="3"/>
  <c r="BS279" i="3"/>
  <c r="BT279" i="3"/>
  <c r="BU279" i="3"/>
  <c r="BV279" i="3"/>
  <c r="BW279" i="3"/>
  <c r="BX279" i="3"/>
  <c r="BY279" i="3"/>
  <c r="BZ279" i="3"/>
  <c r="CA279" i="3"/>
  <c r="CB279" i="3"/>
  <c r="CC279" i="3"/>
  <c r="CD279" i="3"/>
  <c r="BE280" i="3"/>
  <c r="BF280" i="3"/>
  <c r="BG280" i="3"/>
  <c r="BH280" i="3"/>
  <c r="BI280" i="3"/>
  <c r="BJ280" i="3"/>
  <c r="BK280" i="3"/>
  <c r="BL280" i="3"/>
  <c r="BM280" i="3"/>
  <c r="BN280" i="3"/>
  <c r="BO280" i="3"/>
  <c r="BP280" i="3"/>
  <c r="BQ280" i="3"/>
  <c r="BR280" i="3"/>
  <c r="BS280" i="3"/>
  <c r="BT280" i="3"/>
  <c r="BU280" i="3"/>
  <c r="BV280" i="3"/>
  <c r="BW280" i="3"/>
  <c r="BX280" i="3"/>
  <c r="BY280" i="3"/>
  <c r="BZ280" i="3"/>
  <c r="CA280" i="3"/>
  <c r="CB280" i="3"/>
  <c r="CC280" i="3"/>
  <c r="CD280" i="3"/>
  <c r="BE281" i="3"/>
  <c r="BF281" i="3"/>
  <c r="BG281" i="3"/>
  <c r="BH281" i="3"/>
  <c r="BI281" i="3"/>
  <c r="BJ281" i="3"/>
  <c r="BK281" i="3"/>
  <c r="BL281" i="3"/>
  <c r="BM281" i="3"/>
  <c r="BN281" i="3"/>
  <c r="BO281" i="3"/>
  <c r="BP281" i="3"/>
  <c r="BQ281" i="3"/>
  <c r="BR281" i="3"/>
  <c r="BS281" i="3"/>
  <c r="BT281" i="3"/>
  <c r="BU281" i="3"/>
  <c r="BV281" i="3"/>
  <c r="BW281" i="3"/>
  <c r="BX281" i="3"/>
  <c r="BY281" i="3"/>
  <c r="BZ281" i="3"/>
  <c r="CA281" i="3"/>
  <c r="CB281" i="3"/>
  <c r="CC281" i="3"/>
  <c r="CD281" i="3"/>
  <c r="BE282" i="3"/>
  <c r="BF282" i="3"/>
  <c r="BG282" i="3"/>
  <c r="BH282" i="3"/>
  <c r="BI282" i="3"/>
  <c r="BJ282" i="3"/>
  <c r="BK282" i="3"/>
  <c r="BL282" i="3"/>
  <c r="BM282" i="3"/>
  <c r="BN282" i="3"/>
  <c r="BO282" i="3"/>
  <c r="BP282" i="3"/>
  <c r="BQ282" i="3"/>
  <c r="BR282" i="3"/>
  <c r="BS282" i="3"/>
  <c r="BT282" i="3"/>
  <c r="BU282" i="3"/>
  <c r="BV282" i="3"/>
  <c r="BW282" i="3"/>
  <c r="BX282" i="3"/>
  <c r="BY282" i="3"/>
  <c r="BZ282" i="3"/>
  <c r="CA282" i="3"/>
  <c r="CB282" i="3"/>
  <c r="CC282" i="3"/>
  <c r="CD282" i="3"/>
  <c r="BE283" i="3"/>
  <c r="BF283" i="3"/>
  <c r="BG283" i="3"/>
  <c r="BH283" i="3"/>
  <c r="BI283" i="3"/>
  <c r="BJ283" i="3"/>
  <c r="BK283" i="3"/>
  <c r="BL283" i="3"/>
  <c r="BM283" i="3"/>
  <c r="BN283" i="3"/>
  <c r="BO283" i="3"/>
  <c r="BP283" i="3"/>
  <c r="BQ283" i="3"/>
  <c r="BR283" i="3"/>
  <c r="BS283" i="3"/>
  <c r="BT283" i="3"/>
  <c r="BU283" i="3"/>
  <c r="BV283" i="3"/>
  <c r="BW283" i="3"/>
  <c r="BX283" i="3"/>
  <c r="BY283" i="3"/>
  <c r="BZ283" i="3"/>
  <c r="CA283" i="3"/>
  <c r="CB283" i="3"/>
  <c r="CC283" i="3"/>
  <c r="CD283" i="3"/>
  <c r="BE284" i="3"/>
  <c r="BF284" i="3"/>
  <c r="BG284" i="3"/>
  <c r="BH284" i="3"/>
  <c r="BI284" i="3"/>
  <c r="BJ284" i="3"/>
  <c r="BK284" i="3"/>
  <c r="BL284" i="3"/>
  <c r="BM284" i="3"/>
  <c r="BN284" i="3"/>
  <c r="BO284" i="3"/>
  <c r="BP284" i="3"/>
  <c r="BQ284" i="3"/>
  <c r="BR284" i="3"/>
  <c r="BS284" i="3"/>
  <c r="BT284" i="3"/>
  <c r="BU284" i="3"/>
  <c r="BV284" i="3"/>
  <c r="BW284" i="3"/>
  <c r="BX284" i="3"/>
  <c r="BY284" i="3"/>
  <c r="BZ284" i="3"/>
  <c r="CA284" i="3"/>
  <c r="CB284" i="3"/>
  <c r="CC284" i="3"/>
  <c r="CD284" i="3"/>
  <c r="BE285" i="3"/>
  <c r="BF285" i="3"/>
  <c r="BG285" i="3"/>
  <c r="BH285" i="3"/>
  <c r="BI285" i="3"/>
  <c r="BJ285" i="3"/>
  <c r="BK285" i="3"/>
  <c r="BL285" i="3"/>
  <c r="BM285" i="3"/>
  <c r="BN285" i="3"/>
  <c r="BO285" i="3"/>
  <c r="BP285" i="3"/>
  <c r="BQ285" i="3"/>
  <c r="BR285" i="3"/>
  <c r="BS285" i="3"/>
  <c r="BT285" i="3"/>
  <c r="BU285" i="3"/>
  <c r="BV285" i="3"/>
  <c r="BW285" i="3"/>
  <c r="BX285" i="3"/>
  <c r="BY285" i="3"/>
  <c r="BZ285" i="3"/>
  <c r="CA285" i="3"/>
  <c r="CB285" i="3"/>
  <c r="CC285" i="3"/>
  <c r="CD285" i="3"/>
  <c r="BE286" i="3"/>
  <c r="BF286" i="3"/>
  <c r="BG286" i="3"/>
  <c r="BH286" i="3"/>
  <c r="BI286" i="3"/>
  <c r="BJ286" i="3"/>
  <c r="BK286" i="3"/>
  <c r="BL286" i="3"/>
  <c r="BM286" i="3"/>
  <c r="BN286" i="3"/>
  <c r="BO286" i="3"/>
  <c r="BP286" i="3"/>
  <c r="BQ286" i="3"/>
  <c r="BR286" i="3"/>
  <c r="BS286" i="3"/>
  <c r="BT286" i="3"/>
  <c r="BU286" i="3"/>
  <c r="BV286" i="3"/>
  <c r="BW286" i="3"/>
  <c r="BX286" i="3"/>
  <c r="BY286" i="3"/>
  <c r="BZ286" i="3"/>
  <c r="CA286" i="3"/>
  <c r="CB286" i="3"/>
  <c r="CC286" i="3"/>
  <c r="CD286" i="3"/>
  <c r="BE287" i="3"/>
  <c r="BF287" i="3"/>
  <c r="BG287" i="3"/>
  <c r="BH287" i="3"/>
  <c r="BI287" i="3"/>
  <c r="BJ287" i="3"/>
  <c r="BK287" i="3"/>
  <c r="BL287" i="3"/>
  <c r="BM287" i="3"/>
  <c r="BN287" i="3"/>
  <c r="BO287" i="3"/>
  <c r="BP287" i="3"/>
  <c r="BQ287" i="3"/>
  <c r="BR287" i="3"/>
  <c r="BS287" i="3"/>
  <c r="BT287" i="3"/>
  <c r="BU287" i="3"/>
  <c r="BV287" i="3"/>
  <c r="BW287" i="3"/>
  <c r="BX287" i="3"/>
  <c r="BY287" i="3"/>
  <c r="BZ287" i="3"/>
  <c r="CA287" i="3"/>
  <c r="CB287" i="3"/>
  <c r="CC287" i="3"/>
  <c r="CD287" i="3"/>
  <c r="BE288" i="3"/>
  <c r="BF288" i="3"/>
  <c r="BG288" i="3"/>
  <c r="BH288" i="3"/>
  <c r="BI288" i="3"/>
  <c r="BJ288" i="3"/>
  <c r="BK288" i="3"/>
  <c r="BL288" i="3"/>
  <c r="BM288" i="3"/>
  <c r="BN288" i="3"/>
  <c r="BO288" i="3"/>
  <c r="BP288" i="3"/>
  <c r="BQ288" i="3"/>
  <c r="BR288" i="3"/>
  <c r="BS288" i="3"/>
  <c r="BT288" i="3"/>
  <c r="BU288" i="3"/>
  <c r="BV288" i="3"/>
  <c r="BW288" i="3"/>
  <c r="BX288" i="3"/>
  <c r="BY288" i="3"/>
  <c r="BZ288" i="3"/>
  <c r="CA288" i="3"/>
  <c r="CB288" i="3"/>
  <c r="CC288" i="3"/>
  <c r="CD288" i="3"/>
  <c r="BE289" i="3"/>
  <c r="BF289" i="3"/>
  <c r="BG289" i="3"/>
  <c r="BH289" i="3"/>
  <c r="BI289" i="3"/>
  <c r="BJ289" i="3"/>
  <c r="BK289" i="3"/>
  <c r="BL289" i="3"/>
  <c r="BM289" i="3"/>
  <c r="BN289" i="3"/>
  <c r="BO289" i="3"/>
  <c r="BP289" i="3"/>
  <c r="BQ289" i="3"/>
  <c r="BR289" i="3"/>
  <c r="BS289" i="3"/>
  <c r="BT289" i="3"/>
  <c r="BU289" i="3"/>
  <c r="BV289" i="3"/>
  <c r="BW289" i="3"/>
  <c r="BX289" i="3"/>
  <c r="BY289" i="3"/>
  <c r="BZ289" i="3"/>
  <c r="CA289" i="3"/>
  <c r="CB289" i="3"/>
  <c r="CC289" i="3"/>
  <c r="CD289" i="3"/>
  <c r="BE290" i="3"/>
  <c r="BF290" i="3"/>
  <c r="BG290" i="3"/>
  <c r="BH290" i="3"/>
  <c r="BI290" i="3"/>
  <c r="BJ290" i="3"/>
  <c r="BK290" i="3"/>
  <c r="BL290" i="3"/>
  <c r="BM290" i="3"/>
  <c r="BN290" i="3"/>
  <c r="BO290" i="3"/>
  <c r="BP290" i="3"/>
  <c r="BQ290" i="3"/>
  <c r="BR290" i="3"/>
  <c r="BS290" i="3"/>
  <c r="BT290" i="3"/>
  <c r="BU290" i="3"/>
  <c r="BV290" i="3"/>
  <c r="BW290" i="3"/>
  <c r="BX290" i="3"/>
  <c r="BY290" i="3"/>
  <c r="BZ290" i="3"/>
  <c r="CA290" i="3"/>
  <c r="CB290" i="3"/>
  <c r="CC290" i="3"/>
  <c r="CD290" i="3"/>
  <c r="BE291" i="3"/>
  <c r="BF291" i="3"/>
  <c r="BG291" i="3"/>
  <c r="BH291" i="3"/>
  <c r="BI291" i="3"/>
  <c r="BJ291" i="3"/>
  <c r="BK291" i="3"/>
  <c r="BL291" i="3"/>
  <c r="BM291" i="3"/>
  <c r="BN291" i="3"/>
  <c r="BO291" i="3"/>
  <c r="BP291" i="3"/>
  <c r="BQ291" i="3"/>
  <c r="BR291" i="3"/>
  <c r="BS291" i="3"/>
  <c r="BT291" i="3"/>
  <c r="BU291" i="3"/>
  <c r="BV291" i="3"/>
  <c r="BW291" i="3"/>
  <c r="BX291" i="3"/>
  <c r="BY291" i="3"/>
  <c r="BZ291" i="3"/>
  <c r="CA291" i="3"/>
  <c r="CB291" i="3"/>
  <c r="CC291" i="3"/>
  <c r="CD291" i="3"/>
  <c r="BE292" i="3"/>
  <c r="BF292" i="3"/>
  <c r="BG292" i="3"/>
  <c r="BH292" i="3"/>
  <c r="BI292" i="3"/>
  <c r="BJ292" i="3"/>
  <c r="BK292" i="3"/>
  <c r="BL292" i="3"/>
  <c r="BM292" i="3"/>
  <c r="BN292" i="3"/>
  <c r="BO292" i="3"/>
  <c r="BP292" i="3"/>
  <c r="BQ292" i="3"/>
  <c r="BR292" i="3"/>
  <c r="BS292" i="3"/>
  <c r="BT292" i="3"/>
  <c r="BU292" i="3"/>
  <c r="BV292" i="3"/>
  <c r="BW292" i="3"/>
  <c r="BX292" i="3"/>
  <c r="BY292" i="3"/>
  <c r="BZ292" i="3"/>
  <c r="CA292" i="3"/>
  <c r="CB292" i="3"/>
  <c r="CC292" i="3"/>
  <c r="CD292" i="3"/>
  <c r="BE293" i="3"/>
  <c r="BF293" i="3"/>
  <c r="BG293" i="3"/>
  <c r="BH293" i="3"/>
  <c r="BI293" i="3"/>
  <c r="BJ293" i="3"/>
  <c r="BK293" i="3"/>
  <c r="BL293" i="3"/>
  <c r="BM293" i="3"/>
  <c r="BN293" i="3"/>
  <c r="BO293" i="3"/>
  <c r="BP293" i="3"/>
  <c r="BQ293" i="3"/>
  <c r="BR293" i="3"/>
  <c r="BS293" i="3"/>
  <c r="BT293" i="3"/>
  <c r="BU293" i="3"/>
  <c r="BV293" i="3"/>
  <c r="BW293" i="3"/>
  <c r="BX293" i="3"/>
  <c r="BY293" i="3"/>
  <c r="BZ293" i="3"/>
  <c r="CA293" i="3"/>
  <c r="CB293" i="3"/>
  <c r="CC293" i="3"/>
  <c r="CD293" i="3"/>
  <c r="BE294" i="3"/>
  <c r="BF294" i="3"/>
  <c r="BG294" i="3"/>
  <c r="BH294" i="3"/>
  <c r="BI294" i="3"/>
  <c r="BJ294" i="3"/>
  <c r="BK294" i="3"/>
  <c r="BL294" i="3"/>
  <c r="BM294" i="3"/>
  <c r="BN294" i="3"/>
  <c r="BO294" i="3"/>
  <c r="BP294" i="3"/>
  <c r="BQ294" i="3"/>
  <c r="BR294" i="3"/>
  <c r="BS294" i="3"/>
  <c r="BT294" i="3"/>
  <c r="BU294" i="3"/>
  <c r="BV294" i="3"/>
  <c r="BW294" i="3"/>
  <c r="BX294" i="3"/>
  <c r="BY294" i="3"/>
  <c r="BZ294" i="3"/>
  <c r="CA294" i="3"/>
  <c r="CB294" i="3"/>
  <c r="CC294" i="3"/>
  <c r="CD294" i="3"/>
  <c r="BE295" i="3"/>
  <c r="BF295" i="3"/>
  <c r="BG295" i="3"/>
  <c r="BH295" i="3"/>
  <c r="BI295" i="3"/>
  <c r="BJ295" i="3"/>
  <c r="BK295" i="3"/>
  <c r="BL295" i="3"/>
  <c r="BM295" i="3"/>
  <c r="BN295" i="3"/>
  <c r="BO295" i="3"/>
  <c r="BP295" i="3"/>
  <c r="BQ295" i="3"/>
  <c r="BR295" i="3"/>
  <c r="BS295" i="3"/>
  <c r="BT295" i="3"/>
  <c r="BU295" i="3"/>
  <c r="BV295" i="3"/>
  <c r="BW295" i="3"/>
  <c r="BX295" i="3"/>
  <c r="BY295" i="3"/>
  <c r="BZ295" i="3"/>
  <c r="CA295" i="3"/>
  <c r="CB295" i="3"/>
  <c r="CC295" i="3"/>
  <c r="CD295" i="3"/>
  <c r="BE296" i="3"/>
  <c r="BF296" i="3"/>
  <c r="BG296" i="3"/>
  <c r="BH296" i="3"/>
  <c r="BI296" i="3"/>
  <c r="BJ296" i="3"/>
  <c r="BK296" i="3"/>
  <c r="BL296" i="3"/>
  <c r="BM296" i="3"/>
  <c r="BN296" i="3"/>
  <c r="BO296" i="3"/>
  <c r="BP296" i="3"/>
  <c r="BQ296" i="3"/>
  <c r="BR296" i="3"/>
  <c r="BS296" i="3"/>
  <c r="BT296" i="3"/>
  <c r="BU296" i="3"/>
  <c r="BV296" i="3"/>
  <c r="BW296" i="3"/>
  <c r="BX296" i="3"/>
  <c r="BY296" i="3"/>
  <c r="BZ296" i="3"/>
  <c r="CA296" i="3"/>
  <c r="CB296" i="3"/>
  <c r="CC296" i="3"/>
  <c r="CD296" i="3"/>
  <c r="BE297" i="3"/>
  <c r="BF297" i="3"/>
  <c r="BG297" i="3"/>
  <c r="BH297" i="3"/>
  <c r="BI297" i="3"/>
  <c r="BJ297" i="3"/>
  <c r="BK297" i="3"/>
  <c r="BL297" i="3"/>
  <c r="BM297" i="3"/>
  <c r="BN297" i="3"/>
  <c r="BO297" i="3"/>
  <c r="BP297" i="3"/>
  <c r="BQ297" i="3"/>
  <c r="BR297" i="3"/>
  <c r="BS297" i="3"/>
  <c r="BT297" i="3"/>
  <c r="BU297" i="3"/>
  <c r="BV297" i="3"/>
  <c r="BW297" i="3"/>
  <c r="BX297" i="3"/>
  <c r="BY297" i="3"/>
  <c r="BZ297" i="3"/>
  <c r="CA297" i="3"/>
  <c r="CB297" i="3"/>
  <c r="CC297" i="3"/>
  <c r="CD297" i="3"/>
  <c r="BE298" i="3"/>
  <c r="BF298" i="3"/>
  <c r="BG298" i="3"/>
  <c r="BH298" i="3"/>
  <c r="BI298" i="3"/>
  <c r="BJ298" i="3"/>
  <c r="BK298" i="3"/>
  <c r="BL298" i="3"/>
  <c r="BM298" i="3"/>
  <c r="BN298" i="3"/>
  <c r="BO298" i="3"/>
  <c r="BP298" i="3"/>
  <c r="BQ298" i="3"/>
  <c r="BR298" i="3"/>
  <c r="BS298" i="3"/>
  <c r="BT298" i="3"/>
  <c r="BU298" i="3"/>
  <c r="BV298" i="3"/>
  <c r="BW298" i="3"/>
  <c r="BX298" i="3"/>
  <c r="BY298" i="3"/>
  <c r="BZ298" i="3"/>
  <c r="CA298" i="3"/>
  <c r="CB298" i="3"/>
  <c r="CC298" i="3"/>
  <c r="CD298" i="3"/>
  <c r="BE299" i="3"/>
  <c r="BF299" i="3"/>
  <c r="BG299" i="3"/>
  <c r="BH299" i="3"/>
  <c r="BI299" i="3"/>
  <c r="BJ299" i="3"/>
  <c r="BK299" i="3"/>
  <c r="BL299" i="3"/>
  <c r="BM299" i="3"/>
  <c r="BN299" i="3"/>
  <c r="BO299" i="3"/>
  <c r="BP299" i="3"/>
  <c r="BQ299" i="3"/>
  <c r="BR299" i="3"/>
  <c r="BS299" i="3"/>
  <c r="BT299" i="3"/>
  <c r="BU299" i="3"/>
  <c r="BV299" i="3"/>
  <c r="BW299" i="3"/>
  <c r="BX299" i="3"/>
  <c r="BY299" i="3"/>
  <c r="BZ299" i="3"/>
  <c r="CA299" i="3"/>
  <c r="CB299" i="3"/>
  <c r="CC299" i="3"/>
  <c r="CD299" i="3"/>
  <c r="BE300" i="3"/>
  <c r="BF300" i="3"/>
  <c r="BG300" i="3"/>
  <c r="BH300" i="3"/>
  <c r="BI300" i="3"/>
  <c r="BJ300" i="3"/>
  <c r="BK300" i="3"/>
  <c r="BL300" i="3"/>
  <c r="BM300" i="3"/>
  <c r="BN300" i="3"/>
  <c r="BO300" i="3"/>
  <c r="BP300" i="3"/>
  <c r="BQ300" i="3"/>
  <c r="BR300" i="3"/>
  <c r="BS300" i="3"/>
  <c r="BT300" i="3"/>
  <c r="BU300" i="3"/>
  <c r="BV300" i="3"/>
  <c r="BW300" i="3"/>
  <c r="BX300" i="3"/>
  <c r="BY300" i="3"/>
  <c r="BZ300" i="3"/>
  <c r="CA300" i="3"/>
  <c r="CB300" i="3"/>
  <c r="CC300" i="3"/>
  <c r="CD300" i="3"/>
  <c r="BE301" i="3"/>
  <c r="BF301" i="3"/>
  <c r="BG301" i="3"/>
  <c r="BH301" i="3"/>
  <c r="BI301" i="3"/>
  <c r="BJ301" i="3"/>
  <c r="BK301" i="3"/>
  <c r="BL301" i="3"/>
  <c r="BM301" i="3"/>
  <c r="BN301" i="3"/>
  <c r="BO301" i="3"/>
  <c r="BP301" i="3"/>
  <c r="BQ301" i="3"/>
  <c r="BR301" i="3"/>
  <c r="BS301" i="3"/>
  <c r="BT301" i="3"/>
  <c r="BU301" i="3"/>
  <c r="BV301" i="3"/>
  <c r="BW301" i="3"/>
  <c r="BX301" i="3"/>
  <c r="BY301" i="3"/>
  <c r="BZ301" i="3"/>
  <c r="CA301" i="3"/>
  <c r="CB301" i="3"/>
  <c r="CC301" i="3"/>
  <c r="CD301" i="3"/>
  <c r="BE302" i="3"/>
  <c r="BF302" i="3"/>
  <c r="BG302" i="3"/>
  <c r="BH302" i="3"/>
  <c r="BI302" i="3"/>
  <c r="BJ302" i="3"/>
  <c r="BK302" i="3"/>
  <c r="BL302" i="3"/>
  <c r="BM302" i="3"/>
  <c r="BN302" i="3"/>
  <c r="BO302" i="3"/>
  <c r="BP302" i="3"/>
  <c r="BQ302" i="3"/>
  <c r="BR302" i="3"/>
  <c r="BS302" i="3"/>
  <c r="BT302" i="3"/>
  <c r="BU302" i="3"/>
  <c r="BV302" i="3"/>
  <c r="BW302" i="3"/>
  <c r="BX302" i="3"/>
  <c r="BY302" i="3"/>
  <c r="BZ302" i="3"/>
  <c r="CA302" i="3"/>
  <c r="CB302" i="3"/>
  <c r="CC302" i="3"/>
  <c r="CD302" i="3"/>
  <c r="BE303" i="3"/>
  <c r="BF303" i="3"/>
  <c r="BG303" i="3"/>
  <c r="BH303" i="3"/>
  <c r="BI303" i="3"/>
  <c r="BJ303" i="3"/>
  <c r="BK303" i="3"/>
  <c r="BL303" i="3"/>
  <c r="BM303" i="3"/>
  <c r="BN303" i="3"/>
  <c r="BO303" i="3"/>
  <c r="BP303" i="3"/>
  <c r="BQ303" i="3"/>
  <c r="BR303" i="3"/>
  <c r="BS303" i="3"/>
  <c r="BT303" i="3"/>
  <c r="BU303" i="3"/>
  <c r="BV303" i="3"/>
  <c r="BW303" i="3"/>
  <c r="BX303" i="3"/>
  <c r="BY303" i="3"/>
  <c r="BZ303" i="3"/>
  <c r="CA303" i="3"/>
  <c r="CB303" i="3"/>
  <c r="CC303" i="3"/>
  <c r="CD303" i="3"/>
  <c r="BE304" i="3"/>
  <c r="BF304" i="3"/>
  <c r="BG304" i="3"/>
  <c r="BH304" i="3"/>
  <c r="BI304" i="3"/>
  <c r="BJ304" i="3"/>
  <c r="BK304" i="3"/>
  <c r="BL304" i="3"/>
  <c r="BM304" i="3"/>
  <c r="BN304" i="3"/>
  <c r="BO304" i="3"/>
  <c r="BP304" i="3"/>
  <c r="BQ304" i="3"/>
  <c r="BR304" i="3"/>
  <c r="BS304" i="3"/>
  <c r="BT304" i="3"/>
  <c r="BU304" i="3"/>
  <c r="BV304" i="3"/>
  <c r="BW304" i="3"/>
  <c r="BX304" i="3"/>
  <c r="BY304" i="3"/>
  <c r="BZ304" i="3"/>
  <c r="CA304" i="3"/>
  <c r="CB304" i="3"/>
  <c r="CC304" i="3"/>
  <c r="CD304" i="3"/>
  <c r="BE305" i="3"/>
  <c r="BF305" i="3"/>
  <c r="BG305" i="3"/>
  <c r="BH305" i="3"/>
  <c r="BI305" i="3"/>
  <c r="BJ305" i="3"/>
  <c r="BK305" i="3"/>
  <c r="BL305" i="3"/>
  <c r="BM305" i="3"/>
  <c r="BN305" i="3"/>
  <c r="BO305" i="3"/>
  <c r="BP305" i="3"/>
  <c r="BQ305" i="3"/>
  <c r="BR305" i="3"/>
  <c r="BS305" i="3"/>
  <c r="BT305" i="3"/>
  <c r="BU305" i="3"/>
  <c r="BV305" i="3"/>
  <c r="BW305" i="3"/>
  <c r="BX305" i="3"/>
  <c r="BY305" i="3"/>
  <c r="BZ305" i="3"/>
  <c r="CA305" i="3"/>
  <c r="CB305" i="3"/>
  <c r="CC305" i="3"/>
  <c r="CD305" i="3"/>
  <c r="BE306" i="3"/>
  <c r="BF306" i="3"/>
  <c r="BG306" i="3"/>
  <c r="BH306" i="3"/>
  <c r="BI306" i="3"/>
  <c r="BJ306" i="3"/>
  <c r="BK306" i="3"/>
  <c r="BL306" i="3"/>
  <c r="BM306" i="3"/>
  <c r="BN306" i="3"/>
  <c r="BO306" i="3"/>
  <c r="BP306" i="3"/>
  <c r="BQ306" i="3"/>
  <c r="BR306" i="3"/>
  <c r="BS306" i="3"/>
  <c r="BT306" i="3"/>
  <c r="BU306" i="3"/>
  <c r="BV306" i="3"/>
  <c r="BW306" i="3"/>
  <c r="BX306" i="3"/>
  <c r="BY306" i="3"/>
  <c r="BZ306" i="3"/>
  <c r="CA306" i="3"/>
  <c r="CB306" i="3"/>
  <c r="CC306" i="3"/>
  <c r="CD306" i="3"/>
  <c r="BE307" i="3"/>
  <c r="BF307" i="3"/>
  <c r="BG307" i="3"/>
  <c r="BH307" i="3"/>
  <c r="BI307" i="3"/>
  <c r="BJ307" i="3"/>
  <c r="BK307" i="3"/>
  <c r="BL307" i="3"/>
  <c r="BM307" i="3"/>
  <c r="BN307" i="3"/>
  <c r="BO307" i="3"/>
  <c r="BP307" i="3"/>
  <c r="BQ307" i="3"/>
  <c r="BR307" i="3"/>
  <c r="BS307" i="3"/>
  <c r="BT307" i="3"/>
  <c r="BU307" i="3"/>
  <c r="BV307" i="3"/>
  <c r="BW307" i="3"/>
  <c r="BX307" i="3"/>
  <c r="BY307" i="3"/>
  <c r="BZ307" i="3"/>
  <c r="CA307" i="3"/>
  <c r="CB307" i="3"/>
  <c r="CC307" i="3"/>
  <c r="CD307" i="3"/>
  <c r="BE308" i="3"/>
  <c r="BF308" i="3"/>
  <c r="BG308" i="3"/>
  <c r="BH308" i="3"/>
  <c r="BI308" i="3"/>
  <c r="BJ308" i="3"/>
  <c r="BK308" i="3"/>
  <c r="BL308" i="3"/>
  <c r="BM308" i="3"/>
  <c r="BN308" i="3"/>
  <c r="BO308" i="3"/>
  <c r="BP308" i="3"/>
  <c r="BQ308" i="3"/>
  <c r="BR308" i="3"/>
  <c r="BS308" i="3"/>
  <c r="BT308" i="3"/>
  <c r="BU308" i="3"/>
  <c r="BV308" i="3"/>
  <c r="BW308" i="3"/>
  <c r="BX308" i="3"/>
  <c r="BY308" i="3"/>
  <c r="BZ308" i="3"/>
  <c r="CA308" i="3"/>
  <c r="CB308" i="3"/>
  <c r="CC308" i="3"/>
  <c r="CD308" i="3"/>
  <c r="BE309" i="3"/>
  <c r="BF309" i="3"/>
  <c r="BG309" i="3"/>
  <c r="BH309" i="3"/>
  <c r="BI309" i="3"/>
  <c r="BJ309" i="3"/>
  <c r="BK309" i="3"/>
  <c r="BL309" i="3"/>
  <c r="BM309" i="3"/>
  <c r="BN309" i="3"/>
  <c r="BO309" i="3"/>
  <c r="BP309" i="3"/>
  <c r="BQ309" i="3"/>
  <c r="BR309" i="3"/>
  <c r="BS309" i="3"/>
  <c r="BT309" i="3"/>
  <c r="BU309" i="3"/>
  <c r="BV309" i="3"/>
  <c r="BW309" i="3"/>
  <c r="BX309" i="3"/>
  <c r="BY309" i="3"/>
  <c r="BZ309" i="3"/>
  <c r="CA309" i="3"/>
  <c r="CB309" i="3"/>
  <c r="CC309" i="3"/>
  <c r="CD309" i="3"/>
  <c r="BE310" i="3"/>
  <c r="BF310" i="3"/>
  <c r="BG310" i="3"/>
  <c r="BH310" i="3"/>
  <c r="BI310" i="3"/>
  <c r="BJ310" i="3"/>
  <c r="BK310" i="3"/>
  <c r="BL310" i="3"/>
  <c r="BM310" i="3"/>
  <c r="BN310" i="3"/>
  <c r="BO310" i="3"/>
  <c r="BP310" i="3"/>
  <c r="BQ310" i="3"/>
  <c r="BR310" i="3"/>
  <c r="BS310" i="3"/>
  <c r="BT310" i="3"/>
  <c r="BU310" i="3"/>
  <c r="BV310" i="3"/>
  <c r="BW310" i="3"/>
  <c r="BX310" i="3"/>
  <c r="BY310" i="3"/>
  <c r="BZ310" i="3"/>
  <c r="CA310" i="3"/>
  <c r="CB310" i="3"/>
  <c r="CC310" i="3"/>
  <c r="CD310" i="3"/>
  <c r="BE311" i="3"/>
  <c r="BF311" i="3"/>
  <c r="BG311" i="3"/>
  <c r="BH311" i="3"/>
  <c r="BI311" i="3"/>
  <c r="BJ311" i="3"/>
  <c r="BK311" i="3"/>
  <c r="BL311" i="3"/>
  <c r="BM311" i="3"/>
  <c r="BN311" i="3"/>
  <c r="BO311" i="3"/>
  <c r="BP311" i="3"/>
  <c r="BQ311" i="3"/>
  <c r="BR311" i="3"/>
  <c r="BS311" i="3"/>
  <c r="BT311" i="3"/>
  <c r="BU311" i="3"/>
  <c r="BV311" i="3"/>
  <c r="BW311" i="3"/>
  <c r="BX311" i="3"/>
  <c r="BY311" i="3"/>
  <c r="BZ311" i="3"/>
  <c r="CA311" i="3"/>
  <c r="CB311" i="3"/>
  <c r="CC311" i="3"/>
  <c r="CD311" i="3"/>
  <c r="BE312" i="3"/>
  <c r="BF312" i="3"/>
  <c r="BG312" i="3"/>
  <c r="BH312" i="3"/>
  <c r="BI312" i="3"/>
  <c r="BJ312" i="3"/>
  <c r="BK312" i="3"/>
  <c r="BL312" i="3"/>
  <c r="BM312" i="3"/>
  <c r="BN312" i="3"/>
  <c r="BO312" i="3"/>
  <c r="BP312" i="3"/>
  <c r="BQ312" i="3"/>
  <c r="BR312" i="3"/>
  <c r="BS312" i="3"/>
  <c r="BT312" i="3"/>
  <c r="BU312" i="3"/>
  <c r="BV312" i="3"/>
  <c r="BW312" i="3"/>
  <c r="BX312" i="3"/>
  <c r="BY312" i="3"/>
  <c r="BZ312" i="3"/>
  <c r="CA312" i="3"/>
  <c r="CB312" i="3"/>
  <c r="CC312" i="3"/>
  <c r="CD312" i="3"/>
  <c r="BE313" i="3"/>
  <c r="BF313" i="3"/>
  <c r="BG313" i="3"/>
  <c r="BH313" i="3"/>
  <c r="BI313" i="3"/>
  <c r="BJ313" i="3"/>
  <c r="BK313" i="3"/>
  <c r="BL313" i="3"/>
  <c r="BM313" i="3"/>
  <c r="BN313" i="3"/>
  <c r="BO313" i="3"/>
  <c r="BP313" i="3"/>
  <c r="BQ313" i="3"/>
  <c r="BR313" i="3"/>
  <c r="BS313" i="3"/>
  <c r="BT313" i="3"/>
  <c r="BU313" i="3"/>
  <c r="BV313" i="3"/>
  <c r="BW313" i="3"/>
  <c r="BX313" i="3"/>
  <c r="BY313" i="3"/>
  <c r="BZ313" i="3"/>
  <c r="CA313" i="3"/>
  <c r="CB313" i="3"/>
  <c r="CC313" i="3"/>
  <c r="CD313" i="3"/>
  <c r="BE314" i="3"/>
  <c r="BF314" i="3"/>
  <c r="BG314" i="3"/>
  <c r="BH314" i="3"/>
  <c r="BI314" i="3"/>
  <c r="BJ314" i="3"/>
  <c r="BK314" i="3"/>
  <c r="BL314" i="3"/>
  <c r="BM314" i="3"/>
  <c r="BN314" i="3"/>
  <c r="BO314" i="3"/>
  <c r="BP314" i="3"/>
  <c r="BQ314" i="3"/>
  <c r="BR314" i="3"/>
  <c r="BS314" i="3"/>
  <c r="BT314" i="3"/>
  <c r="BU314" i="3"/>
  <c r="BV314" i="3"/>
  <c r="BW314" i="3"/>
  <c r="BX314" i="3"/>
  <c r="BY314" i="3"/>
  <c r="BZ314" i="3"/>
  <c r="CA314" i="3"/>
  <c r="CB314" i="3"/>
  <c r="CC314" i="3"/>
  <c r="CD314" i="3"/>
  <c r="BE315" i="3"/>
  <c r="BF315" i="3"/>
  <c r="BG315" i="3"/>
  <c r="BH315" i="3"/>
  <c r="BI315" i="3"/>
  <c r="BJ315" i="3"/>
  <c r="BK315" i="3"/>
  <c r="BL315" i="3"/>
  <c r="BM315" i="3"/>
  <c r="BN315" i="3"/>
  <c r="BO315" i="3"/>
  <c r="BP315" i="3"/>
  <c r="BQ315" i="3"/>
  <c r="BR315" i="3"/>
  <c r="BS315" i="3"/>
  <c r="BT315" i="3"/>
  <c r="BU315" i="3"/>
  <c r="BV315" i="3"/>
  <c r="BW315" i="3"/>
  <c r="BX315" i="3"/>
  <c r="BY315" i="3"/>
  <c r="BZ315" i="3"/>
  <c r="CA315" i="3"/>
  <c r="CB315" i="3"/>
  <c r="CC315" i="3"/>
  <c r="CD315" i="3"/>
  <c r="BE316" i="3"/>
  <c r="BF316" i="3"/>
  <c r="BG316" i="3"/>
  <c r="BH316" i="3"/>
  <c r="BI316" i="3"/>
  <c r="BJ316" i="3"/>
  <c r="BK316" i="3"/>
  <c r="BL316" i="3"/>
  <c r="BM316" i="3"/>
  <c r="BN316" i="3"/>
  <c r="BO316" i="3"/>
  <c r="BP316" i="3"/>
  <c r="BQ316" i="3"/>
  <c r="BR316" i="3"/>
  <c r="BS316" i="3"/>
  <c r="BT316" i="3"/>
  <c r="BU316" i="3"/>
  <c r="BV316" i="3"/>
  <c r="BW316" i="3"/>
  <c r="BX316" i="3"/>
  <c r="BY316" i="3"/>
  <c r="BZ316" i="3"/>
  <c r="CA316" i="3"/>
  <c r="CB316" i="3"/>
  <c r="CC316" i="3"/>
  <c r="CD316" i="3"/>
  <c r="BE317" i="3"/>
  <c r="BF317" i="3"/>
  <c r="BG317" i="3"/>
  <c r="BH317" i="3"/>
  <c r="BI317" i="3"/>
  <c r="BJ317" i="3"/>
  <c r="BK317" i="3"/>
  <c r="BL317" i="3"/>
  <c r="BM317" i="3"/>
  <c r="BN317" i="3"/>
  <c r="BO317" i="3"/>
  <c r="BP317" i="3"/>
  <c r="BQ317" i="3"/>
  <c r="BR317" i="3"/>
  <c r="BS317" i="3"/>
  <c r="BT317" i="3"/>
  <c r="BU317" i="3"/>
  <c r="BV317" i="3"/>
  <c r="BW317" i="3"/>
  <c r="BX317" i="3"/>
  <c r="BY317" i="3"/>
  <c r="BZ317" i="3"/>
  <c r="CA317" i="3"/>
  <c r="CB317" i="3"/>
  <c r="CC317" i="3"/>
  <c r="CD317" i="3"/>
  <c r="BE318" i="3"/>
  <c r="BF318" i="3"/>
  <c r="BG318" i="3"/>
  <c r="BH318" i="3"/>
  <c r="BI318" i="3"/>
  <c r="BJ318" i="3"/>
  <c r="BK318" i="3"/>
  <c r="BL318" i="3"/>
  <c r="BM318" i="3"/>
  <c r="BN318" i="3"/>
  <c r="BO318" i="3"/>
  <c r="BP318" i="3"/>
  <c r="BQ318" i="3"/>
  <c r="BR318" i="3"/>
  <c r="BS318" i="3"/>
  <c r="BT318" i="3"/>
  <c r="BU318" i="3"/>
  <c r="BV318" i="3"/>
  <c r="BW318" i="3"/>
  <c r="BX318" i="3"/>
  <c r="BY318" i="3"/>
  <c r="BZ318" i="3"/>
  <c r="CA318" i="3"/>
  <c r="CB318" i="3"/>
  <c r="CC318" i="3"/>
  <c r="CD318" i="3"/>
  <c r="BE319" i="3"/>
  <c r="BF319" i="3"/>
  <c r="BG319" i="3"/>
  <c r="BH319" i="3"/>
  <c r="BI319" i="3"/>
  <c r="BJ319" i="3"/>
  <c r="BK319" i="3"/>
  <c r="BL319" i="3"/>
  <c r="BM319" i="3"/>
  <c r="BN319" i="3"/>
  <c r="BO319" i="3"/>
  <c r="BP319" i="3"/>
  <c r="BQ319" i="3"/>
  <c r="BR319" i="3"/>
  <c r="BS319" i="3"/>
  <c r="BT319" i="3"/>
  <c r="BU319" i="3"/>
  <c r="BV319" i="3"/>
  <c r="BW319" i="3"/>
  <c r="BX319" i="3"/>
  <c r="BY319" i="3"/>
  <c r="BZ319" i="3"/>
  <c r="CA319" i="3"/>
  <c r="CB319" i="3"/>
  <c r="CC319" i="3"/>
  <c r="CD319" i="3"/>
  <c r="BE320" i="3"/>
  <c r="BF320" i="3"/>
  <c r="BG320" i="3"/>
  <c r="BH320" i="3"/>
  <c r="BI320" i="3"/>
  <c r="BJ320" i="3"/>
  <c r="BK320" i="3"/>
  <c r="BL320" i="3"/>
  <c r="BM320" i="3"/>
  <c r="BN320" i="3"/>
  <c r="BO320" i="3"/>
  <c r="BP320" i="3"/>
  <c r="BQ320" i="3"/>
  <c r="BR320" i="3"/>
  <c r="BS320" i="3"/>
  <c r="BT320" i="3"/>
  <c r="BU320" i="3"/>
  <c r="BV320" i="3"/>
  <c r="BW320" i="3"/>
  <c r="BX320" i="3"/>
  <c r="BY320" i="3"/>
  <c r="BZ320" i="3"/>
  <c r="CA320" i="3"/>
  <c r="CB320" i="3"/>
  <c r="CC320" i="3"/>
  <c r="CD320" i="3"/>
  <c r="BE321" i="3"/>
  <c r="BF321" i="3"/>
  <c r="BG321" i="3"/>
  <c r="BH321" i="3"/>
  <c r="BI321" i="3"/>
  <c r="BJ321" i="3"/>
  <c r="BK321" i="3"/>
  <c r="BL321" i="3"/>
  <c r="BM321" i="3"/>
  <c r="BN321" i="3"/>
  <c r="BO321" i="3"/>
  <c r="BP321" i="3"/>
  <c r="BQ321" i="3"/>
  <c r="BR321" i="3"/>
  <c r="BS321" i="3"/>
  <c r="BT321" i="3"/>
  <c r="BU321" i="3"/>
  <c r="BV321" i="3"/>
  <c r="BW321" i="3"/>
  <c r="BX321" i="3"/>
  <c r="BY321" i="3"/>
  <c r="BZ321" i="3"/>
  <c r="CA321" i="3"/>
  <c r="CB321" i="3"/>
  <c r="CC321" i="3"/>
  <c r="CD321" i="3"/>
  <c r="BE322" i="3"/>
  <c r="BF322" i="3"/>
  <c r="BG322" i="3"/>
  <c r="BH322" i="3"/>
  <c r="BI322" i="3"/>
  <c r="BJ322" i="3"/>
  <c r="BK322" i="3"/>
  <c r="BL322" i="3"/>
  <c r="BM322" i="3"/>
  <c r="BN322" i="3"/>
  <c r="BO322" i="3"/>
  <c r="BP322" i="3"/>
  <c r="BQ322" i="3"/>
  <c r="BR322" i="3"/>
  <c r="BS322" i="3"/>
  <c r="BT322" i="3"/>
  <c r="BU322" i="3"/>
  <c r="BV322" i="3"/>
  <c r="BW322" i="3"/>
  <c r="BX322" i="3"/>
  <c r="BY322" i="3"/>
  <c r="BZ322" i="3"/>
  <c r="CA322" i="3"/>
  <c r="CB322" i="3"/>
  <c r="CC322" i="3"/>
  <c r="CD322" i="3"/>
  <c r="BE323" i="3"/>
  <c r="BF323" i="3"/>
  <c r="BG323" i="3"/>
  <c r="BH323" i="3"/>
  <c r="BI323" i="3"/>
  <c r="BJ323" i="3"/>
  <c r="BK323" i="3"/>
  <c r="BL323" i="3"/>
  <c r="BM323" i="3"/>
  <c r="BN323" i="3"/>
  <c r="BO323" i="3"/>
  <c r="BP323" i="3"/>
  <c r="BQ323" i="3"/>
  <c r="BR323" i="3"/>
  <c r="BS323" i="3"/>
  <c r="BT323" i="3"/>
  <c r="BU323" i="3"/>
  <c r="BV323" i="3"/>
  <c r="BW323" i="3"/>
  <c r="BX323" i="3"/>
  <c r="BY323" i="3"/>
  <c r="BZ323" i="3"/>
  <c r="CA323" i="3"/>
  <c r="CB323" i="3"/>
  <c r="CC323" i="3"/>
  <c r="CD323" i="3"/>
  <c r="BE324" i="3"/>
  <c r="BF324" i="3"/>
  <c r="BG324" i="3"/>
  <c r="BH324" i="3"/>
  <c r="BI324" i="3"/>
  <c r="BJ324" i="3"/>
  <c r="BK324" i="3"/>
  <c r="BL324" i="3"/>
  <c r="BM324" i="3"/>
  <c r="BN324" i="3"/>
  <c r="BO324" i="3"/>
  <c r="BP324" i="3"/>
  <c r="BQ324" i="3"/>
  <c r="BR324" i="3"/>
  <c r="BS324" i="3"/>
  <c r="BT324" i="3"/>
  <c r="BU324" i="3"/>
  <c r="BV324" i="3"/>
  <c r="BW324" i="3"/>
  <c r="BX324" i="3"/>
  <c r="BY324" i="3"/>
  <c r="BZ324" i="3"/>
  <c r="CA324" i="3"/>
  <c r="CB324" i="3"/>
  <c r="CC324" i="3"/>
  <c r="CD324" i="3"/>
  <c r="BE325" i="3"/>
  <c r="BF325" i="3"/>
  <c r="BG325" i="3"/>
  <c r="BH325" i="3"/>
  <c r="BI325" i="3"/>
  <c r="BJ325" i="3"/>
  <c r="BK325" i="3"/>
  <c r="BL325" i="3"/>
  <c r="BM325" i="3"/>
  <c r="BN325" i="3"/>
  <c r="BO325" i="3"/>
  <c r="BP325" i="3"/>
  <c r="BQ325" i="3"/>
  <c r="BR325" i="3"/>
  <c r="BS325" i="3"/>
  <c r="BT325" i="3"/>
  <c r="BU325" i="3"/>
  <c r="BV325" i="3"/>
  <c r="BW325" i="3"/>
  <c r="BX325" i="3"/>
  <c r="BY325" i="3"/>
  <c r="BZ325" i="3"/>
  <c r="CA325" i="3"/>
  <c r="CB325" i="3"/>
  <c r="CC325" i="3"/>
  <c r="CD325" i="3"/>
  <c r="BE326" i="3"/>
  <c r="BF326" i="3"/>
  <c r="BG326" i="3"/>
  <c r="BH326" i="3"/>
  <c r="BI326" i="3"/>
  <c r="BJ326" i="3"/>
  <c r="BK326" i="3"/>
  <c r="BL326" i="3"/>
  <c r="BM326" i="3"/>
  <c r="BN326" i="3"/>
  <c r="BO326" i="3"/>
  <c r="BP326" i="3"/>
  <c r="BQ326" i="3"/>
  <c r="BR326" i="3"/>
  <c r="BS326" i="3"/>
  <c r="BT326" i="3"/>
  <c r="BU326" i="3"/>
  <c r="BV326" i="3"/>
  <c r="BW326" i="3"/>
  <c r="BX326" i="3"/>
  <c r="BY326" i="3"/>
  <c r="BZ326" i="3"/>
  <c r="CA326" i="3"/>
  <c r="CB326" i="3"/>
  <c r="CC326" i="3"/>
  <c r="CD326" i="3"/>
  <c r="BE327" i="3"/>
  <c r="BF327" i="3"/>
  <c r="BG327" i="3"/>
  <c r="BH327" i="3"/>
  <c r="BI327" i="3"/>
  <c r="BJ327" i="3"/>
  <c r="BK327" i="3"/>
  <c r="BL327" i="3"/>
  <c r="BM327" i="3"/>
  <c r="BN327" i="3"/>
  <c r="BO327" i="3"/>
  <c r="BP327" i="3"/>
  <c r="BQ327" i="3"/>
  <c r="BR327" i="3"/>
  <c r="BS327" i="3"/>
  <c r="BT327" i="3"/>
  <c r="BU327" i="3"/>
  <c r="BV327" i="3"/>
  <c r="BW327" i="3"/>
  <c r="BX327" i="3"/>
  <c r="BY327" i="3"/>
  <c r="BZ327" i="3"/>
  <c r="CA327" i="3"/>
  <c r="CB327" i="3"/>
  <c r="CC327" i="3"/>
  <c r="CD327" i="3"/>
  <c r="BE328" i="3"/>
  <c r="BF328" i="3"/>
  <c r="BG328" i="3"/>
  <c r="BH328" i="3"/>
  <c r="BI328" i="3"/>
  <c r="BJ328" i="3"/>
  <c r="BK328" i="3"/>
  <c r="BL328" i="3"/>
  <c r="BM328" i="3"/>
  <c r="BN328" i="3"/>
  <c r="BO328" i="3"/>
  <c r="BP328" i="3"/>
  <c r="BQ328" i="3"/>
  <c r="BR328" i="3"/>
  <c r="BS328" i="3"/>
  <c r="BT328" i="3"/>
  <c r="BU328" i="3"/>
  <c r="BV328" i="3"/>
  <c r="BW328" i="3"/>
  <c r="BX328" i="3"/>
  <c r="BY328" i="3"/>
  <c r="BZ328" i="3"/>
  <c r="CA328" i="3"/>
  <c r="CB328" i="3"/>
  <c r="CC328" i="3"/>
  <c r="CD328" i="3"/>
  <c r="BE329" i="3"/>
  <c r="BF329" i="3"/>
  <c r="BG329" i="3"/>
  <c r="BH329" i="3"/>
  <c r="BI329" i="3"/>
  <c r="BJ329" i="3"/>
  <c r="BK329" i="3"/>
  <c r="BL329" i="3"/>
  <c r="BM329" i="3"/>
  <c r="BN329" i="3"/>
  <c r="BO329" i="3"/>
  <c r="BP329" i="3"/>
  <c r="BQ329" i="3"/>
  <c r="BR329" i="3"/>
  <c r="BS329" i="3"/>
  <c r="BT329" i="3"/>
  <c r="BU329" i="3"/>
  <c r="BV329" i="3"/>
  <c r="BW329" i="3"/>
  <c r="BX329" i="3"/>
  <c r="BY329" i="3"/>
  <c r="BZ329" i="3"/>
  <c r="CA329" i="3"/>
  <c r="CB329" i="3"/>
  <c r="CC329" i="3"/>
  <c r="CD329" i="3"/>
  <c r="BE330" i="3"/>
  <c r="BF330" i="3"/>
  <c r="BG330" i="3"/>
  <c r="BH330" i="3"/>
  <c r="BI330" i="3"/>
  <c r="BJ330" i="3"/>
  <c r="BK330" i="3"/>
  <c r="BL330" i="3"/>
  <c r="BM330" i="3"/>
  <c r="BN330" i="3"/>
  <c r="BO330" i="3"/>
  <c r="BP330" i="3"/>
  <c r="BQ330" i="3"/>
  <c r="BR330" i="3"/>
  <c r="BS330" i="3"/>
  <c r="BT330" i="3"/>
  <c r="BU330" i="3"/>
  <c r="BV330" i="3"/>
  <c r="BW330" i="3"/>
  <c r="BX330" i="3"/>
  <c r="BY330" i="3"/>
  <c r="BZ330" i="3"/>
  <c r="CA330" i="3"/>
  <c r="CB330" i="3"/>
  <c r="CC330" i="3"/>
  <c r="CD330" i="3"/>
  <c r="BE331" i="3"/>
  <c r="BF331" i="3"/>
  <c r="BG331" i="3"/>
  <c r="BH331" i="3"/>
  <c r="BI331" i="3"/>
  <c r="BJ331" i="3"/>
  <c r="BK331" i="3"/>
  <c r="BL331" i="3"/>
  <c r="BM331" i="3"/>
  <c r="BN331" i="3"/>
  <c r="BO331" i="3"/>
  <c r="BP331" i="3"/>
  <c r="BQ331" i="3"/>
  <c r="BR331" i="3"/>
  <c r="BS331" i="3"/>
  <c r="BT331" i="3"/>
  <c r="BU331" i="3"/>
  <c r="BV331" i="3"/>
  <c r="BW331" i="3"/>
  <c r="BX331" i="3"/>
  <c r="BY331" i="3"/>
  <c r="BZ331" i="3"/>
  <c r="CA331" i="3"/>
  <c r="CB331" i="3"/>
  <c r="CC331" i="3"/>
  <c r="CD331" i="3"/>
  <c r="BE332" i="3"/>
  <c r="BF332" i="3"/>
  <c r="BG332" i="3"/>
  <c r="BH332" i="3"/>
  <c r="BI332" i="3"/>
  <c r="BJ332" i="3"/>
  <c r="BK332" i="3"/>
  <c r="BL332" i="3"/>
  <c r="BM332" i="3"/>
  <c r="BN332" i="3"/>
  <c r="BO332" i="3"/>
  <c r="BP332" i="3"/>
  <c r="BQ332" i="3"/>
  <c r="BR332" i="3"/>
  <c r="BS332" i="3"/>
  <c r="BT332" i="3"/>
  <c r="BU332" i="3"/>
  <c r="BV332" i="3"/>
  <c r="BW332" i="3"/>
  <c r="BX332" i="3"/>
  <c r="BY332" i="3"/>
  <c r="BZ332" i="3"/>
  <c r="CA332" i="3"/>
  <c r="CB332" i="3"/>
  <c r="CC332" i="3"/>
  <c r="CD332" i="3"/>
  <c r="BE333" i="3"/>
  <c r="BF333" i="3"/>
  <c r="BG333" i="3"/>
  <c r="BH333" i="3"/>
  <c r="BI333" i="3"/>
  <c r="BJ333" i="3"/>
  <c r="BK333" i="3"/>
  <c r="BL333" i="3"/>
  <c r="BM333" i="3"/>
  <c r="BN333" i="3"/>
  <c r="BO333" i="3"/>
  <c r="BP333" i="3"/>
  <c r="BQ333" i="3"/>
  <c r="BR333" i="3"/>
  <c r="BS333" i="3"/>
  <c r="BT333" i="3"/>
  <c r="BU333" i="3"/>
  <c r="BV333" i="3"/>
  <c r="BW333" i="3"/>
  <c r="BX333" i="3"/>
  <c r="BY333" i="3"/>
  <c r="BZ333" i="3"/>
  <c r="CA333" i="3"/>
  <c r="CB333" i="3"/>
  <c r="CC333" i="3"/>
  <c r="CD333" i="3"/>
  <c r="BE334" i="3"/>
  <c r="BF334" i="3"/>
  <c r="BG334" i="3"/>
  <c r="BH334" i="3"/>
  <c r="BI334" i="3"/>
  <c r="BJ334" i="3"/>
  <c r="BK334" i="3"/>
  <c r="BL334" i="3"/>
  <c r="BM334" i="3"/>
  <c r="BN334" i="3"/>
  <c r="BO334" i="3"/>
  <c r="BP334" i="3"/>
  <c r="BQ334" i="3"/>
  <c r="BR334" i="3"/>
  <c r="BS334" i="3"/>
  <c r="BT334" i="3"/>
  <c r="BU334" i="3"/>
  <c r="BV334" i="3"/>
  <c r="BW334" i="3"/>
  <c r="BX334" i="3"/>
  <c r="BY334" i="3"/>
  <c r="BZ334" i="3"/>
  <c r="CA334" i="3"/>
  <c r="CB334" i="3"/>
  <c r="CC334" i="3"/>
  <c r="CD334" i="3"/>
  <c r="BE335" i="3"/>
  <c r="BF335" i="3"/>
  <c r="BG335" i="3"/>
  <c r="BH335" i="3"/>
  <c r="BI335" i="3"/>
  <c r="BJ335" i="3"/>
  <c r="BK335" i="3"/>
  <c r="BL335" i="3"/>
  <c r="BM335" i="3"/>
  <c r="BN335" i="3"/>
  <c r="BO335" i="3"/>
  <c r="BP335" i="3"/>
  <c r="BQ335" i="3"/>
  <c r="BR335" i="3"/>
  <c r="BS335" i="3"/>
  <c r="BT335" i="3"/>
  <c r="BU335" i="3"/>
  <c r="BV335" i="3"/>
  <c r="BW335" i="3"/>
  <c r="BX335" i="3"/>
  <c r="BY335" i="3"/>
  <c r="BZ335" i="3"/>
  <c r="CA335" i="3"/>
  <c r="CB335" i="3"/>
  <c r="CC335" i="3"/>
  <c r="CD335" i="3"/>
  <c r="BE336" i="3"/>
  <c r="BF336" i="3"/>
  <c r="BG336" i="3"/>
  <c r="BH336" i="3"/>
  <c r="BI336" i="3"/>
  <c r="BJ336" i="3"/>
  <c r="BK336" i="3"/>
  <c r="BL336" i="3"/>
  <c r="BM336" i="3"/>
  <c r="BN336" i="3"/>
  <c r="BO336" i="3"/>
  <c r="BP336" i="3"/>
  <c r="BQ336" i="3"/>
  <c r="BR336" i="3"/>
  <c r="BS336" i="3"/>
  <c r="BT336" i="3"/>
  <c r="BU336" i="3"/>
  <c r="BV336" i="3"/>
  <c r="BW336" i="3"/>
  <c r="BX336" i="3"/>
  <c r="BY336" i="3"/>
  <c r="BZ336" i="3"/>
  <c r="CA336" i="3"/>
  <c r="CB336" i="3"/>
  <c r="CC336" i="3"/>
  <c r="CD336" i="3"/>
  <c r="BE337" i="3"/>
  <c r="BF337" i="3"/>
  <c r="BG337" i="3"/>
  <c r="BH337" i="3"/>
  <c r="BI337" i="3"/>
  <c r="BJ337" i="3"/>
  <c r="BK337" i="3"/>
  <c r="BL337" i="3"/>
  <c r="BM337" i="3"/>
  <c r="BN337" i="3"/>
  <c r="BO337" i="3"/>
  <c r="BP337" i="3"/>
  <c r="BQ337" i="3"/>
  <c r="BR337" i="3"/>
  <c r="BS337" i="3"/>
  <c r="BT337" i="3"/>
  <c r="BU337" i="3"/>
  <c r="BV337" i="3"/>
  <c r="BW337" i="3"/>
  <c r="BX337" i="3"/>
  <c r="BY337" i="3"/>
  <c r="BZ337" i="3"/>
  <c r="CA337" i="3"/>
  <c r="CB337" i="3"/>
  <c r="CC337" i="3"/>
  <c r="CD337" i="3"/>
  <c r="BE338" i="3"/>
  <c r="BF338" i="3"/>
  <c r="BG338" i="3"/>
  <c r="BH338" i="3"/>
  <c r="BI338" i="3"/>
  <c r="BJ338" i="3"/>
  <c r="BK338" i="3"/>
  <c r="BL338" i="3"/>
  <c r="BM338" i="3"/>
  <c r="BN338" i="3"/>
  <c r="BO338" i="3"/>
  <c r="BP338" i="3"/>
  <c r="BQ338" i="3"/>
  <c r="BR338" i="3"/>
  <c r="BS338" i="3"/>
  <c r="BT338" i="3"/>
  <c r="BU338" i="3"/>
  <c r="BV338" i="3"/>
  <c r="BW338" i="3"/>
  <c r="BX338" i="3"/>
  <c r="BY338" i="3"/>
  <c r="BZ338" i="3"/>
  <c r="CA338" i="3"/>
  <c r="CB338" i="3"/>
  <c r="CC338" i="3"/>
  <c r="CD338" i="3"/>
  <c r="BE339" i="3"/>
  <c r="BF339" i="3"/>
  <c r="BG339" i="3"/>
  <c r="BH339" i="3"/>
  <c r="BI339" i="3"/>
  <c r="BJ339" i="3"/>
  <c r="BK339" i="3"/>
  <c r="BL339" i="3"/>
  <c r="BM339" i="3"/>
  <c r="BN339" i="3"/>
  <c r="BO339" i="3"/>
  <c r="BP339" i="3"/>
  <c r="BQ339" i="3"/>
  <c r="BR339" i="3"/>
  <c r="BS339" i="3"/>
  <c r="BT339" i="3"/>
  <c r="BU339" i="3"/>
  <c r="BV339" i="3"/>
  <c r="BW339" i="3"/>
  <c r="BX339" i="3"/>
  <c r="BY339" i="3"/>
  <c r="BZ339" i="3"/>
  <c r="CA339" i="3"/>
  <c r="CB339" i="3"/>
  <c r="CC339" i="3"/>
  <c r="CD339" i="3"/>
  <c r="BE340" i="3"/>
  <c r="BF340" i="3"/>
  <c r="BG340" i="3"/>
  <c r="BH340" i="3"/>
  <c r="BI340" i="3"/>
  <c r="BJ340" i="3"/>
  <c r="BK340" i="3"/>
  <c r="BL340" i="3"/>
  <c r="BM340" i="3"/>
  <c r="BN340" i="3"/>
  <c r="BO340" i="3"/>
  <c r="BP340" i="3"/>
  <c r="BQ340" i="3"/>
  <c r="BR340" i="3"/>
  <c r="BS340" i="3"/>
  <c r="BT340" i="3"/>
  <c r="BU340" i="3"/>
  <c r="BV340" i="3"/>
  <c r="BW340" i="3"/>
  <c r="BX340" i="3"/>
  <c r="BY340" i="3"/>
  <c r="BZ340" i="3"/>
  <c r="CA340" i="3"/>
  <c r="CB340" i="3"/>
  <c r="CC340" i="3"/>
  <c r="CD340" i="3"/>
  <c r="BE341" i="3"/>
  <c r="BF341" i="3"/>
  <c r="BG341" i="3"/>
  <c r="BH341" i="3"/>
  <c r="BI341" i="3"/>
  <c r="BJ341" i="3"/>
  <c r="BK341" i="3"/>
  <c r="BL341" i="3"/>
  <c r="BM341" i="3"/>
  <c r="BN341" i="3"/>
  <c r="BO341" i="3"/>
  <c r="BP341" i="3"/>
  <c r="BQ341" i="3"/>
  <c r="BR341" i="3"/>
  <c r="BS341" i="3"/>
  <c r="BT341" i="3"/>
  <c r="BU341" i="3"/>
  <c r="BV341" i="3"/>
  <c r="BW341" i="3"/>
  <c r="BX341" i="3"/>
  <c r="BY341" i="3"/>
  <c r="BZ341" i="3"/>
  <c r="CA341" i="3"/>
  <c r="CB341" i="3"/>
  <c r="CC341" i="3"/>
  <c r="CD341" i="3"/>
  <c r="BE342" i="3"/>
  <c r="BF342" i="3"/>
  <c r="BG342" i="3"/>
  <c r="BH342" i="3"/>
  <c r="BI342" i="3"/>
  <c r="BJ342" i="3"/>
  <c r="BK342" i="3"/>
  <c r="BL342" i="3"/>
  <c r="BM342" i="3"/>
  <c r="BN342" i="3"/>
  <c r="BO342" i="3"/>
  <c r="BP342" i="3"/>
  <c r="BQ342" i="3"/>
  <c r="BR342" i="3"/>
  <c r="BS342" i="3"/>
  <c r="BT342" i="3"/>
  <c r="BU342" i="3"/>
  <c r="BV342" i="3"/>
  <c r="BW342" i="3"/>
  <c r="BX342" i="3"/>
  <c r="BY342" i="3"/>
  <c r="BZ342" i="3"/>
  <c r="CA342" i="3"/>
  <c r="CB342" i="3"/>
  <c r="CC342" i="3"/>
  <c r="CD342" i="3"/>
  <c r="BE343" i="3"/>
  <c r="BF343" i="3"/>
  <c r="BG343" i="3"/>
  <c r="BH343" i="3"/>
  <c r="BI343" i="3"/>
  <c r="BJ343" i="3"/>
  <c r="BK343" i="3"/>
  <c r="BL343" i="3"/>
  <c r="BM343" i="3"/>
  <c r="BN343" i="3"/>
  <c r="BO343" i="3"/>
  <c r="BP343" i="3"/>
  <c r="BQ343" i="3"/>
  <c r="BR343" i="3"/>
  <c r="BS343" i="3"/>
  <c r="BT343" i="3"/>
  <c r="BU343" i="3"/>
  <c r="BV343" i="3"/>
  <c r="BW343" i="3"/>
  <c r="BX343" i="3"/>
  <c r="BY343" i="3"/>
  <c r="BZ343" i="3"/>
  <c r="CA343" i="3"/>
  <c r="CB343" i="3"/>
  <c r="CC343" i="3"/>
  <c r="CD343" i="3"/>
  <c r="BE344" i="3"/>
  <c r="BF344" i="3"/>
  <c r="BG344" i="3"/>
  <c r="BH344" i="3"/>
  <c r="BI344" i="3"/>
  <c r="BJ344" i="3"/>
  <c r="BK344" i="3"/>
  <c r="BL344" i="3"/>
  <c r="BM344" i="3"/>
  <c r="BN344" i="3"/>
  <c r="BO344" i="3"/>
  <c r="BP344" i="3"/>
  <c r="BQ344" i="3"/>
  <c r="BR344" i="3"/>
  <c r="BS344" i="3"/>
  <c r="BT344" i="3"/>
  <c r="BU344" i="3"/>
  <c r="BV344" i="3"/>
  <c r="BW344" i="3"/>
  <c r="BX344" i="3"/>
  <c r="BY344" i="3"/>
  <c r="BZ344" i="3"/>
  <c r="CA344" i="3"/>
  <c r="CB344" i="3"/>
  <c r="CC344" i="3"/>
  <c r="CD344" i="3"/>
  <c r="BE345" i="3"/>
  <c r="BF345" i="3"/>
  <c r="BG345" i="3"/>
  <c r="BH345" i="3"/>
  <c r="BI345" i="3"/>
  <c r="BJ345" i="3"/>
  <c r="BK345" i="3"/>
  <c r="BL345" i="3"/>
  <c r="BM345" i="3"/>
  <c r="BN345" i="3"/>
  <c r="BO345" i="3"/>
  <c r="BP345" i="3"/>
  <c r="BQ345" i="3"/>
  <c r="BR345" i="3"/>
  <c r="BS345" i="3"/>
  <c r="BT345" i="3"/>
  <c r="BU345" i="3"/>
  <c r="BV345" i="3"/>
  <c r="BW345" i="3"/>
  <c r="BX345" i="3"/>
  <c r="BY345" i="3"/>
  <c r="BZ345" i="3"/>
  <c r="CA345" i="3"/>
  <c r="CB345" i="3"/>
  <c r="CC345" i="3"/>
  <c r="CD345" i="3"/>
  <c r="BE346" i="3"/>
  <c r="BF346" i="3"/>
  <c r="BG346" i="3"/>
  <c r="BH346" i="3"/>
  <c r="BI346" i="3"/>
  <c r="BJ346" i="3"/>
  <c r="BK346" i="3"/>
  <c r="BL346" i="3"/>
  <c r="BM346" i="3"/>
  <c r="BN346" i="3"/>
  <c r="BO346" i="3"/>
  <c r="BP346" i="3"/>
  <c r="BQ346" i="3"/>
  <c r="BR346" i="3"/>
  <c r="BS346" i="3"/>
  <c r="BT346" i="3"/>
  <c r="BU346" i="3"/>
  <c r="BV346" i="3"/>
  <c r="BW346" i="3"/>
  <c r="BX346" i="3"/>
  <c r="BY346" i="3"/>
  <c r="BZ346" i="3"/>
  <c r="CA346" i="3"/>
  <c r="CB346" i="3"/>
  <c r="CC346" i="3"/>
  <c r="CD346" i="3"/>
  <c r="BE347" i="3"/>
  <c r="BF347" i="3"/>
  <c r="BG347" i="3"/>
  <c r="BH347" i="3"/>
  <c r="BI347" i="3"/>
  <c r="BJ347" i="3"/>
  <c r="BK347" i="3"/>
  <c r="BL347" i="3"/>
  <c r="BM347" i="3"/>
  <c r="BN347" i="3"/>
  <c r="BO347" i="3"/>
  <c r="BP347" i="3"/>
  <c r="BQ347" i="3"/>
  <c r="BR347" i="3"/>
  <c r="BS347" i="3"/>
  <c r="BT347" i="3"/>
  <c r="BU347" i="3"/>
  <c r="BV347" i="3"/>
  <c r="BW347" i="3"/>
  <c r="BX347" i="3"/>
  <c r="BY347" i="3"/>
  <c r="BZ347" i="3"/>
  <c r="CA347" i="3"/>
  <c r="CB347" i="3"/>
  <c r="CC347" i="3"/>
  <c r="CD347" i="3"/>
  <c r="BE348" i="3"/>
  <c r="BF348" i="3"/>
  <c r="BG348" i="3"/>
  <c r="BH348" i="3"/>
  <c r="BI348" i="3"/>
  <c r="BJ348" i="3"/>
  <c r="BK348" i="3"/>
  <c r="BL348" i="3"/>
  <c r="BM348" i="3"/>
  <c r="BN348" i="3"/>
  <c r="BO348" i="3"/>
  <c r="BP348" i="3"/>
  <c r="BQ348" i="3"/>
  <c r="BR348" i="3"/>
  <c r="BS348" i="3"/>
  <c r="BT348" i="3"/>
  <c r="BU348" i="3"/>
  <c r="BV348" i="3"/>
  <c r="BW348" i="3"/>
  <c r="BX348" i="3"/>
  <c r="BY348" i="3"/>
  <c r="BZ348" i="3"/>
  <c r="CA348" i="3"/>
  <c r="CB348" i="3"/>
  <c r="CC348" i="3"/>
  <c r="CD348" i="3"/>
  <c r="BE349" i="3"/>
  <c r="BF349" i="3"/>
  <c r="BG349" i="3"/>
  <c r="BH349" i="3"/>
  <c r="BI349" i="3"/>
  <c r="BJ349" i="3"/>
  <c r="BK349" i="3"/>
  <c r="BL349" i="3"/>
  <c r="BM349" i="3"/>
  <c r="BN349" i="3"/>
  <c r="BO349" i="3"/>
  <c r="BP349" i="3"/>
  <c r="BQ349" i="3"/>
  <c r="BR349" i="3"/>
  <c r="BS349" i="3"/>
  <c r="BT349" i="3"/>
  <c r="BU349" i="3"/>
  <c r="BV349" i="3"/>
  <c r="BW349" i="3"/>
  <c r="BX349" i="3"/>
  <c r="BY349" i="3"/>
  <c r="BZ349" i="3"/>
  <c r="CA349" i="3"/>
  <c r="CB349" i="3"/>
  <c r="CC349" i="3"/>
  <c r="CD349" i="3"/>
  <c r="BE350" i="3"/>
  <c r="BF350" i="3"/>
  <c r="BG350" i="3"/>
  <c r="BH350" i="3"/>
  <c r="BI350" i="3"/>
  <c r="BJ350" i="3"/>
  <c r="BK350" i="3"/>
  <c r="BL350" i="3"/>
  <c r="BM350" i="3"/>
  <c r="BN350" i="3"/>
  <c r="BO350" i="3"/>
  <c r="BP350" i="3"/>
  <c r="BQ350" i="3"/>
  <c r="BR350" i="3"/>
  <c r="BS350" i="3"/>
  <c r="BT350" i="3"/>
  <c r="BU350" i="3"/>
  <c r="BV350" i="3"/>
  <c r="BW350" i="3"/>
  <c r="BX350" i="3"/>
  <c r="BY350" i="3"/>
  <c r="BZ350" i="3"/>
  <c r="CA350" i="3"/>
  <c r="CB350" i="3"/>
  <c r="CC350" i="3"/>
  <c r="CD350" i="3"/>
  <c r="BE351" i="3"/>
  <c r="BF351" i="3"/>
  <c r="BG351" i="3"/>
  <c r="BH351" i="3"/>
  <c r="BI351" i="3"/>
  <c r="BJ351" i="3"/>
  <c r="BK351" i="3"/>
  <c r="BL351" i="3"/>
  <c r="BM351" i="3"/>
  <c r="BN351" i="3"/>
  <c r="BO351" i="3"/>
  <c r="BP351" i="3"/>
  <c r="BQ351" i="3"/>
  <c r="BR351" i="3"/>
  <c r="BS351" i="3"/>
  <c r="BT351" i="3"/>
  <c r="BU351" i="3"/>
  <c r="BV351" i="3"/>
  <c r="BW351" i="3"/>
  <c r="BX351" i="3"/>
  <c r="BY351" i="3"/>
  <c r="BZ351" i="3"/>
  <c r="CA351" i="3"/>
  <c r="CB351" i="3"/>
  <c r="CC351" i="3"/>
  <c r="CD351" i="3"/>
  <c r="BE352" i="3"/>
  <c r="BF352" i="3"/>
  <c r="BG352" i="3"/>
  <c r="BH352" i="3"/>
  <c r="BI352" i="3"/>
  <c r="BJ352" i="3"/>
  <c r="BK352" i="3"/>
  <c r="BL352" i="3"/>
  <c r="BM352" i="3"/>
  <c r="BN352" i="3"/>
  <c r="BO352" i="3"/>
  <c r="BP352" i="3"/>
  <c r="BQ352" i="3"/>
  <c r="BR352" i="3"/>
  <c r="BS352" i="3"/>
  <c r="BT352" i="3"/>
  <c r="BU352" i="3"/>
  <c r="BV352" i="3"/>
  <c r="BW352" i="3"/>
  <c r="BX352" i="3"/>
  <c r="BY352" i="3"/>
  <c r="BZ352" i="3"/>
  <c r="CA352" i="3"/>
  <c r="CB352" i="3"/>
  <c r="CC352" i="3"/>
  <c r="CD352" i="3"/>
  <c r="BE353" i="3"/>
  <c r="BF353" i="3"/>
  <c r="BG353" i="3"/>
  <c r="BH353" i="3"/>
  <c r="BI353" i="3"/>
  <c r="BJ353" i="3"/>
  <c r="BK353" i="3"/>
  <c r="BL353" i="3"/>
  <c r="BM353" i="3"/>
  <c r="BN353" i="3"/>
  <c r="BO353" i="3"/>
  <c r="BP353" i="3"/>
  <c r="BQ353" i="3"/>
  <c r="BR353" i="3"/>
  <c r="BS353" i="3"/>
  <c r="BT353" i="3"/>
  <c r="BU353" i="3"/>
  <c r="BV353" i="3"/>
  <c r="BW353" i="3"/>
  <c r="BX353" i="3"/>
  <c r="BY353" i="3"/>
  <c r="BZ353" i="3"/>
  <c r="CA353" i="3"/>
  <c r="CB353" i="3"/>
  <c r="CC353" i="3"/>
  <c r="CD353" i="3"/>
  <c r="BE354" i="3"/>
  <c r="BF354" i="3"/>
  <c r="BG354" i="3"/>
  <c r="BH354" i="3"/>
  <c r="BI354" i="3"/>
  <c r="BJ354" i="3"/>
  <c r="BK354" i="3"/>
  <c r="BL354" i="3"/>
  <c r="BM354" i="3"/>
  <c r="BN354" i="3"/>
  <c r="BO354" i="3"/>
  <c r="BP354" i="3"/>
  <c r="BQ354" i="3"/>
  <c r="BR354" i="3"/>
  <c r="BS354" i="3"/>
  <c r="BT354" i="3"/>
  <c r="BU354" i="3"/>
  <c r="BV354" i="3"/>
  <c r="BW354" i="3"/>
  <c r="BX354" i="3"/>
  <c r="BY354" i="3"/>
  <c r="BZ354" i="3"/>
  <c r="CA354" i="3"/>
  <c r="CB354" i="3"/>
  <c r="CC354" i="3"/>
  <c r="CD354" i="3"/>
  <c r="BE355" i="3"/>
  <c r="BF355" i="3"/>
  <c r="BG355" i="3"/>
  <c r="BH355" i="3"/>
  <c r="BI355" i="3"/>
  <c r="BJ355" i="3"/>
  <c r="BK355" i="3"/>
  <c r="BL355" i="3"/>
  <c r="BM355" i="3"/>
  <c r="BN355" i="3"/>
  <c r="BO355" i="3"/>
  <c r="BP355" i="3"/>
  <c r="BQ355" i="3"/>
  <c r="BR355" i="3"/>
  <c r="BS355" i="3"/>
  <c r="BT355" i="3"/>
  <c r="BU355" i="3"/>
  <c r="BV355" i="3"/>
  <c r="BW355" i="3"/>
  <c r="BX355" i="3"/>
  <c r="BY355" i="3"/>
  <c r="BZ355" i="3"/>
  <c r="CA355" i="3"/>
  <c r="CB355" i="3"/>
  <c r="CC355" i="3"/>
  <c r="CD355" i="3"/>
  <c r="BE356" i="3"/>
  <c r="BF356" i="3"/>
  <c r="BG356" i="3"/>
  <c r="BH356" i="3"/>
  <c r="BI356" i="3"/>
  <c r="BJ356" i="3"/>
  <c r="BK356" i="3"/>
  <c r="BL356" i="3"/>
  <c r="BM356" i="3"/>
  <c r="BN356" i="3"/>
  <c r="BO356" i="3"/>
  <c r="BP356" i="3"/>
  <c r="BQ356" i="3"/>
  <c r="BR356" i="3"/>
  <c r="BS356" i="3"/>
  <c r="BT356" i="3"/>
  <c r="BU356" i="3"/>
  <c r="BV356" i="3"/>
  <c r="BW356" i="3"/>
  <c r="BX356" i="3"/>
  <c r="BY356" i="3"/>
  <c r="BZ356" i="3"/>
  <c r="CA356" i="3"/>
  <c r="CB356" i="3"/>
  <c r="CC356" i="3"/>
  <c r="CD356" i="3"/>
  <c r="BE357" i="3"/>
  <c r="BF357" i="3"/>
  <c r="BG357" i="3"/>
  <c r="BH357" i="3"/>
  <c r="BI357" i="3"/>
  <c r="BJ357" i="3"/>
  <c r="BK357" i="3"/>
  <c r="BL357" i="3"/>
  <c r="BM357" i="3"/>
  <c r="BN357" i="3"/>
  <c r="BO357" i="3"/>
  <c r="BP357" i="3"/>
  <c r="BQ357" i="3"/>
  <c r="BR357" i="3"/>
  <c r="BS357" i="3"/>
  <c r="BT357" i="3"/>
  <c r="BU357" i="3"/>
  <c r="BV357" i="3"/>
  <c r="BW357" i="3"/>
  <c r="BX357" i="3"/>
  <c r="BY357" i="3"/>
  <c r="BZ357" i="3"/>
  <c r="CA357" i="3"/>
  <c r="CB357" i="3"/>
  <c r="CC357" i="3"/>
  <c r="CD357" i="3"/>
  <c r="BE358" i="3"/>
  <c r="BF358" i="3"/>
  <c r="BG358" i="3"/>
  <c r="BH358" i="3"/>
  <c r="BI358" i="3"/>
  <c r="BJ358" i="3"/>
  <c r="BK358" i="3"/>
  <c r="BL358" i="3"/>
  <c r="BM358" i="3"/>
  <c r="BN358" i="3"/>
  <c r="BO358" i="3"/>
  <c r="BP358" i="3"/>
  <c r="BQ358" i="3"/>
  <c r="BR358" i="3"/>
  <c r="BS358" i="3"/>
  <c r="BT358" i="3"/>
  <c r="BU358" i="3"/>
  <c r="BV358" i="3"/>
  <c r="BW358" i="3"/>
  <c r="BX358" i="3"/>
  <c r="BY358" i="3"/>
  <c r="BZ358" i="3"/>
  <c r="CA358" i="3"/>
  <c r="CB358" i="3"/>
  <c r="CC358" i="3"/>
  <c r="CD358" i="3"/>
  <c r="BE359" i="3"/>
  <c r="BF359" i="3"/>
  <c r="BG359" i="3"/>
  <c r="BH359" i="3"/>
  <c r="BI359" i="3"/>
  <c r="BJ359" i="3"/>
  <c r="BK359" i="3"/>
  <c r="BL359" i="3"/>
  <c r="BM359" i="3"/>
  <c r="BN359" i="3"/>
  <c r="BO359" i="3"/>
  <c r="BP359" i="3"/>
  <c r="BQ359" i="3"/>
  <c r="BR359" i="3"/>
  <c r="BS359" i="3"/>
  <c r="BT359" i="3"/>
  <c r="BU359" i="3"/>
  <c r="BV359" i="3"/>
  <c r="BW359" i="3"/>
  <c r="BX359" i="3"/>
  <c r="BY359" i="3"/>
  <c r="BZ359" i="3"/>
  <c r="CA359" i="3"/>
  <c r="CB359" i="3"/>
  <c r="CC359" i="3"/>
  <c r="CD359" i="3"/>
  <c r="BE360" i="3"/>
  <c r="BF360" i="3"/>
  <c r="BG360" i="3"/>
  <c r="BH360" i="3"/>
  <c r="BI360" i="3"/>
  <c r="BJ360" i="3"/>
  <c r="BK360" i="3"/>
  <c r="BL360" i="3"/>
  <c r="BM360" i="3"/>
  <c r="BN360" i="3"/>
  <c r="BO360" i="3"/>
  <c r="BP360" i="3"/>
  <c r="BQ360" i="3"/>
  <c r="BR360" i="3"/>
  <c r="BS360" i="3"/>
  <c r="BT360" i="3"/>
  <c r="BU360" i="3"/>
  <c r="BV360" i="3"/>
  <c r="BW360" i="3"/>
  <c r="BX360" i="3"/>
  <c r="BY360" i="3"/>
  <c r="BZ360" i="3"/>
  <c r="CA360" i="3"/>
  <c r="CB360" i="3"/>
  <c r="CC360" i="3"/>
  <c r="CD360" i="3"/>
  <c r="BE361" i="3"/>
  <c r="BF361" i="3"/>
  <c r="BG361" i="3"/>
  <c r="BH361" i="3"/>
  <c r="BI361" i="3"/>
  <c r="BJ361" i="3"/>
  <c r="BK361" i="3"/>
  <c r="BL361" i="3"/>
  <c r="BM361" i="3"/>
  <c r="BN361" i="3"/>
  <c r="BO361" i="3"/>
  <c r="BP361" i="3"/>
  <c r="BQ361" i="3"/>
  <c r="BR361" i="3"/>
  <c r="BS361" i="3"/>
  <c r="BT361" i="3"/>
  <c r="BU361" i="3"/>
  <c r="BV361" i="3"/>
  <c r="BW361" i="3"/>
  <c r="BX361" i="3"/>
  <c r="BY361" i="3"/>
  <c r="BZ361" i="3"/>
  <c r="CA361" i="3"/>
  <c r="CB361" i="3"/>
  <c r="CC361" i="3"/>
  <c r="CD361" i="3"/>
  <c r="BE362" i="3"/>
  <c r="BF362" i="3"/>
  <c r="BG362" i="3"/>
  <c r="BH362" i="3"/>
  <c r="BI362" i="3"/>
  <c r="BJ362" i="3"/>
  <c r="BK362" i="3"/>
  <c r="BL362" i="3"/>
  <c r="BM362" i="3"/>
  <c r="BN362" i="3"/>
  <c r="BO362" i="3"/>
  <c r="BP362" i="3"/>
  <c r="BQ362" i="3"/>
  <c r="BR362" i="3"/>
  <c r="BS362" i="3"/>
  <c r="BT362" i="3"/>
  <c r="BU362" i="3"/>
  <c r="BV362" i="3"/>
  <c r="BW362" i="3"/>
  <c r="BX362" i="3"/>
  <c r="BY362" i="3"/>
  <c r="BZ362" i="3"/>
  <c r="CA362" i="3"/>
  <c r="CB362" i="3"/>
  <c r="CC362" i="3"/>
  <c r="CD362" i="3"/>
  <c r="BE363" i="3"/>
  <c r="BF363" i="3"/>
  <c r="BG363" i="3"/>
  <c r="BH363" i="3"/>
  <c r="BI363" i="3"/>
  <c r="BJ363" i="3"/>
  <c r="BK363" i="3"/>
  <c r="BL363" i="3"/>
  <c r="BM363" i="3"/>
  <c r="BN363" i="3"/>
  <c r="BO363" i="3"/>
  <c r="BP363" i="3"/>
  <c r="BQ363" i="3"/>
  <c r="BR363" i="3"/>
  <c r="BS363" i="3"/>
  <c r="BT363" i="3"/>
  <c r="BU363" i="3"/>
  <c r="BV363" i="3"/>
  <c r="BW363" i="3"/>
  <c r="BX363" i="3"/>
  <c r="BY363" i="3"/>
  <c r="BZ363" i="3"/>
  <c r="CA363" i="3"/>
  <c r="CB363" i="3"/>
  <c r="CC363" i="3"/>
  <c r="CD363" i="3"/>
  <c r="BE364" i="3"/>
  <c r="BF364" i="3"/>
  <c r="BG364" i="3"/>
  <c r="BH364" i="3"/>
  <c r="BI364" i="3"/>
  <c r="BJ364" i="3"/>
  <c r="BK364" i="3"/>
  <c r="BL364" i="3"/>
  <c r="BM364" i="3"/>
  <c r="BN364" i="3"/>
  <c r="BO364" i="3"/>
  <c r="BP364" i="3"/>
  <c r="BQ364" i="3"/>
  <c r="BR364" i="3"/>
  <c r="BS364" i="3"/>
  <c r="BT364" i="3"/>
  <c r="BU364" i="3"/>
  <c r="BV364" i="3"/>
  <c r="BW364" i="3"/>
  <c r="BX364" i="3"/>
  <c r="BY364" i="3"/>
  <c r="BZ364" i="3"/>
  <c r="CA364" i="3"/>
  <c r="CB364" i="3"/>
  <c r="CC364" i="3"/>
  <c r="CD364" i="3"/>
  <c r="BE365" i="3"/>
  <c r="BF365" i="3"/>
  <c r="BG365" i="3"/>
  <c r="BH365" i="3"/>
  <c r="BI365" i="3"/>
  <c r="BJ365" i="3"/>
  <c r="BK365" i="3"/>
  <c r="BL365" i="3"/>
  <c r="BM365" i="3"/>
  <c r="BN365" i="3"/>
  <c r="BO365" i="3"/>
  <c r="BP365" i="3"/>
  <c r="BQ365" i="3"/>
  <c r="BR365" i="3"/>
  <c r="BS365" i="3"/>
  <c r="BT365" i="3"/>
  <c r="BU365" i="3"/>
  <c r="BV365" i="3"/>
  <c r="BW365" i="3"/>
  <c r="BX365" i="3"/>
  <c r="BY365" i="3"/>
  <c r="BZ365" i="3"/>
  <c r="CA365" i="3"/>
  <c r="CB365" i="3"/>
  <c r="CC365" i="3"/>
  <c r="CD365" i="3"/>
  <c r="BE366" i="3"/>
  <c r="BF366" i="3"/>
  <c r="BG366" i="3"/>
  <c r="BH366" i="3"/>
  <c r="BI366" i="3"/>
  <c r="BJ366" i="3"/>
  <c r="BK366" i="3"/>
  <c r="BL366" i="3"/>
  <c r="BM366" i="3"/>
  <c r="BN366" i="3"/>
  <c r="BO366" i="3"/>
  <c r="BP366" i="3"/>
  <c r="BQ366" i="3"/>
  <c r="BR366" i="3"/>
  <c r="BS366" i="3"/>
  <c r="BT366" i="3"/>
  <c r="BU366" i="3"/>
  <c r="BV366" i="3"/>
  <c r="BW366" i="3"/>
  <c r="BX366" i="3"/>
  <c r="BY366" i="3"/>
  <c r="BZ366" i="3"/>
  <c r="CA366" i="3"/>
  <c r="CB366" i="3"/>
  <c r="CC366" i="3"/>
  <c r="CD366" i="3"/>
  <c r="BE367" i="3"/>
  <c r="BF367" i="3"/>
  <c r="BG367" i="3"/>
  <c r="BH367" i="3"/>
  <c r="BI367" i="3"/>
  <c r="BJ367" i="3"/>
  <c r="BK367" i="3"/>
  <c r="BL367" i="3"/>
  <c r="BM367" i="3"/>
  <c r="BN367" i="3"/>
  <c r="BO367" i="3"/>
  <c r="BP367" i="3"/>
  <c r="BQ367" i="3"/>
  <c r="BR367" i="3"/>
  <c r="BS367" i="3"/>
  <c r="BT367" i="3"/>
  <c r="BU367" i="3"/>
  <c r="BV367" i="3"/>
  <c r="BW367" i="3"/>
  <c r="BX367" i="3"/>
  <c r="BY367" i="3"/>
  <c r="BZ367" i="3"/>
  <c r="CA367" i="3"/>
  <c r="CB367" i="3"/>
  <c r="CC367" i="3"/>
  <c r="CD367" i="3"/>
  <c r="BE368" i="3"/>
  <c r="BF368" i="3"/>
  <c r="BG368" i="3"/>
  <c r="BH368" i="3"/>
  <c r="BI368" i="3"/>
  <c r="BJ368" i="3"/>
  <c r="BK368" i="3"/>
  <c r="BL368" i="3"/>
  <c r="BM368" i="3"/>
  <c r="BN368" i="3"/>
  <c r="BO368" i="3"/>
  <c r="BP368" i="3"/>
  <c r="BQ368" i="3"/>
  <c r="BR368" i="3"/>
  <c r="BS368" i="3"/>
  <c r="BT368" i="3"/>
  <c r="BU368" i="3"/>
  <c r="BV368" i="3"/>
  <c r="BW368" i="3"/>
  <c r="BX368" i="3"/>
  <c r="BY368" i="3"/>
  <c r="BZ368" i="3"/>
  <c r="CA368" i="3"/>
  <c r="CB368" i="3"/>
  <c r="CC368" i="3"/>
  <c r="CD368" i="3"/>
  <c r="BE369" i="3"/>
  <c r="BF369" i="3"/>
  <c r="BG369" i="3"/>
  <c r="BH369" i="3"/>
  <c r="BI369" i="3"/>
  <c r="BJ369" i="3"/>
  <c r="BK369" i="3"/>
  <c r="BL369" i="3"/>
  <c r="BM369" i="3"/>
  <c r="BN369" i="3"/>
  <c r="BO369" i="3"/>
  <c r="BP369" i="3"/>
  <c r="BQ369" i="3"/>
  <c r="BR369" i="3"/>
  <c r="BS369" i="3"/>
  <c r="BT369" i="3"/>
  <c r="BU369" i="3"/>
  <c r="BV369" i="3"/>
  <c r="BW369" i="3"/>
  <c r="BX369" i="3"/>
  <c r="BY369" i="3"/>
  <c r="BZ369" i="3"/>
  <c r="CA369" i="3"/>
  <c r="CB369" i="3"/>
  <c r="CC369" i="3"/>
  <c r="CD369" i="3"/>
  <c r="BE370" i="3"/>
  <c r="BF370" i="3"/>
  <c r="BG370" i="3"/>
  <c r="BH370" i="3"/>
  <c r="BI370" i="3"/>
  <c r="BJ370" i="3"/>
  <c r="BK370" i="3"/>
  <c r="BL370" i="3"/>
  <c r="BM370" i="3"/>
  <c r="BN370" i="3"/>
  <c r="BO370" i="3"/>
  <c r="BP370" i="3"/>
  <c r="BQ370" i="3"/>
  <c r="BR370" i="3"/>
  <c r="BS370" i="3"/>
  <c r="BT370" i="3"/>
  <c r="BU370" i="3"/>
  <c r="BV370" i="3"/>
  <c r="BW370" i="3"/>
  <c r="BX370" i="3"/>
  <c r="BY370" i="3"/>
  <c r="BZ370" i="3"/>
  <c r="CA370" i="3"/>
  <c r="CB370" i="3"/>
  <c r="CC370" i="3"/>
  <c r="CD370" i="3"/>
  <c r="BE371" i="3"/>
  <c r="BF371" i="3"/>
  <c r="BG371" i="3"/>
  <c r="BH371" i="3"/>
  <c r="BI371" i="3"/>
  <c r="BJ371" i="3"/>
  <c r="BK371" i="3"/>
  <c r="BL371" i="3"/>
  <c r="BM371" i="3"/>
  <c r="BN371" i="3"/>
  <c r="BO371" i="3"/>
  <c r="BP371" i="3"/>
  <c r="BQ371" i="3"/>
  <c r="BR371" i="3"/>
  <c r="BS371" i="3"/>
  <c r="BT371" i="3"/>
  <c r="BU371" i="3"/>
  <c r="BV371" i="3"/>
  <c r="BW371" i="3"/>
  <c r="BX371" i="3"/>
  <c r="BY371" i="3"/>
  <c r="BZ371" i="3"/>
  <c r="CA371" i="3"/>
  <c r="CB371" i="3"/>
  <c r="CC371" i="3"/>
  <c r="CD371" i="3"/>
  <c r="BE372" i="3"/>
  <c r="BF372" i="3"/>
  <c r="BG372" i="3"/>
  <c r="BH372" i="3"/>
  <c r="BI372" i="3"/>
  <c r="BJ372" i="3"/>
  <c r="BK372" i="3"/>
  <c r="BL372" i="3"/>
  <c r="BM372" i="3"/>
  <c r="BN372" i="3"/>
  <c r="BO372" i="3"/>
  <c r="BP372" i="3"/>
  <c r="BQ372" i="3"/>
  <c r="BR372" i="3"/>
  <c r="BS372" i="3"/>
  <c r="BT372" i="3"/>
  <c r="BU372" i="3"/>
  <c r="BV372" i="3"/>
  <c r="BW372" i="3"/>
  <c r="BX372" i="3"/>
  <c r="BY372" i="3"/>
  <c r="BZ372" i="3"/>
  <c r="CA372" i="3"/>
  <c r="CB372" i="3"/>
  <c r="CC372" i="3"/>
  <c r="CD372" i="3"/>
  <c r="BE373" i="3"/>
  <c r="BF373" i="3"/>
  <c r="BG373" i="3"/>
  <c r="BH373" i="3"/>
  <c r="BI373" i="3"/>
  <c r="BJ373" i="3"/>
  <c r="BK373" i="3"/>
  <c r="BL373" i="3"/>
  <c r="BM373" i="3"/>
  <c r="BN373" i="3"/>
  <c r="BO373" i="3"/>
  <c r="BP373" i="3"/>
  <c r="BQ373" i="3"/>
  <c r="BR373" i="3"/>
  <c r="BS373" i="3"/>
  <c r="BT373" i="3"/>
  <c r="BU373" i="3"/>
  <c r="BV373" i="3"/>
  <c r="BW373" i="3"/>
  <c r="BX373" i="3"/>
  <c r="BY373" i="3"/>
  <c r="BZ373" i="3"/>
  <c r="CA373" i="3"/>
  <c r="CB373" i="3"/>
  <c r="CC373" i="3"/>
  <c r="CD373" i="3"/>
  <c r="BE374" i="3"/>
  <c r="BF374" i="3"/>
  <c r="BG374" i="3"/>
  <c r="BH374" i="3"/>
  <c r="BI374" i="3"/>
  <c r="BJ374" i="3"/>
  <c r="BK374" i="3"/>
  <c r="BL374" i="3"/>
  <c r="BM374" i="3"/>
  <c r="BN374" i="3"/>
  <c r="BO374" i="3"/>
  <c r="BP374" i="3"/>
  <c r="BQ374" i="3"/>
  <c r="BR374" i="3"/>
  <c r="BS374" i="3"/>
  <c r="BT374" i="3"/>
  <c r="BU374" i="3"/>
  <c r="BV374" i="3"/>
  <c r="BW374" i="3"/>
  <c r="BX374" i="3"/>
  <c r="BY374" i="3"/>
  <c r="BZ374" i="3"/>
  <c r="CA374" i="3"/>
  <c r="CB374" i="3"/>
  <c r="CC374" i="3"/>
  <c r="CD374" i="3"/>
  <c r="BE375" i="3"/>
  <c r="BF375" i="3"/>
  <c r="BG375" i="3"/>
  <c r="BH375" i="3"/>
  <c r="BI375" i="3"/>
  <c r="BJ375" i="3"/>
  <c r="BK375" i="3"/>
  <c r="BL375" i="3"/>
  <c r="BM375" i="3"/>
  <c r="BN375" i="3"/>
  <c r="BO375" i="3"/>
  <c r="BP375" i="3"/>
  <c r="BQ375" i="3"/>
  <c r="BR375" i="3"/>
  <c r="BS375" i="3"/>
  <c r="BT375" i="3"/>
  <c r="BU375" i="3"/>
  <c r="BV375" i="3"/>
  <c r="BW375" i="3"/>
  <c r="BX375" i="3"/>
  <c r="BY375" i="3"/>
  <c r="BZ375" i="3"/>
  <c r="CA375" i="3"/>
  <c r="CB375" i="3"/>
  <c r="CC375" i="3"/>
  <c r="CD375" i="3"/>
  <c r="BE376" i="3"/>
  <c r="BF376" i="3"/>
  <c r="BG376" i="3"/>
  <c r="BH376" i="3"/>
  <c r="BI376" i="3"/>
  <c r="BJ376" i="3"/>
  <c r="BK376" i="3"/>
  <c r="BL376" i="3"/>
  <c r="BM376" i="3"/>
  <c r="BN376" i="3"/>
  <c r="BO376" i="3"/>
  <c r="BP376" i="3"/>
  <c r="BQ376" i="3"/>
  <c r="BR376" i="3"/>
  <c r="BS376" i="3"/>
  <c r="BT376" i="3"/>
  <c r="BU376" i="3"/>
  <c r="BV376" i="3"/>
  <c r="BW376" i="3"/>
  <c r="BX376" i="3"/>
  <c r="BY376" i="3"/>
  <c r="BZ376" i="3"/>
  <c r="CA376" i="3"/>
  <c r="CB376" i="3"/>
  <c r="CC376" i="3"/>
  <c r="CD376" i="3"/>
  <c r="BE377" i="3"/>
  <c r="BF377" i="3"/>
  <c r="BG377" i="3"/>
  <c r="BH377" i="3"/>
  <c r="BI377" i="3"/>
  <c r="BJ377" i="3"/>
  <c r="BK377" i="3"/>
  <c r="BL377" i="3"/>
  <c r="BM377" i="3"/>
  <c r="BN377" i="3"/>
  <c r="BO377" i="3"/>
  <c r="BP377" i="3"/>
  <c r="BQ377" i="3"/>
  <c r="BR377" i="3"/>
  <c r="BS377" i="3"/>
  <c r="BT377" i="3"/>
  <c r="BU377" i="3"/>
  <c r="BV377" i="3"/>
  <c r="BW377" i="3"/>
  <c r="BX377" i="3"/>
  <c r="BY377" i="3"/>
  <c r="BZ377" i="3"/>
  <c r="CA377" i="3"/>
  <c r="CB377" i="3"/>
  <c r="CC377" i="3"/>
  <c r="CD377" i="3"/>
  <c r="BE378" i="3"/>
  <c r="BF378" i="3"/>
  <c r="BG378" i="3"/>
  <c r="BH378" i="3"/>
  <c r="BI378" i="3"/>
  <c r="BJ378" i="3"/>
  <c r="BK378" i="3"/>
  <c r="BL378" i="3"/>
  <c r="BM378" i="3"/>
  <c r="BN378" i="3"/>
  <c r="BO378" i="3"/>
  <c r="BP378" i="3"/>
  <c r="BQ378" i="3"/>
  <c r="BR378" i="3"/>
  <c r="BS378" i="3"/>
  <c r="BT378" i="3"/>
  <c r="BU378" i="3"/>
  <c r="BV378" i="3"/>
  <c r="BW378" i="3"/>
  <c r="BX378" i="3"/>
  <c r="BY378" i="3"/>
  <c r="BZ378" i="3"/>
  <c r="CA378" i="3"/>
  <c r="CB378" i="3"/>
  <c r="CC378" i="3"/>
  <c r="CD378" i="3"/>
  <c r="BE379" i="3"/>
  <c r="BF379" i="3"/>
  <c r="BG379" i="3"/>
  <c r="BH379" i="3"/>
  <c r="BI379" i="3"/>
  <c r="BJ379" i="3"/>
  <c r="BK379" i="3"/>
  <c r="BL379" i="3"/>
  <c r="BM379" i="3"/>
  <c r="BN379" i="3"/>
  <c r="BO379" i="3"/>
  <c r="BP379" i="3"/>
  <c r="BQ379" i="3"/>
  <c r="BR379" i="3"/>
  <c r="BS379" i="3"/>
  <c r="BT379" i="3"/>
  <c r="BU379" i="3"/>
  <c r="BV379" i="3"/>
  <c r="BW379" i="3"/>
  <c r="BX379" i="3"/>
  <c r="BY379" i="3"/>
  <c r="BZ379" i="3"/>
  <c r="CA379" i="3"/>
  <c r="CB379" i="3"/>
  <c r="CC379" i="3"/>
  <c r="CD379" i="3"/>
  <c r="BE380" i="3"/>
  <c r="BF380" i="3"/>
  <c r="BG380" i="3"/>
  <c r="BH380" i="3"/>
  <c r="BI380" i="3"/>
  <c r="BJ380" i="3"/>
  <c r="BK380" i="3"/>
  <c r="BL380" i="3"/>
  <c r="BM380" i="3"/>
  <c r="BN380" i="3"/>
  <c r="BO380" i="3"/>
  <c r="BP380" i="3"/>
  <c r="BQ380" i="3"/>
  <c r="BR380" i="3"/>
  <c r="BS380" i="3"/>
  <c r="BT380" i="3"/>
  <c r="BU380" i="3"/>
  <c r="BV380" i="3"/>
  <c r="BW380" i="3"/>
  <c r="BX380" i="3"/>
  <c r="BY380" i="3"/>
  <c r="BZ380" i="3"/>
  <c r="CA380" i="3"/>
  <c r="CB380" i="3"/>
  <c r="CC380" i="3"/>
  <c r="CD380" i="3"/>
  <c r="BE381" i="3"/>
  <c r="BF381" i="3"/>
  <c r="BG381" i="3"/>
  <c r="BH381" i="3"/>
  <c r="BI381" i="3"/>
  <c r="BJ381" i="3"/>
  <c r="BK381" i="3"/>
  <c r="BL381" i="3"/>
  <c r="BM381" i="3"/>
  <c r="BN381" i="3"/>
  <c r="BO381" i="3"/>
  <c r="BP381" i="3"/>
  <c r="BQ381" i="3"/>
  <c r="BR381" i="3"/>
  <c r="BS381" i="3"/>
  <c r="BT381" i="3"/>
  <c r="BU381" i="3"/>
  <c r="BV381" i="3"/>
  <c r="BW381" i="3"/>
  <c r="BX381" i="3"/>
  <c r="BY381" i="3"/>
  <c r="BZ381" i="3"/>
  <c r="CA381" i="3"/>
  <c r="CB381" i="3"/>
  <c r="CC381" i="3"/>
  <c r="CD381" i="3"/>
  <c r="BE382" i="3"/>
  <c r="BF382" i="3"/>
  <c r="BG382" i="3"/>
  <c r="BH382" i="3"/>
  <c r="BI382" i="3"/>
  <c r="BJ382" i="3"/>
  <c r="BK382" i="3"/>
  <c r="BL382" i="3"/>
  <c r="BM382" i="3"/>
  <c r="BN382" i="3"/>
  <c r="BO382" i="3"/>
  <c r="BP382" i="3"/>
  <c r="BQ382" i="3"/>
  <c r="BR382" i="3"/>
  <c r="BS382" i="3"/>
  <c r="BT382" i="3"/>
  <c r="BU382" i="3"/>
  <c r="BV382" i="3"/>
  <c r="BW382" i="3"/>
  <c r="BX382" i="3"/>
  <c r="BY382" i="3"/>
  <c r="BZ382" i="3"/>
  <c r="CA382" i="3"/>
  <c r="CB382" i="3"/>
  <c r="CC382" i="3"/>
  <c r="CD382" i="3"/>
  <c r="BE383" i="3"/>
  <c r="BF383" i="3"/>
  <c r="BG383" i="3"/>
  <c r="BH383" i="3"/>
  <c r="BI383" i="3"/>
  <c r="BJ383" i="3"/>
  <c r="BK383" i="3"/>
  <c r="BL383" i="3"/>
  <c r="BM383" i="3"/>
  <c r="BN383" i="3"/>
  <c r="BO383" i="3"/>
  <c r="BP383" i="3"/>
  <c r="BQ383" i="3"/>
  <c r="BR383" i="3"/>
  <c r="BS383" i="3"/>
  <c r="BT383" i="3"/>
  <c r="BU383" i="3"/>
  <c r="BV383" i="3"/>
  <c r="BW383" i="3"/>
  <c r="BX383" i="3"/>
  <c r="BY383" i="3"/>
  <c r="BZ383" i="3"/>
  <c r="CA383" i="3"/>
  <c r="CB383" i="3"/>
  <c r="CC383" i="3"/>
  <c r="CD383" i="3"/>
  <c r="BE384" i="3"/>
  <c r="BF384" i="3"/>
  <c r="BG384" i="3"/>
  <c r="BH384" i="3"/>
  <c r="BI384" i="3"/>
  <c r="BJ384" i="3"/>
  <c r="BK384" i="3"/>
  <c r="BL384" i="3"/>
  <c r="BM384" i="3"/>
  <c r="BN384" i="3"/>
  <c r="BO384" i="3"/>
  <c r="BP384" i="3"/>
  <c r="BQ384" i="3"/>
  <c r="BR384" i="3"/>
  <c r="BS384" i="3"/>
  <c r="BT384" i="3"/>
  <c r="BU384" i="3"/>
  <c r="BV384" i="3"/>
  <c r="BW384" i="3"/>
  <c r="BX384" i="3"/>
  <c r="BY384" i="3"/>
  <c r="BZ384" i="3"/>
  <c r="CA384" i="3"/>
  <c r="CB384" i="3"/>
  <c r="CC384" i="3"/>
  <c r="CD384" i="3"/>
  <c r="BE385" i="3"/>
  <c r="BF385" i="3"/>
  <c r="BG385" i="3"/>
  <c r="BH385" i="3"/>
  <c r="BI385" i="3"/>
  <c r="BJ385" i="3"/>
  <c r="BK385" i="3"/>
  <c r="BL385" i="3"/>
  <c r="BM385" i="3"/>
  <c r="BN385" i="3"/>
  <c r="BO385" i="3"/>
  <c r="BP385" i="3"/>
  <c r="BQ385" i="3"/>
  <c r="BR385" i="3"/>
  <c r="BS385" i="3"/>
  <c r="BT385" i="3"/>
  <c r="BU385" i="3"/>
  <c r="BV385" i="3"/>
  <c r="BW385" i="3"/>
  <c r="BX385" i="3"/>
  <c r="BY385" i="3"/>
  <c r="BZ385" i="3"/>
  <c r="CA385" i="3"/>
  <c r="CB385" i="3"/>
  <c r="CC385" i="3"/>
  <c r="CD385" i="3"/>
  <c r="BE386" i="3"/>
  <c r="BF386" i="3"/>
  <c r="BG386" i="3"/>
  <c r="BH386" i="3"/>
  <c r="BI386" i="3"/>
  <c r="BJ386" i="3"/>
  <c r="BK386" i="3"/>
  <c r="BL386" i="3"/>
  <c r="BM386" i="3"/>
  <c r="BN386" i="3"/>
  <c r="BO386" i="3"/>
  <c r="BP386" i="3"/>
  <c r="BQ386" i="3"/>
  <c r="BR386" i="3"/>
  <c r="BS386" i="3"/>
  <c r="BT386" i="3"/>
  <c r="BU386" i="3"/>
  <c r="BV386" i="3"/>
  <c r="BW386" i="3"/>
  <c r="BX386" i="3"/>
  <c r="BY386" i="3"/>
  <c r="BZ386" i="3"/>
  <c r="CA386" i="3"/>
  <c r="CB386" i="3"/>
  <c r="CC386" i="3"/>
  <c r="CD386" i="3"/>
  <c r="BE387" i="3"/>
  <c r="BF387" i="3"/>
  <c r="BG387" i="3"/>
  <c r="BH387" i="3"/>
  <c r="BI387" i="3"/>
  <c r="BJ387" i="3"/>
  <c r="BK387" i="3"/>
  <c r="BL387" i="3"/>
  <c r="BM387" i="3"/>
  <c r="BN387" i="3"/>
  <c r="BO387" i="3"/>
  <c r="BP387" i="3"/>
  <c r="BQ387" i="3"/>
  <c r="BR387" i="3"/>
  <c r="BS387" i="3"/>
  <c r="BT387" i="3"/>
  <c r="BU387" i="3"/>
  <c r="BV387" i="3"/>
  <c r="BW387" i="3"/>
  <c r="BX387" i="3"/>
  <c r="BY387" i="3"/>
  <c r="BZ387" i="3"/>
  <c r="CA387" i="3"/>
  <c r="CB387" i="3"/>
  <c r="CC387" i="3"/>
  <c r="CD387" i="3"/>
  <c r="BE388" i="3"/>
  <c r="BF388" i="3"/>
  <c r="BG388" i="3"/>
  <c r="BH388" i="3"/>
  <c r="BI388" i="3"/>
  <c r="BJ388" i="3"/>
  <c r="BK388" i="3"/>
  <c r="BL388" i="3"/>
  <c r="BM388" i="3"/>
  <c r="BN388" i="3"/>
  <c r="BO388" i="3"/>
  <c r="BP388" i="3"/>
  <c r="BQ388" i="3"/>
  <c r="BR388" i="3"/>
  <c r="BS388" i="3"/>
  <c r="BT388" i="3"/>
  <c r="BU388" i="3"/>
  <c r="BV388" i="3"/>
  <c r="BW388" i="3"/>
  <c r="BX388" i="3"/>
  <c r="BY388" i="3"/>
  <c r="BZ388" i="3"/>
  <c r="CA388" i="3"/>
  <c r="CB388" i="3"/>
  <c r="CC388" i="3"/>
  <c r="CD388" i="3"/>
  <c r="BE389" i="3"/>
  <c r="BF389" i="3"/>
  <c r="BG389" i="3"/>
  <c r="BH389" i="3"/>
  <c r="BI389" i="3"/>
  <c r="BJ389" i="3"/>
  <c r="BK389" i="3"/>
  <c r="BL389" i="3"/>
  <c r="BM389" i="3"/>
  <c r="BN389" i="3"/>
  <c r="BO389" i="3"/>
  <c r="BP389" i="3"/>
  <c r="BQ389" i="3"/>
  <c r="BR389" i="3"/>
  <c r="BS389" i="3"/>
  <c r="BT389" i="3"/>
  <c r="BU389" i="3"/>
  <c r="BV389" i="3"/>
  <c r="BW389" i="3"/>
  <c r="BX389" i="3"/>
  <c r="BY389" i="3"/>
  <c r="BZ389" i="3"/>
  <c r="CA389" i="3"/>
  <c r="CB389" i="3"/>
  <c r="CC389" i="3"/>
  <c r="CD389" i="3"/>
  <c r="BE390" i="3"/>
  <c r="BF390" i="3"/>
  <c r="BG390" i="3"/>
  <c r="BH390" i="3"/>
  <c r="BI390" i="3"/>
  <c r="BJ390" i="3"/>
  <c r="BK390" i="3"/>
  <c r="BL390" i="3"/>
  <c r="BM390" i="3"/>
  <c r="BN390" i="3"/>
  <c r="BO390" i="3"/>
  <c r="BP390" i="3"/>
  <c r="BQ390" i="3"/>
  <c r="BR390" i="3"/>
  <c r="BS390" i="3"/>
  <c r="BT390" i="3"/>
  <c r="BU390" i="3"/>
  <c r="BV390" i="3"/>
  <c r="BW390" i="3"/>
  <c r="BX390" i="3"/>
  <c r="BY390" i="3"/>
  <c r="BZ390" i="3"/>
  <c r="CA390" i="3"/>
  <c r="CB390" i="3"/>
  <c r="CC390" i="3"/>
  <c r="CD390" i="3"/>
  <c r="BE391" i="3"/>
  <c r="BF391" i="3"/>
  <c r="BG391" i="3"/>
  <c r="BH391" i="3"/>
  <c r="BI391" i="3"/>
  <c r="BJ391" i="3"/>
  <c r="BK391" i="3"/>
  <c r="BL391" i="3"/>
  <c r="BM391" i="3"/>
  <c r="BN391" i="3"/>
  <c r="BO391" i="3"/>
  <c r="BP391" i="3"/>
  <c r="BQ391" i="3"/>
  <c r="BR391" i="3"/>
  <c r="BS391" i="3"/>
  <c r="BT391" i="3"/>
  <c r="BU391" i="3"/>
  <c r="BV391" i="3"/>
  <c r="BW391" i="3"/>
  <c r="BX391" i="3"/>
  <c r="BY391" i="3"/>
  <c r="BZ391" i="3"/>
  <c r="CA391" i="3"/>
  <c r="CB391" i="3"/>
  <c r="CC391" i="3"/>
  <c r="CD391" i="3"/>
  <c r="BE392" i="3"/>
  <c r="BF392" i="3"/>
  <c r="BG392" i="3"/>
  <c r="BH392" i="3"/>
  <c r="BI392" i="3"/>
  <c r="BJ392" i="3"/>
  <c r="BK392" i="3"/>
  <c r="BL392" i="3"/>
  <c r="BM392" i="3"/>
  <c r="BN392" i="3"/>
  <c r="BO392" i="3"/>
  <c r="BP392" i="3"/>
  <c r="BQ392" i="3"/>
  <c r="BR392" i="3"/>
  <c r="BS392" i="3"/>
  <c r="BT392" i="3"/>
  <c r="BU392" i="3"/>
  <c r="BV392" i="3"/>
  <c r="BW392" i="3"/>
  <c r="BX392" i="3"/>
  <c r="BY392" i="3"/>
  <c r="BZ392" i="3"/>
  <c r="CA392" i="3"/>
  <c r="CB392" i="3"/>
  <c r="CC392" i="3"/>
  <c r="CD392" i="3"/>
  <c r="BE393" i="3"/>
  <c r="BF393" i="3"/>
  <c r="BG393" i="3"/>
  <c r="BH393" i="3"/>
  <c r="BI393" i="3"/>
  <c r="BJ393" i="3"/>
  <c r="BK393" i="3"/>
  <c r="BL393" i="3"/>
  <c r="BM393" i="3"/>
  <c r="BN393" i="3"/>
  <c r="BO393" i="3"/>
  <c r="BP393" i="3"/>
  <c r="BQ393" i="3"/>
  <c r="BR393" i="3"/>
  <c r="BS393" i="3"/>
  <c r="BT393" i="3"/>
  <c r="BU393" i="3"/>
  <c r="BV393" i="3"/>
  <c r="BW393" i="3"/>
  <c r="BX393" i="3"/>
  <c r="BY393" i="3"/>
  <c r="BZ393" i="3"/>
  <c r="CA393" i="3"/>
  <c r="CB393" i="3"/>
  <c r="CC393" i="3"/>
  <c r="CD393" i="3"/>
  <c r="BF3" i="3"/>
  <c r="BG3" i="3"/>
  <c r="BH3" i="3"/>
  <c r="BI3" i="3"/>
  <c r="BJ3" i="3"/>
  <c r="BK3" i="3"/>
  <c r="BL3" i="3"/>
  <c r="BM3" i="3"/>
  <c r="BN3" i="3"/>
  <c r="BO3" i="3"/>
  <c r="BP3" i="3"/>
  <c r="BQ3" i="3"/>
  <c r="BR3" i="3"/>
  <c r="BS3" i="3"/>
  <c r="BT3" i="3"/>
  <c r="BU3" i="3"/>
  <c r="BV3" i="3"/>
  <c r="BW3" i="3"/>
  <c r="BX3" i="3"/>
  <c r="BY3" i="3"/>
  <c r="BZ3" i="3"/>
  <c r="CA3" i="3"/>
  <c r="CB3" i="3"/>
  <c r="CC3" i="3"/>
  <c r="CD3" i="3"/>
  <c r="BE3" i="3"/>
  <c r="BE4" i="2"/>
  <c r="BF4" i="2"/>
  <c r="BG4" i="2"/>
  <c r="BH4" i="2"/>
  <c r="BI4" i="2"/>
  <c r="BJ4" i="2"/>
  <c r="BK4" i="2"/>
  <c r="BL4" i="2"/>
  <c r="BM4" i="2"/>
  <c r="BN4" i="2"/>
  <c r="BO4" i="2"/>
  <c r="BP4" i="2"/>
  <c r="BQ4" i="2"/>
  <c r="BR4" i="2"/>
  <c r="BS4" i="2"/>
  <c r="BT4" i="2"/>
  <c r="BU4" i="2"/>
  <c r="BV4" i="2"/>
  <c r="BW4" i="2"/>
  <c r="BX4" i="2"/>
  <c r="BY4" i="2"/>
  <c r="BZ4" i="2"/>
  <c r="CA4" i="2"/>
  <c r="CB4" i="2"/>
  <c r="CC4" i="2"/>
  <c r="CD4" i="2"/>
  <c r="BE5" i="2"/>
  <c r="BF5" i="2"/>
  <c r="BG5" i="2"/>
  <c r="BH5" i="2"/>
  <c r="BI5" i="2"/>
  <c r="BJ5" i="2"/>
  <c r="BK5" i="2"/>
  <c r="BL5" i="2"/>
  <c r="BM5" i="2"/>
  <c r="BN5" i="2"/>
  <c r="BO5" i="2"/>
  <c r="BP5" i="2"/>
  <c r="BQ5" i="2"/>
  <c r="BR5" i="2"/>
  <c r="BS5" i="2"/>
  <c r="BT5" i="2"/>
  <c r="BU5" i="2"/>
  <c r="BV5" i="2"/>
  <c r="BW5" i="2"/>
  <c r="BX5" i="2"/>
  <c r="BY5" i="2"/>
  <c r="BZ5" i="2"/>
  <c r="CA5" i="2"/>
  <c r="CB5" i="2"/>
  <c r="CC5" i="2"/>
  <c r="CD5" i="2"/>
  <c r="BE6" i="2"/>
  <c r="BF6" i="2"/>
  <c r="BG6" i="2"/>
  <c r="BH6" i="2"/>
  <c r="BI6" i="2"/>
  <c r="BJ6" i="2"/>
  <c r="BK6" i="2"/>
  <c r="BL6" i="2"/>
  <c r="BM6" i="2"/>
  <c r="BN6" i="2"/>
  <c r="BO6" i="2"/>
  <c r="BP6" i="2"/>
  <c r="BQ6" i="2"/>
  <c r="BR6" i="2"/>
  <c r="BS6" i="2"/>
  <c r="BT6" i="2"/>
  <c r="BU6" i="2"/>
  <c r="BV6" i="2"/>
  <c r="BW6" i="2"/>
  <c r="BX6" i="2"/>
  <c r="BY6" i="2"/>
  <c r="BZ6" i="2"/>
  <c r="CA6" i="2"/>
  <c r="CB6" i="2"/>
  <c r="CC6" i="2"/>
  <c r="CD6" i="2"/>
  <c r="BE7" i="2"/>
  <c r="BF7" i="2"/>
  <c r="BG7" i="2"/>
  <c r="BH7" i="2"/>
  <c r="BI7" i="2"/>
  <c r="BJ7" i="2"/>
  <c r="BK7" i="2"/>
  <c r="BL7" i="2"/>
  <c r="BM7" i="2"/>
  <c r="BN7" i="2"/>
  <c r="BO7" i="2"/>
  <c r="BP7" i="2"/>
  <c r="BQ7" i="2"/>
  <c r="BR7" i="2"/>
  <c r="BS7" i="2"/>
  <c r="BT7" i="2"/>
  <c r="BU7" i="2"/>
  <c r="BV7" i="2"/>
  <c r="BW7" i="2"/>
  <c r="BX7" i="2"/>
  <c r="BY7" i="2"/>
  <c r="BZ7" i="2"/>
  <c r="CA7" i="2"/>
  <c r="CB7" i="2"/>
  <c r="CC7" i="2"/>
  <c r="CD7" i="2"/>
  <c r="BE8" i="2"/>
  <c r="BF8" i="2"/>
  <c r="BG8" i="2"/>
  <c r="BH8" i="2"/>
  <c r="BI8" i="2"/>
  <c r="BJ8" i="2"/>
  <c r="BK8" i="2"/>
  <c r="BL8" i="2"/>
  <c r="BM8" i="2"/>
  <c r="BN8" i="2"/>
  <c r="BO8" i="2"/>
  <c r="BP8" i="2"/>
  <c r="BQ8" i="2"/>
  <c r="BR8" i="2"/>
  <c r="BS8" i="2"/>
  <c r="BT8" i="2"/>
  <c r="BU8" i="2"/>
  <c r="BV8" i="2"/>
  <c r="BW8" i="2"/>
  <c r="BX8" i="2"/>
  <c r="BY8" i="2"/>
  <c r="BZ8" i="2"/>
  <c r="CA8" i="2"/>
  <c r="CB8" i="2"/>
  <c r="CC8" i="2"/>
  <c r="CD8" i="2"/>
  <c r="BE9" i="2"/>
  <c r="BF9" i="2"/>
  <c r="BG9" i="2"/>
  <c r="BH9" i="2"/>
  <c r="BI9" i="2"/>
  <c r="BJ9" i="2"/>
  <c r="BK9" i="2"/>
  <c r="BL9" i="2"/>
  <c r="BM9" i="2"/>
  <c r="BN9" i="2"/>
  <c r="BO9" i="2"/>
  <c r="BP9" i="2"/>
  <c r="BQ9" i="2"/>
  <c r="BR9" i="2"/>
  <c r="BS9" i="2"/>
  <c r="BT9" i="2"/>
  <c r="BU9" i="2"/>
  <c r="BV9" i="2"/>
  <c r="BW9" i="2"/>
  <c r="BX9" i="2"/>
  <c r="BY9" i="2"/>
  <c r="BZ9" i="2"/>
  <c r="CA9" i="2"/>
  <c r="CB9" i="2"/>
  <c r="CC9" i="2"/>
  <c r="CD9" i="2"/>
  <c r="BE10" i="2"/>
  <c r="BF10" i="2"/>
  <c r="BG10" i="2"/>
  <c r="BH10" i="2"/>
  <c r="BI10" i="2"/>
  <c r="BJ10" i="2"/>
  <c r="BK10" i="2"/>
  <c r="BL10" i="2"/>
  <c r="BM10" i="2"/>
  <c r="BN10" i="2"/>
  <c r="BO10" i="2"/>
  <c r="BP10" i="2"/>
  <c r="BQ10" i="2"/>
  <c r="BR10" i="2"/>
  <c r="BS10" i="2"/>
  <c r="BT10" i="2"/>
  <c r="BU10" i="2"/>
  <c r="BV10" i="2"/>
  <c r="BW10" i="2"/>
  <c r="BX10" i="2"/>
  <c r="BY10" i="2"/>
  <c r="BZ10" i="2"/>
  <c r="CA10" i="2"/>
  <c r="CB10" i="2"/>
  <c r="CC10" i="2"/>
  <c r="CD10" i="2"/>
  <c r="BE11" i="2"/>
  <c r="BF11" i="2"/>
  <c r="BG11" i="2"/>
  <c r="BH11" i="2"/>
  <c r="BI11" i="2"/>
  <c r="BJ11" i="2"/>
  <c r="BK11" i="2"/>
  <c r="BL11" i="2"/>
  <c r="BM11" i="2"/>
  <c r="BN11" i="2"/>
  <c r="BO11" i="2"/>
  <c r="BP11" i="2"/>
  <c r="BQ11" i="2"/>
  <c r="BR11" i="2"/>
  <c r="BS11" i="2"/>
  <c r="BT11" i="2"/>
  <c r="BU11" i="2"/>
  <c r="BV11" i="2"/>
  <c r="BW11" i="2"/>
  <c r="BX11" i="2"/>
  <c r="BY11" i="2"/>
  <c r="BZ11" i="2"/>
  <c r="CA11" i="2"/>
  <c r="CB11" i="2"/>
  <c r="CC11" i="2"/>
  <c r="CD11" i="2"/>
  <c r="BE12" i="2"/>
  <c r="BF12" i="2"/>
  <c r="BG12" i="2"/>
  <c r="BH12" i="2"/>
  <c r="BI12" i="2"/>
  <c r="BJ12" i="2"/>
  <c r="BK12" i="2"/>
  <c r="BL12" i="2"/>
  <c r="BM12" i="2"/>
  <c r="BN12" i="2"/>
  <c r="BO12" i="2"/>
  <c r="BP12" i="2"/>
  <c r="BQ12" i="2"/>
  <c r="BR12" i="2"/>
  <c r="BS12" i="2"/>
  <c r="BT12" i="2"/>
  <c r="BU12" i="2"/>
  <c r="BV12" i="2"/>
  <c r="BW12" i="2"/>
  <c r="BX12" i="2"/>
  <c r="BY12" i="2"/>
  <c r="BZ12" i="2"/>
  <c r="CA12" i="2"/>
  <c r="CB12" i="2"/>
  <c r="CC12" i="2"/>
  <c r="CD12" i="2"/>
  <c r="BE13" i="2"/>
  <c r="BF13" i="2"/>
  <c r="BG13" i="2"/>
  <c r="BH13" i="2"/>
  <c r="BI13" i="2"/>
  <c r="BJ13" i="2"/>
  <c r="BK13" i="2"/>
  <c r="BL13" i="2"/>
  <c r="BM13" i="2"/>
  <c r="BN13" i="2"/>
  <c r="BO13" i="2"/>
  <c r="BP13" i="2"/>
  <c r="BQ13" i="2"/>
  <c r="BR13" i="2"/>
  <c r="BS13" i="2"/>
  <c r="BT13" i="2"/>
  <c r="BU13" i="2"/>
  <c r="BV13" i="2"/>
  <c r="BW13" i="2"/>
  <c r="BX13" i="2"/>
  <c r="BY13" i="2"/>
  <c r="BZ13" i="2"/>
  <c r="CA13" i="2"/>
  <c r="CB13" i="2"/>
  <c r="CC13" i="2"/>
  <c r="CD13" i="2"/>
  <c r="BE14" i="2"/>
  <c r="BF14" i="2"/>
  <c r="BG14" i="2"/>
  <c r="BH14" i="2"/>
  <c r="BI14" i="2"/>
  <c r="BJ14" i="2"/>
  <c r="BK14" i="2"/>
  <c r="BL14" i="2"/>
  <c r="BM14" i="2"/>
  <c r="BN14" i="2"/>
  <c r="BO14" i="2"/>
  <c r="BP14" i="2"/>
  <c r="BQ14" i="2"/>
  <c r="BR14" i="2"/>
  <c r="BS14" i="2"/>
  <c r="BT14" i="2"/>
  <c r="BU14" i="2"/>
  <c r="BV14" i="2"/>
  <c r="BW14" i="2"/>
  <c r="BX14" i="2"/>
  <c r="BY14" i="2"/>
  <c r="BZ14" i="2"/>
  <c r="CA14" i="2"/>
  <c r="CB14" i="2"/>
  <c r="CC14" i="2"/>
  <c r="CD14" i="2"/>
  <c r="BE15" i="2"/>
  <c r="BF15" i="2"/>
  <c r="BG15" i="2"/>
  <c r="BH15" i="2"/>
  <c r="BI15" i="2"/>
  <c r="BJ15" i="2"/>
  <c r="BK15" i="2"/>
  <c r="BL15" i="2"/>
  <c r="BM15" i="2"/>
  <c r="BN15" i="2"/>
  <c r="BO15" i="2"/>
  <c r="BP15" i="2"/>
  <c r="BQ15" i="2"/>
  <c r="BR15" i="2"/>
  <c r="BS15" i="2"/>
  <c r="BT15" i="2"/>
  <c r="BU15" i="2"/>
  <c r="BV15" i="2"/>
  <c r="BW15" i="2"/>
  <c r="BX15" i="2"/>
  <c r="BY15" i="2"/>
  <c r="BZ15" i="2"/>
  <c r="CA15" i="2"/>
  <c r="CB15" i="2"/>
  <c r="CC15" i="2"/>
  <c r="CD15" i="2"/>
  <c r="BE16" i="2"/>
  <c r="BF16" i="2"/>
  <c r="BG16" i="2"/>
  <c r="BH16" i="2"/>
  <c r="BI16" i="2"/>
  <c r="BJ16" i="2"/>
  <c r="BK16" i="2"/>
  <c r="BL16" i="2"/>
  <c r="BM16" i="2"/>
  <c r="BN16" i="2"/>
  <c r="BO16" i="2"/>
  <c r="BP16" i="2"/>
  <c r="BQ16" i="2"/>
  <c r="BR16" i="2"/>
  <c r="BS16" i="2"/>
  <c r="BT16" i="2"/>
  <c r="BU16" i="2"/>
  <c r="BV16" i="2"/>
  <c r="BW16" i="2"/>
  <c r="BX16" i="2"/>
  <c r="BY16" i="2"/>
  <c r="BZ16" i="2"/>
  <c r="CA16" i="2"/>
  <c r="CB16" i="2"/>
  <c r="CC16" i="2"/>
  <c r="CD16" i="2"/>
  <c r="BE17" i="2"/>
  <c r="BF17" i="2"/>
  <c r="BG17" i="2"/>
  <c r="BH17" i="2"/>
  <c r="BI17" i="2"/>
  <c r="BJ17" i="2"/>
  <c r="BK17" i="2"/>
  <c r="BL17" i="2"/>
  <c r="BM17" i="2"/>
  <c r="BN17" i="2"/>
  <c r="BO17" i="2"/>
  <c r="BP17" i="2"/>
  <c r="BQ17" i="2"/>
  <c r="BR17" i="2"/>
  <c r="BS17" i="2"/>
  <c r="BT17" i="2"/>
  <c r="BU17" i="2"/>
  <c r="BV17" i="2"/>
  <c r="BW17" i="2"/>
  <c r="BX17" i="2"/>
  <c r="BY17" i="2"/>
  <c r="BZ17" i="2"/>
  <c r="CA17" i="2"/>
  <c r="CB17" i="2"/>
  <c r="CC17" i="2"/>
  <c r="CD17" i="2"/>
  <c r="BE18" i="2"/>
  <c r="BF18" i="2"/>
  <c r="BG18" i="2"/>
  <c r="BH18" i="2"/>
  <c r="BI18" i="2"/>
  <c r="BJ18" i="2"/>
  <c r="BK18" i="2"/>
  <c r="BL18" i="2"/>
  <c r="BM18" i="2"/>
  <c r="BN18" i="2"/>
  <c r="BO18" i="2"/>
  <c r="BP18" i="2"/>
  <c r="BQ18" i="2"/>
  <c r="BR18" i="2"/>
  <c r="BS18" i="2"/>
  <c r="BT18" i="2"/>
  <c r="BU18" i="2"/>
  <c r="BV18" i="2"/>
  <c r="BW18" i="2"/>
  <c r="BX18" i="2"/>
  <c r="BY18" i="2"/>
  <c r="BZ18" i="2"/>
  <c r="CA18" i="2"/>
  <c r="CB18" i="2"/>
  <c r="CC18" i="2"/>
  <c r="CD18" i="2"/>
  <c r="BE19" i="2"/>
  <c r="BF19" i="2"/>
  <c r="BG19" i="2"/>
  <c r="BH19" i="2"/>
  <c r="BI19" i="2"/>
  <c r="BJ19" i="2"/>
  <c r="BK19" i="2"/>
  <c r="BL19" i="2"/>
  <c r="BM19" i="2"/>
  <c r="BN19" i="2"/>
  <c r="BO19" i="2"/>
  <c r="BP19" i="2"/>
  <c r="BQ19" i="2"/>
  <c r="BR19" i="2"/>
  <c r="BS19" i="2"/>
  <c r="BT19" i="2"/>
  <c r="BU19" i="2"/>
  <c r="BV19" i="2"/>
  <c r="BW19" i="2"/>
  <c r="BX19" i="2"/>
  <c r="BY19" i="2"/>
  <c r="BZ19" i="2"/>
  <c r="CA19" i="2"/>
  <c r="CB19" i="2"/>
  <c r="CC19" i="2"/>
  <c r="CD19" i="2"/>
  <c r="BE20" i="2"/>
  <c r="BF20" i="2"/>
  <c r="BG20" i="2"/>
  <c r="BH20" i="2"/>
  <c r="BI20" i="2"/>
  <c r="BJ20" i="2"/>
  <c r="BK20" i="2"/>
  <c r="BL20" i="2"/>
  <c r="BM20" i="2"/>
  <c r="BN20" i="2"/>
  <c r="BO20" i="2"/>
  <c r="BP20" i="2"/>
  <c r="BQ20" i="2"/>
  <c r="BR20" i="2"/>
  <c r="BS20" i="2"/>
  <c r="BT20" i="2"/>
  <c r="BU20" i="2"/>
  <c r="BV20" i="2"/>
  <c r="BW20" i="2"/>
  <c r="BX20" i="2"/>
  <c r="BY20" i="2"/>
  <c r="BZ20" i="2"/>
  <c r="CA20" i="2"/>
  <c r="CB20" i="2"/>
  <c r="CC20" i="2"/>
  <c r="CD20" i="2"/>
  <c r="BE21" i="2"/>
  <c r="BF21" i="2"/>
  <c r="BG21" i="2"/>
  <c r="BH21" i="2"/>
  <c r="BI21" i="2"/>
  <c r="BJ21" i="2"/>
  <c r="BK21" i="2"/>
  <c r="BL21" i="2"/>
  <c r="BM21" i="2"/>
  <c r="BN21" i="2"/>
  <c r="BO21" i="2"/>
  <c r="BP21" i="2"/>
  <c r="BQ21" i="2"/>
  <c r="BR21" i="2"/>
  <c r="BS21" i="2"/>
  <c r="BT21" i="2"/>
  <c r="BU21" i="2"/>
  <c r="BV21" i="2"/>
  <c r="BW21" i="2"/>
  <c r="BX21" i="2"/>
  <c r="BY21" i="2"/>
  <c r="BZ21" i="2"/>
  <c r="CA21" i="2"/>
  <c r="CB21" i="2"/>
  <c r="CC21" i="2"/>
  <c r="CD21" i="2"/>
  <c r="BE22" i="2"/>
  <c r="BF22" i="2"/>
  <c r="BG22" i="2"/>
  <c r="BH22" i="2"/>
  <c r="BI22" i="2"/>
  <c r="BJ22" i="2"/>
  <c r="BK22" i="2"/>
  <c r="BL22" i="2"/>
  <c r="BM22" i="2"/>
  <c r="BN22" i="2"/>
  <c r="BO22" i="2"/>
  <c r="BP22" i="2"/>
  <c r="BQ22" i="2"/>
  <c r="BR22" i="2"/>
  <c r="BS22" i="2"/>
  <c r="BT22" i="2"/>
  <c r="BU22" i="2"/>
  <c r="BV22" i="2"/>
  <c r="BW22" i="2"/>
  <c r="BX22" i="2"/>
  <c r="BY22" i="2"/>
  <c r="BZ22" i="2"/>
  <c r="CA22" i="2"/>
  <c r="CB22" i="2"/>
  <c r="CC22" i="2"/>
  <c r="CD22" i="2"/>
  <c r="BE23" i="2"/>
  <c r="BF23" i="2"/>
  <c r="BG23" i="2"/>
  <c r="BH23" i="2"/>
  <c r="BI23" i="2"/>
  <c r="BJ23" i="2"/>
  <c r="BK23" i="2"/>
  <c r="BL23" i="2"/>
  <c r="BM23" i="2"/>
  <c r="BN23" i="2"/>
  <c r="BO23" i="2"/>
  <c r="BP23" i="2"/>
  <c r="BQ23" i="2"/>
  <c r="BR23" i="2"/>
  <c r="BS23" i="2"/>
  <c r="BT23" i="2"/>
  <c r="BU23" i="2"/>
  <c r="BV23" i="2"/>
  <c r="BW23" i="2"/>
  <c r="BX23" i="2"/>
  <c r="BY23" i="2"/>
  <c r="BZ23" i="2"/>
  <c r="CA23" i="2"/>
  <c r="CB23" i="2"/>
  <c r="CC23" i="2"/>
  <c r="CD23" i="2"/>
  <c r="BE24" i="2"/>
  <c r="BF24" i="2"/>
  <c r="BG24" i="2"/>
  <c r="BH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U24" i="2"/>
  <c r="BV24" i="2"/>
  <c r="BW24" i="2"/>
  <c r="BX24" i="2"/>
  <c r="BY24" i="2"/>
  <c r="BZ24" i="2"/>
  <c r="CA24" i="2"/>
  <c r="CB24" i="2"/>
  <c r="CC24" i="2"/>
  <c r="CD24" i="2"/>
  <c r="BE25" i="2"/>
  <c r="BF25" i="2"/>
  <c r="BG25" i="2"/>
  <c r="BH25" i="2"/>
  <c r="BI25" i="2"/>
  <c r="BJ25" i="2"/>
  <c r="BK25" i="2"/>
  <c r="BL25" i="2"/>
  <c r="BM25" i="2"/>
  <c r="BN25" i="2"/>
  <c r="BO25" i="2"/>
  <c r="BP25" i="2"/>
  <c r="BQ25" i="2"/>
  <c r="BR25" i="2"/>
  <c r="BS25" i="2"/>
  <c r="BT25" i="2"/>
  <c r="BU25" i="2"/>
  <c r="BV25" i="2"/>
  <c r="BW25" i="2"/>
  <c r="BX25" i="2"/>
  <c r="BY25" i="2"/>
  <c r="BZ25" i="2"/>
  <c r="CA25" i="2"/>
  <c r="CB25" i="2"/>
  <c r="CC25" i="2"/>
  <c r="CD25" i="2"/>
  <c r="BE26" i="2"/>
  <c r="BF26" i="2"/>
  <c r="BG26" i="2"/>
  <c r="BH26" i="2"/>
  <c r="BI26" i="2"/>
  <c r="BJ26" i="2"/>
  <c r="BK26" i="2"/>
  <c r="BL26" i="2"/>
  <c r="BM26" i="2"/>
  <c r="BN26" i="2"/>
  <c r="BO26" i="2"/>
  <c r="BP26" i="2"/>
  <c r="BQ26" i="2"/>
  <c r="BR26" i="2"/>
  <c r="BS26" i="2"/>
  <c r="BT26" i="2"/>
  <c r="BU26" i="2"/>
  <c r="BV26" i="2"/>
  <c r="BW26" i="2"/>
  <c r="BX26" i="2"/>
  <c r="BY26" i="2"/>
  <c r="BZ26" i="2"/>
  <c r="CA26" i="2"/>
  <c r="CB26" i="2"/>
  <c r="CC26" i="2"/>
  <c r="CD26" i="2"/>
  <c r="BE27" i="2"/>
  <c r="BF27" i="2"/>
  <c r="BG27" i="2"/>
  <c r="BH27" i="2"/>
  <c r="BI27" i="2"/>
  <c r="BJ27" i="2"/>
  <c r="BK27" i="2"/>
  <c r="BL27" i="2"/>
  <c r="BM27" i="2"/>
  <c r="BN27" i="2"/>
  <c r="BO27" i="2"/>
  <c r="BP27" i="2"/>
  <c r="BQ27" i="2"/>
  <c r="BR27" i="2"/>
  <c r="BS27" i="2"/>
  <c r="BT27" i="2"/>
  <c r="BU27" i="2"/>
  <c r="BV27" i="2"/>
  <c r="BW27" i="2"/>
  <c r="BX27" i="2"/>
  <c r="BY27" i="2"/>
  <c r="BZ27" i="2"/>
  <c r="CA27" i="2"/>
  <c r="CB27" i="2"/>
  <c r="CC27" i="2"/>
  <c r="CD27" i="2"/>
  <c r="BE28" i="2"/>
  <c r="BF28" i="2"/>
  <c r="BG28" i="2"/>
  <c r="BH28" i="2"/>
  <c r="BI28" i="2"/>
  <c r="BJ28" i="2"/>
  <c r="BK28" i="2"/>
  <c r="BL28" i="2"/>
  <c r="BM28" i="2"/>
  <c r="BN28" i="2"/>
  <c r="BO28" i="2"/>
  <c r="BP28" i="2"/>
  <c r="BQ28" i="2"/>
  <c r="BR28" i="2"/>
  <c r="BS28" i="2"/>
  <c r="BT28" i="2"/>
  <c r="BU28" i="2"/>
  <c r="BV28" i="2"/>
  <c r="BW28" i="2"/>
  <c r="BX28" i="2"/>
  <c r="BY28" i="2"/>
  <c r="BZ28" i="2"/>
  <c r="CA28" i="2"/>
  <c r="CB28" i="2"/>
  <c r="CC28" i="2"/>
  <c r="CD28" i="2"/>
  <c r="BE29" i="2"/>
  <c r="BF29" i="2"/>
  <c r="BG29" i="2"/>
  <c r="BH29" i="2"/>
  <c r="BI29" i="2"/>
  <c r="BJ29" i="2"/>
  <c r="BK29" i="2"/>
  <c r="BL29" i="2"/>
  <c r="BM29" i="2"/>
  <c r="BN29" i="2"/>
  <c r="BO29" i="2"/>
  <c r="BP29" i="2"/>
  <c r="BQ29" i="2"/>
  <c r="BR29" i="2"/>
  <c r="BS29" i="2"/>
  <c r="BT29" i="2"/>
  <c r="BU29" i="2"/>
  <c r="BV29" i="2"/>
  <c r="BW29" i="2"/>
  <c r="BX29" i="2"/>
  <c r="BY29" i="2"/>
  <c r="BZ29" i="2"/>
  <c r="CA29" i="2"/>
  <c r="CB29" i="2"/>
  <c r="CC29" i="2"/>
  <c r="CD29" i="2"/>
  <c r="BE30" i="2"/>
  <c r="BF30" i="2"/>
  <c r="BG30" i="2"/>
  <c r="BH30" i="2"/>
  <c r="BI30" i="2"/>
  <c r="BJ30" i="2"/>
  <c r="BK30" i="2"/>
  <c r="BL30" i="2"/>
  <c r="BM30" i="2"/>
  <c r="BN30" i="2"/>
  <c r="BO30" i="2"/>
  <c r="BP30" i="2"/>
  <c r="BQ30" i="2"/>
  <c r="BR30" i="2"/>
  <c r="BS30" i="2"/>
  <c r="BT30" i="2"/>
  <c r="BU30" i="2"/>
  <c r="BV30" i="2"/>
  <c r="BW30" i="2"/>
  <c r="BX30" i="2"/>
  <c r="BY30" i="2"/>
  <c r="BZ30" i="2"/>
  <c r="CA30" i="2"/>
  <c r="CB30" i="2"/>
  <c r="CC30" i="2"/>
  <c r="CD30" i="2"/>
  <c r="BE31" i="2"/>
  <c r="BF31" i="2"/>
  <c r="BG31" i="2"/>
  <c r="BH31" i="2"/>
  <c r="BI31" i="2"/>
  <c r="BJ31" i="2"/>
  <c r="BK31" i="2"/>
  <c r="BL31" i="2"/>
  <c r="BM31" i="2"/>
  <c r="BN31" i="2"/>
  <c r="BO31" i="2"/>
  <c r="BP31" i="2"/>
  <c r="BQ31" i="2"/>
  <c r="BR31" i="2"/>
  <c r="BS31" i="2"/>
  <c r="BT31" i="2"/>
  <c r="BU31" i="2"/>
  <c r="BV31" i="2"/>
  <c r="BW31" i="2"/>
  <c r="BX31" i="2"/>
  <c r="BY31" i="2"/>
  <c r="BZ31" i="2"/>
  <c r="CA31" i="2"/>
  <c r="CB31" i="2"/>
  <c r="CC31" i="2"/>
  <c r="CD31" i="2"/>
  <c r="BE32" i="2"/>
  <c r="BF32" i="2"/>
  <c r="BG32" i="2"/>
  <c r="BH32" i="2"/>
  <c r="BI32" i="2"/>
  <c r="BJ32" i="2"/>
  <c r="BK32" i="2"/>
  <c r="BL32" i="2"/>
  <c r="BM32" i="2"/>
  <c r="BN32" i="2"/>
  <c r="BO32" i="2"/>
  <c r="BP32" i="2"/>
  <c r="BQ32" i="2"/>
  <c r="BR32" i="2"/>
  <c r="BS32" i="2"/>
  <c r="BT32" i="2"/>
  <c r="BU32" i="2"/>
  <c r="BV32" i="2"/>
  <c r="BW32" i="2"/>
  <c r="BX32" i="2"/>
  <c r="BY32" i="2"/>
  <c r="BZ32" i="2"/>
  <c r="CA32" i="2"/>
  <c r="CB32" i="2"/>
  <c r="CC32" i="2"/>
  <c r="CD32" i="2"/>
  <c r="BE33" i="2"/>
  <c r="BF33" i="2"/>
  <c r="BG33" i="2"/>
  <c r="BH33" i="2"/>
  <c r="BI33" i="2"/>
  <c r="BJ33" i="2"/>
  <c r="BK33" i="2"/>
  <c r="BL33" i="2"/>
  <c r="BM33" i="2"/>
  <c r="BN33" i="2"/>
  <c r="BO33" i="2"/>
  <c r="BP33" i="2"/>
  <c r="BQ33" i="2"/>
  <c r="BR33" i="2"/>
  <c r="BS33" i="2"/>
  <c r="BT33" i="2"/>
  <c r="BU33" i="2"/>
  <c r="BV33" i="2"/>
  <c r="BW33" i="2"/>
  <c r="BX33" i="2"/>
  <c r="BY33" i="2"/>
  <c r="BZ33" i="2"/>
  <c r="CA33" i="2"/>
  <c r="CB33" i="2"/>
  <c r="CC33" i="2"/>
  <c r="CD33" i="2"/>
  <c r="BE34" i="2"/>
  <c r="BF34" i="2"/>
  <c r="BG34" i="2"/>
  <c r="BH34" i="2"/>
  <c r="BI34" i="2"/>
  <c r="BJ34" i="2"/>
  <c r="BK34" i="2"/>
  <c r="BL34" i="2"/>
  <c r="BM34" i="2"/>
  <c r="BN34" i="2"/>
  <c r="BO34" i="2"/>
  <c r="BP34" i="2"/>
  <c r="BQ34" i="2"/>
  <c r="BR34" i="2"/>
  <c r="BS34" i="2"/>
  <c r="BT34" i="2"/>
  <c r="BU34" i="2"/>
  <c r="BV34" i="2"/>
  <c r="BW34" i="2"/>
  <c r="BX34" i="2"/>
  <c r="BY34" i="2"/>
  <c r="BZ34" i="2"/>
  <c r="CA34" i="2"/>
  <c r="CB34" i="2"/>
  <c r="CC34" i="2"/>
  <c r="CD34" i="2"/>
  <c r="BE35" i="2"/>
  <c r="BF35" i="2"/>
  <c r="BG35" i="2"/>
  <c r="BH35" i="2"/>
  <c r="BI35" i="2"/>
  <c r="BJ35" i="2"/>
  <c r="BK35" i="2"/>
  <c r="BL35" i="2"/>
  <c r="BM35" i="2"/>
  <c r="BN35" i="2"/>
  <c r="BO35" i="2"/>
  <c r="BP35" i="2"/>
  <c r="BQ35" i="2"/>
  <c r="BR35" i="2"/>
  <c r="BS35" i="2"/>
  <c r="BT35" i="2"/>
  <c r="BU35" i="2"/>
  <c r="BV35" i="2"/>
  <c r="BW35" i="2"/>
  <c r="BX35" i="2"/>
  <c r="BY35" i="2"/>
  <c r="BZ35" i="2"/>
  <c r="CA35" i="2"/>
  <c r="CB35" i="2"/>
  <c r="CC35" i="2"/>
  <c r="CD35" i="2"/>
  <c r="BE36" i="2"/>
  <c r="BF36" i="2"/>
  <c r="BG36" i="2"/>
  <c r="BH36" i="2"/>
  <c r="BI36" i="2"/>
  <c r="BJ36" i="2"/>
  <c r="BK36" i="2"/>
  <c r="BL36" i="2"/>
  <c r="BM36" i="2"/>
  <c r="BN36" i="2"/>
  <c r="BO36" i="2"/>
  <c r="BP36" i="2"/>
  <c r="BQ36" i="2"/>
  <c r="BR36" i="2"/>
  <c r="BS36" i="2"/>
  <c r="BT36" i="2"/>
  <c r="BU36" i="2"/>
  <c r="BV36" i="2"/>
  <c r="BW36" i="2"/>
  <c r="BX36" i="2"/>
  <c r="BY36" i="2"/>
  <c r="BZ36" i="2"/>
  <c r="CA36" i="2"/>
  <c r="CB36" i="2"/>
  <c r="CC36" i="2"/>
  <c r="CD36" i="2"/>
  <c r="BE37" i="2"/>
  <c r="BF37" i="2"/>
  <c r="BG37" i="2"/>
  <c r="BH37" i="2"/>
  <c r="BI37" i="2"/>
  <c r="BJ37" i="2"/>
  <c r="BK37" i="2"/>
  <c r="BL37" i="2"/>
  <c r="BM37" i="2"/>
  <c r="BN37" i="2"/>
  <c r="BO37" i="2"/>
  <c r="BP37" i="2"/>
  <c r="BQ37" i="2"/>
  <c r="BR37" i="2"/>
  <c r="BS37" i="2"/>
  <c r="BT37" i="2"/>
  <c r="BU37" i="2"/>
  <c r="BV37" i="2"/>
  <c r="BW37" i="2"/>
  <c r="BX37" i="2"/>
  <c r="BY37" i="2"/>
  <c r="BZ37" i="2"/>
  <c r="CA37" i="2"/>
  <c r="CB37" i="2"/>
  <c r="CC37" i="2"/>
  <c r="CD37" i="2"/>
  <c r="BE38" i="2"/>
  <c r="BF38" i="2"/>
  <c r="BG38" i="2"/>
  <c r="BH38" i="2"/>
  <c r="BI38" i="2"/>
  <c r="BJ38" i="2"/>
  <c r="BK38" i="2"/>
  <c r="BL38" i="2"/>
  <c r="BM38" i="2"/>
  <c r="BN38" i="2"/>
  <c r="BO38" i="2"/>
  <c r="BP38" i="2"/>
  <c r="BQ38" i="2"/>
  <c r="BR38" i="2"/>
  <c r="BS38" i="2"/>
  <c r="BT38" i="2"/>
  <c r="BU38" i="2"/>
  <c r="BV38" i="2"/>
  <c r="BW38" i="2"/>
  <c r="BX38" i="2"/>
  <c r="BY38" i="2"/>
  <c r="BZ38" i="2"/>
  <c r="CA38" i="2"/>
  <c r="CB38" i="2"/>
  <c r="CC38" i="2"/>
  <c r="CD38" i="2"/>
  <c r="BE39" i="2"/>
  <c r="BF39" i="2"/>
  <c r="BG39" i="2"/>
  <c r="BH39" i="2"/>
  <c r="BI39" i="2"/>
  <c r="BJ39" i="2"/>
  <c r="BK39" i="2"/>
  <c r="BL39" i="2"/>
  <c r="BM39" i="2"/>
  <c r="BN39" i="2"/>
  <c r="BO39" i="2"/>
  <c r="BP39" i="2"/>
  <c r="BQ39" i="2"/>
  <c r="BR39" i="2"/>
  <c r="BS39" i="2"/>
  <c r="BT39" i="2"/>
  <c r="BU39" i="2"/>
  <c r="BV39" i="2"/>
  <c r="BW39" i="2"/>
  <c r="BX39" i="2"/>
  <c r="BY39" i="2"/>
  <c r="BZ39" i="2"/>
  <c r="CA39" i="2"/>
  <c r="CB39" i="2"/>
  <c r="CC39" i="2"/>
  <c r="CD39" i="2"/>
  <c r="BE40" i="2"/>
  <c r="BF40" i="2"/>
  <c r="BG40" i="2"/>
  <c r="BH40" i="2"/>
  <c r="BI40" i="2"/>
  <c r="BJ40" i="2"/>
  <c r="BK40" i="2"/>
  <c r="BL40" i="2"/>
  <c r="BM40" i="2"/>
  <c r="BN40" i="2"/>
  <c r="BO40" i="2"/>
  <c r="BP40" i="2"/>
  <c r="BQ40" i="2"/>
  <c r="BR40" i="2"/>
  <c r="BS40" i="2"/>
  <c r="BT40" i="2"/>
  <c r="BU40" i="2"/>
  <c r="BV40" i="2"/>
  <c r="BW40" i="2"/>
  <c r="BX40" i="2"/>
  <c r="BY40" i="2"/>
  <c r="BZ40" i="2"/>
  <c r="CA40" i="2"/>
  <c r="CB40" i="2"/>
  <c r="CC40" i="2"/>
  <c r="CD40" i="2"/>
  <c r="BE41" i="2"/>
  <c r="BF41" i="2"/>
  <c r="BG41" i="2"/>
  <c r="BH41" i="2"/>
  <c r="BI41" i="2"/>
  <c r="BJ41" i="2"/>
  <c r="BK41" i="2"/>
  <c r="BL41" i="2"/>
  <c r="BM41" i="2"/>
  <c r="BN41" i="2"/>
  <c r="BO41" i="2"/>
  <c r="BP41" i="2"/>
  <c r="BQ41" i="2"/>
  <c r="BR41" i="2"/>
  <c r="BS41" i="2"/>
  <c r="BT41" i="2"/>
  <c r="BU41" i="2"/>
  <c r="BV41" i="2"/>
  <c r="BW41" i="2"/>
  <c r="BX41" i="2"/>
  <c r="BY41" i="2"/>
  <c r="BZ41" i="2"/>
  <c r="CA41" i="2"/>
  <c r="CB41" i="2"/>
  <c r="CC41" i="2"/>
  <c r="CD41" i="2"/>
  <c r="BE42" i="2"/>
  <c r="BF42" i="2"/>
  <c r="BG42" i="2"/>
  <c r="BH42" i="2"/>
  <c r="BI42" i="2"/>
  <c r="BJ42" i="2"/>
  <c r="BK42" i="2"/>
  <c r="BL42" i="2"/>
  <c r="BM42" i="2"/>
  <c r="BN42" i="2"/>
  <c r="BO42" i="2"/>
  <c r="BP42" i="2"/>
  <c r="BQ42" i="2"/>
  <c r="BR42" i="2"/>
  <c r="BS42" i="2"/>
  <c r="BT42" i="2"/>
  <c r="BU42" i="2"/>
  <c r="BV42" i="2"/>
  <c r="BW42" i="2"/>
  <c r="BX42" i="2"/>
  <c r="BY42" i="2"/>
  <c r="BZ42" i="2"/>
  <c r="CA42" i="2"/>
  <c r="CB42" i="2"/>
  <c r="CC42" i="2"/>
  <c r="CD42" i="2"/>
  <c r="BE43" i="2"/>
  <c r="BF43" i="2"/>
  <c r="BG43" i="2"/>
  <c r="BH43" i="2"/>
  <c r="BI43" i="2"/>
  <c r="BJ43" i="2"/>
  <c r="BK43" i="2"/>
  <c r="BL43" i="2"/>
  <c r="BM43" i="2"/>
  <c r="BN43" i="2"/>
  <c r="BO43" i="2"/>
  <c r="BP43" i="2"/>
  <c r="BQ43" i="2"/>
  <c r="BR43" i="2"/>
  <c r="BS43" i="2"/>
  <c r="BT43" i="2"/>
  <c r="BU43" i="2"/>
  <c r="BV43" i="2"/>
  <c r="BW43" i="2"/>
  <c r="BX43" i="2"/>
  <c r="BY43" i="2"/>
  <c r="BZ43" i="2"/>
  <c r="CA43" i="2"/>
  <c r="CB43" i="2"/>
  <c r="CC43" i="2"/>
  <c r="CD43" i="2"/>
  <c r="BE44" i="2"/>
  <c r="BF44" i="2"/>
  <c r="BG44" i="2"/>
  <c r="BH44" i="2"/>
  <c r="BI44" i="2"/>
  <c r="BJ44" i="2"/>
  <c r="BK44" i="2"/>
  <c r="BL44" i="2"/>
  <c r="BM44" i="2"/>
  <c r="BN44" i="2"/>
  <c r="BO44" i="2"/>
  <c r="BP44" i="2"/>
  <c r="BQ44" i="2"/>
  <c r="BR44" i="2"/>
  <c r="BS44" i="2"/>
  <c r="BT44" i="2"/>
  <c r="BU44" i="2"/>
  <c r="BV44" i="2"/>
  <c r="BW44" i="2"/>
  <c r="BX44" i="2"/>
  <c r="BY44" i="2"/>
  <c r="BZ44" i="2"/>
  <c r="CA44" i="2"/>
  <c r="CB44" i="2"/>
  <c r="CC44" i="2"/>
  <c r="CD44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BQ45" i="2"/>
  <c r="BR45" i="2"/>
  <c r="BS45" i="2"/>
  <c r="BT45" i="2"/>
  <c r="BU45" i="2"/>
  <c r="BV45" i="2"/>
  <c r="BW45" i="2"/>
  <c r="BX45" i="2"/>
  <c r="BY45" i="2"/>
  <c r="BZ45" i="2"/>
  <c r="CA45" i="2"/>
  <c r="CB45" i="2"/>
  <c r="CC45" i="2"/>
  <c r="CD45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BQ46" i="2"/>
  <c r="BR46" i="2"/>
  <c r="BS46" i="2"/>
  <c r="BT46" i="2"/>
  <c r="BU46" i="2"/>
  <c r="BV46" i="2"/>
  <c r="BW46" i="2"/>
  <c r="BX46" i="2"/>
  <c r="BY46" i="2"/>
  <c r="BZ46" i="2"/>
  <c r="CA46" i="2"/>
  <c r="CB46" i="2"/>
  <c r="CC46" i="2"/>
  <c r="CD46" i="2"/>
  <c r="BE47" i="2"/>
  <c r="BF47" i="2"/>
  <c r="BG47" i="2"/>
  <c r="BH47" i="2"/>
  <c r="BI47" i="2"/>
  <c r="BJ47" i="2"/>
  <c r="BK47" i="2"/>
  <c r="BL47" i="2"/>
  <c r="BM47" i="2"/>
  <c r="BN47" i="2"/>
  <c r="BO47" i="2"/>
  <c r="BP47" i="2"/>
  <c r="BQ47" i="2"/>
  <c r="BR47" i="2"/>
  <c r="BS47" i="2"/>
  <c r="BT47" i="2"/>
  <c r="BU47" i="2"/>
  <c r="BV47" i="2"/>
  <c r="BW47" i="2"/>
  <c r="BX47" i="2"/>
  <c r="BY47" i="2"/>
  <c r="BZ47" i="2"/>
  <c r="CA47" i="2"/>
  <c r="CB47" i="2"/>
  <c r="CC47" i="2"/>
  <c r="CD47" i="2"/>
  <c r="BE48" i="2"/>
  <c r="BF48" i="2"/>
  <c r="BG48" i="2"/>
  <c r="BH48" i="2"/>
  <c r="BI48" i="2"/>
  <c r="BJ48" i="2"/>
  <c r="BK48" i="2"/>
  <c r="BL48" i="2"/>
  <c r="BM48" i="2"/>
  <c r="BN48" i="2"/>
  <c r="BO48" i="2"/>
  <c r="BP48" i="2"/>
  <c r="BQ48" i="2"/>
  <c r="BR48" i="2"/>
  <c r="BS48" i="2"/>
  <c r="BT48" i="2"/>
  <c r="BU48" i="2"/>
  <c r="BV48" i="2"/>
  <c r="BW48" i="2"/>
  <c r="BX48" i="2"/>
  <c r="BY48" i="2"/>
  <c r="BZ48" i="2"/>
  <c r="CA48" i="2"/>
  <c r="CB48" i="2"/>
  <c r="CC48" i="2"/>
  <c r="CD48" i="2"/>
  <c r="BE49" i="2"/>
  <c r="BF49" i="2"/>
  <c r="BG49" i="2"/>
  <c r="BH49" i="2"/>
  <c r="BI49" i="2"/>
  <c r="BJ49" i="2"/>
  <c r="BK49" i="2"/>
  <c r="BL49" i="2"/>
  <c r="BM49" i="2"/>
  <c r="BN49" i="2"/>
  <c r="BO49" i="2"/>
  <c r="BP49" i="2"/>
  <c r="BQ49" i="2"/>
  <c r="BR49" i="2"/>
  <c r="BS49" i="2"/>
  <c r="BT49" i="2"/>
  <c r="BU49" i="2"/>
  <c r="BV49" i="2"/>
  <c r="BW49" i="2"/>
  <c r="BX49" i="2"/>
  <c r="BY49" i="2"/>
  <c r="BZ49" i="2"/>
  <c r="CA49" i="2"/>
  <c r="CB49" i="2"/>
  <c r="CC49" i="2"/>
  <c r="CD49" i="2"/>
  <c r="BE50" i="2"/>
  <c r="BF50" i="2"/>
  <c r="BG50" i="2"/>
  <c r="BH50" i="2"/>
  <c r="BI50" i="2"/>
  <c r="BJ50" i="2"/>
  <c r="BK50" i="2"/>
  <c r="BL50" i="2"/>
  <c r="BM50" i="2"/>
  <c r="BN50" i="2"/>
  <c r="BO50" i="2"/>
  <c r="BP50" i="2"/>
  <c r="BQ50" i="2"/>
  <c r="BR50" i="2"/>
  <c r="BS50" i="2"/>
  <c r="BT50" i="2"/>
  <c r="BU50" i="2"/>
  <c r="BV50" i="2"/>
  <c r="BW50" i="2"/>
  <c r="BX50" i="2"/>
  <c r="BY50" i="2"/>
  <c r="BZ50" i="2"/>
  <c r="CA50" i="2"/>
  <c r="CB50" i="2"/>
  <c r="CC50" i="2"/>
  <c r="CD50" i="2"/>
  <c r="BE51" i="2"/>
  <c r="BF51" i="2"/>
  <c r="BG51" i="2"/>
  <c r="BH51" i="2"/>
  <c r="BI51" i="2"/>
  <c r="BJ51" i="2"/>
  <c r="BK51" i="2"/>
  <c r="BL51" i="2"/>
  <c r="BM51" i="2"/>
  <c r="BN51" i="2"/>
  <c r="BO51" i="2"/>
  <c r="BP51" i="2"/>
  <c r="BQ51" i="2"/>
  <c r="BR51" i="2"/>
  <c r="BS51" i="2"/>
  <c r="BT51" i="2"/>
  <c r="BU51" i="2"/>
  <c r="BV51" i="2"/>
  <c r="BW51" i="2"/>
  <c r="BX51" i="2"/>
  <c r="BY51" i="2"/>
  <c r="BZ51" i="2"/>
  <c r="CA51" i="2"/>
  <c r="CB51" i="2"/>
  <c r="CC51" i="2"/>
  <c r="CD51" i="2"/>
  <c r="BE52" i="2"/>
  <c r="BF52" i="2"/>
  <c r="BG52" i="2"/>
  <c r="BH52" i="2"/>
  <c r="BI52" i="2"/>
  <c r="BJ52" i="2"/>
  <c r="BK52" i="2"/>
  <c r="BL52" i="2"/>
  <c r="BM52" i="2"/>
  <c r="BN52" i="2"/>
  <c r="BO52" i="2"/>
  <c r="BP52" i="2"/>
  <c r="BQ52" i="2"/>
  <c r="BR52" i="2"/>
  <c r="BS52" i="2"/>
  <c r="BT52" i="2"/>
  <c r="BU52" i="2"/>
  <c r="BV52" i="2"/>
  <c r="BW52" i="2"/>
  <c r="BX52" i="2"/>
  <c r="BY52" i="2"/>
  <c r="BZ52" i="2"/>
  <c r="CA52" i="2"/>
  <c r="CB52" i="2"/>
  <c r="CC52" i="2"/>
  <c r="CD52" i="2"/>
  <c r="BE53" i="2"/>
  <c r="BF53" i="2"/>
  <c r="BG53" i="2"/>
  <c r="BH53" i="2"/>
  <c r="BI53" i="2"/>
  <c r="BJ53" i="2"/>
  <c r="BK53" i="2"/>
  <c r="BL53" i="2"/>
  <c r="BM53" i="2"/>
  <c r="BN53" i="2"/>
  <c r="BO53" i="2"/>
  <c r="BP53" i="2"/>
  <c r="BQ53" i="2"/>
  <c r="BR53" i="2"/>
  <c r="BS53" i="2"/>
  <c r="BT53" i="2"/>
  <c r="BU53" i="2"/>
  <c r="BV53" i="2"/>
  <c r="BW53" i="2"/>
  <c r="BX53" i="2"/>
  <c r="BY53" i="2"/>
  <c r="BZ53" i="2"/>
  <c r="CA53" i="2"/>
  <c r="CB53" i="2"/>
  <c r="CC53" i="2"/>
  <c r="CD53" i="2"/>
  <c r="BE54" i="2"/>
  <c r="BF54" i="2"/>
  <c r="BG54" i="2"/>
  <c r="BH54" i="2"/>
  <c r="BI54" i="2"/>
  <c r="BJ54" i="2"/>
  <c r="BK54" i="2"/>
  <c r="BL54" i="2"/>
  <c r="BM54" i="2"/>
  <c r="BN54" i="2"/>
  <c r="BO54" i="2"/>
  <c r="BP54" i="2"/>
  <c r="BQ54" i="2"/>
  <c r="BR54" i="2"/>
  <c r="BS54" i="2"/>
  <c r="BT54" i="2"/>
  <c r="BU54" i="2"/>
  <c r="BV54" i="2"/>
  <c r="BW54" i="2"/>
  <c r="BX54" i="2"/>
  <c r="BY54" i="2"/>
  <c r="BZ54" i="2"/>
  <c r="CA54" i="2"/>
  <c r="CB54" i="2"/>
  <c r="CC54" i="2"/>
  <c r="CD54" i="2"/>
  <c r="BE55" i="2"/>
  <c r="BF55" i="2"/>
  <c r="BG55" i="2"/>
  <c r="BH55" i="2"/>
  <c r="BI55" i="2"/>
  <c r="BJ55" i="2"/>
  <c r="BK55" i="2"/>
  <c r="BL55" i="2"/>
  <c r="BM55" i="2"/>
  <c r="BN55" i="2"/>
  <c r="BO55" i="2"/>
  <c r="BP55" i="2"/>
  <c r="BQ55" i="2"/>
  <c r="BR55" i="2"/>
  <c r="BS55" i="2"/>
  <c r="BT55" i="2"/>
  <c r="BU55" i="2"/>
  <c r="BV55" i="2"/>
  <c r="BW55" i="2"/>
  <c r="BX55" i="2"/>
  <c r="BY55" i="2"/>
  <c r="BZ55" i="2"/>
  <c r="CA55" i="2"/>
  <c r="CB55" i="2"/>
  <c r="CC55" i="2"/>
  <c r="CD55" i="2"/>
  <c r="BE56" i="2"/>
  <c r="BF56" i="2"/>
  <c r="BG56" i="2"/>
  <c r="BH56" i="2"/>
  <c r="BI56" i="2"/>
  <c r="BJ56" i="2"/>
  <c r="BK56" i="2"/>
  <c r="BL56" i="2"/>
  <c r="BM56" i="2"/>
  <c r="BN56" i="2"/>
  <c r="BO56" i="2"/>
  <c r="BP56" i="2"/>
  <c r="BQ56" i="2"/>
  <c r="BR56" i="2"/>
  <c r="BS56" i="2"/>
  <c r="BT56" i="2"/>
  <c r="BU56" i="2"/>
  <c r="BV56" i="2"/>
  <c r="BW56" i="2"/>
  <c r="BX56" i="2"/>
  <c r="BY56" i="2"/>
  <c r="BZ56" i="2"/>
  <c r="CA56" i="2"/>
  <c r="CB56" i="2"/>
  <c r="CC56" i="2"/>
  <c r="CD56" i="2"/>
  <c r="BE57" i="2"/>
  <c r="BF57" i="2"/>
  <c r="BG57" i="2"/>
  <c r="BH57" i="2"/>
  <c r="BI57" i="2"/>
  <c r="BJ57" i="2"/>
  <c r="BK57" i="2"/>
  <c r="BL57" i="2"/>
  <c r="BM57" i="2"/>
  <c r="BN57" i="2"/>
  <c r="BO57" i="2"/>
  <c r="BP57" i="2"/>
  <c r="BQ57" i="2"/>
  <c r="BR57" i="2"/>
  <c r="BS57" i="2"/>
  <c r="BT57" i="2"/>
  <c r="BU57" i="2"/>
  <c r="BV57" i="2"/>
  <c r="BW57" i="2"/>
  <c r="BX57" i="2"/>
  <c r="BY57" i="2"/>
  <c r="BZ57" i="2"/>
  <c r="CA57" i="2"/>
  <c r="CB57" i="2"/>
  <c r="CC57" i="2"/>
  <c r="CD57" i="2"/>
  <c r="BE58" i="2"/>
  <c r="BF58" i="2"/>
  <c r="BG58" i="2"/>
  <c r="BH58" i="2"/>
  <c r="BI58" i="2"/>
  <c r="BJ58" i="2"/>
  <c r="BK58" i="2"/>
  <c r="BL58" i="2"/>
  <c r="BM58" i="2"/>
  <c r="BN58" i="2"/>
  <c r="BO58" i="2"/>
  <c r="BP58" i="2"/>
  <c r="BQ58" i="2"/>
  <c r="BR58" i="2"/>
  <c r="BS58" i="2"/>
  <c r="BT58" i="2"/>
  <c r="BU58" i="2"/>
  <c r="BV58" i="2"/>
  <c r="BW58" i="2"/>
  <c r="BX58" i="2"/>
  <c r="BY58" i="2"/>
  <c r="BZ58" i="2"/>
  <c r="CA58" i="2"/>
  <c r="CB58" i="2"/>
  <c r="CC58" i="2"/>
  <c r="CD58" i="2"/>
  <c r="BE59" i="2"/>
  <c r="BF59" i="2"/>
  <c r="BG59" i="2"/>
  <c r="BH59" i="2"/>
  <c r="BI59" i="2"/>
  <c r="BJ59" i="2"/>
  <c r="BK59" i="2"/>
  <c r="BL59" i="2"/>
  <c r="BM59" i="2"/>
  <c r="BN59" i="2"/>
  <c r="BO59" i="2"/>
  <c r="BP59" i="2"/>
  <c r="BQ59" i="2"/>
  <c r="BR59" i="2"/>
  <c r="BS59" i="2"/>
  <c r="BT59" i="2"/>
  <c r="BU59" i="2"/>
  <c r="BV59" i="2"/>
  <c r="BW59" i="2"/>
  <c r="BX59" i="2"/>
  <c r="BY59" i="2"/>
  <c r="BZ59" i="2"/>
  <c r="CA59" i="2"/>
  <c r="CB59" i="2"/>
  <c r="CC59" i="2"/>
  <c r="CD59" i="2"/>
  <c r="BE60" i="2"/>
  <c r="BF60" i="2"/>
  <c r="BG60" i="2"/>
  <c r="BH60" i="2"/>
  <c r="BI60" i="2"/>
  <c r="BJ60" i="2"/>
  <c r="BK60" i="2"/>
  <c r="BL60" i="2"/>
  <c r="BM60" i="2"/>
  <c r="BN60" i="2"/>
  <c r="BO60" i="2"/>
  <c r="BP60" i="2"/>
  <c r="BQ60" i="2"/>
  <c r="BR60" i="2"/>
  <c r="BS60" i="2"/>
  <c r="BT60" i="2"/>
  <c r="BU60" i="2"/>
  <c r="BV60" i="2"/>
  <c r="BW60" i="2"/>
  <c r="BX60" i="2"/>
  <c r="BY60" i="2"/>
  <c r="BZ60" i="2"/>
  <c r="CA60" i="2"/>
  <c r="CB60" i="2"/>
  <c r="CC60" i="2"/>
  <c r="CD60" i="2"/>
  <c r="BE61" i="2"/>
  <c r="BF61" i="2"/>
  <c r="BG61" i="2"/>
  <c r="BH61" i="2"/>
  <c r="BI61" i="2"/>
  <c r="BJ61" i="2"/>
  <c r="BK61" i="2"/>
  <c r="BL61" i="2"/>
  <c r="BM61" i="2"/>
  <c r="BN61" i="2"/>
  <c r="BO61" i="2"/>
  <c r="BP61" i="2"/>
  <c r="BQ61" i="2"/>
  <c r="BR61" i="2"/>
  <c r="BS61" i="2"/>
  <c r="BT61" i="2"/>
  <c r="BU61" i="2"/>
  <c r="BV61" i="2"/>
  <c r="BW61" i="2"/>
  <c r="BX61" i="2"/>
  <c r="BY61" i="2"/>
  <c r="BZ61" i="2"/>
  <c r="CA61" i="2"/>
  <c r="CB61" i="2"/>
  <c r="CC61" i="2"/>
  <c r="CD61" i="2"/>
  <c r="BE62" i="2"/>
  <c r="BF62" i="2"/>
  <c r="BG62" i="2"/>
  <c r="BH62" i="2"/>
  <c r="BI62" i="2"/>
  <c r="BJ62" i="2"/>
  <c r="BK62" i="2"/>
  <c r="BL62" i="2"/>
  <c r="BM62" i="2"/>
  <c r="BN62" i="2"/>
  <c r="BO62" i="2"/>
  <c r="BP62" i="2"/>
  <c r="BQ62" i="2"/>
  <c r="BR62" i="2"/>
  <c r="BS62" i="2"/>
  <c r="BT62" i="2"/>
  <c r="BU62" i="2"/>
  <c r="BV62" i="2"/>
  <c r="BW62" i="2"/>
  <c r="BX62" i="2"/>
  <c r="BY62" i="2"/>
  <c r="BZ62" i="2"/>
  <c r="CA62" i="2"/>
  <c r="CB62" i="2"/>
  <c r="CC62" i="2"/>
  <c r="CD62" i="2"/>
  <c r="BE63" i="2"/>
  <c r="BF63" i="2"/>
  <c r="BG63" i="2"/>
  <c r="BH63" i="2"/>
  <c r="BI63" i="2"/>
  <c r="BJ63" i="2"/>
  <c r="BK63" i="2"/>
  <c r="BL63" i="2"/>
  <c r="BM63" i="2"/>
  <c r="BN63" i="2"/>
  <c r="BO63" i="2"/>
  <c r="BP63" i="2"/>
  <c r="BQ63" i="2"/>
  <c r="BR63" i="2"/>
  <c r="BS63" i="2"/>
  <c r="BT63" i="2"/>
  <c r="BU63" i="2"/>
  <c r="BV63" i="2"/>
  <c r="BW63" i="2"/>
  <c r="BX63" i="2"/>
  <c r="BY63" i="2"/>
  <c r="BZ63" i="2"/>
  <c r="CA63" i="2"/>
  <c r="CB63" i="2"/>
  <c r="CC63" i="2"/>
  <c r="CD63" i="2"/>
  <c r="BE64" i="2"/>
  <c r="BF64" i="2"/>
  <c r="BG64" i="2"/>
  <c r="BH64" i="2"/>
  <c r="BI64" i="2"/>
  <c r="BJ64" i="2"/>
  <c r="BK64" i="2"/>
  <c r="BL64" i="2"/>
  <c r="BM64" i="2"/>
  <c r="BN64" i="2"/>
  <c r="BO64" i="2"/>
  <c r="BP64" i="2"/>
  <c r="BQ64" i="2"/>
  <c r="BR64" i="2"/>
  <c r="BS64" i="2"/>
  <c r="BT64" i="2"/>
  <c r="BU64" i="2"/>
  <c r="BV64" i="2"/>
  <c r="BW64" i="2"/>
  <c r="BX64" i="2"/>
  <c r="BY64" i="2"/>
  <c r="BZ64" i="2"/>
  <c r="CA64" i="2"/>
  <c r="CB64" i="2"/>
  <c r="CC64" i="2"/>
  <c r="CD64" i="2"/>
  <c r="BE65" i="2"/>
  <c r="BF65" i="2"/>
  <c r="BG65" i="2"/>
  <c r="BH65" i="2"/>
  <c r="BI65" i="2"/>
  <c r="BJ65" i="2"/>
  <c r="BK65" i="2"/>
  <c r="BL65" i="2"/>
  <c r="BM65" i="2"/>
  <c r="BN65" i="2"/>
  <c r="BO65" i="2"/>
  <c r="BP65" i="2"/>
  <c r="BQ65" i="2"/>
  <c r="BR65" i="2"/>
  <c r="BS65" i="2"/>
  <c r="BT65" i="2"/>
  <c r="BU65" i="2"/>
  <c r="BV65" i="2"/>
  <c r="BW65" i="2"/>
  <c r="BX65" i="2"/>
  <c r="BY65" i="2"/>
  <c r="BZ65" i="2"/>
  <c r="CA65" i="2"/>
  <c r="CB65" i="2"/>
  <c r="CC65" i="2"/>
  <c r="CD65" i="2"/>
  <c r="BE66" i="2"/>
  <c r="BF66" i="2"/>
  <c r="BG66" i="2"/>
  <c r="BH66" i="2"/>
  <c r="BI66" i="2"/>
  <c r="BJ66" i="2"/>
  <c r="BK66" i="2"/>
  <c r="BL66" i="2"/>
  <c r="BM66" i="2"/>
  <c r="BN66" i="2"/>
  <c r="BO66" i="2"/>
  <c r="BP66" i="2"/>
  <c r="BQ66" i="2"/>
  <c r="BR66" i="2"/>
  <c r="BS66" i="2"/>
  <c r="BT66" i="2"/>
  <c r="BU66" i="2"/>
  <c r="BV66" i="2"/>
  <c r="BW66" i="2"/>
  <c r="BX66" i="2"/>
  <c r="BY66" i="2"/>
  <c r="BZ66" i="2"/>
  <c r="CA66" i="2"/>
  <c r="CB66" i="2"/>
  <c r="CC66" i="2"/>
  <c r="CD66" i="2"/>
  <c r="BE67" i="2"/>
  <c r="BF67" i="2"/>
  <c r="BG67" i="2"/>
  <c r="BH67" i="2"/>
  <c r="BI67" i="2"/>
  <c r="BJ67" i="2"/>
  <c r="BK67" i="2"/>
  <c r="BL67" i="2"/>
  <c r="BM67" i="2"/>
  <c r="BN67" i="2"/>
  <c r="BO67" i="2"/>
  <c r="BP67" i="2"/>
  <c r="BQ67" i="2"/>
  <c r="BR67" i="2"/>
  <c r="BS67" i="2"/>
  <c r="BT67" i="2"/>
  <c r="BU67" i="2"/>
  <c r="BV67" i="2"/>
  <c r="BW67" i="2"/>
  <c r="BX67" i="2"/>
  <c r="BY67" i="2"/>
  <c r="BZ67" i="2"/>
  <c r="CA67" i="2"/>
  <c r="CB67" i="2"/>
  <c r="CC67" i="2"/>
  <c r="CD67" i="2"/>
  <c r="BE68" i="2"/>
  <c r="BF68" i="2"/>
  <c r="BG68" i="2"/>
  <c r="BH68" i="2"/>
  <c r="BI68" i="2"/>
  <c r="BJ68" i="2"/>
  <c r="BK68" i="2"/>
  <c r="BL68" i="2"/>
  <c r="BM68" i="2"/>
  <c r="BN68" i="2"/>
  <c r="BO68" i="2"/>
  <c r="BP68" i="2"/>
  <c r="BQ68" i="2"/>
  <c r="BR68" i="2"/>
  <c r="BS68" i="2"/>
  <c r="BT68" i="2"/>
  <c r="BU68" i="2"/>
  <c r="BV68" i="2"/>
  <c r="BW68" i="2"/>
  <c r="BX68" i="2"/>
  <c r="BY68" i="2"/>
  <c r="BZ68" i="2"/>
  <c r="CA68" i="2"/>
  <c r="CB68" i="2"/>
  <c r="CC68" i="2"/>
  <c r="CD68" i="2"/>
  <c r="BE69" i="2"/>
  <c r="BF69" i="2"/>
  <c r="BG69" i="2"/>
  <c r="BH69" i="2"/>
  <c r="BI69" i="2"/>
  <c r="BJ69" i="2"/>
  <c r="BK69" i="2"/>
  <c r="BL69" i="2"/>
  <c r="BM69" i="2"/>
  <c r="BN69" i="2"/>
  <c r="BO69" i="2"/>
  <c r="BP69" i="2"/>
  <c r="BQ69" i="2"/>
  <c r="BR69" i="2"/>
  <c r="BS69" i="2"/>
  <c r="BT69" i="2"/>
  <c r="BU69" i="2"/>
  <c r="BV69" i="2"/>
  <c r="BW69" i="2"/>
  <c r="BX69" i="2"/>
  <c r="BY69" i="2"/>
  <c r="BZ69" i="2"/>
  <c r="CA69" i="2"/>
  <c r="CB69" i="2"/>
  <c r="CC69" i="2"/>
  <c r="CD69" i="2"/>
  <c r="BE70" i="2"/>
  <c r="BF70" i="2"/>
  <c r="BG70" i="2"/>
  <c r="BH70" i="2"/>
  <c r="BI70" i="2"/>
  <c r="BJ70" i="2"/>
  <c r="BK70" i="2"/>
  <c r="BL70" i="2"/>
  <c r="BM70" i="2"/>
  <c r="BN70" i="2"/>
  <c r="BO70" i="2"/>
  <c r="BP70" i="2"/>
  <c r="BQ70" i="2"/>
  <c r="BR70" i="2"/>
  <c r="BS70" i="2"/>
  <c r="BT70" i="2"/>
  <c r="BU70" i="2"/>
  <c r="BV70" i="2"/>
  <c r="BW70" i="2"/>
  <c r="BX70" i="2"/>
  <c r="BY70" i="2"/>
  <c r="BZ70" i="2"/>
  <c r="CA70" i="2"/>
  <c r="CB70" i="2"/>
  <c r="CC70" i="2"/>
  <c r="CD70" i="2"/>
  <c r="BE71" i="2"/>
  <c r="BF71" i="2"/>
  <c r="BG71" i="2"/>
  <c r="BH71" i="2"/>
  <c r="BI71" i="2"/>
  <c r="BJ71" i="2"/>
  <c r="BK71" i="2"/>
  <c r="BL71" i="2"/>
  <c r="BM71" i="2"/>
  <c r="BN71" i="2"/>
  <c r="BO71" i="2"/>
  <c r="BP71" i="2"/>
  <c r="BQ71" i="2"/>
  <c r="BR71" i="2"/>
  <c r="BS71" i="2"/>
  <c r="BT71" i="2"/>
  <c r="BU71" i="2"/>
  <c r="BV71" i="2"/>
  <c r="BW71" i="2"/>
  <c r="BX71" i="2"/>
  <c r="BY71" i="2"/>
  <c r="BZ71" i="2"/>
  <c r="CA71" i="2"/>
  <c r="CB71" i="2"/>
  <c r="CC71" i="2"/>
  <c r="CD71" i="2"/>
  <c r="BE72" i="2"/>
  <c r="BF72" i="2"/>
  <c r="BG72" i="2"/>
  <c r="BH72" i="2"/>
  <c r="BI72" i="2"/>
  <c r="BJ72" i="2"/>
  <c r="BK72" i="2"/>
  <c r="BL72" i="2"/>
  <c r="BM72" i="2"/>
  <c r="BN72" i="2"/>
  <c r="BO72" i="2"/>
  <c r="BP72" i="2"/>
  <c r="BQ72" i="2"/>
  <c r="BR72" i="2"/>
  <c r="BS72" i="2"/>
  <c r="BT72" i="2"/>
  <c r="BU72" i="2"/>
  <c r="BV72" i="2"/>
  <c r="BW72" i="2"/>
  <c r="BX72" i="2"/>
  <c r="BY72" i="2"/>
  <c r="BZ72" i="2"/>
  <c r="CA72" i="2"/>
  <c r="CB72" i="2"/>
  <c r="CC72" i="2"/>
  <c r="CD72" i="2"/>
  <c r="BE73" i="2"/>
  <c r="BF73" i="2"/>
  <c r="BG73" i="2"/>
  <c r="BH73" i="2"/>
  <c r="BI73" i="2"/>
  <c r="BJ73" i="2"/>
  <c r="BK73" i="2"/>
  <c r="BL73" i="2"/>
  <c r="BM73" i="2"/>
  <c r="BN73" i="2"/>
  <c r="BO73" i="2"/>
  <c r="BP73" i="2"/>
  <c r="BQ73" i="2"/>
  <c r="BR73" i="2"/>
  <c r="BS73" i="2"/>
  <c r="BT73" i="2"/>
  <c r="BU73" i="2"/>
  <c r="BV73" i="2"/>
  <c r="BW73" i="2"/>
  <c r="BX73" i="2"/>
  <c r="BY73" i="2"/>
  <c r="BZ73" i="2"/>
  <c r="CA73" i="2"/>
  <c r="CB73" i="2"/>
  <c r="CC73" i="2"/>
  <c r="CD73" i="2"/>
  <c r="BE74" i="2"/>
  <c r="BF74" i="2"/>
  <c r="BG74" i="2"/>
  <c r="BH74" i="2"/>
  <c r="BI74" i="2"/>
  <c r="BJ74" i="2"/>
  <c r="BK74" i="2"/>
  <c r="BL74" i="2"/>
  <c r="BM74" i="2"/>
  <c r="BN74" i="2"/>
  <c r="BO74" i="2"/>
  <c r="BP74" i="2"/>
  <c r="BQ74" i="2"/>
  <c r="BR74" i="2"/>
  <c r="BS74" i="2"/>
  <c r="BT74" i="2"/>
  <c r="BU74" i="2"/>
  <c r="BV74" i="2"/>
  <c r="BW74" i="2"/>
  <c r="BX74" i="2"/>
  <c r="BY74" i="2"/>
  <c r="BZ74" i="2"/>
  <c r="CA74" i="2"/>
  <c r="CB74" i="2"/>
  <c r="CC74" i="2"/>
  <c r="CD74" i="2"/>
  <c r="BE75" i="2"/>
  <c r="BF75" i="2"/>
  <c r="BG75" i="2"/>
  <c r="BH75" i="2"/>
  <c r="BI75" i="2"/>
  <c r="BJ75" i="2"/>
  <c r="BK75" i="2"/>
  <c r="BL75" i="2"/>
  <c r="BM75" i="2"/>
  <c r="BN75" i="2"/>
  <c r="BO75" i="2"/>
  <c r="BP75" i="2"/>
  <c r="BQ75" i="2"/>
  <c r="BR75" i="2"/>
  <c r="BS75" i="2"/>
  <c r="BT75" i="2"/>
  <c r="BU75" i="2"/>
  <c r="BV75" i="2"/>
  <c r="BW75" i="2"/>
  <c r="BX75" i="2"/>
  <c r="BY75" i="2"/>
  <c r="BZ75" i="2"/>
  <c r="CA75" i="2"/>
  <c r="CB75" i="2"/>
  <c r="CC75" i="2"/>
  <c r="CD75" i="2"/>
  <c r="BE76" i="2"/>
  <c r="BF76" i="2"/>
  <c r="BG76" i="2"/>
  <c r="BH76" i="2"/>
  <c r="BI76" i="2"/>
  <c r="BJ76" i="2"/>
  <c r="BK76" i="2"/>
  <c r="BL76" i="2"/>
  <c r="BM76" i="2"/>
  <c r="BN76" i="2"/>
  <c r="BO76" i="2"/>
  <c r="BP76" i="2"/>
  <c r="BQ76" i="2"/>
  <c r="BR76" i="2"/>
  <c r="BS76" i="2"/>
  <c r="BT76" i="2"/>
  <c r="BU76" i="2"/>
  <c r="BV76" i="2"/>
  <c r="BW76" i="2"/>
  <c r="BX76" i="2"/>
  <c r="BY76" i="2"/>
  <c r="BZ76" i="2"/>
  <c r="CA76" i="2"/>
  <c r="CB76" i="2"/>
  <c r="CC76" i="2"/>
  <c r="CD76" i="2"/>
  <c r="BE77" i="2"/>
  <c r="BF77" i="2"/>
  <c r="BG77" i="2"/>
  <c r="BH77" i="2"/>
  <c r="BI77" i="2"/>
  <c r="BJ77" i="2"/>
  <c r="BK77" i="2"/>
  <c r="BL77" i="2"/>
  <c r="BM77" i="2"/>
  <c r="BN77" i="2"/>
  <c r="BO77" i="2"/>
  <c r="BP77" i="2"/>
  <c r="BQ77" i="2"/>
  <c r="BR77" i="2"/>
  <c r="BS77" i="2"/>
  <c r="BT77" i="2"/>
  <c r="BU77" i="2"/>
  <c r="BV77" i="2"/>
  <c r="BW77" i="2"/>
  <c r="BX77" i="2"/>
  <c r="BY77" i="2"/>
  <c r="BZ77" i="2"/>
  <c r="CA77" i="2"/>
  <c r="CB77" i="2"/>
  <c r="CC77" i="2"/>
  <c r="CD77" i="2"/>
  <c r="BE78" i="2"/>
  <c r="BF78" i="2"/>
  <c r="BG78" i="2"/>
  <c r="BH78" i="2"/>
  <c r="BI78" i="2"/>
  <c r="BJ78" i="2"/>
  <c r="BK78" i="2"/>
  <c r="BL78" i="2"/>
  <c r="BM78" i="2"/>
  <c r="BN78" i="2"/>
  <c r="BO78" i="2"/>
  <c r="BP78" i="2"/>
  <c r="BQ78" i="2"/>
  <c r="BR78" i="2"/>
  <c r="BS78" i="2"/>
  <c r="BT78" i="2"/>
  <c r="BU78" i="2"/>
  <c r="BV78" i="2"/>
  <c r="BW78" i="2"/>
  <c r="BX78" i="2"/>
  <c r="BY78" i="2"/>
  <c r="BZ78" i="2"/>
  <c r="CA78" i="2"/>
  <c r="CB78" i="2"/>
  <c r="CC78" i="2"/>
  <c r="CD78" i="2"/>
  <c r="BE79" i="2"/>
  <c r="BF79" i="2"/>
  <c r="BG79" i="2"/>
  <c r="BH79" i="2"/>
  <c r="BI79" i="2"/>
  <c r="BJ79" i="2"/>
  <c r="BK79" i="2"/>
  <c r="BL79" i="2"/>
  <c r="BM79" i="2"/>
  <c r="BN79" i="2"/>
  <c r="BO79" i="2"/>
  <c r="BP79" i="2"/>
  <c r="BQ79" i="2"/>
  <c r="BR79" i="2"/>
  <c r="BS79" i="2"/>
  <c r="BT79" i="2"/>
  <c r="BU79" i="2"/>
  <c r="BV79" i="2"/>
  <c r="BW79" i="2"/>
  <c r="BX79" i="2"/>
  <c r="BY79" i="2"/>
  <c r="BZ79" i="2"/>
  <c r="CA79" i="2"/>
  <c r="CB79" i="2"/>
  <c r="CC79" i="2"/>
  <c r="CD79" i="2"/>
  <c r="BE80" i="2"/>
  <c r="BF80" i="2"/>
  <c r="BG80" i="2"/>
  <c r="BH80" i="2"/>
  <c r="BI80" i="2"/>
  <c r="BJ80" i="2"/>
  <c r="BK80" i="2"/>
  <c r="BL80" i="2"/>
  <c r="BM80" i="2"/>
  <c r="BN80" i="2"/>
  <c r="BO80" i="2"/>
  <c r="BP80" i="2"/>
  <c r="BQ80" i="2"/>
  <c r="BR80" i="2"/>
  <c r="BS80" i="2"/>
  <c r="BT80" i="2"/>
  <c r="BU80" i="2"/>
  <c r="BV80" i="2"/>
  <c r="BW80" i="2"/>
  <c r="BX80" i="2"/>
  <c r="BY80" i="2"/>
  <c r="BZ80" i="2"/>
  <c r="CA80" i="2"/>
  <c r="CB80" i="2"/>
  <c r="CC80" i="2"/>
  <c r="CD80" i="2"/>
  <c r="BE81" i="2"/>
  <c r="BF81" i="2"/>
  <c r="BG81" i="2"/>
  <c r="BH81" i="2"/>
  <c r="BI81" i="2"/>
  <c r="BJ81" i="2"/>
  <c r="BK81" i="2"/>
  <c r="BL81" i="2"/>
  <c r="BM81" i="2"/>
  <c r="BN81" i="2"/>
  <c r="BO81" i="2"/>
  <c r="BP81" i="2"/>
  <c r="BQ81" i="2"/>
  <c r="BR81" i="2"/>
  <c r="BS81" i="2"/>
  <c r="BT81" i="2"/>
  <c r="BU81" i="2"/>
  <c r="BV81" i="2"/>
  <c r="BW81" i="2"/>
  <c r="BX81" i="2"/>
  <c r="BY81" i="2"/>
  <c r="BZ81" i="2"/>
  <c r="CA81" i="2"/>
  <c r="CB81" i="2"/>
  <c r="CC81" i="2"/>
  <c r="CD81" i="2"/>
  <c r="BE82" i="2"/>
  <c r="BF82" i="2"/>
  <c r="BG82" i="2"/>
  <c r="BH82" i="2"/>
  <c r="BI82" i="2"/>
  <c r="BJ82" i="2"/>
  <c r="BK82" i="2"/>
  <c r="BL82" i="2"/>
  <c r="BM82" i="2"/>
  <c r="BN82" i="2"/>
  <c r="BO82" i="2"/>
  <c r="BP82" i="2"/>
  <c r="BQ82" i="2"/>
  <c r="BR82" i="2"/>
  <c r="BS82" i="2"/>
  <c r="BT82" i="2"/>
  <c r="BU82" i="2"/>
  <c r="BV82" i="2"/>
  <c r="BW82" i="2"/>
  <c r="BX82" i="2"/>
  <c r="BY82" i="2"/>
  <c r="BZ82" i="2"/>
  <c r="CA82" i="2"/>
  <c r="CB82" i="2"/>
  <c r="CC82" i="2"/>
  <c r="CD82" i="2"/>
  <c r="BE83" i="2"/>
  <c r="BF83" i="2"/>
  <c r="BG83" i="2"/>
  <c r="BH83" i="2"/>
  <c r="BI83" i="2"/>
  <c r="BJ83" i="2"/>
  <c r="BK83" i="2"/>
  <c r="BL83" i="2"/>
  <c r="BM83" i="2"/>
  <c r="BN83" i="2"/>
  <c r="BO83" i="2"/>
  <c r="BP83" i="2"/>
  <c r="BQ83" i="2"/>
  <c r="BR83" i="2"/>
  <c r="BS83" i="2"/>
  <c r="BT83" i="2"/>
  <c r="BU83" i="2"/>
  <c r="BV83" i="2"/>
  <c r="BW83" i="2"/>
  <c r="BX83" i="2"/>
  <c r="BY83" i="2"/>
  <c r="BZ83" i="2"/>
  <c r="CA83" i="2"/>
  <c r="CB83" i="2"/>
  <c r="CC83" i="2"/>
  <c r="CD83" i="2"/>
  <c r="BE84" i="2"/>
  <c r="BF84" i="2"/>
  <c r="BG84" i="2"/>
  <c r="BH84" i="2"/>
  <c r="BI84" i="2"/>
  <c r="BJ84" i="2"/>
  <c r="BK84" i="2"/>
  <c r="BL84" i="2"/>
  <c r="BM84" i="2"/>
  <c r="BN84" i="2"/>
  <c r="BO84" i="2"/>
  <c r="BP84" i="2"/>
  <c r="BQ84" i="2"/>
  <c r="BR84" i="2"/>
  <c r="BS84" i="2"/>
  <c r="BT84" i="2"/>
  <c r="BU84" i="2"/>
  <c r="BV84" i="2"/>
  <c r="BW84" i="2"/>
  <c r="BX84" i="2"/>
  <c r="BY84" i="2"/>
  <c r="BZ84" i="2"/>
  <c r="CA84" i="2"/>
  <c r="CB84" i="2"/>
  <c r="CC84" i="2"/>
  <c r="CD84" i="2"/>
  <c r="BE85" i="2"/>
  <c r="BF85" i="2"/>
  <c r="BG85" i="2"/>
  <c r="BH85" i="2"/>
  <c r="BI85" i="2"/>
  <c r="BJ85" i="2"/>
  <c r="BK85" i="2"/>
  <c r="BL85" i="2"/>
  <c r="BM85" i="2"/>
  <c r="BN85" i="2"/>
  <c r="BO85" i="2"/>
  <c r="BP85" i="2"/>
  <c r="BQ85" i="2"/>
  <c r="BR85" i="2"/>
  <c r="BS85" i="2"/>
  <c r="BT85" i="2"/>
  <c r="BU85" i="2"/>
  <c r="BV85" i="2"/>
  <c r="BW85" i="2"/>
  <c r="BX85" i="2"/>
  <c r="BY85" i="2"/>
  <c r="BZ85" i="2"/>
  <c r="CA85" i="2"/>
  <c r="CB85" i="2"/>
  <c r="CC85" i="2"/>
  <c r="CD85" i="2"/>
  <c r="BE86" i="2"/>
  <c r="BF86" i="2"/>
  <c r="BG86" i="2"/>
  <c r="BH86" i="2"/>
  <c r="BI86" i="2"/>
  <c r="BJ86" i="2"/>
  <c r="BK86" i="2"/>
  <c r="BL86" i="2"/>
  <c r="BM86" i="2"/>
  <c r="BN86" i="2"/>
  <c r="BO86" i="2"/>
  <c r="BP86" i="2"/>
  <c r="BQ86" i="2"/>
  <c r="BR86" i="2"/>
  <c r="BS86" i="2"/>
  <c r="BT86" i="2"/>
  <c r="BU86" i="2"/>
  <c r="BV86" i="2"/>
  <c r="BW86" i="2"/>
  <c r="BX86" i="2"/>
  <c r="BY86" i="2"/>
  <c r="BZ86" i="2"/>
  <c r="CA86" i="2"/>
  <c r="CB86" i="2"/>
  <c r="CC86" i="2"/>
  <c r="CD86" i="2"/>
  <c r="BE87" i="2"/>
  <c r="BF87" i="2"/>
  <c r="BG87" i="2"/>
  <c r="BH87" i="2"/>
  <c r="BI87" i="2"/>
  <c r="BJ87" i="2"/>
  <c r="BK87" i="2"/>
  <c r="BL87" i="2"/>
  <c r="BM87" i="2"/>
  <c r="BN87" i="2"/>
  <c r="BO87" i="2"/>
  <c r="BP87" i="2"/>
  <c r="BQ87" i="2"/>
  <c r="BR87" i="2"/>
  <c r="BS87" i="2"/>
  <c r="BT87" i="2"/>
  <c r="BU87" i="2"/>
  <c r="BV87" i="2"/>
  <c r="BW87" i="2"/>
  <c r="BX87" i="2"/>
  <c r="BY87" i="2"/>
  <c r="BZ87" i="2"/>
  <c r="CA87" i="2"/>
  <c r="CB87" i="2"/>
  <c r="CC87" i="2"/>
  <c r="CD87" i="2"/>
  <c r="BE88" i="2"/>
  <c r="BF88" i="2"/>
  <c r="BG88" i="2"/>
  <c r="BH88" i="2"/>
  <c r="BI88" i="2"/>
  <c r="BJ88" i="2"/>
  <c r="BK88" i="2"/>
  <c r="BL88" i="2"/>
  <c r="BM88" i="2"/>
  <c r="BN88" i="2"/>
  <c r="BO88" i="2"/>
  <c r="BP88" i="2"/>
  <c r="BQ88" i="2"/>
  <c r="BR88" i="2"/>
  <c r="BS88" i="2"/>
  <c r="BT88" i="2"/>
  <c r="BU88" i="2"/>
  <c r="BV88" i="2"/>
  <c r="BW88" i="2"/>
  <c r="BX88" i="2"/>
  <c r="BY88" i="2"/>
  <c r="BZ88" i="2"/>
  <c r="CA88" i="2"/>
  <c r="CB88" i="2"/>
  <c r="CC88" i="2"/>
  <c r="CD88" i="2"/>
  <c r="BE89" i="2"/>
  <c r="BF89" i="2"/>
  <c r="BG89" i="2"/>
  <c r="BH89" i="2"/>
  <c r="BI89" i="2"/>
  <c r="BJ89" i="2"/>
  <c r="BK89" i="2"/>
  <c r="BL89" i="2"/>
  <c r="BM89" i="2"/>
  <c r="BN89" i="2"/>
  <c r="BO89" i="2"/>
  <c r="BP89" i="2"/>
  <c r="BQ89" i="2"/>
  <c r="BR89" i="2"/>
  <c r="BS89" i="2"/>
  <c r="BT89" i="2"/>
  <c r="BU89" i="2"/>
  <c r="BV89" i="2"/>
  <c r="BW89" i="2"/>
  <c r="BX89" i="2"/>
  <c r="BY89" i="2"/>
  <c r="BZ89" i="2"/>
  <c r="CA89" i="2"/>
  <c r="CB89" i="2"/>
  <c r="CC89" i="2"/>
  <c r="CD89" i="2"/>
  <c r="BE90" i="2"/>
  <c r="BF90" i="2"/>
  <c r="BG90" i="2"/>
  <c r="BH90" i="2"/>
  <c r="BI90" i="2"/>
  <c r="BJ90" i="2"/>
  <c r="BK90" i="2"/>
  <c r="BL90" i="2"/>
  <c r="BM90" i="2"/>
  <c r="BN90" i="2"/>
  <c r="BO90" i="2"/>
  <c r="BP90" i="2"/>
  <c r="BQ90" i="2"/>
  <c r="BR90" i="2"/>
  <c r="BS90" i="2"/>
  <c r="BT90" i="2"/>
  <c r="BU90" i="2"/>
  <c r="BV90" i="2"/>
  <c r="BW90" i="2"/>
  <c r="BX90" i="2"/>
  <c r="BY90" i="2"/>
  <c r="BZ90" i="2"/>
  <c r="CA90" i="2"/>
  <c r="CB90" i="2"/>
  <c r="CC90" i="2"/>
  <c r="CD90" i="2"/>
  <c r="BE91" i="2"/>
  <c r="BF91" i="2"/>
  <c r="BG91" i="2"/>
  <c r="BH91" i="2"/>
  <c r="BI91" i="2"/>
  <c r="BJ91" i="2"/>
  <c r="BK91" i="2"/>
  <c r="BL91" i="2"/>
  <c r="BM91" i="2"/>
  <c r="BN91" i="2"/>
  <c r="BO91" i="2"/>
  <c r="BP91" i="2"/>
  <c r="BQ91" i="2"/>
  <c r="BR91" i="2"/>
  <c r="BS91" i="2"/>
  <c r="BT91" i="2"/>
  <c r="BU91" i="2"/>
  <c r="BV91" i="2"/>
  <c r="BW91" i="2"/>
  <c r="BX91" i="2"/>
  <c r="BY91" i="2"/>
  <c r="BZ91" i="2"/>
  <c r="CA91" i="2"/>
  <c r="CB91" i="2"/>
  <c r="CC91" i="2"/>
  <c r="CD91" i="2"/>
  <c r="BE92" i="2"/>
  <c r="BF92" i="2"/>
  <c r="BG92" i="2"/>
  <c r="BH92" i="2"/>
  <c r="BI92" i="2"/>
  <c r="BJ92" i="2"/>
  <c r="BK92" i="2"/>
  <c r="BL92" i="2"/>
  <c r="BM92" i="2"/>
  <c r="BN92" i="2"/>
  <c r="BO92" i="2"/>
  <c r="BP92" i="2"/>
  <c r="BQ92" i="2"/>
  <c r="BR92" i="2"/>
  <c r="BS92" i="2"/>
  <c r="BT92" i="2"/>
  <c r="BU92" i="2"/>
  <c r="BV92" i="2"/>
  <c r="BW92" i="2"/>
  <c r="BX92" i="2"/>
  <c r="BY92" i="2"/>
  <c r="BZ92" i="2"/>
  <c r="CA92" i="2"/>
  <c r="CB92" i="2"/>
  <c r="CC92" i="2"/>
  <c r="CD92" i="2"/>
  <c r="BE93" i="2"/>
  <c r="BF93" i="2"/>
  <c r="BG93" i="2"/>
  <c r="BH93" i="2"/>
  <c r="BI93" i="2"/>
  <c r="BJ93" i="2"/>
  <c r="BK93" i="2"/>
  <c r="BL93" i="2"/>
  <c r="BM93" i="2"/>
  <c r="BN93" i="2"/>
  <c r="BO93" i="2"/>
  <c r="BP93" i="2"/>
  <c r="BQ93" i="2"/>
  <c r="BR93" i="2"/>
  <c r="BS93" i="2"/>
  <c r="BT93" i="2"/>
  <c r="BU93" i="2"/>
  <c r="BV93" i="2"/>
  <c r="BW93" i="2"/>
  <c r="BX93" i="2"/>
  <c r="BY93" i="2"/>
  <c r="BZ93" i="2"/>
  <c r="CA93" i="2"/>
  <c r="CB93" i="2"/>
  <c r="CC93" i="2"/>
  <c r="CD93" i="2"/>
  <c r="BE94" i="2"/>
  <c r="BF94" i="2"/>
  <c r="BG94" i="2"/>
  <c r="BH94" i="2"/>
  <c r="BI94" i="2"/>
  <c r="BJ94" i="2"/>
  <c r="BK94" i="2"/>
  <c r="BL94" i="2"/>
  <c r="BM94" i="2"/>
  <c r="BN94" i="2"/>
  <c r="BO94" i="2"/>
  <c r="BP94" i="2"/>
  <c r="BQ94" i="2"/>
  <c r="BR94" i="2"/>
  <c r="BS94" i="2"/>
  <c r="BT94" i="2"/>
  <c r="BU94" i="2"/>
  <c r="BV94" i="2"/>
  <c r="BW94" i="2"/>
  <c r="BX94" i="2"/>
  <c r="BY94" i="2"/>
  <c r="BZ94" i="2"/>
  <c r="CA94" i="2"/>
  <c r="CB94" i="2"/>
  <c r="CC94" i="2"/>
  <c r="CD94" i="2"/>
  <c r="BE95" i="2"/>
  <c r="BF95" i="2"/>
  <c r="BG95" i="2"/>
  <c r="BH95" i="2"/>
  <c r="BI95" i="2"/>
  <c r="BJ95" i="2"/>
  <c r="BK95" i="2"/>
  <c r="BL95" i="2"/>
  <c r="BM95" i="2"/>
  <c r="BN95" i="2"/>
  <c r="BO95" i="2"/>
  <c r="BP95" i="2"/>
  <c r="BQ95" i="2"/>
  <c r="BR95" i="2"/>
  <c r="BS95" i="2"/>
  <c r="BT95" i="2"/>
  <c r="BU95" i="2"/>
  <c r="BV95" i="2"/>
  <c r="BW95" i="2"/>
  <c r="BX95" i="2"/>
  <c r="BY95" i="2"/>
  <c r="BZ95" i="2"/>
  <c r="CA95" i="2"/>
  <c r="CB95" i="2"/>
  <c r="CC95" i="2"/>
  <c r="CD95" i="2"/>
  <c r="BE96" i="2"/>
  <c r="BF96" i="2"/>
  <c r="BG96" i="2"/>
  <c r="BH96" i="2"/>
  <c r="BI96" i="2"/>
  <c r="BJ96" i="2"/>
  <c r="BK96" i="2"/>
  <c r="BL96" i="2"/>
  <c r="BM96" i="2"/>
  <c r="BN96" i="2"/>
  <c r="BO96" i="2"/>
  <c r="BP96" i="2"/>
  <c r="BQ96" i="2"/>
  <c r="BR96" i="2"/>
  <c r="BS96" i="2"/>
  <c r="BT96" i="2"/>
  <c r="BU96" i="2"/>
  <c r="BV96" i="2"/>
  <c r="BW96" i="2"/>
  <c r="BX96" i="2"/>
  <c r="BY96" i="2"/>
  <c r="BZ96" i="2"/>
  <c r="CA96" i="2"/>
  <c r="CB96" i="2"/>
  <c r="CC96" i="2"/>
  <c r="CD96" i="2"/>
  <c r="BE97" i="2"/>
  <c r="BF97" i="2"/>
  <c r="BG97" i="2"/>
  <c r="BH97" i="2"/>
  <c r="BI97" i="2"/>
  <c r="BJ97" i="2"/>
  <c r="BK97" i="2"/>
  <c r="BL97" i="2"/>
  <c r="BM97" i="2"/>
  <c r="BN97" i="2"/>
  <c r="BO97" i="2"/>
  <c r="BP97" i="2"/>
  <c r="BQ97" i="2"/>
  <c r="BR97" i="2"/>
  <c r="BS97" i="2"/>
  <c r="BT97" i="2"/>
  <c r="BU97" i="2"/>
  <c r="BV97" i="2"/>
  <c r="BW97" i="2"/>
  <c r="BX97" i="2"/>
  <c r="BY97" i="2"/>
  <c r="BZ97" i="2"/>
  <c r="CA97" i="2"/>
  <c r="CB97" i="2"/>
  <c r="CC97" i="2"/>
  <c r="CD97" i="2"/>
  <c r="BE98" i="2"/>
  <c r="BF98" i="2"/>
  <c r="BG98" i="2"/>
  <c r="BH98" i="2"/>
  <c r="BI98" i="2"/>
  <c r="BJ98" i="2"/>
  <c r="BK98" i="2"/>
  <c r="BL98" i="2"/>
  <c r="BM98" i="2"/>
  <c r="BN98" i="2"/>
  <c r="BO98" i="2"/>
  <c r="BP98" i="2"/>
  <c r="BQ98" i="2"/>
  <c r="BR98" i="2"/>
  <c r="BS98" i="2"/>
  <c r="BT98" i="2"/>
  <c r="BU98" i="2"/>
  <c r="BV98" i="2"/>
  <c r="BW98" i="2"/>
  <c r="BX98" i="2"/>
  <c r="BY98" i="2"/>
  <c r="BZ98" i="2"/>
  <c r="CA98" i="2"/>
  <c r="CB98" i="2"/>
  <c r="CC98" i="2"/>
  <c r="CD98" i="2"/>
  <c r="BE99" i="2"/>
  <c r="BF99" i="2"/>
  <c r="BG99" i="2"/>
  <c r="BH99" i="2"/>
  <c r="BI99" i="2"/>
  <c r="BJ99" i="2"/>
  <c r="BK99" i="2"/>
  <c r="BL99" i="2"/>
  <c r="BM99" i="2"/>
  <c r="BN99" i="2"/>
  <c r="BO99" i="2"/>
  <c r="BP99" i="2"/>
  <c r="BQ99" i="2"/>
  <c r="BR99" i="2"/>
  <c r="BS99" i="2"/>
  <c r="BT99" i="2"/>
  <c r="BU99" i="2"/>
  <c r="BV99" i="2"/>
  <c r="BW99" i="2"/>
  <c r="BX99" i="2"/>
  <c r="BY99" i="2"/>
  <c r="BZ99" i="2"/>
  <c r="CA99" i="2"/>
  <c r="CB99" i="2"/>
  <c r="CC99" i="2"/>
  <c r="CD99" i="2"/>
  <c r="BE100" i="2"/>
  <c r="BF100" i="2"/>
  <c r="BG100" i="2"/>
  <c r="BH100" i="2"/>
  <c r="BI100" i="2"/>
  <c r="BJ100" i="2"/>
  <c r="BK100" i="2"/>
  <c r="BL100" i="2"/>
  <c r="BM100" i="2"/>
  <c r="BN100" i="2"/>
  <c r="BO100" i="2"/>
  <c r="BP100" i="2"/>
  <c r="BQ100" i="2"/>
  <c r="BR100" i="2"/>
  <c r="BS100" i="2"/>
  <c r="BT100" i="2"/>
  <c r="BU100" i="2"/>
  <c r="BV100" i="2"/>
  <c r="BW100" i="2"/>
  <c r="BX100" i="2"/>
  <c r="BY100" i="2"/>
  <c r="BZ100" i="2"/>
  <c r="CA100" i="2"/>
  <c r="CB100" i="2"/>
  <c r="CC100" i="2"/>
  <c r="CD100" i="2"/>
  <c r="BE101" i="2"/>
  <c r="BF101" i="2"/>
  <c r="BG101" i="2"/>
  <c r="BH101" i="2"/>
  <c r="BI101" i="2"/>
  <c r="BJ101" i="2"/>
  <c r="BK101" i="2"/>
  <c r="BL101" i="2"/>
  <c r="BM101" i="2"/>
  <c r="BN101" i="2"/>
  <c r="BO101" i="2"/>
  <c r="BP101" i="2"/>
  <c r="BQ101" i="2"/>
  <c r="BR101" i="2"/>
  <c r="BS101" i="2"/>
  <c r="BT101" i="2"/>
  <c r="BU101" i="2"/>
  <c r="BV101" i="2"/>
  <c r="BW101" i="2"/>
  <c r="BX101" i="2"/>
  <c r="BY101" i="2"/>
  <c r="BZ101" i="2"/>
  <c r="CA101" i="2"/>
  <c r="CB101" i="2"/>
  <c r="CC101" i="2"/>
  <c r="CD101" i="2"/>
  <c r="BE102" i="2"/>
  <c r="BF102" i="2"/>
  <c r="BG102" i="2"/>
  <c r="BH102" i="2"/>
  <c r="BI102" i="2"/>
  <c r="BJ102" i="2"/>
  <c r="BK102" i="2"/>
  <c r="BL102" i="2"/>
  <c r="BM102" i="2"/>
  <c r="BN102" i="2"/>
  <c r="BO102" i="2"/>
  <c r="BP102" i="2"/>
  <c r="BQ102" i="2"/>
  <c r="BR102" i="2"/>
  <c r="BS102" i="2"/>
  <c r="BT102" i="2"/>
  <c r="BU102" i="2"/>
  <c r="BV102" i="2"/>
  <c r="BW102" i="2"/>
  <c r="BX102" i="2"/>
  <c r="BY102" i="2"/>
  <c r="BZ102" i="2"/>
  <c r="CA102" i="2"/>
  <c r="CB102" i="2"/>
  <c r="CC102" i="2"/>
  <c r="CD102" i="2"/>
  <c r="BE103" i="2"/>
  <c r="BF103" i="2"/>
  <c r="BG103" i="2"/>
  <c r="BH103" i="2"/>
  <c r="BI103" i="2"/>
  <c r="BJ103" i="2"/>
  <c r="BK103" i="2"/>
  <c r="BL103" i="2"/>
  <c r="BM103" i="2"/>
  <c r="BN103" i="2"/>
  <c r="BO103" i="2"/>
  <c r="BP103" i="2"/>
  <c r="BQ103" i="2"/>
  <c r="BR103" i="2"/>
  <c r="BS103" i="2"/>
  <c r="BT103" i="2"/>
  <c r="BU103" i="2"/>
  <c r="BV103" i="2"/>
  <c r="BW103" i="2"/>
  <c r="BX103" i="2"/>
  <c r="BY103" i="2"/>
  <c r="BZ103" i="2"/>
  <c r="CA103" i="2"/>
  <c r="CB103" i="2"/>
  <c r="CC103" i="2"/>
  <c r="CD103" i="2"/>
  <c r="BE104" i="2"/>
  <c r="BF104" i="2"/>
  <c r="BG104" i="2"/>
  <c r="BH104" i="2"/>
  <c r="BI104" i="2"/>
  <c r="BJ104" i="2"/>
  <c r="BK104" i="2"/>
  <c r="BL104" i="2"/>
  <c r="BM104" i="2"/>
  <c r="BN104" i="2"/>
  <c r="BO104" i="2"/>
  <c r="BP104" i="2"/>
  <c r="BQ104" i="2"/>
  <c r="BR104" i="2"/>
  <c r="BS104" i="2"/>
  <c r="BT104" i="2"/>
  <c r="BU104" i="2"/>
  <c r="BV104" i="2"/>
  <c r="BW104" i="2"/>
  <c r="BX104" i="2"/>
  <c r="BY104" i="2"/>
  <c r="BZ104" i="2"/>
  <c r="CA104" i="2"/>
  <c r="CB104" i="2"/>
  <c r="CC104" i="2"/>
  <c r="CD104" i="2"/>
  <c r="BE105" i="2"/>
  <c r="BF105" i="2"/>
  <c r="BG105" i="2"/>
  <c r="BH105" i="2"/>
  <c r="BI105" i="2"/>
  <c r="BJ105" i="2"/>
  <c r="BK105" i="2"/>
  <c r="BL105" i="2"/>
  <c r="BM105" i="2"/>
  <c r="BN105" i="2"/>
  <c r="BO105" i="2"/>
  <c r="BP105" i="2"/>
  <c r="BQ105" i="2"/>
  <c r="BR105" i="2"/>
  <c r="BS105" i="2"/>
  <c r="BT105" i="2"/>
  <c r="BU105" i="2"/>
  <c r="BV105" i="2"/>
  <c r="BW105" i="2"/>
  <c r="BX105" i="2"/>
  <c r="BY105" i="2"/>
  <c r="BZ105" i="2"/>
  <c r="CA105" i="2"/>
  <c r="CB105" i="2"/>
  <c r="CC105" i="2"/>
  <c r="CD105" i="2"/>
  <c r="BE106" i="2"/>
  <c r="BF106" i="2"/>
  <c r="BG106" i="2"/>
  <c r="BH106" i="2"/>
  <c r="BI106" i="2"/>
  <c r="BJ106" i="2"/>
  <c r="BK106" i="2"/>
  <c r="BL106" i="2"/>
  <c r="BM106" i="2"/>
  <c r="BN106" i="2"/>
  <c r="BO106" i="2"/>
  <c r="BP106" i="2"/>
  <c r="BQ106" i="2"/>
  <c r="BR106" i="2"/>
  <c r="BS106" i="2"/>
  <c r="BT106" i="2"/>
  <c r="BU106" i="2"/>
  <c r="BV106" i="2"/>
  <c r="BW106" i="2"/>
  <c r="BX106" i="2"/>
  <c r="BY106" i="2"/>
  <c r="BZ106" i="2"/>
  <c r="CA106" i="2"/>
  <c r="CB106" i="2"/>
  <c r="CC106" i="2"/>
  <c r="CD106" i="2"/>
  <c r="BE107" i="2"/>
  <c r="BF107" i="2"/>
  <c r="BG107" i="2"/>
  <c r="BH107" i="2"/>
  <c r="BI107" i="2"/>
  <c r="BJ107" i="2"/>
  <c r="BK107" i="2"/>
  <c r="BL107" i="2"/>
  <c r="BM107" i="2"/>
  <c r="BN107" i="2"/>
  <c r="BO107" i="2"/>
  <c r="BP107" i="2"/>
  <c r="BQ107" i="2"/>
  <c r="BR107" i="2"/>
  <c r="BS107" i="2"/>
  <c r="BT107" i="2"/>
  <c r="BU107" i="2"/>
  <c r="BV107" i="2"/>
  <c r="BW107" i="2"/>
  <c r="BX107" i="2"/>
  <c r="BY107" i="2"/>
  <c r="BZ107" i="2"/>
  <c r="CA107" i="2"/>
  <c r="CB107" i="2"/>
  <c r="CC107" i="2"/>
  <c r="CD107" i="2"/>
  <c r="BE108" i="2"/>
  <c r="BF108" i="2"/>
  <c r="BG108" i="2"/>
  <c r="BH108" i="2"/>
  <c r="BI108" i="2"/>
  <c r="BJ108" i="2"/>
  <c r="BK108" i="2"/>
  <c r="BL108" i="2"/>
  <c r="BM108" i="2"/>
  <c r="BN108" i="2"/>
  <c r="BO108" i="2"/>
  <c r="BP108" i="2"/>
  <c r="BQ108" i="2"/>
  <c r="BR108" i="2"/>
  <c r="BS108" i="2"/>
  <c r="BT108" i="2"/>
  <c r="BU108" i="2"/>
  <c r="BV108" i="2"/>
  <c r="BW108" i="2"/>
  <c r="BX108" i="2"/>
  <c r="BY108" i="2"/>
  <c r="BZ108" i="2"/>
  <c r="CA108" i="2"/>
  <c r="CB108" i="2"/>
  <c r="CC108" i="2"/>
  <c r="CD108" i="2"/>
  <c r="BE109" i="2"/>
  <c r="BF109" i="2"/>
  <c r="BG109" i="2"/>
  <c r="BH109" i="2"/>
  <c r="BI109" i="2"/>
  <c r="BJ109" i="2"/>
  <c r="BK109" i="2"/>
  <c r="BL109" i="2"/>
  <c r="BM109" i="2"/>
  <c r="BN109" i="2"/>
  <c r="BO109" i="2"/>
  <c r="BP109" i="2"/>
  <c r="BQ109" i="2"/>
  <c r="BR109" i="2"/>
  <c r="BS109" i="2"/>
  <c r="BT109" i="2"/>
  <c r="BU109" i="2"/>
  <c r="BV109" i="2"/>
  <c r="BW109" i="2"/>
  <c r="BX109" i="2"/>
  <c r="BY109" i="2"/>
  <c r="BZ109" i="2"/>
  <c r="CA109" i="2"/>
  <c r="CB109" i="2"/>
  <c r="CC109" i="2"/>
  <c r="CD109" i="2"/>
  <c r="BE110" i="2"/>
  <c r="BF110" i="2"/>
  <c r="BG110" i="2"/>
  <c r="BH110" i="2"/>
  <c r="BI110" i="2"/>
  <c r="BJ110" i="2"/>
  <c r="BK110" i="2"/>
  <c r="BL110" i="2"/>
  <c r="BM110" i="2"/>
  <c r="BN110" i="2"/>
  <c r="BO110" i="2"/>
  <c r="BP110" i="2"/>
  <c r="BQ110" i="2"/>
  <c r="BR110" i="2"/>
  <c r="BS110" i="2"/>
  <c r="BT110" i="2"/>
  <c r="BU110" i="2"/>
  <c r="BV110" i="2"/>
  <c r="BW110" i="2"/>
  <c r="BX110" i="2"/>
  <c r="BY110" i="2"/>
  <c r="BZ110" i="2"/>
  <c r="CA110" i="2"/>
  <c r="CB110" i="2"/>
  <c r="CC110" i="2"/>
  <c r="CD110" i="2"/>
  <c r="BE111" i="2"/>
  <c r="BF111" i="2"/>
  <c r="BG111" i="2"/>
  <c r="BH111" i="2"/>
  <c r="BI111" i="2"/>
  <c r="BJ111" i="2"/>
  <c r="BK111" i="2"/>
  <c r="BL111" i="2"/>
  <c r="BM111" i="2"/>
  <c r="BN111" i="2"/>
  <c r="BO111" i="2"/>
  <c r="BP111" i="2"/>
  <c r="BQ111" i="2"/>
  <c r="BR111" i="2"/>
  <c r="BS111" i="2"/>
  <c r="BT111" i="2"/>
  <c r="BU111" i="2"/>
  <c r="BV111" i="2"/>
  <c r="BW111" i="2"/>
  <c r="BX111" i="2"/>
  <c r="BY111" i="2"/>
  <c r="BZ111" i="2"/>
  <c r="CA111" i="2"/>
  <c r="CB111" i="2"/>
  <c r="CC111" i="2"/>
  <c r="CD111" i="2"/>
  <c r="BE112" i="2"/>
  <c r="BF112" i="2"/>
  <c r="BG112" i="2"/>
  <c r="BH112" i="2"/>
  <c r="BI112" i="2"/>
  <c r="BJ112" i="2"/>
  <c r="BK112" i="2"/>
  <c r="BL112" i="2"/>
  <c r="BM112" i="2"/>
  <c r="BN112" i="2"/>
  <c r="BO112" i="2"/>
  <c r="BP112" i="2"/>
  <c r="BQ112" i="2"/>
  <c r="BR112" i="2"/>
  <c r="BS112" i="2"/>
  <c r="BT112" i="2"/>
  <c r="BU112" i="2"/>
  <c r="BV112" i="2"/>
  <c r="BW112" i="2"/>
  <c r="BX112" i="2"/>
  <c r="BY112" i="2"/>
  <c r="BZ112" i="2"/>
  <c r="CA112" i="2"/>
  <c r="CB112" i="2"/>
  <c r="CC112" i="2"/>
  <c r="CD112" i="2"/>
  <c r="BE113" i="2"/>
  <c r="BF113" i="2"/>
  <c r="BG113" i="2"/>
  <c r="BH113" i="2"/>
  <c r="BI113" i="2"/>
  <c r="BJ113" i="2"/>
  <c r="BK113" i="2"/>
  <c r="BL113" i="2"/>
  <c r="BM113" i="2"/>
  <c r="BN113" i="2"/>
  <c r="BO113" i="2"/>
  <c r="BP113" i="2"/>
  <c r="BQ113" i="2"/>
  <c r="BR113" i="2"/>
  <c r="BS113" i="2"/>
  <c r="BT113" i="2"/>
  <c r="BU113" i="2"/>
  <c r="BV113" i="2"/>
  <c r="BW113" i="2"/>
  <c r="BX113" i="2"/>
  <c r="BY113" i="2"/>
  <c r="BZ113" i="2"/>
  <c r="CA113" i="2"/>
  <c r="CB113" i="2"/>
  <c r="CC113" i="2"/>
  <c r="CD113" i="2"/>
  <c r="BE114" i="2"/>
  <c r="BF114" i="2"/>
  <c r="BG114" i="2"/>
  <c r="BH114" i="2"/>
  <c r="BI114" i="2"/>
  <c r="BJ114" i="2"/>
  <c r="BK114" i="2"/>
  <c r="BL114" i="2"/>
  <c r="BM114" i="2"/>
  <c r="BN114" i="2"/>
  <c r="BO114" i="2"/>
  <c r="BP114" i="2"/>
  <c r="BQ114" i="2"/>
  <c r="BR114" i="2"/>
  <c r="BS114" i="2"/>
  <c r="BT114" i="2"/>
  <c r="BU114" i="2"/>
  <c r="BV114" i="2"/>
  <c r="BW114" i="2"/>
  <c r="BX114" i="2"/>
  <c r="BY114" i="2"/>
  <c r="BZ114" i="2"/>
  <c r="CA114" i="2"/>
  <c r="CB114" i="2"/>
  <c r="CC114" i="2"/>
  <c r="CD114" i="2"/>
  <c r="BE115" i="2"/>
  <c r="BF115" i="2"/>
  <c r="BG115" i="2"/>
  <c r="BH115" i="2"/>
  <c r="BI115" i="2"/>
  <c r="BJ115" i="2"/>
  <c r="BK115" i="2"/>
  <c r="BL115" i="2"/>
  <c r="BM115" i="2"/>
  <c r="BN115" i="2"/>
  <c r="BO115" i="2"/>
  <c r="BP115" i="2"/>
  <c r="BQ115" i="2"/>
  <c r="BR115" i="2"/>
  <c r="BS115" i="2"/>
  <c r="BT115" i="2"/>
  <c r="BU115" i="2"/>
  <c r="BV115" i="2"/>
  <c r="BW115" i="2"/>
  <c r="BX115" i="2"/>
  <c r="BY115" i="2"/>
  <c r="BZ115" i="2"/>
  <c r="CA115" i="2"/>
  <c r="CB115" i="2"/>
  <c r="CC115" i="2"/>
  <c r="CD115" i="2"/>
  <c r="BE116" i="2"/>
  <c r="BF116" i="2"/>
  <c r="BG116" i="2"/>
  <c r="BH116" i="2"/>
  <c r="BI116" i="2"/>
  <c r="BJ116" i="2"/>
  <c r="BK116" i="2"/>
  <c r="BL116" i="2"/>
  <c r="BM116" i="2"/>
  <c r="BN116" i="2"/>
  <c r="BO116" i="2"/>
  <c r="BP116" i="2"/>
  <c r="BQ116" i="2"/>
  <c r="BR116" i="2"/>
  <c r="BS116" i="2"/>
  <c r="BT116" i="2"/>
  <c r="BU116" i="2"/>
  <c r="BV116" i="2"/>
  <c r="BW116" i="2"/>
  <c r="BX116" i="2"/>
  <c r="BY116" i="2"/>
  <c r="BZ116" i="2"/>
  <c r="CA116" i="2"/>
  <c r="CB116" i="2"/>
  <c r="CC116" i="2"/>
  <c r="CD116" i="2"/>
  <c r="BE117" i="2"/>
  <c r="BF117" i="2"/>
  <c r="BG117" i="2"/>
  <c r="BH117" i="2"/>
  <c r="BI117" i="2"/>
  <c r="BJ117" i="2"/>
  <c r="BK117" i="2"/>
  <c r="BL117" i="2"/>
  <c r="BM117" i="2"/>
  <c r="BN117" i="2"/>
  <c r="BO117" i="2"/>
  <c r="BP117" i="2"/>
  <c r="BQ117" i="2"/>
  <c r="BR117" i="2"/>
  <c r="BS117" i="2"/>
  <c r="BT117" i="2"/>
  <c r="BU117" i="2"/>
  <c r="BV117" i="2"/>
  <c r="BW117" i="2"/>
  <c r="BX117" i="2"/>
  <c r="BY117" i="2"/>
  <c r="BZ117" i="2"/>
  <c r="CA117" i="2"/>
  <c r="CB117" i="2"/>
  <c r="CC117" i="2"/>
  <c r="CD117" i="2"/>
  <c r="BE118" i="2"/>
  <c r="BF118" i="2"/>
  <c r="BG118" i="2"/>
  <c r="BH118" i="2"/>
  <c r="BI118" i="2"/>
  <c r="BJ118" i="2"/>
  <c r="BK118" i="2"/>
  <c r="BL118" i="2"/>
  <c r="BM118" i="2"/>
  <c r="BN118" i="2"/>
  <c r="BO118" i="2"/>
  <c r="BP118" i="2"/>
  <c r="BQ118" i="2"/>
  <c r="BR118" i="2"/>
  <c r="BS118" i="2"/>
  <c r="BT118" i="2"/>
  <c r="BU118" i="2"/>
  <c r="BV118" i="2"/>
  <c r="BW118" i="2"/>
  <c r="BX118" i="2"/>
  <c r="BY118" i="2"/>
  <c r="BZ118" i="2"/>
  <c r="CA118" i="2"/>
  <c r="CB118" i="2"/>
  <c r="CC118" i="2"/>
  <c r="CD118" i="2"/>
  <c r="BE119" i="2"/>
  <c r="BF119" i="2"/>
  <c r="BG119" i="2"/>
  <c r="BH119" i="2"/>
  <c r="BI119" i="2"/>
  <c r="BJ119" i="2"/>
  <c r="BK119" i="2"/>
  <c r="BL119" i="2"/>
  <c r="BM119" i="2"/>
  <c r="BN119" i="2"/>
  <c r="BO119" i="2"/>
  <c r="BP119" i="2"/>
  <c r="BQ119" i="2"/>
  <c r="BR119" i="2"/>
  <c r="BS119" i="2"/>
  <c r="BT119" i="2"/>
  <c r="BU119" i="2"/>
  <c r="BV119" i="2"/>
  <c r="BW119" i="2"/>
  <c r="BX119" i="2"/>
  <c r="BY119" i="2"/>
  <c r="BZ119" i="2"/>
  <c r="CA119" i="2"/>
  <c r="CB119" i="2"/>
  <c r="CC119" i="2"/>
  <c r="CD119" i="2"/>
  <c r="BE120" i="2"/>
  <c r="BF120" i="2"/>
  <c r="BG120" i="2"/>
  <c r="BH120" i="2"/>
  <c r="BI120" i="2"/>
  <c r="BJ120" i="2"/>
  <c r="BK120" i="2"/>
  <c r="BL120" i="2"/>
  <c r="BM120" i="2"/>
  <c r="BN120" i="2"/>
  <c r="BO120" i="2"/>
  <c r="BP120" i="2"/>
  <c r="BQ120" i="2"/>
  <c r="BR120" i="2"/>
  <c r="BS120" i="2"/>
  <c r="BT120" i="2"/>
  <c r="BU120" i="2"/>
  <c r="BV120" i="2"/>
  <c r="BW120" i="2"/>
  <c r="BX120" i="2"/>
  <c r="BY120" i="2"/>
  <c r="BZ120" i="2"/>
  <c r="CA120" i="2"/>
  <c r="CB120" i="2"/>
  <c r="CC120" i="2"/>
  <c r="CD120" i="2"/>
  <c r="BE121" i="2"/>
  <c r="BF121" i="2"/>
  <c r="BG121" i="2"/>
  <c r="BH121" i="2"/>
  <c r="BI121" i="2"/>
  <c r="BJ121" i="2"/>
  <c r="BK121" i="2"/>
  <c r="BL121" i="2"/>
  <c r="BM121" i="2"/>
  <c r="BN121" i="2"/>
  <c r="BO121" i="2"/>
  <c r="BP121" i="2"/>
  <c r="BQ121" i="2"/>
  <c r="BR121" i="2"/>
  <c r="BS121" i="2"/>
  <c r="BT121" i="2"/>
  <c r="BU121" i="2"/>
  <c r="BV121" i="2"/>
  <c r="BW121" i="2"/>
  <c r="BX121" i="2"/>
  <c r="BY121" i="2"/>
  <c r="BZ121" i="2"/>
  <c r="CA121" i="2"/>
  <c r="CB121" i="2"/>
  <c r="CC121" i="2"/>
  <c r="CD121" i="2"/>
  <c r="BE122" i="2"/>
  <c r="BF122" i="2"/>
  <c r="BG122" i="2"/>
  <c r="BH122" i="2"/>
  <c r="BI122" i="2"/>
  <c r="BJ122" i="2"/>
  <c r="BK122" i="2"/>
  <c r="BL122" i="2"/>
  <c r="BM122" i="2"/>
  <c r="BN122" i="2"/>
  <c r="BO122" i="2"/>
  <c r="BP122" i="2"/>
  <c r="BQ122" i="2"/>
  <c r="BR122" i="2"/>
  <c r="BS122" i="2"/>
  <c r="BT122" i="2"/>
  <c r="BU122" i="2"/>
  <c r="BV122" i="2"/>
  <c r="BW122" i="2"/>
  <c r="BX122" i="2"/>
  <c r="BY122" i="2"/>
  <c r="BZ122" i="2"/>
  <c r="CA122" i="2"/>
  <c r="CB122" i="2"/>
  <c r="CC122" i="2"/>
  <c r="CD122" i="2"/>
  <c r="BE123" i="2"/>
  <c r="BF123" i="2"/>
  <c r="BG123" i="2"/>
  <c r="BH123" i="2"/>
  <c r="BI123" i="2"/>
  <c r="BJ123" i="2"/>
  <c r="BK123" i="2"/>
  <c r="BL123" i="2"/>
  <c r="BM123" i="2"/>
  <c r="BN123" i="2"/>
  <c r="BO123" i="2"/>
  <c r="BP123" i="2"/>
  <c r="BQ123" i="2"/>
  <c r="BR123" i="2"/>
  <c r="BS123" i="2"/>
  <c r="BT123" i="2"/>
  <c r="BU123" i="2"/>
  <c r="BV123" i="2"/>
  <c r="BW123" i="2"/>
  <c r="BX123" i="2"/>
  <c r="BY123" i="2"/>
  <c r="BZ123" i="2"/>
  <c r="CA123" i="2"/>
  <c r="CB123" i="2"/>
  <c r="CC123" i="2"/>
  <c r="CD123" i="2"/>
  <c r="BE124" i="2"/>
  <c r="BF124" i="2"/>
  <c r="BG124" i="2"/>
  <c r="BH124" i="2"/>
  <c r="BI124" i="2"/>
  <c r="BJ124" i="2"/>
  <c r="BK124" i="2"/>
  <c r="BL124" i="2"/>
  <c r="BM124" i="2"/>
  <c r="BN124" i="2"/>
  <c r="BO124" i="2"/>
  <c r="BP124" i="2"/>
  <c r="BQ124" i="2"/>
  <c r="BR124" i="2"/>
  <c r="BS124" i="2"/>
  <c r="BT124" i="2"/>
  <c r="BU124" i="2"/>
  <c r="BV124" i="2"/>
  <c r="BW124" i="2"/>
  <c r="BX124" i="2"/>
  <c r="BY124" i="2"/>
  <c r="BZ124" i="2"/>
  <c r="CA124" i="2"/>
  <c r="CB124" i="2"/>
  <c r="CC124" i="2"/>
  <c r="CD124" i="2"/>
  <c r="BE125" i="2"/>
  <c r="BF125" i="2"/>
  <c r="BG125" i="2"/>
  <c r="BH125" i="2"/>
  <c r="BI125" i="2"/>
  <c r="BJ125" i="2"/>
  <c r="BK125" i="2"/>
  <c r="BL125" i="2"/>
  <c r="BM125" i="2"/>
  <c r="BN125" i="2"/>
  <c r="BO125" i="2"/>
  <c r="BP125" i="2"/>
  <c r="BQ125" i="2"/>
  <c r="BR125" i="2"/>
  <c r="BS125" i="2"/>
  <c r="BT125" i="2"/>
  <c r="BU125" i="2"/>
  <c r="BV125" i="2"/>
  <c r="BW125" i="2"/>
  <c r="BX125" i="2"/>
  <c r="BY125" i="2"/>
  <c r="BZ125" i="2"/>
  <c r="CA125" i="2"/>
  <c r="CB125" i="2"/>
  <c r="CC125" i="2"/>
  <c r="CD125" i="2"/>
  <c r="BE126" i="2"/>
  <c r="BF126" i="2"/>
  <c r="BG126" i="2"/>
  <c r="BH126" i="2"/>
  <c r="BI126" i="2"/>
  <c r="BJ126" i="2"/>
  <c r="BK126" i="2"/>
  <c r="BL126" i="2"/>
  <c r="BM126" i="2"/>
  <c r="BN126" i="2"/>
  <c r="BO126" i="2"/>
  <c r="BP126" i="2"/>
  <c r="BQ126" i="2"/>
  <c r="BR126" i="2"/>
  <c r="BS126" i="2"/>
  <c r="BT126" i="2"/>
  <c r="BU126" i="2"/>
  <c r="BV126" i="2"/>
  <c r="BW126" i="2"/>
  <c r="BX126" i="2"/>
  <c r="BY126" i="2"/>
  <c r="BZ126" i="2"/>
  <c r="CA126" i="2"/>
  <c r="CB126" i="2"/>
  <c r="CC126" i="2"/>
  <c r="CD126" i="2"/>
  <c r="BE127" i="2"/>
  <c r="BF127" i="2"/>
  <c r="BG127" i="2"/>
  <c r="BH127" i="2"/>
  <c r="BI127" i="2"/>
  <c r="BJ127" i="2"/>
  <c r="BK127" i="2"/>
  <c r="BL127" i="2"/>
  <c r="BM127" i="2"/>
  <c r="BN127" i="2"/>
  <c r="BO127" i="2"/>
  <c r="BP127" i="2"/>
  <c r="BQ127" i="2"/>
  <c r="BR127" i="2"/>
  <c r="BS127" i="2"/>
  <c r="BT127" i="2"/>
  <c r="BU127" i="2"/>
  <c r="BV127" i="2"/>
  <c r="BW127" i="2"/>
  <c r="BX127" i="2"/>
  <c r="BY127" i="2"/>
  <c r="BZ127" i="2"/>
  <c r="CA127" i="2"/>
  <c r="CB127" i="2"/>
  <c r="CC127" i="2"/>
  <c r="CD127" i="2"/>
  <c r="BE128" i="2"/>
  <c r="BF128" i="2"/>
  <c r="BG128" i="2"/>
  <c r="BH128" i="2"/>
  <c r="BI128" i="2"/>
  <c r="BJ128" i="2"/>
  <c r="BK128" i="2"/>
  <c r="BL128" i="2"/>
  <c r="BM128" i="2"/>
  <c r="BN128" i="2"/>
  <c r="BO128" i="2"/>
  <c r="BP128" i="2"/>
  <c r="BQ128" i="2"/>
  <c r="BR128" i="2"/>
  <c r="BS128" i="2"/>
  <c r="BT128" i="2"/>
  <c r="BU128" i="2"/>
  <c r="BV128" i="2"/>
  <c r="BW128" i="2"/>
  <c r="BX128" i="2"/>
  <c r="BY128" i="2"/>
  <c r="BZ128" i="2"/>
  <c r="CA128" i="2"/>
  <c r="CB128" i="2"/>
  <c r="CC128" i="2"/>
  <c r="CD128" i="2"/>
  <c r="BE129" i="2"/>
  <c r="BF129" i="2"/>
  <c r="BG129" i="2"/>
  <c r="BH129" i="2"/>
  <c r="BI129" i="2"/>
  <c r="BJ129" i="2"/>
  <c r="BK129" i="2"/>
  <c r="BL129" i="2"/>
  <c r="BM129" i="2"/>
  <c r="BN129" i="2"/>
  <c r="BO129" i="2"/>
  <c r="BP129" i="2"/>
  <c r="BQ129" i="2"/>
  <c r="BR129" i="2"/>
  <c r="BS129" i="2"/>
  <c r="BT129" i="2"/>
  <c r="BU129" i="2"/>
  <c r="BV129" i="2"/>
  <c r="BW129" i="2"/>
  <c r="BX129" i="2"/>
  <c r="BY129" i="2"/>
  <c r="BZ129" i="2"/>
  <c r="CA129" i="2"/>
  <c r="CB129" i="2"/>
  <c r="CC129" i="2"/>
  <c r="CD129" i="2"/>
  <c r="BE130" i="2"/>
  <c r="BF130" i="2"/>
  <c r="BG130" i="2"/>
  <c r="BH130" i="2"/>
  <c r="BI130" i="2"/>
  <c r="BJ130" i="2"/>
  <c r="BK130" i="2"/>
  <c r="BL130" i="2"/>
  <c r="BM130" i="2"/>
  <c r="BN130" i="2"/>
  <c r="BO130" i="2"/>
  <c r="BP130" i="2"/>
  <c r="BQ130" i="2"/>
  <c r="BR130" i="2"/>
  <c r="BS130" i="2"/>
  <c r="BT130" i="2"/>
  <c r="BU130" i="2"/>
  <c r="BV130" i="2"/>
  <c r="BW130" i="2"/>
  <c r="BX130" i="2"/>
  <c r="BY130" i="2"/>
  <c r="BZ130" i="2"/>
  <c r="CA130" i="2"/>
  <c r="CB130" i="2"/>
  <c r="CC130" i="2"/>
  <c r="CD130" i="2"/>
  <c r="BE131" i="2"/>
  <c r="BF131" i="2"/>
  <c r="BG131" i="2"/>
  <c r="BH131" i="2"/>
  <c r="BI131" i="2"/>
  <c r="BJ131" i="2"/>
  <c r="BK131" i="2"/>
  <c r="BL131" i="2"/>
  <c r="BM131" i="2"/>
  <c r="BN131" i="2"/>
  <c r="BO131" i="2"/>
  <c r="BP131" i="2"/>
  <c r="BQ131" i="2"/>
  <c r="BR131" i="2"/>
  <c r="BS131" i="2"/>
  <c r="BT131" i="2"/>
  <c r="BU131" i="2"/>
  <c r="BV131" i="2"/>
  <c r="BW131" i="2"/>
  <c r="BX131" i="2"/>
  <c r="BY131" i="2"/>
  <c r="BZ131" i="2"/>
  <c r="CA131" i="2"/>
  <c r="CB131" i="2"/>
  <c r="CC131" i="2"/>
  <c r="CD131" i="2"/>
  <c r="BE132" i="2"/>
  <c r="BF132" i="2"/>
  <c r="BG132" i="2"/>
  <c r="BH132" i="2"/>
  <c r="BI132" i="2"/>
  <c r="BJ132" i="2"/>
  <c r="BK132" i="2"/>
  <c r="BL132" i="2"/>
  <c r="BM132" i="2"/>
  <c r="BN132" i="2"/>
  <c r="BO132" i="2"/>
  <c r="BP132" i="2"/>
  <c r="BQ132" i="2"/>
  <c r="BR132" i="2"/>
  <c r="BS132" i="2"/>
  <c r="BT132" i="2"/>
  <c r="BU132" i="2"/>
  <c r="BV132" i="2"/>
  <c r="BW132" i="2"/>
  <c r="BX132" i="2"/>
  <c r="BY132" i="2"/>
  <c r="BZ132" i="2"/>
  <c r="CA132" i="2"/>
  <c r="CB132" i="2"/>
  <c r="CC132" i="2"/>
  <c r="CD132" i="2"/>
  <c r="BE133" i="2"/>
  <c r="BF133" i="2"/>
  <c r="BG133" i="2"/>
  <c r="BH133" i="2"/>
  <c r="BI133" i="2"/>
  <c r="BJ133" i="2"/>
  <c r="BK133" i="2"/>
  <c r="BL133" i="2"/>
  <c r="BM133" i="2"/>
  <c r="BN133" i="2"/>
  <c r="BO133" i="2"/>
  <c r="BP133" i="2"/>
  <c r="BQ133" i="2"/>
  <c r="BR133" i="2"/>
  <c r="BS133" i="2"/>
  <c r="BT133" i="2"/>
  <c r="BU133" i="2"/>
  <c r="BV133" i="2"/>
  <c r="BW133" i="2"/>
  <c r="BX133" i="2"/>
  <c r="BY133" i="2"/>
  <c r="BZ133" i="2"/>
  <c r="CA133" i="2"/>
  <c r="CB133" i="2"/>
  <c r="CC133" i="2"/>
  <c r="CD133" i="2"/>
  <c r="BE134" i="2"/>
  <c r="BF134" i="2"/>
  <c r="BG134" i="2"/>
  <c r="BH134" i="2"/>
  <c r="BI134" i="2"/>
  <c r="BJ134" i="2"/>
  <c r="BK134" i="2"/>
  <c r="BL134" i="2"/>
  <c r="BM134" i="2"/>
  <c r="BN134" i="2"/>
  <c r="BO134" i="2"/>
  <c r="BP134" i="2"/>
  <c r="BQ134" i="2"/>
  <c r="BR134" i="2"/>
  <c r="BS134" i="2"/>
  <c r="BT134" i="2"/>
  <c r="BU134" i="2"/>
  <c r="BV134" i="2"/>
  <c r="BW134" i="2"/>
  <c r="BX134" i="2"/>
  <c r="BY134" i="2"/>
  <c r="BZ134" i="2"/>
  <c r="CA134" i="2"/>
  <c r="CB134" i="2"/>
  <c r="CC134" i="2"/>
  <c r="CD134" i="2"/>
  <c r="BE135" i="2"/>
  <c r="BF135" i="2"/>
  <c r="BG135" i="2"/>
  <c r="BH135" i="2"/>
  <c r="BI135" i="2"/>
  <c r="BJ135" i="2"/>
  <c r="BK135" i="2"/>
  <c r="BL135" i="2"/>
  <c r="BM135" i="2"/>
  <c r="BN135" i="2"/>
  <c r="BO135" i="2"/>
  <c r="BP135" i="2"/>
  <c r="BQ135" i="2"/>
  <c r="BR135" i="2"/>
  <c r="BS135" i="2"/>
  <c r="BT135" i="2"/>
  <c r="BU135" i="2"/>
  <c r="BV135" i="2"/>
  <c r="BW135" i="2"/>
  <c r="BX135" i="2"/>
  <c r="BY135" i="2"/>
  <c r="BZ135" i="2"/>
  <c r="CA135" i="2"/>
  <c r="CB135" i="2"/>
  <c r="CC135" i="2"/>
  <c r="CD135" i="2"/>
  <c r="BE136" i="2"/>
  <c r="BF136" i="2"/>
  <c r="BG136" i="2"/>
  <c r="BH136" i="2"/>
  <c r="BI136" i="2"/>
  <c r="BJ136" i="2"/>
  <c r="BK136" i="2"/>
  <c r="BL136" i="2"/>
  <c r="BM136" i="2"/>
  <c r="BN136" i="2"/>
  <c r="BO136" i="2"/>
  <c r="BP136" i="2"/>
  <c r="BQ136" i="2"/>
  <c r="BR136" i="2"/>
  <c r="BS136" i="2"/>
  <c r="BT136" i="2"/>
  <c r="BU136" i="2"/>
  <c r="BV136" i="2"/>
  <c r="BW136" i="2"/>
  <c r="BX136" i="2"/>
  <c r="BY136" i="2"/>
  <c r="BZ136" i="2"/>
  <c r="CA136" i="2"/>
  <c r="CB136" i="2"/>
  <c r="CC136" i="2"/>
  <c r="CD136" i="2"/>
  <c r="BE137" i="2"/>
  <c r="BF137" i="2"/>
  <c r="BG137" i="2"/>
  <c r="BH137" i="2"/>
  <c r="BI137" i="2"/>
  <c r="BJ137" i="2"/>
  <c r="BK137" i="2"/>
  <c r="BL137" i="2"/>
  <c r="BM137" i="2"/>
  <c r="BN137" i="2"/>
  <c r="BO137" i="2"/>
  <c r="BP137" i="2"/>
  <c r="BQ137" i="2"/>
  <c r="BR137" i="2"/>
  <c r="BS137" i="2"/>
  <c r="BT137" i="2"/>
  <c r="BU137" i="2"/>
  <c r="BV137" i="2"/>
  <c r="BW137" i="2"/>
  <c r="BX137" i="2"/>
  <c r="BY137" i="2"/>
  <c r="BZ137" i="2"/>
  <c r="CA137" i="2"/>
  <c r="CB137" i="2"/>
  <c r="CC137" i="2"/>
  <c r="CD137" i="2"/>
  <c r="BE138" i="2"/>
  <c r="BF138" i="2"/>
  <c r="BG138" i="2"/>
  <c r="BH138" i="2"/>
  <c r="BI138" i="2"/>
  <c r="BJ138" i="2"/>
  <c r="BK138" i="2"/>
  <c r="BL138" i="2"/>
  <c r="BM138" i="2"/>
  <c r="BN138" i="2"/>
  <c r="BO138" i="2"/>
  <c r="BP138" i="2"/>
  <c r="BQ138" i="2"/>
  <c r="BR138" i="2"/>
  <c r="BS138" i="2"/>
  <c r="BT138" i="2"/>
  <c r="BU138" i="2"/>
  <c r="BV138" i="2"/>
  <c r="BW138" i="2"/>
  <c r="BX138" i="2"/>
  <c r="BY138" i="2"/>
  <c r="BZ138" i="2"/>
  <c r="CA138" i="2"/>
  <c r="CB138" i="2"/>
  <c r="CC138" i="2"/>
  <c r="CD138" i="2"/>
  <c r="BE139" i="2"/>
  <c r="BF139" i="2"/>
  <c r="BG139" i="2"/>
  <c r="BH139" i="2"/>
  <c r="BI139" i="2"/>
  <c r="BJ139" i="2"/>
  <c r="BK139" i="2"/>
  <c r="BL139" i="2"/>
  <c r="BM139" i="2"/>
  <c r="BN139" i="2"/>
  <c r="BO139" i="2"/>
  <c r="BP139" i="2"/>
  <c r="BQ139" i="2"/>
  <c r="BR139" i="2"/>
  <c r="BS139" i="2"/>
  <c r="BT139" i="2"/>
  <c r="BU139" i="2"/>
  <c r="BV139" i="2"/>
  <c r="BW139" i="2"/>
  <c r="BX139" i="2"/>
  <c r="BY139" i="2"/>
  <c r="BZ139" i="2"/>
  <c r="CA139" i="2"/>
  <c r="CB139" i="2"/>
  <c r="CC139" i="2"/>
  <c r="CD139" i="2"/>
  <c r="BE140" i="2"/>
  <c r="BF140" i="2"/>
  <c r="BG140" i="2"/>
  <c r="BH140" i="2"/>
  <c r="BI140" i="2"/>
  <c r="BJ140" i="2"/>
  <c r="BK140" i="2"/>
  <c r="BL140" i="2"/>
  <c r="BM140" i="2"/>
  <c r="BN140" i="2"/>
  <c r="BO140" i="2"/>
  <c r="BP140" i="2"/>
  <c r="BQ140" i="2"/>
  <c r="BR140" i="2"/>
  <c r="BS140" i="2"/>
  <c r="BT140" i="2"/>
  <c r="BU140" i="2"/>
  <c r="BV140" i="2"/>
  <c r="BW140" i="2"/>
  <c r="BX140" i="2"/>
  <c r="BY140" i="2"/>
  <c r="BZ140" i="2"/>
  <c r="CA140" i="2"/>
  <c r="CB140" i="2"/>
  <c r="CC140" i="2"/>
  <c r="CD140" i="2"/>
  <c r="BE141" i="2"/>
  <c r="BF141" i="2"/>
  <c r="BG141" i="2"/>
  <c r="BH141" i="2"/>
  <c r="BI141" i="2"/>
  <c r="BJ141" i="2"/>
  <c r="BK141" i="2"/>
  <c r="BL141" i="2"/>
  <c r="BM141" i="2"/>
  <c r="BN141" i="2"/>
  <c r="BO141" i="2"/>
  <c r="BP141" i="2"/>
  <c r="BQ141" i="2"/>
  <c r="BR141" i="2"/>
  <c r="BS141" i="2"/>
  <c r="BT141" i="2"/>
  <c r="BU141" i="2"/>
  <c r="BV141" i="2"/>
  <c r="BW141" i="2"/>
  <c r="BX141" i="2"/>
  <c r="BY141" i="2"/>
  <c r="BZ141" i="2"/>
  <c r="CA141" i="2"/>
  <c r="CB141" i="2"/>
  <c r="CC141" i="2"/>
  <c r="CD141" i="2"/>
  <c r="BE142" i="2"/>
  <c r="BF142" i="2"/>
  <c r="BG142" i="2"/>
  <c r="BH142" i="2"/>
  <c r="BI142" i="2"/>
  <c r="BJ142" i="2"/>
  <c r="BK142" i="2"/>
  <c r="BL142" i="2"/>
  <c r="BM142" i="2"/>
  <c r="BN142" i="2"/>
  <c r="BO142" i="2"/>
  <c r="BP142" i="2"/>
  <c r="BQ142" i="2"/>
  <c r="BR142" i="2"/>
  <c r="BS142" i="2"/>
  <c r="BT142" i="2"/>
  <c r="BU142" i="2"/>
  <c r="BV142" i="2"/>
  <c r="BW142" i="2"/>
  <c r="BX142" i="2"/>
  <c r="BY142" i="2"/>
  <c r="BZ142" i="2"/>
  <c r="CA142" i="2"/>
  <c r="CB142" i="2"/>
  <c r="CC142" i="2"/>
  <c r="CD142" i="2"/>
  <c r="BE143" i="2"/>
  <c r="BF143" i="2"/>
  <c r="BG143" i="2"/>
  <c r="BH143" i="2"/>
  <c r="BI143" i="2"/>
  <c r="BJ143" i="2"/>
  <c r="BK143" i="2"/>
  <c r="BL143" i="2"/>
  <c r="BM143" i="2"/>
  <c r="BN143" i="2"/>
  <c r="BO143" i="2"/>
  <c r="BP143" i="2"/>
  <c r="BQ143" i="2"/>
  <c r="BR143" i="2"/>
  <c r="BS143" i="2"/>
  <c r="BT143" i="2"/>
  <c r="BU143" i="2"/>
  <c r="BV143" i="2"/>
  <c r="BW143" i="2"/>
  <c r="BX143" i="2"/>
  <c r="BY143" i="2"/>
  <c r="BZ143" i="2"/>
  <c r="CA143" i="2"/>
  <c r="CB143" i="2"/>
  <c r="CC143" i="2"/>
  <c r="CD143" i="2"/>
  <c r="BE144" i="2"/>
  <c r="BF144" i="2"/>
  <c r="BG144" i="2"/>
  <c r="BH144" i="2"/>
  <c r="BI144" i="2"/>
  <c r="BJ144" i="2"/>
  <c r="BK144" i="2"/>
  <c r="BL144" i="2"/>
  <c r="BM144" i="2"/>
  <c r="BN144" i="2"/>
  <c r="BO144" i="2"/>
  <c r="BP144" i="2"/>
  <c r="BQ144" i="2"/>
  <c r="BR144" i="2"/>
  <c r="BS144" i="2"/>
  <c r="BT144" i="2"/>
  <c r="BU144" i="2"/>
  <c r="BV144" i="2"/>
  <c r="BW144" i="2"/>
  <c r="BX144" i="2"/>
  <c r="BY144" i="2"/>
  <c r="BZ144" i="2"/>
  <c r="CA144" i="2"/>
  <c r="CB144" i="2"/>
  <c r="CC144" i="2"/>
  <c r="CD144" i="2"/>
  <c r="BE145" i="2"/>
  <c r="BF145" i="2"/>
  <c r="BG145" i="2"/>
  <c r="BH145" i="2"/>
  <c r="BI145" i="2"/>
  <c r="BJ145" i="2"/>
  <c r="BK145" i="2"/>
  <c r="BL145" i="2"/>
  <c r="BM145" i="2"/>
  <c r="BN145" i="2"/>
  <c r="BO145" i="2"/>
  <c r="BP145" i="2"/>
  <c r="BQ145" i="2"/>
  <c r="BR145" i="2"/>
  <c r="BS145" i="2"/>
  <c r="BT145" i="2"/>
  <c r="BU145" i="2"/>
  <c r="BV145" i="2"/>
  <c r="BW145" i="2"/>
  <c r="BX145" i="2"/>
  <c r="BY145" i="2"/>
  <c r="BZ145" i="2"/>
  <c r="CA145" i="2"/>
  <c r="CB145" i="2"/>
  <c r="CC145" i="2"/>
  <c r="CD145" i="2"/>
  <c r="BE146" i="2"/>
  <c r="BF146" i="2"/>
  <c r="BG146" i="2"/>
  <c r="BH146" i="2"/>
  <c r="BI146" i="2"/>
  <c r="BJ146" i="2"/>
  <c r="BK146" i="2"/>
  <c r="BL146" i="2"/>
  <c r="BM146" i="2"/>
  <c r="BN146" i="2"/>
  <c r="BO146" i="2"/>
  <c r="BP146" i="2"/>
  <c r="BQ146" i="2"/>
  <c r="BR146" i="2"/>
  <c r="BS146" i="2"/>
  <c r="BT146" i="2"/>
  <c r="BU146" i="2"/>
  <c r="BV146" i="2"/>
  <c r="BW146" i="2"/>
  <c r="BX146" i="2"/>
  <c r="BY146" i="2"/>
  <c r="BZ146" i="2"/>
  <c r="CA146" i="2"/>
  <c r="CB146" i="2"/>
  <c r="CC146" i="2"/>
  <c r="CD146" i="2"/>
  <c r="BE147" i="2"/>
  <c r="BF147" i="2"/>
  <c r="BG147" i="2"/>
  <c r="BH147" i="2"/>
  <c r="BI147" i="2"/>
  <c r="BJ147" i="2"/>
  <c r="BK147" i="2"/>
  <c r="BL147" i="2"/>
  <c r="BM147" i="2"/>
  <c r="BN147" i="2"/>
  <c r="BO147" i="2"/>
  <c r="BP147" i="2"/>
  <c r="BQ147" i="2"/>
  <c r="BR147" i="2"/>
  <c r="BS147" i="2"/>
  <c r="BT147" i="2"/>
  <c r="BU147" i="2"/>
  <c r="BV147" i="2"/>
  <c r="BW147" i="2"/>
  <c r="BX147" i="2"/>
  <c r="BY147" i="2"/>
  <c r="BZ147" i="2"/>
  <c r="CA147" i="2"/>
  <c r="CB147" i="2"/>
  <c r="CC147" i="2"/>
  <c r="CD147" i="2"/>
  <c r="BE148" i="2"/>
  <c r="BF148" i="2"/>
  <c r="BG148" i="2"/>
  <c r="BH148" i="2"/>
  <c r="BI148" i="2"/>
  <c r="BJ148" i="2"/>
  <c r="BK148" i="2"/>
  <c r="BL148" i="2"/>
  <c r="BM148" i="2"/>
  <c r="BN148" i="2"/>
  <c r="BO148" i="2"/>
  <c r="BP148" i="2"/>
  <c r="BQ148" i="2"/>
  <c r="BR148" i="2"/>
  <c r="BS148" i="2"/>
  <c r="BT148" i="2"/>
  <c r="BU148" i="2"/>
  <c r="BV148" i="2"/>
  <c r="BW148" i="2"/>
  <c r="BX148" i="2"/>
  <c r="BY148" i="2"/>
  <c r="BZ148" i="2"/>
  <c r="CA148" i="2"/>
  <c r="CB148" i="2"/>
  <c r="CC148" i="2"/>
  <c r="CD148" i="2"/>
  <c r="BE149" i="2"/>
  <c r="BF149" i="2"/>
  <c r="BG149" i="2"/>
  <c r="BH149" i="2"/>
  <c r="BI149" i="2"/>
  <c r="BJ149" i="2"/>
  <c r="BK149" i="2"/>
  <c r="BL149" i="2"/>
  <c r="BM149" i="2"/>
  <c r="BN149" i="2"/>
  <c r="BO149" i="2"/>
  <c r="BP149" i="2"/>
  <c r="BQ149" i="2"/>
  <c r="BR149" i="2"/>
  <c r="BS149" i="2"/>
  <c r="BT149" i="2"/>
  <c r="BU149" i="2"/>
  <c r="BV149" i="2"/>
  <c r="BW149" i="2"/>
  <c r="BX149" i="2"/>
  <c r="BY149" i="2"/>
  <c r="BZ149" i="2"/>
  <c r="CA149" i="2"/>
  <c r="CB149" i="2"/>
  <c r="CC149" i="2"/>
  <c r="CD149" i="2"/>
  <c r="BE150" i="2"/>
  <c r="BF150" i="2"/>
  <c r="BG150" i="2"/>
  <c r="BH150" i="2"/>
  <c r="BI150" i="2"/>
  <c r="BJ150" i="2"/>
  <c r="BK150" i="2"/>
  <c r="BL150" i="2"/>
  <c r="BM150" i="2"/>
  <c r="BN150" i="2"/>
  <c r="BO150" i="2"/>
  <c r="BP150" i="2"/>
  <c r="BQ150" i="2"/>
  <c r="BR150" i="2"/>
  <c r="BS150" i="2"/>
  <c r="BT150" i="2"/>
  <c r="BU150" i="2"/>
  <c r="BV150" i="2"/>
  <c r="BW150" i="2"/>
  <c r="BX150" i="2"/>
  <c r="BY150" i="2"/>
  <c r="BZ150" i="2"/>
  <c r="CA150" i="2"/>
  <c r="CB150" i="2"/>
  <c r="CC150" i="2"/>
  <c r="CD150" i="2"/>
  <c r="BE151" i="2"/>
  <c r="BF151" i="2"/>
  <c r="BG151" i="2"/>
  <c r="BH151" i="2"/>
  <c r="BI151" i="2"/>
  <c r="BJ151" i="2"/>
  <c r="BK151" i="2"/>
  <c r="BL151" i="2"/>
  <c r="BM151" i="2"/>
  <c r="BN151" i="2"/>
  <c r="BO151" i="2"/>
  <c r="BP151" i="2"/>
  <c r="BQ151" i="2"/>
  <c r="BR151" i="2"/>
  <c r="BS151" i="2"/>
  <c r="BT151" i="2"/>
  <c r="BU151" i="2"/>
  <c r="BV151" i="2"/>
  <c r="BW151" i="2"/>
  <c r="BX151" i="2"/>
  <c r="BY151" i="2"/>
  <c r="BZ151" i="2"/>
  <c r="CA151" i="2"/>
  <c r="CB151" i="2"/>
  <c r="CC151" i="2"/>
  <c r="CD151" i="2"/>
  <c r="BE152" i="2"/>
  <c r="BF152" i="2"/>
  <c r="BG152" i="2"/>
  <c r="BH152" i="2"/>
  <c r="BI152" i="2"/>
  <c r="BJ152" i="2"/>
  <c r="BK152" i="2"/>
  <c r="BL152" i="2"/>
  <c r="BM152" i="2"/>
  <c r="BN152" i="2"/>
  <c r="BO152" i="2"/>
  <c r="BP152" i="2"/>
  <c r="BQ152" i="2"/>
  <c r="BR152" i="2"/>
  <c r="BS152" i="2"/>
  <c r="BT152" i="2"/>
  <c r="BU152" i="2"/>
  <c r="BV152" i="2"/>
  <c r="BW152" i="2"/>
  <c r="BX152" i="2"/>
  <c r="BY152" i="2"/>
  <c r="BZ152" i="2"/>
  <c r="CA152" i="2"/>
  <c r="CB152" i="2"/>
  <c r="CC152" i="2"/>
  <c r="CD152" i="2"/>
  <c r="BE153" i="2"/>
  <c r="BF153" i="2"/>
  <c r="BG153" i="2"/>
  <c r="BH153" i="2"/>
  <c r="BI153" i="2"/>
  <c r="BJ153" i="2"/>
  <c r="BK153" i="2"/>
  <c r="BL153" i="2"/>
  <c r="BM153" i="2"/>
  <c r="BN153" i="2"/>
  <c r="BO153" i="2"/>
  <c r="BP153" i="2"/>
  <c r="BQ153" i="2"/>
  <c r="BR153" i="2"/>
  <c r="BS153" i="2"/>
  <c r="BT153" i="2"/>
  <c r="BU153" i="2"/>
  <c r="BV153" i="2"/>
  <c r="BW153" i="2"/>
  <c r="BX153" i="2"/>
  <c r="BY153" i="2"/>
  <c r="BZ153" i="2"/>
  <c r="CA153" i="2"/>
  <c r="CB153" i="2"/>
  <c r="CC153" i="2"/>
  <c r="CD153" i="2"/>
  <c r="BE154" i="2"/>
  <c r="BF154" i="2"/>
  <c r="BG154" i="2"/>
  <c r="BH154" i="2"/>
  <c r="BI154" i="2"/>
  <c r="BJ154" i="2"/>
  <c r="BK154" i="2"/>
  <c r="BL154" i="2"/>
  <c r="BM154" i="2"/>
  <c r="BN154" i="2"/>
  <c r="BO154" i="2"/>
  <c r="BP154" i="2"/>
  <c r="BQ154" i="2"/>
  <c r="BR154" i="2"/>
  <c r="BS154" i="2"/>
  <c r="BT154" i="2"/>
  <c r="BU154" i="2"/>
  <c r="BV154" i="2"/>
  <c r="BW154" i="2"/>
  <c r="BX154" i="2"/>
  <c r="BY154" i="2"/>
  <c r="BZ154" i="2"/>
  <c r="CA154" i="2"/>
  <c r="CB154" i="2"/>
  <c r="CC154" i="2"/>
  <c r="CD154" i="2"/>
  <c r="BE155" i="2"/>
  <c r="BF155" i="2"/>
  <c r="BG155" i="2"/>
  <c r="BH155" i="2"/>
  <c r="BI155" i="2"/>
  <c r="BJ155" i="2"/>
  <c r="BK155" i="2"/>
  <c r="BL155" i="2"/>
  <c r="BM155" i="2"/>
  <c r="BN155" i="2"/>
  <c r="BO155" i="2"/>
  <c r="BP155" i="2"/>
  <c r="BQ155" i="2"/>
  <c r="BR155" i="2"/>
  <c r="BS155" i="2"/>
  <c r="BT155" i="2"/>
  <c r="BU155" i="2"/>
  <c r="BV155" i="2"/>
  <c r="BW155" i="2"/>
  <c r="BX155" i="2"/>
  <c r="BY155" i="2"/>
  <c r="BZ155" i="2"/>
  <c r="CA155" i="2"/>
  <c r="CB155" i="2"/>
  <c r="CC155" i="2"/>
  <c r="CD155" i="2"/>
  <c r="BE156" i="2"/>
  <c r="BF156" i="2"/>
  <c r="BG156" i="2"/>
  <c r="BH156" i="2"/>
  <c r="BI156" i="2"/>
  <c r="BJ156" i="2"/>
  <c r="BK156" i="2"/>
  <c r="BL156" i="2"/>
  <c r="BM156" i="2"/>
  <c r="BN156" i="2"/>
  <c r="BO156" i="2"/>
  <c r="BP156" i="2"/>
  <c r="BQ156" i="2"/>
  <c r="BR156" i="2"/>
  <c r="BS156" i="2"/>
  <c r="BT156" i="2"/>
  <c r="BU156" i="2"/>
  <c r="BV156" i="2"/>
  <c r="BW156" i="2"/>
  <c r="BX156" i="2"/>
  <c r="BY156" i="2"/>
  <c r="BZ156" i="2"/>
  <c r="CA156" i="2"/>
  <c r="CB156" i="2"/>
  <c r="CC156" i="2"/>
  <c r="CD156" i="2"/>
  <c r="BE157" i="2"/>
  <c r="BF157" i="2"/>
  <c r="BG157" i="2"/>
  <c r="BH157" i="2"/>
  <c r="BI157" i="2"/>
  <c r="BJ157" i="2"/>
  <c r="BK157" i="2"/>
  <c r="BL157" i="2"/>
  <c r="BM157" i="2"/>
  <c r="BN157" i="2"/>
  <c r="BO157" i="2"/>
  <c r="BP157" i="2"/>
  <c r="BQ157" i="2"/>
  <c r="BR157" i="2"/>
  <c r="BS157" i="2"/>
  <c r="BT157" i="2"/>
  <c r="BU157" i="2"/>
  <c r="BV157" i="2"/>
  <c r="BW157" i="2"/>
  <c r="BX157" i="2"/>
  <c r="BY157" i="2"/>
  <c r="BZ157" i="2"/>
  <c r="CA157" i="2"/>
  <c r="CB157" i="2"/>
  <c r="CC157" i="2"/>
  <c r="CD157" i="2"/>
  <c r="BE158" i="2"/>
  <c r="BF158" i="2"/>
  <c r="BG158" i="2"/>
  <c r="BH158" i="2"/>
  <c r="BI158" i="2"/>
  <c r="BJ158" i="2"/>
  <c r="BK158" i="2"/>
  <c r="BL158" i="2"/>
  <c r="BM158" i="2"/>
  <c r="BN158" i="2"/>
  <c r="BO158" i="2"/>
  <c r="BP158" i="2"/>
  <c r="BQ158" i="2"/>
  <c r="BR158" i="2"/>
  <c r="BS158" i="2"/>
  <c r="BT158" i="2"/>
  <c r="BU158" i="2"/>
  <c r="BV158" i="2"/>
  <c r="BW158" i="2"/>
  <c r="BX158" i="2"/>
  <c r="BY158" i="2"/>
  <c r="BZ158" i="2"/>
  <c r="CA158" i="2"/>
  <c r="CB158" i="2"/>
  <c r="CC158" i="2"/>
  <c r="CD158" i="2"/>
  <c r="BE159" i="2"/>
  <c r="BF159" i="2"/>
  <c r="BG159" i="2"/>
  <c r="BH159" i="2"/>
  <c r="BI159" i="2"/>
  <c r="BJ159" i="2"/>
  <c r="BK159" i="2"/>
  <c r="BL159" i="2"/>
  <c r="BM159" i="2"/>
  <c r="BN159" i="2"/>
  <c r="BO159" i="2"/>
  <c r="BP159" i="2"/>
  <c r="BQ159" i="2"/>
  <c r="BR159" i="2"/>
  <c r="BS159" i="2"/>
  <c r="BT159" i="2"/>
  <c r="BU159" i="2"/>
  <c r="BV159" i="2"/>
  <c r="BW159" i="2"/>
  <c r="BX159" i="2"/>
  <c r="BY159" i="2"/>
  <c r="BZ159" i="2"/>
  <c r="CA159" i="2"/>
  <c r="CB159" i="2"/>
  <c r="CC159" i="2"/>
  <c r="CD159" i="2"/>
  <c r="BE160" i="2"/>
  <c r="BF160" i="2"/>
  <c r="BG160" i="2"/>
  <c r="BH160" i="2"/>
  <c r="BI160" i="2"/>
  <c r="BJ160" i="2"/>
  <c r="BK160" i="2"/>
  <c r="BL160" i="2"/>
  <c r="BM160" i="2"/>
  <c r="BN160" i="2"/>
  <c r="BO160" i="2"/>
  <c r="BP160" i="2"/>
  <c r="BQ160" i="2"/>
  <c r="BR160" i="2"/>
  <c r="BS160" i="2"/>
  <c r="BT160" i="2"/>
  <c r="BU160" i="2"/>
  <c r="BV160" i="2"/>
  <c r="BW160" i="2"/>
  <c r="BX160" i="2"/>
  <c r="BY160" i="2"/>
  <c r="BZ160" i="2"/>
  <c r="CA160" i="2"/>
  <c r="CB160" i="2"/>
  <c r="CC160" i="2"/>
  <c r="CD160" i="2"/>
  <c r="BE161" i="2"/>
  <c r="BF161" i="2"/>
  <c r="BG161" i="2"/>
  <c r="BH161" i="2"/>
  <c r="BI161" i="2"/>
  <c r="BJ161" i="2"/>
  <c r="BK161" i="2"/>
  <c r="BL161" i="2"/>
  <c r="BM161" i="2"/>
  <c r="BN161" i="2"/>
  <c r="BO161" i="2"/>
  <c r="BP161" i="2"/>
  <c r="BQ161" i="2"/>
  <c r="BR161" i="2"/>
  <c r="BS161" i="2"/>
  <c r="BT161" i="2"/>
  <c r="BU161" i="2"/>
  <c r="BV161" i="2"/>
  <c r="BW161" i="2"/>
  <c r="BX161" i="2"/>
  <c r="BY161" i="2"/>
  <c r="BZ161" i="2"/>
  <c r="CA161" i="2"/>
  <c r="CB161" i="2"/>
  <c r="CC161" i="2"/>
  <c r="CD161" i="2"/>
  <c r="BE162" i="2"/>
  <c r="BF162" i="2"/>
  <c r="BG162" i="2"/>
  <c r="BH162" i="2"/>
  <c r="BI162" i="2"/>
  <c r="BJ162" i="2"/>
  <c r="BK162" i="2"/>
  <c r="BL162" i="2"/>
  <c r="BM162" i="2"/>
  <c r="BN162" i="2"/>
  <c r="BO162" i="2"/>
  <c r="BP162" i="2"/>
  <c r="BQ162" i="2"/>
  <c r="BR162" i="2"/>
  <c r="BS162" i="2"/>
  <c r="BT162" i="2"/>
  <c r="BU162" i="2"/>
  <c r="BV162" i="2"/>
  <c r="BW162" i="2"/>
  <c r="BX162" i="2"/>
  <c r="BY162" i="2"/>
  <c r="BZ162" i="2"/>
  <c r="CA162" i="2"/>
  <c r="CB162" i="2"/>
  <c r="CC162" i="2"/>
  <c r="CD162" i="2"/>
  <c r="BE163" i="2"/>
  <c r="BF163" i="2"/>
  <c r="BG163" i="2"/>
  <c r="BH163" i="2"/>
  <c r="BI163" i="2"/>
  <c r="BJ163" i="2"/>
  <c r="BK163" i="2"/>
  <c r="BL163" i="2"/>
  <c r="BM163" i="2"/>
  <c r="BN163" i="2"/>
  <c r="BO163" i="2"/>
  <c r="BP163" i="2"/>
  <c r="BQ163" i="2"/>
  <c r="BR163" i="2"/>
  <c r="BS163" i="2"/>
  <c r="BT163" i="2"/>
  <c r="BU163" i="2"/>
  <c r="BV163" i="2"/>
  <c r="BW163" i="2"/>
  <c r="BX163" i="2"/>
  <c r="BY163" i="2"/>
  <c r="BZ163" i="2"/>
  <c r="CA163" i="2"/>
  <c r="CB163" i="2"/>
  <c r="CC163" i="2"/>
  <c r="CD163" i="2"/>
  <c r="BE164" i="2"/>
  <c r="BF164" i="2"/>
  <c r="BG164" i="2"/>
  <c r="BH164" i="2"/>
  <c r="BI164" i="2"/>
  <c r="BJ164" i="2"/>
  <c r="BK164" i="2"/>
  <c r="BL164" i="2"/>
  <c r="BM164" i="2"/>
  <c r="BN164" i="2"/>
  <c r="BO164" i="2"/>
  <c r="BP164" i="2"/>
  <c r="BQ164" i="2"/>
  <c r="BR164" i="2"/>
  <c r="BS164" i="2"/>
  <c r="BT164" i="2"/>
  <c r="BU164" i="2"/>
  <c r="BV164" i="2"/>
  <c r="BW164" i="2"/>
  <c r="BX164" i="2"/>
  <c r="BY164" i="2"/>
  <c r="BZ164" i="2"/>
  <c r="CA164" i="2"/>
  <c r="CB164" i="2"/>
  <c r="CC164" i="2"/>
  <c r="CD164" i="2"/>
  <c r="BE165" i="2"/>
  <c r="BF165" i="2"/>
  <c r="BG165" i="2"/>
  <c r="BH165" i="2"/>
  <c r="BI165" i="2"/>
  <c r="BJ165" i="2"/>
  <c r="BK165" i="2"/>
  <c r="BL165" i="2"/>
  <c r="BM165" i="2"/>
  <c r="BN165" i="2"/>
  <c r="BO165" i="2"/>
  <c r="BP165" i="2"/>
  <c r="BQ165" i="2"/>
  <c r="BR165" i="2"/>
  <c r="BS165" i="2"/>
  <c r="BT165" i="2"/>
  <c r="BU165" i="2"/>
  <c r="BV165" i="2"/>
  <c r="BW165" i="2"/>
  <c r="BX165" i="2"/>
  <c r="BY165" i="2"/>
  <c r="BZ165" i="2"/>
  <c r="CA165" i="2"/>
  <c r="CB165" i="2"/>
  <c r="CC165" i="2"/>
  <c r="CD165" i="2"/>
  <c r="BE166" i="2"/>
  <c r="BF166" i="2"/>
  <c r="BG166" i="2"/>
  <c r="BH166" i="2"/>
  <c r="BI166" i="2"/>
  <c r="BJ166" i="2"/>
  <c r="BK166" i="2"/>
  <c r="BL166" i="2"/>
  <c r="BM166" i="2"/>
  <c r="BN166" i="2"/>
  <c r="BO166" i="2"/>
  <c r="BP166" i="2"/>
  <c r="BQ166" i="2"/>
  <c r="BR166" i="2"/>
  <c r="BS166" i="2"/>
  <c r="BT166" i="2"/>
  <c r="BU166" i="2"/>
  <c r="BV166" i="2"/>
  <c r="BW166" i="2"/>
  <c r="BX166" i="2"/>
  <c r="BY166" i="2"/>
  <c r="BZ166" i="2"/>
  <c r="CA166" i="2"/>
  <c r="CB166" i="2"/>
  <c r="CC166" i="2"/>
  <c r="CD166" i="2"/>
  <c r="BE167" i="2"/>
  <c r="BF167" i="2"/>
  <c r="BG167" i="2"/>
  <c r="BH167" i="2"/>
  <c r="BI167" i="2"/>
  <c r="BJ167" i="2"/>
  <c r="BK167" i="2"/>
  <c r="BL167" i="2"/>
  <c r="BM167" i="2"/>
  <c r="BN167" i="2"/>
  <c r="BO167" i="2"/>
  <c r="BP167" i="2"/>
  <c r="BQ167" i="2"/>
  <c r="BR167" i="2"/>
  <c r="BS167" i="2"/>
  <c r="BT167" i="2"/>
  <c r="BU167" i="2"/>
  <c r="BV167" i="2"/>
  <c r="BW167" i="2"/>
  <c r="BX167" i="2"/>
  <c r="BY167" i="2"/>
  <c r="BZ167" i="2"/>
  <c r="CA167" i="2"/>
  <c r="CB167" i="2"/>
  <c r="CC167" i="2"/>
  <c r="CD167" i="2"/>
  <c r="BE168" i="2"/>
  <c r="BF168" i="2"/>
  <c r="BG168" i="2"/>
  <c r="BH168" i="2"/>
  <c r="BI168" i="2"/>
  <c r="BJ168" i="2"/>
  <c r="BK168" i="2"/>
  <c r="BL168" i="2"/>
  <c r="BM168" i="2"/>
  <c r="BN168" i="2"/>
  <c r="BO168" i="2"/>
  <c r="BP168" i="2"/>
  <c r="BQ168" i="2"/>
  <c r="BR168" i="2"/>
  <c r="BS168" i="2"/>
  <c r="BT168" i="2"/>
  <c r="BU168" i="2"/>
  <c r="BV168" i="2"/>
  <c r="BW168" i="2"/>
  <c r="BX168" i="2"/>
  <c r="BY168" i="2"/>
  <c r="BZ168" i="2"/>
  <c r="CA168" i="2"/>
  <c r="CB168" i="2"/>
  <c r="CC168" i="2"/>
  <c r="CD168" i="2"/>
  <c r="BE169" i="2"/>
  <c r="BF169" i="2"/>
  <c r="BG169" i="2"/>
  <c r="BH169" i="2"/>
  <c r="BI169" i="2"/>
  <c r="BJ169" i="2"/>
  <c r="BK169" i="2"/>
  <c r="BL169" i="2"/>
  <c r="BM169" i="2"/>
  <c r="BN169" i="2"/>
  <c r="BO169" i="2"/>
  <c r="BP169" i="2"/>
  <c r="BQ169" i="2"/>
  <c r="BR169" i="2"/>
  <c r="BS169" i="2"/>
  <c r="BT169" i="2"/>
  <c r="BU169" i="2"/>
  <c r="BV169" i="2"/>
  <c r="BW169" i="2"/>
  <c r="BX169" i="2"/>
  <c r="BY169" i="2"/>
  <c r="BZ169" i="2"/>
  <c r="CA169" i="2"/>
  <c r="CB169" i="2"/>
  <c r="CC169" i="2"/>
  <c r="CD169" i="2"/>
  <c r="BE170" i="2"/>
  <c r="BF170" i="2"/>
  <c r="BG170" i="2"/>
  <c r="BH170" i="2"/>
  <c r="BI170" i="2"/>
  <c r="BJ170" i="2"/>
  <c r="BK170" i="2"/>
  <c r="BL170" i="2"/>
  <c r="BM170" i="2"/>
  <c r="BN170" i="2"/>
  <c r="BO170" i="2"/>
  <c r="BP170" i="2"/>
  <c r="BQ170" i="2"/>
  <c r="BR170" i="2"/>
  <c r="BS170" i="2"/>
  <c r="BT170" i="2"/>
  <c r="BU170" i="2"/>
  <c r="BV170" i="2"/>
  <c r="BW170" i="2"/>
  <c r="BX170" i="2"/>
  <c r="BY170" i="2"/>
  <c r="BZ170" i="2"/>
  <c r="CA170" i="2"/>
  <c r="CB170" i="2"/>
  <c r="CC170" i="2"/>
  <c r="CD170" i="2"/>
  <c r="BE171" i="2"/>
  <c r="BF171" i="2"/>
  <c r="BG171" i="2"/>
  <c r="BH171" i="2"/>
  <c r="BI171" i="2"/>
  <c r="BJ171" i="2"/>
  <c r="BK171" i="2"/>
  <c r="BL171" i="2"/>
  <c r="BM171" i="2"/>
  <c r="BN171" i="2"/>
  <c r="BO171" i="2"/>
  <c r="BP171" i="2"/>
  <c r="BQ171" i="2"/>
  <c r="BR171" i="2"/>
  <c r="BS171" i="2"/>
  <c r="BT171" i="2"/>
  <c r="BU171" i="2"/>
  <c r="BV171" i="2"/>
  <c r="BW171" i="2"/>
  <c r="BX171" i="2"/>
  <c r="BY171" i="2"/>
  <c r="BZ171" i="2"/>
  <c r="CA171" i="2"/>
  <c r="CB171" i="2"/>
  <c r="CC171" i="2"/>
  <c r="CD171" i="2"/>
  <c r="BE172" i="2"/>
  <c r="BF172" i="2"/>
  <c r="BG172" i="2"/>
  <c r="BH172" i="2"/>
  <c r="BI172" i="2"/>
  <c r="BJ172" i="2"/>
  <c r="BK172" i="2"/>
  <c r="BL172" i="2"/>
  <c r="BM172" i="2"/>
  <c r="BN172" i="2"/>
  <c r="BO172" i="2"/>
  <c r="BP172" i="2"/>
  <c r="BQ172" i="2"/>
  <c r="BR172" i="2"/>
  <c r="BS172" i="2"/>
  <c r="BT172" i="2"/>
  <c r="BU172" i="2"/>
  <c r="BV172" i="2"/>
  <c r="BW172" i="2"/>
  <c r="BX172" i="2"/>
  <c r="BY172" i="2"/>
  <c r="BZ172" i="2"/>
  <c r="CA172" i="2"/>
  <c r="CB172" i="2"/>
  <c r="CC172" i="2"/>
  <c r="CD172" i="2"/>
  <c r="BE173" i="2"/>
  <c r="BF173" i="2"/>
  <c r="BG173" i="2"/>
  <c r="BH173" i="2"/>
  <c r="BI173" i="2"/>
  <c r="BJ173" i="2"/>
  <c r="BK173" i="2"/>
  <c r="BL173" i="2"/>
  <c r="BM173" i="2"/>
  <c r="BN173" i="2"/>
  <c r="BO173" i="2"/>
  <c r="BP173" i="2"/>
  <c r="BQ173" i="2"/>
  <c r="BR173" i="2"/>
  <c r="BS173" i="2"/>
  <c r="BT173" i="2"/>
  <c r="BU173" i="2"/>
  <c r="BV173" i="2"/>
  <c r="BW173" i="2"/>
  <c r="BX173" i="2"/>
  <c r="BY173" i="2"/>
  <c r="BZ173" i="2"/>
  <c r="CA173" i="2"/>
  <c r="CB173" i="2"/>
  <c r="CC173" i="2"/>
  <c r="CD173" i="2"/>
  <c r="BE174" i="2"/>
  <c r="BF174" i="2"/>
  <c r="BG174" i="2"/>
  <c r="BH174" i="2"/>
  <c r="BI174" i="2"/>
  <c r="BJ174" i="2"/>
  <c r="BK174" i="2"/>
  <c r="BL174" i="2"/>
  <c r="BM174" i="2"/>
  <c r="BN174" i="2"/>
  <c r="BO174" i="2"/>
  <c r="BP174" i="2"/>
  <c r="BQ174" i="2"/>
  <c r="BR174" i="2"/>
  <c r="BS174" i="2"/>
  <c r="BT174" i="2"/>
  <c r="BU174" i="2"/>
  <c r="BV174" i="2"/>
  <c r="BW174" i="2"/>
  <c r="BX174" i="2"/>
  <c r="BY174" i="2"/>
  <c r="BZ174" i="2"/>
  <c r="CA174" i="2"/>
  <c r="CB174" i="2"/>
  <c r="CC174" i="2"/>
  <c r="CD174" i="2"/>
  <c r="BE175" i="2"/>
  <c r="BF175" i="2"/>
  <c r="BG175" i="2"/>
  <c r="BH175" i="2"/>
  <c r="BI175" i="2"/>
  <c r="BJ175" i="2"/>
  <c r="BK175" i="2"/>
  <c r="BL175" i="2"/>
  <c r="BM175" i="2"/>
  <c r="BN175" i="2"/>
  <c r="BO175" i="2"/>
  <c r="BP175" i="2"/>
  <c r="BQ175" i="2"/>
  <c r="BR175" i="2"/>
  <c r="BS175" i="2"/>
  <c r="BT175" i="2"/>
  <c r="BU175" i="2"/>
  <c r="BV175" i="2"/>
  <c r="BW175" i="2"/>
  <c r="BX175" i="2"/>
  <c r="BY175" i="2"/>
  <c r="BZ175" i="2"/>
  <c r="CA175" i="2"/>
  <c r="CB175" i="2"/>
  <c r="CC175" i="2"/>
  <c r="CD175" i="2"/>
  <c r="BE176" i="2"/>
  <c r="BF176" i="2"/>
  <c r="BG176" i="2"/>
  <c r="BH176" i="2"/>
  <c r="BI176" i="2"/>
  <c r="BJ176" i="2"/>
  <c r="BK176" i="2"/>
  <c r="BL176" i="2"/>
  <c r="BM176" i="2"/>
  <c r="BN176" i="2"/>
  <c r="BO176" i="2"/>
  <c r="BP176" i="2"/>
  <c r="BQ176" i="2"/>
  <c r="BR176" i="2"/>
  <c r="BS176" i="2"/>
  <c r="BT176" i="2"/>
  <c r="BU176" i="2"/>
  <c r="BV176" i="2"/>
  <c r="BW176" i="2"/>
  <c r="BX176" i="2"/>
  <c r="BY176" i="2"/>
  <c r="BZ176" i="2"/>
  <c r="CA176" i="2"/>
  <c r="CB176" i="2"/>
  <c r="CC176" i="2"/>
  <c r="CD176" i="2"/>
  <c r="BE177" i="2"/>
  <c r="BF177" i="2"/>
  <c r="BG177" i="2"/>
  <c r="BH177" i="2"/>
  <c r="BI177" i="2"/>
  <c r="BJ177" i="2"/>
  <c r="BK177" i="2"/>
  <c r="BL177" i="2"/>
  <c r="BM177" i="2"/>
  <c r="BN177" i="2"/>
  <c r="BO177" i="2"/>
  <c r="BP177" i="2"/>
  <c r="BQ177" i="2"/>
  <c r="BR177" i="2"/>
  <c r="BS177" i="2"/>
  <c r="BT177" i="2"/>
  <c r="BU177" i="2"/>
  <c r="BV177" i="2"/>
  <c r="BW177" i="2"/>
  <c r="BX177" i="2"/>
  <c r="BY177" i="2"/>
  <c r="BZ177" i="2"/>
  <c r="CA177" i="2"/>
  <c r="CB177" i="2"/>
  <c r="CC177" i="2"/>
  <c r="CD177" i="2"/>
  <c r="BE178" i="2"/>
  <c r="BF178" i="2"/>
  <c r="BG178" i="2"/>
  <c r="BH178" i="2"/>
  <c r="BI178" i="2"/>
  <c r="BJ178" i="2"/>
  <c r="BK178" i="2"/>
  <c r="BL178" i="2"/>
  <c r="BM178" i="2"/>
  <c r="BN178" i="2"/>
  <c r="BO178" i="2"/>
  <c r="BP178" i="2"/>
  <c r="BQ178" i="2"/>
  <c r="BR178" i="2"/>
  <c r="BS178" i="2"/>
  <c r="BT178" i="2"/>
  <c r="BU178" i="2"/>
  <c r="BV178" i="2"/>
  <c r="BW178" i="2"/>
  <c r="BX178" i="2"/>
  <c r="BY178" i="2"/>
  <c r="BZ178" i="2"/>
  <c r="CA178" i="2"/>
  <c r="CB178" i="2"/>
  <c r="CC178" i="2"/>
  <c r="CD178" i="2"/>
  <c r="BE179" i="2"/>
  <c r="BF179" i="2"/>
  <c r="BG179" i="2"/>
  <c r="BH179" i="2"/>
  <c r="BI179" i="2"/>
  <c r="BJ179" i="2"/>
  <c r="BK179" i="2"/>
  <c r="BL179" i="2"/>
  <c r="BM179" i="2"/>
  <c r="BN179" i="2"/>
  <c r="BO179" i="2"/>
  <c r="BP179" i="2"/>
  <c r="BQ179" i="2"/>
  <c r="BR179" i="2"/>
  <c r="BS179" i="2"/>
  <c r="BT179" i="2"/>
  <c r="BU179" i="2"/>
  <c r="BV179" i="2"/>
  <c r="BW179" i="2"/>
  <c r="BX179" i="2"/>
  <c r="BY179" i="2"/>
  <c r="BZ179" i="2"/>
  <c r="CA179" i="2"/>
  <c r="CB179" i="2"/>
  <c r="CC179" i="2"/>
  <c r="CD179" i="2"/>
  <c r="BE180" i="2"/>
  <c r="BF180" i="2"/>
  <c r="BG180" i="2"/>
  <c r="BH180" i="2"/>
  <c r="BI180" i="2"/>
  <c r="BJ180" i="2"/>
  <c r="BK180" i="2"/>
  <c r="BL180" i="2"/>
  <c r="BM180" i="2"/>
  <c r="BN180" i="2"/>
  <c r="BO180" i="2"/>
  <c r="BP180" i="2"/>
  <c r="BQ180" i="2"/>
  <c r="BR180" i="2"/>
  <c r="BS180" i="2"/>
  <c r="BT180" i="2"/>
  <c r="BU180" i="2"/>
  <c r="BV180" i="2"/>
  <c r="BW180" i="2"/>
  <c r="BX180" i="2"/>
  <c r="BY180" i="2"/>
  <c r="BZ180" i="2"/>
  <c r="CA180" i="2"/>
  <c r="CB180" i="2"/>
  <c r="CC180" i="2"/>
  <c r="CD180" i="2"/>
  <c r="BE181" i="2"/>
  <c r="BF181" i="2"/>
  <c r="BG181" i="2"/>
  <c r="BH181" i="2"/>
  <c r="BI181" i="2"/>
  <c r="BJ181" i="2"/>
  <c r="BK181" i="2"/>
  <c r="BL181" i="2"/>
  <c r="BM181" i="2"/>
  <c r="BN181" i="2"/>
  <c r="BO181" i="2"/>
  <c r="BP181" i="2"/>
  <c r="BQ181" i="2"/>
  <c r="BR181" i="2"/>
  <c r="BS181" i="2"/>
  <c r="BT181" i="2"/>
  <c r="BU181" i="2"/>
  <c r="BV181" i="2"/>
  <c r="BW181" i="2"/>
  <c r="BX181" i="2"/>
  <c r="BY181" i="2"/>
  <c r="BZ181" i="2"/>
  <c r="CA181" i="2"/>
  <c r="CB181" i="2"/>
  <c r="CC181" i="2"/>
  <c r="CD181" i="2"/>
  <c r="BE182" i="2"/>
  <c r="BF182" i="2"/>
  <c r="BG182" i="2"/>
  <c r="BH182" i="2"/>
  <c r="BI182" i="2"/>
  <c r="BJ182" i="2"/>
  <c r="BK182" i="2"/>
  <c r="BL182" i="2"/>
  <c r="BM182" i="2"/>
  <c r="BN182" i="2"/>
  <c r="BO182" i="2"/>
  <c r="BP182" i="2"/>
  <c r="BQ182" i="2"/>
  <c r="BR182" i="2"/>
  <c r="BS182" i="2"/>
  <c r="BT182" i="2"/>
  <c r="BU182" i="2"/>
  <c r="BV182" i="2"/>
  <c r="BW182" i="2"/>
  <c r="BX182" i="2"/>
  <c r="BY182" i="2"/>
  <c r="BZ182" i="2"/>
  <c r="CA182" i="2"/>
  <c r="CB182" i="2"/>
  <c r="CC182" i="2"/>
  <c r="CD182" i="2"/>
  <c r="BE183" i="2"/>
  <c r="BF183" i="2"/>
  <c r="BG183" i="2"/>
  <c r="BH183" i="2"/>
  <c r="BI183" i="2"/>
  <c r="BJ183" i="2"/>
  <c r="BK183" i="2"/>
  <c r="BL183" i="2"/>
  <c r="BM183" i="2"/>
  <c r="BN183" i="2"/>
  <c r="BO183" i="2"/>
  <c r="BP183" i="2"/>
  <c r="BQ183" i="2"/>
  <c r="BR183" i="2"/>
  <c r="BS183" i="2"/>
  <c r="BT183" i="2"/>
  <c r="BU183" i="2"/>
  <c r="BV183" i="2"/>
  <c r="BW183" i="2"/>
  <c r="BX183" i="2"/>
  <c r="BY183" i="2"/>
  <c r="BZ183" i="2"/>
  <c r="CA183" i="2"/>
  <c r="CB183" i="2"/>
  <c r="CC183" i="2"/>
  <c r="CD183" i="2"/>
  <c r="BE184" i="2"/>
  <c r="BF184" i="2"/>
  <c r="BG184" i="2"/>
  <c r="BH184" i="2"/>
  <c r="BI184" i="2"/>
  <c r="BJ184" i="2"/>
  <c r="BK184" i="2"/>
  <c r="BL184" i="2"/>
  <c r="BM184" i="2"/>
  <c r="BN184" i="2"/>
  <c r="BO184" i="2"/>
  <c r="BP184" i="2"/>
  <c r="BQ184" i="2"/>
  <c r="BR184" i="2"/>
  <c r="BS184" i="2"/>
  <c r="BT184" i="2"/>
  <c r="BU184" i="2"/>
  <c r="BV184" i="2"/>
  <c r="BW184" i="2"/>
  <c r="BX184" i="2"/>
  <c r="BY184" i="2"/>
  <c r="BZ184" i="2"/>
  <c r="CA184" i="2"/>
  <c r="CB184" i="2"/>
  <c r="CC184" i="2"/>
  <c r="CD184" i="2"/>
  <c r="BE185" i="2"/>
  <c r="BF185" i="2"/>
  <c r="BG185" i="2"/>
  <c r="BH185" i="2"/>
  <c r="BI185" i="2"/>
  <c r="BJ185" i="2"/>
  <c r="BK185" i="2"/>
  <c r="BL185" i="2"/>
  <c r="BM185" i="2"/>
  <c r="BN185" i="2"/>
  <c r="BO185" i="2"/>
  <c r="BP185" i="2"/>
  <c r="BQ185" i="2"/>
  <c r="BR185" i="2"/>
  <c r="BS185" i="2"/>
  <c r="BT185" i="2"/>
  <c r="BU185" i="2"/>
  <c r="BV185" i="2"/>
  <c r="BW185" i="2"/>
  <c r="BX185" i="2"/>
  <c r="BY185" i="2"/>
  <c r="BZ185" i="2"/>
  <c r="CA185" i="2"/>
  <c r="CB185" i="2"/>
  <c r="CC185" i="2"/>
  <c r="CD185" i="2"/>
  <c r="BE186" i="2"/>
  <c r="BF186" i="2"/>
  <c r="BG186" i="2"/>
  <c r="BH186" i="2"/>
  <c r="BI186" i="2"/>
  <c r="BJ186" i="2"/>
  <c r="BK186" i="2"/>
  <c r="BL186" i="2"/>
  <c r="BM186" i="2"/>
  <c r="BN186" i="2"/>
  <c r="BO186" i="2"/>
  <c r="BP186" i="2"/>
  <c r="BQ186" i="2"/>
  <c r="BR186" i="2"/>
  <c r="BS186" i="2"/>
  <c r="BT186" i="2"/>
  <c r="BU186" i="2"/>
  <c r="BV186" i="2"/>
  <c r="BW186" i="2"/>
  <c r="BX186" i="2"/>
  <c r="BY186" i="2"/>
  <c r="BZ186" i="2"/>
  <c r="CA186" i="2"/>
  <c r="CB186" i="2"/>
  <c r="CC186" i="2"/>
  <c r="CD186" i="2"/>
  <c r="BE187" i="2"/>
  <c r="BF187" i="2"/>
  <c r="BG187" i="2"/>
  <c r="BH187" i="2"/>
  <c r="BI187" i="2"/>
  <c r="BJ187" i="2"/>
  <c r="BK187" i="2"/>
  <c r="BL187" i="2"/>
  <c r="BM187" i="2"/>
  <c r="BN187" i="2"/>
  <c r="BO187" i="2"/>
  <c r="BP187" i="2"/>
  <c r="BQ187" i="2"/>
  <c r="BR187" i="2"/>
  <c r="BS187" i="2"/>
  <c r="BT187" i="2"/>
  <c r="BU187" i="2"/>
  <c r="BV187" i="2"/>
  <c r="BW187" i="2"/>
  <c r="BX187" i="2"/>
  <c r="BY187" i="2"/>
  <c r="BZ187" i="2"/>
  <c r="CA187" i="2"/>
  <c r="CB187" i="2"/>
  <c r="CC187" i="2"/>
  <c r="CD187" i="2"/>
  <c r="BE188" i="2"/>
  <c r="BF188" i="2"/>
  <c r="BG188" i="2"/>
  <c r="BH188" i="2"/>
  <c r="BI188" i="2"/>
  <c r="BJ188" i="2"/>
  <c r="BK188" i="2"/>
  <c r="BL188" i="2"/>
  <c r="BM188" i="2"/>
  <c r="BN188" i="2"/>
  <c r="BO188" i="2"/>
  <c r="BP188" i="2"/>
  <c r="BQ188" i="2"/>
  <c r="BR188" i="2"/>
  <c r="BS188" i="2"/>
  <c r="BT188" i="2"/>
  <c r="BU188" i="2"/>
  <c r="BV188" i="2"/>
  <c r="BW188" i="2"/>
  <c r="BX188" i="2"/>
  <c r="BY188" i="2"/>
  <c r="BZ188" i="2"/>
  <c r="CA188" i="2"/>
  <c r="CB188" i="2"/>
  <c r="CC188" i="2"/>
  <c r="CD188" i="2"/>
  <c r="BE189" i="2"/>
  <c r="BF189" i="2"/>
  <c r="BG189" i="2"/>
  <c r="BH189" i="2"/>
  <c r="BI189" i="2"/>
  <c r="BJ189" i="2"/>
  <c r="BK189" i="2"/>
  <c r="BL189" i="2"/>
  <c r="BM189" i="2"/>
  <c r="BN189" i="2"/>
  <c r="BO189" i="2"/>
  <c r="BP189" i="2"/>
  <c r="BQ189" i="2"/>
  <c r="BR189" i="2"/>
  <c r="BS189" i="2"/>
  <c r="BT189" i="2"/>
  <c r="BU189" i="2"/>
  <c r="BV189" i="2"/>
  <c r="BW189" i="2"/>
  <c r="BX189" i="2"/>
  <c r="BY189" i="2"/>
  <c r="BZ189" i="2"/>
  <c r="CA189" i="2"/>
  <c r="CB189" i="2"/>
  <c r="CC189" i="2"/>
  <c r="CD189" i="2"/>
  <c r="BE190" i="2"/>
  <c r="BF190" i="2"/>
  <c r="BG190" i="2"/>
  <c r="BH190" i="2"/>
  <c r="BI190" i="2"/>
  <c r="BJ190" i="2"/>
  <c r="BK190" i="2"/>
  <c r="BL190" i="2"/>
  <c r="BM190" i="2"/>
  <c r="BN190" i="2"/>
  <c r="BO190" i="2"/>
  <c r="BP190" i="2"/>
  <c r="BQ190" i="2"/>
  <c r="BR190" i="2"/>
  <c r="BS190" i="2"/>
  <c r="BT190" i="2"/>
  <c r="BU190" i="2"/>
  <c r="BV190" i="2"/>
  <c r="BW190" i="2"/>
  <c r="BX190" i="2"/>
  <c r="BY190" i="2"/>
  <c r="BZ190" i="2"/>
  <c r="CA190" i="2"/>
  <c r="CB190" i="2"/>
  <c r="CC190" i="2"/>
  <c r="CD190" i="2"/>
  <c r="BE191" i="2"/>
  <c r="BF191" i="2"/>
  <c r="BG191" i="2"/>
  <c r="BH191" i="2"/>
  <c r="BI191" i="2"/>
  <c r="BJ191" i="2"/>
  <c r="BK191" i="2"/>
  <c r="BL191" i="2"/>
  <c r="BM191" i="2"/>
  <c r="BN191" i="2"/>
  <c r="BO191" i="2"/>
  <c r="BP191" i="2"/>
  <c r="BQ191" i="2"/>
  <c r="BR191" i="2"/>
  <c r="BS191" i="2"/>
  <c r="BT191" i="2"/>
  <c r="BU191" i="2"/>
  <c r="BV191" i="2"/>
  <c r="BW191" i="2"/>
  <c r="BX191" i="2"/>
  <c r="BY191" i="2"/>
  <c r="BZ191" i="2"/>
  <c r="CA191" i="2"/>
  <c r="CB191" i="2"/>
  <c r="CC191" i="2"/>
  <c r="CD191" i="2"/>
  <c r="BE192" i="2"/>
  <c r="BF192" i="2"/>
  <c r="BG192" i="2"/>
  <c r="BH192" i="2"/>
  <c r="BI192" i="2"/>
  <c r="BJ192" i="2"/>
  <c r="BK192" i="2"/>
  <c r="BL192" i="2"/>
  <c r="BM192" i="2"/>
  <c r="BN192" i="2"/>
  <c r="BO192" i="2"/>
  <c r="BP192" i="2"/>
  <c r="BQ192" i="2"/>
  <c r="BR192" i="2"/>
  <c r="BS192" i="2"/>
  <c r="BT192" i="2"/>
  <c r="BU192" i="2"/>
  <c r="BV192" i="2"/>
  <c r="BW192" i="2"/>
  <c r="BX192" i="2"/>
  <c r="BY192" i="2"/>
  <c r="BZ192" i="2"/>
  <c r="CA192" i="2"/>
  <c r="CB192" i="2"/>
  <c r="CC192" i="2"/>
  <c r="CD192" i="2"/>
  <c r="BE193" i="2"/>
  <c r="BF193" i="2"/>
  <c r="BG193" i="2"/>
  <c r="BH193" i="2"/>
  <c r="BI193" i="2"/>
  <c r="BJ193" i="2"/>
  <c r="BK193" i="2"/>
  <c r="BL193" i="2"/>
  <c r="BM193" i="2"/>
  <c r="BN193" i="2"/>
  <c r="BO193" i="2"/>
  <c r="BP193" i="2"/>
  <c r="BQ193" i="2"/>
  <c r="BR193" i="2"/>
  <c r="BS193" i="2"/>
  <c r="BT193" i="2"/>
  <c r="BU193" i="2"/>
  <c r="BV193" i="2"/>
  <c r="BW193" i="2"/>
  <c r="BX193" i="2"/>
  <c r="BY193" i="2"/>
  <c r="BZ193" i="2"/>
  <c r="CA193" i="2"/>
  <c r="CB193" i="2"/>
  <c r="CC193" i="2"/>
  <c r="CD193" i="2"/>
  <c r="BE194" i="2"/>
  <c r="BF194" i="2"/>
  <c r="BG194" i="2"/>
  <c r="BH194" i="2"/>
  <c r="BI194" i="2"/>
  <c r="BJ194" i="2"/>
  <c r="BK194" i="2"/>
  <c r="BL194" i="2"/>
  <c r="BM194" i="2"/>
  <c r="BN194" i="2"/>
  <c r="BO194" i="2"/>
  <c r="BP194" i="2"/>
  <c r="BQ194" i="2"/>
  <c r="BR194" i="2"/>
  <c r="BS194" i="2"/>
  <c r="BT194" i="2"/>
  <c r="BU194" i="2"/>
  <c r="BV194" i="2"/>
  <c r="BW194" i="2"/>
  <c r="BX194" i="2"/>
  <c r="BY194" i="2"/>
  <c r="BZ194" i="2"/>
  <c r="CA194" i="2"/>
  <c r="CB194" i="2"/>
  <c r="CC194" i="2"/>
  <c r="CD194" i="2"/>
  <c r="BE195" i="2"/>
  <c r="BF195" i="2"/>
  <c r="BG195" i="2"/>
  <c r="BH195" i="2"/>
  <c r="BI195" i="2"/>
  <c r="BJ195" i="2"/>
  <c r="BK195" i="2"/>
  <c r="BL195" i="2"/>
  <c r="BM195" i="2"/>
  <c r="BN195" i="2"/>
  <c r="BO195" i="2"/>
  <c r="BP195" i="2"/>
  <c r="BQ195" i="2"/>
  <c r="BR195" i="2"/>
  <c r="BS195" i="2"/>
  <c r="BT195" i="2"/>
  <c r="BU195" i="2"/>
  <c r="BV195" i="2"/>
  <c r="BW195" i="2"/>
  <c r="BX195" i="2"/>
  <c r="BY195" i="2"/>
  <c r="BZ195" i="2"/>
  <c r="CA195" i="2"/>
  <c r="CB195" i="2"/>
  <c r="CC195" i="2"/>
  <c r="CD195" i="2"/>
  <c r="BE196" i="2"/>
  <c r="BF196" i="2"/>
  <c r="BG196" i="2"/>
  <c r="BH196" i="2"/>
  <c r="BI196" i="2"/>
  <c r="BJ196" i="2"/>
  <c r="BK196" i="2"/>
  <c r="BL196" i="2"/>
  <c r="BM196" i="2"/>
  <c r="BN196" i="2"/>
  <c r="BO196" i="2"/>
  <c r="BP196" i="2"/>
  <c r="BQ196" i="2"/>
  <c r="BR196" i="2"/>
  <c r="BS196" i="2"/>
  <c r="BT196" i="2"/>
  <c r="BU196" i="2"/>
  <c r="BV196" i="2"/>
  <c r="BW196" i="2"/>
  <c r="BX196" i="2"/>
  <c r="BY196" i="2"/>
  <c r="BZ196" i="2"/>
  <c r="CA196" i="2"/>
  <c r="CB196" i="2"/>
  <c r="CC196" i="2"/>
  <c r="CD196" i="2"/>
  <c r="BE197" i="2"/>
  <c r="BF197" i="2"/>
  <c r="BG197" i="2"/>
  <c r="BH197" i="2"/>
  <c r="BI197" i="2"/>
  <c r="BJ197" i="2"/>
  <c r="BK197" i="2"/>
  <c r="BL197" i="2"/>
  <c r="BM197" i="2"/>
  <c r="BN197" i="2"/>
  <c r="BO197" i="2"/>
  <c r="BP197" i="2"/>
  <c r="BQ197" i="2"/>
  <c r="BR197" i="2"/>
  <c r="BS197" i="2"/>
  <c r="BT197" i="2"/>
  <c r="BU197" i="2"/>
  <c r="BV197" i="2"/>
  <c r="BW197" i="2"/>
  <c r="BX197" i="2"/>
  <c r="BY197" i="2"/>
  <c r="BZ197" i="2"/>
  <c r="CA197" i="2"/>
  <c r="CB197" i="2"/>
  <c r="CC197" i="2"/>
  <c r="CD197" i="2"/>
  <c r="BE198" i="2"/>
  <c r="BF198" i="2"/>
  <c r="BG198" i="2"/>
  <c r="BH198" i="2"/>
  <c r="BI198" i="2"/>
  <c r="BJ198" i="2"/>
  <c r="BK198" i="2"/>
  <c r="BL198" i="2"/>
  <c r="BM198" i="2"/>
  <c r="BN198" i="2"/>
  <c r="BO198" i="2"/>
  <c r="BP198" i="2"/>
  <c r="BQ198" i="2"/>
  <c r="BR198" i="2"/>
  <c r="BS198" i="2"/>
  <c r="BT198" i="2"/>
  <c r="BU198" i="2"/>
  <c r="BV198" i="2"/>
  <c r="BW198" i="2"/>
  <c r="BX198" i="2"/>
  <c r="BY198" i="2"/>
  <c r="BZ198" i="2"/>
  <c r="CA198" i="2"/>
  <c r="CB198" i="2"/>
  <c r="CC198" i="2"/>
  <c r="CD198" i="2"/>
  <c r="BE199" i="2"/>
  <c r="BF199" i="2"/>
  <c r="BG199" i="2"/>
  <c r="BH199" i="2"/>
  <c r="BI199" i="2"/>
  <c r="BJ199" i="2"/>
  <c r="BK199" i="2"/>
  <c r="BL199" i="2"/>
  <c r="BM199" i="2"/>
  <c r="BN199" i="2"/>
  <c r="BO199" i="2"/>
  <c r="BP199" i="2"/>
  <c r="BQ199" i="2"/>
  <c r="BR199" i="2"/>
  <c r="BS199" i="2"/>
  <c r="BT199" i="2"/>
  <c r="BU199" i="2"/>
  <c r="BV199" i="2"/>
  <c r="BW199" i="2"/>
  <c r="BX199" i="2"/>
  <c r="BY199" i="2"/>
  <c r="BZ199" i="2"/>
  <c r="CA199" i="2"/>
  <c r="CB199" i="2"/>
  <c r="CC199" i="2"/>
  <c r="CD199" i="2"/>
  <c r="BE200" i="2"/>
  <c r="BF200" i="2"/>
  <c r="BG200" i="2"/>
  <c r="BH200" i="2"/>
  <c r="BI200" i="2"/>
  <c r="BJ200" i="2"/>
  <c r="BK200" i="2"/>
  <c r="BL200" i="2"/>
  <c r="BM200" i="2"/>
  <c r="BN200" i="2"/>
  <c r="BO200" i="2"/>
  <c r="BP200" i="2"/>
  <c r="BQ200" i="2"/>
  <c r="BR200" i="2"/>
  <c r="BS200" i="2"/>
  <c r="BT200" i="2"/>
  <c r="BU200" i="2"/>
  <c r="BV200" i="2"/>
  <c r="BW200" i="2"/>
  <c r="BX200" i="2"/>
  <c r="BY200" i="2"/>
  <c r="BZ200" i="2"/>
  <c r="CA200" i="2"/>
  <c r="CB200" i="2"/>
  <c r="CC200" i="2"/>
  <c r="CD200" i="2"/>
  <c r="BE201" i="2"/>
  <c r="BF201" i="2"/>
  <c r="BG201" i="2"/>
  <c r="BH201" i="2"/>
  <c r="BI201" i="2"/>
  <c r="BJ201" i="2"/>
  <c r="BK201" i="2"/>
  <c r="BL201" i="2"/>
  <c r="BM201" i="2"/>
  <c r="BN201" i="2"/>
  <c r="BO201" i="2"/>
  <c r="BP201" i="2"/>
  <c r="BQ201" i="2"/>
  <c r="BR201" i="2"/>
  <c r="BS201" i="2"/>
  <c r="BT201" i="2"/>
  <c r="BU201" i="2"/>
  <c r="BV201" i="2"/>
  <c r="BW201" i="2"/>
  <c r="BX201" i="2"/>
  <c r="BY201" i="2"/>
  <c r="BZ201" i="2"/>
  <c r="CA201" i="2"/>
  <c r="CB201" i="2"/>
  <c r="CC201" i="2"/>
  <c r="CD201" i="2"/>
  <c r="BE202" i="2"/>
  <c r="BF202" i="2"/>
  <c r="BG202" i="2"/>
  <c r="BH202" i="2"/>
  <c r="BI202" i="2"/>
  <c r="BJ202" i="2"/>
  <c r="BK202" i="2"/>
  <c r="BL202" i="2"/>
  <c r="BM202" i="2"/>
  <c r="BN202" i="2"/>
  <c r="BO202" i="2"/>
  <c r="BP202" i="2"/>
  <c r="BQ202" i="2"/>
  <c r="BR202" i="2"/>
  <c r="BS202" i="2"/>
  <c r="BT202" i="2"/>
  <c r="BU202" i="2"/>
  <c r="BV202" i="2"/>
  <c r="BW202" i="2"/>
  <c r="BX202" i="2"/>
  <c r="BY202" i="2"/>
  <c r="BZ202" i="2"/>
  <c r="CA202" i="2"/>
  <c r="CB202" i="2"/>
  <c r="CC202" i="2"/>
  <c r="CD202" i="2"/>
  <c r="BE203" i="2"/>
  <c r="BF203" i="2"/>
  <c r="BG203" i="2"/>
  <c r="BH203" i="2"/>
  <c r="BI203" i="2"/>
  <c r="BJ203" i="2"/>
  <c r="BK203" i="2"/>
  <c r="BL203" i="2"/>
  <c r="BM203" i="2"/>
  <c r="BN203" i="2"/>
  <c r="BO203" i="2"/>
  <c r="BP203" i="2"/>
  <c r="BQ203" i="2"/>
  <c r="BR203" i="2"/>
  <c r="BS203" i="2"/>
  <c r="BT203" i="2"/>
  <c r="BU203" i="2"/>
  <c r="BV203" i="2"/>
  <c r="BW203" i="2"/>
  <c r="BX203" i="2"/>
  <c r="BY203" i="2"/>
  <c r="BZ203" i="2"/>
  <c r="CA203" i="2"/>
  <c r="CB203" i="2"/>
  <c r="CC203" i="2"/>
  <c r="CD203" i="2"/>
  <c r="BE204" i="2"/>
  <c r="BF204" i="2"/>
  <c r="BG204" i="2"/>
  <c r="BH204" i="2"/>
  <c r="BI204" i="2"/>
  <c r="BJ204" i="2"/>
  <c r="BK204" i="2"/>
  <c r="BL204" i="2"/>
  <c r="BM204" i="2"/>
  <c r="BN204" i="2"/>
  <c r="BO204" i="2"/>
  <c r="BP204" i="2"/>
  <c r="BQ204" i="2"/>
  <c r="BR204" i="2"/>
  <c r="BS204" i="2"/>
  <c r="BT204" i="2"/>
  <c r="BU204" i="2"/>
  <c r="BV204" i="2"/>
  <c r="BW204" i="2"/>
  <c r="BX204" i="2"/>
  <c r="BY204" i="2"/>
  <c r="BZ204" i="2"/>
  <c r="CA204" i="2"/>
  <c r="CB204" i="2"/>
  <c r="CC204" i="2"/>
  <c r="CD204" i="2"/>
  <c r="BE205" i="2"/>
  <c r="BF205" i="2"/>
  <c r="BG205" i="2"/>
  <c r="BH205" i="2"/>
  <c r="BI205" i="2"/>
  <c r="BJ205" i="2"/>
  <c r="BK205" i="2"/>
  <c r="BL205" i="2"/>
  <c r="BM205" i="2"/>
  <c r="BN205" i="2"/>
  <c r="BO205" i="2"/>
  <c r="BP205" i="2"/>
  <c r="BQ205" i="2"/>
  <c r="BR205" i="2"/>
  <c r="BS205" i="2"/>
  <c r="BT205" i="2"/>
  <c r="BU205" i="2"/>
  <c r="BV205" i="2"/>
  <c r="BW205" i="2"/>
  <c r="BX205" i="2"/>
  <c r="BY205" i="2"/>
  <c r="BZ205" i="2"/>
  <c r="CA205" i="2"/>
  <c r="CB205" i="2"/>
  <c r="CC205" i="2"/>
  <c r="CD205" i="2"/>
  <c r="BE206" i="2"/>
  <c r="BF206" i="2"/>
  <c r="BG206" i="2"/>
  <c r="BH206" i="2"/>
  <c r="BI206" i="2"/>
  <c r="BJ206" i="2"/>
  <c r="BK206" i="2"/>
  <c r="BL206" i="2"/>
  <c r="BM206" i="2"/>
  <c r="BN206" i="2"/>
  <c r="BO206" i="2"/>
  <c r="BP206" i="2"/>
  <c r="BQ206" i="2"/>
  <c r="BR206" i="2"/>
  <c r="BS206" i="2"/>
  <c r="BT206" i="2"/>
  <c r="BU206" i="2"/>
  <c r="BV206" i="2"/>
  <c r="BW206" i="2"/>
  <c r="BX206" i="2"/>
  <c r="BY206" i="2"/>
  <c r="BZ206" i="2"/>
  <c r="CA206" i="2"/>
  <c r="CB206" i="2"/>
  <c r="CC206" i="2"/>
  <c r="CD206" i="2"/>
  <c r="BE207" i="2"/>
  <c r="BF207" i="2"/>
  <c r="BG207" i="2"/>
  <c r="BH207" i="2"/>
  <c r="BI207" i="2"/>
  <c r="BJ207" i="2"/>
  <c r="BK207" i="2"/>
  <c r="BL207" i="2"/>
  <c r="BM207" i="2"/>
  <c r="BN207" i="2"/>
  <c r="BO207" i="2"/>
  <c r="BP207" i="2"/>
  <c r="BQ207" i="2"/>
  <c r="BR207" i="2"/>
  <c r="BS207" i="2"/>
  <c r="BT207" i="2"/>
  <c r="BU207" i="2"/>
  <c r="BV207" i="2"/>
  <c r="BW207" i="2"/>
  <c r="BX207" i="2"/>
  <c r="BY207" i="2"/>
  <c r="BZ207" i="2"/>
  <c r="CA207" i="2"/>
  <c r="CB207" i="2"/>
  <c r="CC207" i="2"/>
  <c r="CD207" i="2"/>
  <c r="BE208" i="2"/>
  <c r="BF208" i="2"/>
  <c r="BG208" i="2"/>
  <c r="BH208" i="2"/>
  <c r="BI208" i="2"/>
  <c r="BJ208" i="2"/>
  <c r="BK208" i="2"/>
  <c r="BL208" i="2"/>
  <c r="BM208" i="2"/>
  <c r="BN208" i="2"/>
  <c r="BO208" i="2"/>
  <c r="BP208" i="2"/>
  <c r="BQ208" i="2"/>
  <c r="BR208" i="2"/>
  <c r="BS208" i="2"/>
  <c r="BT208" i="2"/>
  <c r="BU208" i="2"/>
  <c r="BV208" i="2"/>
  <c r="BW208" i="2"/>
  <c r="BX208" i="2"/>
  <c r="BY208" i="2"/>
  <c r="BZ208" i="2"/>
  <c r="CA208" i="2"/>
  <c r="CB208" i="2"/>
  <c r="CC208" i="2"/>
  <c r="CD208" i="2"/>
  <c r="BE209" i="2"/>
  <c r="BF209" i="2"/>
  <c r="BG209" i="2"/>
  <c r="BH209" i="2"/>
  <c r="BI209" i="2"/>
  <c r="BJ209" i="2"/>
  <c r="BK209" i="2"/>
  <c r="BL209" i="2"/>
  <c r="BM209" i="2"/>
  <c r="BN209" i="2"/>
  <c r="BO209" i="2"/>
  <c r="BP209" i="2"/>
  <c r="BQ209" i="2"/>
  <c r="BR209" i="2"/>
  <c r="BS209" i="2"/>
  <c r="BT209" i="2"/>
  <c r="BU209" i="2"/>
  <c r="BV209" i="2"/>
  <c r="BW209" i="2"/>
  <c r="BX209" i="2"/>
  <c r="BY209" i="2"/>
  <c r="BZ209" i="2"/>
  <c r="CA209" i="2"/>
  <c r="CB209" i="2"/>
  <c r="CC209" i="2"/>
  <c r="CD209" i="2"/>
  <c r="BE210" i="2"/>
  <c r="BF210" i="2"/>
  <c r="BG210" i="2"/>
  <c r="BH210" i="2"/>
  <c r="BI210" i="2"/>
  <c r="BJ210" i="2"/>
  <c r="BK210" i="2"/>
  <c r="BL210" i="2"/>
  <c r="BM210" i="2"/>
  <c r="BN210" i="2"/>
  <c r="BO210" i="2"/>
  <c r="BP210" i="2"/>
  <c r="BQ210" i="2"/>
  <c r="BR210" i="2"/>
  <c r="BS210" i="2"/>
  <c r="BT210" i="2"/>
  <c r="BU210" i="2"/>
  <c r="BV210" i="2"/>
  <c r="BW210" i="2"/>
  <c r="BX210" i="2"/>
  <c r="BY210" i="2"/>
  <c r="BZ210" i="2"/>
  <c r="CA210" i="2"/>
  <c r="CB210" i="2"/>
  <c r="CC210" i="2"/>
  <c r="CD210" i="2"/>
  <c r="BE211" i="2"/>
  <c r="BF211" i="2"/>
  <c r="BG211" i="2"/>
  <c r="BH211" i="2"/>
  <c r="BI211" i="2"/>
  <c r="BJ211" i="2"/>
  <c r="BK211" i="2"/>
  <c r="BL211" i="2"/>
  <c r="BM211" i="2"/>
  <c r="BN211" i="2"/>
  <c r="BO211" i="2"/>
  <c r="BP211" i="2"/>
  <c r="BQ211" i="2"/>
  <c r="BR211" i="2"/>
  <c r="BS211" i="2"/>
  <c r="BT211" i="2"/>
  <c r="BU211" i="2"/>
  <c r="BV211" i="2"/>
  <c r="BW211" i="2"/>
  <c r="BX211" i="2"/>
  <c r="BY211" i="2"/>
  <c r="BZ211" i="2"/>
  <c r="CA211" i="2"/>
  <c r="CB211" i="2"/>
  <c r="CC211" i="2"/>
  <c r="CD211" i="2"/>
  <c r="BE212" i="2"/>
  <c r="BF212" i="2"/>
  <c r="BG212" i="2"/>
  <c r="BH212" i="2"/>
  <c r="BI212" i="2"/>
  <c r="BJ212" i="2"/>
  <c r="BK212" i="2"/>
  <c r="BL212" i="2"/>
  <c r="BM212" i="2"/>
  <c r="BN212" i="2"/>
  <c r="BO212" i="2"/>
  <c r="BP212" i="2"/>
  <c r="BQ212" i="2"/>
  <c r="BR212" i="2"/>
  <c r="BS212" i="2"/>
  <c r="BT212" i="2"/>
  <c r="BU212" i="2"/>
  <c r="BV212" i="2"/>
  <c r="BW212" i="2"/>
  <c r="BX212" i="2"/>
  <c r="BY212" i="2"/>
  <c r="BZ212" i="2"/>
  <c r="CA212" i="2"/>
  <c r="CB212" i="2"/>
  <c r="CC212" i="2"/>
  <c r="CD212" i="2"/>
  <c r="BE213" i="2"/>
  <c r="BF213" i="2"/>
  <c r="BG213" i="2"/>
  <c r="BH213" i="2"/>
  <c r="BI213" i="2"/>
  <c r="BJ213" i="2"/>
  <c r="BK213" i="2"/>
  <c r="BL213" i="2"/>
  <c r="BM213" i="2"/>
  <c r="BN213" i="2"/>
  <c r="BO213" i="2"/>
  <c r="BP213" i="2"/>
  <c r="BQ213" i="2"/>
  <c r="BR213" i="2"/>
  <c r="BS213" i="2"/>
  <c r="BT213" i="2"/>
  <c r="BU213" i="2"/>
  <c r="BV213" i="2"/>
  <c r="BW213" i="2"/>
  <c r="BX213" i="2"/>
  <c r="BY213" i="2"/>
  <c r="BZ213" i="2"/>
  <c r="CA213" i="2"/>
  <c r="CB213" i="2"/>
  <c r="CC213" i="2"/>
  <c r="CD213" i="2"/>
  <c r="BE214" i="2"/>
  <c r="BF214" i="2"/>
  <c r="BG214" i="2"/>
  <c r="BH214" i="2"/>
  <c r="BI214" i="2"/>
  <c r="BJ214" i="2"/>
  <c r="BK214" i="2"/>
  <c r="BL214" i="2"/>
  <c r="BM214" i="2"/>
  <c r="BN214" i="2"/>
  <c r="BO214" i="2"/>
  <c r="BP214" i="2"/>
  <c r="BQ214" i="2"/>
  <c r="BR214" i="2"/>
  <c r="BS214" i="2"/>
  <c r="BT214" i="2"/>
  <c r="BU214" i="2"/>
  <c r="BV214" i="2"/>
  <c r="BW214" i="2"/>
  <c r="BX214" i="2"/>
  <c r="BY214" i="2"/>
  <c r="BZ214" i="2"/>
  <c r="CA214" i="2"/>
  <c r="CB214" i="2"/>
  <c r="CC214" i="2"/>
  <c r="CD214" i="2"/>
  <c r="BE215" i="2"/>
  <c r="BF215" i="2"/>
  <c r="BG215" i="2"/>
  <c r="BH215" i="2"/>
  <c r="BI215" i="2"/>
  <c r="BJ215" i="2"/>
  <c r="BK215" i="2"/>
  <c r="BL215" i="2"/>
  <c r="BM215" i="2"/>
  <c r="BN215" i="2"/>
  <c r="BO215" i="2"/>
  <c r="BP215" i="2"/>
  <c r="BQ215" i="2"/>
  <c r="BR215" i="2"/>
  <c r="BS215" i="2"/>
  <c r="BT215" i="2"/>
  <c r="BU215" i="2"/>
  <c r="BV215" i="2"/>
  <c r="BW215" i="2"/>
  <c r="BX215" i="2"/>
  <c r="BY215" i="2"/>
  <c r="BZ215" i="2"/>
  <c r="CA215" i="2"/>
  <c r="CB215" i="2"/>
  <c r="CC215" i="2"/>
  <c r="CD215" i="2"/>
  <c r="BE216" i="2"/>
  <c r="BF216" i="2"/>
  <c r="BG216" i="2"/>
  <c r="BH216" i="2"/>
  <c r="BI216" i="2"/>
  <c r="BJ216" i="2"/>
  <c r="BK216" i="2"/>
  <c r="BL216" i="2"/>
  <c r="BM216" i="2"/>
  <c r="BN216" i="2"/>
  <c r="BO216" i="2"/>
  <c r="BP216" i="2"/>
  <c r="BQ216" i="2"/>
  <c r="BR216" i="2"/>
  <c r="BS216" i="2"/>
  <c r="BT216" i="2"/>
  <c r="BU216" i="2"/>
  <c r="BV216" i="2"/>
  <c r="BW216" i="2"/>
  <c r="BX216" i="2"/>
  <c r="BY216" i="2"/>
  <c r="BZ216" i="2"/>
  <c r="CA216" i="2"/>
  <c r="CB216" i="2"/>
  <c r="CC216" i="2"/>
  <c r="CD216" i="2"/>
  <c r="BE217" i="2"/>
  <c r="BF217" i="2"/>
  <c r="BG217" i="2"/>
  <c r="BH217" i="2"/>
  <c r="BI217" i="2"/>
  <c r="BJ217" i="2"/>
  <c r="BK217" i="2"/>
  <c r="BL217" i="2"/>
  <c r="BM217" i="2"/>
  <c r="BN217" i="2"/>
  <c r="BO217" i="2"/>
  <c r="BP217" i="2"/>
  <c r="BQ217" i="2"/>
  <c r="BR217" i="2"/>
  <c r="BS217" i="2"/>
  <c r="BT217" i="2"/>
  <c r="BU217" i="2"/>
  <c r="BV217" i="2"/>
  <c r="BW217" i="2"/>
  <c r="BX217" i="2"/>
  <c r="BY217" i="2"/>
  <c r="BZ217" i="2"/>
  <c r="CA217" i="2"/>
  <c r="CB217" i="2"/>
  <c r="CC217" i="2"/>
  <c r="CD217" i="2"/>
  <c r="BE218" i="2"/>
  <c r="BF218" i="2"/>
  <c r="BG218" i="2"/>
  <c r="BH218" i="2"/>
  <c r="BI218" i="2"/>
  <c r="BJ218" i="2"/>
  <c r="BK218" i="2"/>
  <c r="BL218" i="2"/>
  <c r="BM218" i="2"/>
  <c r="BN218" i="2"/>
  <c r="BO218" i="2"/>
  <c r="BP218" i="2"/>
  <c r="BQ218" i="2"/>
  <c r="BR218" i="2"/>
  <c r="BS218" i="2"/>
  <c r="BT218" i="2"/>
  <c r="BU218" i="2"/>
  <c r="BV218" i="2"/>
  <c r="BW218" i="2"/>
  <c r="BX218" i="2"/>
  <c r="BY218" i="2"/>
  <c r="BZ218" i="2"/>
  <c r="CA218" i="2"/>
  <c r="CB218" i="2"/>
  <c r="CC218" i="2"/>
  <c r="CD218" i="2"/>
  <c r="BE219" i="2"/>
  <c r="BF219" i="2"/>
  <c r="BG219" i="2"/>
  <c r="BH219" i="2"/>
  <c r="BI219" i="2"/>
  <c r="BJ219" i="2"/>
  <c r="BK219" i="2"/>
  <c r="BL219" i="2"/>
  <c r="BM219" i="2"/>
  <c r="BN219" i="2"/>
  <c r="BO219" i="2"/>
  <c r="BP219" i="2"/>
  <c r="BQ219" i="2"/>
  <c r="BR219" i="2"/>
  <c r="BS219" i="2"/>
  <c r="BT219" i="2"/>
  <c r="BU219" i="2"/>
  <c r="BV219" i="2"/>
  <c r="BW219" i="2"/>
  <c r="BX219" i="2"/>
  <c r="BY219" i="2"/>
  <c r="BZ219" i="2"/>
  <c r="CA219" i="2"/>
  <c r="CB219" i="2"/>
  <c r="CC219" i="2"/>
  <c r="CD219" i="2"/>
  <c r="BE220" i="2"/>
  <c r="BF220" i="2"/>
  <c r="BG220" i="2"/>
  <c r="BH220" i="2"/>
  <c r="BI220" i="2"/>
  <c r="BJ220" i="2"/>
  <c r="BK220" i="2"/>
  <c r="BL220" i="2"/>
  <c r="BM220" i="2"/>
  <c r="BN220" i="2"/>
  <c r="BO220" i="2"/>
  <c r="BP220" i="2"/>
  <c r="BQ220" i="2"/>
  <c r="BR220" i="2"/>
  <c r="BS220" i="2"/>
  <c r="BT220" i="2"/>
  <c r="BU220" i="2"/>
  <c r="BV220" i="2"/>
  <c r="BW220" i="2"/>
  <c r="BX220" i="2"/>
  <c r="BY220" i="2"/>
  <c r="BZ220" i="2"/>
  <c r="CA220" i="2"/>
  <c r="CB220" i="2"/>
  <c r="CC220" i="2"/>
  <c r="CD220" i="2"/>
  <c r="BE221" i="2"/>
  <c r="BF221" i="2"/>
  <c r="BG221" i="2"/>
  <c r="BH221" i="2"/>
  <c r="BI221" i="2"/>
  <c r="BJ221" i="2"/>
  <c r="BK221" i="2"/>
  <c r="BL221" i="2"/>
  <c r="BM221" i="2"/>
  <c r="BN221" i="2"/>
  <c r="BO221" i="2"/>
  <c r="BP221" i="2"/>
  <c r="BQ221" i="2"/>
  <c r="BR221" i="2"/>
  <c r="BS221" i="2"/>
  <c r="BT221" i="2"/>
  <c r="BU221" i="2"/>
  <c r="BV221" i="2"/>
  <c r="BW221" i="2"/>
  <c r="BX221" i="2"/>
  <c r="BY221" i="2"/>
  <c r="BZ221" i="2"/>
  <c r="CA221" i="2"/>
  <c r="CB221" i="2"/>
  <c r="CC221" i="2"/>
  <c r="CD221" i="2"/>
  <c r="BE222" i="2"/>
  <c r="BF222" i="2"/>
  <c r="BG222" i="2"/>
  <c r="BH222" i="2"/>
  <c r="BI222" i="2"/>
  <c r="BJ222" i="2"/>
  <c r="BK222" i="2"/>
  <c r="BL222" i="2"/>
  <c r="BM222" i="2"/>
  <c r="BN222" i="2"/>
  <c r="BO222" i="2"/>
  <c r="BP222" i="2"/>
  <c r="BQ222" i="2"/>
  <c r="BR222" i="2"/>
  <c r="BS222" i="2"/>
  <c r="BT222" i="2"/>
  <c r="BU222" i="2"/>
  <c r="BV222" i="2"/>
  <c r="BW222" i="2"/>
  <c r="BX222" i="2"/>
  <c r="BY222" i="2"/>
  <c r="BZ222" i="2"/>
  <c r="CA222" i="2"/>
  <c r="CB222" i="2"/>
  <c r="CC222" i="2"/>
  <c r="CD222" i="2"/>
  <c r="BE223" i="2"/>
  <c r="BF223" i="2"/>
  <c r="BG223" i="2"/>
  <c r="BH223" i="2"/>
  <c r="BI223" i="2"/>
  <c r="BJ223" i="2"/>
  <c r="BK223" i="2"/>
  <c r="BL223" i="2"/>
  <c r="BM223" i="2"/>
  <c r="BN223" i="2"/>
  <c r="BO223" i="2"/>
  <c r="BP223" i="2"/>
  <c r="BQ223" i="2"/>
  <c r="BR223" i="2"/>
  <c r="BS223" i="2"/>
  <c r="BT223" i="2"/>
  <c r="BU223" i="2"/>
  <c r="BV223" i="2"/>
  <c r="BW223" i="2"/>
  <c r="BX223" i="2"/>
  <c r="BY223" i="2"/>
  <c r="BZ223" i="2"/>
  <c r="CA223" i="2"/>
  <c r="CB223" i="2"/>
  <c r="CC223" i="2"/>
  <c r="CD223" i="2"/>
  <c r="BE224" i="2"/>
  <c r="BF224" i="2"/>
  <c r="BG224" i="2"/>
  <c r="BH224" i="2"/>
  <c r="BI224" i="2"/>
  <c r="BJ224" i="2"/>
  <c r="BK224" i="2"/>
  <c r="BL224" i="2"/>
  <c r="BM224" i="2"/>
  <c r="BN224" i="2"/>
  <c r="BO224" i="2"/>
  <c r="BP224" i="2"/>
  <c r="BQ224" i="2"/>
  <c r="BR224" i="2"/>
  <c r="BS224" i="2"/>
  <c r="BT224" i="2"/>
  <c r="BU224" i="2"/>
  <c r="BV224" i="2"/>
  <c r="BW224" i="2"/>
  <c r="BX224" i="2"/>
  <c r="BY224" i="2"/>
  <c r="BZ224" i="2"/>
  <c r="CA224" i="2"/>
  <c r="CB224" i="2"/>
  <c r="CC224" i="2"/>
  <c r="CD224" i="2"/>
  <c r="BE225" i="2"/>
  <c r="BF225" i="2"/>
  <c r="BG225" i="2"/>
  <c r="BH225" i="2"/>
  <c r="BI225" i="2"/>
  <c r="BJ225" i="2"/>
  <c r="BK225" i="2"/>
  <c r="BL225" i="2"/>
  <c r="BM225" i="2"/>
  <c r="BN225" i="2"/>
  <c r="BO225" i="2"/>
  <c r="BP225" i="2"/>
  <c r="BQ225" i="2"/>
  <c r="BR225" i="2"/>
  <c r="BS225" i="2"/>
  <c r="BT225" i="2"/>
  <c r="BU225" i="2"/>
  <c r="BV225" i="2"/>
  <c r="BW225" i="2"/>
  <c r="BX225" i="2"/>
  <c r="BY225" i="2"/>
  <c r="BZ225" i="2"/>
  <c r="CA225" i="2"/>
  <c r="CB225" i="2"/>
  <c r="CC225" i="2"/>
  <c r="CD225" i="2"/>
  <c r="BE226" i="2"/>
  <c r="BF226" i="2"/>
  <c r="BG226" i="2"/>
  <c r="BH226" i="2"/>
  <c r="BI226" i="2"/>
  <c r="BJ226" i="2"/>
  <c r="BK226" i="2"/>
  <c r="BL226" i="2"/>
  <c r="BM226" i="2"/>
  <c r="BN226" i="2"/>
  <c r="BO226" i="2"/>
  <c r="BP226" i="2"/>
  <c r="BQ226" i="2"/>
  <c r="BR226" i="2"/>
  <c r="BS226" i="2"/>
  <c r="BT226" i="2"/>
  <c r="BU226" i="2"/>
  <c r="BV226" i="2"/>
  <c r="BW226" i="2"/>
  <c r="BX226" i="2"/>
  <c r="BY226" i="2"/>
  <c r="BZ226" i="2"/>
  <c r="CA226" i="2"/>
  <c r="CB226" i="2"/>
  <c r="CC226" i="2"/>
  <c r="CD226" i="2"/>
  <c r="BE227" i="2"/>
  <c r="BF227" i="2"/>
  <c r="BG227" i="2"/>
  <c r="BH227" i="2"/>
  <c r="BI227" i="2"/>
  <c r="BJ227" i="2"/>
  <c r="BK227" i="2"/>
  <c r="BL227" i="2"/>
  <c r="BM227" i="2"/>
  <c r="BN227" i="2"/>
  <c r="BO227" i="2"/>
  <c r="BP227" i="2"/>
  <c r="BQ227" i="2"/>
  <c r="BR227" i="2"/>
  <c r="BS227" i="2"/>
  <c r="BT227" i="2"/>
  <c r="BU227" i="2"/>
  <c r="BV227" i="2"/>
  <c r="BW227" i="2"/>
  <c r="BX227" i="2"/>
  <c r="BY227" i="2"/>
  <c r="BZ227" i="2"/>
  <c r="CA227" i="2"/>
  <c r="CB227" i="2"/>
  <c r="CC227" i="2"/>
  <c r="CD227" i="2"/>
  <c r="BE228" i="2"/>
  <c r="BF228" i="2"/>
  <c r="BG228" i="2"/>
  <c r="BH228" i="2"/>
  <c r="BI228" i="2"/>
  <c r="BJ228" i="2"/>
  <c r="BK228" i="2"/>
  <c r="BL228" i="2"/>
  <c r="BM228" i="2"/>
  <c r="BN228" i="2"/>
  <c r="BO228" i="2"/>
  <c r="BP228" i="2"/>
  <c r="BQ228" i="2"/>
  <c r="BR228" i="2"/>
  <c r="BS228" i="2"/>
  <c r="BT228" i="2"/>
  <c r="BU228" i="2"/>
  <c r="BV228" i="2"/>
  <c r="BW228" i="2"/>
  <c r="BX228" i="2"/>
  <c r="BY228" i="2"/>
  <c r="BZ228" i="2"/>
  <c r="CA228" i="2"/>
  <c r="CB228" i="2"/>
  <c r="CC228" i="2"/>
  <c r="CD228" i="2"/>
  <c r="BE229" i="2"/>
  <c r="BF229" i="2"/>
  <c r="BG229" i="2"/>
  <c r="BH229" i="2"/>
  <c r="BI229" i="2"/>
  <c r="BJ229" i="2"/>
  <c r="BK229" i="2"/>
  <c r="BL229" i="2"/>
  <c r="BM229" i="2"/>
  <c r="BN229" i="2"/>
  <c r="BO229" i="2"/>
  <c r="BP229" i="2"/>
  <c r="BQ229" i="2"/>
  <c r="BR229" i="2"/>
  <c r="BS229" i="2"/>
  <c r="BT229" i="2"/>
  <c r="BU229" i="2"/>
  <c r="BV229" i="2"/>
  <c r="BW229" i="2"/>
  <c r="BX229" i="2"/>
  <c r="BY229" i="2"/>
  <c r="BZ229" i="2"/>
  <c r="CA229" i="2"/>
  <c r="CB229" i="2"/>
  <c r="CC229" i="2"/>
  <c r="CD229" i="2"/>
  <c r="BE230" i="2"/>
  <c r="BF230" i="2"/>
  <c r="BG230" i="2"/>
  <c r="BH230" i="2"/>
  <c r="BI230" i="2"/>
  <c r="BJ230" i="2"/>
  <c r="BK230" i="2"/>
  <c r="BL230" i="2"/>
  <c r="BM230" i="2"/>
  <c r="BN230" i="2"/>
  <c r="BO230" i="2"/>
  <c r="BP230" i="2"/>
  <c r="BQ230" i="2"/>
  <c r="BR230" i="2"/>
  <c r="BS230" i="2"/>
  <c r="BT230" i="2"/>
  <c r="BU230" i="2"/>
  <c r="BV230" i="2"/>
  <c r="BW230" i="2"/>
  <c r="BX230" i="2"/>
  <c r="BY230" i="2"/>
  <c r="BZ230" i="2"/>
  <c r="CA230" i="2"/>
  <c r="CB230" i="2"/>
  <c r="CC230" i="2"/>
  <c r="CD230" i="2"/>
  <c r="BE231" i="2"/>
  <c r="BF231" i="2"/>
  <c r="BG231" i="2"/>
  <c r="BH231" i="2"/>
  <c r="BI231" i="2"/>
  <c r="BJ231" i="2"/>
  <c r="BK231" i="2"/>
  <c r="BL231" i="2"/>
  <c r="BM231" i="2"/>
  <c r="BN231" i="2"/>
  <c r="BO231" i="2"/>
  <c r="BP231" i="2"/>
  <c r="BQ231" i="2"/>
  <c r="BR231" i="2"/>
  <c r="BS231" i="2"/>
  <c r="BT231" i="2"/>
  <c r="BU231" i="2"/>
  <c r="BV231" i="2"/>
  <c r="BW231" i="2"/>
  <c r="BX231" i="2"/>
  <c r="BY231" i="2"/>
  <c r="BZ231" i="2"/>
  <c r="CA231" i="2"/>
  <c r="CB231" i="2"/>
  <c r="CC231" i="2"/>
  <c r="CD231" i="2"/>
  <c r="BE232" i="2"/>
  <c r="BF232" i="2"/>
  <c r="BG232" i="2"/>
  <c r="BH232" i="2"/>
  <c r="BI232" i="2"/>
  <c r="BJ232" i="2"/>
  <c r="BK232" i="2"/>
  <c r="BL232" i="2"/>
  <c r="BM232" i="2"/>
  <c r="BN232" i="2"/>
  <c r="BO232" i="2"/>
  <c r="BP232" i="2"/>
  <c r="BQ232" i="2"/>
  <c r="BR232" i="2"/>
  <c r="BS232" i="2"/>
  <c r="BT232" i="2"/>
  <c r="BU232" i="2"/>
  <c r="BV232" i="2"/>
  <c r="BW232" i="2"/>
  <c r="BX232" i="2"/>
  <c r="BY232" i="2"/>
  <c r="BZ232" i="2"/>
  <c r="CA232" i="2"/>
  <c r="CB232" i="2"/>
  <c r="CC232" i="2"/>
  <c r="CD232" i="2"/>
  <c r="BE233" i="2"/>
  <c r="BF233" i="2"/>
  <c r="BG233" i="2"/>
  <c r="BH233" i="2"/>
  <c r="BI233" i="2"/>
  <c r="BJ233" i="2"/>
  <c r="BK233" i="2"/>
  <c r="BL233" i="2"/>
  <c r="BM233" i="2"/>
  <c r="BN233" i="2"/>
  <c r="BO233" i="2"/>
  <c r="BP233" i="2"/>
  <c r="BQ233" i="2"/>
  <c r="BR233" i="2"/>
  <c r="BS233" i="2"/>
  <c r="BT233" i="2"/>
  <c r="BU233" i="2"/>
  <c r="BV233" i="2"/>
  <c r="BW233" i="2"/>
  <c r="BX233" i="2"/>
  <c r="BY233" i="2"/>
  <c r="BZ233" i="2"/>
  <c r="CA233" i="2"/>
  <c r="CB233" i="2"/>
  <c r="CC233" i="2"/>
  <c r="CD233" i="2"/>
  <c r="BE234" i="2"/>
  <c r="BF234" i="2"/>
  <c r="BG234" i="2"/>
  <c r="BH234" i="2"/>
  <c r="BI234" i="2"/>
  <c r="BJ234" i="2"/>
  <c r="BK234" i="2"/>
  <c r="BL234" i="2"/>
  <c r="BM234" i="2"/>
  <c r="BN234" i="2"/>
  <c r="BO234" i="2"/>
  <c r="BP234" i="2"/>
  <c r="BQ234" i="2"/>
  <c r="BR234" i="2"/>
  <c r="BS234" i="2"/>
  <c r="BT234" i="2"/>
  <c r="BU234" i="2"/>
  <c r="BV234" i="2"/>
  <c r="BW234" i="2"/>
  <c r="BX234" i="2"/>
  <c r="BY234" i="2"/>
  <c r="BZ234" i="2"/>
  <c r="CA234" i="2"/>
  <c r="CB234" i="2"/>
  <c r="CC234" i="2"/>
  <c r="CD234" i="2"/>
  <c r="BE235" i="2"/>
  <c r="BF235" i="2"/>
  <c r="BG235" i="2"/>
  <c r="BH235" i="2"/>
  <c r="BI235" i="2"/>
  <c r="BJ235" i="2"/>
  <c r="BK235" i="2"/>
  <c r="BL235" i="2"/>
  <c r="BM235" i="2"/>
  <c r="BN235" i="2"/>
  <c r="BO235" i="2"/>
  <c r="BP235" i="2"/>
  <c r="BQ235" i="2"/>
  <c r="BR235" i="2"/>
  <c r="BS235" i="2"/>
  <c r="BT235" i="2"/>
  <c r="BU235" i="2"/>
  <c r="BV235" i="2"/>
  <c r="BW235" i="2"/>
  <c r="BX235" i="2"/>
  <c r="BY235" i="2"/>
  <c r="BZ235" i="2"/>
  <c r="CA235" i="2"/>
  <c r="CB235" i="2"/>
  <c r="CC235" i="2"/>
  <c r="CD235" i="2"/>
  <c r="BE236" i="2"/>
  <c r="BF236" i="2"/>
  <c r="BG236" i="2"/>
  <c r="BH236" i="2"/>
  <c r="BI236" i="2"/>
  <c r="BJ236" i="2"/>
  <c r="BK236" i="2"/>
  <c r="BL236" i="2"/>
  <c r="BM236" i="2"/>
  <c r="BN236" i="2"/>
  <c r="BO236" i="2"/>
  <c r="BP236" i="2"/>
  <c r="BQ236" i="2"/>
  <c r="BR236" i="2"/>
  <c r="BS236" i="2"/>
  <c r="BT236" i="2"/>
  <c r="BU236" i="2"/>
  <c r="BV236" i="2"/>
  <c r="BW236" i="2"/>
  <c r="BX236" i="2"/>
  <c r="BY236" i="2"/>
  <c r="BZ236" i="2"/>
  <c r="CA236" i="2"/>
  <c r="CB236" i="2"/>
  <c r="CC236" i="2"/>
  <c r="CD236" i="2"/>
  <c r="BE237" i="2"/>
  <c r="BF237" i="2"/>
  <c r="BG237" i="2"/>
  <c r="BH237" i="2"/>
  <c r="BI237" i="2"/>
  <c r="BJ237" i="2"/>
  <c r="BK237" i="2"/>
  <c r="BL237" i="2"/>
  <c r="BM237" i="2"/>
  <c r="BN237" i="2"/>
  <c r="BO237" i="2"/>
  <c r="BP237" i="2"/>
  <c r="BQ237" i="2"/>
  <c r="BR237" i="2"/>
  <c r="BS237" i="2"/>
  <c r="BT237" i="2"/>
  <c r="BU237" i="2"/>
  <c r="BV237" i="2"/>
  <c r="BW237" i="2"/>
  <c r="BX237" i="2"/>
  <c r="BY237" i="2"/>
  <c r="BZ237" i="2"/>
  <c r="CA237" i="2"/>
  <c r="CB237" i="2"/>
  <c r="CC237" i="2"/>
  <c r="CD237" i="2"/>
  <c r="BE238" i="2"/>
  <c r="BF238" i="2"/>
  <c r="BG238" i="2"/>
  <c r="BH238" i="2"/>
  <c r="BI238" i="2"/>
  <c r="BJ238" i="2"/>
  <c r="BK238" i="2"/>
  <c r="BL238" i="2"/>
  <c r="BM238" i="2"/>
  <c r="BN238" i="2"/>
  <c r="BO238" i="2"/>
  <c r="BP238" i="2"/>
  <c r="BQ238" i="2"/>
  <c r="BR238" i="2"/>
  <c r="BS238" i="2"/>
  <c r="BT238" i="2"/>
  <c r="BU238" i="2"/>
  <c r="BV238" i="2"/>
  <c r="BW238" i="2"/>
  <c r="BX238" i="2"/>
  <c r="BY238" i="2"/>
  <c r="BZ238" i="2"/>
  <c r="CA238" i="2"/>
  <c r="CB238" i="2"/>
  <c r="CC238" i="2"/>
  <c r="CD238" i="2"/>
  <c r="BE239" i="2"/>
  <c r="BF239" i="2"/>
  <c r="BG239" i="2"/>
  <c r="BH239" i="2"/>
  <c r="BI239" i="2"/>
  <c r="BJ239" i="2"/>
  <c r="BK239" i="2"/>
  <c r="BL239" i="2"/>
  <c r="BM239" i="2"/>
  <c r="BN239" i="2"/>
  <c r="BO239" i="2"/>
  <c r="BP239" i="2"/>
  <c r="BQ239" i="2"/>
  <c r="BR239" i="2"/>
  <c r="BS239" i="2"/>
  <c r="BT239" i="2"/>
  <c r="BU239" i="2"/>
  <c r="BV239" i="2"/>
  <c r="BW239" i="2"/>
  <c r="BX239" i="2"/>
  <c r="BY239" i="2"/>
  <c r="BZ239" i="2"/>
  <c r="CA239" i="2"/>
  <c r="CB239" i="2"/>
  <c r="CC239" i="2"/>
  <c r="CD239" i="2"/>
  <c r="BE240" i="2"/>
  <c r="BF240" i="2"/>
  <c r="BG240" i="2"/>
  <c r="BH240" i="2"/>
  <c r="BI240" i="2"/>
  <c r="BJ240" i="2"/>
  <c r="BK240" i="2"/>
  <c r="BL240" i="2"/>
  <c r="BM240" i="2"/>
  <c r="BN240" i="2"/>
  <c r="BO240" i="2"/>
  <c r="BP240" i="2"/>
  <c r="BQ240" i="2"/>
  <c r="BR240" i="2"/>
  <c r="BS240" i="2"/>
  <c r="BT240" i="2"/>
  <c r="BU240" i="2"/>
  <c r="BV240" i="2"/>
  <c r="BW240" i="2"/>
  <c r="BX240" i="2"/>
  <c r="BY240" i="2"/>
  <c r="BZ240" i="2"/>
  <c r="CA240" i="2"/>
  <c r="CB240" i="2"/>
  <c r="CC240" i="2"/>
  <c r="CD240" i="2"/>
  <c r="BE241" i="2"/>
  <c r="BF241" i="2"/>
  <c r="BG241" i="2"/>
  <c r="BH241" i="2"/>
  <c r="BI241" i="2"/>
  <c r="BJ241" i="2"/>
  <c r="BK241" i="2"/>
  <c r="BL241" i="2"/>
  <c r="BM241" i="2"/>
  <c r="BN241" i="2"/>
  <c r="BO241" i="2"/>
  <c r="BP241" i="2"/>
  <c r="BQ241" i="2"/>
  <c r="BR241" i="2"/>
  <c r="BS241" i="2"/>
  <c r="BT241" i="2"/>
  <c r="BU241" i="2"/>
  <c r="BV241" i="2"/>
  <c r="BW241" i="2"/>
  <c r="BX241" i="2"/>
  <c r="BY241" i="2"/>
  <c r="BZ241" i="2"/>
  <c r="CA241" i="2"/>
  <c r="CB241" i="2"/>
  <c r="CC241" i="2"/>
  <c r="CD241" i="2"/>
  <c r="BE242" i="2"/>
  <c r="BF242" i="2"/>
  <c r="BG242" i="2"/>
  <c r="BH242" i="2"/>
  <c r="BI242" i="2"/>
  <c r="BJ242" i="2"/>
  <c r="BK242" i="2"/>
  <c r="BL242" i="2"/>
  <c r="BM242" i="2"/>
  <c r="BN242" i="2"/>
  <c r="BO242" i="2"/>
  <c r="BP242" i="2"/>
  <c r="BQ242" i="2"/>
  <c r="BR242" i="2"/>
  <c r="BS242" i="2"/>
  <c r="BT242" i="2"/>
  <c r="BU242" i="2"/>
  <c r="BV242" i="2"/>
  <c r="BW242" i="2"/>
  <c r="BX242" i="2"/>
  <c r="BY242" i="2"/>
  <c r="BZ242" i="2"/>
  <c r="CA242" i="2"/>
  <c r="CB242" i="2"/>
  <c r="CC242" i="2"/>
  <c r="CD242" i="2"/>
  <c r="BE243" i="2"/>
  <c r="BF243" i="2"/>
  <c r="BG243" i="2"/>
  <c r="BH243" i="2"/>
  <c r="BI243" i="2"/>
  <c r="BJ243" i="2"/>
  <c r="BK243" i="2"/>
  <c r="BL243" i="2"/>
  <c r="BM243" i="2"/>
  <c r="BN243" i="2"/>
  <c r="BO243" i="2"/>
  <c r="BP243" i="2"/>
  <c r="BQ243" i="2"/>
  <c r="BR243" i="2"/>
  <c r="BS243" i="2"/>
  <c r="BT243" i="2"/>
  <c r="BU243" i="2"/>
  <c r="BV243" i="2"/>
  <c r="BW243" i="2"/>
  <c r="BX243" i="2"/>
  <c r="BY243" i="2"/>
  <c r="BZ243" i="2"/>
  <c r="CA243" i="2"/>
  <c r="CB243" i="2"/>
  <c r="CC243" i="2"/>
  <c r="CD243" i="2"/>
  <c r="BE244" i="2"/>
  <c r="BF244" i="2"/>
  <c r="BG244" i="2"/>
  <c r="BH244" i="2"/>
  <c r="BI244" i="2"/>
  <c r="BJ244" i="2"/>
  <c r="BK244" i="2"/>
  <c r="BL244" i="2"/>
  <c r="BM244" i="2"/>
  <c r="BN244" i="2"/>
  <c r="BO244" i="2"/>
  <c r="BP244" i="2"/>
  <c r="BQ244" i="2"/>
  <c r="BR244" i="2"/>
  <c r="BS244" i="2"/>
  <c r="BT244" i="2"/>
  <c r="BU244" i="2"/>
  <c r="BV244" i="2"/>
  <c r="BW244" i="2"/>
  <c r="BX244" i="2"/>
  <c r="BY244" i="2"/>
  <c r="BZ244" i="2"/>
  <c r="CA244" i="2"/>
  <c r="CB244" i="2"/>
  <c r="CC244" i="2"/>
  <c r="CD244" i="2"/>
  <c r="BE245" i="2"/>
  <c r="BF245" i="2"/>
  <c r="BG245" i="2"/>
  <c r="BH245" i="2"/>
  <c r="BI245" i="2"/>
  <c r="BJ245" i="2"/>
  <c r="BK245" i="2"/>
  <c r="BL245" i="2"/>
  <c r="BM245" i="2"/>
  <c r="BN245" i="2"/>
  <c r="BO245" i="2"/>
  <c r="BP245" i="2"/>
  <c r="BQ245" i="2"/>
  <c r="BR245" i="2"/>
  <c r="BS245" i="2"/>
  <c r="BT245" i="2"/>
  <c r="BU245" i="2"/>
  <c r="BV245" i="2"/>
  <c r="BW245" i="2"/>
  <c r="BX245" i="2"/>
  <c r="BY245" i="2"/>
  <c r="BZ245" i="2"/>
  <c r="CA245" i="2"/>
  <c r="CB245" i="2"/>
  <c r="CC245" i="2"/>
  <c r="CD245" i="2"/>
  <c r="BE246" i="2"/>
  <c r="BF246" i="2"/>
  <c r="BG246" i="2"/>
  <c r="BH246" i="2"/>
  <c r="BI246" i="2"/>
  <c r="BJ246" i="2"/>
  <c r="BK246" i="2"/>
  <c r="BL246" i="2"/>
  <c r="BM246" i="2"/>
  <c r="BN246" i="2"/>
  <c r="BO246" i="2"/>
  <c r="BP246" i="2"/>
  <c r="BQ246" i="2"/>
  <c r="BR246" i="2"/>
  <c r="BS246" i="2"/>
  <c r="BT246" i="2"/>
  <c r="BU246" i="2"/>
  <c r="BV246" i="2"/>
  <c r="BW246" i="2"/>
  <c r="BX246" i="2"/>
  <c r="BY246" i="2"/>
  <c r="BZ246" i="2"/>
  <c r="CA246" i="2"/>
  <c r="CB246" i="2"/>
  <c r="CC246" i="2"/>
  <c r="CD246" i="2"/>
  <c r="BE247" i="2"/>
  <c r="BF247" i="2"/>
  <c r="BG247" i="2"/>
  <c r="BH247" i="2"/>
  <c r="BI247" i="2"/>
  <c r="BJ247" i="2"/>
  <c r="BK247" i="2"/>
  <c r="BL247" i="2"/>
  <c r="BM247" i="2"/>
  <c r="BN247" i="2"/>
  <c r="BO247" i="2"/>
  <c r="BP247" i="2"/>
  <c r="BQ247" i="2"/>
  <c r="BR247" i="2"/>
  <c r="BS247" i="2"/>
  <c r="BT247" i="2"/>
  <c r="BU247" i="2"/>
  <c r="BV247" i="2"/>
  <c r="BW247" i="2"/>
  <c r="BX247" i="2"/>
  <c r="BY247" i="2"/>
  <c r="BZ247" i="2"/>
  <c r="CA247" i="2"/>
  <c r="CB247" i="2"/>
  <c r="CC247" i="2"/>
  <c r="CD247" i="2"/>
  <c r="BE248" i="2"/>
  <c r="BF248" i="2"/>
  <c r="BG248" i="2"/>
  <c r="BH248" i="2"/>
  <c r="BI248" i="2"/>
  <c r="BJ248" i="2"/>
  <c r="BK248" i="2"/>
  <c r="BL248" i="2"/>
  <c r="BM248" i="2"/>
  <c r="BN248" i="2"/>
  <c r="BO248" i="2"/>
  <c r="BP248" i="2"/>
  <c r="BQ248" i="2"/>
  <c r="BR248" i="2"/>
  <c r="BS248" i="2"/>
  <c r="BT248" i="2"/>
  <c r="BU248" i="2"/>
  <c r="BV248" i="2"/>
  <c r="BW248" i="2"/>
  <c r="BX248" i="2"/>
  <c r="BY248" i="2"/>
  <c r="BZ248" i="2"/>
  <c r="CA248" i="2"/>
  <c r="CB248" i="2"/>
  <c r="CC248" i="2"/>
  <c r="CD248" i="2"/>
  <c r="BE249" i="2"/>
  <c r="BF249" i="2"/>
  <c r="BG249" i="2"/>
  <c r="BH249" i="2"/>
  <c r="BI249" i="2"/>
  <c r="BJ249" i="2"/>
  <c r="BK249" i="2"/>
  <c r="BL249" i="2"/>
  <c r="BM249" i="2"/>
  <c r="BN249" i="2"/>
  <c r="BO249" i="2"/>
  <c r="BP249" i="2"/>
  <c r="BQ249" i="2"/>
  <c r="BR249" i="2"/>
  <c r="BS249" i="2"/>
  <c r="BT249" i="2"/>
  <c r="BU249" i="2"/>
  <c r="BV249" i="2"/>
  <c r="BW249" i="2"/>
  <c r="BX249" i="2"/>
  <c r="BY249" i="2"/>
  <c r="BZ249" i="2"/>
  <c r="CA249" i="2"/>
  <c r="CB249" i="2"/>
  <c r="CC249" i="2"/>
  <c r="CD249" i="2"/>
  <c r="BE250" i="2"/>
  <c r="BF250" i="2"/>
  <c r="BG250" i="2"/>
  <c r="BH250" i="2"/>
  <c r="BI250" i="2"/>
  <c r="BJ250" i="2"/>
  <c r="BK250" i="2"/>
  <c r="BL250" i="2"/>
  <c r="BM250" i="2"/>
  <c r="BN250" i="2"/>
  <c r="BO250" i="2"/>
  <c r="BP250" i="2"/>
  <c r="BQ250" i="2"/>
  <c r="BR250" i="2"/>
  <c r="BS250" i="2"/>
  <c r="BT250" i="2"/>
  <c r="BU250" i="2"/>
  <c r="BV250" i="2"/>
  <c r="BW250" i="2"/>
  <c r="BX250" i="2"/>
  <c r="BY250" i="2"/>
  <c r="BZ250" i="2"/>
  <c r="CA250" i="2"/>
  <c r="CB250" i="2"/>
  <c r="CC250" i="2"/>
  <c r="CD250" i="2"/>
  <c r="BE251" i="2"/>
  <c r="BF251" i="2"/>
  <c r="BG251" i="2"/>
  <c r="BH251" i="2"/>
  <c r="BI251" i="2"/>
  <c r="BJ251" i="2"/>
  <c r="BK251" i="2"/>
  <c r="BL251" i="2"/>
  <c r="BM251" i="2"/>
  <c r="BN251" i="2"/>
  <c r="BO251" i="2"/>
  <c r="BP251" i="2"/>
  <c r="BQ251" i="2"/>
  <c r="BR251" i="2"/>
  <c r="BS251" i="2"/>
  <c r="BT251" i="2"/>
  <c r="BU251" i="2"/>
  <c r="BV251" i="2"/>
  <c r="BW251" i="2"/>
  <c r="BX251" i="2"/>
  <c r="BY251" i="2"/>
  <c r="BZ251" i="2"/>
  <c r="CA251" i="2"/>
  <c r="CB251" i="2"/>
  <c r="CC251" i="2"/>
  <c r="CD251" i="2"/>
  <c r="BE252" i="2"/>
  <c r="BF252" i="2"/>
  <c r="BG252" i="2"/>
  <c r="BH252" i="2"/>
  <c r="BI252" i="2"/>
  <c r="BJ252" i="2"/>
  <c r="BK252" i="2"/>
  <c r="BL252" i="2"/>
  <c r="BM252" i="2"/>
  <c r="BN252" i="2"/>
  <c r="BO252" i="2"/>
  <c r="BP252" i="2"/>
  <c r="BQ252" i="2"/>
  <c r="BR252" i="2"/>
  <c r="BS252" i="2"/>
  <c r="BT252" i="2"/>
  <c r="BU252" i="2"/>
  <c r="BV252" i="2"/>
  <c r="BW252" i="2"/>
  <c r="BX252" i="2"/>
  <c r="BY252" i="2"/>
  <c r="BZ252" i="2"/>
  <c r="CA252" i="2"/>
  <c r="CB252" i="2"/>
  <c r="CC252" i="2"/>
  <c r="CD252" i="2"/>
  <c r="BE253" i="2"/>
  <c r="BF253" i="2"/>
  <c r="BG253" i="2"/>
  <c r="BH253" i="2"/>
  <c r="BI253" i="2"/>
  <c r="BJ253" i="2"/>
  <c r="BK253" i="2"/>
  <c r="BL253" i="2"/>
  <c r="BM253" i="2"/>
  <c r="BN253" i="2"/>
  <c r="BO253" i="2"/>
  <c r="BP253" i="2"/>
  <c r="BQ253" i="2"/>
  <c r="BR253" i="2"/>
  <c r="BS253" i="2"/>
  <c r="BT253" i="2"/>
  <c r="BU253" i="2"/>
  <c r="BV253" i="2"/>
  <c r="BW253" i="2"/>
  <c r="BX253" i="2"/>
  <c r="BY253" i="2"/>
  <c r="BZ253" i="2"/>
  <c r="CA253" i="2"/>
  <c r="CB253" i="2"/>
  <c r="CC253" i="2"/>
  <c r="CD253" i="2"/>
  <c r="BE254" i="2"/>
  <c r="BF254" i="2"/>
  <c r="BG254" i="2"/>
  <c r="BH254" i="2"/>
  <c r="BI254" i="2"/>
  <c r="BJ254" i="2"/>
  <c r="BK254" i="2"/>
  <c r="BL254" i="2"/>
  <c r="BM254" i="2"/>
  <c r="BN254" i="2"/>
  <c r="BO254" i="2"/>
  <c r="BP254" i="2"/>
  <c r="BQ254" i="2"/>
  <c r="BR254" i="2"/>
  <c r="BS254" i="2"/>
  <c r="BT254" i="2"/>
  <c r="BU254" i="2"/>
  <c r="BV254" i="2"/>
  <c r="BW254" i="2"/>
  <c r="BX254" i="2"/>
  <c r="BY254" i="2"/>
  <c r="BZ254" i="2"/>
  <c r="CA254" i="2"/>
  <c r="CB254" i="2"/>
  <c r="CC254" i="2"/>
  <c r="CD254" i="2"/>
  <c r="BE255" i="2"/>
  <c r="BF255" i="2"/>
  <c r="BG255" i="2"/>
  <c r="BH255" i="2"/>
  <c r="BI255" i="2"/>
  <c r="BJ255" i="2"/>
  <c r="BK255" i="2"/>
  <c r="BL255" i="2"/>
  <c r="BM255" i="2"/>
  <c r="BN255" i="2"/>
  <c r="BO255" i="2"/>
  <c r="BP255" i="2"/>
  <c r="BQ255" i="2"/>
  <c r="BR255" i="2"/>
  <c r="BS255" i="2"/>
  <c r="BT255" i="2"/>
  <c r="BU255" i="2"/>
  <c r="BV255" i="2"/>
  <c r="BW255" i="2"/>
  <c r="BX255" i="2"/>
  <c r="BY255" i="2"/>
  <c r="BZ255" i="2"/>
  <c r="CA255" i="2"/>
  <c r="CB255" i="2"/>
  <c r="CC255" i="2"/>
  <c r="CD255" i="2"/>
  <c r="BE256" i="2"/>
  <c r="BF256" i="2"/>
  <c r="BG256" i="2"/>
  <c r="BH256" i="2"/>
  <c r="BI256" i="2"/>
  <c r="BJ256" i="2"/>
  <c r="BK256" i="2"/>
  <c r="BL256" i="2"/>
  <c r="BM256" i="2"/>
  <c r="BN256" i="2"/>
  <c r="BO256" i="2"/>
  <c r="BP256" i="2"/>
  <c r="BQ256" i="2"/>
  <c r="BR256" i="2"/>
  <c r="BS256" i="2"/>
  <c r="BT256" i="2"/>
  <c r="BU256" i="2"/>
  <c r="BV256" i="2"/>
  <c r="BW256" i="2"/>
  <c r="BX256" i="2"/>
  <c r="BY256" i="2"/>
  <c r="BZ256" i="2"/>
  <c r="CA256" i="2"/>
  <c r="CB256" i="2"/>
  <c r="CC256" i="2"/>
  <c r="CD256" i="2"/>
  <c r="BE257" i="2"/>
  <c r="BF257" i="2"/>
  <c r="BG257" i="2"/>
  <c r="BH257" i="2"/>
  <c r="BI257" i="2"/>
  <c r="BJ257" i="2"/>
  <c r="BK257" i="2"/>
  <c r="BL257" i="2"/>
  <c r="BM257" i="2"/>
  <c r="BN257" i="2"/>
  <c r="BO257" i="2"/>
  <c r="BP257" i="2"/>
  <c r="BQ257" i="2"/>
  <c r="BR257" i="2"/>
  <c r="BS257" i="2"/>
  <c r="BT257" i="2"/>
  <c r="BU257" i="2"/>
  <c r="BV257" i="2"/>
  <c r="BW257" i="2"/>
  <c r="BX257" i="2"/>
  <c r="BY257" i="2"/>
  <c r="BZ257" i="2"/>
  <c r="CA257" i="2"/>
  <c r="CB257" i="2"/>
  <c r="CC257" i="2"/>
  <c r="CD257" i="2"/>
  <c r="BE258" i="2"/>
  <c r="BF258" i="2"/>
  <c r="BG258" i="2"/>
  <c r="BH258" i="2"/>
  <c r="BI258" i="2"/>
  <c r="BJ258" i="2"/>
  <c r="BK258" i="2"/>
  <c r="BL258" i="2"/>
  <c r="BM258" i="2"/>
  <c r="BN258" i="2"/>
  <c r="BO258" i="2"/>
  <c r="BP258" i="2"/>
  <c r="BQ258" i="2"/>
  <c r="BR258" i="2"/>
  <c r="BS258" i="2"/>
  <c r="BT258" i="2"/>
  <c r="BU258" i="2"/>
  <c r="BV258" i="2"/>
  <c r="BW258" i="2"/>
  <c r="BX258" i="2"/>
  <c r="BY258" i="2"/>
  <c r="BZ258" i="2"/>
  <c r="CA258" i="2"/>
  <c r="CB258" i="2"/>
  <c r="CC258" i="2"/>
  <c r="CD258" i="2"/>
  <c r="BE259" i="2"/>
  <c r="BF259" i="2"/>
  <c r="BG259" i="2"/>
  <c r="BH259" i="2"/>
  <c r="BI259" i="2"/>
  <c r="BJ259" i="2"/>
  <c r="BK259" i="2"/>
  <c r="BL259" i="2"/>
  <c r="BM259" i="2"/>
  <c r="BN259" i="2"/>
  <c r="BO259" i="2"/>
  <c r="BP259" i="2"/>
  <c r="BQ259" i="2"/>
  <c r="BR259" i="2"/>
  <c r="BS259" i="2"/>
  <c r="BT259" i="2"/>
  <c r="BU259" i="2"/>
  <c r="BV259" i="2"/>
  <c r="BW259" i="2"/>
  <c r="BX259" i="2"/>
  <c r="BY259" i="2"/>
  <c r="BZ259" i="2"/>
  <c r="CA259" i="2"/>
  <c r="CB259" i="2"/>
  <c r="CC259" i="2"/>
  <c r="CD259" i="2"/>
  <c r="BE260" i="2"/>
  <c r="BF260" i="2"/>
  <c r="BG260" i="2"/>
  <c r="BH260" i="2"/>
  <c r="BI260" i="2"/>
  <c r="BJ260" i="2"/>
  <c r="BK260" i="2"/>
  <c r="BL260" i="2"/>
  <c r="BM260" i="2"/>
  <c r="BN260" i="2"/>
  <c r="BO260" i="2"/>
  <c r="BP260" i="2"/>
  <c r="BQ260" i="2"/>
  <c r="BR260" i="2"/>
  <c r="BS260" i="2"/>
  <c r="BT260" i="2"/>
  <c r="BU260" i="2"/>
  <c r="BV260" i="2"/>
  <c r="BW260" i="2"/>
  <c r="BX260" i="2"/>
  <c r="BY260" i="2"/>
  <c r="BZ260" i="2"/>
  <c r="CA260" i="2"/>
  <c r="CB260" i="2"/>
  <c r="CC260" i="2"/>
  <c r="CD260" i="2"/>
  <c r="BE261" i="2"/>
  <c r="BF261" i="2"/>
  <c r="BG261" i="2"/>
  <c r="BH261" i="2"/>
  <c r="BI261" i="2"/>
  <c r="BJ261" i="2"/>
  <c r="BK261" i="2"/>
  <c r="BL261" i="2"/>
  <c r="BM261" i="2"/>
  <c r="BN261" i="2"/>
  <c r="BO261" i="2"/>
  <c r="BP261" i="2"/>
  <c r="BQ261" i="2"/>
  <c r="BR261" i="2"/>
  <c r="BS261" i="2"/>
  <c r="BT261" i="2"/>
  <c r="BU261" i="2"/>
  <c r="BV261" i="2"/>
  <c r="BW261" i="2"/>
  <c r="BX261" i="2"/>
  <c r="BY261" i="2"/>
  <c r="BZ261" i="2"/>
  <c r="CA261" i="2"/>
  <c r="CB261" i="2"/>
  <c r="CC261" i="2"/>
  <c r="CD261" i="2"/>
  <c r="BE262" i="2"/>
  <c r="BF262" i="2"/>
  <c r="BG262" i="2"/>
  <c r="BH262" i="2"/>
  <c r="BI262" i="2"/>
  <c r="BJ262" i="2"/>
  <c r="BK262" i="2"/>
  <c r="BL262" i="2"/>
  <c r="BM262" i="2"/>
  <c r="BN262" i="2"/>
  <c r="BO262" i="2"/>
  <c r="BP262" i="2"/>
  <c r="BQ262" i="2"/>
  <c r="BR262" i="2"/>
  <c r="BS262" i="2"/>
  <c r="BT262" i="2"/>
  <c r="BU262" i="2"/>
  <c r="BV262" i="2"/>
  <c r="BW262" i="2"/>
  <c r="BX262" i="2"/>
  <c r="BY262" i="2"/>
  <c r="BZ262" i="2"/>
  <c r="CA262" i="2"/>
  <c r="CB262" i="2"/>
  <c r="CC262" i="2"/>
  <c r="CD262" i="2"/>
  <c r="BE263" i="2"/>
  <c r="BF263" i="2"/>
  <c r="BG263" i="2"/>
  <c r="BH263" i="2"/>
  <c r="BI263" i="2"/>
  <c r="BJ263" i="2"/>
  <c r="BK263" i="2"/>
  <c r="BL263" i="2"/>
  <c r="BM263" i="2"/>
  <c r="BN263" i="2"/>
  <c r="BO263" i="2"/>
  <c r="BP263" i="2"/>
  <c r="BQ263" i="2"/>
  <c r="BR263" i="2"/>
  <c r="BS263" i="2"/>
  <c r="BT263" i="2"/>
  <c r="BU263" i="2"/>
  <c r="BV263" i="2"/>
  <c r="BW263" i="2"/>
  <c r="BX263" i="2"/>
  <c r="BY263" i="2"/>
  <c r="BZ263" i="2"/>
  <c r="CA263" i="2"/>
  <c r="CB263" i="2"/>
  <c r="CC263" i="2"/>
  <c r="CD263" i="2"/>
  <c r="BE264" i="2"/>
  <c r="BF264" i="2"/>
  <c r="BG264" i="2"/>
  <c r="BH264" i="2"/>
  <c r="BI264" i="2"/>
  <c r="BJ264" i="2"/>
  <c r="BK264" i="2"/>
  <c r="BL264" i="2"/>
  <c r="BM264" i="2"/>
  <c r="BN264" i="2"/>
  <c r="BO264" i="2"/>
  <c r="BP264" i="2"/>
  <c r="BQ264" i="2"/>
  <c r="BR264" i="2"/>
  <c r="BS264" i="2"/>
  <c r="BT264" i="2"/>
  <c r="BU264" i="2"/>
  <c r="BV264" i="2"/>
  <c r="BW264" i="2"/>
  <c r="BX264" i="2"/>
  <c r="BY264" i="2"/>
  <c r="BZ264" i="2"/>
  <c r="CA264" i="2"/>
  <c r="CB264" i="2"/>
  <c r="CC264" i="2"/>
  <c r="CD264" i="2"/>
  <c r="BE265" i="2"/>
  <c r="BF265" i="2"/>
  <c r="BG265" i="2"/>
  <c r="BH265" i="2"/>
  <c r="BI265" i="2"/>
  <c r="BJ265" i="2"/>
  <c r="BK265" i="2"/>
  <c r="BL265" i="2"/>
  <c r="BM265" i="2"/>
  <c r="BN265" i="2"/>
  <c r="BO265" i="2"/>
  <c r="BP265" i="2"/>
  <c r="BQ265" i="2"/>
  <c r="BR265" i="2"/>
  <c r="BS265" i="2"/>
  <c r="BT265" i="2"/>
  <c r="BU265" i="2"/>
  <c r="BV265" i="2"/>
  <c r="BW265" i="2"/>
  <c r="BX265" i="2"/>
  <c r="BY265" i="2"/>
  <c r="BZ265" i="2"/>
  <c r="CA265" i="2"/>
  <c r="CB265" i="2"/>
  <c r="CC265" i="2"/>
  <c r="CD265" i="2"/>
  <c r="BE266" i="2"/>
  <c r="BF266" i="2"/>
  <c r="BG266" i="2"/>
  <c r="BH266" i="2"/>
  <c r="BI266" i="2"/>
  <c r="BJ266" i="2"/>
  <c r="BK266" i="2"/>
  <c r="BL266" i="2"/>
  <c r="BM266" i="2"/>
  <c r="BN266" i="2"/>
  <c r="BO266" i="2"/>
  <c r="BP266" i="2"/>
  <c r="BQ266" i="2"/>
  <c r="BR266" i="2"/>
  <c r="BS266" i="2"/>
  <c r="BT266" i="2"/>
  <c r="BU266" i="2"/>
  <c r="BV266" i="2"/>
  <c r="BW266" i="2"/>
  <c r="BX266" i="2"/>
  <c r="BY266" i="2"/>
  <c r="BZ266" i="2"/>
  <c r="CA266" i="2"/>
  <c r="CB266" i="2"/>
  <c r="CC266" i="2"/>
  <c r="CD266" i="2"/>
  <c r="BE267" i="2"/>
  <c r="BF267" i="2"/>
  <c r="BG267" i="2"/>
  <c r="BH267" i="2"/>
  <c r="BI267" i="2"/>
  <c r="BJ267" i="2"/>
  <c r="BK267" i="2"/>
  <c r="BL267" i="2"/>
  <c r="BM267" i="2"/>
  <c r="BN267" i="2"/>
  <c r="BO267" i="2"/>
  <c r="BP267" i="2"/>
  <c r="BQ267" i="2"/>
  <c r="BR267" i="2"/>
  <c r="BS267" i="2"/>
  <c r="BT267" i="2"/>
  <c r="BU267" i="2"/>
  <c r="BV267" i="2"/>
  <c r="BW267" i="2"/>
  <c r="BX267" i="2"/>
  <c r="BY267" i="2"/>
  <c r="BZ267" i="2"/>
  <c r="CA267" i="2"/>
  <c r="CB267" i="2"/>
  <c r="CC267" i="2"/>
  <c r="CD267" i="2"/>
  <c r="BE268" i="2"/>
  <c r="BF268" i="2"/>
  <c r="BG268" i="2"/>
  <c r="BH268" i="2"/>
  <c r="BI268" i="2"/>
  <c r="BJ268" i="2"/>
  <c r="BK268" i="2"/>
  <c r="BL268" i="2"/>
  <c r="BM268" i="2"/>
  <c r="BN268" i="2"/>
  <c r="BO268" i="2"/>
  <c r="BP268" i="2"/>
  <c r="BQ268" i="2"/>
  <c r="BR268" i="2"/>
  <c r="BS268" i="2"/>
  <c r="BT268" i="2"/>
  <c r="BU268" i="2"/>
  <c r="BV268" i="2"/>
  <c r="BW268" i="2"/>
  <c r="BX268" i="2"/>
  <c r="BY268" i="2"/>
  <c r="BZ268" i="2"/>
  <c r="CA268" i="2"/>
  <c r="CB268" i="2"/>
  <c r="CC268" i="2"/>
  <c r="CD268" i="2"/>
  <c r="BE269" i="2"/>
  <c r="BF269" i="2"/>
  <c r="BG269" i="2"/>
  <c r="BH269" i="2"/>
  <c r="BI269" i="2"/>
  <c r="BJ269" i="2"/>
  <c r="BK269" i="2"/>
  <c r="BL269" i="2"/>
  <c r="BM269" i="2"/>
  <c r="BN269" i="2"/>
  <c r="BO269" i="2"/>
  <c r="BP269" i="2"/>
  <c r="BQ269" i="2"/>
  <c r="BR269" i="2"/>
  <c r="BS269" i="2"/>
  <c r="BT269" i="2"/>
  <c r="BU269" i="2"/>
  <c r="BV269" i="2"/>
  <c r="BW269" i="2"/>
  <c r="BX269" i="2"/>
  <c r="BY269" i="2"/>
  <c r="BZ269" i="2"/>
  <c r="CA269" i="2"/>
  <c r="CB269" i="2"/>
  <c r="CC269" i="2"/>
  <c r="CD269" i="2"/>
  <c r="BE270" i="2"/>
  <c r="BF270" i="2"/>
  <c r="BG270" i="2"/>
  <c r="BH270" i="2"/>
  <c r="BI270" i="2"/>
  <c r="BJ270" i="2"/>
  <c r="BK270" i="2"/>
  <c r="BL270" i="2"/>
  <c r="BM270" i="2"/>
  <c r="BN270" i="2"/>
  <c r="BO270" i="2"/>
  <c r="BP270" i="2"/>
  <c r="BQ270" i="2"/>
  <c r="BR270" i="2"/>
  <c r="BS270" i="2"/>
  <c r="BT270" i="2"/>
  <c r="BU270" i="2"/>
  <c r="BV270" i="2"/>
  <c r="BW270" i="2"/>
  <c r="BX270" i="2"/>
  <c r="BY270" i="2"/>
  <c r="BZ270" i="2"/>
  <c r="CA270" i="2"/>
  <c r="CB270" i="2"/>
  <c r="CC270" i="2"/>
  <c r="CD270" i="2"/>
  <c r="BE271" i="2"/>
  <c r="BF271" i="2"/>
  <c r="BG271" i="2"/>
  <c r="BH271" i="2"/>
  <c r="BI271" i="2"/>
  <c r="BJ271" i="2"/>
  <c r="BK271" i="2"/>
  <c r="BL271" i="2"/>
  <c r="BM271" i="2"/>
  <c r="BN271" i="2"/>
  <c r="BO271" i="2"/>
  <c r="BP271" i="2"/>
  <c r="BQ271" i="2"/>
  <c r="BR271" i="2"/>
  <c r="BS271" i="2"/>
  <c r="BT271" i="2"/>
  <c r="BU271" i="2"/>
  <c r="BV271" i="2"/>
  <c r="BW271" i="2"/>
  <c r="BX271" i="2"/>
  <c r="BY271" i="2"/>
  <c r="BZ271" i="2"/>
  <c r="CA271" i="2"/>
  <c r="CB271" i="2"/>
  <c r="CC271" i="2"/>
  <c r="CD271" i="2"/>
  <c r="BE272" i="2"/>
  <c r="BF272" i="2"/>
  <c r="BG272" i="2"/>
  <c r="BH272" i="2"/>
  <c r="BI272" i="2"/>
  <c r="BJ272" i="2"/>
  <c r="BK272" i="2"/>
  <c r="BL272" i="2"/>
  <c r="BM272" i="2"/>
  <c r="BN272" i="2"/>
  <c r="BO272" i="2"/>
  <c r="BP272" i="2"/>
  <c r="BQ272" i="2"/>
  <c r="BR272" i="2"/>
  <c r="BS272" i="2"/>
  <c r="BT272" i="2"/>
  <c r="BU272" i="2"/>
  <c r="BV272" i="2"/>
  <c r="BW272" i="2"/>
  <c r="BX272" i="2"/>
  <c r="BY272" i="2"/>
  <c r="BZ272" i="2"/>
  <c r="CA272" i="2"/>
  <c r="CB272" i="2"/>
  <c r="CC272" i="2"/>
  <c r="CD272" i="2"/>
  <c r="BE273" i="2"/>
  <c r="BF273" i="2"/>
  <c r="BG273" i="2"/>
  <c r="BH273" i="2"/>
  <c r="BI273" i="2"/>
  <c r="BJ273" i="2"/>
  <c r="BK273" i="2"/>
  <c r="BL273" i="2"/>
  <c r="BM273" i="2"/>
  <c r="BN273" i="2"/>
  <c r="BO273" i="2"/>
  <c r="BP273" i="2"/>
  <c r="BQ273" i="2"/>
  <c r="BR273" i="2"/>
  <c r="BS273" i="2"/>
  <c r="BT273" i="2"/>
  <c r="BU273" i="2"/>
  <c r="BV273" i="2"/>
  <c r="BW273" i="2"/>
  <c r="BX273" i="2"/>
  <c r="BY273" i="2"/>
  <c r="BZ273" i="2"/>
  <c r="CA273" i="2"/>
  <c r="CB273" i="2"/>
  <c r="CC273" i="2"/>
  <c r="CD273" i="2"/>
  <c r="BE274" i="2"/>
  <c r="BF274" i="2"/>
  <c r="BG274" i="2"/>
  <c r="BH274" i="2"/>
  <c r="BI274" i="2"/>
  <c r="BJ274" i="2"/>
  <c r="BK274" i="2"/>
  <c r="BL274" i="2"/>
  <c r="BM274" i="2"/>
  <c r="BN274" i="2"/>
  <c r="BO274" i="2"/>
  <c r="BP274" i="2"/>
  <c r="BQ274" i="2"/>
  <c r="BR274" i="2"/>
  <c r="BS274" i="2"/>
  <c r="BT274" i="2"/>
  <c r="BU274" i="2"/>
  <c r="BV274" i="2"/>
  <c r="BW274" i="2"/>
  <c r="BX274" i="2"/>
  <c r="BY274" i="2"/>
  <c r="BZ274" i="2"/>
  <c r="CA274" i="2"/>
  <c r="CB274" i="2"/>
  <c r="CC274" i="2"/>
  <c r="CD274" i="2"/>
  <c r="BE275" i="2"/>
  <c r="BF275" i="2"/>
  <c r="BG275" i="2"/>
  <c r="BH275" i="2"/>
  <c r="BI275" i="2"/>
  <c r="BJ275" i="2"/>
  <c r="BK275" i="2"/>
  <c r="BL275" i="2"/>
  <c r="BM275" i="2"/>
  <c r="BN275" i="2"/>
  <c r="BO275" i="2"/>
  <c r="BP275" i="2"/>
  <c r="BQ275" i="2"/>
  <c r="BR275" i="2"/>
  <c r="BS275" i="2"/>
  <c r="BT275" i="2"/>
  <c r="BU275" i="2"/>
  <c r="BV275" i="2"/>
  <c r="BW275" i="2"/>
  <c r="BX275" i="2"/>
  <c r="BY275" i="2"/>
  <c r="BZ275" i="2"/>
  <c r="CA275" i="2"/>
  <c r="CB275" i="2"/>
  <c r="CC275" i="2"/>
  <c r="CD275" i="2"/>
  <c r="BE276" i="2"/>
  <c r="BF276" i="2"/>
  <c r="BG276" i="2"/>
  <c r="BH276" i="2"/>
  <c r="BI276" i="2"/>
  <c r="BJ276" i="2"/>
  <c r="BK276" i="2"/>
  <c r="BL276" i="2"/>
  <c r="BM276" i="2"/>
  <c r="BN276" i="2"/>
  <c r="BO276" i="2"/>
  <c r="BP276" i="2"/>
  <c r="BQ276" i="2"/>
  <c r="BR276" i="2"/>
  <c r="BS276" i="2"/>
  <c r="BT276" i="2"/>
  <c r="BU276" i="2"/>
  <c r="BV276" i="2"/>
  <c r="BW276" i="2"/>
  <c r="BX276" i="2"/>
  <c r="BY276" i="2"/>
  <c r="BZ276" i="2"/>
  <c r="CA276" i="2"/>
  <c r="CB276" i="2"/>
  <c r="CC276" i="2"/>
  <c r="CD276" i="2"/>
  <c r="BE277" i="2"/>
  <c r="BF277" i="2"/>
  <c r="BG277" i="2"/>
  <c r="BH277" i="2"/>
  <c r="BI277" i="2"/>
  <c r="BJ277" i="2"/>
  <c r="BK277" i="2"/>
  <c r="BL277" i="2"/>
  <c r="BM277" i="2"/>
  <c r="BN277" i="2"/>
  <c r="BO277" i="2"/>
  <c r="BP277" i="2"/>
  <c r="BQ277" i="2"/>
  <c r="BR277" i="2"/>
  <c r="BS277" i="2"/>
  <c r="BT277" i="2"/>
  <c r="BU277" i="2"/>
  <c r="BV277" i="2"/>
  <c r="BW277" i="2"/>
  <c r="BX277" i="2"/>
  <c r="BY277" i="2"/>
  <c r="BZ277" i="2"/>
  <c r="CA277" i="2"/>
  <c r="CB277" i="2"/>
  <c r="CC277" i="2"/>
  <c r="CD277" i="2"/>
  <c r="BE278" i="2"/>
  <c r="BF278" i="2"/>
  <c r="BG278" i="2"/>
  <c r="BH278" i="2"/>
  <c r="BI278" i="2"/>
  <c r="BJ278" i="2"/>
  <c r="BK278" i="2"/>
  <c r="BL278" i="2"/>
  <c r="BM278" i="2"/>
  <c r="BN278" i="2"/>
  <c r="BO278" i="2"/>
  <c r="BP278" i="2"/>
  <c r="BQ278" i="2"/>
  <c r="BR278" i="2"/>
  <c r="BS278" i="2"/>
  <c r="BT278" i="2"/>
  <c r="BU278" i="2"/>
  <c r="BV278" i="2"/>
  <c r="BW278" i="2"/>
  <c r="BX278" i="2"/>
  <c r="BY278" i="2"/>
  <c r="BZ278" i="2"/>
  <c r="CA278" i="2"/>
  <c r="CB278" i="2"/>
  <c r="CC278" i="2"/>
  <c r="CD278" i="2"/>
  <c r="BE279" i="2"/>
  <c r="BF279" i="2"/>
  <c r="BG279" i="2"/>
  <c r="BH279" i="2"/>
  <c r="BI279" i="2"/>
  <c r="BJ279" i="2"/>
  <c r="BK279" i="2"/>
  <c r="BL279" i="2"/>
  <c r="BM279" i="2"/>
  <c r="BN279" i="2"/>
  <c r="BO279" i="2"/>
  <c r="BP279" i="2"/>
  <c r="BQ279" i="2"/>
  <c r="BR279" i="2"/>
  <c r="BS279" i="2"/>
  <c r="BT279" i="2"/>
  <c r="BU279" i="2"/>
  <c r="BV279" i="2"/>
  <c r="BW279" i="2"/>
  <c r="BX279" i="2"/>
  <c r="BY279" i="2"/>
  <c r="BZ279" i="2"/>
  <c r="CA279" i="2"/>
  <c r="CB279" i="2"/>
  <c r="CC279" i="2"/>
  <c r="CD279" i="2"/>
  <c r="BE280" i="2"/>
  <c r="BF280" i="2"/>
  <c r="BG280" i="2"/>
  <c r="BH280" i="2"/>
  <c r="BI280" i="2"/>
  <c r="BJ280" i="2"/>
  <c r="BK280" i="2"/>
  <c r="BL280" i="2"/>
  <c r="BM280" i="2"/>
  <c r="BN280" i="2"/>
  <c r="BO280" i="2"/>
  <c r="BP280" i="2"/>
  <c r="BQ280" i="2"/>
  <c r="BR280" i="2"/>
  <c r="BS280" i="2"/>
  <c r="BT280" i="2"/>
  <c r="BU280" i="2"/>
  <c r="BV280" i="2"/>
  <c r="BW280" i="2"/>
  <c r="BX280" i="2"/>
  <c r="BY280" i="2"/>
  <c r="BZ280" i="2"/>
  <c r="CA280" i="2"/>
  <c r="CB280" i="2"/>
  <c r="CC280" i="2"/>
  <c r="CD280" i="2"/>
  <c r="BE281" i="2"/>
  <c r="BF281" i="2"/>
  <c r="BG281" i="2"/>
  <c r="BH281" i="2"/>
  <c r="BI281" i="2"/>
  <c r="BJ281" i="2"/>
  <c r="BK281" i="2"/>
  <c r="BL281" i="2"/>
  <c r="BM281" i="2"/>
  <c r="BN281" i="2"/>
  <c r="BO281" i="2"/>
  <c r="BP281" i="2"/>
  <c r="BQ281" i="2"/>
  <c r="BR281" i="2"/>
  <c r="BS281" i="2"/>
  <c r="BT281" i="2"/>
  <c r="BU281" i="2"/>
  <c r="BV281" i="2"/>
  <c r="BW281" i="2"/>
  <c r="BX281" i="2"/>
  <c r="BY281" i="2"/>
  <c r="BZ281" i="2"/>
  <c r="CA281" i="2"/>
  <c r="CB281" i="2"/>
  <c r="CC281" i="2"/>
  <c r="CD281" i="2"/>
  <c r="BE282" i="2"/>
  <c r="BF282" i="2"/>
  <c r="BG282" i="2"/>
  <c r="BH282" i="2"/>
  <c r="BI282" i="2"/>
  <c r="BJ282" i="2"/>
  <c r="BK282" i="2"/>
  <c r="BL282" i="2"/>
  <c r="BM282" i="2"/>
  <c r="BN282" i="2"/>
  <c r="BO282" i="2"/>
  <c r="BP282" i="2"/>
  <c r="BQ282" i="2"/>
  <c r="BR282" i="2"/>
  <c r="BS282" i="2"/>
  <c r="BT282" i="2"/>
  <c r="BU282" i="2"/>
  <c r="BV282" i="2"/>
  <c r="BW282" i="2"/>
  <c r="BX282" i="2"/>
  <c r="BY282" i="2"/>
  <c r="BZ282" i="2"/>
  <c r="CA282" i="2"/>
  <c r="CB282" i="2"/>
  <c r="CC282" i="2"/>
  <c r="CD282" i="2"/>
  <c r="BE283" i="2"/>
  <c r="BF283" i="2"/>
  <c r="BG283" i="2"/>
  <c r="BH283" i="2"/>
  <c r="BI283" i="2"/>
  <c r="BJ283" i="2"/>
  <c r="BK283" i="2"/>
  <c r="BL283" i="2"/>
  <c r="BM283" i="2"/>
  <c r="BN283" i="2"/>
  <c r="BO283" i="2"/>
  <c r="BP283" i="2"/>
  <c r="BQ283" i="2"/>
  <c r="BR283" i="2"/>
  <c r="BS283" i="2"/>
  <c r="BT283" i="2"/>
  <c r="BU283" i="2"/>
  <c r="BV283" i="2"/>
  <c r="BW283" i="2"/>
  <c r="BX283" i="2"/>
  <c r="BY283" i="2"/>
  <c r="BZ283" i="2"/>
  <c r="CA283" i="2"/>
  <c r="CB283" i="2"/>
  <c r="CC283" i="2"/>
  <c r="CD283" i="2"/>
  <c r="BE284" i="2"/>
  <c r="BF284" i="2"/>
  <c r="BG284" i="2"/>
  <c r="BH284" i="2"/>
  <c r="BI284" i="2"/>
  <c r="BJ284" i="2"/>
  <c r="BK284" i="2"/>
  <c r="BL284" i="2"/>
  <c r="BM284" i="2"/>
  <c r="BN284" i="2"/>
  <c r="BO284" i="2"/>
  <c r="BP284" i="2"/>
  <c r="BQ284" i="2"/>
  <c r="BR284" i="2"/>
  <c r="BS284" i="2"/>
  <c r="BT284" i="2"/>
  <c r="BU284" i="2"/>
  <c r="BV284" i="2"/>
  <c r="BW284" i="2"/>
  <c r="BX284" i="2"/>
  <c r="BY284" i="2"/>
  <c r="BZ284" i="2"/>
  <c r="CA284" i="2"/>
  <c r="CB284" i="2"/>
  <c r="CC284" i="2"/>
  <c r="CD284" i="2"/>
  <c r="BE285" i="2"/>
  <c r="BF285" i="2"/>
  <c r="BG285" i="2"/>
  <c r="BH285" i="2"/>
  <c r="BI285" i="2"/>
  <c r="BJ285" i="2"/>
  <c r="BK285" i="2"/>
  <c r="BL285" i="2"/>
  <c r="BM285" i="2"/>
  <c r="BN285" i="2"/>
  <c r="BO285" i="2"/>
  <c r="BP285" i="2"/>
  <c r="BQ285" i="2"/>
  <c r="BR285" i="2"/>
  <c r="BS285" i="2"/>
  <c r="BT285" i="2"/>
  <c r="BU285" i="2"/>
  <c r="BV285" i="2"/>
  <c r="BW285" i="2"/>
  <c r="BX285" i="2"/>
  <c r="BY285" i="2"/>
  <c r="BZ285" i="2"/>
  <c r="CA285" i="2"/>
  <c r="CB285" i="2"/>
  <c r="CC285" i="2"/>
  <c r="CD285" i="2"/>
  <c r="BE286" i="2"/>
  <c r="BF286" i="2"/>
  <c r="BG286" i="2"/>
  <c r="BH286" i="2"/>
  <c r="BI286" i="2"/>
  <c r="BJ286" i="2"/>
  <c r="BK286" i="2"/>
  <c r="BL286" i="2"/>
  <c r="BM286" i="2"/>
  <c r="BN286" i="2"/>
  <c r="BO286" i="2"/>
  <c r="BP286" i="2"/>
  <c r="BQ286" i="2"/>
  <c r="BR286" i="2"/>
  <c r="BS286" i="2"/>
  <c r="BT286" i="2"/>
  <c r="BU286" i="2"/>
  <c r="BV286" i="2"/>
  <c r="BW286" i="2"/>
  <c r="BX286" i="2"/>
  <c r="BY286" i="2"/>
  <c r="BZ286" i="2"/>
  <c r="CA286" i="2"/>
  <c r="CB286" i="2"/>
  <c r="CC286" i="2"/>
  <c r="CD286" i="2"/>
  <c r="BE287" i="2"/>
  <c r="BF287" i="2"/>
  <c r="BG287" i="2"/>
  <c r="BH287" i="2"/>
  <c r="BI287" i="2"/>
  <c r="BJ287" i="2"/>
  <c r="BK287" i="2"/>
  <c r="BL287" i="2"/>
  <c r="BM287" i="2"/>
  <c r="BN287" i="2"/>
  <c r="BO287" i="2"/>
  <c r="BP287" i="2"/>
  <c r="BQ287" i="2"/>
  <c r="BR287" i="2"/>
  <c r="BS287" i="2"/>
  <c r="BT287" i="2"/>
  <c r="BU287" i="2"/>
  <c r="BV287" i="2"/>
  <c r="BW287" i="2"/>
  <c r="BX287" i="2"/>
  <c r="BY287" i="2"/>
  <c r="BZ287" i="2"/>
  <c r="CA287" i="2"/>
  <c r="CB287" i="2"/>
  <c r="CC287" i="2"/>
  <c r="CD287" i="2"/>
  <c r="BE288" i="2"/>
  <c r="BF288" i="2"/>
  <c r="BG288" i="2"/>
  <c r="BH288" i="2"/>
  <c r="BI288" i="2"/>
  <c r="BJ288" i="2"/>
  <c r="BK288" i="2"/>
  <c r="BL288" i="2"/>
  <c r="BM288" i="2"/>
  <c r="BN288" i="2"/>
  <c r="BO288" i="2"/>
  <c r="BP288" i="2"/>
  <c r="BQ288" i="2"/>
  <c r="BR288" i="2"/>
  <c r="BS288" i="2"/>
  <c r="BT288" i="2"/>
  <c r="BU288" i="2"/>
  <c r="BV288" i="2"/>
  <c r="BW288" i="2"/>
  <c r="BX288" i="2"/>
  <c r="BY288" i="2"/>
  <c r="BZ288" i="2"/>
  <c r="CA288" i="2"/>
  <c r="CB288" i="2"/>
  <c r="CC288" i="2"/>
  <c r="CD288" i="2"/>
  <c r="BE289" i="2"/>
  <c r="BF289" i="2"/>
  <c r="BG289" i="2"/>
  <c r="BH289" i="2"/>
  <c r="BI289" i="2"/>
  <c r="BJ289" i="2"/>
  <c r="BK289" i="2"/>
  <c r="BL289" i="2"/>
  <c r="BM289" i="2"/>
  <c r="BN289" i="2"/>
  <c r="BO289" i="2"/>
  <c r="BP289" i="2"/>
  <c r="BQ289" i="2"/>
  <c r="BR289" i="2"/>
  <c r="BS289" i="2"/>
  <c r="BT289" i="2"/>
  <c r="BU289" i="2"/>
  <c r="BV289" i="2"/>
  <c r="BW289" i="2"/>
  <c r="BX289" i="2"/>
  <c r="BY289" i="2"/>
  <c r="BZ289" i="2"/>
  <c r="CA289" i="2"/>
  <c r="CB289" i="2"/>
  <c r="CC289" i="2"/>
  <c r="CD289" i="2"/>
  <c r="BE290" i="2"/>
  <c r="BF290" i="2"/>
  <c r="BG290" i="2"/>
  <c r="BH290" i="2"/>
  <c r="BI290" i="2"/>
  <c r="BJ290" i="2"/>
  <c r="BK290" i="2"/>
  <c r="BL290" i="2"/>
  <c r="BM290" i="2"/>
  <c r="BN290" i="2"/>
  <c r="BO290" i="2"/>
  <c r="BP290" i="2"/>
  <c r="BQ290" i="2"/>
  <c r="BR290" i="2"/>
  <c r="BS290" i="2"/>
  <c r="BT290" i="2"/>
  <c r="BU290" i="2"/>
  <c r="BV290" i="2"/>
  <c r="BW290" i="2"/>
  <c r="BX290" i="2"/>
  <c r="BY290" i="2"/>
  <c r="BZ290" i="2"/>
  <c r="CA290" i="2"/>
  <c r="CB290" i="2"/>
  <c r="CC290" i="2"/>
  <c r="CD290" i="2"/>
  <c r="BE291" i="2"/>
  <c r="BF291" i="2"/>
  <c r="BG291" i="2"/>
  <c r="BH291" i="2"/>
  <c r="BI291" i="2"/>
  <c r="BJ291" i="2"/>
  <c r="BK291" i="2"/>
  <c r="BL291" i="2"/>
  <c r="BM291" i="2"/>
  <c r="BN291" i="2"/>
  <c r="BO291" i="2"/>
  <c r="BP291" i="2"/>
  <c r="BQ291" i="2"/>
  <c r="BR291" i="2"/>
  <c r="BS291" i="2"/>
  <c r="BT291" i="2"/>
  <c r="BU291" i="2"/>
  <c r="BV291" i="2"/>
  <c r="BW291" i="2"/>
  <c r="BX291" i="2"/>
  <c r="BY291" i="2"/>
  <c r="BZ291" i="2"/>
  <c r="CA291" i="2"/>
  <c r="CB291" i="2"/>
  <c r="CC291" i="2"/>
  <c r="CD291" i="2"/>
  <c r="BE292" i="2"/>
  <c r="BF292" i="2"/>
  <c r="BG292" i="2"/>
  <c r="BH292" i="2"/>
  <c r="BI292" i="2"/>
  <c r="BJ292" i="2"/>
  <c r="BK292" i="2"/>
  <c r="BL292" i="2"/>
  <c r="BM292" i="2"/>
  <c r="BN292" i="2"/>
  <c r="BO292" i="2"/>
  <c r="BP292" i="2"/>
  <c r="BQ292" i="2"/>
  <c r="BR292" i="2"/>
  <c r="BS292" i="2"/>
  <c r="BT292" i="2"/>
  <c r="BU292" i="2"/>
  <c r="BV292" i="2"/>
  <c r="BW292" i="2"/>
  <c r="BX292" i="2"/>
  <c r="BY292" i="2"/>
  <c r="BZ292" i="2"/>
  <c r="CA292" i="2"/>
  <c r="CB292" i="2"/>
  <c r="CC292" i="2"/>
  <c r="CD292" i="2"/>
  <c r="BE293" i="2"/>
  <c r="BF293" i="2"/>
  <c r="BG293" i="2"/>
  <c r="BH293" i="2"/>
  <c r="BI293" i="2"/>
  <c r="BJ293" i="2"/>
  <c r="BK293" i="2"/>
  <c r="BL293" i="2"/>
  <c r="BM293" i="2"/>
  <c r="BN293" i="2"/>
  <c r="BO293" i="2"/>
  <c r="BP293" i="2"/>
  <c r="BQ293" i="2"/>
  <c r="BR293" i="2"/>
  <c r="BS293" i="2"/>
  <c r="BT293" i="2"/>
  <c r="BU293" i="2"/>
  <c r="BV293" i="2"/>
  <c r="BW293" i="2"/>
  <c r="BX293" i="2"/>
  <c r="BY293" i="2"/>
  <c r="BZ293" i="2"/>
  <c r="CA293" i="2"/>
  <c r="CB293" i="2"/>
  <c r="CC293" i="2"/>
  <c r="CD293" i="2"/>
  <c r="BE294" i="2"/>
  <c r="BF294" i="2"/>
  <c r="BG294" i="2"/>
  <c r="BH294" i="2"/>
  <c r="BI294" i="2"/>
  <c r="BJ294" i="2"/>
  <c r="BK294" i="2"/>
  <c r="BL294" i="2"/>
  <c r="BM294" i="2"/>
  <c r="BN294" i="2"/>
  <c r="BO294" i="2"/>
  <c r="BP294" i="2"/>
  <c r="BQ294" i="2"/>
  <c r="BR294" i="2"/>
  <c r="BS294" i="2"/>
  <c r="BT294" i="2"/>
  <c r="BU294" i="2"/>
  <c r="BV294" i="2"/>
  <c r="BW294" i="2"/>
  <c r="BX294" i="2"/>
  <c r="BY294" i="2"/>
  <c r="BZ294" i="2"/>
  <c r="CA294" i="2"/>
  <c r="CB294" i="2"/>
  <c r="CC294" i="2"/>
  <c r="CD294" i="2"/>
  <c r="BE295" i="2"/>
  <c r="BF295" i="2"/>
  <c r="BG295" i="2"/>
  <c r="BH295" i="2"/>
  <c r="BI295" i="2"/>
  <c r="BJ295" i="2"/>
  <c r="BK295" i="2"/>
  <c r="BL295" i="2"/>
  <c r="BM295" i="2"/>
  <c r="BN295" i="2"/>
  <c r="BO295" i="2"/>
  <c r="BP295" i="2"/>
  <c r="BQ295" i="2"/>
  <c r="BR295" i="2"/>
  <c r="BS295" i="2"/>
  <c r="BT295" i="2"/>
  <c r="BU295" i="2"/>
  <c r="BV295" i="2"/>
  <c r="BW295" i="2"/>
  <c r="BX295" i="2"/>
  <c r="BY295" i="2"/>
  <c r="BZ295" i="2"/>
  <c r="CA295" i="2"/>
  <c r="CB295" i="2"/>
  <c r="CC295" i="2"/>
  <c r="CD295" i="2"/>
  <c r="BE296" i="2"/>
  <c r="BF296" i="2"/>
  <c r="BG296" i="2"/>
  <c r="BH296" i="2"/>
  <c r="BI296" i="2"/>
  <c r="BJ296" i="2"/>
  <c r="BK296" i="2"/>
  <c r="BL296" i="2"/>
  <c r="BM296" i="2"/>
  <c r="BN296" i="2"/>
  <c r="BO296" i="2"/>
  <c r="BP296" i="2"/>
  <c r="BQ296" i="2"/>
  <c r="BR296" i="2"/>
  <c r="BS296" i="2"/>
  <c r="BT296" i="2"/>
  <c r="BU296" i="2"/>
  <c r="BV296" i="2"/>
  <c r="BW296" i="2"/>
  <c r="BX296" i="2"/>
  <c r="BY296" i="2"/>
  <c r="BZ296" i="2"/>
  <c r="CA296" i="2"/>
  <c r="CB296" i="2"/>
  <c r="CC296" i="2"/>
  <c r="CD296" i="2"/>
  <c r="BE297" i="2"/>
  <c r="BF297" i="2"/>
  <c r="BG297" i="2"/>
  <c r="BH297" i="2"/>
  <c r="BI297" i="2"/>
  <c r="BJ297" i="2"/>
  <c r="BK297" i="2"/>
  <c r="BL297" i="2"/>
  <c r="BM297" i="2"/>
  <c r="BN297" i="2"/>
  <c r="BO297" i="2"/>
  <c r="BP297" i="2"/>
  <c r="BQ297" i="2"/>
  <c r="BR297" i="2"/>
  <c r="BS297" i="2"/>
  <c r="BT297" i="2"/>
  <c r="BU297" i="2"/>
  <c r="BV297" i="2"/>
  <c r="BW297" i="2"/>
  <c r="BX297" i="2"/>
  <c r="BY297" i="2"/>
  <c r="BZ297" i="2"/>
  <c r="CA297" i="2"/>
  <c r="CB297" i="2"/>
  <c r="CC297" i="2"/>
  <c r="CD297" i="2"/>
  <c r="BE298" i="2"/>
  <c r="BF298" i="2"/>
  <c r="BG298" i="2"/>
  <c r="BH298" i="2"/>
  <c r="BI298" i="2"/>
  <c r="BJ298" i="2"/>
  <c r="BK298" i="2"/>
  <c r="BL298" i="2"/>
  <c r="BM298" i="2"/>
  <c r="BN298" i="2"/>
  <c r="BO298" i="2"/>
  <c r="BP298" i="2"/>
  <c r="BQ298" i="2"/>
  <c r="BR298" i="2"/>
  <c r="BS298" i="2"/>
  <c r="BT298" i="2"/>
  <c r="BU298" i="2"/>
  <c r="BV298" i="2"/>
  <c r="BW298" i="2"/>
  <c r="BX298" i="2"/>
  <c r="BY298" i="2"/>
  <c r="BZ298" i="2"/>
  <c r="CA298" i="2"/>
  <c r="CB298" i="2"/>
  <c r="CC298" i="2"/>
  <c r="CD298" i="2"/>
  <c r="BE299" i="2"/>
  <c r="BF299" i="2"/>
  <c r="BG299" i="2"/>
  <c r="BH299" i="2"/>
  <c r="BI299" i="2"/>
  <c r="BJ299" i="2"/>
  <c r="BK299" i="2"/>
  <c r="BL299" i="2"/>
  <c r="BM299" i="2"/>
  <c r="BN299" i="2"/>
  <c r="BO299" i="2"/>
  <c r="BP299" i="2"/>
  <c r="BQ299" i="2"/>
  <c r="BR299" i="2"/>
  <c r="BS299" i="2"/>
  <c r="BT299" i="2"/>
  <c r="BU299" i="2"/>
  <c r="BV299" i="2"/>
  <c r="BW299" i="2"/>
  <c r="BX299" i="2"/>
  <c r="BY299" i="2"/>
  <c r="BZ299" i="2"/>
  <c r="CA299" i="2"/>
  <c r="CB299" i="2"/>
  <c r="CC299" i="2"/>
  <c r="CD299" i="2"/>
  <c r="BE300" i="2"/>
  <c r="BF300" i="2"/>
  <c r="BG300" i="2"/>
  <c r="BH300" i="2"/>
  <c r="BI300" i="2"/>
  <c r="BJ300" i="2"/>
  <c r="BK300" i="2"/>
  <c r="BL300" i="2"/>
  <c r="BM300" i="2"/>
  <c r="BN300" i="2"/>
  <c r="BO300" i="2"/>
  <c r="BP300" i="2"/>
  <c r="BQ300" i="2"/>
  <c r="BR300" i="2"/>
  <c r="BS300" i="2"/>
  <c r="BT300" i="2"/>
  <c r="BU300" i="2"/>
  <c r="BV300" i="2"/>
  <c r="BW300" i="2"/>
  <c r="BX300" i="2"/>
  <c r="BY300" i="2"/>
  <c r="BZ300" i="2"/>
  <c r="CA300" i="2"/>
  <c r="CB300" i="2"/>
  <c r="CC300" i="2"/>
  <c r="CD300" i="2"/>
  <c r="BE301" i="2"/>
  <c r="BF301" i="2"/>
  <c r="BG301" i="2"/>
  <c r="BH301" i="2"/>
  <c r="BI301" i="2"/>
  <c r="BJ301" i="2"/>
  <c r="BK301" i="2"/>
  <c r="BL301" i="2"/>
  <c r="BM301" i="2"/>
  <c r="BN301" i="2"/>
  <c r="BO301" i="2"/>
  <c r="BP301" i="2"/>
  <c r="BQ301" i="2"/>
  <c r="BR301" i="2"/>
  <c r="BS301" i="2"/>
  <c r="BT301" i="2"/>
  <c r="BU301" i="2"/>
  <c r="BV301" i="2"/>
  <c r="BW301" i="2"/>
  <c r="BX301" i="2"/>
  <c r="BY301" i="2"/>
  <c r="BZ301" i="2"/>
  <c r="CA301" i="2"/>
  <c r="CB301" i="2"/>
  <c r="CC301" i="2"/>
  <c r="CD301" i="2"/>
  <c r="BE302" i="2"/>
  <c r="BF302" i="2"/>
  <c r="BG302" i="2"/>
  <c r="BH302" i="2"/>
  <c r="BI302" i="2"/>
  <c r="BJ302" i="2"/>
  <c r="BK302" i="2"/>
  <c r="BL302" i="2"/>
  <c r="BM302" i="2"/>
  <c r="BN302" i="2"/>
  <c r="BO302" i="2"/>
  <c r="BP302" i="2"/>
  <c r="BQ302" i="2"/>
  <c r="BR302" i="2"/>
  <c r="BS302" i="2"/>
  <c r="BT302" i="2"/>
  <c r="BU302" i="2"/>
  <c r="BV302" i="2"/>
  <c r="BW302" i="2"/>
  <c r="BX302" i="2"/>
  <c r="BY302" i="2"/>
  <c r="BZ302" i="2"/>
  <c r="CA302" i="2"/>
  <c r="CB302" i="2"/>
  <c r="CC302" i="2"/>
  <c r="CD302" i="2"/>
  <c r="BE303" i="2"/>
  <c r="BF303" i="2"/>
  <c r="BG303" i="2"/>
  <c r="BH303" i="2"/>
  <c r="BI303" i="2"/>
  <c r="BJ303" i="2"/>
  <c r="BK303" i="2"/>
  <c r="BL303" i="2"/>
  <c r="BM303" i="2"/>
  <c r="BN303" i="2"/>
  <c r="BO303" i="2"/>
  <c r="BP303" i="2"/>
  <c r="BQ303" i="2"/>
  <c r="BR303" i="2"/>
  <c r="BS303" i="2"/>
  <c r="BT303" i="2"/>
  <c r="BU303" i="2"/>
  <c r="BV303" i="2"/>
  <c r="BW303" i="2"/>
  <c r="BX303" i="2"/>
  <c r="BY303" i="2"/>
  <c r="BZ303" i="2"/>
  <c r="CA303" i="2"/>
  <c r="CB303" i="2"/>
  <c r="CC303" i="2"/>
  <c r="CD303" i="2"/>
  <c r="BE304" i="2"/>
  <c r="BF304" i="2"/>
  <c r="BG304" i="2"/>
  <c r="BH304" i="2"/>
  <c r="BI304" i="2"/>
  <c r="BJ304" i="2"/>
  <c r="BK304" i="2"/>
  <c r="BL304" i="2"/>
  <c r="BM304" i="2"/>
  <c r="BN304" i="2"/>
  <c r="BO304" i="2"/>
  <c r="BP304" i="2"/>
  <c r="BQ304" i="2"/>
  <c r="BR304" i="2"/>
  <c r="BS304" i="2"/>
  <c r="BT304" i="2"/>
  <c r="BU304" i="2"/>
  <c r="BV304" i="2"/>
  <c r="BW304" i="2"/>
  <c r="BX304" i="2"/>
  <c r="BY304" i="2"/>
  <c r="BZ304" i="2"/>
  <c r="CA304" i="2"/>
  <c r="CB304" i="2"/>
  <c r="CC304" i="2"/>
  <c r="CD304" i="2"/>
  <c r="BE305" i="2"/>
  <c r="BF305" i="2"/>
  <c r="BG305" i="2"/>
  <c r="BH305" i="2"/>
  <c r="BI305" i="2"/>
  <c r="BJ305" i="2"/>
  <c r="BK305" i="2"/>
  <c r="BL305" i="2"/>
  <c r="BM305" i="2"/>
  <c r="BN305" i="2"/>
  <c r="BO305" i="2"/>
  <c r="BP305" i="2"/>
  <c r="BQ305" i="2"/>
  <c r="BR305" i="2"/>
  <c r="BS305" i="2"/>
  <c r="BT305" i="2"/>
  <c r="BU305" i="2"/>
  <c r="BV305" i="2"/>
  <c r="BW305" i="2"/>
  <c r="BX305" i="2"/>
  <c r="BY305" i="2"/>
  <c r="BZ305" i="2"/>
  <c r="CA305" i="2"/>
  <c r="CB305" i="2"/>
  <c r="CC305" i="2"/>
  <c r="CD305" i="2"/>
  <c r="BE306" i="2"/>
  <c r="BF306" i="2"/>
  <c r="BG306" i="2"/>
  <c r="BH306" i="2"/>
  <c r="BI306" i="2"/>
  <c r="BJ306" i="2"/>
  <c r="BK306" i="2"/>
  <c r="BL306" i="2"/>
  <c r="BM306" i="2"/>
  <c r="BN306" i="2"/>
  <c r="BO306" i="2"/>
  <c r="BP306" i="2"/>
  <c r="BQ306" i="2"/>
  <c r="BR306" i="2"/>
  <c r="BS306" i="2"/>
  <c r="BT306" i="2"/>
  <c r="BU306" i="2"/>
  <c r="BV306" i="2"/>
  <c r="BW306" i="2"/>
  <c r="BX306" i="2"/>
  <c r="BY306" i="2"/>
  <c r="BZ306" i="2"/>
  <c r="CA306" i="2"/>
  <c r="CB306" i="2"/>
  <c r="CC306" i="2"/>
  <c r="CD306" i="2"/>
  <c r="BE307" i="2"/>
  <c r="BF307" i="2"/>
  <c r="BG307" i="2"/>
  <c r="BH307" i="2"/>
  <c r="BI307" i="2"/>
  <c r="BJ307" i="2"/>
  <c r="BK307" i="2"/>
  <c r="BL307" i="2"/>
  <c r="BM307" i="2"/>
  <c r="BN307" i="2"/>
  <c r="BO307" i="2"/>
  <c r="BP307" i="2"/>
  <c r="BQ307" i="2"/>
  <c r="BR307" i="2"/>
  <c r="BS307" i="2"/>
  <c r="BT307" i="2"/>
  <c r="BU307" i="2"/>
  <c r="BV307" i="2"/>
  <c r="BW307" i="2"/>
  <c r="BX307" i="2"/>
  <c r="BY307" i="2"/>
  <c r="BZ307" i="2"/>
  <c r="CA307" i="2"/>
  <c r="CB307" i="2"/>
  <c r="CC307" i="2"/>
  <c r="CD307" i="2"/>
  <c r="BF3" i="2"/>
  <c r="BG3" i="2"/>
  <c r="BH3" i="2"/>
  <c r="BI3" i="2"/>
  <c r="BJ3" i="2"/>
  <c r="BK3" i="2"/>
  <c r="BL3" i="2"/>
  <c r="BM3" i="2"/>
  <c r="BN3" i="2"/>
  <c r="BO3" i="2"/>
  <c r="BP3" i="2"/>
  <c r="BQ3" i="2"/>
  <c r="BR3" i="2"/>
  <c r="BS3" i="2"/>
  <c r="BT3" i="2"/>
  <c r="BU3" i="2"/>
  <c r="BV3" i="2"/>
  <c r="BW3" i="2"/>
  <c r="BX3" i="2"/>
  <c r="BY3" i="2"/>
  <c r="BZ3" i="2"/>
  <c r="CA3" i="2"/>
  <c r="CB3" i="2"/>
  <c r="CC3" i="2"/>
  <c r="CD3" i="2"/>
  <c r="BE3" i="2"/>
  <c r="BE4" i="5"/>
  <c r="BF4" i="5"/>
  <c r="BG4" i="5"/>
  <c r="BH4" i="5"/>
  <c r="BI4" i="5"/>
  <c r="BJ4" i="5"/>
  <c r="BK4" i="5"/>
  <c r="BL4" i="5"/>
  <c r="BM4" i="5"/>
  <c r="BN4" i="5"/>
  <c r="BO4" i="5"/>
  <c r="BP4" i="5"/>
  <c r="BQ4" i="5"/>
  <c r="BR4" i="5"/>
  <c r="BS4" i="5"/>
  <c r="BT4" i="5"/>
  <c r="BU4" i="5"/>
  <c r="BV4" i="5"/>
  <c r="BW4" i="5"/>
  <c r="BX4" i="5"/>
  <c r="BY4" i="5"/>
  <c r="BZ4" i="5"/>
  <c r="CA4" i="5"/>
  <c r="CB4" i="5"/>
  <c r="CC4" i="5"/>
  <c r="CD4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BE6" i="5"/>
  <c r="BF6" i="5"/>
  <c r="BG6" i="5"/>
  <c r="BH6" i="5"/>
  <c r="BI6" i="5"/>
  <c r="BJ6" i="5"/>
  <c r="BK6" i="5"/>
  <c r="BL6" i="5"/>
  <c r="BM6" i="5"/>
  <c r="BN6" i="5"/>
  <c r="BO6" i="5"/>
  <c r="BP6" i="5"/>
  <c r="BQ6" i="5"/>
  <c r="BR6" i="5"/>
  <c r="BS6" i="5"/>
  <c r="BT6" i="5"/>
  <c r="BU6" i="5"/>
  <c r="BV6" i="5"/>
  <c r="BW6" i="5"/>
  <c r="BX6" i="5"/>
  <c r="BY6" i="5"/>
  <c r="BZ6" i="5"/>
  <c r="CA6" i="5"/>
  <c r="CB6" i="5"/>
  <c r="CC6" i="5"/>
  <c r="CD6" i="5"/>
  <c r="BE7" i="5"/>
  <c r="BF7" i="5"/>
  <c r="BG7" i="5"/>
  <c r="BH7" i="5"/>
  <c r="BI7" i="5"/>
  <c r="BJ7" i="5"/>
  <c r="BK7" i="5"/>
  <c r="BL7" i="5"/>
  <c r="BM7" i="5"/>
  <c r="BN7" i="5"/>
  <c r="BO7" i="5"/>
  <c r="BP7" i="5"/>
  <c r="BQ7" i="5"/>
  <c r="BR7" i="5"/>
  <c r="BS7" i="5"/>
  <c r="BT7" i="5"/>
  <c r="BU7" i="5"/>
  <c r="BV7" i="5"/>
  <c r="BW7" i="5"/>
  <c r="BX7" i="5"/>
  <c r="BY7" i="5"/>
  <c r="BZ7" i="5"/>
  <c r="CA7" i="5"/>
  <c r="CB7" i="5"/>
  <c r="CC7" i="5"/>
  <c r="CD7" i="5"/>
  <c r="BE8" i="5"/>
  <c r="BF8" i="5"/>
  <c r="BG8" i="5"/>
  <c r="BH8" i="5"/>
  <c r="BI8" i="5"/>
  <c r="BJ8" i="5"/>
  <c r="BK8" i="5"/>
  <c r="BL8" i="5"/>
  <c r="BM8" i="5"/>
  <c r="BN8" i="5"/>
  <c r="BO8" i="5"/>
  <c r="BP8" i="5"/>
  <c r="BQ8" i="5"/>
  <c r="BR8" i="5"/>
  <c r="BS8" i="5"/>
  <c r="BT8" i="5"/>
  <c r="BU8" i="5"/>
  <c r="BV8" i="5"/>
  <c r="BW8" i="5"/>
  <c r="BX8" i="5"/>
  <c r="BY8" i="5"/>
  <c r="BZ8" i="5"/>
  <c r="CA8" i="5"/>
  <c r="CB8" i="5"/>
  <c r="CC8" i="5"/>
  <c r="CD8" i="5"/>
  <c r="BE9" i="5"/>
  <c r="BF9" i="5"/>
  <c r="BG9" i="5"/>
  <c r="BH9" i="5"/>
  <c r="BI9" i="5"/>
  <c r="BJ9" i="5"/>
  <c r="BK9" i="5"/>
  <c r="BL9" i="5"/>
  <c r="BM9" i="5"/>
  <c r="BN9" i="5"/>
  <c r="BO9" i="5"/>
  <c r="BP9" i="5"/>
  <c r="BQ9" i="5"/>
  <c r="BR9" i="5"/>
  <c r="BS9" i="5"/>
  <c r="BT9" i="5"/>
  <c r="BU9" i="5"/>
  <c r="BV9" i="5"/>
  <c r="BW9" i="5"/>
  <c r="BX9" i="5"/>
  <c r="BY9" i="5"/>
  <c r="BZ9" i="5"/>
  <c r="CA9" i="5"/>
  <c r="CB9" i="5"/>
  <c r="CC9" i="5"/>
  <c r="CD9" i="5"/>
  <c r="BE10" i="5"/>
  <c r="BF10" i="5"/>
  <c r="BG10" i="5"/>
  <c r="BH10" i="5"/>
  <c r="BI10" i="5"/>
  <c r="BJ10" i="5"/>
  <c r="BK10" i="5"/>
  <c r="BL10" i="5"/>
  <c r="BM10" i="5"/>
  <c r="BN10" i="5"/>
  <c r="BO10" i="5"/>
  <c r="BP10" i="5"/>
  <c r="BQ10" i="5"/>
  <c r="BR10" i="5"/>
  <c r="BS10" i="5"/>
  <c r="BT10" i="5"/>
  <c r="BU10" i="5"/>
  <c r="BV10" i="5"/>
  <c r="BW10" i="5"/>
  <c r="BX10" i="5"/>
  <c r="BY10" i="5"/>
  <c r="BZ10" i="5"/>
  <c r="CA10" i="5"/>
  <c r="CB10" i="5"/>
  <c r="CC10" i="5"/>
  <c r="CD10" i="5"/>
  <c r="BE11" i="5"/>
  <c r="BF11" i="5"/>
  <c r="BG11" i="5"/>
  <c r="BH11" i="5"/>
  <c r="BI11" i="5"/>
  <c r="BJ11" i="5"/>
  <c r="BK11" i="5"/>
  <c r="BL11" i="5"/>
  <c r="BM11" i="5"/>
  <c r="BN11" i="5"/>
  <c r="BO11" i="5"/>
  <c r="BP11" i="5"/>
  <c r="BQ11" i="5"/>
  <c r="BR11" i="5"/>
  <c r="BS11" i="5"/>
  <c r="BT11" i="5"/>
  <c r="BU11" i="5"/>
  <c r="BV11" i="5"/>
  <c r="BW11" i="5"/>
  <c r="BX11" i="5"/>
  <c r="BY11" i="5"/>
  <c r="BZ11" i="5"/>
  <c r="CA11" i="5"/>
  <c r="CB11" i="5"/>
  <c r="CC11" i="5"/>
  <c r="CD11" i="5"/>
  <c r="BE12" i="5"/>
  <c r="BF12" i="5"/>
  <c r="BG12" i="5"/>
  <c r="BH12" i="5"/>
  <c r="BI12" i="5"/>
  <c r="BJ12" i="5"/>
  <c r="BK12" i="5"/>
  <c r="BL12" i="5"/>
  <c r="BM12" i="5"/>
  <c r="BN12" i="5"/>
  <c r="BO12" i="5"/>
  <c r="BP12" i="5"/>
  <c r="BQ12" i="5"/>
  <c r="BR12" i="5"/>
  <c r="BS12" i="5"/>
  <c r="BT12" i="5"/>
  <c r="BU12" i="5"/>
  <c r="BV12" i="5"/>
  <c r="BW12" i="5"/>
  <c r="BX12" i="5"/>
  <c r="BY12" i="5"/>
  <c r="BZ12" i="5"/>
  <c r="CA12" i="5"/>
  <c r="CB12" i="5"/>
  <c r="CC12" i="5"/>
  <c r="CD12" i="5"/>
  <c r="BE13" i="5"/>
  <c r="BF13" i="5"/>
  <c r="BG13" i="5"/>
  <c r="BH13" i="5"/>
  <c r="BI13" i="5"/>
  <c r="BJ13" i="5"/>
  <c r="BK13" i="5"/>
  <c r="BL13" i="5"/>
  <c r="BM13" i="5"/>
  <c r="BN13" i="5"/>
  <c r="BO13" i="5"/>
  <c r="BP13" i="5"/>
  <c r="BQ13" i="5"/>
  <c r="BR13" i="5"/>
  <c r="BS13" i="5"/>
  <c r="BT13" i="5"/>
  <c r="BU13" i="5"/>
  <c r="BV13" i="5"/>
  <c r="BW13" i="5"/>
  <c r="BX13" i="5"/>
  <c r="BY13" i="5"/>
  <c r="BZ13" i="5"/>
  <c r="CA13" i="5"/>
  <c r="CB13" i="5"/>
  <c r="CC13" i="5"/>
  <c r="CD13" i="5"/>
  <c r="BE14" i="5"/>
  <c r="BF14" i="5"/>
  <c r="BG14" i="5"/>
  <c r="BH14" i="5"/>
  <c r="BI14" i="5"/>
  <c r="BJ14" i="5"/>
  <c r="BK14" i="5"/>
  <c r="BL14" i="5"/>
  <c r="BM14" i="5"/>
  <c r="BN14" i="5"/>
  <c r="BO14" i="5"/>
  <c r="BP14" i="5"/>
  <c r="BQ14" i="5"/>
  <c r="BR14" i="5"/>
  <c r="BS14" i="5"/>
  <c r="BT14" i="5"/>
  <c r="BU14" i="5"/>
  <c r="BV14" i="5"/>
  <c r="BW14" i="5"/>
  <c r="BX14" i="5"/>
  <c r="BY14" i="5"/>
  <c r="BZ14" i="5"/>
  <c r="CA14" i="5"/>
  <c r="CB14" i="5"/>
  <c r="CC14" i="5"/>
  <c r="CD14" i="5"/>
  <c r="BE15" i="5"/>
  <c r="BF15" i="5"/>
  <c r="BG15" i="5"/>
  <c r="BH15" i="5"/>
  <c r="BI15" i="5"/>
  <c r="BJ15" i="5"/>
  <c r="BK15" i="5"/>
  <c r="BL15" i="5"/>
  <c r="BM15" i="5"/>
  <c r="BN15" i="5"/>
  <c r="BO15" i="5"/>
  <c r="BP15" i="5"/>
  <c r="BQ15" i="5"/>
  <c r="BR15" i="5"/>
  <c r="BS15" i="5"/>
  <c r="BT15" i="5"/>
  <c r="BU15" i="5"/>
  <c r="BV15" i="5"/>
  <c r="BW15" i="5"/>
  <c r="BX15" i="5"/>
  <c r="BY15" i="5"/>
  <c r="BZ15" i="5"/>
  <c r="CA15" i="5"/>
  <c r="CB15" i="5"/>
  <c r="CC15" i="5"/>
  <c r="CD15" i="5"/>
  <c r="BE16" i="5"/>
  <c r="BF16" i="5"/>
  <c r="BG16" i="5"/>
  <c r="BH16" i="5"/>
  <c r="BI16" i="5"/>
  <c r="BJ16" i="5"/>
  <c r="BK16" i="5"/>
  <c r="BL16" i="5"/>
  <c r="BM16" i="5"/>
  <c r="BN16" i="5"/>
  <c r="BO16" i="5"/>
  <c r="BP16" i="5"/>
  <c r="BQ16" i="5"/>
  <c r="BR16" i="5"/>
  <c r="BS16" i="5"/>
  <c r="BT16" i="5"/>
  <c r="BU16" i="5"/>
  <c r="BV16" i="5"/>
  <c r="BW16" i="5"/>
  <c r="BX16" i="5"/>
  <c r="BY16" i="5"/>
  <c r="BZ16" i="5"/>
  <c r="CA16" i="5"/>
  <c r="CB16" i="5"/>
  <c r="CC16" i="5"/>
  <c r="CD16" i="5"/>
  <c r="BE17" i="5"/>
  <c r="BF17" i="5"/>
  <c r="BG17" i="5"/>
  <c r="BH17" i="5"/>
  <c r="BI17" i="5"/>
  <c r="BJ17" i="5"/>
  <c r="BK17" i="5"/>
  <c r="BL17" i="5"/>
  <c r="BM17" i="5"/>
  <c r="BN17" i="5"/>
  <c r="BO17" i="5"/>
  <c r="BP17" i="5"/>
  <c r="BQ17" i="5"/>
  <c r="BR17" i="5"/>
  <c r="BS17" i="5"/>
  <c r="BT17" i="5"/>
  <c r="BU17" i="5"/>
  <c r="BV17" i="5"/>
  <c r="BW17" i="5"/>
  <c r="BX17" i="5"/>
  <c r="BY17" i="5"/>
  <c r="BZ17" i="5"/>
  <c r="CA17" i="5"/>
  <c r="CB17" i="5"/>
  <c r="CC17" i="5"/>
  <c r="CD17" i="5"/>
  <c r="BE18" i="5"/>
  <c r="BF18" i="5"/>
  <c r="BG18" i="5"/>
  <c r="BH18" i="5"/>
  <c r="BI18" i="5"/>
  <c r="BJ18" i="5"/>
  <c r="BK18" i="5"/>
  <c r="BL18" i="5"/>
  <c r="BM18" i="5"/>
  <c r="BN18" i="5"/>
  <c r="BO18" i="5"/>
  <c r="BP18" i="5"/>
  <c r="BQ18" i="5"/>
  <c r="BR18" i="5"/>
  <c r="BS18" i="5"/>
  <c r="BT18" i="5"/>
  <c r="BU18" i="5"/>
  <c r="BV18" i="5"/>
  <c r="BW18" i="5"/>
  <c r="BX18" i="5"/>
  <c r="BY18" i="5"/>
  <c r="BZ18" i="5"/>
  <c r="CA18" i="5"/>
  <c r="CB18" i="5"/>
  <c r="CC18" i="5"/>
  <c r="CD18" i="5"/>
  <c r="BE19" i="5"/>
  <c r="BF19" i="5"/>
  <c r="BG19" i="5"/>
  <c r="BH19" i="5"/>
  <c r="BI19" i="5"/>
  <c r="BJ19" i="5"/>
  <c r="BK19" i="5"/>
  <c r="BL19" i="5"/>
  <c r="BM19" i="5"/>
  <c r="BN19" i="5"/>
  <c r="BO19" i="5"/>
  <c r="BP19" i="5"/>
  <c r="BQ19" i="5"/>
  <c r="BR19" i="5"/>
  <c r="BS19" i="5"/>
  <c r="BT19" i="5"/>
  <c r="BU19" i="5"/>
  <c r="BV19" i="5"/>
  <c r="BW19" i="5"/>
  <c r="BX19" i="5"/>
  <c r="BY19" i="5"/>
  <c r="BZ19" i="5"/>
  <c r="CA19" i="5"/>
  <c r="CB19" i="5"/>
  <c r="CC19" i="5"/>
  <c r="CD19" i="5"/>
  <c r="BE20" i="5"/>
  <c r="BF20" i="5"/>
  <c r="BG20" i="5"/>
  <c r="BH20" i="5"/>
  <c r="BI20" i="5"/>
  <c r="BJ20" i="5"/>
  <c r="BK20" i="5"/>
  <c r="BL20" i="5"/>
  <c r="BM20" i="5"/>
  <c r="BN20" i="5"/>
  <c r="BO20" i="5"/>
  <c r="BP20" i="5"/>
  <c r="BQ20" i="5"/>
  <c r="BR20" i="5"/>
  <c r="BS20" i="5"/>
  <c r="BT20" i="5"/>
  <c r="BU20" i="5"/>
  <c r="BV20" i="5"/>
  <c r="BW20" i="5"/>
  <c r="BX20" i="5"/>
  <c r="BY20" i="5"/>
  <c r="BZ20" i="5"/>
  <c r="CA20" i="5"/>
  <c r="CB20" i="5"/>
  <c r="CC20" i="5"/>
  <c r="CD20" i="5"/>
  <c r="BE21" i="5"/>
  <c r="BF21" i="5"/>
  <c r="BG21" i="5"/>
  <c r="BH21" i="5"/>
  <c r="BI21" i="5"/>
  <c r="BJ21" i="5"/>
  <c r="BK21" i="5"/>
  <c r="BL21" i="5"/>
  <c r="BM21" i="5"/>
  <c r="BN21" i="5"/>
  <c r="BO21" i="5"/>
  <c r="BP21" i="5"/>
  <c r="BQ21" i="5"/>
  <c r="BR21" i="5"/>
  <c r="BS21" i="5"/>
  <c r="BT21" i="5"/>
  <c r="BU21" i="5"/>
  <c r="BV21" i="5"/>
  <c r="BW21" i="5"/>
  <c r="BX21" i="5"/>
  <c r="BY21" i="5"/>
  <c r="BZ21" i="5"/>
  <c r="CA21" i="5"/>
  <c r="CB21" i="5"/>
  <c r="CC21" i="5"/>
  <c r="CD21" i="5"/>
  <c r="BE22" i="5"/>
  <c r="BF22" i="5"/>
  <c r="BG22" i="5"/>
  <c r="BH22" i="5"/>
  <c r="BI22" i="5"/>
  <c r="BJ22" i="5"/>
  <c r="BK22" i="5"/>
  <c r="BL22" i="5"/>
  <c r="BM22" i="5"/>
  <c r="BN22" i="5"/>
  <c r="BO22" i="5"/>
  <c r="BP22" i="5"/>
  <c r="BQ22" i="5"/>
  <c r="BR22" i="5"/>
  <c r="BS22" i="5"/>
  <c r="BT22" i="5"/>
  <c r="BU22" i="5"/>
  <c r="BV22" i="5"/>
  <c r="BW22" i="5"/>
  <c r="BX22" i="5"/>
  <c r="BY22" i="5"/>
  <c r="BZ22" i="5"/>
  <c r="CA22" i="5"/>
  <c r="CB22" i="5"/>
  <c r="CC22" i="5"/>
  <c r="CD22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B23" i="5"/>
  <c r="CC23" i="5"/>
  <c r="CD23" i="5"/>
  <c r="BE24" i="5"/>
  <c r="BF24" i="5"/>
  <c r="BG24" i="5"/>
  <c r="BH24" i="5"/>
  <c r="BI24" i="5"/>
  <c r="BJ24" i="5"/>
  <c r="BK24" i="5"/>
  <c r="BL24" i="5"/>
  <c r="BM24" i="5"/>
  <c r="BN24" i="5"/>
  <c r="BO24" i="5"/>
  <c r="BP24" i="5"/>
  <c r="BQ24" i="5"/>
  <c r="BR24" i="5"/>
  <c r="BS24" i="5"/>
  <c r="BT24" i="5"/>
  <c r="BU24" i="5"/>
  <c r="BV24" i="5"/>
  <c r="BW24" i="5"/>
  <c r="BX24" i="5"/>
  <c r="BY24" i="5"/>
  <c r="BZ24" i="5"/>
  <c r="CA24" i="5"/>
  <c r="CB24" i="5"/>
  <c r="CC24" i="5"/>
  <c r="CD24" i="5"/>
  <c r="BE25" i="5"/>
  <c r="BF25" i="5"/>
  <c r="BG25" i="5"/>
  <c r="BH25" i="5"/>
  <c r="BI25" i="5"/>
  <c r="BJ25" i="5"/>
  <c r="BK25" i="5"/>
  <c r="BL25" i="5"/>
  <c r="BM25" i="5"/>
  <c r="BN25" i="5"/>
  <c r="BO25" i="5"/>
  <c r="BP25" i="5"/>
  <c r="BQ25" i="5"/>
  <c r="BR25" i="5"/>
  <c r="BS25" i="5"/>
  <c r="BT25" i="5"/>
  <c r="BU25" i="5"/>
  <c r="BV25" i="5"/>
  <c r="BW25" i="5"/>
  <c r="BX25" i="5"/>
  <c r="BY25" i="5"/>
  <c r="BZ25" i="5"/>
  <c r="CA25" i="5"/>
  <c r="CB25" i="5"/>
  <c r="CC25" i="5"/>
  <c r="CD25" i="5"/>
  <c r="BE26" i="5"/>
  <c r="BF26" i="5"/>
  <c r="BG26" i="5"/>
  <c r="BH26" i="5"/>
  <c r="BI26" i="5"/>
  <c r="BJ26" i="5"/>
  <c r="BK26" i="5"/>
  <c r="BL26" i="5"/>
  <c r="BM26" i="5"/>
  <c r="BN26" i="5"/>
  <c r="BO26" i="5"/>
  <c r="BP26" i="5"/>
  <c r="BQ26" i="5"/>
  <c r="BR26" i="5"/>
  <c r="BS26" i="5"/>
  <c r="BT26" i="5"/>
  <c r="BU26" i="5"/>
  <c r="BV26" i="5"/>
  <c r="BW26" i="5"/>
  <c r="BX26" i="5"/>
  <c r="BY26" i="5"/>
  <c r="BZ26" i="5"/>
  <c r="CA26" i="5"/>
  <c r="CB26" i="5"/>
  <c r="CC26" i="5"/>
  <c r="CD26" i="5"/>
  <c r="BE27" i="5"/>
  <c r="BF27" i="5"/>
  <c r="BG27" i="5"/>
  <c r="BH27" i="5"/>
  <c r="BI27" i="5"/>
  <c r="BJ27" i="5"/>
  <c r="BK27" i="5"/>
  <c r="BL27" i="5"/>
  <c r="BM27" i="5"/>
  <c r="BN27" i="5"/>
  <c r="BO27" i="5"/>
  <c r="BP27" i="5"/>
  <c r="BQ27" i="5"/>
  <c r="BR27" i="5"/>
  <c r="BS27" i="5"/>
  <c r="BT27" i="5"/>
  <c r="BU27" i="5"/>
  <c r="BV27" i="5"/>
  <c r="BW27" i="5"/>
  <c r="BX27" i="5"/>
  <c r="BY27" i="5"/>
  <c r="BZ27" i="5"/>
  <c r="CA27" i="5"/>
  <c r="CB27" i="5"/>
  <c r="CC27" i="5"/>
  <c r="CD27" i="5"/>
  <c r="BE28" i="5"/>
  <c r="BF28" i="5"/>
  <c r="BG28" i="5"/>
  <c r="BH28" i="5"/>
  <c r="BI28" i="5"/>
  <c r="BJ28" i="5"/>
  <c r="BK28" i="5"/>
  <c r="BL28" i="5"/>
  <c r="BM28" i="5"/>
  <c r="BN28" i="5"/>
  <c r="BO28" i="5"/>
  <c r="BP28" i="5"/>
  <c r="BQ28" i="5"/>
  <c r="BR28" i="5"/>
  <c r="BS28" i="5"/>
  <c r="BT28" i="5"/>
  <c r="BU28" i="5"/>
  <c r="BV28" i="5"/>
  <c r="BW28" i="5"/>
  <c r="BX28" i="5"/>
  <c r="BY28" i="5"/>
  <c r="BZ28" i="5"/>
  <c r="CA28" i="5"/>
  <c r="CB28" i="5"/>
  <c r="CC28" i="5"/>
  <c r="CD28" i="5"/>
  <c r="BE29" i="5"/>
  <c r="BF29" i="5"/>
  <c r="BG29" i="5"/>
  <c r="BH29" i="5"/>
  <c r="BI29" i="5"/>
  <c r="BJ29" i="5"/>
  <c r="BK29" i="5"/>
  <c r="BL29" i="5"/>
  <c r="BM29" i="5"/>
  <c r="BN29" i="5"/>
  <c r="BO29" i="5"/>
  <c r="BP29" i="5"/>
  <c r="BQ29" i="5"/>
  <c r="BR29" i="5"/>
  <c r="BS29" i="5"/>
  <c r="BT29" i="5"/>
  <c r="BU29" i="5"/>
  <c r="BV29" i="5"/>
  <c r="BW29" i="5"/>
  <c r="BX29" i="5"/>
  <c r="BY29" i="5"/>
  <c r="BZ29" i="5"/>
  <c r="CA29" i="5"/>
  <c r="CB29" i="5"/>
  <c r="CC29" i="5"/>
  <c r="CD29" i="5"/>
  <c r="BE30" i="5"/>
  <c r="BF30" i="5"/>
  <c r="BG30" i="5"/>
  <c r="BH30" i="5"/>
  <c r="BI30" i="5"/>
  <c r="BJ30" i="5"/>
  <c r="BK30" i="5"/>
  <c r="BL30" i="5"/>
  <c r="BM30" i="5"/>
  <c r="BN30" i="5"/>
  <c r="BO30" i="5"/>
  <c r="BP30" i="5"/>
  <c r="BQ30" i="5"/>
  <c r="BR30" i="5"/>
  <c r="BS30" i="5"/>
  <c r="BT30" i="5"/>
  <c r="BU30" i="5"/>
  <c r="BV30" i="5"/>
  <c r="BW30" i="5"/>
  <c r="BX30" i="5"/>
  <c r="BY30" i="5"/>
  <c r="BZ30" i="5"/>
  <c r="CA30" i="5"/>
  <c r="CB30" i="5"/>
  <c r="CC30" i="5"/>
  <c r="CD30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BW31" i="5"/>
  <c r="BX31" i="5"/>
  <c r="BY31" i="5"/>
  <c r="BZ31" i="5"/>
  <c r="CA31" i="5"/>
  <c r="CB31" i="5"/>
  <c r="CC31" i="5"/>
  <c r="CD31" i="5"/>
  <c r="BE32" i="5"/>
  <c r="BF32" i="5"/>
  <c r="BG32" i="5"/>
  <c r="BH32" i="5"/>
  <c r="BI32" i="5"/>
  <c r="BJ32" i="5"/>
  <c r="BK32" i="5"/>
  <c r="BL32" i="5"/>
  <c r="BM32" i="5"/>
  <c r="BN32" i="5"/>
  <c r="BO32" i="5"/>
  <c r="BP32" i="5"/>
  <c r="BQ32" i="5"/>
  <c r="BR32" i="5"/>
  <c r="BS32" i="5"/>
  <c r="BT32" i="5"/>
  <c r="BU32" i="5"/>
  <c r="BV32" i="5"/>
  <c r="BW32" i="5"/>
  <c r="BX32" i="5"/>
  <c r="BY32" i="5"/>
  <c r="BZ32" i="5"/>
  <c r="CA32" i="5"/>
  <c r="CB32" i="5"/>
  <c r="CC32" i="5"/>
  <c r="CD32" i="5"/>
  <c r="BE33" i="5"/>
  <c r="BF33" i="5"/>
  <c r="BG33" i="5"/>
  <c r="BH33" i="5"/>
  <c r="BI33" i="5"/>
  <c r="BJ33" i="5"/>
  <c r="BK33" i="5"/>
  <c r="BL33" i="5"/>
  <c r="BM33" i="5"/>
  <c r="BN33" i="5"/>
  <c r="BO33" i="5"/>
  <c r="BP33" i="5"/>
  <c r="BQ33" i="5"/>
  <c r="BR33" i="5"/>
  <c r="BS33" i="5"/>
  <c r="BT33" i="5"/>
  <c r="BU33" i="5"/>
  <c r="BV33" i="5"/>
  <c r="BW33" i="5"/>
  <c r="BX33" i="5"/>
  <c r="BY33" i="5"/>
  <c r="BZ33" i="5"/>
  <c r="CA33" i="5"/>
  <c r="CB33" i="5"/>
  <c r="CC33" i="5"/>
  <c r="CD33" i="5"/>
  <c r="BE34" i="5"/>
  <c r="BF34" i="5"/>
  <c r="BG34" i="5"/>
  <c r="BH34" i="5"/>
  <c r="BI34" i="5"/>
  <c r="BJ34" i="5"/>
  <c r="BK34" i="5"/>
  <c r="BL34" i="5"/>
  <c r="BM34" i="5"/>
  <c r="BN34" i="5"/>
  <c r="BO34" i="5"/>
  <c r="BP34" i="5"/>
  <c r="BQ34" i="5"/>
  <c r="BR34" i="5"/>
  <c r="BS34" i="5"/>
  <c r="BT34" i="5"/>
  <c r="BU34" i="5"/>
  <c r="BV34" i="5"/>
  <c r="BW34" i="5"/>
  <c r="BX34" i="5"/>
  <c r="BY34" i="5"/>
  <c r="BZ34" i="5"/>
  <c r="CA34" i="5"/>
  <c r="CB34" i="5"/>
  <c r="CC34" i="5"/>
  <c r="CD34" i="5"/>
  <c r="BE35" i="5"/>
  <c r="BF35" i="5"/>
  <c r="BG35" i="5"/>
  <c r="BH35" i="5"/>
  <c r="BI35" i="5"/>
  <c r="BJ35" i="5"/>
  <c r="BK35" i="5"/>
  <c r="BL35" i="5"/>
  <c r="BM35" i="5"/>
  <c r="BN35" i="5"/>
  <c r="BO35" i="5"/>
  <c r="BP35" i="5"/>
  <c r="BQ35" i="5"/>
  <c r="BR35" i="5"/>
  <c r="BS35" i="5"/>
  <c r="BT35" i="5"/>
  <c r="BU35" i="5"/>
  <c r="BV35" i="5"/>
  <c r="BW35" i="5"/>
  <c r="BX35" i="5"/>
  <c r="BY35" i="5"/>
  <c r="BZ35" i="5"/>
  <c r="CA35" i="5"/>
  <c r="CB35" i="5"/>
  <c r="CC35" i="5"/>
  <c r="CD35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C36" i="5"/>
  <c r="CD36" i="5"/>
  <c r="BE37" i="5"/>
  <c r="BF37" i="5"/>
  <c r="BG37" i="5"/>
  <c r="BH37" i="5"/>
  <c r="BI37" i="5"/>
  <c r="BJ37" i="5"/>
  <c r="BK37" i="5"/>
  <c r="BL37" i="5"/>
  <c r="BM37" i="5"/>
  <c r="BN37" i="5"/>
  <c r="BO37" i="5"/>
  <c r="BP37" i="5"/>
  <c r="BQ37" i="5"/>
  <c r="BR37" i="5"/>
  <c r="BS37" i="5"/>
  <c r="BT37" i="5"/>
  <c r="BU37" i="5"/>
  <c r="BV37" i="5"/>
  <c r="BW37" i="5"/>
  <c r="BX37" i="5"/>
  <c r="BY37" i="5"/>
  <c r="BZ37" i="5"/>
  <c r="CA37" i="5"/>
  <c r="CB37" i="5"/>
  <c r="CC37" i="5"/>
  <c r="CD37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BQ45" i="5"/>
  <c r="BR45" i="5"/>
  <c r="BS45" i="5"/>
  <c r="BT45" i="5"/>
  <c r="BU45" i="5"/>
  <c r="BV45" i="5"/>
  <c r="BW45" i="5"/>
  <c r="BX45" i="5"/>
  <c r="BY45" i="5"/>
  <c r="BZ45" i="5"/>
  <c r="CA45" i="5"/>
  <c r="CB45" i="5"/>
  <c r="CC45" i="5"/>
  <c r="CD45" i="5"/>
  <c r="BE46" i="5"/>
  <c r="BF46" i="5"/>
  <c r="BG46" i="5"/>
  <c r="BH46" i="5"/>
  <c r="BI46" i="5"/>
  <c r="BJ46" i="5"/>
  <c r="BK46" i="5"/>
  <c r="BL46" i="5"/>
  <c r="BM46" i="5"/>
  <c r="BN46" i="5"/>
  <c r="BO46" i="5"/>
  <c r="BP46" i="5"/>
  <c r="BQ46" i="5"/>
  <c r="BR46" i="5"/>
  <c r="BS46" i="5"/>
  <c r="BT46" i="5"/>
  <c r="BU46" i="5"/>
  <c r="BV46" i="5"/>
  <c r="BW46" i="5"/>
  <c r="BX46" i="5"/>
  <c r="BY46" i="5"/>
  <c r="BZ46" i="5"/>
  <c r="CA46" i="5"/>
  <c r="CB46" i="5"/>
  <c r="CC46" i="5"/>
  <c r="CD46" i="5"/>
  <c r="BE47" i="5"/>
  <c r="BF47" i="5"/>
  <c r="BG47" i="5"/>
  <c r="BH47" i="5"/>
  <c r="BI47" i="5"/>
  <c r="BJ47" i="5"/>
  <c r="BK47" i="5"/>
  <c r="BL47" i="5"/>
  <c r="BM47" i="5"/>
  <c r="BN47" i="5"/>
  <c r="BO47" i="5"/>
  <c r="BP47" i="5"/>
  <c r="BQ47" i="5"/>
  <c r="BR47" i="5"/>
  <c r="BS47" i="5"/>
  <c r="BT47" i="5"/>
  <c r="BU47" i="5"/>
  <c r="BV47" i="5"/>
  <c r="BW47" i="5"/>
  <c r="BX47" i="5"/>
  <c r="BY47" i="5"/>
  <c r="BZ47" i="5"/>
  <c r="CA47" i="5"/>
  <c r="CB47" i="5"/>
  <c r="CC47" i="5"/>
  <c r="CD47" i="5"/>
  <c r="BE48" i="5"/>
  <c r="BF48" i="5"/>
  <c r="BG48" i="5"/>
  <c r="BH48" i="5"/>
  <c r="BI48" i="5"/>
  <c r="BJ48" i="5"/>
  <c r="BK48" i="5"/>
  <c r="BL48" i="5"/>
  <c r="BM48" i="5"/>
  <c r="BN48" i="5"/>
  <c r="BO48" i="5"/>
  <c r="BP48" i="5"/>
  <c r="BQ48" i="5"/>
  <c r="BR48" i="5"/>
  <c r="BS48" i="5"/>
  <c r="BT48" i="5"/>
  <c r="BU48" i="5"/>
  <c r="BV48" i="5"/>
  <c r="BW48" i="5"/>
  <c r="BX48" i="5"/>
  <c r="BY48" i="5"/>
  <c r="BZ48" i="5"/>
  <c r="CA48" i="5"/>
  <c r="CB48" i="5"/>
  <c r="CC48" i="5"/>
  <c r="CD48" i="5"/>
  <c r="BE49" i="5"/>
  <c r="BF49" i="5"/>
  <c r="BG49" i="5"/>
  <c r="BH49" i="5"/>
  <c r="BI49" i="5"/>
  <c r="BJ49" i="5"/>
  <c r="BK49" i="5"/>
  <c r="BL49" i="5"/>
  <c r="BM49" i="5"/>
  <c r="BN49" i="5"/>
  <c r="BO49" i="5"/>
  <c r="BP49" i="5"/>
  <c r="BQ49" i="5"/>
  <c r="BR49" i="5"/>
  <c r="BS49" i="5"/>
  <c r="BT49" i="5"/>
  <c r="BU49" i="5"/>
  <c r="BV49" i="5"/>
  <c r="BW49" i="5"/>
  <c r="BX49" i="5"/>
  <c r="BY49" i="5"/>
  <c r="BZ49" i="5"/>
  <c r="CA49" i="5"/>
  <c r="CB49" i="5"/>
  <c r="CC49" i="5"/>
  <c r="CD49" i="5"/>
  <c r="BE50" i="5"/>
  <c r="BF50" i="5"/>
  <c r="BG50" i="5"/>
  <c r="BH50" i="5"/>
  <c r="BI50" i="5"/>
  <c r="BJ50" i="5"/>
  <c r="BK50" i="5"/>
  <c r="BL50" i="5"/>
  <c r="BM50" i="5"/>
  <c r="BN50" i="5"/>
  <c r="BO50" i="5"/>
  <c r="BP50" i="5"/>
  <c r="BQ50" i="5"/>
  <c r="BR50" i="5"/>
  <c r="BS50" i="5"/>
  <c r="BT50" i="5"/>
  <c r="BU50" i="5"/>
  <c r="BV50" i="5"/>
  <c r="BW50" i="5"/>
  <c r="BX50" i="5"/>
  <c r="BY50" i="5"/>
  <c r="BZ50" i="5"/>
  <c r="CA50" i="5"/>
  <c r="CB50" i="5"/>
  <c r="CC50" i="5"/>
  <c r="CD50" i="5"/>
  <c r="BE51" i="5"/>
  <c r="BF51" i="5"/>
  <c r="BG51" i="5"/>
  <c r="BH51" i="5"/>
  <c r="BI51" i="5"/>
  <c r="BJ51" i="5"/>
  <c r="BK51" i="5"/>
  <c r="BL51" i="5"/>
  <c r="BM51" i="5"/>
  <c r="BN51" i="5"/>
  <c r="BO51" i="5"/>
  <c r="BP51" i="5"/>
  <c r="BQ51" i="5"/>
  <c r="BR51" i="5"/>
  <c r="BS51" i="5"/>
  <c r="BT51" i="5"/>
  <c r="BU51" i="5"/>
  <c r="BV51" i="5"/>
  <c r="BW51" i="5"/>
  <c r="BX51" i="5"/>
  <c r="BY51" i="5"/>
  <c r="BZ51" i="5"/>
  <c r="CA51" i="5"/>
  <c r="CB51" i="5"/>
  <c r="CC51" i="5"/>
  <c r="CD51" i="5"/>
  <c r="BE52" i="5"/>
  <c r="BF52" i="5"/>
  <c r="BG52" i="5"/>
  <c r="BH52" i="5"/>
  <c r="BI52" i="5"/>
  <c r="BJ52" i="5"/>
  <c r="BK52" i="5"/>
  <c r="BL52" i="5"/>
  <c r="BM52" i="5"/>
  <c r="BN52" i="5"/>
  <c r="BO52" i="5"/>
  <c r="BP52" i="5"/>
  <c r="BQ52" i="5"/>
  <c r="BR52" i="5"/>
  <c r="BS52" i="5"/>
  <c r="BT52" i="5"/>
  <c r="BU52" i="5"/>
  <c r="BV52" i="5"/>
  <c r="BW52" i="5"/>
  <c r="BX52" i="5"/>
  <c r="BY52" i="5"/>
  <c r="BZ52" i="5"/>
  <c r="CA52" i="5"/>
  <c r="CB52" i="5"/>
  <c r="CC52" i="5"/>
  <c r="CD52" i="5"/>
  <c r="BE53" i="5"/>
  <c r="BF53" i="5"/>
  <c r="BG53" i="5"/>
  <c r="BH53" i="5"/>
  <c r="BI53" i="5"/>
  <c r="BJ53" i="5"/>
  <c r="BK53" i="5"/>
  <c r="BL53" i="5"/>
  <c r="BM53" i="5"/>
  <c r="BN53" i="5"/>
  <c r="BO53" i="5"/>
  <c r="BP53" i="5"/>
  <c r="BQ53" i="5"/>
  <c r="BR53" i="5"/>
  <c r="BS53" i="5"/>
  <c r="BT53" i="5"/>
  <c r="BU53" i="5"/>
  <c r="BV53" i="5"/>
  <c r="BW53" i="5"/>
  <c r="BX53" i="5"/>
  <c r="BY53" i="5"/>
  <c r="BZ53" i="5"/>
  <c r="CA53" i="5"/>
  <c r="CB53" i="5"/>
  <c r="CC53" i="5"/>
  <c r="CD53" i="5"/>
  <c r="BE54" i="5"/>
  <c r="BF54" i="5"/>
  <c r="BG54" i="5"/>
  <c r="BH54" i="5"/>
  <c r="BI54" i="5"/>
  <c r="BJ54" i="5"/>
  <c r="BK54" i="5"/>
  <c r="BL54" i="5"/>
  <c r="BM54" i="5"/>
  <c r="BN54" i="5"/>
  <c r="BO54" i="5"/>
  <c r="BP54" i="5"/>
  <c r="BQ54" i="5"/>
  <c r="BR54" i="5"/>
  <c r="BS54" i="5"/>
  <c r="BT54" i="5"/>
  <c r="BU54" i="5"/>
  <c r="BV54" i="5"/>
  <c r="BW54" i="5"/>
  <c r="BX54" i="5"/>
  <c r="BY54" i="5"/>
  <c r="BZ54" i="5"/>
  <c r="CA54" i="5"/>
  <c r="CB54" i="5"/>
  <c r="CC54" i="5"/>
  <c r="CD54" i="5"/>
  <c r="BE55" i="5"/>
  <c r="BF55" i="5"/>
  <c r="BG55" i="5"/>
  <c r="BH55" i="5"/>
  <c r="BI55" i="5"/>
  <c r="BJ55" i="5"/>
  <c r="BK55" i="5"/>
  <c r="BL55" i="5"/>
  <c r="BM55" i="5"/>
  <c r="BN55" i="5"/>
  <c r="BO55" i="5"/>
  <c r="BP55" i="5"/>
  <c r="BQ55" i="5"/>
  <c r="BR55" i="5"/>
  <c r="BS55" i="5"/>
  <c r="BT55" i="5"/>
  <c r="BU55" i="5"/>
  <c r="BV55" i="5"/>
  <c r="BW55" i="5"/>
  <c r="BX55" i="5"/>
  <c r="BY55" i="5"/>
  <c r="BZ55" i="5"/>
  <c r="CA55" i="5"/>
  <c r="CB55" i="5"/>
  <c r="CC55" i="5"/>
  <c r="CD55" i="5"/>
  <c r="BE56" i="5"/>
  <c r="BF56" i="5"/>
  <c r="BG56" i="5"/>
  <c r="BH56" i="5"/>
  <c r="BI56" i="5"/>
  <c r="BJ56" i="5"/>
  <c r="BK56" i="5"/>
  <c r="BL56" i="5"/>
  <c r="BM56" i="5"/>
  <c r="BN56" i="5"/>
  <c r="BO56" i="5"/>
  <c r="BP56" i="5"/>
  <c r="BQ56" i="5"/>
  <c r="BR56" i="5"/>
  <c r="BS56" i="5"/>
  <c r="BT56" i="5"/>
  <c r="BU56" i="5"/>
  <c r="BV56" i="5"/>
  <c r="BW56" i="5"/>
  <c r="BX56" i="5"/>
  <c r="BY56" i="5"/>
  <c r="BZ56" i="5"/>
  <c r="CA56" i="5"/>
  <c r="CB56" i="5"/>
  <c r="CC56" i="5"/>
  <c r="CD56" i="5"/>
  <c r="BE57" i="5"/>
  <c r="BF57" i="5"/>
  <c r="BG57" i="5"/>
  <c r="BH57" i="5"/>
  <c r="BI57" i="5"/>
  <c r="BJ57" i="5"/>
  <c r="BK57" i="5"/>
  <c r="BL57" i="5"/>
  <c r="BM57" i="5"/>
  <c r="BN57" i="5"/>
  <c r="BO57" i="5"/>
  <c r="BP57" i="5"/>
  <c r="BQ57" i="5"/>
  <c r="BR57" i="5"/>
  <c r="BS57" i="5"/>
  <c r="BT57" i="5"/>
  <c r="BU57" i="5"/>
  <c r="BV57" i="5"/>
  <c r="BW57" i="5"/>
  <c r="BX57" i="5"/>
  <c r="BY57" i="5"/>
  <c r="BZ57" i="5"/>
  <c r="CA57" i="5"/>
  <c r="CB57" i="5"/>
  <c r="CC57" i="5"/>
  <c r="CD57" i="5"/>
  <c r="BE58" i="5"/>
  <c r="BF58" i="5"/>
  <c r="BG58" i="5"/>
  <c r="BH58" i="5"/>
  <c r="BI58" i="5"/>
  <c r="BJ58" i="5"/>
  <c r="BK58" i="5"/>
  <c r="BL58" i="5"/>
  <c r="BM58" i="5"/>
  <c r="BN58" i="5"/>
  <c r="BO58" i="5"/>
  <c r="BP58" i="5"/>
  <c r="BQ58" i="5"/>
  <c r="BR58" i="5"/>
  <c r="BS58" i="5"/>
  <c r="BT58" i="5"/>
  <c r="BU58" i="5"/>
  <c r="BV58" i="5"/>
  <c r="BW58" i="5"/>
  <c r="BX58" i="5"/>
  <c r="BY58" i="5"/>
  <c r="BZ58" i="5"/>
  <c r="CA58" i="5"/>
  <c r="CB58" i="5"/>
  <c r="CC58" i="5"/>
  <c r="CD58" i="5"/>
  <c r="BE59" i="5"/>
  <c r="BF59" i="5"/>
  <c r="BG59" i="5"/>
  <c r="BH59" i="5"/>
  <c r="BI59" i="5"/>
  <c r="BJ59" i="5"/>
  <c r="BK59" i="5"/>
  <c r="BL59" i="5"/>
  <c r="BM59" i="5"/>
  <c r="BN59" i="5"/>
  <c r="BO59" i="5"/>
  <c r="BP59" i="5"/>
  <c r="BQ59" i="5"/>
  <c r="BR59" i="5"/>
  <c r="BS59" i="5"/>
  <c r="BT59" i="5"/>
  <c r="BU59" i="5"/>
  <c r="BV59" i="5"/>
  <c r="BW59" i="5"/>
  <c r="BX59" i="5"/>
  <c r="BY59" i="5"/>
  <c r="BZ59" i="5"/>
  <c r="CA59" i="5"/>
  <c r="CB59" i="5"/>
  <c r="CC59" i="5"/>
  <c r="CD59" i="5"/>
  <c r="BE60" i="5"/>
  <c r="BF60" i="5"/>
  <c r="BG60" i="5"/>
  <c r="BH60" i="5"/>
  <c r="BI60" i="5"/>
  <c r="BJ60" i="5"/>
  <c r="BK60" i="5"/>
  <c r="BL60" i="5"/>
  <c r="BM60" i="5"/>
  <c r="BN60" i="5"/>
  <c r="BO60" i="5"/>
  <c r="BP60" i="5"/>
  <c r="BQ60" i="5"/>
  <c r="BR60" i="5"/>
  <c r="BS60" i="5"/>
  <c r="BT60" i="5"/>
  <c r="BU60" i="5"/>
  <c r="BV60" i="5"/>
  <c r="BW60" i="5"/>
  <c r="BX60" i="5"/>
  <c r="BY60" i="5"/>
  <c r="BZ60" i="5"/>
  <c r="CA60" i="5"/>
  <c r="CB60" i="5"/>
  <c r="CC60" i="5"/>
  <c r="CD60" i="5"/>
  <c r="BE61" i="5"/>
  <c r="BF61" i="5"/>
  <c r="BG61" i="5"/>
  <c r="BH61" i="5"/>
  <c r="BI61" i="5"/>
  <c r="BJ61" i="5"/>
  <c r="BK61" i="5"/>
  <c r="BL61" i="5"/>
  <c r="BM61" i="5"/>
  <c r="BN61" i="5"/>
  <c r="BO61" i="5"/>
  <c r="BP61" i="5"/>
  <c r="BQ61" i="5"/>
  <c r="BR61" i="5"/>
  <c r="BS61" i="5"/>
  <c r="BT61" i="5"/>
  <c r="BU61" i="5"/>
  <c r="BV61" i="5"/>
  <c r="BW61" i="5"/>
  <c r="BX61" i="5"/>
  <c r="BY61" i="5"/>
  <c r="BZ61" i="5"/>
  <c r="CA61" i="5"/>
  <c r="CB61" i="5"/>
  <c r="CC61" i="5"/>
  <c r="CD61" i="5"/>
  <c r="BE62" i="5"/>
  <c r="BF62" i="5"/>
  <c r="BG62" i="5"/>
  <c r="BH62" i="5"/>
  <c r="BI62" i="5"/>
  <c r="BJ62" i="5"/>
  <c r="BK62" i="5"/>
  <c r="BL62" i="5"/>
  <c r="BM62" i="5"/>
  <c r="BN62" i="5"/>
  <c r="BO62" i="5"/>
  <c r="BP62" i="5"/>
  <c r="BQ62" i="5"/>
  <c r="BR62" i="5"/>
  <c r="BS62" i="5"/>
  <c r="BT62" i="5"/>
  <c r="BU62" i="5"/>
  <c r="BV62" i="5"/>
  <c r="BW62" i="5"/>
  <c r="BX62" i="5"/>
  <c r="BY62" i="5"/>
  <c r="BZ62" i="5"/>
  <c r="CA62" i="5"/>
  <c r="CB62" i="5"/>
  <c r="CC62" i="5"/>
  <c r="CD62" i="5"/>
  <c r="BE63" i="5"/>
  <c r="BF63" i="5"/>
  <c r="BG63" i="5"/>
  <c r="BH63" i="5"/>
  <c r="BI63" i="5"/>
  <c r="BJ63" i="5"/>
  <c r="BK63" i="5"/>
  <c r="BL63" i="5"/>
  <c r="BM63" i="5"/>
  <c r="BN63" i="5"/>
  <c r="BO63" i="5"/>
  <c r="BP63" i="5"/>
  <c r="BQ63" i="5"/>
  <c r="BR63" i="5"/>
  <c r="BS63" i="5"/>
  <c r="BT63" i="5"/>
  <c r="BU63" i="5"/>
  <c r="BV63" i="5"/>
  <c r="BW63" i="5"/>
  <c r="BX63" i="5"/>
  <c r="BY63" i="5"/>
  <c r="BZ63" i="5"/>
  <c r="CA63" i="5"/>
  <c r="CB63" i="5"/>
  <c r="CC63" i="5"/>
  <c r="CD63" i="5"/>
  <c r="BE64" i="5"/>
  <c r="BF64" i="5"/>
  <c r="BG64" i="5"/>
  <c r="BH64" i="5"/>
  <c r="BI64" i="5"/>
  <c r="BJ64" i="5"/>
  <c r="BK64" i="5"/>
  <c r="BL64" i="5"/>
  <c r="BM64" i="5"/>
  <c r="BN64" i="5"/>
  <c r="BO64" i="5"/>
  <c r="BP64" i="5"/>
  <c r="BQ64" i="5"/>
  <c r="BR64" i="5"/>
  <c r="BS64" i="5"/>
  <c r="BT64" i="5"/>
  <c r="BU64" i="5"/>
  <c r="BV64" i="5"/>
  <c r="BW64" i="5"/>
  <c r="BX64" i="5"/>
  <c r="BY64" i="5"/>
  <c r="BZ64" i="5"/>
  <c r="CA64" i="5"/>
  <c r="CB64" i="5"/>
  <c r="CC64" i="5"/>
  <c r="CD64" i="5"/>
  <c r="BE65" i="5"/>
  <c r="BF65" i="5"/>
  <c r="BG65" i="5"/>
  <c r="BH65" i="5"/>
  <c r="BI65" i="5"/>
  <c r="BJ65" i="5"/>
  <c r="BK65" i="5"/>
  <c r="BL65" i="5"/>
  <c r="BM65" i="5"/>
  <c r="BN65" i="5"/>
  <c r="BO65" i="5"/>
  <c r="BP65" i="5"/>
  <c r="BQ65" i="5"/>
  <c r="BR65" i="5"/>
  <c r="BS65" i="5"/>
  <c r="BT65" i="5"/>
  <c r="BU65" i="5"/>
  <c r="BV65" i="5"/>
  <c r="BW65" i="5"/>
  <c r="BX65" i="5"/>
  <c r="BY65" i="5"/>
  <c r="BZ65" i="5"/>
  <c r="CA65" i="5"/>
  <c r="CB65" i="5"/>
  <c r="CC65" i="5"/>
  <c r="CD65" i="5"/>
  <c r="BE66" i="5"/>
  <c r="BF66" i="5"/>
  <c r="BG66" i="5"/>
  <c r="BH66" i="5"/>
  <c r="BI66" i="5"/>
  <c r="BJ66" i="5"/>
  <c r="BK66" i="5"/>
  <c r="BL66" i="5"/>
  <c r="BM66" i="5"/>
  <c r="BN66" i="5"/>
  <c r="BO66" i="5"/>
  <c r="BP66" i="5"/>
  <c r="BQ66" i="5"/>
  <c r="BR66" i="5"/>
  <c r="BS66" i="5"/>
  <c r="BT66" i="5"/>
  <c r="BU66" i="5"/>
  <c r="BV66" i="5"/>
  <c r="BW66" i="5"/>
  <c r="BX66" i="5"/>
  <c r="BY66" i="5"/>
  <c r="BZ66" i="5"/>
  <c r="CA66" i="5"/>
  <c r="CB66" i="5"/>
  <c r="CC66" i="5"/>
  <c r="CD66" i="5"/>
  <c r="BE67" i="5"/>
  <c r="BF67" i="5"/>
  <c r="BG67" i="5"/>
  <c r="BH67" i="5"/>
  <c r="BI67" i="5"/>
  <c r="BJ67" i="5"/>
  <c r="BK67" i="5"/>
  <c r="BL67" i="5"/>
  <c r="BM67" i="5"/>
  <c r="BN67" i="5"/>
  <c r="BO67" i="5"/>
  <c r="BP67" i="5"/>
  <c r="BQ67" i="5"/>
  <c r="BR67" i="5"/>
  <c r="BS67" i="5"/>
  <c r="BT67" i="5"/>
  <c r="BU67" i="5"/>
  <c r="BV67" i="5"/>
  <c r="BW67" i="5"/>
  <c r="BX67" i="5"/>
  <c r="BY67" i="5"/>
  <c r="BZ67" i="5"/>
  <c r="CA67" i="5"/>
  <c r="CB67" i="5"/>
  <c r="CC67" i="5"/>
  <c r="CD67" i="5"/>
  <c r="BE68" i="5"/>
  <c r="BF68" i="5"/>
  <c r="BG68" i="5"/>
  <c r="BH68" i="5"/>
  <c r="BI68" i="5"/>
  <c r="BJ68" i="5"/>
  <c r="BK68" i="5"/>
  <c r="BL68" i="5"/>
  <c r="BM68" i="5"/>
  <c r="BN68" i="5"/>
  <c r="BO68" i="5"/>
  <c r="BP68" i="5"/>
  <c r="BQ68" i="5"/>
  <c r="BR68" i="5"/>
  <c r="BS68" i="5"/>
  <c r="BT68" i="5"/>
  <c r="BU68" i="5"/>
  <c r="BV68" i="5"/>
  <c r="BW68" i="5"/>
  <c r="BX68" i="5"/>
  <c r="BY68" i="5"/>
  <c r="BZ68" i="5"/>
  <c r="CA68" i="5"/>
  <c r="CB68" i="5"/>
  <c r="CC68" i="5"/>
  <c r="CD68" i="5"/>
  <c r="BE69" i="5"/>
  <c r="BF69" i="5"/>
  <c r="BG69" i="5"/>
  <c r="BH69" i="5"/>
  <c r="BI69" i="5"/>
  <c r="BJ69" i="5"/>
  <c r="BK69" i="5"/>
  <c r="BL69" i="5"/>
  <c r="BM69" i="5"/>
  <c r="BN69" i="5"/>
  <c r="BO69" i="5"/>
  <c r="BP69" i="5"/>
  <c r="BQ69" i="5"/>
  <c r="BR69" i="5"/>
  <c r="BS69" i="5"/>
  <c r="BT69" i="5"/>
  <c r="BU69" i="5"/>
  <c r="BV69" i="5"/>
  <c r="BW69" i="5"/>
  <c r="BX69" i="5"/>
  <c r="BY69" i="5"/>
  <c r="BZ69" i="5"/>
  <c r="CA69" i="5"/>
  <c r="CB69" i="5"/>
  <c r="CC69" i="5"/>
  <c r="CD69" i="5"/>
  <c r="BE70" i="5"/>
  <c r="BF70" i="5"/>
  <c r="BG70" i="5"/>
  <c r="BH70" i="5"/>
  <c r="BI70" i="5"/>
  <c r="BJ70" i="5"/>
  <c r="BK70" i="5"/>
  <c r="BL70" i="5"/>
  <c r="BM70" i="5"/>
  <c r="BN70" i="5"/>
  <c r="BO70" i="5"/>
  <c r="BP70" i="5"/>
  <c r="BQ70" i="5"/>
  <c r="BR70" i="5"/>
  <c r="BS70" i="5"/>
  <c r="BT70" i="5"/>
  <c r="BU70" i="5"/>
  <c r="BV70" i="5"/>
  <c r="BW70" i="5"/>
  <c r="BX70" i="5"/>
  <c r="BY70" i="5"/>
  <c r="BZ70" i="5"/>
  <c r="CA70" i="5"/>
  <c r="CB70" i="5"/>
  <c r="CC70" i="5"/>
  <c r="CD70" i="5"/>
  <c r="BE71" i="5"/>
  <c r="BF71" i="5"/>
  <c r="BG71" i="5"/>
  <c r="BH71" i="5"/>
  <c r="BI71" i="5"/>
  <c r="BJ71" i="5"/>
  <c r="BK71" i="5"/>
  <c r="BL71" i="5"/>
  <c r="BM71" i="5"/>
  <c r="BN71" i="5"/>
  <c r="BO71" i="5"/>
  <c r="BP71" i="5"/>
  <c r="BQ71" i="5"/>
  <c r="BR71" i="5"/>
  <c r="BS71" i="5"/>
  <c r="BT71" i="5"/>
  <c r="BU71" i="5"/>
  <c r="BV71" i="5"/>
  <c r="BW71" i="5"/>
  <c r="BX71" i="5"/>
  <c r="BY71" i="5"/>
  <c r="BZ71" i="5"/>
  <c r="CA71" i="5"/>
  <c r="CB71" i="5"/>
  <c r="CC71" i="5"/>
  <c r="CD71" i="5"/>
  <c r="BE72" i="5"/>
  <c r="BF72" i="5"/>
  <c r="BG72" i="5"/>
  <c r="BH72" i="5"/>
  <c r="BI72" i="5"/>
  <c r="BJ72" i="5"/>
  <c r="BK72" i="5"/>
  <c r="BL72" i="5"/>
  <c r="BM72" i="5"/>
  <c r="BN72" i="5"/>
  <c r="BO72" i="5"/>
  <c r="BP72" i="5"/>
  <c r="BQ72" i="5"/>
  <c r="BR72" i="5"/>
  <c r="BS72" i="5"/>
  <c r="BT72" i="5"/>
  <c r="BU72" i="5"/>
  <c r="BV72" i="5"/>
  <c r="BW72" i="5"/>
  <c r="BX72" i="5"/>
  <c r="BY72" i="5"/>
  <c r="BZ72" i="5"/>
  <c r="CA72" i="5"/>
  <c r="CB72" i="5"/>
  <c r="CC72" i="5"/>
  <c r="CD72" i="5"/>
  <c r="BE73" i="5"/>
  <c r="BF73" i="5"/>
  <c r="BG73" i="5"/>
  <c r="BH73" i="5"/>
  <c r="BI73" i="5"/>
  <c r="BJ73" i="5"/>
  <c r="BK73" i="5"/>
  <c r="BL73" i="5"/>
  <c r="BM73" i="5"/>
  <c r="BN73" i="5"/>
  <c r="BO73" i="5"/>
  <c r="BP73" i="5"/>
  <c r="BQ73" i="5"/>
  <c r="BR73" i="5"/>
  <c r="BS73" i="5"/>
  <c r="BT73" i="5"/>
  <c r="BU73" i="5"/>
  <c r="BV73" i="5"/>
  <c r="BW73" i="5"/>
  <c r="BX73" i="5"/>
  <c r="BY73" i="5"/>
  <c r="BZ73" i="5"/>
  <c r="CA73" i="5"/>
  <c r="CB73" i="5"/>
  <c r="CC73" i="5"/>
  <c r="CD73" i="5"/>
  <c r="BE74" i="5"/>
  <c r="BF74" i="5"/>
  <c r="BG74" i="5"/>
  <c r="BH74" i="5"/>
  <c r="BI74" i="5"/>
  <c r="BJ74" i="5"/>
  <c r="BK74" i="5"/>
  <c r="BL74" i="5"/>
  <c r="BM74" i="5"/>
  <c r="BN74" i="5"/>
  <c r="BO74" i="5"/>
  <c r="BP74" i="5"/>
  <c r="BQ74" i="5"/>
  <c r="BR74" i="5"/>
  <c r="BS74" i="5"/>
  <c r="BT74" i="5"/>
  <c r="BU74" i="5"/>
  <c r="BV74" i="5"/>
  <c r="BW74" i="5"/>
  <c r="BX74" i="5"/>
  <c r="BY74" i="5"/>
  <c r="BZ74" i="5"/>
  <c r="CA74" i="5"/>
  <c r="CB74" i="5"/>
  <c r="CC74" i="5"/>
  <c r="CD74" i="5"/>
  <c r="BE75" i="5"/>
  <c r="BF75" i="5"/>
  <c r="BG75" i="5"/>
  <c r="BH75" i="5"/>
  <c r="BI75" i="5"/>
  <c r="BJ75" i="5"/>
  <c r="BK75" i="5"/>
  <c r="BL75" i="5"/>
  <c r="BM75" i="5"/>
  <c r="BN75" i="5"/>
  <c r="BO75" i="5"/>
  <c r="BP75" i="5"/>
  <c r="BQ75" i="5"/>
  <c r="BR75" i="5"/>
  <c r="BS75" i="5"/>
  <c r="BT75" i="5"/>
  <c r="BU75" i="5"/>
  <c r="BV75" i="5"/>
  <c r="BW75" i="5"/>
  <c r="BX75" i="5"/>
  <c r="BY75" i="5"/>
  <c r="BZ75" i="5"/>
  <c r="CA75" i="5"/>
  <c r="CB75" i="5"/>
  <c r="CC75" i="5"/>
  <c r="CD75" i="5"/>
  <c r="BE76" i="5"/>
  <c r="BF76" i="5"/>
  <c r="BG76" i="5"/>
  <c r="BH76" i="5"/>
  <c r="BI76" i="5"/>
  <c r="BJ76" i="5"/>
  <c r="BK76" i="5"/>
  <c r="BL76" i="5"/>
  <c r="BM76" i="5"/>
  <c r="BN76" i="5"/>
  <c r="BO76" i="5"/>
  <c r="BP76" i="5"/>
  <c r="BQ76" i="5"/>
  <c r="BR76" i="5"/>
  <c r="BS76" i="5"/>
  <c r="BT76" i="5"/>
  <c r="BU76" i="5"/>
  <c r="BV76" i="5"/>
  <c r="BW76" i="5"/>
  <c r="BX76" i="5"/>
  <c r="BY76" i="5"/>
  <c r="BZ76" i="5"/>
  <c r="CA76" i="5"/>
  <c r="CB76" i="5"/>
  <c r="CC76" i="5"/>
  <c r="CD76" i="5"/>
  <c r="BE77" i="5"/>
  <c r="BF77" i="5"/>
  <c r="BG77" i="5"/>
  <c r="BH77" i="5"/>
  <c r="BI77" i="5"/>
  <c r="BJ77" i="5"/>
  <c r="BK77" i="5"/>
  <c r="BL77" i="5"/>
  <c r="BM77" i="5"/>
  <c r="BN77" i="5"/>
  <c r="BO77" i="5"/>
  <c r="BP77" i="5"/>
  <c r="BQ77" i="5"/>
  <c r="BR77" i="5"/>
  <c r="BS77" i="5"/>
  <c r="BT77" i="5"/>
  <c r="BU77" i="5"/>
  <c r="BV77" i="5"/>
  <c r="BW77" i="5"/>
  <c r="BX77" i="5"/>
  <c r="BY77" i="5"/>
  <c r="BZ77" i="5"/>
  <c r="CA77" i="5"/>
  <c r="CB77" i="5"/>
  <c r="CC77" i="5"/>
  <c r="CD77" i="5"/>
  <c r="BE78" i="5"/>
  <c r="BF78" i="5"/>
  <c r="BG78" i="5"/>
  <c r="BH78" i="5"/>
  <c r="BI78" i="5"/>
  <c r="BJ78" i="5"/>
  <c r="BK78" i="5"/>
  <c r="BL78" i="5"/>
  <c r="BM78" i="5"/>
  <c r="BN78" i="5"/>
  <c r="BO78" i="5"/>
  <c r="BP78" i="5"/>
  <c r="BQ78" i="5"/>
  <c r="BR78" i="5"/>
  <c r="BS78" i="5"/>
  <c r="BT78" i="5"/>
  <c r="BU78" i="5"/>
  <c r="BV78" i="5"/>
  <c r="BW78" i="5"/>
  <c r="BX78" i="5"/>
  <c r="BY78" i="5"/>
  <c r="BZ78" i="5"/>
  <c r="CA78" i="5"/>
  <c r="CB78" i="5"/>
  <c r="CC78" i="5"/>
  <c r="CD78" i="5"/>
  <c r="BE79" i="5"/>
  <c r="BF79" i="5"/>
  <c r="BG79" i="5"/>
  <c r="BH79" i="5"/>
  <c r="BI79" i="5"/>
  <c r="BJ79" i="5"/>
  <c r="BK79" i="5"/>
  <c r="BL79" i="5"/>
  <c r="BM79" i="5"/>
  <c r="BN79" i="5"/>
  <c r="BO79" i="5"/>
  <c r="BP79" i="5"/>
  <c r="BQ79" i="5"/>
  <c r="BR79" i="5"/>
  <c r="BS79" i="5"/>
  <c r="BT79" i="5"/>
  <c r="BU79" i="5"/>
  <c r="BV79" i="5"/>
  <c r="BW79" i="5"/>
  <c r="BX79" i="5"/>
  <c r="BY79" i="5"/>
  <c r="BZ79" i="5"/>
  <c r="CA79" i="5"/>
  <c r="CB79" i="5"/>
  <c r="CC79" i="5"/>
  <c r="CD79" i="5"/>
  <c r="BE80" i="5"/>
  <c r="BF80" i="5"/>
  <c r="BG80" i="5"/>
  <c r="BH80" i="5"/>
  <c r="BI80" i="5"/>
  <c r="BJ80" i="5"/>
  <c r="BK80" i="5"/>
  <c r="BL80" i="5"/>
  <c r="BM80" i="5"/>
  <c r="BN80" i="5"/>
  <c r="BO80" i="5"/>
  <c r="BP80" i="5"/>
  <c r="BQ80" i="5"/>
  <c r="BR80" i="5"/>
  <c r="BS80" i="5"/>
  <c r="BT80" i="5"/>
  <c r="BU80" i="5"/>
  <c r="BV80" i="5"/>
  <c r="BW80" i="5"/>
  <c r="BX80" i="5"/>
  <c r="BY80" i="5"/>
  <c r="BZ80" i="5"/>
  <c r="CA80" i="5"/>
  <c r="CB80" i="5"/>
  <c r="CC80" i="5"/>
  <c r="CD80" i="5"/>
  <c r="BE81" i="5"/>
  <c r="BF81" i="5"/>
  <c r="BG81" i="5"/>
  <c r="BH81" i="5"/>
  <c r="BI81" i="5"/>
  <c r="BJ81" i="5"/>
  <c r="BK81" i="5"/>
  <c r="BL81" i="5"/>
  <c r="BM81" i="5"/>
  <c r="BN81" i="5"/>
  <c r="BO81" i="5"/>
  <c r="BP81" i="5"/>
  <c r="BQ81" i="5"/>
  <c r="BR81" i="5"/>
  <c r="BS81" i="5"/>
  <c r="BT81" i="5"/>
  <c r="BU81" i="5"/>
  <c r="BV81" i="5"/>
  <c r="BW81" i="5"/>
  <c r="BX81" i="5"/>
  <c r="BY81" i="5"/>
  <c r="BZ81" i="5"/>
  <c r="CA81" i="5"/>
  <c r="CB81" i="5"/>
  <c r="CC81" i="5"/>
  <c r="CD81" i="5"/>
  <c r="BE82" i="5"/>
  <c r="BF82" i="5"/>
  <c r="BG82" i="5"/>
  <c r="BH82" i="5"/>
  <c r="BI82" i="5"/>
  <c r="BJ82" i="5"/>
  <c r="BK82" i="5"/>
  <c r="BL82" i="5"/>
  <c r="BM82" i="5"/>
  <c r="BN82" i="5"/>
  <c r="BO82" i="5"/>
  <c r="BP82" i="5"/>
  <c r="BQ82" i="5"/>
  <c r="BR82" i="5"/>
  <c r="BS82" i="5"/>
  <c r="BT82" i="5"/>
  <c r="BU82" i="5"/>
  <c r="BV82" i="5"/>
  <c r="BW82" i="5"/>
  <c r="BX82" i="5"/>
  <c r="BY82" i="5"/>
  <c r="BZ82" i="5"/>
  <c r="CA82" i="5"/>
  <c r="CB82" i="5"/>
  <c r="CC82" i="5"/>
  <c r="CD82" i="5"/>
  <c r="BE83" i="5"/>
  <c r="BF83" i="5"/>
  <c r="BG83" i="5"/>
  <c r="BH83" i="5"/>
  <c r="BI83" i="5"/>
  <c r="BJ83" i="5"/>
  <c r="BK83" i="5"/>
  <c r="BL83" i="5"/>
  <c r="BM83" i="5"/>
  <c r="BN83" i="5"/>
  <c r="BO83" i="5"/>
  <c r="BP83" i="5"/>
  <c r="BQ83" i="5"/>
  <c r="BR83" i="5"/>
  <c r="BS83" i="5"/>
  <c r="BT83" i="5"/>
  <c r="BU83" i="5"/>
  <c r="BV83" i="5"/>
  <c r="BW83" i="5"/>
  <c r="BX83" i="5"/>
  <c r="BY83" i="5"/>
  <c r="BZ83" i="5"/>
  <c r="CA83" i="5"/>
  <c r="CB83" i="5"/>
  <c r="CC83" i="5"/>
  <c r="CD83" i="5"/>
  <c r="BE84" i="5"/>
  <c r="BF84" i="5"/>
  <c r="BG84" i="5"/>
  <c r="BH84" i="5"/>
  <c r="BI84" i="5"/>
  <c r="BJ84" i="5"/>
  <c r="BK84" i="5"/>
  <c r="BL84" i="5"/>
  <c r="BM84" i="5"/>
  <c r="BN84" i="5"/>
  <c r="BO84" i="5"/>
  <c r="BP84" i="5"/>
  <c r="BQ84" i="5"/>
  <c r="BR84" i="5"/>
  <c r="BS84" i="5"/>
  <c r="BT84" i="5"/>
  <c r="BU84" i="5"/>
  <c r="BV84" i="5"/>
  <c r="BW84" i="5"/>
  <c r="BX84" i="5"/>
  <c r="BY84" i="5"/>
  <c r="BZ84" i="5"/>
  <c r="CA84" i="5"/>
  <c r="CB84" i="5"/>
  <c r="CC84" i="5"/>
  <c r="CD84" i="5"/>
  <c r="BE85" i="5"/>
  <c r="BF85" i="5"/>
  <c r="BG85" i="5"/>
  <c r="BH85" i="5"/>
  <c r="BI85" i="5"/>
  <c r="BJ85" i="5"/>
  <c r="BK85" i="5"/>
  <c r="BL85" i="5"/>
  <c r="BM85" i="5"/>
  <c r="BN85" i="5"/>
  <c r="BO85" i="5"/>
  <c r="BP85" i="5"/>
  <c r="BQ85" i="5"/>
  <c r="BR85" i="5"/>
  <c r="BS85" i="5"/>
  <c r="BT85" i="5"/>
  <c r="BU85" i="5"/>
  <c r="BV85" i="5"/>
  <c r="BW85" i="5"/>
  <c r="BX85" i="5"/>
  <c r="BY85" i="5"/>
  <c r="BZ85" i="5"/>
  <c r="CA85" i="5"/>
  <c r="CB85" i="5"/>
  <c r="CC85" i="5"/>
  <c r="CD85" i="5"/>
  <c r="BE86" i="5"/>
  <c r="BF86" i="5"/>
  <c r="BG86" i="5"/>
  <c r="BH86" i="5"/>
  <c r="BI86" i="5"/>
  <c r="BJ86" i="5"/>
  <c r="BK86" i="5"/>
  <c r="BL86" i="5"/>
  <c r="BM86" i="5"/>
  <c r="BN86" i="5"/>
  <c r="BO86" i="5"/>
  <c r="BP86" i="5"/>
  <c r="BQ86" i="5"/>
  <c r="BR86" i="5"/>
  <c r="BS86" i="5"/>
  <c r="BT86" i="5"/>
  <c r="BU86" i="5"/>
  <c r="BV86" i="5"/>
  <c r="BW86" i="5"/>
  <c r="BX86" i="5"/>
  <c r="BY86" i="5"/>
  <c r="BZ86" i="5"/>
  <c r="CA86" i="5"/>
  <c r="CB86" i="5"/>
  <c r="CC86" i="5"/>
  <c r="CD86" i="5"/>
  <c r="BE87" i="5"/>
  <c r="BF87" i="5"/>
  <c r="BG87" i="5"/>
  <c r="BH87" i="5"/>
  <c r="BI87" i="5"/>
  <c r="BJ87" i="5"/>
  <c r="BK87" i="5"/>
  <c r="BL87" i="5"/>
  <c r="BM87" i="5"/>
  <c r="BN87" i="5"/>
  <c r="BO87" i="5"/>
  <c r="BP87" i="5"/>
  <c r="BQ87" i="5"/>
  <c r="BR87" i="5"/>
  <c r="BS87" i="5"/>
  <c r="BT87" i="5"/>
  <c r="BU87" i="5"/>
  <c r="BV87" i="5"/>
  <c r="BW87" i="5"/>
  <c r="BX87" i="5"/>
  <c r="BY87" i="5"/>
  <c r="BZ87" i="5"/>
  <c r="CA87" i="5"/>
  <c r="CB87" i="5"/>
  <c r="CC87" i="5"/>
  <c r="CD87" i="5"/>
  <c r="BE88" i="5"/>
  <c r="BF88" i="5"/>
  <c r="BG88" i="5"/>
  <c r="BH88" i="5"/>
  <c r="BI88" i="5"/>
  <c r="BJ88" i="5"/>
  <c r="BK88" i="5"/>
  <c r="BL88" i="5"/>
  <c r="BM88" i="5"/>
  <c r="BN88" i="5"/>
  <c r="BO88" i="5"/>
  <c r="BP88" i="5"/>
  <c r="BQ88" i="5"/>
  <c r="BR88" i="5"/>
  <c r="BS88" i="5"/>
  <c r="BT88" i="5"/>
  <c r="BU88" i="5"/>
  <c r="BV88" i="5"/>
  <c r="BW88" i="5"/>
  <c r="BX88" i="5"/>
  <c r="BY88" i="5"/>
  <c r="BZ88" i="5"/>
  <c r="CA88" i="5"/>
  <c r="CB88" i="5"/>
  <c r="CC88" i="5"/>
  <c r="CD88" i="5"/>
  <c r="BE89" i="5"/>
  <c r="BF89" i="5"/>
  <c r="BG89" i="5"/>
  <c r="BH89" i="5"/>
  <c r="BI89" i="5"/>
  <c r="BJ89" i="5"/>
  <c r="BK89" i="5"/>
  <c r="BL89" i="5"/>
  <c r="BM89" i="5"/>
  <c r="BN89" i="5"/>
  <c r="BO89" i="5"/>
  <c r="BP89" i="5"/>
  <c r="BQ89" i="5"/>
  <c r="BR89" i="5"/>
  <c r="BS89" i="5"/>
  <c r="BT89" i="5"/>
  <c r="BU89" i="5"/>
  <c r="BV89" i="5"/>
  <c r="BW89" i="5"/>
  <c r="BX89" i="5"/>
  <c r="BY89" i="5"/>
  <c r="BZ89" i="5"/>
  <c r="CA89" i="5"/>
  <c r="CB89" i="5"/>
  <c r="CC89" i="5"/>
  <c r="CD89" i="5"/>
  <c r="BE90" i="5"/>
  <c r="BF90" i="5"/>
  <c r="BG90" i="5"/>
  <c r="BH90" i="5"/>
  <c r="BI90" i="5"/>
  <c r="BJ90" i="5"/>
  <c r="BK90" i="5"/>
  <c r="BL90" i="5"/>
  <c r="BM90" i="5"/>
  <c r="BN90" i="5"/>
  <c r="BO90" i="5"/>
  <c r="BP90" i="5"/>
  <c r="BQ90" i="5"/>
  <c r="BR90" i="5"/>
  <c r="BS90" i="5"/>
  <c r="BT90" i="5"/>
  <c r="BU90" i="5"/>
  <c r="BV90" i="5"/>
  <c r="BW90" i="5"/>
  <c r="BX90" i="5"/>
  <c r="BY90" i="5"/>
  <c r="BZ90" i="5"/>
  <c r="CA90" i="5"/>
  <c r="CB90" i="5"/>
  <c r="CC90" i="5"/>
  <c r="CD90" i="5"/>
  <c r="BE91" i="5"/>
  <c r="BF91" i="5"/>
  <c r="BG91" i="5"/>
  <c r="BH91" i="5"/>
  <c r="BI91" i="5"/>
  <c r="BJ91" i="5"/>
  <c r="BK91" i="5"/>
  <c r="BL91" i="5"/>
  <c r="BM91" i="5"/>
  <c r="BN91" i="5"/>
  <c r="BO91" i="5"/>
  <c r="BP91" i="5"/>
  <c r="BQ91" i="5"/>
  <c r="BR91" i="5"/>
  <c r="BS91" i="5"/>
  <c r="BT91" i="5"/>
  <c r="BU91" i="5"/>
  <c r="BV91" i="5"/>
  <c r="BW91" i="5"/>
  <c r="BX91" i="5"/>
  <c r="BY91" i="5"/>
  <c r="BZ91" i="5"/>
  <c r="CA91" i="5"/>
  <c r="CB91" i="5"/>
  <c r="CC91" i="5"/>
  <c r="CD91" i="5"/>
  <c r="BE92" i="5"/>
  <c r="BF92" i="5"/>
  <c r="BG92" i="5"/>
  <c r="BH92" i="5"/>
  <c r="BI92" i="5"/>
  <c r="BJ92" i="5"/>
  <c r="BK92" i="5"/>
  <c r="BL92" i="5"/>
  <c r="BM92" i="5"/>
  <c r="BN92" i="5"/>
  <c r="BO92" i="5"/>
  <c r="BP92" i="5"/>
  <c r="BQ92" i="5"/>
  <c r="BR92" i="5"/>
  <c r="BS92" i="5"/>
  <c r="BT92" i="5"/>
  <c r="BU92" i="5"/>
  <c r="BV92" i="5"/>
  <c r="BW92" i="5"/>
  <c r="BX92" i="5"/>
  <c r="BY92" i="5"/>
  <c r="BZ92" i="5"/>
  <c r="CA92" i="5"/>
  <c r="CB92" i="5"/>
  <c r="CC92" i="5"/>
  <c r="CD92" i="5"/>
  <c r="BE93" i="5"/>
  <c r="BF93" i="5"/>
  <c r="BG93" i="5"/>
  <c r="BH93" i="5"/>
  <c r="BI93" i="5"/>
  <c r="BJ93" i="5"/>
  <c r="BK93" i="5"/>
  <c r="BL93" i="5"/>
  <c r="BM93" i="5"/>
  <c r="BN93" i="5"/>
  <c r="BO93" i="5"/>
  <c r="BP93" i="5"/>
  <c r="BQ93" i="5"/>
  <c r="BR93" i="5"/>
  <c r="BS93" i="5"/>
  <c r="BT93" i="5"/>
  <c r="BU93" i="5"/>
  <c r="BV93" i="5"/>
  <c r="BW93" i="5"/>
  <c r="BX93" i="5"/>
  <c r="BY93" i="5"/>
  <c r="BZ93" i="5"/>
  <c r="CA93" i="5"/>
  <c r="CB93" i="5"/>
  <c r="CC93" i="5"/>
  <c r="CD93" i="5"/>
  <c r="BE94" i="5"/>
  <c r="BF94" i="5"/>
  <c r="BG94" i="5"/>
  <c r="BH94" i="5"/>
  <c r="BI94" i="5"/>
  <c r="BJ94" i="5"/>
  <c r="BK94" i="5"/>
  <c r="BL94" i="5"/>
  <c r="BM94" i="5"/>
  <c r="BN94" i="5"/>
  <c r="BO94" i="5"/>
  <c r="BP94" i="5"/>
  <c r="BQ94" i="5"/>
  <c r="BR94" i="5"/>
  <c r="BS94" i="5"/>
  <c r="BT94" i="5"/>
  <c r="BU94" i="5"/>
  <c r="BV94" i="5"/>
  <c r="BW94" i="5"/>
  <c r="BX94" i="5"/>
  <c r="BY94" i="5"/>
  <c r="BZ94" i="5"/>
  <c r="CA94" i="5"/>
  <c r="CB94" i="5"/>
  <c r="CC94" i="5"/>
  <c r="CD94" i="5"/>
  <c r="BE95" i="5"/>
  <c r="BF95" i="5"/>
  <c r="BG95" i="5"/>
  <c r="BH95" i="5"/>
  <c r="BI95" i="5"/>
  <c r="BJ95" i="5"/>
  <c r="BK95" i="5"/>
  <c r="BL95" i="5"/>
  <c r="BM95" i="5"/>
  <c r="BN95" i="5"/>
  <c r="BO95" i="5"/>
  <c r="BP95" i="5"/>
  <c r="BQ95" i="5"/>
  <c r="BR95" i="5"/>
  <c r="BS95" i="5"/>
  <c r="BT95" i="5"/>
  <c r="BU95" i="5"/>
  <c r="BV95" i="5"/>
  <c r="BW95" i="5"/>
  <c r="BX95" i="5"/>
  <c r="BY95" i="5"/>
  <c r="BZ95" i="5"/>
  <c r="CA95" i="5"/>
  <c r="CB95" i="5"/>
  <c r="CC95" i="5"/>
  <c r="CD95" i="5"/>
  <c r="BE96" i="5"/>
  <c r="BF96" i="5"/>
  <c r="BG96" i="5"/>
  <c r="BH96" i="5"/>
  <c r="BI96" i="5"/>
  <c r="BJ96" i="5"/>
  <c r="BK96" i="5"/>
  <c r="BL96" i="5"/>
  <c r="BM96" i="5"/>
  <c r="BN96" i="5"/>
  <c r="BO96" i="5"/>
  <c r="BP96" i="5"/>
  <c r="BQ96" i="5"/>
  <c r="BR96" i="5"/>
  <c r="BS96" i="5"/>
  <c r="BT96" i="5"/>
  <c r="BU96" i="5"/>
  <c r="BV96" i="5"/>
  <c r="BW96" i="5"/>
  <c r="BX96" i="5"/>
  <c r="BY96" i="5"/>
  <c r="BZ96" i="5"/>
  <c r="CA96" i="5"/>
  <c r="CB96" i="5"/>
  <c r="CC96" i="5"/>
  <c r="CD96" i="5"/>
  <c r="BE97" i="5"/>
  <c r="BF97" i="5"/>
  <c r="BG97" i="5"/>
  <c r="BH97" i="5"/>
  <c r="BI97" i="5"/>
  <c r="BJ97" i="5"/>
  <c r="BK97" i="5"/>
  <c r="BL97" i="5"/>
  <c r="BM97" i="5"/>
  <c r="BN97" i="5"/>
  <c r="BO97" i="5"/>
  <c r="BP97" i="5"/>
  <c r="BQ97" i="5"/>
  <c r="BR97" i="5"/>
  <c r="BS97" i="5"/>
  <c r="BT97" i="5"/>
  <c r="BU97" i="5"/>
  <c r="BV97" i="5"/>
  <c r="BW97" i="5"/>
  <c r="BX97" i="5"/>
  <c r="BY97" i="5"/>
  <c r="BZ97" i="5"/>
  <c r="CA97" i="5"/>
  <c r="CB97" i="5"/>
  <c r="CC97" i="5"/>
  <c r="CD97" i="5"/>
  <c r="BE98" i="5"/>
  <c r="BF98" i="5"/>
  <c r="BG98" i="5"/>
  <c r="BH98" i="5"/>
  <c r="BI98" i="5"/>
  <c r="BJ98" i="5"/>
  <c r="BK98" i="5"/>
  <c r="BL98" i="5"/>
  <c r="BM98" i="5"/>
  <c r="BN98" i="5"/>
  <c r="BO98" i="5"/>
  <c r="BP98" i="5"/>
  <c r="BQ98" i="5"/>
  <c r="BR98" i="5"/>
  <c r="BS98" i="5"/>
  <c r="BT98" i="5"/>
  <c r="BU98" i="5"/>
  <c r="BV98" i="5"/>
  <c r="BW98" i="5"/>
  <c r="BX98" i="5"/>
  <c r="BY98" i="5"/>
  <c r="BZ98" i="5"/>
  <c r="CA98" i="5"/>
  <c r="CB98" i="5"/>
  <c r="CC98" i="5"/>
  <c r="CD98" i="5"/>
  <c r="BE99" i="5"/>
  <c r="BF99" i="5"/>
  <c r="BG99" i="5"/>
  <c r="BH99" i="5"/>
  <c r="BI99" i="5"/>
  <c r="BJ99" i="5"/>
  <c r="BK99" i="5"/>
  <c r="BL99" i="5"/>
  <c r="BM99" i="5"/>
  <c r="BN99" i="5"/>
  <c r="BO99" i="5"/>
  <c r="BP99" i="5"/>
  <c r="BQ99" i="5"/>
  <c r="BR99" i="5"/>
  <c r="BS99" i="5"/>
  <c r="BT99" i="5"/>
  <c r="BU99" i="5"/>
  <c r="BV99" i="5"/>
  <c r="BW99" i="5"/>
  <c r="BX99" i="5"/>
  <c r="BY99" i="5"/>
  <c r="BZ99" i="5"/>
  <c r="CA99" i="5"/>
  <c r="CB99" i="5"/>
  <c r="CC99" i="5"/>
  <c r="CD99" i="5"/>
  <c r="BE100" i="5"/>
  <c r="BF100" i="5"/>
  <c r="BG100" i="5"/>
  <c r="BH100" i="5"/>
  <c r="BI100" i="5"/>
  <c r="BJ100" i="5"/>
  <c r="BK100" i="5"/>
  <c r="BL100" i="5"/>
  <c r="BM100" i="5"/>
  <c r="BN100" i="5"/>
  <c r="BO100" i="5"/>
  <c r="BP100" i="5"/>
  <c r="BQ100" i="5"/>
  <c r="BR100" i="5"/>
  <c r="BS100" i="5"/>
  <c r="BT100" i="5"/>
  <c r="BU100" i="5"/>
  <c r="BV100" i="5"/>
  <c r="BW100" i="5"/>
  <c r="BX100" i="5"/>
  <c r="BY100" i="5"/>
  <c r="BZ100" i="5"/>
  <c r="CA100" i="5"/>
  <c r="CB100" i="5"/>
  <c r="CC100" i="5"/>
  <c r="CD100" i="5"/>
  <c r="BE101" i="5"/>
  <c r="BF101" i="5"/>
  <c r="BG101" i="5"/>
  <c r="BH101" i="5"/>
  <c r="BI101" i="5"/>
  <c r="BJ101" i="5"/>
  <c r="BK101" i="5"/>
  <c r="BL101" i="5"/>
  <c r="BM101" i="5"/>
  <c r="BN101" i="5"/>
  <c r="BO101" i="5"/>
  <c r="BP101" i="5"/>
  <c r="BQ101" i="5"/>
  <c r="BR101" i="5"/>
  <c r="BS101" i="5"/>
  <c r="BT101" i="5"/>
  <c r="BU101" i="5"/>
  <c r="BV101" i="5"/>
  <c r="BW101" i="5"/>
  <c r="BX101" i="5"/>
  <c r="BY101" i="5"/>
  <c r="BZ101" i="5"/>
  <c r="CA101" i="5"/>
  <c r="CB101" i="5"/>
  <c r="CC101" i="5"/>
  <c r="CD101" i="5"/>
  <c r="BE102" i="5"/>
  <c r="BF102" i="5"/>
  <c r="BG102" i="5"/>
  <c r="BH102" i="5"/>
  <c r="BI102" i="5"/>
  <c r="BJ102" i="5"/>
  <c r="BK102" i="5"/>
  <c r="BL102" i="5"/>
  <c r="BM102" i="5"/>
  <c r="BN102" i="5"/>
  <c r="BO102" i="5"/>
  <c r="BP102" i="5"/>
  <c r="BQ102" i="5"/>
  <c r="BR102" i="5"/>
  <c r="BS102" i="5"/>
  <c r="BT102" i="5"/>
  <c r="BU102" i="5"/>
  <c r="BV102" i="5"/>
  <c r="BW102" i="5"/>
  <c r="BX102" i="5"/>
  <c r="BY102" i="5"/>
  <c r="BZ102" i="5"/>
  <c r="CA102" i="5"/>
  <c r="CB102" i="5"/>
  <c r="CC102" i="5"/>
  <c r="CD102" i="5"/>
  <c r="BE103" i="5"/>
  <c r="BF103" i="5"/>
  <c r="BG103" i="5"/>
  <c r="BH103" i="5"/>
  <c r="BI103" i="5"/>
  <c r="BJ103" i="5"/>
  <c r="BK103" i="5"/>
  <c r="BL103" i="5"/>
  <c r="BM103" i="5"/>
  <c r="BN103" i="5"/>
  <c r="BO103" i="5"/>
  <c r="BP103" i="5"/>
  <c r="BQ103" i="5"/>
  <c r="BR103" i="5"/>
  <c r="BS103" i="5"/>
  <c r="BT103" i="5"/>
  <c r="BU103" i="5"/>
  <c r="BV103" i="5"/>
  <c r="BW103" i="5"/>
  <c r="BX103" i="5"/>
  <c r="BY103" i="5"/>
  <c r="BZ103" i="5"/>
  <c r="CA103" i="5"/>
  <c r="CB103" i="5"/>
  <c r="CC103" i="5"/>
  <c r="CD103" i="5"/>
  <c r="BE104" i="5"/>
  <c r="BF104" i="5"/>
  <c r="BG104" i="5"/>
  <c r="BH104" i="5"/>
  <c r="BI104" i="5"/>
  <c r="BJ104" i="5"/>
  <c r="BK104" i="5"/>
  <c r="BL104" i="5"/>
  <c r="BM104" i="5"/>
  <c r="BN104" i="5"/>
  <c r="BO104" i="5"/>
  <c r="BP104" i="5"/>
  <c r="BQ104" i="5"/>
  <c r="BR104" i="5"/>
  <c r="BS104" i="5"/>
  <c r="BT104" i="5"/>
  <c r="BU104" i="5"/>
  <c r="BV104" i="5"/>
  <c r="BW104" i="5"/>
  <c r="BX104" i="5"/>
  <c r="BY104" i="5"/>
  <c r="BZ104" i="5"/>
  <c r="CA104" i="5"/>
  <c r="CB104" i="5"/>
  <c r="CC104" i="5"/>
  <c r="CD104" i="5"/>
  <c r="BE105" i="5"/>
  <c r="BF105" i="5"/>
  <c r="BG105" i="5"/>
  <c r="BH105" i="5"/>
  <c r="BI105" i="5"/>
  <c r="BJ105" i="5"/>
  <c r="BK105" i="5"/>
  <c r="BL105" i="5"/>
  <c r="BM105" i="5"/>
  <c r="BN105" i="5"/>
  <c r="BO105" i="5"/>
  <c r="BP105" i="5"/>
  <c r="BQ105" i="5"/>
  <c r="BR105" i="5"/>
  <c r="BS105" i="5"/>
  <c r="BT105" i="5"/>
  <c r="BU105" i="5"/>
  <c r="BV105" i="5"/>
  <c r="BW105" i="5"/>
  <c r="BX105" i="5"/>
  <c r="BY105" i="5"/>
  <c r="BZ105" i="5"/>
  <c r="CA105" i="5"/>
  <c r="CB105" i="5"/>
  <c r="CC105" i="5"/>
  <c r="CD105" i="5"/>
  <c r="BE106" i="5"/>
  <c r="BF106" i="5"/>
  <c r="BG106" i="5"/>
  <c r="BH106" i="5"/>
  <c r="BI106" i="5"/>
  <c r="BJ106" i="5"/>
  <c r="BK106" i="5"/>
  <c r="BL106" i="5"/>
  <c r="BM106" i="5"/>
  <c r="BN106" i="5"/>
  <c r="BO106" i="5"/>
  <c r="BP106" i="5"/>
  <c r="BQ106" i="5"/>
  <c r="BR106" i="5"/>
  <c r="BS106" i="5"/>
  <c r="BT106" i="5"/>
  <c r="BU106" i="5"/>
  <c r="BV106" i="5"/>
  <c r="BW106" i="5"/>
  <c r="BX106" i="5"/>
  <c r="BY106" i="5"/>
  <c r="BZ106" i="5"/>
  <c r="CA106" i="5"/>
  <c r="CB106" i="5"/>
  <c r="CC106" i="5"/>
  <c r="CD106" i="5"/>
  <c r="BE107" i="5"/>
  <c r="BF107" i="5"/>
  <c r="BG107" i="5"/>
  <c r="BH107" i="5"/>
  <c r="BI107" i="5"/>
  <c r="BJ107" i="5"/>
  <c r="BK107" i="5"/>
  <c r="BL107" i="5"/>
  <c r="BM107" i="5"/>
  <c r="BN107" i="5"/>
  <c r="BO107" i="5"/>
  <c r="BP107" i="5"/>
  <c r="BQ107" i="5"/>
  <c r="BR107" i="5"/>
  <c r="BS107" i="5"/>
  <c r="BT107" i="5"/>
  <c r="BU107" i="5"/>
  <c r="BV107" i="5"/>
  <c r="BW107" i="5"/>
  <c r="BX107" i="5"/>
  <c r="BY107" i="5"/>
  <c r="BZ107" i="5"/>
  <c r="CA107" i="5"/>
  <c r="CB107" i="5"/>
  <c r="CC107" i="5"/>
  <c r="CD107" i="5"/>
  <c r="BE108" i="5"/>
  <c r="BF108" i="5"/>
  <c r="BG108" i="5"/>
  <c r="BH108" i="5"/>
  <c r="BI108" i="5"/>
  <c r="BJ108" i="5"/>
  <c r="BK108" i="5"/>
  <c r="BL108" i="5"/>
  <c r="BM108" i="5"/>
  <c r="BN108" i="5"/>
  <c r="BO108" i="5"/>
  <c r="BP108" i="5"/>
  <c r="BQ108" i="5"/>
  <c r="BR108" i="5"/>
  <c r="BS108" i="5"/>
  <c r="BT108" i="5"/>
  <c r="BU108" i="5"/>
  <c r="BV108" i="5"/>
  <c r="BW108" i="5"/>
  <c r="BX108" i="5"/>
  <c r="BY108" i="5"/>
  <c r="BZ108" i="5"/>
  <c r="CA108" i="5"/>
  <c r="CB108" i="5"/>
  <c r="CC108" i="5"/>
  <c r="CD108" i="5"/>
  <c r="BE109" i="5"/>
  <c r="BF109" i="5"/>
  <c r="BG109" i="5"/>
  <c r="BH109" i="5"/>
  <c r="BI109" i="5"/>
  <c r="BJ109" i="5"/>
  <c r="BK109" i="5"/>
  <c r="BL109" i="5"/>
  <c r="BM109" i="5"/>
  <c r="BN109" i="5"/>
  <c r="BO109" i="5"/>
  <c r="BP109" i="5"/>
  <c r="BQ109" i="5"/>
  <c r="BR109" i="5"/>
  <c r="BS109" i="5"/>
  <c r="BT109" i="5"/>
  <c r="BU109" i="5"/>
  <c r="BV109" i="5"/>
  <c r="BW109" i="5"/>
  <c r="BX109" i="5"/>
  <c r="BY109" i="5"/>
  <c r="BZ109" i="5"/>
  <c r="CA109" i="5"/>
  <c r="CB109" i="5"/>
  <c r="CC109" i="5"/>
  <c r="CD109" i="5"/>
  <c r="BE110" i="5"/>
  <c r="BF110" i="5"/>
  <c r="BG110" i="5"/>
  <c r="BH110" i="5"/>
  <c r="BI110" i="5"/>
  <c r="BJ110" i="5"/>
  <c r="BK110" i="5"/>
  <c r="BL110" i="5"/>
  <c r="BM110" i="5"/>
  <c r="BN110" i="5"/>
  <c r="BO110" i="5"/>
  <c r="BP110" i="5"/>
  <c r="BQ110" i="5"/>
  <c r="BR110" i="5"/>
  <c r="BS110" i="5"/>
  <c r="BT110" i="5"/>
  <c r="BU110" i="5"/>
  <c r="BV110" i="5"/>
  <c r="BW110" i="5"/>
  <c r="BX110" i="5"/>
  <c r="BY110" i="5"/>
  <c r="BZ110" i="5"/>
  <c r="CA110" i="5"/>
  <c r="CB110" i="5"/>
  <c r="CC110" i="5"/>
  <c r="CD110" i="5"/>
  <c r="BE111" i="5"/>
  <c r="BF111" i="5"/>
  <c r="BG111" i="5"/>
  <c r="BH111" i="5"/>
  <c r="BI111" i="5"/>
  <c r="BJ111" i="5"/>
  <c r="BK111" i="5"/>
  <c r="BL111" i="5"/>
  <c r="BM111" i="5"/>
  <c r="BN111" i="5"/>
  <c r="BO111" i="5"/>
  <c r="BP111" i="5"/>
  <c r="BQ111" i="5"/>
  <c r="BR111" i="5"/>
  <c r="BS111" i="5"/>
  <c r="BT111" i="5"/>
  <c r="BU111" i="5"/>
  <c r="BV111" i="5"/>
  <c r="BW111" i="5"/>
  <c r="BX111" i="5"/>
  <c r="BY111" i="5"/>
  <c r="BZ111" i="5"/>
  <c r="CA111" i="5"/>
  <c r="CB111" i="5"/>
  <c r="CC111" i="5"/>
  <c r="CD111" i="5"/>
  <c r="BE112" i="5"/>
  <c r="BF112" i="5"/>
  <c r="BG112" i="5"/>
  <c r="BH112" i="5"/>
  <c r="BI112" i="5"/>
  <c r="BJ112" i="5"/>
  <c r="BK112" i="5"/>
  <c r="BL112" i="5"/>
  <c r="BM112" i="5"/>
  <c r="BN112" i="5"/>
  <c r="BO112" i="5"/>
  <c r="BP112" i="5"/>
  <c r="BQ112" i="5"/>
  <c r="BR112" i="5"/>
  <c r="BS112" i="5"/>
  <c r="BT112" i="5"/>
  <c r="BU112" i="5"/>
  <c r="BV112" i="5"/>
  <c r="BW112" i="5"/>
  <c r="BX112" i="5"/>
  <c r="BY112" i="5"/>
  <c r="BZ112" i="5"/>
  <c r="CA112" i="5"/>
  <c r="CB112" i="5"/>
  <c r="CC112" i="5"/>
  <c r="CD112" i="5"/>
  <c r="BE113" i="5"/>
  <c r="BF113" i="5"/>
  <c r="BG113" i="5"/>
  <c r="BH113" i="5"/>
  <c r="BI113" i="5"/>
  <c r="BJ113" i="5"/>
  <c r="BK113" i="5"/>
  <c r="BL113" i="5"/>
  <c r="BM113" i="5"/>
  <c r="BN113" i="5"/>
  <c r="BO113" i="5"/>
  <c r="BP113" i="5"/>
  <c r="BQ113" i="5"/>
  <c r="BR113" i="5"/>
  <c r="BS113" i="5"/>
  <c r="BT113" i="5"/>
  <c r="BU113" i="5"/>
  <c r="BV113" i="5"/>
  <c r="BW113" i="5"/>
  <c r="BX113" i="5"/>
  <c r="BY113" i="5"/>
  <c r="BZ113" i="5"/>
  <c r="CA113" i="5"/>
  <c r="CB113" i="5"/>
  <c r="CC113" i="5"/>
  <c r="CD113" i="5"/>
  <c r="BE114" i="5"/>
  <c r="BF114" i="5"/>
  <c r="BG114" i="5"/>
  <c r="BH114" i="5"/>
  <c r="BI114" i="5"/>
  <c r="BJ114" i="5"/>
  <c r="BK114" i="5"/>
  <c r="BL114" i="5"/>
  <c r="BM114" i="5"/>
  <c r="BN114" i="5"/>
  <c r="BO114" i="5"/>
  <c r="BP114" i="5"/>
  <c r="BQ114" i="5"/>
  <c r="BR114" i="5"/>
  <c r="BS114" i="5"/>
  <c r="BT114" i="5"/>
  <c r="BU114" i="5"/>
  <c r="BV114" i="5"/>
  <c r="BW114" i="5"/>
  <c r="BX114" i="5"/>
  <c r="BY114" i="5"/>
  <c r="BZ114" i="5"/>
  <c r="CA114" i="5"/>
  <c r="CB114" i="5"/>
  <c r="CC114" i="5"/>
  <c r="CD114" i="5"/>
  <c r="BE115" i="5"/>
  <c r="BF115" i="5"/>
  <c r="BG115" i="5"/>
  <c r="BH115" i="5"/>
  <c r="BI115" i="5"/>
  <c r="BJ115" i="5"/>
  <c r="BK115" i="5"/>
  <c r="BL115" i="5"/>
  <c r="BM115" i="5"/>
  <c r="BN115" i="5"/>
  <c r="BO115" i="5"/>
  <c r="BP115" i="5"/>
  <c r="BQ115" i="5"/>
  <c r="BR115" i="5"/>
  <c r="BS115" i="5"/>
  <c r="BT115" i="5"/>
  <c r="BU115" i="5"/>
  <c r="BV115" i="5"/>
  <c r="BW115" i="5"/>
  <c r="BX115" i="5"/>
  <c r="BY115" i="5"/>
  <c r="BZ115" i="5"/>
  <c r="CA115" i="5"/>
  <c r="CB115" i="5"/>
  <c r="CC115" i="5"/>
  <c r="CD115" i="5"/>
  <c r="BE116" i="5"/>
  <c r="BF116" i="5"/>
  <c r="BG116" i="5"/>
  <c r="BH116" i="5"/>
  <c r="BI116" i="5"/>
  <c r="BJ116" i="5"/>
  <c r="BK116" i="5"/>
  <c r="BL116" i="5"/>
  <c r="BM116" i="5"/>
  <c r="BN116" i="5"/>
  <c r="BO116" i="5"/>
  <c r="BP116" i="5"/>
  <c r="BQ116" i="5"/>
  <c r="BR116" i="5"/>
  <c r="BS116" i="5"/>
  <c r="BT116" i="5"/>
  <c r="BU116" i="5"/>
  <c r="BV116" i="5"/>
  <c r="BW116" i="5"/>
  <c r="BX116" i="5"/>
  <c r="BY116" i="5"/>
  <c r="BZ116" i="5"/>
  <c r="CA116" i="5"/>
  <c r="CB116" i="5"/>
  <c r="CC116" i="5"/>
  <c r="CD116" i="5"/>
  <c r="BE117" i="5"/>
  <c r="BF117" i="5"/>
  <c r="BG117" i="5"/>
  <c r="BH117" i="5"/>
  <c r="BI117" i="5"/>
  <c r="BJ117" i="5"/>
  <c r="BK117" i="5"/>
  <c r="BL117" i="5"/>
  <c r="BM117" i="5"/>
  <c r="BN117" i="5"/>
  <c r="BO117" i="5"/>
  <c r="BP117" i="5"/>
  <c r="BQ117" i="5"/>
  <c r="BR117" i="5"/>
  <c r="BS117" i="5"/>
  <c r="BT117" i="5"/>
  <c r="BU117" i="5"/>
  <c r="BV117" i="5"/>
  <c r="BW117" i="5"/>
  <c r="BX117" i="5"/>
  <c r="BY117" i="5"/>
  <c r="BZ117" i="5"/>
  <c r="CA117" i="5"/>
  <c r="CB117" i="5"/>
  <c r="CC117" i="5"/>
  <c r="CD117" i="5"/>
  <c r="BE118" i="5"/>
  <c r="BF118" i="5"/>
  <c r="BG118" i="5"/>
  <c r="BH118" i="5"/>
  <c r="BI118" i="5"/>
  <c r="BJ118" i="5"/>
  <c r="BK118" i="5"/>
  <c r="BL118" i="5"/>
  <c r="BM118" i="5"/>
  <c r="BN118" i="5"/>
  <c r="BO118" i="5"/>
  <c r="BP118" i="5"/>
  <c r="BQ118" i="5"/>
  <c r="BR118" i="5"/>
  <c r="BS118" i="5"/>
  <c r="BT118" i="5"/>
  <c r="BU118" i="5"/>
  <c r="BV118" i="5"/>
  <c r="BW118" i="5"/>
  <c r="BX118" i="5"/>
  <c r="BY118" i="5"/>
  <c r="BZ118" i="5"/>
  <c r="CA118" i="5"/>
  <c r="CB118" i="5"/>
  <c r="CC118" i="5"/>
  <c r="CD118" i="5"/>
  <c r="BE119" i="5"/>
  <c r="BF119" i="5"/>
  <c r="BG119" i="5"/>
  <c r="BH119" i="5"/>
  <c r="BI119" i="5"/>
  <c r="BJ119" i="5"/>
  <c r="BK119" i="5"/>
  <c r="BL119" i="5"/>
  <c r="BM119" i="5"/>
  <c r="BN119" i="5"/>
  <c r="BO119" i="5"/>
  <c r="BP119" i="5"/>
  <c r="BQ119" i="5"/>
  <c r="BR119" i="5"/>
  <c r="BS119" i="5"/>
  <c r="BT119" i="5"/>
  <c r="BU119" i="5"/>
  <c r="BV119" i="5"/>
  <c r="BW119" i="5"/>
  <c r="BX119" i="5"/>
  <c r="BY119" i="5"/>
  <c r="BZ119" i="5"/>
  <c r="CA119" i="5"/>
  <c r="CB119" i="5"/>
  <c r="CC119" i="5"/>
  <c r="CD119" i="5"/>
  <c r="BE120" i="5"/>
  <c r="BF120" i="5"/>
  <c r="BG120" i="5"/>
  <c r="BH120" i="5"/>
  <c r="BI120" i="5"/>
  <c r="BJ120" i="5"/>
  <c r="BK120" i="5"/>
  <c r="BL120" i="5"/>
  <c r="BM120" i="5"/>
  <c r="BN120" i="5"/>
  <c r="BO120" i="5"/>
  <c r="BP120" i="5"/>
  <c r="BQ120" i="5"/>
  <c r="BR120" i="5"/>
  <c r="BS120" i="5"/>
  <c r="BT120" i="5"/>
  <c r="BU120" i="5"/>
  <c r="BV120" i="5"/>
  <c r="BW120" i="5"/>
  <c r="BX120" i="5"/>
  <c r="BY120" i="5"/>
  <c r="BZ120" i="5"/>
  <c r="CA120" i="5"/>
  <c r="CB120" i="5"/>
  <c r="CC120" i="5"/>
  <c r="CD120" i="5"/>
  <c r="BE121" i="5"/>
  <c r="BF121" i="5"/>
  <c r="BG121" i="5"/>
  <c r="BH121" i="5"/>
  <c r="BI121" i="5"/>
  <c r="BJ121" i="5"/>
  <c r="BK121" i="5"/>
  <c r="BL121" i="5"/>
  <c r="BM121" i="5"/>
  <c r="BN121" i="5"/>
  <c r="BO121" i="5"/>
  <c r="BP121" i="5"/>
  <c r="BQ121" i="5"/>
  <c r="BR121" i="5"/>
  <c r="BS121" i="5"/>
  <c r="BT121" i="5"/>
  <c r="BU121" i="5"/>
  <c r="BV121" i="5"/>
  <c r="BW121" i="5"/>
  <c r="BX121" i="5"/>
  <c r="BY121" i="5"/>
  <c r="BZ121" i="5"/>
  <c r="CA121" i="5"/>
  <c r="CB121" i="5"/>
  <c r="CC121" i="5"/>
  <c r="CD121" i="5"/>
  <c r="BE122" i="5"/>
  <c r="BF122" i="5"/>
  <c r="BG122" i="5"/>
  <c r="BH122" i="5"/>
  <c r="BI122" i="5"/>
  <c r="BJ122" i="5"/>
  <c r="BK122" i="5"/>
  <c r="BL122" i="5"/>
  <c r="BM122" i="5"/>
  <c r="BN122" i="5"/>
  <c r="BO122" i="5"/>
  <c r="BP122" i="5"/>
  <c r="BQ122" i="5"/>
  <c r="BR122" i="5"/>
  <c r="BS122" i="5"/>
  <c r="BT122" i="5"/>
  <c r="BU122" i="5"/>
  <c r="BV122" i="5"/>
  <c r="BW122" i="5"/>
  <c r="BX122" i="5"/>
  <c r="BY122" i="5"/>
  <c r="BZ122" i="5"/>
  <c r="CA122" i="5"/>
  <c r="CB122" i="5"/>
  <c r="CC122" i="5"/>
  <c r="CD122" i="5"/>
  <c r="BE123" i="5"/>
  <c r="BF123" i="5"/>
  <c r="BG123" i="5"/>
  <c r="BH123" i="5"/>
  <c r="BI123" i="5"/>
  <c r="BJ123" i="5"/>
  <c r="BK123" i="5"/>
  <c r="BL123" i="5"/>
  <c r="BM123" i="5"/>
  <c r="BN123" i="5"/>
  <c r="BO123" i="5"/>
  <c r="BP123" i="5"/>
  <c r="BQ123" i="5"/>
  <c r="BR123" i="5"/>
  <c r="BS123" i="5"/>
  <c r="BT123" i="5"/>
  <c r="BU123" i="5"/>
  <c r="BV123" i="5"/>
  <c r="BW123" i="5"/>
  <c r="BX123" i="5"/>
  <c r="BY123" i="5"/>
  <c r="BZ123" i="5"/>
  <c r="CA123" i="5"/>
  <c r="CB123" i="5"/>
  <c r="CC123" i="5"/>
  <c r="CD123" i="5"/>
  <c r="BE124" i="5"/>
  <c r="BF124" i="5"/>
  <c r="BG124" i="5"/>
  <c r="BH124" i="5"/>
  <c r="BI124" i="5"/>
  <c r="BJ124" i="5"/>
  <c r="BK124" i="5"/>
  <c r="BL124" i="5"/>
  <c r="BM124" i="5"/>
  <c r="BN124" i="5"/>
  <c r="BO124" i="5"/>
  <c r="BP124" i="5"/>
  <c r="BQ124" i="5"/>
  <c r="BR124" i="5"/>
  <c r="BS124" i="5"/>
  <c r="BT124" i="5"/>
  <c r="BU124" i="5"/>
  <c r="BV124" i="5"/>
  <c r="BW124" i="5"/>
  <c r="BX124" i="5"/>
  <c r="BY124" i="5"/>
  <c r="BZ124" i="5"/>
  <c r="CA124" i="5"/>
  <c r="CB124" i="5"/>
  <c r="CC124" i="5"/>
  <c r="CD124" i="5"/>
  <c r="BE125" i="5"/>
  <c r="BF125" i="5"/>
  <c r="BG125" i="5"/>
  <c r="BH125" i="5"/>
  <c r="BI125" i="5"/>
  <c r="BJ125" i="5"/>
  <c r="BK125" i="5"/>
  <c r="BL125" i="5"/>
  <c r="BM125" i="5"/>
  <c r="BN125" i="5"/>
  <c r="BO125" i="5"/>
  <c r="BP125" i="5"/>
  <c r="BQ125" i="5"/>
  <c r="BR125" i="5"/>
  <c r="BS125" i="5"/>
  <c r="BT125" i="5"/>
  <c r="BU125" i="5"/>
  <c r="BV125" i="5"/>
  <c r="BW125" i="5"/>
  <c r="BX125" i="5"/>
  <c r="BY125" i="5"/>
  <c r="BZ125" i="5"/>
  <c r="CA125" i="5"/>
  <c r="CB125" i="5"/>
  <c r="CC125" i="5"/>
  <c r="CD125" i="5"/>
  <c r="BE126" i="5"/>
  <c r="BF126" i="5"/>
  <c r="BG126" i="5"/>
  <c r="BH126" i="5"/>
  <c r="BI126" i="5"/>
  <c r="BJ126" i="5"/>
  <c r="BK126" i="5"/>
  <c r="BL126" i="5"/>
  <c r="BM126" i="5"/>
  <c r="BN126" i="5"/>
  <c r="BO126" i="5"/>
  <c r="BP126" i="5"/>
  <c r="BQ126" i="5"/>
  <c r="BR126" i="5"/>
  <c r="BS126" i="5"/>
  <c r="BT126" i="5"/>
  <c r="BU126" i="5"/>
  <c r="BV126" i="5"/>
  <c r="BW126" i="5"/>
  <c r="BX126" i="5"/>
  <c r="BY126" i="5"/>
  <c r="BZ126" i="5"/>
  <c r="CA126" i="5"/>
  <c r="CB126" i="5"/>
  <c r="CC126" i="5"/>
  <c r="CD126" i="5"/>
  <c r="BE127" i="5"/>
  <c r="BF127" i="5"/>
  <c r="BG127" i="5"/>
  <c r="BH127" i="5"/>
  <c r="BI127" i="5"/>
  <c r="BJ127" i="5"/>
  <c r="BK127" i="5"/>
  <c r="BL127" i="5"/>
  <c r="BM127" i="5"/>
  <c r="BN127" i="5"/>
  <c r="BO127" i="5"/>
  <c r="BP127" i="5"/>
  <c r="BQ127" i="5"/>
  <c r="BR127" i="5"/>
  <c r="BS127" i="5"/>
  <c r="BT127" i="5"/>
  <c r="BU127" i="5"/>
  <c r="BV127" i="5"/>
  <c r="BW127" i="5"/>
  <c r="BX127" i="5"/>
  <c r="BY127" i="5"/>
  <c r="BZ127" i="5"/>
  <c r="CA127" i="5"/>
  <c r="CB127" i="5"/>
  <c r="CC127" i="5"/>
  <c r="CD127" i="5"/>
  <c r="BE128" i="5"/>
  <c r="BF128" i="5"/>
  <c r="BG128" i="5"/>
  <c r="BH128" i="5"/>
  <c r="BI128" i="5"/>
  <c r="BJ128" i="5"/>
  <c r="BK128" i="5"/>
  <c r="BL128" i="5"/>
  <c r="BM128" i="5"/>
  <c r="BN128" i="5"/>
  <c r="BO128" i="5"/>
  <c r="BP128" i="5"/>
  <c r="BQ128" i="5"/>
  <c r="BR128" i="5"/>
  <c r="BS128" i="5"/>
  <c r="BT128" i="5"/>
  <c r="BU128" i="5"/>
  <c r="BV128" i="5"/>
  <c r="BW128" i="5"/>
  <c r="BX128" i="5"/>
  <c r="BY128" i="5"/>
  <c r="BZ128" i="5"/>
  <c r="CA128" i="5"/>
  <c r="CB128" i="5"/>
  <c r="CC128" i="5"/>
  <c r="CD128" i="5"/>
  <c r="BE129" i="5"/>
  <c r="BF129" i="5"/>
  <c r="BG129" i="5"/>
  <c r="BH129" i="5"/>
  <c r="BI129" i="5"/>
  <c r="BJ129" i="5"/>
  <c r="BK129" i="5"/>
  <c r="BL129" i="5"/>
  <c r="BM129" i="5"/>
  <c r="BN129" i="5"/>
  <c r="BO129" i="5"/>
  <c r="BP129" i="5"/>
  <c r="BQ129" i="5"/>
  <c r="BR129" i="5"/>
  <c r="BS129" i="5"/>
  <c r="BT129" i="5"/>
  <c r="BU129" i="5"/>
  <c r="BV129" i="5"/>
  <c r="BW129" i="5"/>
  <c r="BX129" i="5"/>
  <c r="BY129" i="5"/>
  <c r="BZ129" i="5"/>
  <c r="CA129" i="5"/>
  <c r="CB129" i="5"/>
  <c r="CC129" i="5"/>
  <c r="CD129" i="5"/>
  <c r="BE130" i="5"/>
  <c r="BF130" i="5"/>
  <c r="BG130" i="5"/>
  <c r="BH130" i="5"/>
  <c r="BI130" i="5"/>
  <c r="BJ130" i="5"/>
  <c r="BK130" i="5"/>
  <c r="BL130" i="5"/>
  <c r="BM130" i="5"/>
  <c r="BN130" i="5"/>
  <c r="BO130" i="5"/>
  <c r="BP130" i="5"/>
  <c r="BQ130" i="5"/>
  <c r="BR130" i="5"/>
  <c r="BS130" i="5"/>
  <c r="BT130" i="5"/>
  <c r="BU130" i="5"/>
  <c r="BV130" i="5"/>
  <c r="BW130" i="5"/>
  <c r="BX130" i="5"/>
  <c r="BY130" i="5"/>
  <c r="BZ130" i="5"/>
  <c r="CA130" i="5"/>
  <c r="CB130" i="5"/>
  <c r="CC130" i="5"/>
  <c r="CD130" i="5"/>
  <c r="BE131" i="5"/>
  <c r="BF131" i="5"/>
  <c r="BG131" i="5"/>
  <c r="BH131" i="5"/>
  <c r="BI131" i="5"/>
  <c r="BJ131" i="5"/>
  <c r="BK131" i="5"/>
  <c r="BL131" i="5"/>
  <c r="BM131" i="5"/>
  <c r="BN131" i="5"/>
  <c r="BO131" i="5"/>
  <c r="BP131" i="5"/>
  <c r="BQ131" i="5"/>
  <c r="BR131" i="5"/>
  <c r="BS131" i="5"/>
  <c r="BT131" i="5"/>
  <c r="BU131" i="5"/>
  <c r="BV131" i="5"/>
  <c r="BW131" i="5"/>
  <c r="BX131" i="5"/>
  <c r="BY131" i="5"/>
  <c r="BZ131" i="5"/>
  <c r="CA131" i="5"/>
  <c r="CB131" i="5"/>
  <c r="CC131" i="5"/>
  <c r="CD131" i="5"/>
  <c r="BE132" i="5"/>
  <c r="BF132" i="5"/>
  <c r="BG132" i="5"/>
  <c r="BH132" i="5"/>
  <c r="BI132" i="5"/>
  <c r="BJ132" i="5"/>
  <c r="BK132" i="5"/>
  <c r="BL132" i="5"/>
  <c r="BM132" i="5"/>
  <c r="BN132" i="5"/>
  <c r="BO132" i="5"/>
  <c r="BP132" i="5"/>
  <c r="BQ132" i="5"/>
  <c r="BR132" i="5"/>
  <c r="BS132" i="5"/>
  <c r="BT132" i="5"/>
  <c r="BU132" i="5"/>
  <c r="BV132" i="5"/>
  <c r="BW132" i="5"/>
  <c r="BX132" i="5"/>
  <c r="BY132" i="5"/>
  <c r="BZ132" i="5"/>
  <c r="CA132" i="5"/>
  <c r="CB132" i="5"/>
  <c r="CC132" i="5"/>
  <c r="CD132" i="5"/>
  <c r="BE133" i="5"/>
  <c r="BF133" i="5"/>
  <c r="BG133" i="5"/>
  <c r="BH133" i="5"/>
  <c r="BI133" i="5"/>
  <c r="BJ133" i="5"/>
  <c r="BK133" i="5"/>
  <c r="BL133" i="5"/>
  <c r="BM133" i="5"/>
  <c r="BN133" i="5"/>
  <c r="BO133" i="5"/>
  <c r="BP133" i="5"/>
  <c r="BQ133" i="5"/>
  <c r="BR133" i="5"/>
  <c r="BS133" i="5"/>
  <c r="BT133" i="5"/>
  <c r="BU133" i="5"/>
  <c r="BV133" i="5"/>
  <c r="BW133" i="5"/>
  <c r="BX133" i="5"/>
  <c r="BY133" i="5"/>
  <c r="BZ133" i="5"/>
  <c r="CA133" i="5"/>
  <c r="CB133" i="5"/>
  <c r="CC133" i="5"/>
  <c r="CD133" i="5"/>
  <c r="BE134" i="5"/>
  <c r="BF134" i="5"/>
  <c r="BG134" i="5"/>
  <c r="BH134" i="5"/>
  <c r="BI134" i="5"/>
  <c r="BJ134" i="5"/>
  <c r="BK134" i="5"/>
  <c r="BL134" i="5"/>
  <c r="BM134" i="5"/>
  <c r="BN134" i="5"/>
  <c r="BO134" i="5"/>
  <c r="BP134" i="5"/>
  <c r="BQ134" i="5"/>
  <c r="BR134" i="5"/>
  <c r="BS134" i="5"/>
  <c r="BT134" i="5"/>
  <c r="BU134" i="5"/>
  <c r="BV134" i="5"/>
  <c r="BW134" i="5"/>
  <c r="BX134" i="5"/>
  <c r="BY134" i="5"/>
  <c r="BZ134" i="5"/>
  <c r="CA134" i="5"/>
  <c r="CB134" i="5"/>
  <c r="CC134" i="5"/>
  <c r="CD134" i="5"/>
  <c r="BE135" i="5"/>
  <c r="BF135" i="5"/>
  <c r="BG135" i="5"/>
  <c r="BH135" i="5"/>
  <c r="BI135" i="5"/>
  <c r="BJ135" i="5"/>
  <c r="BK135" i="5"/>
  <c r="BL135" i="5"/>
  <c r="BM135" i="5"/>
  <c r="BN135" i="5"/>
  <c r="BO135" i="5"/>
  <c r="BP135" i="5"/>
  <c r="BQ135" i="5"/>
  <c r="BR135" i="5"/>
  <c r="BS135" i="5"/>
  <c r="BT135" i="5"/>
  <c r="BU135" i="5"/>
  <c r="BV135" i="5"/>
  <c r="BW135" i="5"/>
  <c r="BX135" i="5"/>
  <c r="BY135" i="5"/>
  <c r="BZ135" i="5"/>
  <c r="CA135" i="5"/>
  <c r="CB135" i="5"/>
  <c r="CC135" i="5"/>
  <c r="CD135" i="5"/>
  <c r="BE136" i="5"/>
  <c r="BF136" i="5"/>
  <c r="BG136" i="5"/>
  <c r="BH136" i="5"/>
  <c r="BI136" i="5"/>
  <c r="BJ136" i="5"/>
  <c r="BK136" i="5"/>
  <c r="BL136" i="5"/>
  <c r="BM136" i="5"/>
  <c r="BN136" i="5"/>
  <c r="BO136" i="5"/>
  <c r="BP136" i="5"/>
  <c r="BQ136" i="5"/>
  <c r="BR136" i="5"/>
  <c r="BS136" i="5"/>
  <c r="BT136" i="5"/>
  <c r="BU136" i="5"/>
  <c r="BV136" i="5"/>
  <c r="BW136" i="5"/>
  <c r="BX136" i="5"/>
  <c r="BY136" i="5"/>
  <c r="BZ136" i="5"/>
  <c r="CA136" i="5"/>
  <c r="CB136" i="5"/>
  <c r="CC136" i="5"/>
  <c r="CD136" i="5"/>
  <c r="BE137" i="5"/>
  <c r="BF137" i="5"/>
  <c r="BG137" i="5"/>
  <c r="BH137" i="5"/>
  <c r="BI137" i="5"/>
  <c r="BJ137" i="5"/>
  <c r="BK137" i="5"/>
  <c r="BL137" i="5"/>
  <c r="BM137" i="5"/>
  <c r="BN137" i="5"/>
  <c r="BO137" i="5"/>
  <c r="BP137" i="5"/>
  <c r="BQ137" i="5"/>
  <c r="BR137" i="5"/>
  <c r="BS137" i="5"/>
  <c r="BT137" i="5"/>
  <c r="BU137" i="5"/>
  <c r="BV137" i="5"/>
  <c r="BW137" i="5"/>
  <c r="BX137" i="5"/>
  <c r="BY137" i="5"/>
  <c r="BZ137" i="5"/>
  <c r="CA137" i="5"/>
  <c r="CB137" i="5"/>
  <c r="CC137" i="5"/>
  <c r="CD137" i="5"/>
  <c r="BE138" i="5"/>
  <c r="BF138" i="5"/>
  <c r="BG138" i="5"/>
  <c r="BH138" i="5"/>
  <c r="BI138" i="5"/>
  <c r="BJ138" i="5"/>
  <c r="BK138" i="5"/>
  <c r="BL138" i="5"/>
  <c r="BM138" i="5"/>
  <c r="BN138" i="5"/>
  <c r="BO138" i="5"/>
  <c r="BP138" i="5"/>
  <c r="BQ138" i="5"/>
  <c r="BR138" i="5"/>
  <c r="BS138" i="5"/>
  <c r="BT138" i="5"/>
  <c r="BU138" i="5"/>
  <c r="BV138" i="5"/>
  <c r="BW138" i="5"/>
  <c r="BX138" i="5"/>
  <c r="BY138" i="5"/>
  <c r="BZ138" i="5"/>
  <c r="CA138" i="5"/>
  <c r="CB138" i="5"/>
  <c r="CC138" i="5"/>
  <c r="CD138" i="5"/>
  <c r="BE139" i="5"/>
  <c r="BF139" i="5"/>
  <c r="BG139" i="5"/>
  <c r="BH139" i="5"/>
  <c r="BI139" i="5"/>
  <c r="BJ139" i="5"/>
  <c r="BK139" i="5"/>
  <c r="BL139" i="5"/>
  <c r="BM139" i="5"/>
  <c r="BN139" i="5"/>
  <c r="BO139" i="5"/>
  <c r="BP139" i="5"/>
  <c r="BQ139" i="5"/>
  <c r="BR139" i="5"/>
  <c r="BS139" i="5"/>
  <c r="BT139" i="5"/>
  <c r="BU139" i="5"/>
  <c r="BV139" i="5"/>
  <c r="BW139" i="5"/>
  <c r="BX139" i="5"/>
  <c r="BY139" i="5"/>
  <c r="BZ139" i="5"/>
  <c r="CA139" i="5"/>
  <c r="CB139" i="5"/>
  <c r="CC139" i="5"/>
  <c r="CD139" i="5"/>
  <c r="BE140" i="5"/>
  <c r="BF140" i="5"/>
  <c r="BG140" i="5"/>
  <c r="BH140" i="5"/>
  <c r="BI140" i="5"/>
  <c r="BJ140" i="5"/>
  <c r="BK140" i="5"/>
  <c r="BL140" i="5"/>
  <c r="BM140" i="5"/>
  <c r="BN140" i="5"/>
  <c r="BO140" i="5"/>
  <c r="BP140" i="5"/>
  <c r="BQ140" i="5"/>
  <c r="BR140" i="5"/>
  <c r="BS140" i="5"/>
  <c r="BT140" i="5"/>
  <c r="BU140" i="5"/>
  <c r="BV140" i="5"/>
  <c r="BW140" i="5"/>
  <c r="BX140" i="5"/>
  <c r="BY140" i="5"/>
  <c r="BZ140" i="5"/>
  <c r="CA140" i="5"/>
  <c r="CB140" i="5"/>
  <c r="CC140" i="5"/>
  <c r="CD140" i="5"/>
  <c r="BE141" i="5"/>
  <c r="BF141" i="5"/>
  <c r="BG141" i="5"/>
  <c r="BH141" i="5"/>
  <c r="BI141" i="5"/>
  <c r="BJ141" i="5"/>
  <c r="BK141" i="5"/>
  <c r="BL141" i="5"/>
  <c r="BM141" i="5"/>
  <c r="BN141" i="5"/>
  <c r="BO141" i="5"/>
  <c r="BP141" i="5"/>
  <c r="BQ141" i="5"/>
  <c r="BR141" i="5"/>
  <c r="BS141" i="5"/>
  <c r="BT141" i="5"/>
  <c r="BU141" i="5"/>
  <c r="BV141" i="5"/>
  <c r="BW141" i="5"/>
  <c r="BX141" i="5"/>
  <c r="BY141" i="5"/>
  <c r="BZ141" i="5"/>
  <c r="CA141" i="5"/>
  <c r="CB141" i="5"/>
  <c r="CC141" i="5"/>
  <c r="CD141" i="5"/>
  <c r="BE142" i="5"/>
  <c r="BF142" i="5"/>
  <c r="BG142" i="5"/>
  <c r="BH142" i="5"/>
  <c r="BI142" i="5"/>
  <c r="BJ142" i="5"/>
  <c r="BK142" i="5"/>
  <c r="BL142" i="5"/>
  <c r="BM142" i="5"/>
  <c r="BN142" i="5"/>
  <c r="BO142" i="5"/>
  <c r="BP142" i="5"/>
  <c r="BQ142" i="5"/>
  <c r="BR142" i="5"/>
  <c r="BS142" i="5"/>
  <c r="BT142" i="5"/>
  <c r="BU142" i="5"/>
  <c r="BV142" i="5"/>
  <c r="BW142" i="5"/>
  <c r="BX142" i="5"/>
  <c r="BY142" i="5"/>
  <c r="BZ142" i="5"/>
  <c r="CA142" i="5"/>
  <c r="CB142" i="5"/>
  <c r="CC142" i="5"/>
  <c r="CD142" i="5"/>
  <c r="BE143" i="5"/>
  <c r="BF143" i="5"/>
  <c r="BG143" i="5"/>
  <c r="BH143" i="5"/>
  <c r="BI143" i="5"/>
  <c r="BJ143" i="5"/>
  <c r="BK143" i="5"/>
  <c r="BL143" i="5"/>
  <c r="BM143" i="5"/>
  <c r="BN143" i="5"/>
  <c r="BO143" i="5"/>
  <c r="BP143" i="5"/>
  <c r="BQ143" i="5"/>
  <c r="BR143" i="5"/>
  <c r="BS143" i="5"/>
  <c r="BT143" i="5"/>
  <c r="BU143" i="5"/>
  <c r="BV143" i="5"/>
  <c r="BW143" i="5"/>
  <c r="BX143" i="5"/>
  <c r="BY143" i="5"/>
  <c r="BZ143" i="5"/>
  <c r="CA143" i="5"/>
  <c r="CB143" i="5"/>
  <c r="CC143" i="5"/>
  <c r="CD143" i="5"/>
  <c r="BE144" i="5"/>
  <c r="BF144" i="5"/>
  <c r="BG144" i="5"/>
  <c r="BH144" i="5"/>
  <c r="BI144" i="5"/>
  <c r="BJ144" i="5"/>
  <c r="BK144" i="5"/>
  <c r="BL144" i="5"/>
  <c r="BM144" i="5"/>
  <c r="BN144" i="5"/>
  <c r="BO144" i="5"/>
  <c r="BP144" i="5"/>
  <c r="BQ144" i="5"/>
  <c r="BR144" i="5"/>
  <c r="BS144" i="5"/>
  <c r="BT144" i="5"/>
  <c r="BU144" i="5"/>
  <c r="BV144" i="5"/>
  <c r="BW144" i="5"/>
  <c r="BX144" i="5"/>
  <c r="BY144" i="5"/>
  <c r="BZ144" i="5"/>
  <c r="CA144" i="5"/>
  <c r="CB144" i="5"/>
  <c r="CC144" i="5"/>
  <c r="CD144" i="5"/>
  <c r="BE145" i="5"/>
  <c r="BF145" i="5"/>
  <c r="BG145" i="5"/>
  <c r="BH145" i="5"/>
  <c r="BI145" i="5"/>
  <c r="BJ145" i="5"/>
  <c r="BK145" i="5"/>
  <c r="BL145" i="5"/>
  <c r="BM145" i="5"/>
  <c r="BN145" i="5"/>
  <c r="BO145" i="5"/>
  <c r="BP145" i="5"/>
  <c r="BQ145" i="5"/>
  <c r="BR145" i="5"/>
  <c r="BS145" i="5"/>
  <c r="BT145" i="5"/>
  <c r="BU145" i="5"/>
  <c r="BV145" i="5"/>
  <c r="BW145" i="5"/>
  <c r="BX145" i="5"/>
  <c r="BY145" i="5"/>
  <c r="BZ145" i="5"/>
  <c r="CA145" i="5"/>
  <c r="CB145" i="5"/>
  <c r="CC145" i="5"/>
  <c r="CD145" i="5"/>
  <c r="BE146" i="5"/>
  <c r="BF146" i="5"/>
  <c r="BG146" i="5"/>
  <c r="BH146" i="5"/>
  <c r="BI146" i="5"/>
  <c r="BJ146" i="5"/>
  <c r="BK146" i="5"/>
  <c r="BL146" i="5"/>
  <c r="BM146" i="5"/>
  <c r="BN146" i="5"/>
  <c r="BO146" i="5"/>
  <c r="BP146" i="5"/>
  <c r="BQ146" i="5"/>
  <c r="BR146" i="5"/>
  <c r="BS146" i="5"/>
  <c r="BT146" i="5"/>
  <c r="BU146" i="5"/>
  <c r="BV146" i="5"/>
  <c r="BW146" i="5"/>
  <c r="BX146" i="5"/>
  <c r="BY146" i="5"/>
  <c r="BZ146" i="5"/>
  <c r="CA146" i="5"/>
  <c r="CB146" i="5"/>
  <c r="CC146" i="5"/>
  <c r="CD146" i="5"/>
  <c r="BE147" i="5"/>
  <c r="BF147" i="5"/>
  <c r="BG147" i="5"/>
  <c r="BH147" i="5"/>
  <c r="BI147" i="5"/>
  <c r="BJ147" i="5"/>
  <c r="BK147" i="5"/>
  <c r="BL147" i="5"/>
  <c r="BM147" i="5"/>
  <c r="BN147" i="5"/>
  <c r="BO147" i="5"/>
  <c r="BP147" i="5"/>
  <c r="BQ147" i="5"/>
  <c r="BR147" i="5"/>
  <c r="BS147" i="5"/>
  <c r="BT147" i="5"/>
  <c r="BU147" i="5"/>
  <c r="BV147" i="5"/>
  <c r="BW147" i="5"/>
  <c r="BX147" i="5"/>
  <c r="BY147" i="5"/>
  <c r="BZ147" i="5"/>
  <c r="CA147" i="5"/>
  <c r="CB147" i="5"/>
  <c r="CC147" i="5"/>
  <c r="CD147" i="5"/>
  <c r="BE148" i="5"/>
  <c r="BF148" i="5"/>
  <c r="BG148" i="5"/>
  <c r="BH148" i="5"/>
  <c r="BI148" i="5"/>
  <c r="BJ148" i="5"/>
  <c r="BK148" i="5"/>
  <c r="BL148" i="5"/>
  <c r="BM148" i="5"/>
  <c r="BN148" i="5"/>
  <c r="BO148" i="5"/>
  <c r="BP148" i="5"/>
  <c r="BQ148" i="5"/>
  <c r="BR148" i="5"/>
  <c r="BS148" i="5"/>
  <c r="BT148" i="5"/>
  <c r="BU148" i="5"/>
  <c r="BV148" i="5"/>
  <c r="BW148" i="5"/>
  <c r="BX148" i="5"/>
  <c r="BY148" i="5"/>
  <c r="BZ148" i="5"/>
  <c r="CA148" i="5"/>
  <c r="CB148" i="5"/>
  <c r="CC148" i="5"/>
  <c r="CD148" i="5"/>
  <c r="BE149" i="5"/>
  <c r="BF149" i="5"/>
  <c r="BG149" i="5"/>
  <c r="BH149" i="5"/>
  <c r="BI149" i="5"/>
  <c r="BJ149" i="5"/>
  <c r="BK149" i="5"/>
  <c r="BL149" i="5"/>
  <c r="BM149" i="5"/>
  <c r="BN149" i="5"/>
  <c r="BO149" i="5"/>
  <c r="BP149" i="5"/>
  <c r="BQ149" i="5"/>
  <c r="BR149" i="5"/>
  <c r="BS149" i="5"/>
  <c r="BT149" i="5"/>
  <c r="BU149" i="5"/>
  <c r="BV149" i="5"/>
  <c r="BW149" i="5"/>
  <c r="BX149" i="5"/>
  <c r="BY149" i="5"/>
  <c r="BZ149" i="5"/>
  <c r="CA149" i="5"/>
  <c r="CB149" i="5"/>
  <c r="CC149" i="5"/>
  <c r="CD149" i="5"/>
  <c r="BE150" i="5"/>
  <c r="BF150" i="5"/>
  <c r="BG150" i="5"/>
  <c r="BH150" i="5"/>
  <c r="BI150" i="5"/>
  <c r="BJ150" i="5"/>
  <c r="BK150" i="5"/>
  <c r="BL150" i="5"/>
  <c r="BM150" i="5"/>
  <c r="BN150" i="5"/>
  <c r="BO150" i="5"/>
  <c r="BP150" i="5"/>
  <c r="BQ150" i="5"/>
  <c r="BR150" i="5"/>
  <c r="BS150" i="5"/>
  <c r="BT150" i="5"/>
  <c r="BU150" i="5"/>
  <c r="BV150" i="5"/>
  <c r="BW150" i="5"/>
  <c r="BX150" i="5"/>
  <c r="BY150" i="5"/>
  <c r="BZ150" i="5"/>
  <c r="CA150" i="5"/>
  <c r="CB150" i="5"/>
  <c r="CC150" i="5"/>
  <c r="CD150" i="5"/>
  <c r="BE151" i="5"/>
  <c r="BF151" i="5"/>
  <c r="BG151" i="5"/>
  <c r="BH151" i="5"/>
  <c r="BI151" i="5"/>
  <c r="BJ151" i="5"/>
  <c r="BK151" i="5"/>
  <c r="BL151" i="5"/>
  <c r="BM151" i="5"/>
  <c r="BN151" i="5"/>
  <c r="BO151" i="5"/>
  <c r="BP151" i="5"/>
  <c r="BQ151" i="5"/>
  <c r="BR151" i="5"/>
  <c r="BS151" i="5"/>
  <c r="BT151" i="5"/>
  <c r="BU151" i="5"/>
  <c r="BV151" i="5"/>
  <c r="BW151" i="5"/>
  <c r="BX151" i="5"/>
  <c r="BY151" i="5"/>
  <c r="BZ151" i="5"/>
  <c r="CA151" i="5"/>
  <c r="CB151" i="5"/>
  <c r="CC151" i="5"/>
  <c r="CD151" i="5"/>
  <c r="BE152" i="5"/>
  <c r="BF152" i="5"/>
  <c r="BG152" i="5"/>
  <c r="BH152" i="5"/>
  <c r="BI152" i="5"/>
  <c r="BJ152" i="5"/>
  <c r="BK152" i="5"/>
  <c r="BL152" i="5"/>
  <c r="BM152" i="5"/>
  <c r="BN152" i="5"/>
  <c r="BO152" i="5"/>
  <c r="BP152" i="5"/>
  <c r="BQ152" i="5"/>
  <c r="BR152" i="5"/>
  <c r="BS152" i="5"/>
  <c r="BT152" i="5"/>
  <c r="BU152" i="5"/>
  <c r="BV152" i="5"/>
  <c r="BW152" i="5"/>
  <c r="BX152" i="5"/>
  <c r="BY152" i="5"/>
  <c r="BZ152" i="5"/>
  <c r="CA152" i="5"/>
  <c r="CB152" i="5"/>
  <c r="CC152" i="5"/>
  <c r="CD152" i="5"/>
  <c r="BE153" i="5"/>
  <c r="BF153" i="5"/>
  <c r="BG153" i="5"/>
  <c r="BH153" i="5"/>
  <c r="BI153" i="5"/>
  <c r="BJ153" i="5"/>
  <c r="BK153" i="5"/>
  <c r="BL153" i="5"/>
  <c r="BM153" i="5"/>
  <c r="BN153" i="5"/>
  <c r="BO153" i="5"/>
  <c r="BP153" i="5"/>
  <c r="BQ153" i="5"/>
  <c r="BR153" i="5"/>
  <c r="BS153" i="5"/>
  <c r="BT153" i="5"/>
  <c r="BU153" i="5"/>
  <c r="BV153" i="5"/>
  <c r="BW153" i="5"/>
  <c r="BX153" i="5"/>
  <c r="BY153" i="5"/>
  <c r="BZ153" i="5"/>
  <c r="CA153" i="5"/>
  <c r="CB153" i="5"/>
  <c r="CC153" i="5"/>
  <c r="CD153" i="5"/>
  <c r="BE154" i="5"/>
  <c r="BF154" i="5"/>
  <c r="BG154" i="5"/>
  <c r="BH154" i="5"/>
  <c r="BI154" i="5"/>
  <c r="BJ154" i="5"/>
  <c r="BK154" i="5"/>
  <c r="BL154" i="5"/>
  <c r="BM154" i="5"/>
  <c r="BN154" i="5"/>
  <c r="BO154" i="5"/>
  <c r="BP154" i="5"/>
  <c r="BQ154" i="5"/>
  <c r="BR154" i="5"/>
  <c r="BS154" i="5"/>
  <c r="BT154" i="5"/>
  <c r="BU154" i="5"/>
  <c r="BV154" i="5"/>
  <c r="BW154" i="5"/>
  <c r="BX154" i="5"/>
  <c r="BY154" i="5"/>
  <c r="BZ154" i="5"/>
  <c r="CA154" i="5"/>
  <c r="CB154" i="5"/>
  <c r="CC154" i="5"/>
  <c r="CD154" i="5"/>
  <c r="BE155" i="5"/>
  <c r="BF155" i="5"/>
  <c r="BG155" i="5"/>
  <c r="BH155" i="5"/>
  <c r="BI155" i="5"/>
  <c r="BJ155" i="5"/>
  <c r="BK155" i="5"/>
  <c r="BL155" i="5"/>
  <c r="BM155" i="5"/>
  <c r="BN155" i="5"/>
  <c r="BO155" i="5"/>
  <c r="BP155" i="5"/>
  <c r="BQ155" i="5"/>
  <c r="BR155" i="5"/>
  <c r="BS155" i="5"/>
  <c r="BT155" i="5"/>
  <c r="BU155" i="5"/>
  <c r="BV155" i="5"/>
  <c r="BW155" i="5"/>
  <c r="BX155" i="5"/>
  <c r="BY155" i="5"/>
  <c r="BZ155" i="5"/>
  <c r="CA155" i="5"/>
  <c r="CB155" i="5"/>
  <c r="CC155" i="5"/>
  <c r="CD155" i="5"/>
  <c r="BE156" i="5"/>
  <c r="BF156" i="5"/>
  <c r="BG156" i="5"/>
  <c r="BH156" i="5"/>
  <c r="BI156" i="5"/>
  <c r="BJ156" i="5"/>
  <c r="BK156" i="5"/>
  <c r="BL156" i="5"/>
  <c r="BM156" i="5"/>
  <c r="BN156" i="5"/>
  <c r="BO156" i="5"/>
  <c r="BP156" i="5"/>
  <c r="BQ156" i="5"/>
  <c r="BR156" i="5"/>
  <c r="BS156" i="5"/>
  <c r="BT156" i="5"/>
  <c r="BU156" i="5"/>
  <c r="BV156" i="5"/>
  <c r="BW156" i="5"/>
  <c r="BX156" i="5"/>
  <c r="BY156" i="5"/>
  <c r="BZ156" i="5"/>
  <c r="CA156" i="5"/>
  <c r="CB156" i="5"/>
  <c r="CC156" i="5"/>
  <c r="CD156" i="5"/>
  <c r="BE157" i="5"/>
  <c r="BF157" i="5"/>
  <c r="BG157" i="5"/>
  <c r="BH157" i="5"/>
  <c r="BI157" i="5"/>
  <c r="BJ157" i="5"/>
  <c r="BK157" i="5"/>
  <c r="BL157" i="5"/>
  <c r="BM157" i="5"/>
  <c r="BN157" i="5"/>
  <c r="BO157" i="5"/>
  <c r="BP157" i="5"/>
  <c r="BQ157" i="5"/>
  <c r="BR157" i="5"/>
  <c r="BS157" i="5"/>
  <c r="BT157" i="5"/>
  <c r="BU157" i="5"/>
  <c r="BV157" i="5"/>
  <c r="BW157" i="5"/>
  <c r="BX157" i="5"/>
  <c r="BY157" i="5"/>
  <c r="BZ157" i="5"/>
  <c r="CA157" i="5"/>
  <c r="CB157" i="5"/>
  <c r="CC157" i="5"/>
  <c r="CD157" i="5"/>
  <c r="BE158" i="5"/>
  <c r="BF158" i="5"/>
  <c r="BG158" i="5"/>
  <c r="BH158" i="5"/>
  <c r="BI158" i="5"/>
  <c r="BJ158" i="5"/>
  <c r="BK158" i="5"/>
  <c r="BL158" i="5"/>
  <c r="BM158" i="5"/>
  <c r="BN158" i="5"/>
  <c r="BO158" i="5"/>
  <c r="BP158" i="5"/>
  <c r="BQ158" i="5"/>
  <c r="BR158" i="5"/>
  <c r="BS158" i="5"/>
  <c r="BT158" i="5"/>
  <c r="BU158" i="5"/>
  <c r="BV158" i="5"/>
  <c r="BW158" i="5"/>
  <c r="BX158" i="5"/>
  <c r="BY158" i="5"/>
  <c r="BZ158" i="5"/>
  <c r="CA158" i="5"/>
  <c r="CB158" i="5"/>
  <c r="CC158" i="5"/>
  <c r="CD158" i="5"/>
  <c r="BE159" i="5"/>
  <c r="BF159" i="5"/>
  <c r="BG159" i="5"/>
  <c r="BH159" i="5"/>
  <c r="BI159" i="5"/>
  <c r="BJ159" i="5"/>
  <c r="BK159" i="5"/>
  <c r="BL159" i="5"/>
  <c r="BM159" i="5"/>
  <c r="BN159" i="5"/>
  <c r="BO159" i="5"/>
  <c r="BP159" i="5"/>
  <c r="BQ159" i="5"/>
  <c r="BR159" i="5"/>
  <c r="BS159" i="5"/>
  <c r="BT159" i="5"/>
  <c r="BU159" i="5"/>
  <c r="BV159" i="5"/>
  <c r="BW159" i="5"/>
  <c r="BX159" i="5"/>
  <c r="BY159" i="5"/>
  <c r="BZ159" i="5"/>
  <c r="CA159" i="5"/>
  <c r="CB159" i="5"/>
  <c r="CC159" i="5"/>
  <c r="CD159" i="5"/>
  <c r="BE160" i="5"/>
  <c r="BF160" i="5"/>
  <c r="BG160" i="5"/>
  <c r="BH160" i="5"/>
  <c r="BI160" i="5"/>
  <c r="BJ160" i="5"/>
  <c r="BK160" i="5"/>
  <c r="BL160" i="5"/>
  <c r="BM160" i="5"/>
  <c r="BN160" i="5"/>
  <c r="BO160" i="5"/>
  <c r="BP160" i="5"/>
  <c r="BQ160" i="5"/>
  <c r="BR160" i="5"/>
  <c r="BS160" i="5"/>
  <c r="BT160" i="5"/>
  <c r="BU160" i="5"/>
  <c r="BV160" i="5"/>
  <c r="BW160" i="5"/>
  <c r="BX160" i="5"/>
  <c r="BY160" i="5"/>
  <c r="BZ160" i="5"/>
  <c r="CA160" i="5"/>
  <c r="CB160" i="5"/>
  <c r="CC160" i="5"/>
  <c r="CD160" i="5"/>
  <c r="BE161" i="5"/>
  <c r="BF161" i="5"/>
  <c r="BG161" i="5"/>
  <c r="BH161" i="5"/>
  <c r="BI161" i="5"/>
  <c r="BJ161" i="5"/>
  <c r="BK161" i="5"/>
  <c r="BL161" i="5"/>
  <c r="BM161" i="5"/>
  <c r="BN161" i="5"/>
  <c r="BO161" i="5"/>
  <c r="BP161" i="5"/>
  <c r="BQ161" i="5"/>
  <c r="BR161" i="5"/>
  <c r="BS161" i="5"/>
  <c r="BT161" i="5"/>
  <c r="BU161" i="5"/>
  <c r="BV161" i="5"/>
  <c r="BW161" i="5"/>
  <c r="BX161" i="5"/>
  <c r="BY161" i="5"/>
  <c r="BZ161" i="5"/>
  <c r="CA161" i="5"/>
  <c r="CB161" i="5"/>
  <c r="CC161" i="5"/>
  <c r="CD161" i="5"/>
  <c r="BE162" i="5"/>
  <c r="BF162" i="5"/>
  <c r="BG162" i="5"/>
  <c r="BH162" i="5"/>
  <c r="BI162" i="5"/>
  <c r="BJ162" i="5"/>
  <c r="BK162" i="5"/>
  <c r="BL162" i="5"/>
  <c r="BM162" i="5"/>
  <c r="BN162" i="5"/>
  <c r="BO162" i="5"/>
  <c r="BP162" i="5"/>
  <c r="BQ162" i="5"/>
  <c r="BR162" i="5"/>
  <c r="BS162" i="5"/>
  <c r="BT162" i="5"/>
  <c r="BU162" i="5"/>
  <c r="BV162" i="5"/>
  <c r="BW162" i="5"/>
  <c r="BX162" i="5"/>
  <c r="BY162" i="5"/>
  <c r="BZ162" i="5"/>
  <c r="CA162" i="5"/>
  <c r="CB162" i="5"/>
  <c r="CC162" i="5"/>
  <c r="CD162" i="5"/>
  <c r="BE163" i="5"/>
  <c r="BF163" i="5"/>
  <c r="BG163" i="5"/>
  <c r="BH163" i="5"/>
  <c r="BI163" i="5"/>
  <c r="BJ163" i="5"/>
  <c r="BK163" i="5"/>
  <c r="BL163" i="5"/>
  <c r="BM163" i="5"/>
  <c r="BN163" i="5"/>
  <c r="BO163" i="5"/>
  <c r="BP163" i="5"/>
  <c r="BQ163" i="5"/>
  <c r="BR163" i="5"/>
  <c r="BS163" i="5"/>
  <c r="BT163" i="5"/>
  <c r="BU163" i="5"/>
  <c r="BV163" i="5"/>
  <c r="BW163" i="5"/>
  <c r="BX163" i="5"/>
  <c r="BY163" i="5"/>
  <c r="BZ163" i="5"/>
  <c r="CA163" i="5"/>
  <c r="CB163" i="5"/>
  <c r="CC163" i="5"/>
  <c r="CD163" i="5"/>
  <c r="BE164" i="5"/>
  <c r="BF164" i="5"/>
  <c r="BG164" i="5"/>
  <c r="BH164" i="5"/>
  <c r="BI164" i="5"/>
  <c r="BJ164" i="5"/>
  <c r="BK164" i="5"/>
  <c r="BL164" i="5"/>
  <c r="BM164" i="5"/>
  <c r="BN164" i="5"/>
  <c r="BO164" i="5"/>
  <c r="BP164" i="5"/>
  <c r="BQ164" i="5"/>
  <c r="BR164" i="5"/>
  <c r="BS164" i="5"/>
  <c r="BT164" i="5"/>
  <c r="BU164" i="5"/>
  <c r="BV164" i="5"/>
  <c r="BW164" i="5"/>
  <c r="BX164" i="5"/>
  <c r="BY164" i="5"/>
  <c r="BZ164" i="5"/>
  <c r="CA164" i="5"/>
  <c r="CB164" i="5"/>
  <c r="CC164" i="5"/>
  <c r="CD164" i="5"/>
  <c r="BE165" i="5"/>
  <c r="BF165" i="5"/>
  <c r="BG165" i="5"/>
  <c r="BH165" i="5"/>
  <c r="BI165" i="5"/>
  <c r="BJ165" i="5"/>
  <c r="BK165" i="5"/>
  <c r="BL165" i="5"/>
  <c r="BM165" i="5"/>
  <c r="BN165" i="5"/>
  <c r="BO165" i="5"/>
  <c r="BP165" i="5"/>
  <c r="BQ165" i="5"/>
  <c r="BR165" i="5"/>
  <c r="BS165" i="5"/>
  <c r="BT165" i="5"/>
  <c r="BU165" i="5"/>
  <c r="BV165" i="5"/>
  <c r="BW165" i="5"/>
  <c r="BX165" i="5"/>
  <c r="BY165" i="5"/>
  <c r="BZ165" i="5"/>
  <c r="CA165" i="5"/>
  <c r="CB165" i="5"/>
  <c r="CC165" i="5"/>
  <c r="CD165" i="5"/>
  <c r="BE166" i="5"/>
  <c r="BF166" i="5"/>
  <c r="BG166" i="5"/>
  <c r="BH166" i="5"/>
  <c r="BI166" i="5"/>
  <c r="BJ166" i="5"/>
  <c r="BK166" i="5"/>
  <c r="BL166" i="5"/>
  <c r="BM166" i="5"/>
  <c r="BN166" i="5"/>
  <c r="BO166" i="5"/>
  <c r="BP166" i="5"/>
  <c r="BQ166" i="5"/>
  <c r="BR166" i="5"/>
  <c r="BS166" i="5"/>
  <c r="BT166" i="5"/>
  <c r="BU166" i="5"/>
  <c r="BV166" i="5"/>
  <c r="BW166" i="5"/>
  <c r="BX166" i="5"/>
  <c r="BY166" i="5"/>
  <c r="BZ166" i="5"/>
  <c r="CA166" i="5"/>
  <c r="CB166" i="5"/>
  <c r="CC166" i="5"/>
  <c r="CD166" i="5"/>
  <c r="BE167" i="5"/>
  <c r="BF167" i="5"/>
  <c r="BG167" i="5"/>
  <c r="BH167" i="5"/>
  <c r="BI167" i="5"/>
  <c r="BJ167" i="5"/>
  <c r="BK167" i="5"/>
  <c r="BL167" i="5"/>
  <c r="BM167" i="5"/>
  <c r="BN167" i="5"/>
  <c r="BO167" i="5"/>
  <c r="BP167" i="5"/>
  <c r="BQ167" i="5"/>
  <c r="BR167" i="5"/>
  <c r="BS167" i="5"/>
  <c r="BT167" i="5"/>
  <c r="BU167" i="5"/>
  <c r="BV167" i="5"/>
  <c r="BW167" i="5"/>
  <c r="BX167" i="5"/>
  <c r="BY167" i="5"/>
  <c r="BZ167" i="5"/>
  <c r="CA167" i="5"/>
  <c r="CB167" i="5"/>
  <c r="CC167" i="5"/>
  <c r="CD167" i="5"/>
  <c r="BE168" i="5"/>
  <c r="BF168" i="5"/>
  <c r="BG168" i="5"/>
  <c r="BH168" i="5"/>
  <c r="BI168" i="5"/>
  <c r="BJ168" i="5"/>
  <c r="BK168" i="5"/>
  <c r="BL168" i="5"/>
  <c r="BM168" i="5"/>
  <c r="BN168" i="5"/>
  <c r="BO168" i="5"/>
  <c r="BP168" i="5"/>
  <c r="BQ168" i="5"/>
  <c r="BR168" i="5"/>
  <c r="BS168" i="5"/>
  <c r="BT168" i="5"/>
  <c r="BU168" i="5"/>
  <c r="BV168" i="5"/>
  <c r="BW168" i="5"/>
  <c r="BX168" i="5"/>
  <c r="BY168" i="5"/>
  <c r="BZ168" i="5"/>
  <c r="CA168" i="5"/>
  <c r="CB168" i="5"/>
  <c r="CC168" i="5"/>
  <c r="CD168" i="5"/>
  <c r="BE169" i="5"/>
  <c r="BF169" i="5"/>
  <c r="BG169" i="5"/>
  <c r="BH169" i="5"/>
  <c r="BI169" i="5"/>
  <c r="BJ169" i="5"/>
  <c r="BK169" i="5"/>
  <c r="BL169" i="5"/>
  <c r="BM169" i="5"/>
  <c r="BN169" i="5"/>
  <c r="BO169" i="5"/>
  <c r="BP169" i="5"/>
  <c r="BQ169" i="5"/>
  <c r="BR169" i="5"/>
  <c r="BS169" i="5"/>
  <c r="BT169" i="5"/>
  <c r="BU169" i="5"/>
  <c r="BV169" i="5"/>
  <c r="BW169" i="5"/>
  <c r="BX169" i="5"/>
  <c r="BY169" i="5"/>
  <c r="BZ169" i="5"/>
  <c r="CA169" i="5"/>
  <c r="CB169" i="5"/>
  <c r="CC169" i="5"/>
  <c r="CD169" i="5"/>
  <c r="BE170" i="5"/>
  <c r="BF170" i="5"/>
  <c r="BG170" i="5"/>
  <c r="BH170" i="5"/>
  <c r="BI170" i="5"/>
  <c r="BJ170" i="5"/>
  <c r="BK170" i="5"/>
  <c r="BL170" i="5"/>
  <c r="BM170" i="5"/>
  <c r="BN170" i="5"/>
  <c r="BO170" i="5"/>
  <c r="BP170" i="5"/>
  <c r="BQ170" i="5"/>
  <c r="BR170" i="5"/>
  <c r="BS170" i="5"/>
  <c r="BT170" i="5"/>
  <c r="BU170" i="5"/>
  <c r="BV170" i="5"/>
  <c r="BW170" i="5"/>
  <c r="BX170" i="5"/>
  <c r="BY170" i="5"/>
  <c r="BZ170" i="5"/>
  <c r="CA170" i="5"/>
  <c r="CB170" i="5"/>
  <c r="CC170" i="5"/>
  <c r="CD170" i="5"/>
  <c r="BE171" i="5"/>
  <c r="BF171" i="5"/>
  <c r="BG171" i="5"/>
  <c r="BH171" i="5"/>
  <c r="BI171" i="5"/>
  <c r="BJ171" i="5"/>
  <c r="BK171" i="5"/>
  <c r="BL171" i="5"/>
  <c r="BM171" i="5"/>
  <c r="BN171" i="5"/>
  <c r="BO171" i="5"/>
  <c r="BP171" i="5"/>
  <c r="BQ171" i="5"/>
  <c r="BR171" i="5"/>
  <c r="BS171" i="5"/>
  <c r="BT171" i="5"/>
  <c r="BU171" i="5"/>
  <c r="BV171" i="5"/>
  <c r="BW171" i="5"/>
  <c r="BX171" i="5"/>
  <c r="BY171" i="5"/>
  <c r="BZ171" i="5"/>
  <c r="CA171" i="5"/>
  <c r="CB171" i="5"/>
  <c r="CC171" i="5"/>
  <c r="CD171" i="5"/>
  <c r="BE172" i="5"/>
  <c r="BF172" i="5"/>
  <c r="BG172" i="5"/>
  <c r="BH172" i="5"/>
  <c r="BI172" i="5"/>
  <c r="BJ172" i="5"/>
  <c r="BK172" i="5"/>
  <c r="BL172" i="5"/>
  <c r="BM172" i="5"/>
  <c r="BN172" i="5"/>
  <c r="BO172" i="5"/>
  <c r="BP172" i="5"/>
  <c r="BQ172" i="5"/>
  <c r="BR172" i="5"/>
  <c r="BS172" i="5"/>
  <c r="BT172" i="5"/>
  <c r="BU172" i="5"/>
  <c r="BV172" i="5"/>
  <c r="BW172" i="5"/>
  <c r="BX172" i="5"/>
  <c r="BY172" i="5"/>
  <c r="BZ172" i="5"/>
  <c r="CA172" i="5"/>
  <c r="CB172" i="5"/>
  <c r="CC172" i="5"/>
  <c r="CD172" i="5"/>
  <c r="BE173" i="5"/>
  <c r="BF173" i="5"/>
  <c r="BG173" i="5"/>
  <c r="BH173" i="5"/>
  <c r="BI173" i="5"/>
  <c r="BJ173" i="5"/>
  <c r="BK173" i="5"/>
  <c r="BL173" i="5"/>
  <c r="BM173" i="5"/>
  <c r="BN173" i="5"/>
  <c r="BO173" i="5"/>
  <c r="BP173" i="5"/>
  <c r="BQ173" i="5"/>
  <c r="BR173" i="5"/>
  <c r="BS173" i="5"/>
  <c r="BT173" i="5"/>
  <c r="BU173" i="5"/>
  <c r="BV173" i="5"/>
  <c r="BW173" i="5"/>
  <c r="BX173" i="5"/>
  <c r="BY173" i="5"/>
  <c r="BZ173" i="5"/>
  <c r="CA173" i="5"/>
  <c r="CB173" i="5"/>
  <c r="CC173" i="5"/>
  <c r="CD173" i="5"/>
  <c r="BE174" i="5"/>
  <c r="BF174" i="5"/>
  <c r="BG174" i="5"/>
  <c r="BH174" i="5"/>
  <c r="BI174" i="5"/>
  <c r="BJ174" i="5"/>
  <c r="BK174" i="5"/>
  <c r="BL174" i="5"/>
  <c r="BM174" i="5"/>
  <c r="BN174" i="5"/>
  <c r="BO174" i="5"/>
  <c r="BP174" i="5"/>
  <c r="BQ174" i="5"/>
  <c r="BR174" i="5"/>
  <c r="BS174" i="5"/>
  <c r="BT174" i="5"/>
  <c r="BU174" i="5"/>
  <c r="BV174" i="5"/>
  <c r="BW174" i="5"/>
  <c r="BX174" i="5"/>
  <c r="BY174" i="5"/>
  <c r="BZ174" i="5"/>
  <c r="CA174" i="5"/>
  <c r="CB174" i="5"/>
  <c r="CC174" i="5"/>
  <c r="CD174" i="5"/>
  <c r="BE175" i="5"/>
  <c r="BF175" i="5"/>
  <c r="BG175" i="5"/>
  <c r="BH175" i="5"/>
  <c r="BI175" i="5"/>
  <c r="BJ175" i="5"/>
  <c r="BK175" i="5"/>
  <c r="BL175" i="5"/>
  <c r="BM175" i="5"/>
  <c r="BN175" i="5"/>
  <c r="BO175" i="5"/>
  <c r="BP175" i="5"/>
  <c r="BQ175" i="5"/>
  <c r="BR175" i="5"/>
  <c r="BS175" i="5"/>
  <c r="BT175" i="5"/>
  <c r="BU175" i="5"/>
  <c r="BV175" i="5"/>
  <c r="BW175" i="5"/>
  <c r="BX175" i="5"/>
  <c r="BY175" i="5"/>
  <c r="BZ175" i="5"/>
  <c r="CA175" i="5"/>
  <c r="CB175" i="5"/>
  <c r="CC175" i="5"/>
  <c r="CD175" i="5"/>
  <c r="BE176" i="5"/>
  <c r="BF176" i="5"/>
  <c r="BG176" i="5"/>
  <c r="BH176" i="5"/>
  <c r="BI176" i="5"/>
  <c r="BJ176" i="5"/>
  <c r="BK176" i="5"/>
  <c r="BL176" i="5"/>
  <c r="BM176" i="5"/>
  <c r="BN176" i="5"/>
  <c r="BO176" i="5"/>
  <c r="BP176" i="5"/>
  <c r="BQ176" i="5"/>
  <c r="BR176" i="5"/>
  <c r="BS176" i="5"/>
  <c r="BT176" i="5"/>
  <c r="BU176" i="5"/>
  <c r="BV176" i="5"/>
  <c r="BW176" i="5"/>
  <c r="BX176" i="5"/>
  <c r="BY176" i="5"/>
  <c r="BZ176" i="5"/>
  <c r="CA176" i="5"/>
  <c r="CB176" i="5"/>
  <c r="CC176" i="5"/>
  <c r="CD176" i="5"/>
  <c r="BE177" i="5"/>
  <c r="BF177" i="5"/>
  <c r="BG177" i="5"/>
  <c r="BH177" i="5"/>
  <c r="BI177" i="5"/>
  <c r="BJ177" i="5"/>
  <c r="BK177" i="5"/>
  <c r="BL177" i="5"/>
  <c r="BM177" i="5"/>
  <c r="BN177" i="5"/>
  <c r="BO177" i="5"/>
  <c r="BP177" i="5"/>
  <c r="BQ177" i="5"/>
  <c r="BR177" i="5"/>
  <c r="BS177" i="5"/>
  <c r="BT177" i="5"/>
  <c r="BU177" i="5"/>
  <c r="BV177" i="5"/>
  <c r="BW177" i="5"/>
  <c r="BX177" i="5"/>
  <c r="BY177" i="5"/>
  <c r="BZ177" i="5"/>
  <c r="CA177" i="5"/>
  <c r="CB177" i="5"/>
  <c r="CC177" i="5"/>
  <c r="CD177" i="5"/>
  <c r="BE178" i="5"/>
  <c r="BF178" i="5"/>
  <c r="BG178" i="5"/>
  <c r="BH178" i="5"/>
  <c r="BI178" i="5"/>
  <c r="BJ178" i="5"/>
  <c r="BK178" i="5"/>
  <c r="BL178" i="5"/>
  <c r="BM178" i="5"/>
  <c r="BN178" i="5"/>
  <c r="BO178" i="5"/>
  <c r="BP178" i="5"/>
  <c r="BQ178" i="5"/>
  <c r="BR178" i="5"/>
  <c r="BS178" i="5"/>
  <c r="BT178" i="5"/>
  <c r="BU178" i="5"/>
  <c r="BV178" i="5"/>
  <c r="BW178" i="5"/>
  <c r="BX178" i="5"/>
  <c r="BY178" i="5"/>
  <c r="BZ178" i="5"/>
  <c r="CA178" i="5"/>
  <c r="CB178" i="5"/>
  <c r="CC178" i="5"/>
  <c r="CD178" i="5"/>
  <c r="BE179" i="5"/>
  <c r="BF179" i="5"/>
  <c r="BG179" i="5"/>
  <c r="BH179" i="5"/>
  <c r="BI179" i="5"/>
  <c r="BJ179" i="5"/>
  <c r="BK179" i="5"/>
  <c r="BL179" i="5"/>
  <c r="BM179" i="5"/>
  <c r="BN179" i="5"/>
  <c r="BO179" i="5"/>
  <c r="BP179" i="5"/>
  <c r="BQ179" i="5"/>
  <c r="BR179" i="5"/>
  <c r="BS179" i="5"/>
  <c r="BT179" i="5"/>
  <c r="BU179" i="5"/>
  <c r="BV179" i="5"/>
  <c r="BW179" i="5"/>
  <c r="BX179" i="5"/>
  <c r="BY179" i="5"/>
  <c r="BZ179" i="5"/>
  <c r="CA179" i="5"/>
  <c r="CB179" i="5"/>
  <c r="CC179" i="5"/>
  <c r="CD179" i="5"/>
  <c r="BE180" i="5"/>
  <c r="BF180" i="5"/>
  <c r="BG180" i="5"/>
  <c r="BH180" i="5"/>
  <c r="BI180" i="5"/>
  <c r="BJ180" i="5"/>
  <c r="BK180" i="5"/>
  <c r="BL180" i="5"/>
  <c r="BM180" i="5"/>
  <c r="BN180" i="5"/>
  <c r="BO180" i="5"/>
  <c r="BP180" i="5"/>
  <c r="BQ180" i="5"/>
  <c r="BR180" i="5"/>
  <c r="BS180" i="5"/>
  <c r="BT180" i="5"/>
  <c r="BU180" i="5"/>
  <c r="BV180" i="5"/>
  <c r="BW180" i="5"/>
  <c r="BX180" i="5"/>
  <c r="BY180" i="5"/>
  <c r="BZ180" i="5"/>
  <c r="CA180" i="5"/>
  <c r="CB180" i="5"/>
  <c r="CC180" i="5"/>
  <c r="CD180" i="5"/>
  <c r="BE181" i="5"/>
  <c r="BF181" i="5"/>
  <c r="BG181" i="5"/>
  <c r="BH181" i="5"/>
  <c r="BI181" i="5"/>
  <c r="BJ181" i="5"/>
  <c r="BK181" i="5"/>
  <c r="BL181" i="5"/>
  <c r="BM181" i="5"/>
  <c r="BN181" i="5"/>
  <c r="BO181" i="5"/>
  <c r="BP181" i="5"/>
  <c r="BQ181" i="5"/>
  <c r="BR181" i="5"/>
  <c r="BS181" i="5"/>
  <c r="BT181" i="5"/>
  <c r="BU181" i="5"/>
  <c r="BV181" i="5"/>
  <c r="BW181" i="5"/>
  <c r="BX181" i="5"/>
  <c r="BY181" i="5"/>
  <c r="BZ181" i="5"/>
  <c r="CA181" i="5"/>
  <c r="CB181" i="5"/>
  <c r="CC181" i="5"/>
  <c r="CD181" i="5"/>
  <c r="BE182" i="5"/>
  <c r="BF182" i="5"/>
  <c r="BG182" i="5"/>
  <c r="BH182" i="5"/>
  <c r="BI182" i="5"/>
  <c r="BJ182" i="5"/>
  <c r="BK182" i="5"/>
  <c r="BL182" i="5"/>
  <c r="BM182" i="5"/>
  <c r="BN182" i="5"/>
  <c r="BO182" i="5"/>
  <c r="BP182" i="5"/>
  <c r="BQ182" i="5"/>
  <c r="BR182" i="5"/>
  <c r="BS182" i="5"/>
  <c r="BT182" i="5"/>
  <c r="BU182" i="5"/>
  <c r="BV182" i="5"/>
  <c r="BW182" i="5"/>
  <c r="BX182" i="5"/>
  <c r="BY182" i="5"/>
  <c r="BZ182" i="5"/>
  <c r="CA182" i="5"/>
  <c r="CB182" i="5"/>
  <c r="CC182" i="5"/>
  <c r="CD182" i="5"/>
  <c r="BE183" i="5"/>
  <c r="BF183" i="5"/>
  <c r="BG183" i="5"/>
  <c r="BH183" i="5"/>
  <c r="BI183" i="5"/>
  <c r="BJ183" i="5"/>
  <c r="BK183" i="5"/>
  <c r="BL183" i="5"/>
  <c r="BM183" i="5"/>
  <c r="BN183" i="5"/>
  <c r="BO183" i="5"/>
  <c r="BP183" i="5"/>
  <c r="BQ183" i="5"/>
  <c r="BR183" i="5"/>
  <c r="BS183" i="5"/>
  <c r="BT183" i="5"/>
  <c r="BU183" i="5"/>
  <c r="BV183" i="5"/>
  <c r="BW183" i="5"/>
  <c r="BX183" i="5"/>
  <c r="BY183" i="5"/>
  <c r="BZ183" i="5"/>
  <c r="CA183" i="5"/>
  <c r="CB183" i="5"/>
  <c r="CC183" i="5"/>
  <c r="CD183" i="5"/>
  <c r="BE184" i="5"/>
  <c r="BF184" i="5"/>
  <c r="BG184" i="5"/>
  <c r="BH184" i="5"/>
  <c r="BI184" i="5"/>
  <c r="BJ184" i="5"/>
  <c r="BK184" i="5"/>
  <c r="BL184" i="5"/>
  <c r="BM184" i="5"/>
  <c r="BN184" i="5"/>
  <c r="BO184" i="5"/>
  <c r="BP184" i="5"/>
  <c r="BQ184" i="5"/>
  <c r="BR184" i="5"/>
  <c r="BS184" i="5"/>
  <c r="BT184" i="5"/>
  <c r="BU184" i="5"/>
  <c r="BV184" i="5"/>
  <c r="BW184" i="5"/>
  <c r="BX184" i="5"/>
  <c r="BY184" i="5"/>
  <c r="BZ184" i="5"/>
  <c r="CA184" i="5"/>
  <c r="CB184" i="5"/>
  <c r="CC184" i="5"/>
  <c r="CD184" i="5"/>
  <c r="BE185" i="5"/>
  <c r="BF185" i="5"/>
  <c r="BG185" i="5"/>
  <c r="BH185" i="5"/>
  <c r="BI185" i="5"/>
  <c r="BJ185" i="5"/>
  <c r="BK185" i="5"/>
  <c r="BL185" i="5"/>
  <c r="BM185" i="5"/>
  <c r="BN185" i="5"/>
  <c r="BO185" i="5"/>
  <c r="BP185" i="5"/>
  <c r="BQ185" i="5"/>
  <c r="BR185" i="5"/>
  <c r="BS185" i="5"/>
  <c r="BT185" i="5"/>
  <c r="BU185" i="5"/>
  <c r="BV185" i="5"/>
  <c r="BW185" i="5"/>
  <c r="BX185" i="5"/>
  <c r="BY185" i="5"/>
  <c r="BZ185" i="5"/>
  <c r="CA185" i="5"/>
  <c r="CB185" i="5"/>
  <c r="CC185" i="5"/>
  <c r="CD185" i="5"/>
  <c r="BE186" i="5"/>
  <c r="BF186" i="5"/>
  <c r="BG186" i="5"/>
  <c r="BH186" i="5"/>
  <c r="BI186" i="5"/>
  <c r="BJ186" i="5"/>
  <c r="BK186" i="5"/>
  <c r="BL186" i="5"/>
  <c r="BM186" i="5"/>
  <c r="BN186" i="5"/>
  <c r="BO186" i="5"/>
  <c r="BP186" i="5"/>
  <c r="BQ186" i="5"/>
  <c r="BR186" i="5"/>
  <c r="BS186" i="5"/>
  <c r="BT186" i="5"/>
  <c r="BU186" i="5"/>
  <c r="BV186" i="5"/>
  <c r="BW186" i="5"/>
  <c r="BX186" i="5"/>
  <c r="BY186" i="5"/>
  <c r="BZ186" i="5"/>
  <c r="CA186" i="5"/>
  <c r="CB186" i="5"/>
  <c r="CC186" i="5"/>
  <c r="CD186" i="5"/>
  <c r="BE187" i="5"/>
  <c r="BF187" i="5"/>
  <c r="BG187" i="5"/>
  <c r="BH187" i="5"/>
  <c r="BI187" i="5"/>
  <c r="BJ187" i="5"/>
  <c r="BK187" i="5"/>
  <c r="BL187" i="5"/>
  <c r="BM187" i="5"/>
  <c r="BN187" i="5"/>
  <c r="BO187" i="5"/>
  <c r="BP187" i="5"/>
  <c r="BQ187" i="5"/>
  <c r="BR187" i="5"/>
  <c r="BS187" i="5"/>
  <c r="BT187" i="5"/>
  <c r="BU187" i="5"/>
  <c r="BV187" i="5"/>
  <c r="BW187" i="5"/>
  <c r="BX187" i="5"/>
  <c r="BY187" i="5"/>
  <c r="BZ187" i="5"/>
  <c r="CA187" i="5"/>
  <c r="CB187" i="5"/>
  <c r="CC187" i="5"/>
  <c r="CD187" i="5"/>
  <c r="BE188" i="5"/>
  <c r="BF188" i="5"/>
  <c r="BG188" i="5"/>
  <c r="BH188" i="5"/>
  <c r="BI188" i="5"/>
  <c r="BJ188" i="5"/>
  <c r="BK188" i="5"/>
  <c r="BL188" i="5"/>
  <c r="BM188" i="5"/>
  <c r="BN188" i="5"/>
  <c r="BO188" i="5"/>
  <c r="BP188" i="5"/>
  <c r="BQ188" i="5"/>
  <c r="BR188" i="5"/>
  <c r="BS188" i="5"/>
  <c r="BT188" i="5"/>
  <c r="BU188" i="5"/>
  <c r="BV188" i="5"/>
  <c r="BW188" i="5"/>
  <c r="BX188" i="5"/>
  <c r="BY188" i="5"/>
  <c r="BZ188" i="5"/>
  <c r="CA188" i="5"/>
  <c r="CB188" i="5"/>
  <c r="CC188" i="5"/>
  <c r="CD188" i="5"/>
  <c r="BE189" i="5"/>
  <c r="BF189" i="5"/>
  <c r="BG189" i="5"/>
  <c r="BH189" i="5"/>
  <c r="BI189" i="5"/>
  <c r="BJ189" i="5"/>
  <c r="BK189" i="5"/>
  <c r="BL189" i="5"/>
  <c r="BM189" i="5"/>
  <c r="BN189" i="5"/>
  <c r="BO189" i="5"/>
  <c r="BP189" i="5"/>
  <c r="BQ189" i="5"/>
  <c r="BR189" i="5"/>
  <c r="BS189" i="5"/>
  <c r="BT189" i="5"/>
  <c r="BU189" i="5"/>
  <c r="BV189" i="5"/>
  <c r="BW189" i="5"/>
  <c r="BX189" i="5"/>
  <c r="BY189" i="5"/>
  <c r="BZ189" i="5"/>
  <c r="CA189" i="5"/>
  <c r="CB189" i="5"/>
  <c r="CC189" i="5"/>
  <c r="CD189" i="5"/>
  <c r="BE190" i="5"/>
  <c r="BF190" i="5"/>
  <c r="BG190" i="5"/>
  <c r="BH190" i="5"/>
  <c r="BI190" i="5"/>
  <c r="BJ190" i="5"/>
  <c r="BK190" i="5"/>
  <c r="BL190" i="5"/>
  <c r="BM190" i="5"/>
  <c r="BN190" i="5"/>
  <c r="BO190" i="5"/>
  <c r="BP190" i="5"/>
  <c r="BQ190" i="5"/>
  <c r="BR190" i="5"/>
  <c r="BS190" i="5"/>
  <c r="BT190" i="5"/>
  <c r="BU190" i="5"/>
  <c r="BV190" i="5"/>
  <c r="BW190" i="5"/>
  <c r="BX190" i="5"/>
  <c r="BY190" i="5"/>
  <c r="BZ190" i="5"/>
  <c r="CA190" i="5"/>
  <c r="CB190" i="5"/>
  <c r="CC190" i="5"/>
  <c r="CD190" i="5"/>
  <c r="BE191" i="5"/>
  <c r="BF191" i="5"/>
  <c r="BG191" i="5"/>
  <c r="BH191" i="5"/>
  <c r="BI191" i="5"/>
  <c r="BJ191" i="5"/>
  <c r="BK191" i="5"/>
  <c r="BL191" i="5"/>
  <c r="BM191" i="5"/>
  <c r="BN191" i="5"/>
  <c r="BO191" i="5"/>
  <c r="BP191" i="5"/>
  <c r="BQ191" i="5"/>
  <c r="BR191" i="5"/>
  <c r="BS191" i="5"/>
  <c r="BT191" i="5"/>
  <c r="BU191" i="5"/>
  <c r="BV191" i="5"/>
  <c r="BW191" i="5"/>
  <c r="BX191" i="5"/>
  <c r="BY191" i="5"/>
  <c r="BZ191" i="5"/>
  <c r="CA191" i="5"/>
  <c r="CB191" i="5"/>
  <c r="CC191" i="5"/>
  <c r="CD191" i="5"/>
  <c r="BE192" i="5"/>
  <c r="BF192" i="5"/>
  <c r="BG192" i="5"/>
  <c r="BH192" i="5"/>
  <c r="BI192" i="5"/>
  <c r="BJ192" i="5"/>
  <c r="BK192" i="5"/>
  <c r="BL192" i="5"/>
  <c r="BM192" i="5"/>
  <c r="BN192" i="5"/>
  <c r="BO192" i="5"/>
  <c r="BP192" i="5"/>
  <c r="BQ192" i="5"/>
  <c r="BR192" i="5"/>
  <c r="BS192" i="5"/>
  <c r="BT192" i="5"/>
  <c r="BU192" i="5"/>
  <c r="BV192" i="5"/>
  <c r="BW192" i="5"/>
  <c r="BX192" i="5"/>
  <c r="BY192" i="5"/>
  <c r="BZ192" i="5"/>
  <c r="CA192" i="5"/>
  <c r="CB192" i="5"/>
  <c r="CC192" i="5"/>
  <c r="CD192" i="5"/>
  <c r="BE193" i="5"/>
  <c r="BF193" i="5"/>
  <c r="BG193" i="5"/>
  <c r="BH193" i="5"/>
  <c r="BI193" i="5"/>
  <c r="BJ193" i="5"/>
  <c r="BK193" i="5"/>
  <c r="BL193" i="5"/>
  <c r="BM193" i="5"/>
  <c r="BN193" i="5"/>
  <c r="BO193" i="5"/>
  <c r="BP193" i="5"/>
  <c r="BQ193" i="5"/>
  <c r="BR193" i="5"/>
  <c r="BS193" i="5"/>
  <c r="BT193" i="5"/>
  <c r="BU193" i="5"/>
  <c r="BV193" i="5"/>
  <c r="BW193" i="5"/>
  <c r="BX193" i="5"/>
  <c r="BY193" i="5"/>
  <c r="BZ193" i="5"/>
  <c r="CA193" i="5"/>
  <c r="CB193" i="5"/>
  <c r="CC193" i="5"/>
  <c r="CD193" i="5"/>
  <c r="BE194" i="5"/>
  <c r="BF194" i="5"/>
  <c r="BG194" i="5"/>
  <c r="BH194" i="5"/>
  <c r="BI194" i="5"/>
  <c r="BJ194" i="5"/>
  <c r="BK194" i="5"/>
  <c r="BL194" i="5"/>
  <c r="BM194" i="5"/>
  <c r="BN194" i="5"/>
  <c r="BO194" i="5"/>
  <c r="BP194" i="5"/>
  <c r="BQ194" i="5"/>
  <c r="BR194" i="5"/>
  <c r="BS194" i="5"/>
  <c r="BT194" i="5"/>
  <c r="BU194" i="5"/>
  <c r="BV194" i="5"/>
  <c r="BW194" i="5"/>
  <c r="BX194" i="5"/>
  <c r="BY194" i="5"/>
  <c r="BZ194" i="5"/>
  <c r="CA194" i="5"/>
  <c r="CB194" i="5"/>
  <c r="CC194" i="5"/>
  <c r="CD194" i="5"/>
  <c r="BE195" i="5"/>
  <c r="BF195" i="5"/>
  <c r="BG195" i="5"/>
  <c r="BH195" i="5"/>
  <c r="BI195" i="5"/>
  <c r="BJ195" i="5"/>
  <c r="BK195" i="5"/>
  <c r="BL195" i="5"/>
  <c r="BM195" i="5"/>
  <c r="BN195" i="5"/>
  <c r="BO195" i="5"/>
  <c r="BP195" i="5"/>
  <c r="BQ195" i="5"/>
  <c r="BR195" i="5"/>
  <c r="BS195" i="5"/>
  <c r="BT195" i="5"/>
  <c r="BU195" i="5"/>
  <c r="BV195" i="5"/>
  <c r="BW195" i="5"/>
  <c r="BX195" i="5"/>
  <c r="BY195" i="5"/>
  <c r="BZ195" i="5"/>
  <c r="CA195" i="5"/>
  <c r="CB195" i="5"/>
  <c r="CC195" i="5"/>
  <c r="CD195" i="5"/>
  <c r="BE196" i="5"/>
  <c r="BF196" i="5"/>
  <c r="BG196" i="5"/>
  <c r="BH196" i="5"/>
  <c r="BI196" i="5"/>
  <c r="BJ196" i="5"/>
  <c r="BK196" i="5"/>
  <c r="BL196" i="5"/>
  <c r="BM196" i="5"/>
  <c r="BN196" i="5"/>
  <c r="BO196" i="5"/>
  <c r="BP196" i="5"/>
  <c r="BQ196" i="5"/>
  <c r="BR196" i="5"/>
  <c r="BS196" i="5"/>
  <c r="BT196" i="5"/>
  <c r="BU196" i="5"/>
  <c r="BV196" i="5"/>
  <c r="BW196" i="5"/>
  <c r="BX196" i="5"/>
  <c r="BY196" i="5"/>
  <c r="BZ196" i="5"/>
  <c r="CA196" i="5"/>
  <c r="CB196" i="5"/>
  <c r="CC196" i="5"/>
  <c r="CD196" i="5"/>
  <c r="BE197" i="5"/>
  <c r="BF197" i="5"/>
  <c r="BG197" i="5"/>
  <c r="BH197" i="5"/>
  <c r="BI197" i="5"/>
  <c r="BJ197" i="5"/>
  <c r="BK197" i="5"/>
  <c r="BL197" i="5"/>
  <c r="BM197" i="5"/>
  <c r="BN197" i="5"/>
  <c r="BO197" i="5"/>
  <c r="BP197" i="5"/>
  <c r="BQ197" i="5"/>
  <c r="BR197" i="5"/>
  <c r="BS197" i="5"/>
  <c r="BT197" i="5"/>
  <c r="BU197" i="5"/>
  <c r="BV197" i="5"/>
  <c r="BW197" i="5"/>
  <c r="BX197" i="5"/>
  <c r="BY197" i="5"/>
  <c r="BZ197" i="5"/>
  <c r="CA197" i="5"/>
  <c r="CB197" i="5"/>
  <c r="CC197" i="5"/>
  <c r="CD197" i="5"/>
  <c r="BE198" i="5"/>
  <c r="BF198" i="5"/>
  <c r="BG198" i="5"/>
  <c r="BH198" i="5"/>
  <c r="BI198" i="5"/>
  <c r="BJ198" i="5"/>
  <c r="BK198" i="5"/>
  <c r="BL198" i="5"/>
  <c r="BM198" i="5"/>
  <c r="BN198" i="5"/>
  <c r="BO198" i="5"/>
  <c r="BP198" i="5"/>
  <c r="BQ198" i="5"/>
  <c r="BR198" i="5"/>
  <c r="BS198" i="5"/>
  <c r="BT198" i="5"/>
  <c r="BU198" i="5"/>
  <c r="BV198" i="5"/>
  <c r="BW198" i="5"/>
  <c r="BX198" i="5"/>
  <c r="BY198" i="5"/>
  <c r="BZ198" i="5"/>
  <c r="CA198" i="5"/>
  <c r="CB198" i="5"/>
  <c r="CC198" i="5"/>
  <c r="CD198" i="5"/>
  <c r="BE199" i="5"/>
  <c r="BF199" i="5"/>
  <c r="BG199" i="5"/>
  <c r="BH199" i="5"/>
  <c r="BI199" i="5"/>
  <c r="BJ199" i="5"/>
  <c r="BK199" i="5"/>
  <c r="BL199" i="5"/>
  <c r="BM199" i="5"/>
  <c r="BN199" i="5"/>
  <c r="BO199" i="5"/>
  <c r="BP199" i="5"/>
  <c r="BQ199" i="5"/>
  <c r="BR199" i="5"/>
  <c r="BS199" i="5"/>
  <c r="BT199" i="5"/>
  <c r="BU199" i="5"/>
  <c r="BV199" i="5"/>
  <c r="BW199" i="5"/>
  <c r="BX199" i="5"/>
  <c r="BY199" i="5"/>
  <c r="BZ199" i="5"/>
  <c r="CA199" i="5"/>
  <c r="CB199" i="5"/>
  <c r="CC199" i="5"/>
  <c r="CD199" i="5"/>
  <c r="BE200" i="5"/>
  <c r="BF200" i="5"/>
  <c r="BG200" i="5"/>
  <c r="BH200" i="5"/>
  <c r="BI200" i="5"/>
  <c r="BJ200" i="5"/>
  <c r="BK200" i="5"/>
  <c r="BL200" i="5"/>
  <c r="BM200" i="5"/>
  <c r="BN200" i="5"/>
  <c r="BO200" i="5"/>
  <c r="BP200" i="5"/>
  <c r="BQ200" i="5"/>
  <c r="BR200" i="5"/>
  <c r="BS200" i="5"/>
  <c r="BT200" i="5"/>
  <c r="BU200" i="5"/>
  <c r="BV200" i="5"/>
  <c r="BW200" i="5"/>
  <c r="BX200" i="5"/>
  <c r="BY200" i="5"/>
  <c r="BZ200" i="5"/>
  <c r="CA200" i="5"/>
  <c r="CB200" i="5"/>
  <c r="CC200" i="5"/>
  <c r="CD200" i="5"/>
  <c r="BE201" i="5"/>
  <c r="BF201" i="5"/>
  <c r="BG201" i="5"/>
  <c r="BH201" i="5"/>
  <c r="BI201" i="5"/>
  <c r="BJ201" i="5"/>
  <c r="BK201" i="5"/>
  <c r="BL201" i="5"/>
  <c r="BM201" i="5"/>
  <c r="BN201" i="5"/>
  <c r="BO201" i="5"/>
  <c r="BP201" i="5"/>
  <c r="BQ201" i="5"/>
  <c r="BR201" i="5"/>
  <c r="BS201" i="5"/>
  <c r="BT201" i="5"/>
  <c r="BU201" i="5"/>
  <c r="BV201" i="5"/>
  <c r="BW201" i="5"/>
  <c r="BX201" i="5"/>
  <c r="BY201" i="5"/>
  <c r="BZ201" i="5"/>
  <c r="CA201" i="5"/>
  <c r="CB201" i="5"/>
  <c r="CC201" i="5"/>
  <c r="CD201" i="5"/>
  <c r="BE202" i="5"/>
  <c r="BF202" i="5"/>
  <c r="BG202" i="5"/>
  <c r="BH202" i="5"/>
  <c r="BI202" i="5"/>
  <c r="BJ202" i="5"/>
  <c r="BK202" i="5"/>
  <c r="BL202" i="5"/>
  <c r="BM202" i="5"/>
  <c r="BN202" i="5"/>
  <c r="BO202" i="5"/>
  <c r="BP202" i="5"/>
  <c r="BQ202" i="5"/>
  <c r="BR202" i="5"/>
  <c r="BS202" i="5"/>
  <c r="BT202" i="5"/>
  <c r="BU202" i="5"/>
  <c r="BV202" i="5"/>
  <c r="BW202" i="5"/>
  <c r="BX202" i="5"/>
  <c r="BY202" i="5"/>
  <c r="BZ202" i="5"/>
  <c r="CA202" i="5"/>
  <c r="CB202" i="5"/>
  <c r="CC202" i="5"/>
  <c r="CD202" i="5"/>
  <c r="BE203" i="5"/>
  <c r="BF203" i="5"/>
  <c r="BG203" i="5"/>
  <c r="BH203" i="5"/>
  <c r="BI203" i="5"/>
  <c r="BJ203" i="5"/>
  <c r="BK203" i="5"/>
  <c r="BL203" i="5"/>
  <c r="BM203" i="5"/>
  <c r="BN203" i="5"/>
  <c r="BO203" i="5"/>
  <c r="BP203" i="5"/>
  <c r="BQ203" i="5"/>
  <c r="BR203" i="5"/>
  <c r="BS203" i="5"/>
  <c r="BT203" i="5"/>
  <c r="BU203" i="5"/>
  <c r="BV203" i="5"/>
  <c r="BW203" i="5"/>
  <c r="BX203" i="5"/>
  <c r="BY203" i="5"/>
  <c r="BZ203" i="5"/>
  <c r="CA203" i="5"/>
  <c r="CB203" i="5"/>
  <c r="CC203" i="5"/>
  <c r="CD203" i="5"/>
  <c r="BE204" i="5"/>
  <c r="BF204" i="5"/>
  <c r="BG204" i="5"/>
  <c r="BH204" i="5"/>
  <c r="BI204" i="5"/>
  <c r="BJ204" i="5"/>
  <c r="BK204" i="5"/>
  <c r="BL204" i="5"/>
  <c r="BM204" i="5"/>
  <c r="BN204" i="5"/>
  <c r="BO204" i="5"/>
  <c r="BP204" i="5"/>
  <c r="BQ204" i="5"/>
  <c r="BR204" i="5"/>
  <c r="BS204" i="5"/>
  <c r="BT204" i="5"/>
  <c r="BU204" i="5"/>
  <c r="BV204" i="5"/>
  <c r="BW204" i="5"/>
  <c r="BX204" i="5"/>
  <c r="BY204" i="5"/>
  <c r="BZ204" i="5"/>
  <c r="CA204" i="5"/>
  <c r="CB204" i="5"/>
  <c r="CC204" i="5"/>
  <c r="CD204" i="5"/>
  <c r="BE205" i="5"/>
  <c r="BF205" i="5"/>
  <c r="BG205" i="5"/>
  <c r="BH205" i="5"/>
  <c r="BI205" i="5"/>
  <c r="BJ205" i="5"/>
  <c r="BK205" i="5"/>
  <c r="BL205" i="5"/>
  <c r="BM205" i="5"/>
  <c r="BN205" i="5"/>
  <c r="BO205" i="5"/>
  <c r="BP205" i="5"/>
  <c r="BQ205" i="5"/>
  <c r="BR205" i="5"/>
  <c r="BS205" i="5"/>
  <c r="BT205" i="5"/>
  <c r="BU205" i="5"/>
  <c r="BV205" i="5"/>
  <c r="BW205" i="5"/>
  <c r="BX205" i="5"/>
  <c r="BY205" i="5"/>
  <c r="BZ205" i="5"/>
  <c r="CA205" i="5"/>
  <c r="CB205" i="5"/>
  <c r="CC205" i="5"/>
  <c r="CD205" i="5"/>
  <c r="BE206" i="5"/>
  <c r="BF206" i="5"/>
  <c r="BG206" i="5"/>
  <c r="BH206" i="5"/>
  <c r="BI206" i="5"/>
  <c r="BJ206" i="5"/>
  <c r="BK206" i="5"/>
  <c r="BL206" i="5"/>
  <c r="BM206" i="5"/>
  <c r="BN206" i="5"/>
  <c r="BO206" i="5"/>
  <c r="BP206" i="5"/>
  <c r="BQ206" i="5"/>
  <c r="BR206" i="5"/>
  <c r="BS206" i="5"/>
  <c r="BT206" i="5"/>
  <c r="BU206" i="5"/>
  <c r="BV206" i="5"/>
  <c r="BW206" i="5"/>
  <c r="BX206" i="5"/>
  <c r="BY206" i="5"/>
  <c r="BZ206" i="5"/>
  <c r="CA206" i="5"/>
  <c r="CB206" i="5"/>
  <c r="CC206" i="5"/>
  <c r="CD206" i="5"/>
  <c r="BE207" i="5"/>
  <c r="BF207" i="5"/>
  <c r="BG207" i="5"/>
  <c r="BH207" i="5"/>
  <c r="BI207" i="5"/>
  <c r="BJ207" i="5"/>
  <c r="BK207" i="5"/>
  <c r="BL207" i="5"/>
  <c r="BM207" i="5"/>
  <c r="BN207" i="5"/>
  <c r="BO207" i="5"/>
  <c r="BP207" i="5"/>
  <c r="BQ207" i="5"/>
  <c r="BR207" i="5"/>
  <c r="BS207" i="5"/>
  <c r="BT207" i="5"/>
  <c r="BU207" i="5"/>
  <c r="BV207" i="5"/>
  <c r="BW207" i="5"/>
  <c r="BX207" i="5"/>
  <c r="BY207" i="5"/>
  <c r="BZ207" i="5"/>
  <c r="CA207" i="5"/>
  <c r="CB207" i="5"/>
  <c r="CC207" i="5"/>
  <c r="CD207" i="5"/>
  <c r="BE208" i="5"/>
  <c r="BF208" i="5"/>
  <c r="BG208" i="5"/>
  <c r="BH208" i="5"/>
  <c r="BI208" i="5"/>
  <c r="BJ208" i="5"/>
  <c r="BK208" i="5"/>
  <c r="BL208" i="5"/>
  <c r="BM208" i="5"/>
  <c r="BN208" i="5"/>
  <c r="BO208" i="5"/>
  <c r="BP208" i="5"/>
  <c r="BQ208" i="5"/>
  <c r="BR208" i="5"/>
  <c r="BS208" i="5"/>
  <c r="BT208" i="5"/>
  <c r="BU208" i="5"/>
  <c r="BV208" i="5"/>
  <c r="BW208" i="5"/>
  <c r="BX208" i="5"/>
  <c r="BY208" i="5"/>
  <c r="BZ208" i="5"/>
  <c r="CA208" i="5"/>
  <c r="CB208" i="5"/>
  <c r="CC208" i="5"/>
  <c r="CD208" i="5"/>
  <c r="BE209" i="5"/>
  <c r="BF209" i="5"/>
  <c r="BG209" i="5"/>
  <c r="BH209" i="5"/>
  <c r="BI209" i="5"/>
  <c r="BJ209" i="5"/>
  <c r="BK209" i="5"/>
  <c r="BL209" i="5"/>
  <c r="BM209" i="5"/>
  <c r="BN209" i="5"/>
  <c r="BO209" i="5"/>
  <c r="BP209" i="5"/>
  <c r="BQ209" i="5"/>
  <c r="BR209" i="5"/>
  <c r="BS209" i="5"/>
  <c r="BT209" i="5"/>
  <c r="BU209" i="5"/>
  <c r="BV209" i="5"/>
  <c r="BW209" i="5"/>
  <c r="BX209" i="5"/>
  <c r="BY209" i="5"/>
  <c r="BZ209" i="5"/>
  <c r="CA209" i="5"/>
  <c r="CB209" i="5"/>
  <c r="CC209" i="5"/>
  <c r="CD209" i="5"/>
  <c r="BE210" i="5"/>
  <c r="BF210" i="5"/>
  <c r="BG210" i="5"/>
  <c r="BH210" i="5"/>
  <c r="BI210" i="5"/>
  <c r="BJ210" i="5"/>
  <c r="BK210" i="5"/>
  <c r="BL210" i="5"/>
  <c r="BM210" i="5"/>
  <c r="BN210" i="5"/>
  <c r="BO210" i="5"/>
  <c r="BP210" i="5"/>
  <c r="BQ210" i="5"/>
  <c r="BR210" i="5"/>
  <c r="BS210" i="5"/>
  <c r="BT210" i="5"/>
  <c r="BU210" i="5"/>
  <c r="BV210" i="5"/>
  <c r="BW210" i="5"/>
  <c r="BX210" i="5"/>
  <c r="BY210" i="5"/>
  <c r="BZ210" i="5"/>
  <c r="CA210" i="5"/>
  <c r="CB210" i="5"/>
  <c r="CC210" i="5"/>
  <c r="CD210" i="5"/>
  <c r="BE211" i="5"/>
  <c r="BF211" i="5"/>
  <c r="BG211" i="5"/>
  <c r="BH211" i="5"/>
  <c r="BI211" i="5"/>
  <c r="BJ211" i="5"/>
  <c r="BK211" i="5"/>
  <c r="BL211" i="5"/>
  <c r="BM211" i="5"/>
  <c r="BN211" i="5"/>
  <c r="BO211" i="5"/>
  <c r="BP211" i="5"/>
  <c r="BQ211" i="5"/>
  <c r="BR211" i="5"/>
  <c r="BS211" i="5"/>
  <c r="BT211" i="5"/>
  <c r="BU211" i="5"/>
  <c r="BV211" i="5"/>
  <c r="BW211" i="5"/>
  <c r="BX211" i="5"/>
  <c r="BY211" i="5"/>
  <c r="BZ211" i="5"/>
  <c r="CA211" i="5"/>
  <c r="CB211" i="5"/>
  <c r="CC211" i="5"/>
  <c r="CD211" i="5"/>
  <c r="BE212" i="5"/>
  <c r="BF212" i="5"/>
  <c r="BG212" i="5"/>
  <c r="BH212" i="5"/>
  <c r="BI212" i="5"/>
  <c r="BJ212" i="5"/>
  <c r="BK212" i="5"/>
  <c r="BL212" i="5"/>
  <c r="BM212" i="5"/>
  <c r="BN212" i="5"/>
  <c r="BO212" i="5"/>
  <c r="BP212" i="5"/>
  <c r="BQ212" i="5"/>
  <c r="BR212" i="5"/>
  <c r="BS212" i="5"/>
  <c r="BT212" i="5"/>
  <c r="BU212" i="5"/>
  <c r="BV212" i="5"/>
  <c r="BW212" i="5"/>
  <c r="BX212" i="5"/>
  <c r="BY212" i="5"/>
  <c r="BZ212" i="5"/>
  <c r="CA212" i="5"/>
  <c r="CB212" i="5"/>
  <c r="CC212" i="5"/>
  <c r="CD212" i="5"/>
  <c r="BE213" i="5"/>
  <c r="BF213" i="5"/>
  <c r="BG213" i="5"/>
  <c r="BH213" i="5"/>
  <c r="BI213" i="5"/>
  <c r="BJ213" i="5"/>
  <c r="BK213" i="5"/>
  <c r="BL213" i="5"/>
  <c r="BM213" i="5"/>
  <c r="BN213" i="5"/>
  <c r="BO213" i="5"/>
  <c r="BP213" i="5"/>
  <c r="BQ213" i="5"/>
  <c r="BR213" i="5"/>
  <c r="BS213" i="5"/>
  <c r="BT213" i="5"/>
  <c r="BU213" i="5"/>
  <c r="BV213" i="5"/>
  <c r="BW213" i="5"/>
  <c r="BX213" i="5"/>
  <c r="BY213" i="5"/>
  <c r="BZ213" i="5"/>
  <c r="CA213" i="5"/>
  <c r="CB213" i="5"/>
  <c r="CC213" i="5"/>
  <c r="CD213" i="5"/>
  <c r="BE214" i="5"/>
  <c r="BF214" i="5"/>
  <c r="BG214" i="5"/>
  <c r="BH214" i="5"/>
  <c r="BI214" i="5"/>
  <c r="BJ214" i="5"/>
  <c r="BK214" i="5"/>
  <c r="BL214" i="5"/>
  <c r="BM214" i="5"/>
  <c r="BN214" i="5"/>
  <c r="BO214" i="5"/>
  <c r="BP214" i="5"/>
  <c r="BQ214" i="5"/>
  <c r="BR214" i="5"/>
  <c r="BS214" i="5"/>
  <c r="BT214" i="5"/>
  <c r="BU214" i="5"/>
  <c r="BV214" i="5"/>
  <c r="BW214" i="5"/>
  <c r="BX214" i="5"/>
  <c r="BY214" i="5"/>
  <c r="BZ214" i="5"/>
  <c r="CA214" i="5"/>
  <c r="CB214" i="5"/>
  <c r="CC214" i="5"/>
  <c r="CD214" i="5"/>
  <c r="BE215" i="5"/>
  <c r="BF215" i="5"/>
  <c r="BG215" i="5"/>
  <c r="BH215" i="5"/>
  <c r="BI215" i="5"/>
  <c r="BJ215" i="5"/>
  <c r="BK215" i="5"/>
  <c r="BL215" i="5"/>
  <c r="BM215" i="5"/>
  <c r="BN215" i="5"/>
  <c r="BO215" i="5"/>
  <c r="BP215" i="5"/>
  <c r="BQ215" i="5"/>
  <c r="BR215" i="5"/>
  <c r="BS215" i="5"/>
  <c r="BT215" i="5"/>
  <c r="BU215" i="5"/>
  <c r="BV215" i="5"/>
  <c r="BW215" i="5"/>
  <c r="BX215" i="5"/>
  <c r="BY215" i="5"/>
  <c r="BZ215" i="5"/>
  <c r="CA215" i="5"/>
  <c r="CB215" i="5"/>
  <c r="CC215" i="5"/>
  <c r="CD215" i="5"/>
  <c r="BE216" i="5"/>
  <c r="BF216" i="5"/>
  <c r="BG216" i="5"/>
  <c r="BH216" i="5"/>
  <c r="BI216" i="5"/>
  <c r="BJ216" i="5"/>
  <c r="BK216" i="5"/>
  <c r="BL216" i="5"/>
  <c r="BM216" i="5"/>
  <c r="BN216" i="5"/>
  <c r="BO216" i="5"/>
  <c r="BP216" i="5"/>
  <c r="BQ216" i="5"/>
  <c r="BR216" i="5"/>
  <c r="BS216" i="5"/>
  <c r="BT216" i="5"/>
  <c r="BU216" i="5"/>
  <c r="BV216" i="5"/>
  <c r="BW216" i="5"/>
  <c r="BX216" i="5"/>
  <c r="BY216" i="5"/>
  <c r="BZ216" i="5"/>
  <c r="CA216" i="5"/>
  <c r="CB216" i="5"/>
  <c r="CC216" i="5"/>
  <c r="CD216" i="5"/>
  <c r="BE217" i="5"/>
  <c r="BF217" i="5"/>
  <c r="BG217" i="5"/>
  <c r="BH217" i="5"/>
  <c r="BI217" i="5"/>
  <c r="BJ217" i="5"/>
  <c r="BK217" i="5"/>
  <c r="BL217" i="5"/>
  <c r="BM217" i="5"/>
  <c r="BN217" i="5"/>
  <c r="BO217" i="5"/>
  <c r="BP217" i="5"/>
  <c r="BQ217" i="5"/>
  <c r="BR217" i="5"/>
  <c r="BS217" i="5"/>
  <c r="BT217" i="5"/>
  <c r="BU217" i="5"/>
  <c r="BV217" i="5"/>
  <c r="BW217" i="5"/>
  <c r="BX217" i="5"/>
  <c r="BY217" i="5"/>
  <c r="BZ217" i="5"/>
  <c r="CA217" i="5"/>
  <c r="CB217" i="5"/>
  <c r="CC217" i="5"/>
  <c r="CD217" i="5"/>
  <c r="BE218" i="5"/>
  <c r="BF218" i="5"/>
  <c r="BG218" i="5"/>
  <c r="BH218" i="5"/>
  <c r="BI218" i="5"/>
  <c r="BJ218" i="5"/>
  <c r="BK218" i="5"/>
  <c r="BL218" i="5"/>
  <c r="BM218" i="5"/>
  <c r="BN218" i="5"/>
  <c r="BO218" i="5"/>
  <c r="BP218" i="5"/>
  <c r="BQ218" i="5"/>
  <c r="BR218" i="5"/>
  <c r="BS218" i="5"/>
  <c r="BT218" i="5"/>
  <c r="BU218" i="5"/>
  <c r="BV218" i="5"/>
  <c r="BW218" i="5"/>
  <c r="BX218" i="5"/>
  <c r="BY218" i="5"/>
  <c r="BZ218" i="5"/>
  <c r="CA218" i="5"/>
  <c r="CB218" i="5"/>
  <c r="CC218" i="5"/>
  <c r="CD218" i="5"/>
  <c r="BE219" i="5"/>
  <c r="BF219" i="5"/>
  <c r="BG219" i="5"/>
  <c r="BH219" i="5"/>
  <c r="BI219" i="5"/>
  <c r="BJ219" i="5"/>
  <c r="BK219" i="5"/>
  <c r="BL219" i="5"/>
  <c r="BM219" i="5"/>
  <c r="BN219" i="5"/>
  <c r="BO219" i="5"/>
  <c r="BP219" i="5"/>
  <c r="BQ219" i="5"/>
  <c r="BR219" i="5"/>
  <c r="BS219" i="5"/>
  <c r="BT219" i="5"/>
  <c r="BU219" i="5"/>
  <c r="BV219" i="5"/>
  <c r="BW219" i="5"/>
  <c r="BX219" i="5"/>
  <c r="BY219" i="5"/>
  <c r="BZ219" i="5"/>
  <c r="CA219" i="5"/>
  <c r="CB219" i="5"/>
  <c r="CC219" i="5"/>
  <c r="CD219" i="5"/>
  <c r="BE220" i="5"/>
  <c r="BF220" i="5"/>
  <c r="BG220" i="5"/>
  <c r="BH220" i="5"/>
  <c r="BI220" i="5"/>
  <c r="BJ220" i="5"/>
  <c r="BK220" i="5"/>
  <c r="BL220" i="5"/>
  <c r="BM220" i="5"/>
  <c r="BN220" i="5"/>
  <c r="BO220" i="5"/>
  <c r="BP220" i="5"/>
  <c r="BQ220" i="5"/>
  <c r="BR220" i="5"/>
  <c r="BS220" i="5"/>
  <c r="BT220" i="5"/>
  <c r="BU220" i="5"/>
  <c r="BV220" i="5"/>
  <c r="BW220" i="5"/>
  <c r="BX220" i="5"/>
  <c r="BY220" i="5"/>
  <c r="BZ220" i="5"/>
  <c r="CA220" i="5"/>
  <c r="CB220" i="5"/>
  <c r="CC220" i="5"/>
  <c r="CD220" i="5"/>
  <c r="BE221" i="5"/>
  <c r="BF221" i="5"/>
  <c r="BG221" i="5"/>
  <c r="BH221" i="5"/>
  <c r="BI221" i="5"/>
  <c r="BJ221" i="5"/>
  <c r="BK221" i="5"/>
  <c r="BL221" i="5"/>
  <c r="BM221" i="5"/>
  <c r="BN221" i="5"/>
  <c r="BO221" i="5"/>
  <c r="BP221" i="5"/>
  <c r="BQ221" i="5"/>
  <c r="BR221" i="5"/>
  <c r="BS221" i="5"/>
  <c r="BT221" i="5"/>
  <c r="BU221" i="5"/>
  <c r="BV221" i="5"/>
  <c r="BW221" i="5"/>
  <c r="BX221" i="5"/>
  <c r="BY221" i="5"/>
  <c r="BZ221" i="5"/>
  <c r="CA221" i="5"/>
  <c r="CB221" i="5"/>
  <c r="CC221" i="5"/>
  <c r="CD221" i="5"/>
  <c r="BE222" i="5"/>
  <c r="BF222" i="5"/>
  <c r="BG222" i="5"/>
  <c r="BH222" i="5"/>
  <c r="BI222" i="5"/>
  <c r="BJ222" i="5"/>
  <c r="BK222" i="5"/>
  <c r="BL222" i="5"/>
  <c r="BM222" i="5"/>
  <c r="BN222" i="5"/>
  <c r="BO222" i="5"/>
  <c r="BP222" i="5"/>
  <c r="BQ222" i="5"/>
  <c r="BR222" i="5"/>
  <c r="BS222" i="5"/>
  <c r="BT222" i="5"/>
  <c r="BU222" i="5"/>
  <c r="BV222" i="5"/>
  <c r="BW222" i="5"/>
  <c r="BX222" i="5"/>
  <c r="BY222" i="5"/>
  <c r="BZ222" i="5"/>
  <c r="CA222" i="5"/>
  <c r="CB222" i="5"/>
  <c r="CC222" i="5"/>
  <c r="CD222" i="5"/>
  <c r="BE223" i="5"/>
  <c r="BF223" i="5"/>
  <c r="BG223" i="5"/>
  <c r="BH223" i="5"/>
  <c r="BI223" i="5"/>
  <c r="BJ223" i="5"/>
  <c r="BK223" i="5"/>
  <c r="BL223" i="5"/>
  <c r="BM223" i="5"/>
  <c r="BN223" i="5"/>
  <c r="BO223" i="5"/>
  <c r="BP223" i="5"/>
  <c r="BQ223" i="5"/>
  <c r="BR223" i="5"/>
  <c r="BS223" i="5"/>
  <c r="BT223" i="5"/>
  <c r="BU223" i="5"/>
  <c r="BV223" i="5"/>
  <c r="BW223" i="5"/>
  <c r="BX223" i="5"/>
  <c r="BY223" i="5"/>
  <c r="BZ223" i="5"/>
  <c r="CA223" i="5"/>
  <c r="CB223" i="5"/>
  <c r="CC223" i="5"/>
  <c r="CD223" i="5"/>
  <c r="BE224" i="5"/>
  <c r="BF224" i="5"/>
  <c r="BG224" i="5"/>
  <c r="BH224" i="5"/>
  <c r="BI224" i="5"/>
  <c r="BJ224" i="5"/>
  <c r="BK224" i="5"/>
  <c r="BL224" i="5"/>
  <c r="BM224" i="5"/>
  <c r="BN224" i="5"/>
  <c r="BO224" i="5"/>
  <c r="BP224" i="5"/>
  <c r="BQ224" i="5"/>
  <c r="BR224" i="5"/>
  <c r="BS224" i="5"/>
  <c r="BT224" i="5"/>
  <c r="BU224" i="5"/>
  <c r="BV224" i="5"/>
  <c r="BW224" i="5"/>
  <c r="BX224" i="5"/>
  <c r="BY224" i="5"/>
  <c r="BZ224" i="5"/>
  <c r="CA224" i="5"/>
  <c r="CB224" i="5"/>
  <c r="CC224" i="5"/>
  <c r="CD224" i="5"/>
  <c r="BE225" i="5"/>
  <c r="BF225" i="5"/>
  <c r="BG225" i="5"/>
  <c r="BH225" i="5"/>
  <c r="BI225" i="5"/>
  <c r="BJ225" i="5"/>
  <c r="BK225" i="5"/>
  <c r="BL225" i="5"/>
  <c r="BM225" i="5"/>
  <c r="BN225" i="5"/>
  <c r="BO225" i="5"/>
  <c r="BP225" i="5"/>
  <c r="BQ225" i="5"/>
  <c r="BR225" i="5"/>
  <c r="BS225" i="5"/>
  <c r="BT225" i="5"/>
  <c r="BU225" i="5"/>
  <c r="BV225" i="5"/>
  <c r="BW225" i="5"/>
  <c r="BX225" i="5"/>
  <c r="BY225" i="5"/>
  <c r="BZ225" i="5"/>
  <c r="CA225" i="5"/>
  <c r="CB225" i="5"/>
  <c r="CC225" i="5"/>
  <c r="CD225" i="5"/>
  <c r="BE226" i="5"/>
  <c r="BF226" i="5"/>
  <c r="BG226" i="5"/>
  <c r="BH226" i="5"/>
  <c r="BI226" i="5"/>
  <c r="BJ226" i="5"/>
  <c r="BK226" i="5"/>
  <c r="BL226" i="5"/>
  <c r="BM226" i="5"/>
  <c r="BN226" i="5"/>
  <c r="BO226" i="5"/>
  <c r="BP226" i="5"/>
  <c r="BQ226" i="5"/>
  <c r="BR226" i="5"/>
  <c r="BS226" i="5"/>
  <c r="BT226" i="5"/>
  <c r="BU226" i="5"/>
  <c r="BV226" i="5"/>
  <c r="BW226" i="5"/>
  <c r="BX226" i="5"/>
  <c r="BY226" i="5"/>
  <c r="BZ226" i="5"/>
  <c r="CA226" i="5"/>
  <c r="CB226" i="5"/>
  <c r="CC226" i="5"/>
  <c r="CD226" i="5"/>
  <c r="BE227" i="5"/>
  <c r="BF227" i="5"/>
  <c r="BG227" i="5"/>
  <c r="BH227" i="5"/>
  <c r="BI227" i="5"/>
  <c r="BJ227" i="5"/>
  <c r="BK227" i="5"/>
  <c r="BL227" i="5"/>
  <c r="BM227" i="5"/>
  <c r="BN227" i="5"/>
  <c r="BO227" i="5"/>
  <c r="BP227" i="5"/>
  <c r="BQ227" i="5"/>
  <c r="BR227" i="5"/>
  <c r="BS227" i="5"/>
  <c r="BT227" i="5"/>
  <c r="BU227" i="5"/>
  <c r="BV227" i="5"/>
  <c r="BW227" i="5"/>
  <c r="BX227" i="5"/>
  <c r="BY227" i="5"/>
  <c r="BZ227" i="5"/>
  <c r="CA227" i="5"/>
  <c r="CB227" i="5"/>
  <c r="CC227" i="5"/>
  <c r="CD227" i="5"/>
  <c r="BE228" i="5"/>
  <c r="BF228" i="5"/>
  <c r="BG228" i="5"/>
  <c r="BH228" i="5"/>
  <c r="BI228" i="5"/>
  <c r="BJ228" i="5"/>
  <c r="BK228" i="5"/>
  <c r="BL228" i="5"/>
  <c r="BM228" i="5"/>
  <c r="BN228" i="5"/>
  <c r="BO228" i="5"/>
  <c r="BP228" i="5"/>
  <c r="BQ228" i="5"/>
  <c r="BR228" i="5"/>
  <c r="BS228" i="5"/>
  <c r="BT228" i="5"/>
  <c r="BU228" i="5"/>
  <c r="BV228" i="5"/>
  <c r="BW228" i="5"/>
  <c r="BX228" i="5"/>
  <c r="BY228" i="5"/>
  <c r="BZ228" i="5"/>
  <c r="CA228" i="5"/>
  <c r="CB228" i="5"/>
  <c r="CC228" i="5"/>
  <c r="CD228" i="5"/>
  <c r="BE229" i="5"/>
  <c r="BF229" i="5"/>
  <c r="BG229" i="5"/>
  <c r="BH229" i="5"/>
  <c r="BI229" i="5"/>
  <c r="BJ229" i="5"/>
  <c r="BK229" i="5"/>
  <c r="BL229" i="5"/>
  <c r="BM229" i="5"/>
  <c r="BN229" i="5"/>
  <c r="BO229" i="5"/>
  <c r="BP229" i="5"/>
  <c r="BQ229" i="5"/>
  <c r="BR229" i="5"/>
  <c r="BS229" i="5"/>
  <c r="BT229" i="5"/>
  <c r="BU229" i="5"/>
  <c r="BV229" i="5"/>
  <c r="BW229" i="5"/>
  <c r="BX229" i="5"/>
  <c r="BY229" i="5"/>
  <c r="BZ229" i="5"/>
  <c r="CA229" i="5"/>
  <c r="CB229" i="5"/>
  <c r="CC229" i="5"/>
  <c r="CD229" i="5"/>
  <c r="BE230" i="5"/>
  <c r="BF230" i="5"/>
  <c r="BG230" i="5"/>
  <c r="BH230" i="5"/>
  <c r="BI230" i="5"/>
  <c r="BJ230" i="5"/>
  <c r="BK230" i="5"/>
  <c r="BL230" i="5"/>
  <c r="BM230" i="5"/>
  <c r="BN230" i="5"/>
  <c r="BO230" i="5"/>
  <c r="BP230" i="5"/>
  <c r="BQ230" i="5"/>
  <c r="BR230" i="5"/>
  <c r="BS230" i="5"/>
  <c r="BT230" i="5"/>
  <c r="BU230" i="5"/>
  <c r="BV230" i="5"/>
  <c r="BW230" i="5"/>
  <c r="BX230" i="5"/>
  <c r="BY230" i="5"/>
  <c r="BZ230" i="5"/>
  <c r="CA230" i="5"/>
  <c r="CB230" i="5"/>
  <c r="CC230" i="5"/>
  <c r="CD230" i="5"/>
  <c r="BE231" i="5"/>
  <c r="BF231" i="5"/>
  <c r="BG231" i="5"/>
  <c r="BH231" i="5"/>
  <c r="BI231" i="5"/>
  <c r="BJ231" i="5"/>
  <c r="BK231" i="5"/>
  <c r="BL231" i="5"/>
  <c r="BM231" i="5"/>
  <c r="BN231" i="5"/>
  <c r="BO231" i="5"/>
  <c r="BP231" i="5"/>
  <c r="BQ231" i="5"/>
  <c r="BR231" i="5"/>
  <c r="BS231" i="5"/>
  <c r="BT231" i="5"/>
  <c r="BU231" i="5"/>
  <c r="BV231" i="5"/>
  <c r="BW231" i="5"/>
  <c r="BX231" i="5"/>
  <c r="BY231" i="5"/>
  <c r="BZ231" i="5"/>
  <c r="CA231" i="5"/>
  <c r="CB231" i="5"/>
  <c r="CC231" i="5"/>
  <c r="CD231" i="5"/>
  <c r="BE232" i="5"/>
  <c r="BF232" i="5"/>
  <c r="BG232" i="5"/>
  <c r="BH232" i="5"/>
  <c r="BI232" i="5"/>
  <c r="BJ232" i="5"/>
  <c r="BK232" i="5"/>
  <c r="BL232" i="5"/>
  <c r="BM232" i="5"/>
  <c r="BN232" i="5"/>
  <c r="BO232" i="5"/>
  <c r="BP232" i="5"/>
  <c r="BQ232" i="5"/>
  <c r="BR232" i="5"/>
  <c r="BS232" i="5"/>
  <c r="BT232" i="5"/>
  <c r="BU232" i="5"/>
  <c r="BV232" i="5"/>
  <c r="BW232" i="5"/>
  <c r="BX232" i="5"/>
  <c r="BY232" i="5"/>
  <c r="BZ232" i="5"/>
  <c r="CA232" i="5"/>
  <c r="CB232" i="5"/>
  <c r="CC232" i="5"/>
  <c r="CD232" i="5"/>
  <c r="BE233" i="5"/>
  <c r="BF233" i="5"/>
  <c r="BG233" i="5"/>
  <c r="BH233" i="5"/>
  <c r="BI233" i="5"/>
  <c r="BJ233" i="5"/>
  <c r="BK233" i="5"/>
  <c r="BL233" i="5"/>
  <c r="BM233" i="5"/>
  <c r="BN233" i="5"/>
  <c r="BO233" i="5"/>
  <c r="BP233" i="5"/>
  <c r="BQ233" i="5"/>
  <c r="BR233" i="5"/>
  <c r="BS233" i="5"/>
  <c r="BT233" i="5"/>
  <c r="BU233" i="5"/>
  <c r="BV233" i="5"/>
  <c r="BW233" i="5"/>
  <c r="BX233" i="5"/>
  <c r="BY233" i="5"/>
  <c r="BZ233" i="5"/>
  <c r="CA233" i="5"/>
  <c r="CB233" i="5"/>
  <c r="CC233" i="5"/>
  <c r="CD233" i="5"/>
  <c r="BE234" i="5"/>
  <c r="BF234" i="5"/>
  <c r="BG234" i="5"/>
  <c r="BH234" i="5"/>
  <c r="BI234" i="5"/>
  <c r="BJ234" i="5"/>
  <c r="BK234" i="5"/>
  <c r="BL234" i="5"/>
  <c r="BM234" i="5"/>
  <c r="BN234" i="5"/>
  <c r="BO234" i="5"/>
  <c r="BP234" i="5"/>
  <c r="BQ234" i="5"/>
  <c r="BR234" i="5"/>
  <c r="BS234" i="5"/>
  <c r="BT234" i="5"/>
  <c r="BU234" i="5"/>
  <c r="BV234" i="5"/>
  <c r="BW234" i="5"/>
  <c r="BX234" i="5"/>
  <c r="BY234" i="5"/>
  <c r="BZ234" i="5"/>
  <c r="CA234" i="5"/>
  <c r="CB234" i="5"/>
  <c r="CC234" i="5"/>
  <c r="CD234" i="5"/>
  <c r="BE235" i="5"/>
  <c r="BF235" i="5"/>
  <c r="BG235" i="5"/>
  <c r="BH235" i="5"/>
  <c r="BI235" i="5"/>
  <c r="BJ235" i="5"/>
  <c r="BK235" i="5"/>
  <c r="BL235" i="5"/>
  <c r="BM235" i="5"/>
  <c r="BN235" i="5"/>
  <c r="BO235" i="5"/>
  <c r="BP235" i="5"/>
  <c r="BQ235" i="5"/>
  <c r="BR235" i="5"/>
  <c r="BS235" i="5"/>
  <c r="BT235" i="5"/>
  <c r="BU235" i="5"/>
  <c r="BV235" i="5"/>
  <c r="BW235" i="5"/>
  <c r="BX235" i="5"/>
  <c r="BY235" i="5"/>
  <c r="BZ235" i="5"/>
  <c r="CA235" i="5"/>
  <c r="CB235" i="5"/>
  <c r="CC235" i="5"/>
  <c r="CD235" i="5"/>
  <c r="BE236" i="5"/>
  <c r="BF236" i="5"/>
  <c r="BG236" i="5"/>
  <c r="BH236" i="5"/>
  <c r="BI236" i="5"/>
  <c r="BJ236" i="5"/>
  <c r="BK236" i="5"/>
  <c r="BL236" i="5"/>
  <c r="BM236" i="5"/>
  <c r="BN236" i="5"/>
  <c r="BO236" i="5"/>
  <c r="BP236" i="5"/>
  <c r="BQ236" i="5"/>
  <c r="BR236" i="5"/>
  <c r="BS236" i="5"/>
  <c r="BT236" i="5"/>
  <c r="BU236" i="5"/>
  <c r="BV236" i="5"/>
  <c r="BW236" i="5"/>
  <c r="BX236" i="5"/>
  <c r="BY236" i="5"/>
  <c r="BZ236" i="5"/>
  <c r="CA236" i="5"/>
  <c r="CB236" i="5"/>
  <c r="CC236" i="5"/>
  <c r="CD236" i="5"/>
  <c r="BE237" i="5"/>
  <c r="BF237" i="5"/>
  <c r="BG237" i="5"/>
  <c r="BH237" i="5"/>
  <c r="BI237" i="5"/>
  <c r="BJ237" i="5"/>
  <c r="BK237" i="5"/>
  <c r="BL237" i="5"/>
  <c r="BM237" i="5"/>
  <c r="BN237" i="5"/>
  <c r="BO237" i="5"/>
  <c r="BP237" i="5"/>
  <c r="BQ237" i="5"/>
  <c r="BR237" i="5"/>
  <c r="BS237" i="5"/>
  <c r="BT237" i="5"/>
  <c r="BU237" i="5"/>
  <c r="BV237" i="5"/>
  <c r="BW237" i="5"/>
  <c r="BX237" i="5"/>
  <c r="BY237" i="5"/>
  <c r="BZ237" i="5"/>
  <c r="CA237" i="5"/>
  <c r="CB237" i="5"/>
  <c r="CC237" i="5"/>
  <c r="CD237" i="5"/>
  <c r="BE238" i="5"/>
  <c r="BF238" i="5"/>
  <c r="BG238" i="5"/>
  <c r="BH238" i="5"/>
  <c r="BI238" i="5"/>
  <c r="BJ238" i="5"/>
  <c r="BK238" i="5"/>
  <c r="BL238" i="5"/>
  <c r="BM238" i="5"/>
  <c r="BN238" i="5"/>
  <c r="BO238" i="5"/>
  <c r="BP238" i="5"/>
  <c r="BQ238" i="5"/>
  <c r="BR238" i="5"/>
  <c r="BS238" i="5"/>
  <c r="BT238" i="5"/>
  <c r="BU238" i="5"/>
  <c r="BV238" i="5"/>
  <c r="BW238" i="5"/>
  <c r="BX238" i="5"/>
  <c r="BY238" i="5"/>
  <c r="BZ238" i="5"/>
  <c r="CA238" i="5"/>
  <c r="CB238" i="5"/>
  <c r="CC238" i="5"/>
  <c r="CD238" i="5"/>
  <c r="BE239" i="5"/>
  <c r="BF239" i="5"/>
  <c r="BG239" i="5"/>
  <c r="BH239" i="5"/>
  <c r="BI239" i="5"/>
  <c r="BJ239" i="5"/>
  <c r="BK239" i="5"/>
  <c r="BL239" i="5"/>
  <c r="BM239" i="5"/>
  <c r="BN239" i="5"/>
  <c r="BO239" i="5"/>
  <c r="BP239" i="5"/>
  <c r="BQ239" i="5"/>
  <c r="BR239" i="5"/>
  <c r="BS239" i="5"/>
  <c r="BT239" i="5"/>
  <c r="BU239" i="5"/>
  <c r="BV239" i="5"/>
  <c r="BW239" i="5"/>
  <c r="BX239" i="5"/>
  <c r="BY239" i="5"/>
  <c r="BZ239" i="5"/>
  <c r="CA239" i="5"/>
  <c r="CB239" i="5"/>
  <c r="CC239" i="5"/>
  <c r="CD239" i="5"/>
  <c r="BE240" i="5"/>
  <c r="BF240" i="5"/>
  <c r="BG240" i="5"/>
  <c r="BH240" i="5"/>
  <c r="BI240" i="5"/>
  <c r="BJ240" i="5"/>
  <c r="BK240" i="5"/>
  <c r="BL240" i="5"/>
  <c r="BM240" i="5"/>
  <c r="BN240" i="5"/>
  <c r="BO240" i="5"/>
  <c r="BP240" i="5"/>
  <c r="BQ240" i="5"/>
  <c r="BR240" i="5"/>
  <c r="BS240" i="5"/>
  <c r="BT240" i="5"/>
  <c r="BU240" i="5"/>
  <c r="BV240" i="5"/>
  <c r="BW240" i="5"/>
  <c r="BX240" i="5"/>
  <c r="BY240" i="5"/>
  <c r="BZ240" i="5"/>
  <c r="CA240" i="5"/>
  <c r="CB240" i="5"/>
  <c r="CC240" i="5"/>
  <c r="CD240" i="5"/>
  <c r="BE241" i="5"/>
  <c r="BF241" i="5"/>
  <c r="BG241" i="5"/>
  <c r="BH241" i="5"/>
  <c r="BI241" i="5"/>
  <c r="BJ241" i="5"/>
  <c r="BK241" i="5"/>
  <c r="BL241" i="5"/>
  <c r="BM241" i="5"/>
  <c r="BN241" i="5"/>
  <c r="BO241" i="5"/>
  <c r="BP241" i="5"/>
  <c r="BQ241" i="5"/>
  <c r="BR241" i="5"/>
  <c r="BS241" i="5"/>
  <c r="BT241" i="5"/>
  <c r="BU241" i="5"/>
  <c r="BV241" i="5"/>
  <c r="BW241" i="5"/>
  <c r="BX241" i="5"/>
  <c r="BY241" i="5"/>
  <c r="BZ241" i="5"/>
  <c r="CA241" i="5"/>
  <c r="CB241" i="5"/>
  <c r="CC241" i="5"/>
  <c r="CD241" i="5"/>
  <c r="BE242" i="5"/>
  <c r="BF242" i="5"/>
  <c r="BG242" i="5"/>
  <c r="BH242" i="5"/>
  <c r="BI242" i="5"/>
  <c r="BJ242" i="5"/>
  <c r="BK242" i="5"/>
  <c r="BL242" i="5"/>
  <c r="BM242" i="5"/>
  <c r="BN242" i="5"/>
  <c r="BO242" i="5"/>
  <c r="BP242" i="5"/>
  <c r="BQ242" i="5"/>
  <c r="BR242" i="5"/>
  <c r="BS242" i="5"/>
  <c r="BT242" i="5"/>
  <c r="BU242" i="5"/>
  <c r="BV242" i="5"/>
  <c r="BW242" i="5"/>
  <c r="BX242" i="5"/>
  <c r="BY242" i="5"/>
  <c r="BZ242" i="5"/>
  <c r="CA242" i="5"/>
  <c r="CB242" i="5"/>
  <c r="CC242" i="5"/>
  <c r="CD242" i="5"/>
  <c r="BE243" i="5"/>
  <c r="BF243" i="5"/>
  <c r="BG243" i="5"/>
  <c r="BH243" i="5"/>
  <c r="BI243" i="5"/>
  <c r="BJ243" i="5"/>
  <c r="BK243" i="5"/>
  <c r="BL243" i="5"/>
  <c r="BM243" i="5"/>
  <c r="BN243" i="5"/>
  <c r="BO243" i="5"/>
  <c r="BP243" i="5"/>
  <c r="BQ243" i="5"/>
  <c r="BR243" i="5"/>
  <c r="BS243" i="5"/>
  <c r="BT243" i="5"/>
  <c r="BU243" i="5"/>
  <c r="BV243" i="5"/>
  <c r="BW243" i="5"/>
  <c r="BX243" i="5"/>
  <c r="BY243" i="5"/>
  <c r="BZ243" i="5"/>
  <c r="CA243" i="5"/>
  <c r="CB243" i="5"/>
  <c r="CC243" i="5"/>
  <c r="CD243" i="5"/>
  <c r="BE244" i="5"/>
  <c r="BF244" i="5"/>
  <c r="BG244" i="5"/>
  <c r="BH244" i="5"/>
  <c r="BI244" i="5"/>
  <c r="BJ244" i="5"/>
  <c r="BK244" i="5"/>
  <c r="BL244" i="5"/>
  <c r="BM244" i="5"/>
  <c r="BN244" i="5"/>
  <c r="BO244" i="5"/>
  <c r="BP244" i="5"/>
  <c r="BQ244" i="5"/>
  <c r="BR244" i="5"/>
  <c r="BS244" i="5"/>
  <c r="BT244" i="5"/>
  <c r="BU244" i="5"/>
  <c r="BV244" i="5"/>
  <c r="BW244" i="5"/>
  <c r="BX244" i="5"/>
  <c r="BY244" i="5"/>
  <c r="BZ244" i="5"/>
  <c r="CA244" i="5"/>
  <c r="CB244" i="5"/>
  <c r="CC244" i="5"/>
  <c r="CD244" i="5"/>
  <c r="BE245" i="5"/>
  <c r="BF245" i="5"/>
  <c r="BG245" i="5"/>
  <c r="BH245" i="5"/>
  <c r="BI245" i="5"/>
  <c r="BJ245" i="5"/>
  <c r="BK245" i="5"/>
  <c r="BL245" i="5"/>
  <c r="BM245" i="5"/>
  <c r="BN245" i="5"/>
  <c r="BO245" i="5"/>
  <c r="BP245" i="5"/>
  <c r="BQ245" i="5"/>
  <c r="BR245" i="5"/>
  <c r="BS245" i="5"/>
  <c r="BT245" i="5"/>
  <c r="BU245" i="5"/>
  <c r="BV245" i="5"/>
  <c r="BW245" i="5"/>
  <c r="BX245" i="5"/>
  <c r="BY245" i="5"/>
  <c r="BZ245" i="5"/>
  <c r="CA245" i="5"/>
  <c r="CB245" i="5"/>
  <c r="CC245" i="5"/>
  <c r="CD245" i="5"/>
  <c r="BE246" i="5"/>
  <c r="BF246" i="5"/>
  <c r="BG246" i="5"/>
  <c r="BH246" i="5"/>
  <c r="BI246" i="5"/>
  <c r="BJ246" i="5"/>
  <c r="BK246" i="5"/>
  <c r="BL246" i="5"/>
  <c r="BM246" i="5"/>
  <c r="BN246" i="5"/>
  <c r="BO246" i="5"/>
  <c r="BP246" i="5"/>
  <c r="BQ246" i="5"/>
  <c r="BR246" i="5"/>
  <c r="BS246" i="5"/>
  <c r="BT246" i="5"/>
  <c r="BU246" i="5"/>
  <c r="BV246" i="5"/>
  <c r="BW246" i="5"/>
  <c r="BX246" i="5"/>
  <c r="BY246" i="5"/>
  <c r="BZ246" i="5"/>
  <c r="CA246" i="5"/>
  <c r="CB246" i="5"/>
  <c r="CC246" i="5"/>
  <c r="CD246" i="5"/>
  <c r="BE247" i="5"/>
  <c r="BF247" i="5"/>
  <c r="BG247" i="5"/>
  <c r="BH247" i="5"/>
  <c r="BI247" i="5"/>
  <c r="BJ247" i="5"/>
  <c r="BK247" i="5"/>
  <c r="BL247" i="5"/>
  <c r="BM247" i="5"/>
  <c r="BN247" i="5"/>
  <c r="BO247" i="5"/>
  <c r="BP247" i="5"/>
  <c r="BQ247" i="5"/>
  <c r="BR247" i="5"/>
  <c r="BS247" i="5"/>
  <c r="BT247" i="5"/>
  <c r="BU247" i="5"/>
  <c r="BV247" i="5"/>
  <c r="BW247" i="5"/>
  <c r="BX247" i="5"/>
  <c r="BY247" i="5"/>
  <c r="BZ247" i="5"/>
  <c r="CA247" i="5"/>
  <c r="CB247" i="5"/>
  <c r="CC247" i="5"/>
  <c r="CD247" i="5"/>
  <c r="BE248" i="5"/>
  <c r="BF248" i="5"/>
  <c r="BG248" i="5"/>
  <c r="BH248" i="5"/>
  <c r="BI248" i="5"/>
  <c r="BJ248" i="5"/>
  <c r="BK248" i="5"/>
  <c r="BL248" i="5"/>
  <c r="BM248" i="5"/>
  <c r="BN248" i="5"/>
  <c r="BO248" i="5"/>
  <c r="BP248" i="5"/>
  <c r="BQ248" i="5"/>
  <c r="BR248" i="5"/>
  <c r="BS248" i="5"/>
  <c r="BT248" i="5"/>
  <c r="BU248" i="5"/>
  <c r="BV248" i="5"/>
  <c r="BW248" i="5"/>
  <c r="BX248" i="5"/>
  <c r="BY248" i="5"/>
  <c r="BZ248" i="5"/>
  <c r="CA248" i="5"/>
  <c r="CB248" i="5"/>
  <c r="CC248" i="5"/>
  <c r="CD248" i="5"/>
  <c r="BE249" i="5"/>
  <c r="BF249" i="5"/>
  <c r="BG249" i="5"/>
  <c r="BH249" i="5"/>
  <c r="BI249" i="5"/>
  <c r="BJ249" i="5"/>
  <c r="BK249" i="5"/>
  <c r="BL249" i="5"/>
  <c r="BM249" i="5"/>
  <c r="BN249" i="5"/>
  <c r="BO249" i="5"/>
  <c r="BP249" i="5"/>
  <c r="BQ249" i="5"/>
  <c r="BR249" i="5"/>
  <c r="BS249" i="5"/>
  <c r="BT249" i="5"/>
  <c r="BU249" i="5"/>
  <c r="BV249" i="5"/>
  <c r="BW249" i="5"/>
  <c r="BX249" i="5"/>
  <c r="BY249" i="5"/>
  <c r="BZ249" i="5"/>
  <c r="CA249" i="5"/>
  <c r="CB249" i="5"/>
  <c r="CC249" i="5"/>
  <c r="CD249" i="5"/>
  <c r="BE250" i="5"/>
  <c r="BF250" i="5"/>
  <c r="BG250" i="5"/>
  <c r="BH250" i="5"/>
  <c r="BI250" i="5"/>
  <c r="BJ250" i="5"/>
  <c r="BK250" i="5"/>
  <c r="BL250" i="5"/>
  <c r="BM250" i="5"/>
  <c r="BN250" i="5"/>
  <c r="BO250" i="5"/>
  <c r="BP250" i="5"/>
  <c r="BQ250" i="5"/>
  <c r="BR250" i="5"/>
  <c r="BS250" i="5"/>
  <c r="BT250" i="5"/>
  <c r="BU250" i="5"/>
  <c r="BV250" i="5"/>
  <c r="BW250" i="5"/>
  <c r="BX250" i="5"/>
  <c r="BY250" i="5"/>
  <c r="BZ250" i="5"/>
  <c r="CA250" i="5"/>
  <c r="CB250" i="5"/>
  <c r="CC250" i="5"/>
  <c r="CD250" i="5"/>
  <c r="BE251" i="5"/>
  <c r="BF251" i="5"/>
  <c r="BG251" i="5"/>
  <c r="BH251" i="5"/>
  <c r="BI251" i="5"/>
  <c r="BJ251" i="5"/>
  <c r="BK251" i="5"/>
  <c r="BL251" i="5"/>
  <c r="BM251" i="5"/>
  <c r="BN251" i="5"/>
  <c r="BO251" i="5"/>
  <c r="BP251" i="5"/>
  <c r="BQ251" i="5"/>
  <c r="BR251" i="5"/>
  <c r="BS251" i="5"/>
  <c r="BT251" i="5"/>
  <c r="BU251" i="5"/>
  <c r="BV251" i="5"/>
  <c r="BW251" i="5"/>
  <c r="BX251" i="5"/>
  <c r="BY251" i="5"/>
  <c r="BZ251" i="5"/>
  <c r="CA251" i="5"/>
  <c r="CB251" i="5"/>
  <c r="CC251" i="5"/>
  <c r="CD251" i="5"/>
  <c r="BE252" i="5"/>
  <c r="BF252" i="5"/>
  <c r="BG252" i="5"/>
  <c r="BH252" i="5"/>
  <c r="BI252" i="5"/>
  <c r="BJ252" i="5"/>
  <c r="BK252" i="5"/>
  <c r="BL252" i="5"/>
  <c r="BM252" i="5"/>
  <c r="BN252" i="5"/>
  <c r="BO252" i="5"/>
  <c r="BP252" i="5"/>
  <c r="BQ252" i="5"/>
  <c r="BR252" i="5"/>
  <c r="BS252" i="5"/>
  <c r="BT252" i="5"/>
  <c r="BU252" i="5"/>
  <c r="BV252" i="5"/>
  <c r="BW252" i="5"/>
  <c r="BX252" i="5"/>
  <c r="BY252" i="5"/>
  <c r="BZ252" i="5"/>
  <c r="CA252" i="5"/>
  <c r="CB252" i="5"/>
  <c r="CC252" i="5"/>
  <c r="CD252" i="5"/>
  <c r="BE253" i="5"/>
  <c r="BF253" i="5"/>
  <c r="BG253" i="5"/>
  <c r="BH253" i="5"/>
  <c r="BI253" i="5"/>
  <c r="BJ253" i="5"/>
  <c r="BK253" i="5"/>
  <c r="BL253" i="5"/>
  <c r="BM253" i="5"/>
  <c r="BN253" i="5"/>
  <c r="BO253" i="5"/>
  <c r="BP253" i="5"/>
  <c r="BQ253" i="5"/>
  <c r="BR253" i="5"/>
  <c r="BS253" i="5"/>
  <c r="BT253" i="5"/>
  <c r="BU253" i="5"/>
  <c r="BV253" i="5"/>
  <c r="BW253" i="5"/>
  <c r="BX253" i="5"/>
  <c r="BY253" i="5"/>
  <c r="BZ253" i="5"/>
  <c r="CA253" i="5"/>
  <c r="CB253" i="5"/>
  <c r="CC253" i="5"/>
  <c r="CD253" i="5"/>
  <c r="BE254" i="5"/>
  <c r="BF254" i="5"/>
  <c r="BG254" i="5"/>
  <c r="BH254" i="5"/>
  <c r="BI254" i="5"/>
  <c r="BJ254" i="5"/>
  <c r="BK254" i="5"/>
  <c r="BL254" i="5"/>
  <c r="BM254" i="5"/>
  <c r="BN254" i="5"/>
  <c r="BO254" i="5"/>
  <c r="BP254" i="5"/>
  <c r="BQ254" i="5"/>
  <c r="BR254" i="5"/>
  <c r="BS254" i="5"/>
  <c r="BT254" i="5"/>
  <c r="BU254" i="5"/>
  <c r="BV254" i="5"/>
  <c r="BW254" i="5"/>
  <c r="BX254" i="5"/>
  <c r="BY254" i="5"/>
  <c r="BZ254" i="5"/>
  <c r="CA254" i="5"/>
  <c r="CB254" i="5"/>
  <c r="CC254" i="5"/>
  <c r="CD254" i="5"/>
  <c r="BE255" i="5"/>
  <c r="BF255" i="5"/>
  <c r="BG255" i="5"/>
  <c r="BH255" i="5"/>
  <c r="BI255" i="5"/>
  <c r="BJ255" i="5"/>
  <c r="BK255" i="5"/>
  <c r="BL255" i="5"/>
  <c r="BM255" i="5"/>
  <c r="BN255" i="5"/>
  <c r="BO255" i="5"/>
  <c r="BP255" i="5"/>
  <c r="BQ255" i="5"/>
  <c r="BR255" i="5"/>
  <c r="BS255" i="5"/>
  <c r="BT255" i="5"/>
  <c r="BU255" i="5"/>
  <c r="BV255" i="5"/>
  <c r="BW255" i="5"/>
  <c r="BX255" i="5"/>
  <c r="BY255" i="5"/>
  <c r="BZ255" i="5"/>
  <c r="CA255" i="5"/>
  <c r="CB255" i="5"/>
  <c r="CC255" i="5"/>
  <c r="CD255" i="5"/>
  <c r="BE256" i="5"/>
  <c r="BF256" i="5"/>
  <c r="BG256" i="5"/>
  <c r="BH256" i="5"/>
  <c r="BI256" i="5"/>
  <c r="BJ256" i="5"/>
  <c r="BK256" i="5"/>
  <c r="BL256" i="5"/>
  <c r="BM256" i="5"/>
  <c r="BN256" i="5"/>
  <c r="BO256" i="5"/>
  <c r="BP256" i="5"/>
  <c r="BQ256" i="5"/>
  <c r="BR256" i="5"/>
  <c r="BS256" i="5"/>
  <c r="BT256" i="5"/>
  <c r="BU256" i="5"/>
  <c r="BV256" i="5"/>
  <c r="BW256" i="5"/>
  <c r="BX256" i="5"/>
  <c r="BY256" i="5"/>
  <c r="BZ256" i="5"/>
  <c r="CA256" i="5"/>
  <c r="CB256" i="5"/>
  <c r="CC256" i="5"/>
  <c r="CD256" i="5"/>
  <c r="BE257" i="5"/>
  <c r="BF257" i="5"/>
  <c r="BG257" i="5"/>
  <c r="BH257" i="5"/>
  <c r="BI257" i="5"/>
  <c r="BJ257" i="5"/>
  <c r="BK257" i="5"/>
  <c r="BL257" i="5"/>
  <c r="BM257" i="5"/>
  <c r="BN257" i="5"/>
  <c r="BO257" i="5"/>
  <c r="BP257" i="5"/>
  <c r="BQ257" i="5"/>
  <c r="BR257" i="5"/>
  <c r="BS257" i="5"/>
  <c r="BT257" i="5"/>
  <c r="BU257" i="5"/>
  <c r="BV257" i="5"/>
  <c r="BW257" i="5"/>
  <c r="BX257" i="5"/>
  <c r="BY257" i="5"/>
  <c r="BZ257" i="5"/>
  <c r="CA257" i="5"/>
  <c r="CB257" i="5"/>
  <c r="CC257" i="5"/>
  <c r="CD257" i="5"/>
  <c r="BE258" i="5"/>
  <c r="BF258" i="5"/>
  <c r="BG258" i="5"/>
  <c r="BH258" i="5"/>
  <c r="BI258" i="5"/>
  <c r="BJ258" i="5"/>
  <c r="BK258" i="5"/>
  <c r="BL258" i="5"/>
  <c r="BM258" i="5"/>
  <c r="BN258" i="5"/>
  <c r="BO258" i="5"/>
  <c r="BP258" i="5"/>
  <c r="BQ258" i="5"/>
  <c r="BR258" i="5"/>
  <c r="BS258" i="5"/>
  <c r="BT258" i="5"/>
  <c r="BU258" i="5"/>
  <c r="BV258" i="5"/>
  <c r="BW258" i="5"/>
  <c r="BX258" i="5"/>
  <c r="BY258" i="5"/>
  <c r="BZ258" i="5"/>
  <c r="CA258" i="5"/>
  <c r="CB258" i="5"/>
  <c r="CC258" i="5"/>
  <c r="CD258" i="5"/>
  <c r="BE259" i="5"/>
  <c r="BF259" i="5"/>
  <c r="BG259" i="5"/>
  <c r="BH259" i="5"/>
  <c r="BI259" i="5"/>
  <c r="BJ259" i="5"/>
  <c r="BK259" i="5"/>
  <c r="BL259" i="5"/>
  <c r="BM259" i="5"/>
  <c r="BN259" i="5"/>
  <c r="BO259" i="5"/>
  <c r="BP259" i="5"/>
  <c r="BQ259" i="5"/>
  <c r="BR259" i="5"/>
  <c r="BS259" i="5"/>
  <c r="BT259" i="5"/>
  <c r="BU259" i="5"/>
  <c r="BV259" i="5"/>
  <c r="BW259" i="5"/>
  <c r="BX259" i="5"/>
  <c r="BY259" i="5"/>
  <c r="BZ259" i="5"/>
  <c r="CA259" i="5"/>
  <c r="CB259" i="5"/>
  <c r="CC259" i="5"/>
  <c r="CD259" i="5"/>
  <c r="BE260" i="5"/>
  <c r="BF260" i="5"/>
  <c r="BG260" i="5"/>
  <c r="BH260" i="5"/>
  <c r="BI260" i="5"/>
  <c r="BJ260" i="5"/>
  <c r="BK260" i="5"/>
  <c r="BL260" i="5"/>
  <c r="BM260" i="5"/>
  <c r="BN260" i="5"/>
  <c r="BO260" i="5"/>
  <c r="BP260" i="5"/>
  <c r="BQ260" i="5"/>
  <c r="BR260" i="5"/>
  <c r="BS260" i="5"/>
  <c r="BT260" i="5"/>
  <c r="BU260" i="5"/>
  <c r="BV260" i="5"/>
  <c r="BW260" i="5"/>
  <c r="BX260" i="5"/>
  <c r="BY260" i="5"/>
  <c r="BZ260" i="5"/>
  <c r="CA260" i="5"/>
  <c r="CB260" i="5"/>
  <c r="CC260" i="5"/>
  <c r="CD260" i="5"/>
  <c r="BE261" i="5"/>
  <c r="BF261" i="5"/>
  <c r="BG261" i="5"/>
  <c r="BH261" i="5"/>
  <c r="BI261" i="5"/>
  <c r="BJ261" i="5"/>
  <c r="BK261" i="5"/>
  <c r="BL261" i="5"/>
  <c r="BM261" i="5"/>
  <c r="BN261" i="5"/>
  <c r="BO261" i="5"/>
  <c r="BP261" i="5"/>
  <c r="BQ261" i="5"/>
  <c r="BR261" i="5"/>
  <c r="BS261" i="5"/>
  <c r="BT261" i="5"/>
  <c r="BU261" i="5"/>
  <c r="BV261" i="5"/>
  <c r="BW261" i="5"/>
  <c r="BX261" i="5"/>
  <c r="BY261" i="5"/>
  <c r="BZ261" i="5"/>
  <c r="CA261" i="5"/>
  <c r="CB261" i="5"/>
  <c r="CC261" i="5"/>
  <c r="CD261" i="5"/>
  <c r="BF3" i="5"/>
  <c r="BG3" i="5"/>
  <c r="BH3" i="5"/>
  <c r="BI3" i="5"/>
  <c r="BJ3" i="5"/>
  <c r="BK3" i="5"/>
  <c r="BL3" i="5"/>
  <c r="BM3" i="5"/>
  <c r="BN3" i="5"/>
  <c r="BO3" i="5"/>
  <c r="BP3" i="5"/>
  <c r="BQ3" i="5"/>
  <c r="BR3" i="5"/>
  <c r="BS3" i="5"/>
  <c r="BT3" i="5"/>
  <c r="BU3" i="5"/>
  <c r="BV3" i="5"/>
  <c r="BW3" i="5"/>
  <c r="BX3" i="5"/>
  <c r="BY3" i="5"/>
  <c r="BZ3" i="5"/>
  <c r="CA3" i="5"/>
  <c r="CB3" i="5"/>
  <c r="CC3" i="5"/>
  <c r="CD3" i="5"/>
  <c r="BE3" i="5"/>
</calcChain>
</file>

<file path=xl/sharedStrings.xml><?xml version="1.0" encoding="utf-8"?>
<sst xmlns="http://schemas.openxmlformats.org/spreadsheetml/2006/main" count="10441" uniqueCount="1149">
  <si>
    <t>Spectrum</t>
  </si>
  <si>
    <t>C</t>
  </si>
  <si>
    <t>O</t>
  </si>
  <si>
    <t>Na</t>
  </si>
  <si>
    <t>Mg</t>
  </si>
  <si>
    <t>Al</t>
  </si>
  <si>
    <t>Si</t>
  </si>
  <si>
    <t>P</t>
  </si>
  <si>
    <t>S</t>
  </si>
  <si>
    <t>Cl</t>
  </si>
  <si>
    <t>K</t>
  </si>
  <si>
    <t>Ca</t>
  </si>
  <si>
    <t>Ti</t>
  </si>
  <si>
    <t>V</t>
  </si>
  <si>
    <t>Cr</t>
  </si>
  <si>
    <t>Mn</t>
  </si>
  <si>
    <t>Fe</t>
  </si>
  <si>
    <t>Co</t>
  </si>
  <si>
    <t>Ni</t>
  </si>
  <si>
    <t>Cu</t>
  </si>
  <si>
    <t>Zn</t>
  </si>
  <si>
    <t>Br</t>
  </si>
  <si>
    <t>Rb</t>
  </si>
  <si>
    <t>Sr</t>
  </si>
  <si>
    <t>Rh</t>
  </si>
  <si>
    <t>Ba</t>
  </si>
  <si>
    <t>Pb</t>
  </si>
  <si>
    <t>Line_1_01</t>
  </si>
  <si>
    <t>Line_1_02</t>
  </si>
  <si>
    <t>Line_1_03</t>
  </si>
  <si>
    <t>Line_1_04</t>
  </si>
  <si>
    <t>Line_1_05</t>
  </si>
  <si>
    <t>Line_1_06</t>
  </si>
  <si>
    <t>Line_1_07</t>
  </si>
  <si>
    <t>Line_1_08</t>
  </si>
  <si>
    <t>Line_1_09</t>
  </si>
  <si>
    <t>Line_1_10</t>
  </si>
  <si>
    <t>Line_1_11</t>
  </si>
  <si>
    <t>Line_1_12</t>
  </si>
  <si>
    <t>Line_1_13</t>
  </si>
  <si>
    <t>Line_1_14</t>
  </si>
  <si>
    <t>Line_1_15</t>
  </si>
  <si>
    <t>Line_1_16</t>
  </si>
  <si>
    <t>Line_1_17</t>
  </si>
  <si>
    <t>Line_1_18</t>
  </si>
  <si>
    <t>Line_1_19</t>
  </si>
  <si>
    <t>Line_1_20</t>
  </si>
  <si>
    <t>Line_1_21</t>
  </si>
  <si>
    <t>Line_1_22</t>
  </si>
  <si>
    <t>Line_1_23</t>
  </si>
  <si>
    <t>Line_1_24</t>
  </si>
  <si>
    <t>Line_1_25</t>
  </si>
  <si>
    <t>Line_1_26</t>
  </si>
  <si>
    <t>Line_1_27</t>
  </si>
  <si>
    <t>Line_1_28</t>
  </si>
  <si>
    <t>Line_1_29</t>
  </si>
  <si>
    <t>Line_1_30</t>
  </si>
  <si>
    <t>Line_1_31</t>
  </si>
  <si>
    <t>Line_1_32</t>
  </si>
  <si>
    <t>Line_1_33</t>
  </si>
  <si>
    <t>Line_1_34</t>
  </si>
  <si>
    <t>Line_1_35</t>
  </si>
  <si>
    <t>Line_1_36</t>
  </si>
  <si>
    <t>Line_1_37</t>
  </si>
  <si>
    <t>Line_1_38</t>
  </si>
  <si>
    <t>Line_1_39</t>
  </si>
  <si>
    <t>Line_1_40</t>
  </si>
  <si>
    <t>Line_1_41</t>
  </si>
  <si>
    <t>Line_1_42</t>
  </si>
  <si>
    <t>Line_1_43</t>
  </si>
  <si>
    <t>Line_1_44</t>
  </si>
  <si>
    <t>Line_1_45</t>
  </si>
  <si>
    <t>Line_1_46</t>
  </si>
  <si>
    <t>Line_1_47</t>
  </si>
  <si>
    <t>Line_1_48</t>
  </si>
  <si>
    <t>Line_1_49</t>
  </si>
  <si>
    <t>Line_1_50</t>
  </si>
  <si>
    <t>Line_1_51</t>
  </si>
  <si>
    <t>Line_1_52</t>
  </si>
  <si>
    <t>Line_1_53</t>
  </si>
  <si>
    <t>Line_1_54</t>
  </si>
  <si>
    <t>Line_1_55</t>
  </si>
  <si>
    <t>Line_1_56</t>
  </si>
  <si>
    <t>Line_1_57</t>
  </si>
  <si>
    <t>Line_1_58</t>
  </si>
  <si>
    <t>Line_1_59</t>
  </si>
  <si>
    <t>Line_1_60</t>
  </si>
  <si>
    <t>Line_1_61</t>
  </si>
  <si>
    <t>Line_1_62</t>
  </si>
  <si>
    <t>Line_1_63</t>
  </si>
  <si>
    <t>Line_1_64</t>
  </si>
  <si>
    <t>Line_1_65</t>
  </si>
  <si>
    <t>Line_1_66</t>
  </si>
  <si>
    <t>Line_1_67</t>
  </si>
  <si>
    <t>Line_1_68</t>
  </si>
  <si>
    <t>Line_1_69</t>
  </si>
  <si>
    <t>Line_1_70</t>
  </si>
  <si>
    <t>Line_1_71</t>
  </si>
  <si>
    <t>Line_1_72</t>
  </si>
  <si>
    <t>Line_1_73</t>
  </si>
  <si>
    <t>Line_1_74</t>
  </si>
  <si>
    <t>Line_1_75</t>
  </si>
  <si>
    <t>Line_1_76</t>
  </si>
  <si>
    <t>Line_1_77</t>
  </si>
  <si>
    <t>Line_1_78</t>
  </si>
  <si>
    <t>Line_1_79</t>
  </si>
  <si>
    <t>Line_1_80</t>
  </si>
  <si>
    <t>Line_1_81</t>
  </si>
  <si>
    <t>Line_1_82</t>
  </si>
  <si>
    <t>Line_1_83</t>
  </si>
  <si>
    <t>Line_1_84</t>
  </si>
  <si>
    <t>Line_1_85</t>
  </si>
  <si>
    <t>Line_1_86</t>
  </si>
  <si>
    <t>Line_1_87</t>
  </si>
  <si>
    <t>Line_1_88</t>
  </si>
  <si>
    <t>Line_1_89</t>
  </si>
  <si>
    <t>Line_1_90</t>
  </si>
  <si>
    <t>Line_1_91</t>
  </si>
  <si>
    <t>Line_1_92</t>
  </si>
  <si>
    <t>Line_1_93</t>
  </si>
  <si>
    <t>Line_1_94</t>
  </si>
  <si>
    <t>Line_1_95</t>
  </si>
  <si>
    <t>Line_1_96</t>
  </si>
  <si>
    <t>Line_1_97</t>
  </si>
  <si>
    <t>Line_10_01</t>
  </si>
  <si>
    <t>Line_10_02</t>
  </si>
  <si>
    <t>Line_10_03</t>
  </si>
  <si>
    <t>Line_10_04</t>
  </si>
  <si>
    <t>Line_10_05</t>
  </si>
  <si>
    <t>Line_10_06</t>
  </si>
  <si>
    <t>Line_10_07</t>
  </si>
  <si>
    <t>Line_10_08</t>
  </si>
  <si>
    <t>Line_10_09</t>
  </si>
  <si>
    <t>Line_10_10</t>
  </si>
  <si>
    <t>Line_10_11</t>
  </si>
  <si>
    <t>Line_10_12</t>
  </si>
  <si>
    <t>Line_10_13</t>
  </si>
  <si>
    <t>Line_10_14</t>
  </si>
  <si>
    <t>Line_10_15</t>
  </si>
  <si>
    <t>Line_10_16</t>
  </si>
  <si>
    <t>Line_10_17</t>
  </si>
  <si>
    <t>Line_10_18</t>
  </si>
  <si>
    <t>Line_10_19</t>
  </si>
  <si>
    <t>Line_10_20</t>
  </si>
  <si>
    <t>Line_10_21</t>
  </si>
  <si>
    <t>Line_10_22</t>
  </si>
  <si>
    <t>Line_10_23</t>
  </si>
  <si>
    <t>Line_10_24</t>
  </si>
  <si>
    <t>Line_10_25</t>
  </si>
  <si>
    <t>Line_10_26</t>
  </si>
  <si>
    <t>Line_10_27</t>
  </si>
  <si>
    <t>Line_10_28</t>
  </si>
  <si>
    <t>Line_10_29</t>
  </si>
  <si>
    <t>Line_10_30</t>
  </si>
  <si>
    <t>Line_10_31</t>
  </si>
  <si>
    <t>Line_10_32</t>
  </si>
  <si>
    <t>Line_10_33</t>
  </si>
  <si>
    <t>Line_10_34</t>
  </si>
  <si>
    <t>Line_10_35</t>
  </si>
  <si>
    <t>Line_10_36</t>
  </si>
  <si>
    <t>Line_10_37</t>
  </si>
  <si>
    <t>Line_10_38</t>
  </si>
  <si>
    <t>Line_10_39</t>
  </si>
  <si>
    <t>Line_10_40</t>
  </si>
  <si>
    <t>Line_10_41</t>
  </si>
  <si>
    <t>Line_10_42</t>
  </si>
  <si>
    <t>Line_10_43</t>
  </si>
  <si>
    <t>Line_10_44</t>
  </si>
  <si>
    <t>Line_10_45</t>
  </si>
  <si>
    <t>Line_10_46</t>
  </si>
  <si>
    <t>Line_10_47</t>
  </si>
  <si>
    <t>Line_10_48</t>
  </si>
  <si>
    <t>Line_10_49</t>
  </si>
  <si>
    <t>Line_10_50</t>
  </si>
  <si>
    <t>Line_10_51</t>
  </si>
  <si>
    <t>Line_10_52</t>
  </si>
  <si>
    <t>Line_10_53</t>
  </si>
  <si>
    <t>Line_11_01</t>
  </si>
  <si>
    <t>Line_11_02</t>
  </si>
  <si>
    <t>Line_11_03</t>
  </si>
  <si>
    <t>Line_11_04</t>
  </si>
  <si>
    <t>Line_11_05</t>
  </si>
  <si>
    <t>Line_11_06</t>
  </si>
  <si>
    <t>Line_11_07</t>
  </si>
  <si>
    <t>Line_11_08</t>
  </si>
  <si>
    <t>Line_11_09</t>
  </si>
  <si>
    <t>Line_11_10</t>
  </si>
  <si>
    <t>Line_11_11</t>
  </si>
  <si>
    <t>Line_11_12</t>
  </si>
  <si>
    <t>Line_11_13</t>
  </si>
  <si>
    <t>Line_11_14</t>
  </si>
  <si>
    <t>Line_11_15</t>
  </si>
  <si>
    <t>Line_11_16</t>
  </si>
  <si>
    <t>Line_11_17</t>
  </si>
  <si>
    <t>Line_11_18</t>
  </si>
  <si>
    <t>Line_11_19</t>
  </si>
  <si>
    <t>Line_11_20</t>
  </si>
  <si>
    <t>Line_11_21</t>
  </si>
  <si>
    <t>Line_11_22</t>
  </si>
  <si>
    <t>Line_11_23</t>
  </si>
  <si>
    <t>Line_11_24</t>
  </si>
  <si>
    <t>Line_11_25</t>
  </si>
  <si>
    <t>Line_11_26</t>
  </si>
  <si>
    <t>Line_11_27</t>
  </si>
  <si>
    <t>Line_11_28</t>
  </si>
  <si>
    <t>Line_11_29</t>
  </si>
  <si>
    <t>Line_11_30</t>
  </si>
  <si>
    <t>Line_11_31</t>
  </si>
  <si>
    <t>Line_11_32</t>
  </si>
  <si>
    <t>Line_11_33</t>
  </si>
  <si>
    <t>Line_11_34</t>
  </si>
  <si>
    <t>Line_11_35</t>
  </si>
  <si>
    <t>Line_11_36</t>
  </si>
  <si>
    <t>Line_11_37</t>
  </si>
  <si>
    <t>Line_11_38</t>
  </si>
  <si>
    <t>Line_11_39</t>
  </si>
  <si>
    <t>Line_11_40</t>
  </si>
  <si>
    <t>Line_11_41</t>
  </si>
  <si>
    <t>Line_11_42</t>
  </si>
  <si>
    <t>Line_11_43</t>
  </si>
  <si>
    <t>Line_11_44</t>
  </si>
  <si>
    <t>Line_11_45</t>
  </si>
  <si>
    <t>Line_11_46</t>
  </si>
  <si>
    <t>Line_11_47</t>
  </si>
  <si>
    <t>Line_11_48</t>
  </si>
  <si>
    <t>Line_11_49</t>
  </si>
  <si>
    <t>Line_11_50</t>
  </si>
  <si>
    <t>Line_11_51</t>
  </si>
  <si>
    <t>Line_11_52</t>
  </si>
  <si>
    <t>Line_11_53</t>
  </si>
  <si>
    <t>Line_11_54</t>
  </si>
  <si>
    <t>Line_11_55</t>
  </si>
  <si>
    <t>Line_11_56</t>
  </si>
  <si>
    <t>Line_11_57</t>
  </si>
  <si>
    <t>Line_11_58</t>
  </si>
  <si>
    <t>Line_11_59</t>
  </si>
  <si>
    <t>Line_11_60</t>
  </si>
  <si>
    <t>Line_11_61</t>
  </si>
  <si>
    <t>Line_11_62</t>
  </si>
  <si>
    <t>Line_11_63</t>
  </si>
  <si>
    <t>Line_11_64</t>
  </si>
  <si>
    <t>Line_11_65</t>
  </si>
  <si>
    <t>Line_11_66</t>
  </si>
  <si>
    <t>Line_11_67</t>
  </si>
  <si>
    <t>Line_11_68</t>
  </si>
  <si>
    <t>Line_11_69</t>
  </si>
  <si>
    <t>Line_11_70</t>
  </si>
  <si>
    <t>Line_11_71</t>
  </si>
  <si>
    <t>Line_11_72</t>
  </si>
  <si>
    <t>Line_11_73</t>
  </si>
  <si>
    <t>Line_11_74</t>
  </si>
  <si>
    <t>Line_11_75</t>
  </si>
  <si>
    <t>Line_11_76</t>
  </si>
  <si>
    <t>Line_12_01</t>
  </si>
  <si>
    <t>Line_12_02</t>
  </si>
  <si>
    <t>Line_12_03</t>
  </si>
  <si>
    <t>Line_12_04</t>
  </si>
  <si>
    <t>Line_12_05</t>
  </si>
  <si>
    <t>Line_12_06</t>
  </si>
  <si>
    <t>Line_12_07</t>
  </si>
  <si>
    <t>Line_12_08</t>
  </si>
  <si>
    <t>Line_12_09</t>
  </si>
  <si>
    <t>Line_12_10</t>
  </si>
  <si>
    <t>Line_12_11</t>
  </si>
  <si>
    <t>Line_12_12</t>
  </si>
  <si>
    <t>Line_12_13</t>
  </si>
  <si>
    <t>Line_12_14</t>
  </si>
  <si>
    <t>Line_12_15</t>
  </si>
  <si>
    <t>Line_12_16</t>
  </si>
  <si>
    <t>Line_12_17</t>
  </si>
  <si>
    <t>Line_12_18</t>
  </si>
  <si>
    <t>Line_12_19</t>
  </si>
  <si>
    <t>Line_12_20</t>
  </si>
  <si>
    <t>Line_12_21</t>
  </si>
  <si>
    <t>Line_12_22</t>
  </si>
  <si>
    <t>Line_12_23</t>
  </si>
  <si>
    <t>Line_12_24</t>
  </si>
  <si>
    <t>Line_12_25</t>
  </si>
  <si>
    <t>Line_12_26</t>
  </si>
  <si>
    <t>Line_12_27</t>
  </si>
  <si>
    <t>Line_12_28</t>
  </si>
  <si>
    <t>Line_12_29</t>
  </si>
  <si>
    <t>Line_12_30</t>
  </si>
  <si>
    <t>Line_12_31</t>
  </si>
  <si>
    <t>Line_12_32</t>
  </si>
  <si>
    <t>Line_12_33</t>
  </si>
  <si>
    <t>Line_12_34</t>
  </si>
  <si>
    <t>Line_12_35</t>
  </si>
  <si>
    <t>Line_12_36</t>
  </si>
  <si>
    <t>Line_12_37</t>
  </si>
  <si>
    <t>Line_12_38</t>
  </si>
  <si>
    <t>Line_12_39</t>
  </si>
  <si>
    <t>Line_12_40</t>
  </si>
  <si>
    <t>Line_12_41</t>
  </si>
  <si>
    <t>Line_12_42</t>
  </si>
  <si>
    <t>Line_12_43</t>
  </si>
  <si>
    <t>Line_12_44</t>
  </si>
  <si>
    <t>Line_12_45</t>
  </si>
  <si>
    <t>Line_12_46</t>
  </si>
  <si>
    <t>Line_12_47</t>
  </si>
  <si>
    <t>Line_12_48</t>
  </si>
  <si>
    <t>Line_12_49</t>
  </si>
  <si>
    <t>Line_12_50</t>
  </si>
  <si>
    <t>Line_12_51</t>
  </si>
  <si>
    <t>Line_12_52</t>
  </si>
  <si>
    <t>Line_12_53</t>
  </si>
  <si>
    <t>Line_12_54</t>
  </si>
  <si>
    <t>Line_12_55</t>
  </si>
  <si>
    <t>Line_12_56</t>
  </si>
  <si>
    <t>Line_12_57</t>
  </si>
  <si>
    <t>Line_12_58</t>
  </si>
  <si>
    <t>Line_12_59</t>
  </si>
  <si>
    <t>Line_12_60</t>
  </si>
  <si>
    <t>Line_12_61</t>
  </si>
  <si>
    <t>Line_12_62</t>
  </si>
  <si>
    <t>Line_12_63</t>
  </si>
  <si>
    <t>Line_12_64</t>
  </si>
  <si>
    <t>Line_13_01</t>
  </si>
  <si>
    <t>Line_13_02</t>
  </si>
  <si>
    <t>Line_13_03</t>
  </si>
  <si>
    <t>Line_13_04</t>
  </si>
  <si>
    <t>Line_13_05</t>
  </si>
  <si>
    <t>Line_13_06</t>
  </si>
  <si>
    <t>Line_13_07</t>
  </si>
  <si>
    <t>Line_13_08</t>
  </si>
  <si>
    <t>Line_13_09</t>
  </si>
  <si>
    <t>Line_13_10</t>
  </si>
  <si>
    <t>Line_13_11</t>
  </si>
  <si>
    <t>Line_13_12</t>
  </si>
  <si>
    <t>Line_13_13</t>
  </si>
  <si>
    <t>Line_13_14</t>
  </si>
  <si>
    <t>Line_13_15</t>
  </si>
  <si>
    <t>Line_13_16</t>
  </si>
  <si>
    <t>Line_13_17</t>
  </si>
  <si>
    <t>Line_13_18</t>
  </si>
  <si>
    <t>Line_13_19</t>
  </si>
  <si>
    <t>Line_13_20</t>
  </si>
  <si>
    <t>Line_13_21</t>
  </si>
  <si>
    <t>Line_13_22</t>
  </si>
  <si>
    <t>Line_13_23</t>
  </si>
  <si>
    <t>Line_13_24</t>
  </si>
  <si>
    <t>Line_13_25</t>
  </si>
  <si>
    <t>Line_13_26</t>
  </si>
  <si>
    <t>Line_13_27</t>
  </si>
  <si>
    <t>Line_13_28</t>
  </si>
  <si>
    <t>Line_13_29</t>
  </si>
  <si>
    <t>Line_13_30</t>
  </si>
  <si>
    <t>Line_13_31</t>
  </si>
  <si>
    <t>Line_13_32</t>
  </si>
  <si>
    <t>Line_13_33</t>
  </si>
  <si>
    <t>Line_13_34</t>
  </si>
  <si>
    <t>Line_13_35</t>
  </si>
  <si>
    <t>Line_13_36</t>
  </si>
  <si>
    <t>Line_13_37</t>
  </si>
  <si>
    <t>Line_13_38</t>
  </si>
  <si>
    <t>Line_13_39</t>
  </si>
  <si>
    <t>Line_13_40</t>
  </si>
  <si>
    <t>Line_13_41</t>
  </si>
  <si>
    <t>Line_13_42</t>
  </si>
  <si>
    <t>Line_13_43</t>
  </si>
  <si>
    <t>Line_13_44</t>
  </si>
  <si>
    <t>Line_13_45</t>
  </si>
  <si>
    <t>Line_13_46</t>
  </si>
  <si>
    <t>Line_13_47</t>
  </si>
  <si>
    <t>Line_13_48</t>
  </si>
  <si>
    <t>Line_13_49</t>
  </si>
  <si>
    <t>Line_13_50</t>
  </si>
  <si>
    <t>Line_13_51</t>
  </si>
  <si>
    <t>Line_13_52</t>
  </si>
  <si>
    <t>Line_13_53</t>
  </si>
  <si>
    <t>Line_13_54</t>
  </si>
  <si>
    <t>Line_13_55</t>
  </si>
  <si>
    <t>Line_13_56</t>
  </si>
  <si>
    <t>Line_14_01</t>
  </si>
  <si>
    <t>Line_14_02</t>
  </si>
  <si>
    <t>Line_14_03</t>
  </si>
  <si>
    <t>Line_14_04</t>
  </si>
  <si>
    <t>Line_14_05</t>
  </si>
  <si>
    <t>Line_14_06</t>
  </si>
  <si>
    <t>Line_14_07</t>
  </si>
  <si>
    <t>Line_14_08</t>
  </si>
  <si>
    <t>Line_14_09</t>
  </si>
  <si>
    <t>Line_14_10</t>
  </si>
  <si>
    <t>Line_14_11</t>
  </si>
  <si>
    <t>Line_14_12</t>
  </si>
  <si>
    <t>Line_14_13</t>
  </si>
  <si>
    <t>Line_14_14</t>
  </si>
  <si>
    <t>Line_14_15</t>
  </si>
  <si>
    <t>Line_14_16</t>
  </si>
  <si>
    <t>Line_14_17</t>
  </si>
  <si>
    <t>Line_14_18</t>
  </si>
  <si>
    <t>Line_14_19</t>
  </si>
  <si>
    <t>Line_14_20</t>
  </si>
  <si>
    <t>Line_14_21</t>
  </si>
  <si>
    <t>Line_14_22</t>
  </si>
  <si>
    <t>Line_14_23</t>
  </si>
  <si>
    <t>Line_14_24</t>
  </si>
  <si>
    <t>Line_14_25</t>
  </si>
  <si>
    <t>Line_14_26</t>
  </si>
  <si>
    <t>Line_14_27</t>
  </si>
  <si>
    <t>Line_14_28</t>
  </si>
  <si>
    <t>Line_14_29</t>
  </si>
  <si>
    <t>Line_14_30</t>
  </si>
  <si>
    <t>Line_14_31</t>
  </si>
  <si>
    <t>Line_14_32</t>
  </si>
  <si>
    <t>Line_14_33</t>
  </si>
  <si>
    <t>Line_14_34</t>
  </si>
  <si>
    <t>Line_14_35</t>
  </si>
  <si>
    <t>Line_14_36</t>
  </si>
  <si>
    <t>Line_14_37</t>
  </si>
  <si>
    <t>Line_14_38</t>
  </si>
  <si>
    <t>Line_14_39</t>
  </si>
  <si>
    <t>Line_14_40</t>
  </si>
  <si>
    <t>Line_14_41</t>
  </si>
  <si>
    <t>Line_14_42</t>
  </si>
  <si>
    <t>Line_14_43</t>
  </si>
  <si>
    <t>Line_14_44</t>
  </si>
  <si>
    <t>Line_14_45</t>
  </si>
  <si>
    <t>Line_14_46</t>
  </si>
  <si>
    <t>Line_14_47</t>
  </si>
  <si>
    <t>Line_14_48</t>
  </si>
  <si>
    <t>Line_14_49</t>
  </si>
  <si>
    <t>Line_14_50</t>
  </si>
  <si>
    <t>Line_14_51</t>
  </si>
  <si>
    <t>Line_14_52</t>
  </si>
  <si>
    <t>Line_14_53</t>
  </si>
  <si>
    <t>Line_14_54</t>
  </si>
  <si>
    <t>Line_14_55</t>
  </si>
  <si>
    <t>Line_14_56</t>
  </si>
  <si>
    <t>Line_14_57</t>
  </si>
  <si>
    <t>Line_14_58</t>
  </si>
  <si>
    <t>Line_14_59</t>
  </si>
  <si>
    <t>Line_14_60</t>
  </si>
  <si>
    <t>Line_14_61</t>
  </si>
  <si>
    <t>Line_14_62</t>
  </si>
  <si>
    <t>Line_14_63</t>
  </si>
  <si>
    <t>Line_2_001</t>
  </si>
  <si>
    <t>Line_2_002</t>
  </si>
  <si>
    <t>Line_2_003</t>
  </si>
  <si>
    <t>Line_2_004</t>
  </si>
  <si>
    <t>Line_2_005</t>
  </si>
  <si>
    <t>Line_2_006</t>
  </si>
  <si>
    <t>Line_2_007</t>
  </si>
  <si>
    <t>Line_2_008</t>
  </si>
  <si>
    <t>Line_2_009</t>
  </si>
  <si>
    <t>Line_2_010</t>
  </si>
  <si>
    <t>Line_2_011</t>
  </si>
  <si>
    <t>Line_2_012</t>
  </si>
  <si>
    <t>Line_2_013</t>
  </si>
  <si>
    <t>Line_2_014</t>
  </si>
  <si>
    <t>Line_2_015</t>
  </si>
  <si>
    <t>Line_2_016</t>
  </si>
  <si>
    <t>Line_2_017</t>
  </si>
  <si>
    <t>Line_2_018</t>
  </si>
  <si>
    <t>Line_2_019</t>
  </si>
  <si>
    <t>Line_2_020</t>
  </si>
  <si>
    <t>Line_2_021</t>
  </si>
  <si>
    <t>Line_2_022</t>
  </si>
  <si>
    <t>Line_2_023</t>
  </si>
  <si>
    <t>Line_2_024</t>
  </si>
  <si>
    <t>Line_2_025</t>
  </si>
  <si>
    <t>Line_2_026</t>
  </si>
  <si>
    <t>Line_2_027</t>
  </si>
  <si>
    <t>Line_2_028</t>
  </si>
  <si>
    <t>Line_2_029</t>
  </si>
  <si>
    <t>Line_2_030</t>
  </si>
  <si>
    <t>Line_2_031</t>
  </si>
  <si>
    <t>Line_2_032</t>
  </si>
  <si>
    <t>Line_2_033</t>
  </si>
  <si>
    <t>Line_2_034</t>
  </si>
  <si>
    <t>Line_2_035</t>
  </si>
  <si>
    <t>Line_2_036</t>
  </si>
  <si>
    <t>Line_2_037</t>
  </si>
  <si>
    <t>Line_2_038</t>
  </si>
  <si>
    <t>Line_2_039</t>
  </si>
  <si>
    <t>Line_2_040</t>
  </si>
  <si>
    <t>Line_2_041</t>
  </si>
  <si>
    <t>Line_2_042</t>
  </si>
  <si>
    <t>Line_2_043</t>
  </si>
  <si>
    <t>Line_2_044</t>
  </si>
  <si>
    <t>Line_2_045</t>
  </si>
  <si>
    <t>Line_2_046</t>
  </si>
  <si>
    <t>Line_2_047</t>
  </si>
  <si>
    <t>Line_2_048</t>
  </si>
  <si>
    <t>Line_2_049</t>
  </si>
  <si>
    <t>Line_2_050</t>
  </si>
  <si>
    <t>Line_2_051</t>
  </si>
  <si>
    <t>Line_2_052</t>
  </si>
  <si>
    <t>Line_2_053</t>
  </si>
  <si>
    <t>Line_2_054</t>
  </si>
  <si>
    <t>Line_2_055</t>
  </si>
  <si>
    <t>Line_2_056</t>
  </si>
  <si>
    <t>Line_2_057</t>
  </si>
  <si>
    <t>Line_2_058</t>
  </si>
  <si>
    <t>Line_2_059</t>
  </si>
  <si>
    <t>Line_2_060</t>
  </si>
  <si>
    <t>Line_2_061</t>
  </si>
  <si>
    <t>Line_2_062</t>
  </si>
  <si>
    <t>Line_2_063</t>
  </si>
  <si>
    <t>Line_2_064</t>
  </si>
  <si>
    <t>Line_2_065</t>
  </si>
  <si>
    <t>Line_2_066</t>
  </si>
  <si>
    <t>Line_2_067</t>
  </si>
  <si>
    <t>Line_2_068</t>
  </si>
  <si>
    <t>Line_2_069</t>
  </si>
  <si>
    <t>Line_2_070</t>
  </si>
  <si>
    <t>Line_2_071</t>
  </si>
  <si>
    <t>Line_2_072</t>
  </si>
  <si>
    <t>Line_2_073</t>
  </si>
  <si>
    <t>Line_2_074</t>
  </si>
  <si>
    <t>Line_2_075</t>
  </si>
  <si>
    <t>Line_2_076</t>
  </si>
  <si>
    <t>Line_2_077</t>
  </si>
  <si>
    <t>Line_2_078</t>
  </si>
  <si>
    <t>Line_2_079</t>
  </si>
  <si>
    <t>Line_2_080</t>
  </si>
  <si>
    <t>Line_2_081</t>
  </si>
  <si>
    <t>Line_2_082</t>
  </si>
  <si>
    <t>Line_2_083</t>
  </si>
  <si>
    <t>Line_2_084</t>
  </si>
  <si>
    <t>Line_2_085</t>
  </si>
  <si>
    <t>Line_2_086</t>
  </si>
  <si>
    <t>Line_2_087</t>
  </si>
  <si>
    <t>Line_2_088</t>
  </si>
  <si>
    <t>Line_2_089</t>
  </si>
  <si>
    <t>Line_2_090</t>
  </si>
  <si>
    <t>Line_2_091</t>
  </si>
  <si>
    <t>Line_2_092</t>
  </si>
  <si>
    <t>Line_2_093</t>
  </si>
  <si>
    <t>Line_2_094</t>
  </si>
  <si>
    <t>Line_2_095</t>
  </si>
  <si>
    <t>Line_2_096</t>
  </si>
  <si>
    <t>Line_2_097</t>
  </si>
  <si>
    <t>Line_2_098</t>
  </si>
  <si>
    <t>Line_2_099</t>
  </si>
  <si>
    <t>Line_2_100</t>
  </si>
  <si>
    <t>Line_2_101</t>
  </si>
  <si>
    <t>Line_2_102</t>
  </si>
  <si>
    <t>Line_2_103</t>
  </si>
  <si>
    <t>Line_2_104</t>
  </si>
  <si>
    <t>Line_2_105</t>
  </si>
  <si>
    <t>Line_2_106</t>
  </si>
  <si>
    <t>Line_2_107</t>
  </si>
  <si>
    <t>Line_2_108</t>
  </si>
  <si>
    <t>Line_2_109</t>
  </si>
  <si>
    <t>Line_2_110</t>
  </si>
  <si>
    <t>Line_3_01</t>
  </si>
  <si>
    <t>Line_3_02</t>
  </si>
  <si>
    <t>Line_3_03</t>
  </si>
  <si>
    <t>Line_3_04</t>
  </si>
  <si>
    <t>Line_3_05</t>
  </si>
  <si>
    <t>Line_3_06</t>
  </si>
  <si>
    <t>Line_3_07</t>
  </si>
  <si>
    <t>Line_3_08</t>
  </si>
  <si>
    <t>Line_3_09</t>
  </si>
  <si>
    <t>Line_3_10</t>
  </si>
  <si>
    <t>Line_3_11</t>
  </si>
  <si>
    <t>Line_3_12</t>
  </si>
  <si>
    <t>Line_3_13</t>
  </si>
  <si>
    <t>Line_3_14</t>
  </si>
  <si>
    <t>Line_3_15</t>
  </si>
  <si>
    <t>Line_3_16</t>
  </si>
  <si>
    <t>Line_3_17</t>
  </si>
  <si>
    <t>Line_3_18</t>
  </si>
  <si>
    <t>Line_3_19</t>
  </si>
  <si>
    <t>Line_3_20</t>
  </si>
  <si>
    <t>Line_3_21</t>
  </si>
  <si>
    <t>Line_3_22</t>
  </si>
  <si>
    <t>Line_3_23</t>
  </si>
  <si>
    <t>Line_3_24</t>
  </si>
  <si>
    <t>Line_3_25</t>
  </si>
  <si>
    <t>Line_3_26</t>
  </si>
  <si>
    <t>Line_3_27</t>
  </si>
  <si>
    <t>Line_3_28</t>
  </si>
  <si>
    <t>Line_3_29</t>
  </si>
  <si>
    <t>Line_3_30</t>
  </si>
  <si>
    <t>Line_3_31</t>
  </si>
  <si>
    <t>Line_3_32</t>
  </si>
  <si>
    <t>Line_3_33</t>
  </si>
  <si>
    <t>Line_3_34</t>
  </si>
  <si>
    <t>Line_3_35</t>
  </si>
  <si>
    <t>Line_3_36</t>
  </si>
  <si>
    <t>Line_3_37</t>
  </si>
  <si>
    <t>Line_3_38</t>
  </si>
  <si>
    <t>Line_3_39</t>
  </si>
  <si>
    <t>Line_3_40</t>
  </si>
  <si>
    <t>Line_3_41</t>
  </si>
  <si>
    <t>Line_3_42</t>
  </si>
  <si>
    <t>Line_3_43</t>
  </si>
  <si>
    <t>Line_3_44</t>
  </si>
  <si>
    <t>Line_3_45</t>
  </si>
  <si>
    <t>Line_3_46</t>
  </si>
  <si>
    <t>Line_3_47</t>
  </si>
  <si>
    <t>Line_3_48</t>
  </si>
  <si>
    <t>Line_3_49</t>
  </si>
  <si>
    <t>Line_3_50</t>
  </si>
  <si>
    <t>Line_3_51</t>
  </si>
  <si>
    <t>Line_3_52</t>
  </si>
  <si>
    <t>Line_3_53</t>
  </si>
  <si>
    <t>Line_3_54</t>
  </si>
  <si>
    <t>Line_3_55</t>
  </si>
  <si>
    <t>Line_3_56</t>
  </si>
  <si>
    <t>Line_3_57</t>
  </si>
  <si>
    <t>Line_3_58</t>
  </si>
  <si>
    <t>Line_3_59</t>
  </si>
  <si>
    <t>Line_3_60</t>
  </si>
  <si>
    <t>Line_3_61</t>
  </si>
  <si>
    <t>Line_3_62</t>
  </si>
  <si>
    <t>Line_3_63</t>
  </si>
  <si>
    <t>Line_3_64</t>
  </si>
  <si>
    <t>Line_3_65</t>
  </si>
  <si>
    <t>Line_3_66</t>
  </si>
  <si>
    <t>Line_3_67</t>
  </si>
  <si>
    <t>Line_3_68</t>
  </si>
  <si>
    <t>Line_3_69</t>
  </si>
  <si>
    <t>Line_3_70</t>
  </si>
  <si>
    <t>Line_3_71</t>
  </si>
  <si>
    <t>Line_3_72</t>
  </si>
  <si>
    <t>Line_3_73</t>
  </si>
  <si>
    <t>Line_3_74</t>
  </si>
  <si>
    <t>Line_3_75</t>
  </si>
  <si>
    <t>Line_3_76</t>
  </si>
  <si>
    <t>Line_3_77</t>
  </si>
  <si>
    <t>Line_3_78</t>
  </si>
  <si>
    <t>Line_3_79</t>
  </si>
  <si>
    <t>Line_3_80</t>
  </si>
  <si>
    <t>Line_3_81</t>
  </si>
  <si>
    <t>Line_3_82</t>
  </si>
  <si>
    <t>Line_3_83</t>
  </si>
  <si>
    <t>Line_3_84</t>
  </si>
  <si>
    <t>Line_3_85</t>
  </si>
  <si>
    <t>Line_3_86</t>
  </si>
  <si>
    <t>Line_3_87</t>
  </si>
  <si>
    <t>Line_3_88</t>
  </si>
  <si>
    <t>Line_3_89</t>
  </si>
  <si>
    <t>Line_3_90</t>
  </si>
  <si>
    <t>Line_3_91</t>
  </si>
  <si>
    <t>Line_3_92</t>
  </si>
  <si>
    <t>Line_3_93</t>
  </si>
  <si>
    <t>Line_3_94</t>
  </si>
  <si>
    <t>Line_3_95</t>
  </si>
  <si>
    <t>Line_3_96</t>
  </si>
  <si>
    <t>Line_3_97</t>
  </si>
  <si>
    <t>Line_3_98</t>
  </si>
  <si>
    <t>Line_4_001</t>
  </si>
  <si>
    <t>Line_4_002</t>
  </si>
  <si>
    <t>Line_4_003</t>
  </si>
  <si>
    <t>Line_4_004</t>
  </si>
  <si>
    <t>Line_4_005</t>
  </si>
  <si>
    <t>Line_4_006</t>
  </si>
  <si>
    <t>Line_4_007</t>
  </si>
  <si>
    <t>Line_4_008</t>
  </si>
  <si>
    <t>Line_4_009</t>
  </si>
  <si>
    <t>Line_4_010</t>
  </si>
  <si>
    <t>Line_4_011</t>
  </si>
  <si>
    <t>Line_4_012</t>
  </si>
  <si>
    <t>Line_4_013</t>
  </si>
  <si>
    <t>Line_4_014</t>
  </si>
  <si>
    <t>Line_4_015</t>
  </si>
  <si>
    <t>Line_4_016</t>
  </si>
  <si>
    <t>Line_4_017</t>
  </si>
  <si>
    <t>Line_4_018</t>
  </si>
  <si>
    <t>Line_4_019</t>
  </si>
  <si>
    <t>Line_4_020</t>
  </si>
  <si>
    <t>Line_4_021</t>
  </si>
  <si>
    <t>Line_4_022</t>
  </si>
  <si>
    <t>Line_4_023</t>
  </si>
  <si>
    <t>Line_4_024</t>
  </si>
  <si>
    <t>Line_4_025</t>
  </si>
  <si>
    <t>Line_4_026</t>
  </si>
  <si>
    <t>Line_4_027</t>
  </si>
  <si>
    <t>Line_4_028</t>
  </si>
  <si>
    <t>Line_4_029</t>
  </si>
  <si>
    <t>Line_4_030</t>
  </si>
  <si>
    <t>Line_4_031</t>
  </si>
  <si>
    <t>Line_4_032</t>
  </si>
  <si>
    <t>Line_4_033</t>
  </si>
  <si>
    <t>Line_4_034</t>
  </si>
  <si>
    <t>Line_4_035</t>
  </si>
  <si>
    <t>Line_4_036</t>
  </si>
  <si>
    <t>Line_4_037</t>
  </si>
  <si>
    <t>Line_4_038</t>
  </si>
  <si>
    <t>Line_4_039</t>
  </si>
  <si>
    <t>Line_4_040</t>
  </si>
  <si>
    <t>Line_4_041</t>
  </si>
  <si>
    <t>Line_4_042</t>
  </si>
  <si>
    <t>Line_4_043</t>
  </si>
  <si>
    <t>Line_4_044</t>
  </si>
  <si>
    <t>Line_4_045</t>
  </si>
  <si>
    <t>Line_4_046</t>
  </si>
  <si>
    <t>Line_4_047</t>
  </si>
  <si>
    <t>Line_4_048</t>
  </si>
  <si>
    <t>Line_4_049</t>
  </si>
  <si>
    <t>Line_4_050</t>
  </si>
  <si>
    <t>Line_4_051</t>
  </si>
  <si>
    <t>Line_4_052</t>
  </si>
  <si>
    <t>Line_4_053</t>
  </si>
  <si>
    <t>Line_4_054</t>
  </si>
  <si>
    <t>Line_4_055</t>
  </si>
  <si>
    <t>Line_4_056</t>
  </si>
  <si>
    <t>Line_4_057</t>
  </si>
  <si>
    <t>Line_4_058</t>
  </si>
  <si>
    <t>Line_4_059</t>
  </si>
  <si>
    <t>Line_4_060</t>
  </si>
  <si>
    <t>Line_4_061</t>
  </si>
  <si>
    <t>Line_4_062</t>
  </si>
  <si>
    <t>Line_4_063</t>
  </si>
  <si>
    <t>Line_4_064</t>
  </si>
  <si>
    <t>Line_4_065</t>
  </si>
  <si>
    <t>Line_4_066</t>
  </si>
  <si>
    <t>Line_4_067</t>
  </si>
  <si>
    <t>Line_4_068</t>
  </si>
  <si>
    <t>Line_4_069</t>
  </si>
  <si>
    <t>Line_4_070</t>
  </si>
  <si>
    <t>Line_4_071</t>
  </si>
  <si>
    <t>Line_4_072</t>
  </si>
  <si>
    <t>Line_4_073</t>
  </si>
  <si>
    <t>Line_4_074</t>
  </si>
  <si>
    <t>Line_4_075</t>
  </si>
  <si>
    <t>Line_4_076</t>
  </si>
  <si>
    <t>Line_4_077</t>
  </si>
  <si>
    <t>Line_4_078</t>
  </si>
  <si>
    <t>Line_4_079</t>
  </si>
  <si>
    <t>Line_4_080</t>
  </si>
  <si>
    <t>Line_4_081</t>
  </si>
  <si>
    <t>Line_4_082</t>
  </si>
  <si>
    <t>Line_4_083</t>
  </si>
  <si>
    <t>Line_4_084</t>
  </si>
  <si>
    <t>Line_4_085</t>
  </si>
  <si>
    <t>Line_4_086</t>
  </si>
  <si>
    <t>Line_4_087</t>
  </si>
  <si>
    <t>Line_4_088</t>
  </si>
  <si>
    <t>Line_4_089</t>
  </si>
  <si>
    <t>Line_4_090</t>
  </si>
  <si>
    <t>Line_4_091</t>
  </si>
  <si>
    <t>Line_4_092</t>
  </si>
  <si>
    <t>Line_4_093</t>
  </si>
  <si>
    <t>Line_4_094</t>
  </si>
  <si>
    <t>Line_4_095</t>
  </si>
  <si>
    <t>Line_4_096</t>
  </si>
  <si>
    <t>Line_4_097</t>
  </si>
  <si>
    <t>Line_4_098</t>
  </si>
  <si>
    <t>Line_4_099</t>
  </si>
  <si>
    <t>Line_4_100</t>
  </si>
  <si>
    <t>Line_4_101</t>
  </si>
  <si>
    <t>Line_4_102</t>
  </si>
  <si>
    <t>Line_4_103</t>
  </si>
  <si>
    <t>Line_4_104</t>
  </si>
  <si>
    <t>Line_4_105</t>
  </si>
  <si>
    <t>Line_4_106</t>
  </si>
  <si>
    <t>Line_4_107</t>
  </si>
  <si>
    <t>Line_4_108</t>
  </si>
  <si>
    <t>Line_4_109</t>
  </si>
  <si>
    <t>Line_4_110</t>
  </si>
  <si>
    <t>Line_4_111</t>
  </si>
  <si>
    <t>Line_4_112</t>
  </si>
  <si>
    <t>Line_4_113</t>
  </si>
  <si>
    <t>Line_4_114</t>
  </si>
  <si>
    <t>Line_4_115</t>
  </si>
  <si>
    <t>Line_4_116</t>
  </si>
  <si>
    <t>Line_4_117</t>
  </si>
  <si>
    <t>Line_4_118</t>
  </si>
  <si>
    <t>Line_4_119</t>
  </si>
  <si>
    <t>Line_4_120</t>
  </si>
  <si>
    <t>Line_4_121</t>
  </si>
  <si>
    <t>Line_4_122</t>
  </si>
  <si>
    <t>Line_5_01</t>
  </si>
  <si>
    <t>Line_5_02</t>
  </si>
  <si>
    <t>Line_5_03</t>
  </si>
  <si>
    <t>Line_5_04</t>
  </si>
  <si>
    <t>Line_5_05</t>
  </si>
  <si>
    <t>Line_5_06</t>
  </si>
  <si>
    <t>Line_5_07</t>
  </si>
  <si>
    <t>Line_5_08</t>
  </si>
  <si>
    <t>Line_5_09</t>
  </si>
  <si>
    <t>Line_5_10</t>
  </si>
  <si>
    <t>Line_5_11</t>
  </si>
  <si>
    <t>Line_5_12</t>
  </si>
  <si>
    <t>Line_5_13</t>
  </si>
  <si>
    <t>Line_5_14</t>
  </si>
  <si>
    <t>Line_5_15</t>
  </si>
  <si>
    <t>Line_5_16</t>
  </si>
  <si>
    <t>Line_5_17</t>
  </si>
  <si>
    <t>Line_5_18</t>
  </si>
  <si>
    <t>Line_5_19</t>
  </si>
  <si>
    <t>Line_5_20</t>
  </si>
  <si>
    <t>Line_5_21</t>
  </si>
  <si>
    <t>Line_5_22</t>
  </si>
  <si>
    <t>Line_5_23</t>
  </si>
  <si>
    <t>Line_5_24</t>
  </si>
  <si>
    <t>Line_5_25</t>
  </si>
  <si>
    <t>Line_5_26</t>
  </si>
  <si>
    <t>Line_5_27</t>
  </si>
  <si>
    <t>Line_5_28</t>
  </si>
  <si>
    <t>Line_5_29</t>
  </si>
  <si>
    <t>Line_5_30</t>
  </si>
  <si>
    <t>Line_5_31</t>
  </si>
  <si>
    <t>Line_5_32</t>
  </si>
  <si>
    <t>Line_5_33</t>
  </si>
  <si>
    <t>Line_5_34</t>
  </si>
  <si>
    <t>Line_5_35</t>
  </si>
  <si>
    <t>Line_5_36</t>
  </si>
  <si>
    <t>Line_5_37</t>
  </si>
  <si>
    <t>Line_5_38</t>
  </si>
  <si>
    <t>Line_5_39</t>
  </si>
  <si>
    <t>Line_5_40</t>
  </si>
  <si>
    <t>Line_5_41</t>
  </si>
  <si>
    <t>Line_5_42</t>
  </si>
  <si>
    <t>Line_5_43</t>
  </si>
  <si>
    <t>Line_5_44</t>
  </si>
  <si>
    <t>Line_5_45</t>
  </si>
  <si>
    <t>Line_5_46</t>
  </si>
  <si>
    <t>Line_5_47</t>
  </si>
  <si>
    <t>Line_5_48</t>
  </si>
  <si>
    <t>Line_5_49</t>
  </si>
  <si>
    <t>Line_5_50</t>
  </si>
  <si>
    <t>Line_5_51</t>
  </si>
  <si>
    <t>Line_5_52</t>
  </si>
  <si>
    <t>Line_5_53</t>
  </si>
  <si>
    <t>Line_5_54</t>
  </si>
  <si>
    <t>Line_5_55</t>
  </si>
  <si>
    <t>Line_5_56</t>
  </si>
  <si>
    <t>Line_5_57</t>
  </si>
  <si>
    <t>Line_5_58</t>
  </si>
  <si>
    <t>Line_5_59</t>
  </si>
  <si>
    <t>Line_5_60</t>
  </si>
  <si>
    <t>Line_5_61</t>
  </si>
  <si>
    <t>Line_5_62</t>
  </si>
  <si>
    <t>Line_5_63</t>
  </si>
  <si>
    <t>Line_5_64</t>
  </si>
  <si>
    <t>Line_5_65</t>
  </si>
  <si>
    <t>Line_5_66</t>
  </si>
  <si>
    <t>Line_5_67</t>
  </si>
  <si>
    <t>Line_5_68</t>
  </si>
  <si>
    <t>Line_5_69</t>
  </si>
  <si>
    <t>Line_5_70</t>
  </si>
  <si>
    <t>Line_5_71</t>
  </si>
  <si>
    <t>Line_5_72</t>
  </si>
  <si>
    <t>Line_5_73</t>
  </si>
  <si>
    <t>Line_6_01</t>
  </si>
  <si>
    <t>Line_6_02</t>
  </si>
  <si>
    <t>Line_6_03</t>
  </si>
  <si>
    <t>Line_6_04</t>
  </si>
  <si>
    <t>Line_6_05</t>
  </si>
  <si>
    <t>Line_6_06</t>
  </si>
  <si>
    <t>Line_6_07</t>
  </si>
  <si>
    <t>Line_6_08</t>
  </si>
  <si>
    <t>Line_6_09</t>
  </si>
  <si>
    <t>Line_6_10</t>
  </si>
  <si>
    <t>Line_6_11</t>
  </si>
  <si>
    <t>Line_6_12</t>
  </si>
  <si>
    <t>Line_6_13</t>
  </si>
  <si>
    <t>Line_6_14</t>
  </si>
  <si>
    <t>Line_6_15</t>
  </si>
  <si>
    <t>Line_6_16</t>
  </si>
  <si>
    <t>Line_6_17</t>
  </si>
  <si>
    <t>Line_6_18</t>
  </si>
  <si>
    <t>Line_6_19</t>
  </si>
  <si>
    <t>Line_6_20</t>
  </si>
  <si>
    <t>Line_6_21</t>
  </si>
  <si>
    <t>Line_6_22</t>
  </si>
  <si>
    <t>Line_6_23</t>
  </si>
  <si>
    <t>Line_6_24</t>
  </si>
  <si>
    <t>Line_6_25</t>
  </si>
  <si>
    <t>Line_6_26</t>
  </si>
  <si>
    <t>Line_6_27</t>
  </si>
  <si>
    <t>Line_6_28</t>
  </si>
  <si>
    <t>Line_6_29</t>
  </si>
  <si>
    <t>Line_6_30</t>
  </si>
  <si>
    <t>Line_6_31</t>
  </si>
  <si>
    <t>Line_6_32</t>
  </si>
  <si>
    <t>Line_6_33</t>
  </si>
  <si>
    <t>Line_6_34</t>
  </si>
  <si>
    <t>Line_6_35</t>
  </si>
  <si>
    <t>Line_6_36</t>
  </si>
  <si>
    <t>Line_6_37</t>
  </si>
  <si>
    <t>Line_6_38</t>
  </si>
  <si>
    <t>Line_6_39</t>
  </si>
  <si>
    <t>Line_6_40</t>
  </si>
  <si>
    <t>Line_6_41</t>
  </si>
  <si>
    <t>Line_6_42</t>
  </si>
  <si>
    <t>Line_6_43</t>
  </si>
  <si>
    <t>Line_6_44</t>
  </si>
  <si>
    <t>Line_6_45</t>
  </si>
  <si>
    <t>Line_6_46</t>
  </si>
  <si>
    <t>Line_6_47</t>
  </si>
  <si>
    <t>Line_6_48</t>
  </si>
  <si>
    <t>Line_6_49</t>
  </si>
  <si>
    <t>Line_6_50</t>
  </si>
  <si>
    <t>Line_6_51</t>
  </si>
  <si>
    <t>Line_6_52</t>
  </si>
  <si>
    <t>Line_6_53</t>
  </si>
  <si>
    <t>Line_6_54</t>
  </si>
  <si>
    <t>Line_7_01</t>
  </si>
  <si>
    <t>Line_7_02</t>
  </si>
  <si>
    <t>Line_7_03</t>
  </si>
  <si>
    <t>Line_7_04</t>
  </si>
  <si>
    <t>Line_7_05</t>
  </si>
  <si>
    <t>Line_7_06</t>
  </si>
  <si>
    <t>Line_7_07</t>
  </si>
  <si>
    <t>Line_7_08</t>
  </si>
  <si>
    <t>Line_7_09</t>
  </si>
  <si>
    <t>Line_7_10</t>
  </si>
  <si>
    <t>Line_7_11</t>
  </si>
  <si>
    <t>Line_7_12</t>
  </si>
  <si>
    <t>Line_7_13</t>
  </si>
  <si>
    <t>Line_7_14</t>
  </si>
  <si>
    <t>Line_7_15</t>
  </si>
  <si>
    <t>Line_7_16</t>
  </si>
  <si>
    <t>Line_7_17</t>
  </si>
  <si>
    <t>Line_7_18</t>
  </si>
  <si>
    <t>Line_7_19</t>
  </si>
  <si>
    <t>Line_7_20</t>
  </si>
  <si>
    <t>Line_7_21</t>
  </si>
  <si>
    <t>Line_7_22</t>
  </si>
  <si>
    <t>Line_7_23</t>
  </si>
  <si>
    <t>Line_7_24</t>
  </si>
  <si>
    <t>Line_7_25</t>
  </si>
  <si>
    <t>Line_7_26</t>
  </si>
  <si>
    <t>Line_7_27</t>
  </si>
  <si>
    <t>Line_7_28</t>
  </si>
  <si>
    <t>Line_7_29</t>
  </si>
  <si>
    <t>Line_7_30</t>
  </si>
  <si>
    <t>Line_7_31</t>
  </si>
  <si>
    <t>Line_7_32</t>
  </si>
  <si>
    <t>Line_7_33</t>
  </si>
  <si>
    <t>Line_7_34</t>
  </si>
  <si>
    <t>Line_7_35</t>
  </si>
  <si>
    <t>Line_7_36</t>
  </si>
  <si>
    <t>Line_7_37</t>
  </si>
  <si>
    <t>Line_7_38</t>
  </si>
  <si>
    <t>Line_7_39</t>
  </si>
  <si>
    <t>Line_7_40</t>
  </si>
  <si>
    <t>Line_7_41</t>
  </si>
  <si>
    <t>Line_7_42</t>
  </si>
  <si>
    <t>Line_7_43</t>
  </si>
  <si>
    <t>Line_7_44</t>
  </si>
  <si>
    <t>Line_7_45</t>
  </si>
  <si>
    <t>Line_7_46</t>
  </si>
  <si>
    <t>Line_7_47</t>
  </si>
  <si>
    <t>Line_7_48</t>
  </si>
  <si>
    <t>Line_7_49</t>
  </si>
  <si>
    <t>Line_7_50</t>
  </si>
  <si>
    <t>Line_7_51</t>
  </si>
  <si>
    <t>Line_7_52</t>
  </si>
  <si>
    <t>Line_7_53</t>
  </si>
  <si>
    <t>Line_7_54</t>
  </si>
  <si>
    <t>Line_7_55</t>
  </si>
  <si>
    <t>Line_7_56</t>
  </si>
  <si>
    <t>Line_7_57</t>
  </si>
  <si>
    <t>Line_7_58</t>
  </si>
  <si>
    <t>Line_7_59</t>
  </si>
  <si>
    <t>Line_7_60</t>
  </si>
  <si>
    <t>Line_7_61</t>
  </si>
  <si>
    <t>Line_7_62</t>
  </si>
  <si>
    <t>Line_7_63</t>
  </si>
  <si>
    <t>Line_7_64</t>
  </si>
  <si>
    <t>Line_7_65</t>
  </si>
  <si>
    <t>Line_7_66</t>
  </si>
  <si>
    <t>Line_7_67</t>
  </si>
  <si>
    <t>Line_7_68</t>
  </si>
  <si>
    <t>Line_8_01</t>
  </si>
  <si>
    <t>Line_8_02</t>
  </si>
  <si>
    <t>Line_8_03</t>
  </si>
  <si>
    <t>Line_8_04</t>
  </si>
  <si>
    <t>Line_8_05</t>
  </si>
  <si>
    <t>Line_8_06</t>
  </si>
  <si>
    <t>Line_8_07</t>
  </si>
  <si>
    <t>Line_8_08</t>
  </si>
  <si>
    <t>Line_8_09</t>
  </si>
  <si>
    <t>Line_8_10</t>
  </si>
  <si>
    <t>Line_8_11</t>
  </si>
  <si>
    <t>Line_8_12</t>
  </si>
  <si>
    <t>Line_8_13</t>
  </si>
  <si>
    <t>Line_8_14</t>
  </si>
  <si>
    <t>Line_8_15</t>
  </si>
  <si>
    <t>Line_8_16</t>
  </si>
  <si>
    <t>Line_8_17</t>
  </si>
  <si>
    <t>Line_8_18</t>
  </si>
  <si>
    <t>Line_8_19</t>
  </si>
  <si>
    <t>Line_8_20</t>
  </si>
  <si>
    <t>Line_8_21</t>
  </si>
  <si>
    <t>Line_8_22</t>
  </si>
  <si>
    <t>Line_8_23</t>
  </si>
  <si>
    <t>Line_8_24</t>
  </si>
  <si>
    <t>Line_8_25</t>
  </si>
  <si>
    <t>Line_8_26</t>
  </si>
  <si>
    <t>Line_8_27</t>
  </si>
  <si>
    <t>Line_8_28</t>
  </si>
  <si>
    <t>Line_8_29</t>
  </si>
  <si>
    <t>Line_8_30</t>
  </si>
  <si>
    <t>Line_8_31</t>
  </si>
  <si>
    <t>Line_8_32</t>
  </si>
  <si>
    <t>Line_8_33</t>
  </si>
  <si>
    <t>Line_8_34</t>
  </si>
  <si>
    <t>Line_8_35</t>
  </si>
  <si>
    <t>Line_8_36</t>
  </si>
  <si>
    <t>Line_8_37</t>
  </si>
  <si>
    <t>Line_8_38</t>
  </si>
  <si>
    <t>Line_8_39</t>
  </si>
  <si>
    <t>Line_8_40</t>
  </si>
  <si>
    <t>Line_8_41</t>
  </si>
  <si>
    <t>Line_8_42</t>
  </si>
  <si>
    <t>Line_8_43</t>
  </si>
  <si>
    <t>Line_8_44</t>
  </si>
  <si>
    <t>Line_8_45</t>
  </si>
  <si>
    <t>Line_8_46</t>
  </si>
  <si>
    <t>Line_8_47</t>
  </si>
  <si>
    <t>Line_8_48</t>
  </si>
  <si>
    <t>Line_8_49</t>
  </si>
  <si>
    <t>Line_8_50</t>
  </si>
  <si>
    <t>Line_8_51</t>
  </si>
  <si>
    <t>Line_8_52</t>
  </si>
  <si>
    <t>Line_8_53</t>
  </si>
  <si>
    <t>Line_8_54</t>
  </si>
  <si>
    <t>Line_8_55</t>
  </si>
  <si>
    <t>Line_8_56</t>
  </si>
  <si>
    <t>Line_8_57</t>
  </si>
  <si>
    <t>Line_8_58</t>
  </si>
  <si>
    <t>Line_8_59</t>
  </si>
  <si>
    <t>Line_8_60</t>
  </si>
  <si>
    <t>Line_8_61</t>
  </si>
  <si>
    <t>Line_8_62</t>
  </si>
  <si>
    <t>Line_8_63</t>
  </si>
  <si>
    <t>Line_8_64</t>
  </si>
  <si>
    <t>Line_8_65</t>
  </si>
  <si>
    <t>Line_8_66</t>
  </si>
  <si>
    <t>Line_8_67</t>
  </si>
  <si>
    <t>Line_8_68</t>
  </si>
  <si>
    <t>Line_8_69</t>
  </si>
  <si>
    <t>Line_8_70</t>
  </si>
  <si>
    <t>Line_8_71</t>
  </si>
  <si>
    <t>Line_8_72</t>
  </si>
  <si>
    <t>Line_8_73</t>
  </si>
  <si>
    <t>Line_8_74</t>
  </si>
  <si>
    <t>Line_8_75</t>
  </si>
  <si>
    <t>Line_8_76</t>
  </si>
  <si>
    <t>Line_8_77</t>
  </si>
  <si>
    <t>Line_8_78</t>
  </si>
  <si>
    <t>Line_8_79</t>
  </si>
  <si>
    <t>Line_8_80</t>
  </si>
  <si>
    <t>Line_8_81</t>
  </si>
  <si>
    <t>Line_8_82</t>
  </si>
  <si>
    <t>Line_8_83</t>
  </si>
  <si>
    <t>Line_8_84</t>
  </si>
  <si>
    <t>Line_8_85</t>
  </si>
  <si>
    <t>Line_8_86</t>
  </si>
  <si>
    <t>Line_8_87</t>
  </si>
  <si>
    <t>Line_8_88</t>
  </si>
  <si>
    <t>Line_8_89</t>
  </si>
  <si>
    <t>Line_8_90</t>
  </si>
  <si>
    <t>Line_8_91</t>
  </si>
  <si>
    <t>Line_8_92</t>
  </si>
  <si>
    <t>Line_8_93</t>
  </si>
  <si>
    <t>Line_9_01</t>
  </si>
  <si>
    <t>Line_9_02</t>
  </si>
  <si>
    <t>Line_9_03</t>
  </si>
  <si>
    <t>Line_9_04</t>
  </si>
  <si>
    <t>Line_9_05</t>
  </si>
  <si>
    <t>Line_9_06</t>
  </si>
  <si>
    <t>Line_9_07</t>
  </si>
  <si>
    <t>Line_9_08</t>
  </si>
  <si>
    <t>Line_9_09</t>
  </si>
  <si>
    <t>Line_9_10</t>
  </si>
  <si>
    <t>Line_9_11</t>
  </si>
  <si>
    <t>Line_9_12</t>
  </si>
  <si>
    <t>Line_9_13</t>
  </si>
  <si>
    <t>Line_9_14</t>
  </si>
  <si>
    <t>Line_9_15</t>
  </si>
  <si>
    <t>Line_9_16</t>
  </si>
  <si>
    <t>Line_9_17</t>
  </si>
  <si>
    <t>Line_9_18</t>
  </si>
  <si>
    <t>Line_9_19</t>
  </si>
  <si>
    <t>Line_9_20</t>
  </si>
  <si>
    <t>Line_9_21</t>
  </si>
  <si>
    <t>Line_9_22</t>
  </si>
  <si>
    <t>Line_9_23</t>
  </si>
  <si>
    <t>Line_9_24</t>
  </si>
  <si>
    <t>Line_9_25</t>
  </si>
  <si>
    <t>Line_9_26</t>
  </si>
  <si>
    <t>Line_9_27</t>
  </si>
  <si>
    <t>Line_9_28</t>
  </si>
  <si>
    <t>Line_9_29</t>
  </si>
  <si>
    <t>Line_9_30</t>
  </si>
  <si>
    <t>Line_9_31</t>
  </si>
  <si>
    <t>Line_9_32</t>
  </si>
  <si>
    <t>Line_9_33</t>
  </si>
  <si>
    <t>Line_9_34</t>
  </si>
  <si>
    <t>Line_9_35</t>
  </si>
  <si>
    <t>Line_9_36</t>
  </si>
  <si>
    <t>Line_9_37</t>
  </si>
  <si>
    <t>Line_9_38</t>
  </si>
  <si>
    <t>Line_9_39</t>
  </si>
  <si>
    <t>Line_9_40</t>
  </si>
  <si>
    <t>Line_9_41</t>
  </si>
  <si>
    <t>Line_9_42</t>
  </si>
  <si>
    <t>Line_9_43</t>
  </si>
  <si>
    <t>Line_9_44</t>
  </si>
  <si>
    <t>Line_9_45</t>
  </si>
  <si>
    <t>Line_9_46</t>
  </si>
  <si>
    <t>Line_9_47</t>
  </si>
  <si>
    <t>Line_9_48</t>
  </si>
  <si>
    <t>Line_9_49</t>
  </si>
  <si>
    <t>Line_9_50</t>
  </si>
  <si>
    <t>Line_9_51</t>
  </si>
  <si>
    <t>Line_9_52</t>
  </si>
  <si>
    <t>Line_9_53</t>
  </si>
  <si>
    <t>Line_9_54</t>
  </si>
  <si>
    <t>Line_9_55</t>
  </si>
  <si>
    <t>Line_9_56</t>
  </si>
  <si>
    <t>Line_9_57</t>
  </si>
  <si>
    <t>Line_9_58</t>
  </si>
  <si>
    <t>Line_9_59</t>
  </si>
  <si>
    <t>d</t>
  </si>
  <si>
    <t>divCa</t>
  </si>
  <si>
    <t>D (mm)</t>
  </si>
  <si>
    <t>years</t>
  </si>
  <si>
    <t>years_mod</t>
  </si>
  <si>
    <t>Sorted</t>
  </si>
  <si>
    <t/>
  </si>
  <si>
    <t>MAX</t>
  </si>
  <si>
    <t>MIN</t>
  </si>
  <si>
    <t>MEAN</t>
  </si>
  <si>
    <t>TOP CYCLE</t>
  </si>
  <si>
    <t>BOTTOM CYCLE</t>
  </si>
  <si>
    <t>Mg/Ca</t>
  </si>
  <si>
    <t>Sr/Ca</t>
  </si>
  <si>
    <t>Freitas et al., 2005</t>
  </si>
  <si>
    <t>Surge and Lohmann, 2008</t>
  </si>
  <si>
    <t>Mouchi et al., 2013</t>
  </si>
  <si>
    <t>Klein et al., 1996</t>
  </si>
  <si>
    <t>Vander Putten et al., 2000</t>
  </si>
  <si>
    <t>Wannamaker et al., 2008</t>
  </si>
  <si>
    <t>Takesue et al., 2004</t>
  </si>
  <si>
    <t>Cléroux et al., 2008</t>
  </si>
  <si>
    <t>Ederfield and Ganssen</t>
  </si>
  <si>
    <t>d18O trim</t>
  </si>
  <si>
    <t>alpha</t>
  </si>
  <si>
    <t>Dw</t>
  </si>
  <si>
    <t>T</t>
  </si>
  <si>
    <t>SD d18O</t>
  </si>
  <si>
    <t>T-</t>
  </si>
  <si>
    <t>T+</t>
  </si>
  <si>
    <t>original data</t>
  </si>
  <si>
    <t>trimmed</t>
  </si>
  <si>
    <t>age model</t>
  </si>
  <si>
    <t>Sorted yearstack</t>
  </si>
  <si>
    <t>Kim and O'Neil, 1997</t>
  </si>
  <si>
    <t>Hays and Grossman, 1991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</si>
</sst>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0"/>
      <color indexed="8"/>
      <name val="Arial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7">
    <xf numFmtId="0" fontId="0" fillId="0" borderId="0" xfId="0"/>
    <xf numFmtId="0" fontId="0" fillId="2" borderId="0" xfId="0" applyFont="1" applyFill="1" applyAlignment="1">
      <alignment horizontal="center" vertical="top"/>
    </xf>
    <xf numFmtId="0" fontId="0" fillId="0" borderId="0" xfId="0" applyFont="1" applyAlignment="1">
      <alignment horizontal="right" vertical="top"/>
    </xf>
    <xf numFmtId="0" fontId="0" fillId="2" borderId="0" xfId="0" applyFont="1" applyFill="1" applyAlignment="1">
      <alignment horizontal="left" vertical="top"/>
    </xf>
    <xf numFmtId="0" fontId="2" fillId="0" borderId="0" xfId="1" applyNumberFormat="1" applyFont="1" applyFill="1" applyAlignment="1">
      <alignment horizontal="right" vertical="top"/>
    </xf>
    <xf numFmtId="0" fontId="0" fillId="0" borderId="0" xfId="0" applyBorder="1"/>
    <xf numFmtId="0" fontId="0" fillId="0" borderId="0" xfId="0" applyFill="1" applyBorder="1"/>
    <xf numFmtId="0" fontId="0" fillId="0" borderId="3" xfId="0" applyFill="1" applyBorder="1"/>
    <xf numFmtId="0" fontId="0" fillId="0" borderId="4" xfId="0" applyFill="1" applyBorder="1"/>
    <xf numFmtId="0" fontId="0" fillId="0" borderId="4" xfId="0" applyFont="1" applyFill="1" applyBorder="1" applyAlignment="1">
      <alignment horizontal="right" vertical="top"/>
    </xf>
    <xf numFmtId="0" fontId="0" fillId="0" borderId="5" xfId="0" applyFill="1" applyBorder="1"/>
    <xf numFmtId="0" fontId="0" fillId="0" borderId="6" xfId="0" applyFont="1" applyFill="1" applyBorder="1" applyAlignment="1">
      <alignment horizontal="right" vertical="top"/>
    </xf>
    <xf numFmtId="0" fontId="0" fillId="3" borderId="1" xfId="0" applyFill="1" applyBorder="1"/>
    <xf numFmtId="0" fontId="0" fillId="3" borderId="2" xfId="0" applyFont="1" applyFill="1" applyBorder="1"/>
    <xf numFmtId="0" fontId="1" fillId="0" borderId="0" xfId="0" applyFont="1"/>
    <xf numFmtId="2" fontId="0" fillId="0" borderId="0" xfId="0" applyNumberFormat="1"/>
    <xf numFmtId="0" fontId="0" fillId="0" borderId="4" xfId="0" applyBorder="1"/>
    <xf numFmtId="0" fontId="0" fillId="0" borderId="7" xfId="0" applyFill="1" applyBorder="1"/>
    <xf numFmtId="0" fontId="0" fillId="0" borderId="8" xfId="0" applyFill="1" applyBorder="1"/>
    <xf numFmtId="0" fontId="0" fillId="0" borderId="6" xfId="0" applyBorder="1"/>
    <xf numFmtId="0" fontId="0" fillId="0" borderId="0" xfId="0" applyFont="1" applyFill="1" applyBorder="1" applyAlignment="1">
      <alignment horizontal="center" vertical="top"/>
    </xf>
    <xf numFmtId="0" fontId="0" fillId="0" borderId="3" xfId="0" applyBorder="1"/>
    <xf numFmtId="0" fontId="0" fillId="0" borderId="4" xfId="0" applyFont="1" applyFill="1" applyBorder="1" applyAlignment="1">
      <alignment horizontal="center" vertical="top"/>
    </xf>
    <xf numFmtId="0" fontId="0" fillId="0" borderId="5" xfId="0" applyBorder="1"/>
    <xf numFmtId="0" fontId="0" fillId="0" borderId="6" xfId="0" applyFont="1" applyFill="1" applyBorder="1" applyAlignment="1">
      <alignment horizontal="center" vertical="top"/>
    </xf>
    <xf numFmtId="0" fontId="1" fillId="0" borderId="0" xfId="0" applyFont="1" applyFill="1" applyBorder="1"/>
    <xf numFmtId="0" fontId="1" fillId="2" borderId="0" xfId="0" applyFont="1" applyFill="1" applyAlignment="1">
      <alignment horizontal="center" vertical="top"/>
    </xf>
    <xf numFmtId="0" fontId="0" fillId="2" borderId="9" xfId="0" applyFont="1" applyFill="1" applyBorder="1" applyAlignment="1">
      <alignment horizontal="center" vertical="top"/>
    </xf>
    <xf numFmtId="0" fontId="0" fillId="0" borderId="9" xfId="0" applyBorder="1"/>
    <xf numFmtId="0" fontId="0" fillId="4" borderId="0" xfId="0" applyFill="1"/>
    <xf numFmtId="0" fontId="0" fillId="4" borderId="0" xfId="0" applyFont="1" applyFill="1" applyAlignment="1">
      <alignment horizontal="center" vertical="top"/>
    </xf>
    <xf numFmtId="0" fontId="0" fillId="0" borderId="0" xfId="0" applyFill="1"/>
    <xf numFmtId="0" fontId="0" fillId="0" borderId="10" xfId="0" applyFill="1" applyBorder="1"/>
    <xf numFmtId="0" fontId="0" fillId="0" borderId="10" xfId="0" applyBorder="1"/>
    <xf numFmtId="0" fontId="1" fillId="0" borderId="0" xfId="0" applyFont="1" applyFill="1"/>
    <xf numFmtId="0" fontId="0" fillId="0" borderId="0" xfId="0" applyFont="1" applyFill="1"/>
    <xf numFmtId="164" fontId="0" fillId="0" borderId="11" xfId="0" applyNumberFormat="1" applyFont="1" applyFill="1" applyBorder="1" applyAlignment="1">
      <alignment horizontal="center" vertical="center"/>
    </xf>
    <xf numFmtId="0" fontId="0" fillId="5" borderId="0" xfId="0" applyFill="1"/>
    <xf numFmtId="0" fontId="0" fillId="0" borderId="0" xfId="0" applyFont="1" applyFill="1" applyAlignment="1">
      <alignment horizontal="right" vertical="top"/>
    </xf>
    <xf numFmtId="0" fontId="0" fillId="6" borderId="0" xfId="0" applyFill="1"/>
    <xf numFmtId="0" fontId="0" fillId="7" borderId="0" xfId="0" applyFill="1"/>
    <xf numFmtId="0" fontId="0" fillId="8" borderId="0" xfId="0" applyFill="1"/>
    <xf numFmtId="0" fontId="0" fillId="0" borderId="0" xfId="0" applyFont="1" applyFill="1" applyAlignment="1">
      <alignment horizontal="center" vertical="top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/>
    <xf numFmtId="0" fontId="0" fillId="0" borderId="0" xfId="0" applyAlignmen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L307"/>
  <sheetViews>
    <sheetView topLeftCell="CZ1" workbookViewId="0">
      <selection activeCell="DP14" sqref="DP14"/>
    </sheetView>
  </sheetViews>
  <sheetFormatPr defaultRowHeight="12.75" x14ac:dyDescent="0.2"/>
  <cols>
    <col min="84" max="85" width="9.140625" style="5"/>
  </cols>
  <sheetData>
    <row r="1" spans="1:116" ht="15.75" thickBot="1" x14ac:dyDescent="0.25">
      <c r="A1" t="s">
        <v>1143</v>
      </c>
      <c r="AD1" s="4">
        <v>12.0107</v>
      </c>
      <c r="AE1" s="4">
        <v>15.9994</v>
      </c>
      <c r="AF1" s="4">
        <v>22.989699999999999</v>
      </c>
      <c r="AG1" s="4">
        <v>24.305</v>
      </c>
      <c r="AH1" s="4">
        <v>26.9815</v>
      </c>
      <c r="AI1" s="4">
        <v>28.0855</v>
      </c>
      <c r="AJ1" s="4">
        <v>30.973800000000001</v>
      </c>
      <c r="AK1" s="4">
        <v>32.064999999999998</v>
      </c>
      <c r="AL1" s="4">
        <v>35.453000000000003</v>
      </c>
      <c r="AM1" s="4">
        <v>39.098300000000002</v>
      </c>
      <c r="AN1" s="4">
        <v>40.078000000000003</v>
      </c>
      <c r="AO1" s="4">
        <v>47.866999999999997</v>
      </c>
      <c r="AP1" s="4">
        <v>50.942</v>
      </c>
      <c r="AQ1" s="4">
        <v>51.996099999999998</v>
      </c>
      <c r="AR1" s="4">
        <v>54.938000000000002</v>
      </c>
      <c r="AS1" s="4">
        <v>55.844999999999999</v>
      </c>
      <c r="AT1" s="4">
        <v>58.933199999999999</v>
      </c>
      <c r="AU1" s="4">
        <v>58.693399999999997</v>
      </c>
      <c r="AV1" s="4">
        <v>63.545999999999999</v>
      </c>
      <c r="AW1" s="4">
        <v>65.39</v>
      </c>
      <c r="AX1" s="4">
        <v>79.903999999999996</v>
      </c>
      <c r="AY1" s="4">
        <v>85.467799999999997</v>
      </c>
      <c r="AZ1" s="4">
        <v>87.62</v>
      </c>
      <c r="BB1" s="4">
        <v>137.327</v>
      </c>
      <c r="BC1" s="4">
        <v>207.2</v>
      </c>
      <c r="CF1" t="s">
        <v>1145</v>
      </c>
      <c r="CG1"/>
      <c r="CL1" s="14" t="s">
        <v>1118</v>
      </c>
      <c r="CM1" s="4">
        <v>12.0107</v>
      </c>
      <c r="CN1" s="4">
        <v>15.9994</v>
      </c>
      <c r="CO1" s="4">
        <v>22.989699999999999</v>
      </c>
      <c r="CP1" s="4">
        <v>24.305</v>
      </c>
      <c r="CQ1" s="4">
        <v>26.9815</v>
      </c>
      <c r="CR1" s="4">
        <v>28.0855</v>
      </c>
      <c r="CS1" s="4">
        <v>30.973800000000001</v>
      </c>
      <c r="CT1" s="4">
        <v>32.064999999999998</v>
      </c>
      <c r="CU1" s="4">
        <v>35.453000000000003</v>
      </c>
      <c r="CV1" s="4">
        <v>39.098300000000002</v>
      </c>
      <c r="CW1" s="4">
        <v>40.078000000000003</v>
      </c>
      <c r="CX1" s="4">
        <v>47.866999999999997</v>
      </c>
      <c r="CY1" s="4">
        <v>50.942</v>
      </c>
      <c r="CZ1" s="4">
        <v>51.996099999999998</v>
      </c>
      <c r="DA1" s="4">
        <v>54.938000000000002</v>
      </c>
      <c r="DB1" s="4">
        <v>55.844999999999999</v>
      </c>
      <c r="DC1" s="4">
        <v>58.933199999999999</v>
      </c>
      <c r="DD1" s="4">
        <v>58.693399999999997</v>
      </c>
      <c r="DE1" s="4">
        <v>63.545999999999999</v>
      </c>
      <c r="DF1" s="4">
        <v>65.39</v>
      </c>
      <c r="DG1" s="4">
        <v>79.903999999999996</v>
      </c>
      <c r="DH1" s="4">
        <v>85.467799999999997</v>
      </c>
      <c r="DI1" s="4">
        <v>87.62</v>
      </c>
      <c r="DK1" s="4">
        <v>137.327</v>
      </c>
      <c r="DL1" s="4">
        <v>207.2</v>
      </c>
    </row>
    <row r="2" spans="1:116" x14ac:dyDescent="0.2">
      <c r="A2" t="s">
        <v>1113</v>
      </c>
      <c r="B2" s="3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26</v>
      </c>
      <c r="AC2" s="1" t="s">
        <v>1144</v>
      </c>
      <c r="AD2" s="1" t="s">
        <v>1</v>
      </c>
      <c r="AE2" s="1" t="s">
        <v>2</v>
      </c>
      <c r="AF2" s="1" t="s">
        <v>3</v>
      </c>
      <c r="AG2" s="1" t="s">
        <v>4</v>
      </c>
      <c r="AH2" s="1" t="s">
        <v>5</v>
      </c>
      <c r="AI2" s="1" t="s">
        <v>6</v>
      </c>
      <c r="AJ2" s="1" t="s">
        <v>7</v>
      </c>
      <c r="AK2" s="1" t="s">
        <v>8</v>
      </c>
      <c r="AL2" s="1" t="s">
        <v>9</v>
      </c>
      <c r="AM2" s="1" t="s">
        <v>10</v>
      </c>
      <c r="AN2" s="1" t="s">
        <v>11</v>
      </c>
      <c r="AO2" s="1" t="s">
        <v>12</v>
      </c>
      <c r="AP2" s="1" t="s">
        <v>13</v>
      </c>
      <c r="AQ2" s="1" t="s">
        <v>14</v>
      </c>
      <c r="AR2" s="1" t="s">
        <v>15</v>
      </c>
      <c r="AS2" s="1" t="s">
        <v>16</v>
      </c>
      <c r="AT2" s="1" t="s">
        <v>17</v>
      </c>
      <c r="AU2" s="1" t="s">
        <v>18</v>
      </c>
      <c r="AV2" s="1" t="s">
        <v>19</v>
      </c>
      <c r="AW2" s="1" t="s">
        <v>20</v>
      </c>
      <c r="AX2" s="1" t="s">
        <v>21</v>
      </c>
      <c r="AY2" s="1" t="s">
        <v>22</v>
      </c>
      <c r="AZ2" s="1" t="s">
        <v>23</v>
      </c>
      <c r="BA2" s="1" t="s">
        <v>24</v>
      </c>
      <c r="BB2" s="1" t="s">
        <v>25</v>
      </c>
      <c r="BC2" s="1" t="s">
        <v>26</v>
      </c>
      <c r="BD2" s="1" t="s">
        <v>1114</v>
      </c>
      <c r="BE2" s="1" t="s">
        <v>1</v>
      </c>
      <c r="BF2" s="1" t="s">
        <v>2</v>
      </c>
      <c r="BG2" s="1" t="s">
        <v>3</v>
      </c>
      <c r="BH2" s="1" t="s">
        <v>4</v>
      </c>
      <c r="BI2" s="1" t="s">
        <v>5</v>
      </c>
      <c r="BJ2" s="1" t="s">
        <v>6</v>
      </c>
      <c r="BK2" s="1" t="s">
        <v>7</v>
      </c>
      <c r="BL2" s="1" t="s">
        <v>8</v>
      </c>
      <c r="BM2" s="1" t="s">
        <v>9</v>
      </c>
      <c r="BN2" s="1" t="s">
        <v>10</v>
      </c>
      <c r="BO2" s="1" t="s">
        <v>11</v>
      </c>
      <c r="BP2" s="1" t="s">
        <v>12</v>
      </c>
      <c r="BQ2" s="1" t="s">
        <v>13</v>
      </c>
      <c r="BR2" s="1" t="s">
        <v>14</v>
      </c>
      <c r="BS2" s="1" t="s">
        <v>15</v>
      </c>
      <c r="BT2" s="1" t="s">
        <v>16</v>
      </c>
      <c r="BU2" s="1" t="s">
        <v>17</v>
      </c>
      <c r="BV2" s="1" t="s">
        <v>18</v>
      </c>
      <c r="BW2" s="1" t="s">
        <v>19</v>
      </c>
      <c r="BX2" s="1" t="s">
        <v>20</v>
      </c>
      <c r="BY2" s="1" t="s">
        <v>21</v>
      </c>
      <c r="BZ2" s="1" t="s">
        <v>22</v>
      </c>
      <c r="CA2" s="1" t="s">
        <v>23</v>
      </c>
      <c r="CB2" s="1" t="s">
        <v>24</v>
      </c>
      <c r="CC2" s="1" t="s">
        <v>25</v>
      </c>
      <c r="CD2" s="1" t="s">
        <v>26</v>
      </c>
      <c r="CF2" s="12" t="s">
        <v>1115</v>
      </c>
      <c r="CG2" s="13" t="s">
        <v>1116</v>
      </c>
      <c r="CI2" s="14" t="s">
        <v>1116</v>
      </c>
      <c r="CJ2" s="25" t="s">
        <v>1117</v>
      </c>
      <c r="CL2" s="25" t="s">
        <v>1117</v>
      </c>
      <c r="CM2" s="1" t="s">
        <v>1</v>
      </c>
      <c r="CN2" s="1" t="s">
        <v>2</v>
      </c>
      <c r="CO2" s="1" t="s">
        <v>3</v>
      </c>
      <c r="CP2" s="1" t="s">
        <v>4</v>
      </c>
      <c r="CQ2" s="1" t="s">
        <v>5</v>
      </c>
      <c r="CR2" s="1" t="s">
        <v>6</v>
      </c>
      <c r="CS2" s="1" t="s">
        <v>7</v>
      </c>
      <c r="CT2" s="1" t="s">
        <v>8</v>
      </c>
      <c r="CU2" s="1" t="s">
        <v>9</v>
      </c>
      <c r="CV2" s="1" t="s">
        <v>10</v>
      </c>
      <c r="CW2" s="1" t="s">
        <v>11</v>
      </c>
      <c r="CX2" s="1" t="s">
        <v>12</v>
      </c>
      <c r="CY2" s="1" t="s">
        <v>13</v>
      </c>
      <c r="CZ2" s="1" t="s">
        <v>14</v>
      </c>
      <c r="DA2" s="1" t="s">
        <v>15</v>
      </c>
      <c r="DB2" s="1" t="s">
        <v>16</v>
      </c>
      <c r="DC2" s="1" t="s">
        <v>17</v>
      </c>
      <c r="DD2" s="1" t="s">
        <v>18</v>
      </c>
      <c r="DE2" s="1" t="s">
        <v>19</v>
      </c>
      <c r="DF2" s="1" t="s">
        <v>20</v>
      </c>
      <c r="DG2" s="1" t="s">
        <v>21</v>
      </c>
      <c r="DH2" s="1" t="s">
        <v>22</v>
      </c>
      <c r="DI2" s="1" t="s">
        <v>23</v>
      </c>
      <c r="DJ2" s="1" t="s">
        <v>24</v>
      </c>
      <c r="DK2" s="1" t="s">
        <v>25</v>
      </c>
      <c r="DL2" s="1" t="s">
        <v>26</v>
      </c>
    </row>
    <row r="3" spans="1:116" x14ac:dyDescent="0.2">
      <c r="A3">
        <v>0</v>
      </c>
      <c r="B3" s="3" t="s">
        <v>27</v>
      </c>
      <c r="C3" s="2">
        <v>11.818792911560836</v>
      </c>
      <c r="D3" s="2">
        <v>47.95429835180115</v>
      </c>
      <c r="E3" s="2">
        <v>3.9552170643701576E-2</v>
      </c>
      <c r="F3" s="2">
        <v>0.20477444511251797</v>
      </c>
      <c r="G3" s="2">
        <v>2.8294362740895175E-2</v>
      </c>
      <c r="H3" s="2">
        <v>0.1956429995875309</v>
      </c>
      <c r="I3" s="2">
        <v>1.7221527491726625E-3</v>
      </c>
      <c r="J3" s="2">
        <v>0.19047244011674208</v>
      </c>
      <c r="K3" s="2">
        <v>0</v>
      </c>
      <c r="L3" s="2">
        <v>0</v>
      </c>
      <c r="M3" s="2">
        <v>39.06688629021258</v>
      </c>
      <c r="N3" s="2">
        <v>1.4626100645803651E-2</v>
      </c>
      <c r="O3" s="2">
        <v>0</v>
      </c>
      <c r="P3" s="2">
        <v>0</v>
      </c>
      <c r="Q3" s="2">
        <v>7.3706595317668905E-2</v>
      </c>
      <c r="R3" s="2">
        <v>0.33159239420351333</v>
      </c>
      <c r="S3" s="2">
        <v>0</v>
      </c>
      <c r="T3" s="2">
        <v>2.4776301746094287E-4</v>
      </c>
      <c r="U3" s="2">
        <v>1.8424105702817225E-3</v>
      </c>
      <c r="V3" s="2">
        <v>3.461868860885787E-3</v>
      </c>
      <c r="W3" s="2">
        <v>2.0213655701818941E-3</v>
      </c>
      <c r="X3" s="2">
        <v>0</v>
      </c>
      <c r="Y3" s="2">
        <v>7.0173447636141875E-2</v>
      </c>
      <c r="Z3" s="2">
        <v>0</v>
      </c>
      <c r="AA3" s="2">
        <v>0</v>
      </c>
      <c r="AB3" s="2">
        <v>1.8919296529549406E-3</v>
      </c>
      <c r="AD3">
        <f>IF(AND($M3&gt;35,$H3&lt;1,C3&gt;0),C3,"")</f>
        <v>11.818792911560836</v>
      </c>
      <c r="AE3">
        <f t="shared" ref="AE3:BC3" si="0">IF(AND($M3&gt;35,$H3&lt;1,D3&gt;0),D3,"")</f>
        <v>47.95429835180115</v>
      </c>
      <c r="AF3">
        <f t="shared" si="0"/>
        <v>3.9552170643701576E-2</v>
      </c>
      <c r="AG3">
        <f t="shared" si="0"/>
        <v>0.20477444511251797</v>
      </c>
      <c r="AH3">
        <f t="shared" si="0"/>
        <v>2.8294362740895175E-2</v>
      </c>
      <c r="AI3">
        <f t="shared" si="0"/>
        <v>0.1956429995875309</v>
      </c>
      <c r="AJ3">
        <f t="shared" si="0"/>
        <v>1.7221527491726625E-3</v>
      </c>
      <c r="AK3">
        <f t="shared" si="0"/>
        <v>0.19047244011674208</v>
      </c>
      <c r="AL3" t="str">
        <f t="shared" si="0"/>
        <v/>
      </c>
      <c r="AM3" t="str">
        <f t="shared" si="0"/>
        <v/>
      </c>
      <c r="AN3">
        <f t="shared" si="0"/>
        <v>39.06688629021258</v>
      </c>
      <c r="AO3">
        <f t="shared" si="0"/>
        <v>1.4626100645803651E-2</v>
      </c>
      <c r="AP3" t="str">
        <f t="shared" si="0"/>
        <v/>
      </c>
      <c r="AQ3" t="str">
        <f t="shared" si="0"/>
        <v/>
      </c>
      <c r="AR3">
        <f t="shared" si="0"/>
        <v>7.3706595317668905E-2</v>
      </c>
      <c r="AS3">
        <f t="shared" si="0"/>
        <v>0.33159239420351333</v>
      </c>
      <c r="AT3" t="str">
        <f t="shared" si="0"/>
        <v/>
      </c>
      <c r="AU3">
        <f t="shared" si="0"/>
        <v>2.4776301746094287E-4</v>
      </c>
      <c r="AV3">
        <f t="shared" si="0"/>
        <v>1.8424105702817225E-3</v>
      </c>
      <c r="AW3">
        <f t="shared" si="0"/>
        <v>3.461868860885787E-3</v>
      </c>
      <c r="AX3">
        <f t="shared" si="0"/>
        <v>2.0213655701818941E-3</v>
      </c>
      <c r="AY3" t="str">
        <f t="shared" si="0"/>
        <v/>
      </c>
      <c r="AZ3">
        <f t="shared" si="0"/>
        <v>7.0173447636141875E-2</v>
      </c>
      <c r="BA3" t="str">
        <f t="shared" si="0"/>
        <v/>
      </c>
      <c r="BB3" t="str">
        <f t="shared" si="0"/>
        <v/>
      </c>
      <c r="BC3">
        <f t="shared" si="0"/>
        <v>1.8919296529549406E-3</v>
      </c>
      <c r="BE3">
        <f>IFERROR((AD3/AD$1)/($AN3/$AN$1),"")</f>
        <v>1.0094900578919852</v>
      </c>
      <c r="BF3">
        <f t="shared" ref="BF3:CD3" si="1">IFERROR((AE3/AE$1)/($AN3/$AN$1),"")</f>
        <v>3.0748298403577312</v>
      </c>
      <c r="BG3">
        <f t="shared" si="1"/>
        <v>1.7649575371282574E-3</v>
      </c>
      <c r="BH3">
        <f t="shared" si="1"/>
        <v>8.6432559705360255E-3</v>
      </c>
      <c r="BI3">
        <f t="shared" si="1"/>
        <v>1.0757988345353698E-3</v>
      </c>
      <c r="BJ3">
        <f t="shared" si="1"/>
        <v>7.1462695830593935E-3</v>
      </c>
      <c r="BK3">
        <f t="shared" si="1"/>
        <v>5.7039330852086532E-5</v>
      </c>
      <c r="BL3">
        <f t="shared" si="1"/>
        <v>6.0939395767243103E-3</v>
      </c>
      <c r="BM3" t="str">
        <f t="shared" si="1"/>
        <v/>
      </c>
      <c r="BN3" t="str">
        <f t="shared" si="1"/>
        <v/>
      </c>
      <c r="BO3">
        <f t="shared" si="1"/>
        <v>1</v>
      </c>
      <c r="BP3">
        <f t="shared" si="1"/>
        <v>3.1346538537523056E-4</v>
      </c>
      <c r="BQ3" t="str">
        <f t="shared" si="1"/>
        <v/>
      </c>
      <c r="BR3" t="str">
        <f t="shared" si="1"/>
        <v/>
      </c>
      <c r="BS3">
        <f t="shared" si="1"/>
        <v>1.3763558972872997E-3</v>
      </c>
      <c r="BT3">
        <f t="shared" si="1"/>
        <v>6.0914054523858495E-3</v>
      </c>
      <c r="BU3" t="str">
        <f t="shared" si="1"/>
        <v/>
      </c>
      <c r="BV3">
        <f t="shared" si="1"/>
        <v>4.330563946723206E-6</v>
      </c>
      <c r="BW3">
        <f t="shared" si="1"/>
        <v>2.974373072183131E-5</v>
      </c>
      <c r="BX3">
        <f t="shared" si="1"/>
        <v>5.4312090265186355E-5</v>
      </c>
      <c r="BY3">
        <f t="shared" si="1"/>
        <v>2.5952164534005389E-5</v>
      </c>
      <c r="BZ3" t="str">
        <f t="shared" si="1"/>
        <v/>
      </c>
      <c r="CA3">
        <f t="shared" si="1"/>
        <v>8.2161206427556468E-4</v>
      </c>
      <c r="CB3" t="str">
        <f t="shared" si="1"/>
        <v/>
      </c>
      <c r="CC3" t="str">
        <f t="shared" si="1"/>
        <v/>
      </c>
      <c r="CD3">
        <f t="shared" si="1"/>
        <v>9.3672578593052874E-6</v>
      </c>
      <c r="CF3" s="21">
        <v>0</v>
      </c>
      <c r="CG3" s="8">
        <v>0.14285714285714307</v>
      </c>
      <c r="CI3">
        <f>VLOOKUP(A3,CF$2:CG$94,2)+(A3-VLOOKUP(A3,CF$2:CG$94,1))*((INDEX(CF$2:CG$94,MATCH(VLOOKUP(A3,CF$2:CG$94,1),CF$2:CF$94)+1,2)-INDEX(CF$2:CG$94,MATCH(VLOOKUP(A3,CF$2:CG$94,1),CF$2:CF$94),2))/(INDEX(CF$2:CG$94,MATCH(VLOOKUP(A3,CF$2:CG$94,1),CF$2:CF$94)+1,1)-INDEX(CF$2:CG$94,MATCH(VLOOKUP(A3,CF$2:CG$94,1),CF$2:CF$94),1)))</f>
        <v>0.14285714285714307</v>
      </c>
      <c r="CJ3">
        <f>MOD(CI3,1)</f>
        <v>0.14285714285714307</v>
      </c>
      <c r="CL3">
        <v>4.7722801951799454E-4</v>
      </c>
      <c r="CM3">
        <v>11.808977418453729</v>
      </c>
      <c r="CN3">
        <v>47.822686450701539</v>
      </c>
      <c r="CO3" t="s">
        <v>1119</v>
      </c>
      <c r="CP3">
        <v>0.1244189684802984</v>
      </c>
      <c r="CQ3">
        <v>2.497916055504092E-2</v>
      </c>
      <c r="CR3">
        <v>0.15776063950232111</v>
      </c>
      <c r="CS3">
        <v>2.5239156323539694E-3</v>
      </c>
      <c r="CT3">
        <v>8.6823736945042446E-2</v>
      </c>
      <c r="CU3" t="s">
        <v>1119</v>
      </c>
      <c r="CV3" t="s">
        <v>1119</v>
      </c>
      <c r="CW3">
        <v>39.166267452481527</v>
      </c>
      <c r="CX3" t="s">
        <v>1119</v>
      </c>
      <c r="CY3">
        <v>1.1536721993508114E-3</v>
      </c>
      <c r="CZ3">
        <v>1.8800852887755101E-3</v>
      </c>
      <c r="DA3">
        <v>5.4370100298558481E-2</v>
      </c>
      <c r="DB3">
        <v>0.63698383851215157</v>
      </c>
      <c r="DC3" t="s">
        <v>1119</v>
      </c>
      <c r="DD3">
        <v>7.0857601903963332E-3</v>
      </c>
      <c r="DE3">
        <v>5.7896527772699719E-4</v>
      </c>
      <c r="DF3">
        <v>6.3267767704448825E-3</v>
      </c>
      <c r="DG3">
        <v>5.2451651363789691E-4</v>
      </c>
      <c r="DH3" t="s">
        <v>1119</v>
      </c>
      <c r="DI3">
        <v>7.0981063162009597E-2</v>
      </c>
      <c r="DJ3" t="s">
        <v>1119</v>
      </c>
      <c r="DK3">
        <v>1.6666209353364245E-2</v>
      </c>
      <c r="DL3">
        <v>9.0112696817131657E-3</v>
      </c>
    </row>
    <row r="4" spans="1:116" x14ac:dyDescent="0.2">
      <c r="A4">
        <v>0.05</v>
      </c>
      <c r="B4" s="3" t="s">
        <v>28</v>
      </c>
      <c r="C4" s="2">
        <v>11.86530937664239</v>
      </c>
      <c r="D4" s="2">
        <v>47.970329083748688</v>
      </c>
      <c r="E4" s="2">
        <v>0</v>
      </c>
      <c r="F4" s="2">
        <v>0.17040876415692993</v>
      </c>
      <c r="G4" s="2">
        <v>2.4220998157555688E-2</v>
      </c>
      <c r="H4" s="2">
        <v>0.17383518809198545</v>
      </c>
      <c r="I4" s="2">
        <v>1.1133782033137479E-3</v>
      </c>
      <c r="J4" s="2">
        <v>0.15017409355352615</v>
      </c>
      <c r="K4" s="2">
        <v>0</v>
      </c>
      <c r="L4" s="2">
        <v>0</v>
      </c>
      <c r="M4" s="2">
        <v>39.278845508344361</v>
      </c>
      <c r="N4" s="2">
        <v>0</v>
      </c>
      <c r="O4" s="2">
        <v>0</v>
      </c>
      <c r="P4" s="2">
        <v>5.7842121706775588E-4</v>
      </c>
      <c r="Q4" s="2">
        <v>7.7849535325831234E-2</v>
      </c>
      <c r="R4" s="2">
        <v>0.1923003618082674</v>
      </c>
      <c r="S4" s="2">
        <v>0</v>
      </c>
      <c r="T4" s="2">
        <v>0</v>
      </c>
      <c r="U4" s="2">
        <v>2.806608439541084E-3</v>
      </c>
      <c r="V4" s="2">
        <v>3.0728991891576397E-3</v>
      </c>
      <c r="W4" s="2">
        <v>2.1836865342380407E-3</v>
      </c>
      <c r="X4" s="2">
        <v>0</v>
      </c>
      <c r="Y4" s="2">
        <v>7.0004798557080153E-2</v>
      </c>
      <c r="Z4" s="2">
        <v>0</v>
      </c>
      <c r="AA4" s="2">
        <v>1.309061392424263E-2</v>
      </c>
      <c r="AB4" s="2">
        <v>3.8766841057874973E-3</v>
      </c>
      <c r="AD4">
        <f t="shared" ref="AD4:AD67" si="2">IF(AND($M4&gt;35,$H4&lt;1,C4&gt;0),C4,"")</f>
        <v>11.86530937664239</v>
      </c>
      <c r="AE4">
        <f t="shared" ref="AE4:AE67" si="3">IF(AND($M4&gt;35,$H4&lt;1,D4&gt;0),D4,"")</f>
        <v>47.970329083748688</v>
      </c>
      <c r="AF4" t="str">
        <f t="shared" ref="AF4:AF67" si="4">IF(AND($M4&gt;35,$H4&lt;1,E4&gt;0),E4,"")</f>
        <v/>
      </c>
      <c r="AG4">
        <f t="shared" ref="AG4:AG67" si="5">IF(AND($M4&gt;35,$H4&lt;1,F4&gt;0),F4,"")</f>
        <v>0.17040876415692993</v>
      </c>
      <c r="AH4">
        <f t="shared" ref="AH4:AH67" si="6">IF(AND($M4&gt;35,$H4&lt;1,G4&gt;0),G4,"")</f>
        <v>2.4220998157555688E-2</v>
      </c>
      <c r="AI4">
        <f t="shared" ref="AI4:AI67" si="7">IF(AND($M4&gt;35,$H4&lt;1,H4&gt;0),H4,"")</f>
        <v>0.17383518809198545</v>
      </c>
      <c r="AJ4">
        <f t="shared" ref="AJ4:AJ67" si="8">IF(AND($M4&gt;35,$H4&lt;1,I4&gt;0),I4,"")</f>
        <v>1.1133782033137479E-3</v>
      </c>
      <c r="AK4">
        <f t="shared" ref="AK4:AK67" si="9">IF(AND($M4&gt;35,$H4&lt;1,J4&gt;0),J4,"")</f>
        <v>0.15017409355352615</v>
      </c>
      <c r="AL4" t="str">
        <f t="shared" ref="AL4:AL67" si="10">IF(AND($M4&gt;35,$H4&lt;1,K4&gt;0),K4,"")</f>
        <v/>
      </c>
      <c r="AM4" t="str">
        <f t="shared" ref="AM4:AM67" si="11">IF(AND($M4&gt;35,$H4&lt;1,L4&gt;0),L4,"")</f>
        <v/>
      </c>
      <c r="AN4">
        <f t="shared" ref="AN4:AN67" si="12">IF(AND($M4&gt;35,$H4&lt;1,M4&gt;0),M4,"")</f>
        <v>39.278845508344361</v>
      </c>
      <c r="AO4" t="str">
        <f t="shared" ref="AO4:AO67" si="13">IF(AND($M4&gt;35,$H4&lt;1,N4&gt;0),N4,"")</f>
        <v/>
      </c>
      <c r="AP4" t="str">
        <f t="shared" ref="AP4:AP67" si="14">IF(AND($M4&gt;35,$H4&lt;1,O4&gt;0),O4,"")</f>
        <v/>
      </c>
      <c r="AQ4">
        <f t="shared" ref="AQ4:AQ67" si="15">IF(AND($M4&gt;35,$H4&lt;1,P4&gt;0),P4,"")</f>
        <v>5.7842121706775588E-4</v>
      </c>
      <c r="AR4">
        <f t="shared" ref="AR4:AR67" si="16">IF(AND($M4&gt;35,$H4&lt;1,Q4&gt;0),Q4,"")</f>
        <v>7.7849535325831234E-2</v>
      </c>
      <c r="AS4">
        <f t="shared" ref="AS4:AS67" si="17">IF(AND($M4&gt;35,$H4&lt;1,R4&gt;0),R4,"")</f>
        <v>0.1923003618082674</v>
      </c>
      <c r="AT4" t="str">
        <f t="shared" ref="AT4:AT67" si="18">IF(AND($M4&gt;35,$H4&lt;1,S4&gt;0),S4,"")</f>
        <v/>
      </c>
      <c r="AU4" t="str">
        <f t="shared" ref="AU4:AU67" si="19">IF(AND($M4&gt;35,$H4&lt;1,T4&gt;0),T4,"")</f>
        <v/>
      </c>
      <c r="AV4">
        <f t="shared" ref="AV4:AV67" si="20">IF(AND($M4&gt;35,$H4&lt;1,U4&gt;0),U4,"")</f>
        <v>2.806608439541084E-3</v>
      </c>
      <c r="AW4">
        <f t="shared" ref="AW4:AW67" si="21">IF(AND($M4&gt;35,$H4&lt;1,V4&gt;0),V4,"")</f>
        <v>3.0728991891576397E-3</v>
      </c>
      <c r="AX4">
        <f t="shared" ref="AX4:AX67" si="22">IF(AND($M4&gt;35,$H4&lt;1,W4&gt;0),W4,"")</f>
        <v>2.1836865342380407E-3</v>
      </c>
      <c r="AY4" t="str">
        <f t="shared" ref="AY4:AY67" si="23">IF(AND($M4&gt;35,$H4&lt;1,X4&gt;0),X4,"")</f>
        <v/>
      </c>
      <c r="AZ4">
        <f t="shared" ref="AZ4:AZ67" si="24">IF(AND($M4&gt;35,$H4&lt;1,Y4&gt;0),Y4,"")</f>
        <v>7.0004798557080153E-2</v>
      </c>
      <c r="BA4" t="str">
        <f t="shared" ref="BA4:BA67" si="25">IF(AND($M4&gt;35,$H4&lt;1,Z4&gt;0),Z4,"")</f>
        <v/>
      </c>
      <c r="BB4">
        <f t="shared" ref="BB4:BB67" si="26">IF(AND($M4&gt;35,$H4&lt;1,AA4&gt;0),AA4,"")</f>
        <v>1.309061392424263E-2</v>
      </c>
      <c r="BC4">
        <f t="shared" ref="BC4:BC67" si="27">IF(AND($M4&gt;35,$H4&lt;1,AB4&gt;0),AB4,"")</f>
        <v>3.8766841057874973E-3</v>
      </c>
      <c r="BE4">
        <f t="shared" ref="BE4:BE67" si="28">IFERROR((AD4/AD$1)/($AN4/$AN$1),"")</f>
        <v>1.0079942938119275</v>
      </c>
      <c r="BF4">
        <f t="shared" ref="BF4:BF67" si="29">IFERROR((AE4/AE$1)/($AN4/$AN$1),"")</f>
        <v>3.0592595751073106</v>
      </c>
      <c r="BG4" t="str">
        <f t="shared" ref="BG4:BG67" si="30">IFERROR((AF4/AF$1)/($AN4/$AN$1),"")</f>
        <v/>
      </c>
      <c r="BH4">
        <f t="shared" ref="BH4:BH67" si="31">IFERROR((AG4/AG$1)/($AN4/$AN$1),"")</f>
        <v>7.1539125657572832E-3</v>
      </c>
      <c r="BI4">
        <f t="shared" ref="BI4:BI67" si="32">IFERROR((AH4/AH$1)/($AN4/$AN$1),"")</f>
        <v>9.1595317650852931E-4</v>
      </c>
      <c r="BJ4">
        <f t="shared" ref="BJ4:BJ67" si="33">IFERROR((AI4/AI$1)/($AN4/$AN$1),"")</f>
        <v>6.3154290200260425E-3</v>
      </c>
      <c r="BK4">
        <f t="shared" ref="BK4:BK67" si="34">IFERROR((AJ4/AJ$1)/($AN4/$AN$1),"")</f>
        <v>3.6677147479748948E-5</v>
      </c>
      <c r="BL4">
        <f t="shared" ref="BL4:BL67" si="35">IFERROR((AK4/AK$1)/($AN4/$AN$1),"")</f>
        <v>4.7787146840553981E-3</v>
      </c>
      <c r="BM4" t="str">
        <f t="shared" ref="BM4:BM67" si="36">IFERROR((AL4/AL$1)/($AN4/$AN$1),"")</f>
        <v/>
      </c>
      <c r="BN4" t="str">
        <f t="shared" ref="BN4:BN67" si="37">IFERROR((AM4/AM$1)/($AN4/$AN$1),"")</f>
        <v/>
      </c>
      <c r="BO4">
        <f t="shared" ref="BO4:BO67" si="38">IFERROR((AN4/AN$1)/($AN4/$AN$1),"")</f>
        <v>1</v>
      </c>
      <c r="BP4" t="str">
        <f t="shared" ref="BP4:BP67" si="39">IFERROR((AO4/AO$1)/($AN4/$AN$1),"")</f>
        <v/>
      </c>
      <c r="BQ4" t="str">
        <f t="shared" ref="BQ4:BQ67" si="40">IFERROR((AP4/AP$1)/($AN4/$AN$1),"")</f>
        <v/>
      </c>
      <c r="BR4">
        <f t="shared" ref="BR4:BR67" si="41">IFERROR((AQ4/AQ$1)/($AN4/$AN$1),"")</f>
        <v>1.1350651014179776E-5</v>
      </c>
      <c r="BS4">
        <f t="shared" ref="BS4:BS67" si="42">IFERROR((AR4/AR$1)/($AN4/$AN$1),"")</f>
        <v>1.445874192835789E-3</v>
      </c>
      <c r="BT4">
        <f t="shared" ref="BT4:BT67" si="43">IFERROR((AS4/AS$1)/($AN4/$AN$1),"")</f>
        <v>3.5135256839241864E-3</v>
      </c>
      <c r="BU4" t="str">
        <f t="shared" ref="BU4:BU67" si="44">IFERROR((AT4/AT$1)/($AN4/$AN$1),"")</f>
        <v/>
      </c>
      <c r="BV4" t="str">
        <f t="shared" ref="BV4:BV67" si="45">IFERROR((AU4/AU$1)/($AN4/$AN$1),"")</f>
        <v/>
      </c>
      <c r="BW4">
        <f t="shared" ref="BW4:BW67" si="46">IFERROR((AV4/AV$1)/($AN4/$AN$1),"")</f>
        <v>4.5065161822460023E-5</v>
      </c>
      <c r="BX4">
        <f t="shared" ref="BX4:BX67" si="47">IFERROR((AW4/AW$1)/($AN4/$AN$1),"")</f>
        <v>4.7949524192219014E-5</v>
      </c>
      <c r="BY4">
        <f t="shared" ref="BY4:BY67" si="48">IFERROR((AX4/AX$1)/($AN4/$AN$1),"")</f>
        <v>2.7884900672649983E-5</v>
      </c>
      <c r="BZ4" t="str">
        <f t="shared" ref="BZ4:BZ67" si="49">IFERROR((AY4/AY$1)/($AN4/$AN$1),"")</f>
        <v/>
      </c>
      <c r="CA4">
        <f t="shared" ref="CA4:CA67" si="50">IFERROR((AZ4/AZ$1)/($AN4/$AN$1),"")</f>
        <v>8.1521448526766631E-4</v>
      </c>
      <c r="CB4" t="str">
        <f t="shared" ref="CB4:CB67" si="51">IFERROR((BA4/BA$1)/($AN4/$AN$1),"")</f>
        <v/>
      </c>
      <c r="CC4">
        <f t="shared" ref="CC4:CC67" si="52">IFERROR((BB4/BB$1)/($AN4/$AN$1),"")</f>
        <v>9.7263839275788644E-5</v>
      </c>
      <c r="CD4">
        <f t="shared" ref="CD4:CD67" si="53">IFERROR((BC4/BC$1)/($AN4/$AN$1),"")</f>
        <v>1.9090530152085963E-5</v>
      </c>
      <c r="CF4" s="21">
        <v>0.1549093458879397</v>
      </c>
      <c r="CG4" s="8">
        <v>0.28571428571428592</v>
      </c>
      <c r="CI4">
        <f t="shared" ref="CI4:CI67" si="54">VLOOKUP(A4,CF$2:CG$94,2)+(A4-VLOOKUP(A4,CF$2:CG$94,1))*((INDEX(CF$2:CG$94,MATCH(VLOOKUP(A4,CF$2:CG$94,1),CF$2:CF$94)+1,2)-INDEX(CF$2:CG$94,MATCH(VLOOKUP(A4,CF$2:CG$94,1),CF$2:CF$94),2))/(INDEX(CF$2:CG$94,MATCH(VLOOKUP(A4,CF$2:CG$94,1),CF$2:CF$94)+1,1)-INDEX(CF$2:CG$94,MATCH(VLOOKUP(A4,CF$2:CG$94,1),CF$2:CF$94),1)))</f>
        <v>0.18896706025376184</v>
      </c>
      <c r="CJ4">
        <f t="shared" ref="CJ4:CJ67" si="55">MOD(CI4,1)</f>
        <v>0.18896706025376184</v>
      </c>
      <c r="CL4">
        <v>3.3312640897307233E-3</v>
      </c>
      <c r="CM4">
        <v>11.944085996254755</v>
      </c>
      <c r="CN4">
        <v>47.95780094501648</v>
      </c>
      <c r="CO4" t="s">
        <v>1119</v>
      </c>
      <c r="CP4">
        <v>9.5399765693792882E-2</v>
      </c>
      <c r="CQ4">
        <v>2.2479765625664103E-2</v>
      </c>
      <c r="CR4">
        <v>8.6102819282929025E-2</v>
      </c>
      <c r="CS4">
        <v>2.2007383295006939E-3</v>
      </c>
      <c r="CT4">
        <v>4.8469078063184942E-2</v>
      </c>
      <c r="CU4" t="s">
        <v>1119</v>
      </c>
      <c r="CV4" t="s">
        <v>1119</v>
      </c>
      <c r="CW4">
        <v>39.654170050414791</v>
      </c>
      <c r="CX4">
        <v>2.038076180609744E-2</v>
      </c>
      <c r="CY4" t="s">
        <v>1119</v>
      </c>
      <c r="CZ4">
        <v>2.6133507261003469E-3</v>
      </c>
      <c r="DA4">
        <v>3.9579412872231531E-2</v>
      </c>
      <c r="DB4">
        <v>1.2646515590446697E-2</v>
      </c>
      <c r="DC4">
        <v>7.2298942890801493E-3</v>
      </c>
      <c r="DD4">
        <v>4.4641388153167957E-4</v>
      </c>
      <c r="DE4">
        <v>5.9411247758655401E-4</v>
      </c>
      <c r="DF4">
        <v>4.8159228145091817E-3</v>
      </c>
      <c r="DG4">
        <v>1.8964067840103245E-3</v>
      </c>
      <c r="DH4" t="s">
        <v>1119</v>
      </c>
      <c r="DI4">
        <v>9.4536030393959414E-2</v>
      </c>
      <c r="DJ4" t="s">
        <v>1119</v>
      </c>
      <c r="DK4" t="s">
        <v>1119</v>
      </c>
      <c r="DL4">
        <v>4.5520196833371863E-3</v>
      </c>
    </row>
    <row r="5" spans="1:116" x14ac:dyDescent="0.2">
      <c r="A5">
        <v>0.1</v>
      </c>
      <c r="B5" s="3" t="s">
        <v>29</v>
      </c>
      <c r="C5" s="2">
        <v>11.84410635932117</v>
      </c>
      <c r="D5" s="2">
        <v>47.948983979625076</v>
      </c>
      <c r="E5" s="2">
        <v>0</v>
      </c>
      <c r="F5" s="2">
        <v>0.19919321701417006</v>
      </c>
      <c r="G5" s="2">
        <v>2.448219405087125E-2</v>
      </c>
      <c r="H5" s="2">
        <v>0.1647683311591368</v>
      </c>
      <c r="I5" s="2">
        <v>1.1321326018239335E-3</v>
      </c>
      <c r="J5" s="2">
        <v>0.16669036255087816</v>
      </c>
      <c r="K5" s="2">
        <v>0</v>
      </c>
      <c r="L5" s="2">
        <v>0</v>
      </c>
      <c r="M5" s="2">
        <v>39.161701702808969</v>
      </c>
      <c r="N5" s="2">
        <v>0</v>
      </c>
      <c r="O5" s="2">
        <v>0</v>
      </c>
      <c r="P5" s="2">
        <v>2.6543519642280544E-4</v>
      </c>
      <c r="Q5" s="2">
        <v>0.10607310466684175</v>
      </c>
      <c r="R5" s="2">
        <v>0.28602522727180751</v>
      </c>
      <c r="S5" s="2">
        <v>9.4131106825742674E-4</v>
      </c>
      <c r="T5" s="2">
        <v>0</v>
      </c>
      <c r="U5" s="2">
        <v>2.1099551486212348E-3</v>
      </c>
      <c r="V5" s="2">
        <v>2.7862743563486477E-3</v>
      </c>
      <c r="W5" s="2">
        <v>1.5136312544062464E-3</v>
      </c>
      <c r="X5" s="2">
        <v>0</v>
      </c>
      <c r="Y5" s="2">
        <v>6.7662360580070219E-2</v>
      </c>
      <c r="Z5" s="2">
        <v>0</v>
      </c>
      <c r="AA5" s="2">
        <v>1.8057420258288027E-2</v>
      </c>
      <c r="AB5" s="2">
        <v>3.5070010668539382E-3</v>
      </c>
      <c r="AD5">
        <f t="shared" si="2"/>
        <v>11.84410635932117</v>
      </c>
      <c r="AE5">
        <f t="shared" si="3"/>
        <v>47.948983979625076</v>
      </c>
      <c r="AF5" t="str">
        <f t="shared" si="4"/>
        <v/>
      </c>
      <c r="AG5">
        <f t="shared" si="5"/>
        <v>0.19919321701417006</v>
      </c>
      <c r="AH5">
        <f t="shared" si="6"/>
        <v>2.448219405087125E-2</v>
      </c>
      <c r="AI5">
        <f t="shared" si="7"/>
        <v>0.1647683311591368</v>
      </c>
      <c r="AJ5">
        <f t="shared" si="8"/>
        <v>1.1321326018239335E-3</v>
      </c>
      <c r="AK5">
        <f t="shared" si="9"/>
        <v>0.16669036255087816</v>
      </c>
      <c r="AL5" t="str">
        <f t="shared" si="10"/>
        <v/>
      </c>
      <c r="AM5" t="str">
        <f t="shared" si="11"/>
        <v/>
      </c>
      <c r="AN5">
        <f t="shared" si="12"/>
        <v>39.161701702808969</v>
      </c>
      <c r="AO5" t="str">
        <f t="shared" si="13"/>
        <v/>
      </c>
      <c r="AP5" t="str">
        <f t="shared" si="14"/>
        <v/>
      </c>
      <c r="AQ5">
        <f t="shared" si="15"/>
        <v>2.6543519642280544E-4</v>
      </c>
      <c r="AR5">
        <f t="shared" si="16"/>
        <v>0.10607310466684175</v>
      </c>
      <c r="AS5">
        <f t="shared" si="17"/>
        <v>0.28602522727180751</v>
      </c>
      <c r="AT5">
        <f t="shared" si="18"/>
        <v>9.4131106825742674E-4</v>
      </c>
      <c r="AU5" t="str">
        <f t="shared" si="19"/>
        <v/>
      </c>
      <c r="AV5">
        <f t="shared" si="20"/>
        <v>2.1099551486212348E-3</v>
      </c>
      <c r="AW5">
        <f t="shared" si="21"/>
        <v>2.7862743563486477E-3</v>
      </c>
      <c r="AX5">
        <f t="shared" si="22"/>
        <v>1.5136312544062464E-3</v>
      </c>
      <c r="AY5" t="str">
        <f t="shared" si="23"/>
        <v/>
      </c>
      <c r="AZ5">
        <f t="shared" si="24"/>
        <v>6.7662360580070219E-2</v>
      </c>
      <c r="BA5" t="str">
        <f t="shared" si="25"/>
        <v/>
      </c>
      <c r="BB5">
        <f t="shared" si="26"/>
        <v>1.8057420258288027E-2</v>
      </c>
      <c r="BC5">
        <f t="shared" si="27"/>
        <v>3.5070010668539382E-3</v>
      </c>
      <c r="BE5">
        <f t="shared" si="28"/>
        <v>1.009202842679229</v>
      </c>
      <c r="BF5">
        <f t="shared" si="29"/>
        <v>3.0670453574589063</v>
      </c>
      <c r="BG5" t="str">
        <f t="shared" si="30"/>
        <v/>
      </c>
      <c r="BH5">
        <f t="shared" si="31"/>
        <v>8.3873237312234814E-3</v>
      </c>
      <c r="BI5">
        <f t="shared" si="32"/>
        <v>9.2860011217369256E-4</v>
      </c>
      <c r="BJ5">
        <f t="shared" si="33"/>
        <v>6.0039362048594841E-3</v>
      </c>
      <c r="BK5">
        <f t="shared" si="34"/>
        <v>3.7406518809993393E-5</v>
      </c>
      <c r="BL5">
        <f t="shared" si="35"/>
        <v>5.3201482304846932E-3</v>
      </c>
      <c r="BM5" t="str">
        <f t="shared" si="36"/>
        <v/>
      </c>
      <c r="BN5" t="str">
        <f t="shared" si="37"/>
        <v/>
      </c>
      <c r="BO5">
        <f t="shared" si="38"/>
        <v>1</v>
      </c>
      <c r="BP5" t="str">
        <f t="shared" si="39"/>
        <v/>
      </c>
      <c r="BQ5" t="str">
        <f t="shared" si="40"/>
        <v/>
      </c>
      <c r="BR5">
        <f t="shared" si="41"/>
        <v>5.2243495253047625E-6</v>
      </c>
      <c r="BS5">
        <f t="shared" si="42"/>
        <v>1.9759544153408579E-3</v>
      </c>
      <c r="BT5">
        <f t="shared" si="43"/>
        <v>5.2416078961117166E-3</v>
      </c>
      <c r="BU5">
        <f t="shared" si="44"/>
        <v>1.6346230844202568E-5</v>
      </c>
      <c r="BV5" t="str">
        <f t="shared" si="45"/>
        <v/>
      </c>
      <c r="BW5">
        <f t="shared" si="46"/>
        <v>3.398047857154239E-5</v>
      </c>
      <c r="BX5">
        <f t="shared" si="47"/>
        <v>4.3607081993066265E-5</v>
      </c>
      <c r="BY5">
        <f t="shared" si="48"/>
        <v>1.9386350123147699E-5</v>
      </c>
      <c r="BZ5" t="str">
        <f t="shared" si="49"/>
        <v/>
      </c>
      <c r="CA5">
        <f t="shared" si="50"/>
        <v>7.9029344960376618E-4</v>
      </c>
      <c r="CB5" t="str">
        <f t="shared" si="51"/>
        <v/>
      </c>
      <c r="CC5">
        <f t="shared" si="52"/>
        <v>1.3456876257344954E-4</v>
      </c>
      <c r="CD5">
        <f t="shared" si="53"/>
        <v>1.7321704793003092E-5</v>
      </c>
      <c r="CF5" s="21">
        <v>0.37398424378100886</v>
      </c>
      <c r="CG5" s="8">
        <v>0.42857142857142877</v>
      </c>
      <c r="CI5">
        <f t="shared" si="54"/>
        <v>0.2350769776503806</v>
      </c>
      <c r="CJ5">
        <f t="shared" si="55"/>
        <v>0.2350769776503806</v>
      </c>
      <c r="CL5">
        <v>4.1661131039152366E-3</v>
      </c>
      <c r="CM5">
        <v>11.905891713447563</v>
      </c>
      <c r="CN5">
        <v>47.98151445287175</v>
      </c>
      <c r="CO5" t="s">
        <v>1119</v>
      </c>
      <c r="CP5">
        <v>6.9262926006935926E-2</v>
      </c>
      <c r="CQ5">
        <v>2.587643349318058E-2</v>
      </c>
      <c r="CR5">
        <v>7.5613325156405162E-2</v>
      </c>
      <c r="CS5">
        <v>1.9457478372152757E-3</v>
      </c>
      <c r="CT5">
        <v>0.14969831786498111</v>
      </c>
      <c r="CU5" t="s">
        <v>1119</v>
      </c>
      <c r="CV5" t="s">
        <v>1119</v>
      </c>
      <c r="CW5">
        <v>39.57864674450272</v>
      </c>
      <c r="CX5">
        <v>8.3144209787208059E-2</v>
      </c>
      <c r="CY5" t="s">
        <v>1119</v>
      </c>
      <c r="CZ5" t="s">
        <v>1119</v>
      </c>
      <c r="DA5">
        <v>2.5883849361177387E-2</v>
      </c>
      <c r="DB5">
        <v>5.8913269834985895E-3</v>
      </c>
      <c r="DC5">
        <v>8.203010074963879E-3</v>
      </c>
      <c r="DD5" t="s">
        <v>1119</v>
      </c>
      <c r="DE5">
        <v>1.9028621206592746E-3</v>
      </c>
      <c r="DF5">
        <v>5.2782927066850555E-3</v>
      </c>
      <c r="DG5">
        <v>1.6528626732181307E-3</v>
      </c>
      <c r="DH5" t="s">
        <v>1119</v>
      </c>
      <c r="DI5">
        <v>7.5250143534766889E-2</v>
      </c>
      <c r="DJ5" t="s">
        <v>1119</v>
      </c>
      <c r="DK5">
        <v>2.113189986528978E-3</v>
      </c>
      <c r="DL5">
        <v>2.2305915905538494E-3</v>
      </c>
    </row>
    <row r="6" spans="1:116" x14ac:dyDescent="0.2">
      <c r="A6">
        <v>0.15</v>
      </c>
      <c r="B6" s="3" t="s">
        <v>30</v>
      </c>
      <c r="C6" s="2">
        <v>11.807502174509004</v>
      </c>
      <c r="D6" s="2">
        <v>47.965147319036276</v>
      </c>
      <c r="E6" s="2">
        <v>2.5406461293337217E-2</v>
      </c>
      <c r="F6" s="2">
        <v>0.23273733873283259</v>
      </c>
      <c r="G6" s="2">
        <v>2.3370639102921038E-2</v>
      </c>
      <c r="H6" s="2">
        <v>0.17716698558863453</v>
      </c>
      <c r="I6" s="2">
        <v>1.5713988165663455E-3</v>
      </c>
      <c r="J6" s="2">
        <v>0.24473722109948406</v>
      </c>
      <c r="K6" s="2">
        <v>0</v>
      </c>
      <c r="L6" s="2">
        <v>0</v>
      </c>
      <c r="M6" s="2">
        <v>38.984856059642283</v>
      </c>
      <c r="N6" s="2">
        <v>6.7140272416577476E-3</v>
      </c>
      <c r="O6" s="2">
        <v>0</v>
      </c>
      <c r="P6" s="2">
        <v>3.8624134594843489E-4</v>
      </c>
      <c r="Q6" s="2">
        <v>0.1365800917239125</v>
      </c>
      <c r="R6" s="2">
        <v>0.3115328994399601</v>
      </c>
      <c r="S6" s="2">
        <v>0</v>
      </c>
      <c r="T6" s="2">
        <v>0</v>
      </c>
      <c r="U6" s="2">
        <v>1.4059342136739023E-3</v>
      </c>
      <c r="V6" s="2">
        <v>2.1756698662192442E-3</v>
      </c>
      <c r="W6" s="2">
        <v>8.2268730359595849E-4</v>
      </c>
      <c r="X6" s="2">
        <v>0</v>
      </c>
      <c r="Y6" s="2">
        <v>6.6337971891640396E-2</v>
      </c>
      <c r="Z6" s="2">
        <v>0</v>
      </c>
      <c r="AA6" s="2">
        <v>1.0165656735123764E-2</v>
      </c>
      <c r="AB6" s="2">
        <v>1.3832224169045384E-3</v>
      </c>
      <c r="AD6">
        <f t="shared" si="2"/>
        <v>11.807502174509004</v>
      </c>
      <c r="AE6">
        <f t="shared" si="3"/>
        <v>47.965147319036276</v>
      </c>
      <c r="AF6">
        <f t="shared" si="4"/>
        <v>2.5406461293337217E-2</v>
      </c>
      <c r="AG6">
        <f t="shared" si="5"/>
        <v>0.23273733873283259</v>
      </c>
      <c r="AH6">
        <f t="shared" si="6"/>
        <v>2.3370639102921038E-2</v>
      </c>
      <c r="AI6">
        <f t="shared" si="7"/>
        <v>0.17716698558863453</v>
      </c>
      <c r="AJ6">
        <f t="shared" si="8"/>
        <v>1.5713988165663455E-3</v>
      </c>
      <c r="AK6">
        <f t="shared" si="9"/>
        <v>0.24473722109948406</v>
      </c>
      <c r="AL6" t="str">
        <f t="shared" si="10"/>
        <v/>
      </c>
      <c r="AM6" t="str">
        <f t="shared" si="11"/>
        <v/>
      </c>
      <c r="AN6">
        <f t="shared" si="12"/>
        <v>38.984856059642283</v>
      </c>
      <c r="AO6">
        <f t="shared" si="13"/>
        <v>6.7140272416577476E-3</v>
      </c>
      <c r="AP6" t="str">
        <f t="shared" si="14"/>
        <v/>
      </c>
      <c r="AQ6">
        <f t="shared" si="15"/>
        <v>3.8624134594843489E-4</v>
      </c>
      <c r="AR6">
        <f t="shared" si="16"/>
        <v>0.1365800917239125</v>
      </c>
      <c r="AS6">
        <f t="shared" si="17"/>
        <v>0.3115328994399601</v>
      </c>
      <c r="AT6" t="str">
        <f t="shared" si="18"/>
        <v/>
      </c>
      <c r="AU6" t="str">
        <f t="shared" si="19"/>
        <v/>
      </c>
      <c r="AV6">
        <f t="shared" si="20"/>
        <v>1.4059342136739023E-3</v>
      </c>
      <c r="AW6">
        <f t="shared" si="21"/>
        <v>2.1756698662192442E-3</v>
      </c>
      <c r="AX6">
        <f t="shared" si="22"/>
        <v>8.2268730359595849E-4</v>
      </c>
      <c r="AY6" t="str">
        <f t="shared" si="23"/>
        <v/>
      </c>
      <c r="AZ6">
        <f t="shared" si="24"/>
        <v>6.6337971891640396E-2</v>
      </c>
      <c r="BA6" t="str">
        <f t="shared" si="25"/>
        <v/>
      </c>
      <c r="BB6">
        <f t="shared" si="26"/>
        <v>1.0165656735123764E-2</v>
      </c>
      <c r="BC6">
        <f t="shared" si="27"/>
        <v>1.3832224169045384E-3</v>
      </c>
      <c r="BE6">
        <f t="shared" si="28"/>
        <v>1.0106477668300082</v>
      </c>
      <c r="BF6">
        <f t="shared" si="29"/>
        <v>3.0819968625023511</v>
      </c>
      <c r="BG6">
        <f t="shared" si="30"/>
        <v>1.1361115654957899E-3</v>
      </c>
      <c r="BH6">
        <f t="shared" si="31"/>
        <v>9.8442026295735251E-3</v>
      </c>
      <c r="BI6">
        <f t="shared" si="32"/>
        <v>8.904603882205908E-4</v>
      </c>
      <c r="BJ6">
        <f t="shared" si="33"/>
        <v>6.4850113702894134E-3</v>
      </c>
      <c r="BK6">
        <f t="shared" si="34"/>
        <v>5.2155731136690285E-5</v>
      </c>
      <c r="BL6">
        <f t="shared" si="35"/>
        <v>7.8465525220615135E-3</v>
      </c>
      <c r="BM6" t="str">
        <f t="shared" si="36"/>
        <v/>
      </c>
      <c r="BN6" t="str">
        <f t="shared" si="37"/>
        <v/>
      </c>
      <c r="BO6">
        <f t="shared" si="38"/>
        <v>1</v>
      </c>
      <c r="BP6">
        <f t="shared" si="39"/>
        <v>1.4419725578292817E-4</v>
      </c>
      <c r="BQ6" t="str">
        <f t="shared" si="40"/>
        <v/>
      </c>
      <c r="BR6">
        <f t="shared" si="41"/>
        <v>7.6365657858900179E-6</v>
      </c>
      <c r="BS6">
        <f t="shared" si="42"/>
        <v>2.5557870243308818E-3</v>
      </c>
      <c r="BT6">
        <f t="shared" si="43"/>
        <v>5.7349512127444274E-3</v>
      </c>
      <c r="BU6" t="str">
        <f t="shared" si="44"/>
        <v/>
      </c>
      <c r="BV6" t="str">
        <f t="shared" si="45"/>
        <v/>
      </c>
      <c r="BW6">
        <f t="shared" si="46"/>
        <v>2.2745049543996537E-5</v>
      </c>
      <c r="BX6">
        <f t="shared" si="47"/>
        <v>3.4205170942085304E-5</v>
      </c>
      <c r="BY6">
        <f t="shared" si="48"/>
        <v>1.0584647033631488E-5</v>
      </c>
      <c r="BZ6" t="str">
        <f t="shared" si="49"/>
        <v/>
      </c>
      <c r="CA6">
        <f t="shared" si="50"/>
        <v>7.7833945694426353E-4</v>
      </c>
      <c r="CB6" t="str">
        <f t="shared" si="51"/>
        <v/>
      </c>
      <c r="CC6">
        <f t="shared" si="52"/>
        <v>7.6100868630079831E-5</v>
      </c>
      <c r="CD6">
        <f t="shared" si="53"/>
        <v>6.8629743135886189E-6</v>
      </c>
      <c r="CF6" s="21">
        <v>0.52889358966894851</v>
      </c>
      <c r="CG6" s="8">
        <v>0.71428571428571441</v>
      </c>
      <c r="CI6">
        <f t="shared" si="54"/>
        <v>0.28118689504699934</v>
      </c>
      <c r="CJ6">
        <f t="shared" si="55"/>
        <v>0.28118689504699934</v>
      </c>
      <c r="CL6">
        <v>8.6132198682324912E-3</v>
      </c>
      <c r="CM6">
        <v>11.931318245634595</v>
      </c>
      <c r="CN6">
        <v>47.947817507696833</v>
      </c>
      <c r="CO6" t="s">
        <v>1119</v>
      </c>
      <c r="CP6">
        <v>5.8147188336171655E-2</v>
      </c>
      <c r="CQ6">
        <v>2.2143221697997127E-2</v>
      </c>
      <c r="CR6">
        <v>9.4718039890200223E-2</v>
      </c>
      <c r="CS6">
        <v>2.2197637528834193E-3</v>
      </c>
      <c r="CT6">
        <v>6.3715023180017163E-2</v>
      </c>
      <c r="CU6">
        <v>1.407576212228369E-2</v>
      </c>
      <c r="CV6" t="s">
        <v>1119</v>
      </c>
      <c r="CW6">
        <v>39.678703826789317</v>
      </c>
      <c r="CX6">
        <v>4.0747107591817544E-2</v>
      </c>
      <c r="CY6" t="s">
        <v>1119</v>
      </c>
      <c r="CZ6">
        <v>5.1118509632189103E-3</v>
      </c>
      <c r="DA6">
        <v>3.2237655324021411E-2</v>
      </c>
      <c r="DB6">
        <v>2.3875650705678761E-3</v>
      </c>
      <c r="DC6">
        <v>8.1466147915001379E-3</v>
      </c>
      <c r="DD6" t="s">
        <v>1119</v>
      </c>
      <c r="DE6">
        <v>4.1939975412817083E-3</v>
      </c>
      <c r="DF6">
        <v>4.2469126000360775E-3</v>
      </c>
      <c r="DG6" t="s">
        <v>1119</v>
      </c>
      <c r="DH6" t="s">
        <v>1119</v>
      </c>
      <c r="DI6">
        <v>8.2057947431749739E-2</v>
      </c>
      <c r="DJ6" t="s">
        <v>1119</v>
      </c>
      <c r="DK6" t="s">
        <v>1119</v>
      </c>
      <c r="DL6">
        <v>8.0117695855213226E-3</v>
      </c>
    </row>
    <row r="7" spans="1:116" x14ac:dyDescent="0.2">
      <c r="A7">
        <v>0.2</v>
      </c>
      <c r="B7" s="3" t="s">
        <v>31</v>
      </c>
      <c r="C7" s="2">
        <v>11.822066378754419</v>
      </c>
      <c r="D7" s="2">
        <v>47.973836049771322</v>
      </c>
      <c r="E7" s="2">
        <v>0</v>
      </c>
      <c r="F7" s="2">
        <v>0.15783016815581899</v>
      </c>
      <c r="G7" s="2">
        <v>2.3991802939493479E-2</v>
      </c>
      <c r="H7" s="2">
        <v>0.18182319015176354</v>
      </c>
      <c r="I7" s="2">
        <v>1.9469837469769131E-3</v>
      </c>
      <c r="J7" s="2">
        <v>0.22420053419285646</v>
      </c>
      <c r="K7" s="2">
        <v>0</v>
      </c>
      <c r="L7" s="2">
        <v>0</v>
      </c>
      <c r="M7" s="2">
        <v>39.157757339303153</v>
      </c>
      <c r="N7" s="2">
        <v>5.9183858570836127E-2</v>
      </c>
      <c r="O7" s="2">
        <v>0</v>
      </c>
      <c r="P7" s="2">
        <v>0</v>
      </c>
      <c r="Q7" s="2">
        <v>0.12668742947986067</v>
      </c>
      <c r="R7" s="2">
        <v>0.20263003613618327</v>
      </c>
      <c r="S7" s="2">
        <v>0</v>
      </c>
      <c r="T7" s="2">
        <v>0</v>
      </c>
      <c r="U7" s="2">
        <v>1.1509970243116386E-3</v>
      </c>
      <c r="V7" s="2">
        <v>1.5144279708090226E-3</v>
      </c>
      <c r="W7" s="2">
        <v>7.611387568075323E-4</v>
      </c>
      <c r="X7" s="2">
        <v>0</v>
      </c>
      <c r="Y7" s="2">
        <v>6.4619665045389366E-2</v>
      </c>
      <c r="Z7" s="2">
        <v>0</v>
      </c>
      <c r="AA7" s="2">
        <v>0</v>
      </c>
      <c r="AB7" s="2">
        <v>0</v>
      </c>
      <c r="AD7">
        <f t="shared" si="2"/>
        <v>11.822066378754419</v>
      </c>
      <c r="AE7">
        <f t="shared" si="3"/>
        <v>47.973836049771322</v>
      </c>
      <c r="AF7" t="str">
        <f t="shared" si="4"/>
        <v/>
      </c>
      <c r="AG7">
        <f t="shared" si="5"/>
        <v>0.15783016815581899</v>
      </c>
      <c r="AH7">
        <f t="shared" si="6"/>
        <v>2.3991802939493479E-2</v>
      </c>
      <c r="AI7">
        <f t="shared" si="7"/>
        <v>0.18182319015176354</v>
      </c>
      <c r="AJ7">
        <f t="shared" si="8"/>
        <v>1.9469837469769131E-3</v>
      </c>
      <c r="AK7">
        <f t="shared" si="9"/>
        <v>0.22420053419285646</v>
      </c>
      <c r="AL7" t="str">
        <f t="shared" si="10"/>
        <v/>
      </c>
      <c r="AM7" t="str">
        <f t="shared" si="11"/>
        <v/>
      </c>
      <c r="AN7">
        <f t="shared" si="12"/>
        <v>39.157757339303153</v>
      </c>
      <c r="AO7">
        <f t="shared" si="13"/>
        <v>5.9183858570836127E-2</v>
      </c>
      <c r="AP7" t="str">
        <f t="shared" si="14"/>
        <v/>
      </c>
      <c r="AQ7" t="str">
        <f t="shared" si="15"/>
        <v/>
      </c>
      <c r="AR7">
        <f t="shared" si="16"/>
        <v>0.12668742947986067</v>
      </c>
      <c r="AS7">
        <f t="shared" si="17"/>
        <v>0.20263003613618327</v>
      </c>
      <c r="AT7" t="str">
        <f t="shared" si="18"/>
        <v/>
      </c>
      <c r="AU7" t="str">
        <f t="shared" si="19"/>
        <v/>
      </c>
      <c r="AV7">
        <f t="shared" si="20"/>
        <v>1.1509970243116386E-3</v>
      </c>
      <c r="AW7">
        <f t="shared" si="21"/>
        <v>1.5144279708090226E-3</v>
      </c>
      <c r="AX7">
        <f t="shared" si="22"/>
        <v>7.611387568075323E-4</v>
      </c>
      <c r="AY7" t="str">
        <f t="shared" si="23"/>
        <v/>
      </c>
      <c r="AZ7">
        <f t="shared" si="24"/>
        <v>6.4619665045389366E-2</v>
      </c>
      <c r="BA7" t="str">
        <f t="shared" si="25"/>
        <v/>
      </c>
      <c r="BB7" t="str">
        <f t="shared" si="26"/>
        <v/>
      </c>
      <c r="BC7" t="str">
        <f t="shared" si="27"/>
        <v/>
      </c>
      <c r="BE7">
        <f t="shared" si="28"/>
        <v>1.0074263461012918</v>
      </c>
      <c r="BF7">
        <f t="shared" si="29"/>
        <v>3.0689441180251551</v>
      </c>
      <c r="BG7" t="str">
        <f t="shared" si="30"/>
        <v/>
      </c>
      <c r="BH7">
        <f t="shared" si="31"/>
        <v>6.6463410674063514E-3</v>
      </c>
      <c r="BI7">
        <f t="shared" si="32"/>
        <v>9.1009143211009328E-4</v>
      </c>
      <c r="BJ7">
        <f t="shared" si="33"/>
        <v>6.6260596864634227E-3</v>
      </c>
      <c r="BK7">
        <f t="shared" si="34"/>
        <v>6.4336297882228272E-5</v>
      </c>
      <c r="BL7">
        <f t="shared" si="35"/>
        <v>7.1563838833945707E-3</v>
      </c>
      <c r="BM7" t="str">
        <f t="shared" si="36"/>
        <v/>
      </c>
      <c r="BN7" t="str">
        <f t="shared" si="37"/>
        <v/>
      </c>
      <c r="BO7">
        <f t="shared" si="38"/>
        <v>1</v>
      </c>
      <c r="BP7">
        <f t="shared" si="39"/>
        <v>1.2654800320882993E-3</v>
      </c>
      <c r="BQ7" t="str">
        <f t="shared" si="40"/>
        <v/>
      </c>
      <c r="BR7" t="str">
        <f t="shared" si="41"/>
        <v/>
      </c>
      <c r="BS7">
        <f t="shared" si="42"/>
        <v>2.3602005621532998E-3</v>
      </c>
      <c r="BT7">
        <f t="shared" si="43"/>
        <v>3.7137080307960662E-3</v>
      </c>
      <c r="BU7" t="str">
        <f t="shared" si="44"/>
        <v/>
      </c>
      <c r="BV7" t="str">
        <f t="shared" si="45"/>
        <v/>
      </c>
      <c r="BW7">
        <f t="shared" si="46"/>
        <v>1.8538483836024947E-5</v>
      </c>
      <c r="BX7">
        <f t="shared" si="47"/>
        <v>2.3704211588885659E-5</v>
      </c>
      <c r="BY7">
        <f t="shared" si="48"/>
        <v>9.7495269945691713E-6</v>
      </c>
      <c r="BZ7" t="str">
        <f t="shared" si="49"/>
        <v/>
      </c>
      <c r="CA7">
        <f t="shared" si="50"/>
        <v>7.5483092366733886E-4</v>
      </c>
      <c r="CB7" t="str">
        <f t="shared" si="51"/>
        <v/>
      </c>
      <c r="CC7" t="str">
        <f t="shared" si="52"/>
        <v/>
      </c>
      <c r="CD7" t="str">
        <f t="shared" si="53"/>
        <v/>
      </c>
      <c r="CF7" s="21">
        <v>0.52889358966894851</v>
      </c>
      <c r="CG7" s="8">
        <v>0.57142857142857162</v>
      </c>
      <c r="CI7">
        <f t="shared" si="54"/>
        <v>0.3151175723434676</v>
      </c>
      <c r="CJ7">
        <f t="shared" si="55"/>
        <v>0.3151175723434676</v>
      </c>
      <c r="CL7">
        <v>8.8363741365007353E-3</v>
      </c>
      <c r="CM7">
        <v>11.79415302414063</v>
      </c>
      <c r="CN7">
        <v>47.954863817245055</v>
      </c>
      <c r="CO7" t="s">
        <v>1119</v>
      </c>
      <c r="CP7">
        <v>0.20353458344550976</v>
      </c>
      <c r="CQ7">
        <v>2.4778886372242029E-2</v>
      </c>
      <c r="CR7">
        <v>0.11951599509523822</v>
      </c>
      <c r="CS7">
        <v>8.0101244492549134E-4</v>
      </c>
      <c r="CT7">
        <v>0.30419893880257731</v>
      </c>
      <c r="CU7" t="s">
        <v>1119</v>
      </c>
      <c r="CV7" t="s">
        <v>1119</v>
      </c>
      <c r="CW7">
        <v>38.988918339809572</v>
      </c>
      <c r="CX7" t="s">
        <v>1119</v>
      </c>
      <c r="CY7">
        <v>1.2737138746180877E-3</v>
      </c>
      <c r="CZ7" t="s">
        <v>1119</v>
      </c>
      <c r="DA7">
        <v>0.1371065527162306</v>
      </c>
      <c r="DB7">
        <v>0.38746445128617485</v>
      </c>
      <c r="DC7">
        <v>1.0556775396368102E-3</v>
      </c>
      <c r="DD7" t="s">
        <v>1119</v>
      </c>
      <c r="DE7">
        <v>2.2575860914370786E-3</v>
      </c>
      <c r="DF7">
        <v>3.710948679375479E-3</v>
      </c>
      <c r="DG7">
        <v>1.5372156862226104E-3</v>
      </c>
      <c r="DH7" t="s">
        <v>1119</v>
      </c>
      <c r="DI7">
        <v>6.5350567987397343E-2</v>
      </c>
      <c r="DJ7" t="s">
        <v>1119</v>
      </c>
      <c r="DK7">
        <v>7.1992238595844846E-3</v>
      </c>
      <c r="DL7">
        <v>2.2794649235440721E-3</v>
      </c>
    </row>
    <row r="8" spans="1:116" x14ac:dyDescent="0.2">
      <c r="A8">
        <v>0.25</v>
      </c>
      <c r="B8" s="3" t="s">
        <v>32</v>
      </c>
      <c r="C8" s="2">
        <v>11.843255321494864</v>
      </c>
      <c r="D8" s="2">
        <v>47.990548281235213</v>
      </c>
      <c r="E8" s="2">
        <v>3.2042968347021993E-2</v>
      </c>
      <c r="F8" s="2">
        <v>0.19792039775077494</v>
      </c>
      <c r="G8" s="2">
        <v>3.086031031932903E-2</v>
      </c>
      <c r="H8" s="2">
        <v>0.16356249304219891</v>
      </c>
      <c r="I8" s="2">
        <v>1.7184926961549883E-3</v>
      </c>
      <c r="J8" s="2">
        <v>0.21010384286905889</v>
      </c>
      <c r="K8" s="2">
        <v>0</v>
      </c>
      <c r="L8" s="2">
        <v>0</v>
      </c>
      <c r="M8" s="2">
        <v>39.162390833552664</v>
      </c>
      <c r="N8" s="2">
        <v>4.1226372352310851E-2</v>
      </c>
      <c r="O8" s="2">
        <v>2.7373991129131842E-3</v>
      </c>
      <c r="P8" s="2">
        <v>0</v>
      </c>
      <c r="Q8" s="2">
        <v>0.11361550623585218</v>
      </c>
      <c r="R8" s="2">
        <v>0.13823426094402724</v>
      </c>
      <c r="S8" s="2">
        <v>5.76131780562109E-4</v>
      </c>
      <c r="T8" s="2">
        <v>2.2949824964038729E-4</v>
      </c>
      <c r="U8" s="2">
        <v>2.1888737091111258E-3</v>
      </c>
      <c r="V8" s="2">
        <v>2.4450703713371118E-3</v>
      </c>
      <c r="W8" s="2">
        <v>1.2082786949683506E-3</v>
      </c>
      <c r="X8" s="2">
        <v>0</v>
      </c>
      <c r="Y8" s="2">
        <v>6.4535850464375252E-2</v>
      </c>
      <c r="Z8" s="2">
        <v>0</v>
      </c>
      <c r="AA8" s="2">
        <v>0</v>
      </c>
      <c r="AB8" s="2">
        <v>5.9981677763752694E-4</v>
      </c>
      <c r="AD8">
        <f t="shared" si="2"/>
        <v>11.843255321494864</v>
      </c>
      <c r="AE8">
        <f t="shared" si="3"/>
        <v>47.990548281235213</v>
      </c>
      <c r="AF8">
        <f t="shared" si="4"/>
        <v>3.2042968347021993E-2</v>
      </c>
      <c r="AG8">
        <f t="shared" si="5"/>
        <v>0.19792039775077494</v>
      </c>
      <c r="AH8">
        <f t="shared" si="6"/>
        <v>3.086031031932903E-2</v>
      </c>
      <c r="AI8">
        <f t="shared" si="7"/>
        <v>0.16356249304219891</v>
      </c>
      <c r="AJ8">
        <f t="shared" si="8"/>
        <v>1.7184926961549883E-3</v>
      </c>
      <c r="AK8">
        <f t="shared" si="9"/>
        <v>0.21010384286905889</v>
      </c>
      <c r="AL8" t="str">
        <f t="shared" si="10"/>
        <v/>
      </c>
      <c r="AM8" t="str">
        <f t="shared" si="11"/>
        <v/>
      </c>
      <c r="AN8">
        <f t="shared" si="12"/>
        <v>39.162390833552664</v>
      </c>
      <c r="AO8">
        <f t="shared" si="13"/>
        <v>4.1226372352310851E-2</v>
      </c>
      <c r="AP8">
        <f t="shared" si="14"/>
        <v>2.7373991129131842E-3</v>
      </c>
      <c r="AQ8" t="str">
        <f t="shared" si="15"/>
        <v/>
      </c>
      <c r="AR8">
        <f t="shared" si="16"/>
        <v>0.11361550623585218</v>
      </c>
      <c r="AS8">
        <f t="shared" si="17"/>
        <v>0.13823426094402724</v>
      </c>
      <c r="AT8">
        <f t="shared" si="18"/>
        <v>5.76131780562109E-4</v>
      </c>
      <c r="AU8">
        <f t="shared" si="19"/>
        <v>2.2949824964038729E-4</v>
      </c>
      <c r="AV8">
        <f t="shared" si="20"/>
        <v>2.1888737091111258E-3</v>
      </c>
      <c r="AW8">
        <f t="shared" si="21"/>
        <v>2.4450703713371118E-3</v>
      </c>
      <c r="AX8">
        <f t="shared" si="22"/>
        <v>1.2082786949683506E-3</v>
      </c>
      <c r="AY8" t="str">
        <f t="shared" si="23"/>
        <v/>
      </c>
      <c r="AZ8">
        <f t="shared" si="24"/>
        <v>6.4535850464375252E-2</v>
      </c>
      <c r="BA8" t="str">
        <f t="shared" si="25"/>
        <v/>
      </c>
      <c r="BB8" t="str">
        <f t="shared" si="26"/>
        <v/>
      </c>
      <c r="BC8">
        <f t="shared" si="27"/>
        <v>5.9981677763752694E-4</v>
      </c>
      <c r="BE8">
        <f t="shared" si="28"/>
        <v>1.0091125707376465</v>
      </c>
      <c r="BF8">
        <f t="shared" si="29"/>
        <v>3.0696499913174278</v>
      </c>
      <c r="BG8">
        <f t="shared" si="30"/>
        <v>1.4263834145228583E-3</v>
      </c>
      <c r="BH8">
        <f t="shared" si="31"/>
        <v>8.33358315525661E-3</v>
      </c>
      <c r="BI8">
        <f t="shared" si="32"/>
        <v>1.1704989878216681E-3</v>
      </c>
      <c r="BJ8">
        <f t="shared" si="33"/>
        <v>5.959892210398581E-3</v>
      </c>
      <c r="BK8">
        <f t="shared" si="34"/>
        <v>5.6779301374425991E-5</v>
      </c>
      <c r="BL8">
        <f t="shared" si="35"/>
        <v>6.7056301359952391E-3</v>
      </c>
      <c r="BM8" t="str">
        <f t="shared" si="36"/>
        <v/>
      </c>
      <c r="BN8" t="str">
        <f t="shared" si="37"/>
        <v/>
      </c>
      <c r="BO8">
        <f t="shared" si="38"/>
        <v>1</v>
      </c>
      <c r="BP8">
        <f t="shared" si="39"/>
        <v>8.8140549877256983E-4</v>
      </c>
      <c r="BQ8">
        <f t="shared" si="40"/>
        <v>5.4991931564315131E-5</v>
      </c>
      <c r="BR8" t="str">
        <f t="shared" si="41"/>
        <v/>
      </c>
      <c r="BS8">
        <f t="shared" si="42"/>
        <v>2.1164187797603744E-3</v>
      </c>
      <c r="BT8">
        <f t="shared" si="43"/>
        <v>2.5331927904260745E-3</v>
      </c>
      <c r="BU8">
        <f t="shared" si="44"/>
        <v>1.000457519355643E-5</v>
      </c>
      <c r="BV8">
        <f t="shared" si="45"/>
        <v>4.0015380704240983E-6</v>
      </c>
      <c r="BW8">
        <f t="shared" si="46"/>
        <v>3.525082862008962E-5</v>
      </c>
      <c r="BX8">
        <f t="shared" si="47"/>
        <v>3.826633501165892E-5</v>
      </c>
      <c r="BY8">
        <f t="shared" si="48"/>
        <v>1.5475170435710972E-5</v>
      </c>
      <c r="BZ8" t="str">
        <f t="shared" si="49"/>
        <v/>
      </c>
      <c r="CA8">
        <f t="shared" si="50"/>
        <v>7.537626824637287E-4</v>
      </c>
      <c r="CB8" t="str">
        <f t="shared" si="51"/>
        <v/>
      </c>
      <c r="CC8" t="str">
        <f t="shared" si="52"/>
        <v/>
      </c>
      <c r="CD8">
        <f t="shared" si="53"/>
        <v>2.9625500895228115E-6</v>
      </c>
      <c r="CF8" s="21">
        <v>0.68380293555688809</v>
      </c>
      <c r="CG8" s="8">
        <v>0.85714285714285721</v>
      </c>
      <c r="CI8">
        <f t="shared" si="54"/>
        <v>0.34772220761456824</v>
      </c>
      <c r="CJ8">
        <f t="shared" si="55"/>
        <v>0.34772220761456824</v>
      </c>
      <c r="CL8">
        <v>9.817535798426924E-3</v>
      </c>
      <c r="CM8">
        <v>11.796682237258693</v>
      </c>
      <c r="CN8">
        <v>47.916354929162814</v>
      </c>
      <c r="CO8">
        <v>2.3949856608507961E-2</v>
      </c>
      <c r="CP8">
        <v>9.9653779238418588E-2</v>
      </c>
      <c r="CQ8">
        <v>2.3741503656456209E-2</v>
      </c>
      <c r="CR8">
        <v>0.11186644625588581</v>
      </c>
      <c r="CS8">
        <v>1.1977807174755192E-3</v>
      </c>
      <c r="CT8">
        <v>0.26591177698663554</v>
      </c>
      <c r="CU8" t="s">
        <v>1119</v>
      </c>
      <c r="CV8" t="s">
        <v>1119</v>
      </c>
      <c r="CW8">
        <v>39.165160382612576</v>
      </c>
      <c r="CX8">
        <v>2.4697876042082647E-2</v>
      </c>
      <c r="CY8" t="s">
        <v>1119</v>
      </c>
      <c r="CZ8" t="s">
        <v>1119</v>
      </c>
      <c r="DA8">
        <v>6.2957324043258225E-2</v>
      </c>
      <c r="DB8">
        <v>0.42171341410375418</v>
      </c>
      <c r="DC8" t="s">
        <v>1119</v>
      </c>
      <c r="DD8" t="s">
        <v>1119</v>
      </c>
      <c r="DE8">
        <v>1.2064559583743611E-3</v>
      </c>
      <c r="DF8">
        <v>6.5457189178379635E-3</v>
      </c>
      <c r="DG8">
        <v>1.3950797597393008E-3</v>
      </c>
      <c r="DH8" t="s">
        <v>1119</v>
      </c>
      <c r="DI8">
        <v>7.2986532196870776E-2</v>
      </c>
      <c r="DJ8" t="s">
        <v>1119</v>
      </c>
      <c r="DK8">
        <v>1.3988624122165889E-4</v>
      </c>
      <c r="DL8">
        <v>3.8390202394028663E-3</v>
      </c>
    </row>
    <row r="9" spans="1:116" x14ac:dyDescent="0.2">
      <c r="A9">
        <v>0.3</v>
      </c>
      <c r="B9" s="3" t="s">
        <v>33</v>
      </c>
      <c r="C9" s="2">
        <v>11.842178751302662</v>
      </c>
      <c r="D9" s="2">
        <v>47.983465181079055</v>
      </c>
      <c r="E9" s="2">
        <v>0</v>
      </c>
      <c r="F9" s="2">
        <v>0.1859422647168272</v>
      </c>
      <c r="G9" s="2">
        <v>2.5177578059971322E-2</v>
      </c>
      <c r="H9" s="2">
        <v>0.13969322594988673</v>
      </c>
      <c r="I9" s="2">
        <v>1.0773179217804935E-3</v>
      </c>
      <c r="J9" s="2">
        <v>0.23016965937607947</v>
      </c>
      <c r="K9" s="2">
        <v>0</v>
      </c>
      <c r="L9" s="2">
        <v>0</v>
      </c>
      <c r="M9" s="2">
        <v>39.177954892843736</v>
      </c>
      <c r="N9" s="2">
        <v>1.4929283624368777E-2</v>
      </c>
      <c r="O9" s="2">
        <v>0</v>
      </c>
      <c r="P9" s="2">
        <v>0</v>
      </c>
      <c r="Q9" s="2">
        <v>0.13735513691553453</v>
      </c>
      <c r="R9" s="2">
        <v>0.1901085156213918</v>
      </c>
      <c r="S9" s="2">
        <v>8.1758502063957231E-4</v>
      </c>
      <c r="T9" s="2">
        <v>0</v>
      </c>
      <c r="U9" s="2">
        <v>1.7516729816073739E-3</v>
      </c>
      <c r="V9" s="2">
        <v>2.1984103533445685E-3</v>
      </c>
      <c r="W9" s="2">
        <v>1.3416278822027913E-3</v>
      </c>
      <c r="X9" s="2">
        <v>0</v>
      </c>
      <c r="Y9" s="2">
        <v>6.5838896350891962E-2</v>
      </c>
      <c r="Z9" s="2">
        <v>0</v>
      </c>
      <c r="AA9" s="2">
        <v>0</v>
      </c>
      <c r="AB9" s="2">
        <v>0</v>
      </c>
      <c r="AD9">
        <f t="shared" si="2"/>
        <v>11.842178751302662</v>
      </c>
      <c r="AE9">
        <f t="shared" si="3"/>
        <v>47.983465181079055</v>
      </c>
      <c r="AF9" t="str">
        <f t="shared" si="4"/>
        <v/>
      </c>
      <c r="AG9">
        <f t="shared" si="5"/>
        <v>0.1859422647168272</v>
      </c>
      <c r="AH9">
        <f t="shared" si="6"/>
        <v>2.5177578059971322E-2</v>
      </c>
      <c r="AI9">
        <f t="shared" si="7"/>
        <v>0.13969322594988673</v>
      </c>
      <c r="AJ9">
        <f t="shared" si="8"/>
        <v>1.0773179217804935E-3</v>
      </c>
      <c r="AK9">
        <f t="shared" si="9"/>
        <v>0.23016965937607947</v>
      </c>
      <c r="AL9" t="str">
        <f t="shared" si="10"/>
        <v/>
      </c>
      <c r="AM9" t="str">
        <f t="shared" si="11"/>
        <v/>
      </c>
      <c r="AN9">
        <f t="shared" si="12"/>
        <v>39.177954892843736</v>
      </c>
      <c r="AO9">
        <f t="shared" si="13"/>
        <v>1.4929283624368777E-2</v>
      </c>
      <c r="AP9" t="str">
        <f t="shared" si="14"/>
        <v/>
      </c>
      <c r="AQ9" t="str">
        <f t="shared" si="15"/>
        <v/>
      </c>
      <c r="AR9">
        <f t="shared" si="16"/>
        <v>0.13735513691553453</v>
      </c>
      <c r="AS9">
        <f t="shared" si="17"/>
        <v>0.1901085156213918</v>
      </c>
      <c r="AT9">
        <f t="shared" si="18"/>
        <v>8.1758502063957231E-4</v>
      </c>
      <c r="AU9" t="str">
        <f t="shared" si="19"/>
        <v/>
      </c>
      <c r="AV9">
        <f t="shared" si="20"/>
        <v>1.7516729816073739E-3</v>
      </c>
      <c r="AW9">
        <f t="shared" si="21"/>
        <v>2.1984103533445685E-3</v>
      </c>
      <c r="AX9">
        <f t="shared" si="22"/>
        <v>1.3416278822027913E-3</v>
      </c>
      <c r="AY9" t="str">
        <f t="shared" si="23"/>
        <v/>
      </c>
      <c r="AZ9">
        <f t="shared" si="24"/>
        <v>6.5838896350891962E-2</v>
      </c>
      <c r="BA9" t="str">
        <f t="shared" si="25"/>
        <v/>
      </c>
      <c r="BB9" t="str">
        <f t="shared" si="26"/>
        <v/>
      </c>
      <c r="BC9" t="str">
        <f t="shared" si="27"/>
        <v/>
      </c>
      <c r="BE9">
        <f t="shared" si="28"/>
        <v>1.0086199914348368</v>
      </c>
      <c r="BF9">
        <f t="shared" si="29"/>
        <v>3.0679776436792974</v>
      </c>
      <c r="BG9" t="str">
        <f t="shared" si="30"/>
        <v/>
      </c>
      <c r="BH9">
        <f t="shared" si="31"/>
        <v>7.8261248132059525E-3</v>
      </c>
      <c r="BI9">
        <f t="shared" si="32"/>
        <v>9.5457958062719508E-4</v>
      </c>
      <c r="BJ9">
        <f t="shared" si="33"/>
        <v>5.0881214115932934E-3</v>
      </c>
      <c r="BK9">
        <f t="shared" si="34"/>
        <v>3.5580633309018558E-5</v>
      </c>
      <c r="BL9">
        <f t="shared" si="35"/>
        <v>7.3431281900345844E-3</v>
      </c>
      <c r="BM9" t="str">
        <f t="shared" si="36"/>
        <v/>
      </c>
      <c r="BN9" t="str">
        <f t="shared" si="37"/>
        <v/>
      </c>
      <c r="BO9">
        <f t="shared" si="38"/>
        <v>1</v>
      </c>
      <c r="BP9">
        <f t="shared" si="39"/>
        <v>3.1905608975754598E-4</v>
      </c>
      <c r="BQ9" t="str">
        <f t="shared" si="40"/>
        <v/>
      </c>
      <c r="BR9" t="str">
        <f t="shared" si="41"/>
        <v/>
      </c>
      <c r="BS9">
        <f t="shared" si="42"/>
        <v>2.5576218893625124E-3</v>
      </c>
      <c r="BT9">
        <f t="shared" si="43"/>
        <v>3.4824232577599142E-3</v>
      </c>
      <c r="BU9">
        <f t="shared" si="44"/>
        <v>1.419179017850393E-5</v>
      </c>
      <c r="BV9" t="str">
        <f t="shared" si="45"/>
        <v/>
      </c>
      <c r="BW9">
        <f t="shared" si="46"/>
        <v>2.8198700309357105E-5</v>
      </c>
      <c r="BX9">
        <f t="shared" si="47"/>
        <v>3.4392338166192306E-5</v>
      </c>
      <c r="BY9">
        <f t="shared" si="48"/>
        <v>1.7176229478531249E-5</v>
      </c>
      <c r="BZ9" t="str">
        <f t="shared" si="49"/>
        <v/>
      </c>
      <c r="CA9">
        <f t="shared" si="50"/>
        <v>7.6867644415452906E-4</v>
      </c>
      <c r="CB9" t="str">
        <f t="shared" si="51"/>
        <v/>
      </c>
      <c r="CC9" t="str">
        <f t="shared" si="52"/>
        <v/>
      </c>
      <c r="CD9" t="str">
        <f t="shared" si="53"/>
        <v/>
      </c>
      <c r="CF9" s="21">
        <v>0.83871228144482779</v>
      </c>
      <c r="CG9" s="8">
        <v>1</v>
      </c>
      <c r="CI9">
        <f t="shared" si="54"/>
        <v>0.38032684288566893</v>
      </c>
      <c r="CJ9">
        <f t="shared" si="55"/>
        <v>0.38032684288566893</v>
      </c>
      <c r="CL9">
        <v>1.8109562669144097E-2</v>
      </c>
      <c r="CM9">
        <v>11.879645242778885</v>
      </c>
      <c r="CN9">
        <v>47.987336680690817</v>
      </c>
      <c r="CO9">
        <v>2.3744160748542988E-2</v>
      </c>
      <c r="CP9">
        <v>0.16593602328278664</v>
      </c>
      <c r="CQ9">
        <v>2.3359766848135052E-2</v>
      </c>
      <c r="CR9">
        <v>0.14192923442517758</v>
      </c>
      <c r="CS9">
        <v>1.1954712245331235E-3</v>
      </c>
      <c r="CT9">
        <v>0.15087006403722464</v>
      </c>
      <c r="CU9" t="s">
        <v>1119</v>
      </c>
      <c r="CV9" t="s">
        <v>1119</v>
      </c>
      <c r="CW9">
        <v>39.342023689771146</v>
      </c>
      <c r="CX9">
        <v>4.3530928819016115E-2</v>
      </c>
      <c r="CY9" t="s">
        <v>1119</v>
      </c>
      <c r="CZ9">
        <v>1.1150132305541526E-3</v>
      </c>
      <c r="DA9">
        <v>6.7424407640721648E-2</v>
      </c>
      <c r="DB9">
        <v>0.10499738286122184</v>
      </c>
      <c r="DC9">
        <v>3.0887708039839465E-3</v>
      </c>
      <c r="DD9" t="s">
        <v>1119</v>
      </c>
      <c r="DE9">
        <v>6.5521987926687281E-4</v>
      </c>
      <c r="DF9">
        <v>4.6703370690047265E-3</v>
      </c>
      <c r="DG9">
        <v>1.5143260018153687E-3</v>
      </c>
      <c r="DH9" t="s">
        <v>1119</v>
      </c>
      <c r="DI9">
        <v>5.2583459294538525E-2</v>
      </c>
      <c r="DJ9" t="s">
        <v>1119</v>
      </c>
      <c r="DK9">
        <v>1.4438973543185645E-4</v>
      </c>
      <c r="DL9">
        <v>4.2354308571983645E-3</v>
      </c>
    </row>
    <row r="10" spans="1:116" x14ac:dyDescent="0.2">
      <c r="A10">
        <v>0.35</v>
      </c>
      <c r="B10" s="3" t="s">
        <v>34</v>
      </c>
      <c r="C10" s="2">
        <v>11.803614101669488</v>
      </c>
      <c r="D10" s="2">
        <v>47.989286920853111</v>
      </c>
      <c r="E10" s="2">
        <v>0</v>
      </c>
      <c r="F10" s="2">
        <v>0.19060617121768042</v>
      </c>
      <c r="G10" s="2">
        <v>1.9988664824196149E-2</v>
      </c>
      <c r="H10" s="2">
        <v>0.15311261636104875</v>
      </c>
      <c r="I10" s="2">
        <v>6.63227316193981E-4</v>
      </c>
      <c r="J10" s="2">
        <v>0.31646937810416498</v>
      </c>
      <c r="K10" s="2">
        <v>0</v>
      </c>
      <c r="L10" s="2">
        <v>0</v>
      </c>
      <c r="M10" s="2">
        <v>39.041800135166305</v>
      </c>
      <c r="N10" s="2">
        <v>0</v>
      </c>
      <c r="O10" s="2">
        <v>3.4607500817293462E-3</v>
      </c>
      <c r="P10" s="2">
        <v>0</v>
      </c>
      <c r="Q10" s="2">
        <v>0.16128393317721099</v>
      </c>
      <c r="R10" s="2">
        <v>0.24414897976439151</v>
      </c>
      <c r="S10" s="2">
        <v>0</v>
      </c>
      <c r="T10" s="2">
        <v>0</v>
      </c>
      <c r="U10" s="2">
        <v>1.0544140813725663E-3</v>
      </c>
      <c r="V10" s="2">
        <v>1.7915397057750252E-3</v>
      </c>
      <c r="W10" s="2">
        <v>1.9691709919777639E-3</v>
      </c>
      <c r="X10" s="2">
        <v>0</v>
      </c>
      <c r="Y10" s="2">
        <v>6.5363181948502852E-2</v>
      </c>
      <c r="Z10" s="2">
        <v>0</v>
      </c>
      <c r="AA10" s="2">
        <v>4.4405880260471702E-3</v>
      </c>
      <c r="AB10" s="2">
        <v>9.4622671078818991E-4</v>
      </c>
      <c r="AD10">
        <f t="shared" si="2"/>
        <v>11.803614101669488</v>
      </c>
      <c r="AE10">
        <f t="shared" si="3"/>
        <v>47.989286920853111</v>
      </c>
      <c r="AF10" t="str">
        <f t="shared" si="4"/>
        <v/>
      </c>
      <c r="AG10">
        <f t="shared" si="5"/>
        <v>0.19060617121768042</v>
      </c>
      <c r="AH10">
        <f t="shared" si="6"/>
        <v>1.9988664824196149E-2</v>
      </c>
      <c r="AI10">
        <f t="shared" si="7"/>
        <v>0.15311261636104875</v>
      </c>
      <c r="AJ10">
        <f t="shared" si="8"/>
        <v>6.63227316193981E-4</v>
      </c>
      <c r="AK10">
        <f t="shared" si="9"/>
        <v>0.31646937810416498</v>
      </c>
      <c r="AL10" t="str">
        <f t="shared" si="10"/>
        <v/>
      </c>
      <c r="AM10" t="str">
        <f t="shared" si="11"/>
        <v/>
      </c>
      <c r="AN10">
        <f t="shared" si="12"/>
        <v>39.041800135166305</v>
      </c>
      <c r="AO10" t="str">
        <f t="shared" si="13"/>
        <v/>
      </c>
      <c r="AP10">
        <f t="shared" si="14"/>
        <v>3.4607500817293462E-3</v>
      </c>
      <c r="AQ10" t="str">
        <f t="shared" si="15"/>
        <v/>
      </c>
      <c r="AR10">
        <f t="shared" si="16"/>
        <v>0.16128393317721099</v>
      </c>
      <c r="AS10">
        <f t="shared" si="17"/>
        <v>0.24414897976439151</v>
      </c>
      <c r="AT10" t="str">
        <f t="shared" si="18"/>
        <v/>
      </c>
      <c r="AU10" t="str">
        <f t="shared" si="19"/>
        <v/>
      </c>
      <c r="AV10">
        <f t="shared" si="20"/>
        <v>1.0544140813725663E-3</v>
      </c>
      <c r="AW10">
        <f t="shared" si="21"/>
        <v>1.7915397057750252E-3</v>
      </c>
      <c r="AX10">
        <f t="shared" si="22"/>
        <v>1.9691709919777639E-3</v>
      </c>
      <c r="AY10" t="str">
        <f t="shared" si="23"/>
        <v/>
      </c>
      <c r="AZ10">
        <f t="shared" si="24"/>
        <v>6.5363181948502852E-2</v>
      </c>
      <c r="BA10" t="str">
        <f t="shared" si="25"/>
        <v/>
      </c>
      <c r="BB10">
        <f t="shared" si="26"/>
        <v>4.4405880260471702E-3</v>
      </c>
      <c r="BC10">
        <f t="shared" si="27"/>
        <v>9.4622671078818991E-4</v>
      </c>
      <c r="BE10">
        <f t="shared" si="28"/>
        <v>1.0088413862493406</v>
      </c>
      <c r="BF10">
        <f t="shared" si="29"/>
        <v>3.0790504689185973</v>
      </c>
      <c r="BG10" t="str">
        <f t="shared" si="30"/>
        <v/>
      </c>
      <c r="BH10">
        <f t="shared" si="31"/>
        <v>8.0504014751492554E-3</v>
      </c>
      <c r="BI10">
        <f t="shared" si="32"/>
        <v>7.6049069171651063E-4</v>
      </c>
      <c r="BJ10">
        <f t="shared" si="33"/>
        <v>5.5963520240271316E-3</v>
      </c>
      <c r="BK10">
        <f t="shared" si="34"/>
        <v>2.1980831770901246E-5</v>
      </c>
      <c r="BL10">
        <f t="shared" si="35"/>
        <v>1.0131567832283908E-2</v>
      </c>
      <c r="BM10" t="str">
        <f t="shared" si="36"/>
        <v/>
      </c>
      <c r="BN10" t="str">
        <f t="shared" si="37"/>
        <v/>
      </c>
      <c r="BO10">
        <f t="shared" si="38"/>
        <v>1</v>
      </c>
      <c r="BP10" t="str">
        <f t="shared" si="39"/>
        <v/>
      </c>
      <c r="BQ10">
        <f t="shared" si="40"/>
        <v>6.9738154990608105E-5</v>
      </c>
      <c r="BR10" t="str">
        <f t="shared" si="41"/>
        <v/>
      </c>
      <c r="BS10">
        <f t="shared" si="42"/>
        <v>3.0136614859764353E-3</v>
      </c>
      <c r="BT10">
        <f t="shared" si="43"/>
        <v>4.4879377626051787E-3</v>
      </c>
      <c r="BU10" t="str">
        <f t="shared" si="44"/>
        <v/>
      </c>
      <c r="BV10" t="str">
        <f t="shared" si="45"/>
        <v/>
      </c>
      <c r="BW10">
        <f t="shared" si="46"/>
        <v>1.7033315307411753E-5</v>
      </c>
      <c r="BX10">
        <f t="shared" si="47"/>
        <v>2.812492076232904E-5</v>
      </c>
      <c r="BY10">
        <f t="shared" si="48"/>
        <v>2.5298287043281597E-5</v>
      </c>
      <c r="BZ10" t="str">
        <f t="shared" si="49"/>
        <v/>
      </c>
      <c r="CA10">
        <f t="shared" si="50"/>
        <v>7.6578374619999971E-4</v>
      </c>
      <c r="CB10" t="str">
        <f t="shared" si="51"/>
        <v/>
      </c>
      <c r="CC10">
        <f t="shared" si="52"/>
        <v>3.3194089291142969E-5</v>
      </c>
      <c r="CD10">
        <f t="shared" si="53"/>
        <v>4.6879358428446636E-6</v>
      </c>
      <c r="CF10" s="21">
        <v>1.1580660791904855</v>
      </c>
      <c r="CG10" s="9">
        <v>1.25</v>
      </c>
      <c r="CI10">
        <f t="shared" si="54"/>
        <v>0.41293147815676956</v>
      </c>
      <c r="CJ10">
        <f t="shared" si="55"/>
        <v>0.41293147815676956</v>
      </c>
      <c r="CL10">
        <v>2.5434433048118876E-2</v>
      </c>
      <c r="CM10">
        <v>11.937281535570056</v>
      </c>
      <c r="CN10">
        <v>47.962109925927422</v>
      </c>
      <c r="CO10" t="s">
        <v>1119</v>
      </c>
      <c r="CP10">
        <v>0.10528428012222214</v>
      </c>
      <c r="CQ10">
        <v>2.7042983654432185E-2</v>
      </c>
      <c r="CR10">
        <v>7.4405692676796559E-2</v>
      </c>
      <c r="CS10">
        <v>1.6651881913038763E-3</v>
      </c>
      <c r="CT10">
        <v>7.5610587682147998E-2</v>
      </c>
      <c r="CU10" t="s">
        <v>1119</v>
      </c>
      <c r="CV10" t="s">
        <v>1119</v>
      </c>
      <c r="CW10">
        <v>39.620203668468157</v>
      </c>
      <c r="CX10" t="s">
        <v>1119</v>
      </c>
      <c r="CY10" t="s">
        <v>1119</v>
      </c>
      <c r="CZ10" t="s">
        <v>1119</v>
      </c>
      <c r="DA10">
        <v>7.0238105107941998E-2</v>
      </c>
      <c r="DB10">
        <v>2.8930874101008631E-2</v>
      </c>
      <c r="DC10">
        <v>2.2499507974519778E-3</v>
      </c>
      <c r="DD10" t="s">
        <v>1119</v>
      </c>
      <c r="DE10">
        <v>4.0406077184493197E-4</v>
      </c>
      <c r="DF10">
        <v>3.037237347843281E-3</v>
      </c>
      <c r="DG10">
        <v>1.7019950377655561E-3</v>
      </c>
      <c r="DH10" t="s">
        <v>1119</v>
      </c>
      <c r="DI10">
        <v>8.3524586072719495E-2</v>
      </c>
      <c r="DJ10" t="s">
        <v>1119</v>
      </c>
      <c r="DK10">
        <v>4.515464996749847E-3</v>
      </c>
      <c r="DL10">
        <v>1.793863474145637E-3</v>
      </c>
    </row>
    <row r="11" spans="1:116" x14ac:dyDescent="0.2">
      <c r="A11">
        <v>0.4</v>
      </c>
      <c r="B11" s="3" t="s">
        <v>35</v>
      </c>
      <c r="C11" s="2">
        <v>11.821528445046905</v>
      </c>
      <c r="D11" s="2">
        <v>47.999641029052611</v>
      </c>
      <c r="E11" s="2">
        <v>0</v>
      </c>
      <c r="F11" s="2">
        <v>0.19001209419251169</v>
      </c>
      <c r="G11" s="2">
        <v>3.2533345483596585E-2</v>
      </c>
      <c r="H11" s="2">
        <v>0.1364020107003415</v>
      </c>
      <c r="I11" s="2">
        <v>1.629445821248596E-3</v>
      </c>
      <c r="J11" s="2">
        <v>0.29804810074321803</v>
      </c>
      <c r="K11" s="2">
        <v>0</v>
      </c>
      <c r="L11" s="2">
        <v>0</v>
      </c>
      <c r="M11" s="2">
        <v>39.103314455427309</v>
      </c>
      <c r="N11" s="2">
        <v>0</v>
      </c>
      <c r="O11" s="2">
        <v>3.7191700537408862E-3</v>
      </c>
      <c r="P11" s="2">
        <v>0</v>
      </c>
      <c r="Q11" s="2">
        <v>0.1594604338281316</v>
      </c>
      <c r="R11" s="2">
        <v>0.18346787655240696</v>
      </c>
      <c r="S11" s="2">
        <v>0</v>
      </c>
      <c r="T11" s="2">
        <v>4.5274550260596806E-5</v>
      </c>
      <c r="U11" s="2">
        <v>6.7152709401227789E-4</v>
      </c>
      <c r="V11" s="2">
        <v>2.0951194709721089E-3</v>
      </c>
      <c r="W11" s="2">
        <v>2.6196727850608423E-3</v>
      </c>
      <c r="X11" s="2">
        <v>0</v>
      </c>
      <c r="Y11" s="2">
        <v>6.3705680432768544E-2</v>
      </c>
      <c r="Z11" s="2">
        <v>0</v>
      </c>
      <c r="AA11" s="2">
        <v>1.106318764919388E-3</v>
      </c>
      <c r="AB11" s="2">
        <v>0</v>
      </c>
      <c r="AD11">
        <f t="shared" si="2"/>
        <v>11.821528445046905</v>
      </c>
      <c r="AE11">
        <f t="shared" si="3"/>
        <v>47.999641029052611</v>
      </c>
      <c r="AF11" t="str">
        <f t="shared" si="4"/>
        <v/>
      </c>
      <c r="AG11">
        <f t="shared" si="5"/>
        <v>0.19001209419251169</v>
      </c>
      <c r="AH11">
        <f t="shared" si="6"/>
        <v>3.2533345483596585E-2</v>
      </c>
      <c r="AI11">
        <f t="shared" si="7"/>
        <v>0.1364020107003415</v>
      </c>
      <c r="AJ11">
        <f t="shared" si="8"/>
        <v>1.629445821248596E-3</v>
      </c>
      <c r="AK11">
        <f t="shared" si="9"/>
        <v>0.29804810074321803</v>
      </c>
      <c r="AL11" t="str">
        <f t="shared" si="10"/>
        <v/>
      </c>
      <c r="AM11" t="str">
        <f t="shared" si="11"/>
        <v/>
      </c>
      <c r="AN11">
        <f t="shared" si="12"/>
        <v>39.103314455427309</v>
      </c>
      <c r="AO11" t="str">
        <f t="shared" si="13"/>
        <v/>
      </c>
      <c r="AP11">
        <f t="shared" si="14"/>
        <v>3.7191700537408862E-3</v>
      </c>
      <c r="AQ11" t="str">
        <f t="shared" si="15"/>
        <v/>
      </c>
      <c r="AR11">
        <f t="shared" si="16"/>
        <v>0.1594604338281316</v>
      </c>
      <c r="AS11">
        <f t="shared" si="17"/>
        <v>0.18346787655240696</v>
      </c>
      <c r="AT11" t="str">
        <f t="shared" si="18"/>
        <v/>
      </c>
      <c r="AU11">
        <f t="shared" si="19"/>
        <v>4.5274550260596806E-5</v>
      </c>
      <c r="AV11">
        <f t="shared" si="20"/>
        <v>6.7152709401227789E-4</v>
      </c>
      <c r="AW11">
        <f t="shared" si="21"/>
        <v>2.0951194709721089E-3</v>
      </c>
      <c r="AX11">
        <f t="shared" si="22"/>
        <v>2.6196727850608423E-3</v>
      </c>
      <c r="AY11" t="str">
        <f t="shared" si="23"/>
        <v/>
      </c>
      <c r="AZ11">
        <f t="shared" si="24"/>
        <v>6.3705680432768544E-2</v>
      </c>
      <c r="BA11" t="str">
        <f t="shared" si="25"/>
        <v/>
      </c>
      <c r="BB11">
        <f t="shared" si="26"/>
        <v>1.106318764919388E-3</v>
      </c>
      <c r="BC11" t="str">
        <f t="shared" si="27"/>
        <v/>
      </c>
      <c r="BE11">
        <f t="shared" si="28"/>
        <v>1.0087830645261811</v>
      </c>
      <c r="BF11">
        <f t="shared" si="29"/>
        <v>3.0748700310319825</v>
      </c>
      <c r="BG11" t="str">
        <f t="shared" si="30"/>
        <v/>
      </c>
      <c r="BH11">
        <f t="shared" si="31"/>
        <v>8.0126853656232039E-3</v>
      </c>
      <c r="BI11">
        <f t="shared" si="32"/>
        <v>1.2358196763876794E-3</v>
      </c>
      <c r="BJ11">
        <f t="shared" si="33"/>
        <v>4.9777270980331193E-3</v>
      </c>
      <c r="BK11">
        <f t="shared" si="34"/>
        <v>5.3918512897830565E-5</v>
      </c>
      <c r="BL11">
        <f t="shared" si="35"/>
        <v>9.5268117797471658E-3</v>
      </c>
      <c r="BM11" t="str">
        <f t="shared" si="36"/>
        <v/>
      </c>
      <c r="BN11" t="str">
        <f t="shared" si="37"/>
        <v/>
      </c>
      <c r="BO11">
        <f t="shared" si="38"/>
        <v>1</v>
      </c>
      <c r="BP11" t="str">
        <f t="shared" si="39"/>
        <v/>
      </c>
      <c r="BQ11">
        <f t="shared" si="40"/>
        <v>7.4827720491831825E-5</v>
      </c>
      <c r="BR11" t="str">
        <f t="shared" si="41"/>
        <v/>
      </c>
      <c r="BS11">
        <f t="shared" si="42"/>
        <v>2.9749013365875845E-3</v>
      </c>
      <c r="BT11">
        <f t="shared" si="43"/>
        <v>3.3671945495018151E-3</v>
      </c>
      <c r="BU11" t="str">
        <f t="shared" si="44"/>
        <v/>
      </c>
      <c r="BV11">
        <f t="shared" si="45"/>
        <v>7.9060097812378947E-7</v>
      </c>
      <c r="BW11">
        <f t="shared" si="46"/>
        <v>1.0830980947749087E-5</v>
      </c>
      <c r="BX11">
        <f t="shared" si="47"/>
        <v>3.2839000186384174E-5</v>
      </c>
      <c r="BY11">
        <f t="shared" si="48"/>
        <v>3.3602454231718991E-5</v>
      </c>
      <c r="BZ11" t="str">
        <f t="shared" si="49"/>
        <v/>
      </c>
      <c r="CA11">
        <f t="shared" si="50"/>
        <v>7.4519062133865052E-4</v>
      </c>
      <c r="CB11" t="str">
        <f t="shared" si="51"/>
        <v/>
      </c>
      <c r="CC11">
        <f t="shared" si="52"/>
        <v>8.2568960406746996E-6</v>
      </c>
      <c r="CD11" t="str">
        <f t="shared" si="53"/>
        <v/>
      </c>
      <c r="CF11" s="21">
        <v>1.3129754250784254</v>
      </c>
      <c r="CG11" s="9">
        <v>1.5</v>
      </c>
      <c r="CI11">
        <f t="shared" si="54"/>
        <v>0.47655480338215889</v>
      </c>
      <c r="CJ11">
        <f t="shared" si="55"/>
        <v>0.47655480338215889</v>
      </c>
      <c r="CL11">
        <v>2.8765697137850488E-2</v>
      </c>
      <c r="CM11">
        <v>11.937316553669811</v>
      </c>
      <c r="CN11">
        <v>47.981087126411389</v>
      </c>
      <c r="CO11" t="s">
        <v>1119</v>
      </c>
      <c r="CP11">
        <v>0.13743783124815626</v>
      </c>
      <c r="CQ11">
        <v>2.5486450206255479E-2</v>
      </c>
      <c r="CR11">
        <v>0.1094098278600332</v>
      </c>
      <c r="CS11">
        <v>4.0024234977681199E-3</v>
      </c>
      <c r="CT11">
        <v>6.678614304290531E-2</v>
      </c>
      <c r="CU11" t="s">
        <v>1119</v>
      </c>
      <c r="CV11">
        <v>2.2935559418883894E-3</v>
      </c>
      <c r="CW11">
        <v>39.568030807174004</v>
      </c>
      <c r="CX11" t="s">
        <v>1119</v>
      </c>
      <c r="CY11">
        <v>1.2015394951820111E-4</v>
      </c>
      <c r="CZ11">
        <v>5.6154194984634029E-4</v>
      </c>
      <c r="DA11">
        <v>5.2714571824009716E-2</v>
      </c>
      <c r="DB11">
        <v>1.6503109954920613E-2</v>
      </c>
      <c r="DC11">
        <v>1.6651073827527113E-3</v>
      </c>
      <c r="DD11">
        <v>2.263609801835092E-4</v>
      </c>
      <c r="DE11">
        <v>7.7795425943841603E-4</v>
      </c>
      <c r="DF11">
        <v>7.2338371261898636E-4</v>
      </c>
      <c r="DG11">
        <v>3.0007579833409638E-4</v>
      </c>
      <c r="DH11" t="s">
        <v>1119</v>
      </c>
      <c r="DI11">
        <v>8.1925858202490293E-2</v>
      </c>
      <c r="DJ11" t="s">
        <v>1119</v>
      </c>
      <c r="DK11">
        <v>1.0090805919669467E-2</v>
      </c>
      <c r="DL11">
        <v>2.5403570140196483E-3</v>
      </c>
    </row>
    <row r="12" spans="1:116" x14ac:dyDescent="0.2">
      <c r="A12">
        <v>0.45</v>
      </c>
      <c r="B12" s="3" t="s">
        <v>36</v>
      </c>
      <c r="C12" s="2">
        <v>11.812965406171747</v>
      </c>
      <c r="D12" s="2">
        <v>47.995571397393675</v>
      </c>
      <c r="E12" s="2">
        <v>0</v>
      </c>
      <c r="F12" s="2">
        <v>0.15396853041097078</v>
      </c>
      <c r="G12" s="2">
        <v>2.6597344512770224E-2</v>
      </c>
      <c r="H12" s="2">
        <v>0.14871048777128473</v>
      </c>
      <c r="I12" s="2">
        <v>1.8168094230863157E-3</v>
      </c>
      <c r="J12" s="2">
        <v>0.31327948878226158</v>
      </c>
      <c r="K12" s="2">
        <v>0</v>
      </c>
      <c r="L12" s="2">
        <v>0</v>
      </c>
      <c r="M12" s="2">
        <v>39.135350263724398</v>
      </c>
      <c r="N12" s="2">
        <v>0</v>
      </c>
      <c r="O12" s="2">
        <v>0</v>
      </c>
      <c r="P12" s="2">
        <v>1.6804111366547315E-4</v>
      </c>
      <c r="Q12" s="2">
        <v>0.16135900452876573</v>
      </c>
      <c r="R12" s="2">
        <v>0.17630059847794827</v>
      </c>
      <c r="S12" s="2">
        <v>4.8229156562945905E-4</v>
      </c>
      <c r="T12" s="2">
        <v>0</v>
      </c>
      <c r="U12" s="2">
        <v>1.9715320420467272E-4</v>
      </c>
      <c r="V12" s="2">
        <v>3.0460894351228697E-3</v>
      </c>
      <c r="W12" s="2">
        <v>2.270054377359157E-3</v>
      </c>
      <c r="X12" s="2">
        <v>0</v>
      </c>
      <c r="Y12" s="2">
        <v>6.1135788783508539E-2</v>
      </c>
      <c r="Z12" s="2">
        <v>0</v>
      </c>
      <c r="AA12" s="2">
        <v>6.7812503236062017E-3</v>
      </c>
      <c r="AB12" s="2">
        <v>0</v>
      </c>
      <c r="AD12">
        <f t="shared" si="2"/>
        <v>11.812965406171747</v>
      </c>
      <c r="AE12">
        <f t="shared" si="3"/>
        <v>47.995571397393675</v>
      </c>
      <c r="AF12" t="str">
        <f t="shared" si="4"/>
        <v/>
      </c>
      <c r="AG12">
        <f t="shared" si="5"/>
        <v>0.15396853041097078</v>
      </c>
      <c r="AH12">
        <f t="shared" si="6"/>
        <v>2.6597344512770224E-2</v>
      </c>
      <c r="AI12">
        <f t="shared" si="7"/>
        <v>0.14871048777128473</v>
      </c>
      <c r="AJ12">
        <f t="shared" si="8"/>
        <v>1.8168094230863157E-3</v>
      </c>
      <c r="AK12">
        <f t="shared" si="9"/>
        <v>0.31327948878226158</v>
      </c>
      <c r="AL12" t="str">
        <f t="shared" si="10"/>
        <v/>
      </c>
      <c r="AM12" t="str">
        <f t="shared" si="11"/>
        <v/>
      </c>
      <c r="AN12">
        <f t="shared" si="12"/>
        <v>39.135350263724398</v>
      </c>
      <c r="AO12" t="str">
        <f t="shared" si="13"/>
        <v/>
      </c>
      <c r="AP12" t="str">
        <f t="shared" si="14"/>
        <v/>
      </c>
      <c r="AQ12">
        <f t="shared" si="15"/>
        <v>1.6804111366547315E-4</v>
      </c>
      <c r="AR12">
        <f t="shared" si="16"/>
        <v>0.16135900452876573</v>
      </c>
      <c r="AS12">
        <f t="shared" si="17"/>
        <v>0.17630059847794827</v>
      </c>
      <c r="AT12">
        <f t="shared" si="18"/>
        <v>4.8229156562945905E-4</v>
      </c>
      <c r="AU12" t="str">
        <f t="shared" si="19"/>
        <v/>
      </c>
      <c r="AV12">
        <f t="shared" si="20"/>
        <v>1.9715320420467272E-4</v>
      </c>
      <c r="AW12">
        <f t="shared" si="21"/>
        <v>3.0460894351228697E-3</v>
      </c>
      <c r="AX12">
        <f t="shared" si="22"/>
        <v>2.270054377359157E-3</v>
      </c>
      <c r="AY12" t="str">
        <f t="shared" si="23"/>
        <v/>
      </c>
      <c r="AZ12">
        <f t="shared" si="24"/>
        <v>6.1135788783508539E-2</v>
      </c>
      <c r="BA12" t="str">
        <f t="shared" si="25"/>
        <v/>
      </c>
      <c r="BB12">
        <f t="shared" si="26"/>
        <v>6.7812503236062017E-3</v>
      </c>
      <c r="BC12" t="str">
        <f t="shared" si="27"/>
        <v/>
      </c>
      <c r="BE12">
        <f t="shared" si="28"/>
        <v>1.0072271611048058</v>
      </c>
      <c r="BF12">
        <f t="shared" si="29"/>
        <v>3.0720924847213444</v>
      </c>
      <c r="BG12" t="str">
        <f t="shared" si="30"/>
        <v/>
      </c>
      <c r="BH12">
        <f t="shared" si="31"/>
        <v>6.4874370231389339E-3</v>
      </c>
      <c r="BI12">
        <f t="shared" si="32"/>
        <v>1.0095062323586456E-3</v>
      </c>
      <c r="BJ12">
        <f t="shared" si="33"/>
        <v>5.422458713484484E-3</v>
      </c>
      <c r="BK12">
        <f t="shared" si="34"/>
        <v>6.0069179490600135E-5</v>
      </c>
      <c r="BL12">
        <f t="shared" si="35"/>
        <v>1.0005470894964279E-2</v>
      </c>
      <c r="BM12" t="str">
        <f t="shared" si="36"/>
        <v/>
      </c>
      <c r="BN12" t="str">
        <f t="shared" si="37"/>
        <v/>
      </c>
      <c r="BO12">
        <f t="shared" si="38"/>
        <v>1</v>
      </c>
      <c r="BP12" t="str">
        <f t="shared" si="39"/>
        <v/>
      </c>
      <c r="BQ12" t="str">
        <f t="shared" si="40"/>
        <v/>
      </c>
      <c r="BR12">
        <f t="shared" si="41"/>
        <v>3.3096463999372448E-6</v>
      </c>
      <c r="BS12">
        <f t="shared" si="42"/>
        <v>3.0078569417269501E-3</v>
      </c>
      <c r="BT12">
        <f t="shared" si="43"/>
        <v>3.233004485124084E-3</v>
      </c>
      <c r="BU12">
        <f t="shared" si="44"/>
        <v>8.3808189629818885E-6</v>
      </c>
      <c r="BV12" t="str">
        <f t="shared" si="45"/>
        <v/>
      </c>
      <c r="BW12">
        <f t="shared" si="46"/>
        <v>3.177257672815413E-6</v>
      </c>
      <c r="BX12">
        <f t="shared" si="47"/>
        <v>4.7705464492506969E-5</v>
      </c>
      <c r="BY12">
        <f t="shared" si="48"/>
        <v>2.9094075106228612E-5</v>
      </c>
      <c r="BZ12" t="str">
        <f t="shared" si="49"/>
        <v/>
      </c>
      <c r="CA12">
        <f t="shared" si="50"/>
        <v>7.1454418107125305E-4</v>
      </c>
      <c r="CB12" t="str">
        <f t="shared" si="51"/>
        <v/>
      </c>
      <c r="CC12">
        <f t="shared" si="52"/>
        <v>5.0569732850210648E-5</v>
      </c>
      <c r="CD12" t="str">
        <f t="shared" si="53"/>
        <v/>
      </c>
      <c r="CF12" s="21">
        <v>1.4678847709663649</v>
      </c>
      <c r="CG12" s="9">
        <v>1.75</v>
      </c>
      <c r="CI12">
        <f t="shared" si="54"/>
        <v>0.56877463817539642</v>
      </c>
      <c r="CJ12">
        <f t="shared" si="55"/>
        <v>0.56877463817539642</v>
      </c>
      <c r="CL12">
        <v>3.3508787810852425E-2</v>
      </c>
      <c r="CM12">
        <v>11.940412574787791</v>
      </c>
      <c r="CN12">
        <v>47.930311420587714</v>
      </c>
      <c r="CO12" t="s">
        <v>1119</v>
      </c>
      <c r="CP12">
        <v>4.1023342629927947E-2</v>
      </c>
      <c r="CQ12">
        <v>3.162867916653303E-2</v>
      </c>
      <c r="CR12">
        <v>6.4408777767221162E-2</v>
      </c>
      <c r="CS12">
        <v>2.2954795829382003E-3</v>
      </c>
      <c r="CT12">
        <v>2.1633224505500745E-2</v>
      </c>
      <c r="CU12" t="s">
        <v>1119</v>
      </c>
      <c r="CV12" t="s">
        <v>1119</v>
      </c>
      <c r="CW12">
        <v>39.740509714112967</v>
      </c>
      <c r="CX12">
        <v>0.10268680536499077</v>
      </c>
      <c r="CY12">
        <v>1.3788540188296151E-3</v>
      </c>
      <c r="CZ12" t="s">
        <v>1119</v>
      </c>
      <c r="DA12">
        <v>2.0296329975943612E-2</v>
      </c>
      <c r="DB12">
        <v>1.6209591859868153E-3</v>
      </c>
      <c r="DC12">
        <v>9.2671184261056815E-3</v>
      </c>
      <c r="DD12" t="s">
        <v>1119</v>
      </c>
      <c r="DE12">
        <v>2.9988708207661334E-4</v>
      </c>
      <c r="DF12">
        <v>3.0379917205297928E-3</v>
      </c>
      <c r="DG12">
        <v>1.5130644137144838E-3</v>
      </c>
      <c r="DH12" t="s">
        <v>1119</v>
      </c>
      <c r="DI12">
        <v>7.5009122957771873E-2</v>
      </c>
      <c r="DJ12" t="s">
        <v>1119</v>
      </c>
      <c r="DK12">
        <v>8.6073324084220866E-3</v>
      </c>
      <c r="DL12">
        <v>4.0593213050244166E-3</v>
      </c>
    </row>
    <row r="13" spans="1:116" x14ac:dyDescent="0.2">
      <c r="A13">
        <v>0.5</v>
      </c>
      <c r="B13" s="3" t="s">
        <v>37</v>
      </c>
      <c r="C13" s="2">
        <v>11.778550162112023</v>
      </c>
      <c r="D13" s="2">
        <v>47.981314105751913</v>
      </c>
      <c r="E13" s="2">
        <v>0</v>
      </c>
      <c r="F13" s="2">
        <v>0.19843871261677187</v>
      </c>
      <c r="G13" s="2">
        <v>2.4536683579010711E-2</v>
      </c>
      <c r="H13" s="2">
        <v>0.15069788363356856</v>
      </c>
      <c r="I13" s="2">
        <v>1.6891764108044735E-3</v>
      </c>
      <c r="J13" s="2">
        <v>0.35361261423351292</v>
      </c>
      <c r="K13" s="2">
        <v>0</v>
      </c>
      <c r="L13" s="2">
        <v>0</v>
      </c>
      <c r="M13" s="2">
        <v>38.946856218643958</v>
      </c>
      <c r="N13" s="2">
        <v>0</v>
      </c>
      <c r="O13" s="2">
        <v>0</v>
      </c>
      <c r="P13" s="2">
        <v>0</v>
      </c>
      <c r="Q13" s="2">
        <v>0.17616455047372903</v>
      </c>
      <c r="R13" s="2">
        <v>0.31230459716792802</v>
      </c>
      <c r="S13" s="2">
        <v>2.4833379973186517E-3</v>
      </c>
      <c r="T13" s="2">
        <v>1.5370667876530699E-4</v>
      </c>
      <c r="U13" s="2">
        <v>1.6606034989183293E-3</v>
      </c>
      <c r="V13" s="2">
        <v>3.388864008812542E-3</v>
      </c>
      <c r="W13" s="2">
        <v>1.8674272787313636E-3</v>
      </c>
      <c r="X13" s="2">
        <v>0</v>
      </c>
      <c r="Y13" s="2">
        <v>6.185451115620294E-2</v>
      </c>
      <c r="Z13" s="2">
        <v>0</v>
      </c>
      <c r="AA13" s="2">
        <v>2.2070752918805156E-3</v>
      </c>
      <c r="AB13" s="2">
        <v>2.219769466170756E-3</v>
      </c>
      <c r="AD13">
        <f t="shared" si="2"/>
        <v>11.778550162112023</v>
      </c>
      <c r="AE13">
        <f t="shared" si="3"/>
        <v>47.981314105751913</v>
      </c>
      <c r="AF13" t="str">
        <f t="shared" si="4"/>
        <v/>
      </c>
      <c r="AG13">
        <f t="shared" si="5"/>
        <v>0.19843871261677187</v>
      </c>
      <c r="AH13">
        <f t="shared" si="6"/>
        <v>2.4536683579010711E-2</v>
      </c>
      <c r="AI13">
        <f t="shared" si="7"/>
        <v>0.15069788363356856</v>
      </c>
      <c r="AJ13">
        <f t="shared" si="8"/>
        <v>1.6891764108044735E-3</v>
      </c>
      <c r="AK13">
        <f t="shared" si="9"/>
        <v>0.35361261423351292</v>
      </c>
      <c r="AL13" t="str">
        <f t="shared" si="10"/>
        <v/>
      </c>
      <c r="AM13" t="str">
        <f t="shared" si="11"/>
        <v/>
      </c>
      <c r="AN13">
        <f t="shared" si="12"/>
        <v>38.946856218643958</v>
      </c>
      <c r="AO13" t="str">
        <f t="shared" si="13"/>
        <v/>
      </c>
      <c r="AP13" t="str">
        <f t="shared" si="14"/>
        <v/>
      </c>
      <c r="AQ13" t="str">
        <f t="shared" si="15"/>
        <v/>
      </c>
      <c r="AR13">
        <f t="shared" si="16"/>
        <v>0.17616455047372903</v>
      </c>
      <c r="AS13">
        <f t="shared" si="17"/>
        <v>0.31230459716792802</v>
      </c>
      <c r="AT13">
        <f t="shared" si="18"/>
        <v>2.4833379973186517E-3</v>
      </c>
      <c r="AU13">
        <f t="shared" si="19"/>
        <v>1.5370667876530699E-4</v>
      </c>
      <c r="AV13">
        <f t="shared" si="20"/>
        <v>1.6606034989183293E-3</v>
      </c>
      <c r="AW13">
        <f t="shared" si="21"/>
        <v>3.388864008812542E-3</v>
      </c>
      <c r="AX13">
        <f t="shared" si="22"/>
        <v>1.8674272787313636E-3</v>
      </c>
      <c r="AY13" t="str">
        <f t="shared" si="23"/>
        <v/>
      </c>
      <c r="AZ13">
        <f t="shared" si="24"/>
        <v>6.185451115620294E-2</v>
      </c>
      <c r="BA13" t="str">
        <f t="shared" si="25"/>
        <v/>
      </c>
      <c r="BB13">
        <f t="shared" si="26"/>
        <v>2.2070752918805156E-3</v>
      </c>
      <c r="BC13">
        <f t="shared" si="27"/>
        <v>2.219769466170756E-3</v>
      </c>
      <c r="BE13">
        <f t="shared" si="28"/>
        <v>1.0091533124767758</v>
      </c>
      <c r="BF13">
        <f t="shared" si="29"/>
        <v>3.086043728014952</v>
      </c>
      <c r="BG13" t="str">
        <f t="shared" si="30"/>
        <v/>
      </c>
      <c r="BH13">
        <f t="shared" si="31"/>
        <v>8.4016465872004502E-3</v>
      </c>
      <c r="BI13">
        <f t="shared" si="32"/>
        <v>9.3580078679998463E-4</v>
      </c>
      <c r="BJ13">
        <f t="shared" si="33"/>
        <v>5.5215197121316235E-3</v>
      </c>
      <c r="BK13">
        <f t="shared" si="34"/>
        <v>5.6119546366956753E-5</v>
      </c>
      <c r="BL13">
        <f t="shared" si="35"/>
        <v>1.1348282498888064E-2</v>
      </c>
      <c r="BM13" t="str">
        <f t="shared" si="36"/>
        <v/>
      </c>
      <c r="BN13" t="str">
        <f t="shared" si="37"/>
        <v/>
      </c>
      <c r="BO13">
        <f t="shared" si="38"/>
        <v>1</v>
      </c>
      <c r="BP13" t="str">
        <f t="shared" si="39"/>
        <v/>
      </c>
      <c r="BQ13" t="str">
        <f t="shared" si="40"/>
        <v/>
      </c>
      <c r="BR13" t="str">
        <f t="shared" si="41"/>
        <v/>
      </c>
      <c r="BS13">
        <f t="shared" si="42"/>
        <v>3.2997368636197618E-3</v>
      </c>
      <c r="BT13">
        <f t="shared" si="43"/>
        <v>5.7547666158985688E-3</v>
      </c>
      <c r="BU13">
        <f t="shared" si="44"/>
        <v>4.3362013864128869E-5</v>
      </c>
      <c r="BV13">
        <f t="shared" si="45"/>
        <v>2.6948655595792387E-6</v>
      </c>
      <c r="BW13">
        <f t="shared" si="46"/>
        <v>2.6891273137335521E-5</v>
      </c>
      <c r="BX13">
        <f t="shared" si="47"/>
        <v>5.3330596068173111E-5</v>
      </c>
      <c r="BY13">
        <f t="shared" si="48"/>
        <v>2.4049652833320947E-5</v>
      </c>
      <c r="BZ13" t="str">
        <f t="shared" si="49"/>
        <v/>
      </c>
      <c r="CA13">
        <f t="shared" si="50"/>
        <v>7.264433688725098E-4</v>
      </c>
      <c r="CB13" t="str">
        <f t="shared" si="51"/>
        <v/>
      </c>
      <c r="CC13">
        <f t="shared" si="52"/>
        <v>1.6538451722215043E-5</v>
      </c>
      <c r="CD13">
        <f t="shared" si="53"/>
        <v>1.1024318601289194E-5</v>
      </c>
      <c r="CF13" s="21">
        <v>1.8142725987218256</v>
      </c>
      <c r="CG13" s="8">
        <v>2</v>
      </c>
      <c r="CI13">
        <f t="shared" si="54"/>
        <v>0.66099447296863389</v>
      </c>
      <c r="CJ13">
        <f t="shared" si="55"/>
        <v>0.66099447296863389</v>
      </c>
      <c r="CL13">
        <v>3.551067168292743E-2</v>
      </c>
      <c r="CM13">
        <v>11.94663145763654</v>
      </c>
      <c r="CN13">
        <v>47.976711994974949</v>
      </c>
      <c r="CO13" t="s">
        <v>1119</v>
      </c>
      <c r="CP13">
        <v>0.14605260855055555</v>
      </c>
      <c r="CQ13">
        <v>2.729196687617293E-2</v>
      </c>
      <c r="CR13">
        <v>8.5714198814607581E-2</v>
      </c>
      <c r="CS13">
        <v>2.2406272024624268E-3</v>
      </c>
      <c r="CT13">
        <v>5.8006525225443528E-2</v>
      </c>
      <c r="CU13">
        <v>3.9764053539950101E-3</v>
      </c>
      <c r="CV13" t="s">
        <v>1119</v>
      </c>
      <c r="CW13">
        <v>39.584218354492975</v>
      </c>
      <c r="CX13">
        <v>1.5116532525920512E-2</v>
      </c>
      <c r="CY13">
        <v>7.3415742753590056E-3</v>
      </c>
      <c r="CZ13" t="s">
        <v>1119</v>
      </c>
      <c r="DA13">
        <v>3.7887030714421392E-2</v>
      </c>
      <c r="DB13">
        <v>2.2077237841030511E-3</v>
      </c>
      <c r="DC13">
        <v>5.6476177913278936E-3</v>
      </c>
      <c r="DD13" t="s">
        <v>1119</v>
      </c>
      <c r="DE13">
        <v>1.2897862859780785E-3</v>
      </c>
      <c r="DF13">
        <v>2.4859400379785225E-3</v>
      </c>
      <c r="DG13">
        <v>1.1750909369539675E-3</v>
      </c>
      <c r="DH13" t="s">
        <v>1119</v>
      </c>
      <c r="DI13">
        <v>8.3435231210632677E-2</v>
      </c>
      <c r="DJ13" t="s">
        <v>1119</v>
      </c>
      <c r="DK13">
        <v>6.5937330360586136E-3</v>
      </c>
      <c r="DL13">
        <v>5.9756002736075066E-3</v>
      </c>
    </row>
    <row r="14" spans="1:116" x14ac:dyDescent="0.2">
      <c r="A14">
        <v>0.55000000000000004</v>
      </c>
      <c r="B14" s="3" t="s">
        <v>38</v>
      </c>
      <c r="C14" s="2">
        <v>11.765980028973248</v>
      </c>
      <c r="D14" s="2">
        <v>47.977573632993732</v>
      </c>
      <c r="E14" s="2">
        <v>0</v>
      </c>
      <c r="F14" s="2">
        <v>0.19971145455607631</v>
      </c>
      <c r="G14" s="2">
        <v>2.241707648166406E-2</v>
      </c>
      <c r="H14" s="2">
        <v>0.18940417691156078</v>
      </c>
      <c r="I14" s="2">
        <v>7.128671362546785E-4</v>
      </c>
      <c r="J14" s="2">
        <v>0.3484026973737564</v>
      </c>
      <c r="K14" s="2">
        <v>0</v>
      </c>
      <c r="L14" s="2">
        <v>0</v>
      </c>
      <c r="M14" s="2">
        <v>38.902409431597462</v>
      </c>
      <c r="N14" s="2">
        <v>0</v>
      </c>
      <c r="O14" s="2">
        <v>0</v>
      </c>
      <c r="P14" s="2">
        <v>0</v>
      </c>
      <c r="Q14" s="2">
        <v>0.18062324968223595</v>
      </c>
      <c r="R14" s="2">
        <v>0.34139878549884961</v>
      </c>
      <c r="S14" s="2">
        <v>1.5627104693717838E-3</v>
      </c>
      <c r="T14" s="2">
        <v>0</v>
      </c>
      <c r="U14" s="2">
        <v>2.2020689003019969E-4</v>
      </c>
      <c r="V14" s="2">
        <v>3.198619759877713E-3</v>
      </c>
      <c r="W14" s="2">
        <v>1.3309699968445984E-3</v>
      </c>
      <c r="X14" s="2">
        <v>0</v>
      </c>
      <c r="Y14" s="2">
        <v>6.2739234870950927E-2</v>
      </c>
      <c r="Z14" s="2">
        <v>0</v>
      </c>
      <c r="AA14" s="2">
        <v>1.416088926967722E-3</v>
      </c>
      <c r="AB14" s="2">
        <v>8.9876788114847436E-4</v>
      </c>
      <c r="AD14">
        <f t="shared" si="2"/>
        <v>11.765980028973248</v>
      </c>
      <c r="AE14">
        <f t="shared" si="3"/>
        <v>47.977573632993732</v>
      </c>
      <c r="AF14" t="str">
        <f t="shared" si="4"/>
        <v/>
      </c>
      <c r="AG14">
        <f t="shared" si="5"/>
        <v>0.19971145455607631</v>
      </c>
      <c r="AH14">
        <f t="shared" si="6"/>
        <v>2.241707648166406E-2</v>
      </c>
      <c r="AI14">
        <f t="shared" si="7"/>
        <v>0.18940417691156078</v>
      </c>
      <c r="AJ14">
        <f t="shared" si="8"/>
        <v>7.128671362546785E-4</v>
      </c>
      <c r="AK14">
        <f t="shared" si="9"/>
        <v>0.3484026973737564</v>
      </c>
      <c r="AL14" t="str">
        <f t="shared" si="10"/>
        <v/>
      </c>
      <c r="AM14" t="str">
        <f t="shared" si="11"/>
        <v/>
      </c>
      <c r="AN14">
        <f t="shared" si="12"/>
        <v>38.902409431597462</v>
      </c>
      <c r="AO14" t="str">
        <f t="shared" si="13"/>
        <v/>
      </c>
      <c r="AP14" t="str">
        <f t="shared" si="14"/>
        <v/>
      </c>
      <c r="AQ14" t="str">
        <f t="shared" si="15"/>
        <v/>
      </c>
      <c r="AR14">
        <f t="shared" si="16"/>
        <v>0.18062324968223595</v>
      </c>
      <c r="AS14">
        <f t="shared" si="17"/>
        <v>0.34139878549884961</v>
      </c>
      <c r="AT14">
        <f t="shared" si="18"/>
        <v>1.5627104693717838E-3</v>
      </c>
      <c r="AU14" t="str">
        <f t="shared" si="19"/>
        <v/>
      </c>
      <c r="AV14">
        <f t="shared" si="20"/>
        <v>2.2020689003019969E-4</v>
      </c>
      <c r="AW14">
        <f t="shared" si="21"/>
        <v>3.198619759877713E-3</v>
      </c>
      <c r="AX14">
        <f t="shared" si="22"/>
        <v>1.3309699968445984E-3</v>
      </c>
      <c r="AY14" t="str">
        <f t="shared" si="23"/>
        <v/>
      </c>
      <c r="AZ14">
        <f t="shared" si="24"/>
        <v>6.2739234870950927E-2</v>
      </c>
      <c r="BA14" t="str">
        <f t="shared" si="25"/>
        <v/>
      </c>
      <c r="BB14">
        <f t="shared" si="26"/>
        <v>1.416088926967722E-3</v>
      </c>
      <c r="BC14">
        <f t="shared" si="27"/>
        <v>8.9876788114847436E-4</v>
      </c>
      <c r="BE14">
        <f t="shared" si="28"/>
        <v>1.0092280860831555</v>
      </c>
      <c r="BF14">
        <f t="shared" si="29"/>
        <v>3.0893287420332611</v>
      </c>
      <c r="BG14" t="str">
        <f t="shared" si="30"/>
        <v/>
      </c>
      <c r="BH14">
        <f t="shared" si="31"/>
        <v>8.4651935038412632E-3</v>
      </c>
      <c r="BI14">
        <f t="shared" si="32"/>
        <v>8.5593822961768282E-4</v>
      </c>
      <c r="BJ14">
        <f t="shared" si="33"/>
        <v>6.9476340175118282E-3</v>
      </c>
      <c r="BK14">
        <f t="shared" si="34"/>
        <v>2.3710660094977598E-5</v>
      </c>
      <c r="BL14">
        <f t="shared" si="35"/>
        <v>1.1193858302357846E-2</v>
      </c>
      <c r="BM14" t="str">
        <f t="shared" si="36"/>
        <v/>
      </c>
      <c r="BN14" t="str">
        <f t="shared" si="37"/>
        <v/>
      </c>
      <c r="BO14">
        <f t="shared" si="38"/>
        <v>1</v>
      </c>
      <c r="BP14" t="str">
        <f t="shared" si="39"/>
        <v/>
      </c>
      <c r="BQ14" t="str">
        <f t="shared" si="40"/>
        <v/>
      </c>
      <c r="BR14" t="str">
        <f t="shared" si="41"/>
        <v/>
      </c>
      <c r="BS14">
        <f t="shared" si="42"/>
        <v>3.3871181592435144E-3</v>
      </c>
      <c r="BT14">
        <f t="shared" si="43"/>
        <v>6.298066140547922E-3</v>
      </c>
      <c r="BU14">
        <f t="shared" si="44"/>
        <v>2.7317945795054301E-5</v>
      </c>
      <c r="BV14" t="str">
        <f t="shared" si="45"/>
        <v/>
      </c>
      <c r="BW14">
        <f t="shared" si="46"/>
        <v>3.570032959469429E-6</v>
      </c>
      <c r="BX14">
        <f t="shared" si="47"/>
        <v>5.03942306169549E-5</v>
      </c>
      <c r="BY14">
        <f t="shared" si="48"/>
        <v>1.7160474234808261E-5</v>
      </c>
      <c r="BZ14" t="str">
        <f t="shared" si="49"/>
        <v/>
      </c>
      <c r="CA14">
        <f t="shared" si="50"/>
        <v>7.3767575490626741E-4</v>
      </c>
      <c r="CB14" t="str">
        <f t="shared" si="51"/>
        <v/>
      </c>
      <c r="CC14">
        <f t="shared" si="52"/>
        <v>1.0623414691894969E-5</v>
      </c>
      <c r="CD14">
        <f t="shared" si="53"/>
        <v>4.4687631116776611E-6</v>
      </c>
      <c r="CF14" s="21">
        <v>1.9691819446097654</v>
      </c>
      <c r="CG14" s="9">
        <v>2.1666666666666674</v>
      </c>
      <c r="CI14">
        <f t="shared" si="54"/>
        <v>0.61035716490472869</v>
      </c>
      <c r="CJ14">
        <f t="shared" si="55"/>
        <v>0.61035716490472869</v>
      </c>
      <c r="CL14">
        <v>3.8439042173758153E-2</v>
      </c>
      <c r="CM14">
        <v>11.716743101318389</v>
      </c>
      <c r="CN14">
        <v>47.72664612575759</v>
      </c>
      <c r="CO14" t="s">
        <v>1119</v>
      </c>
      <c r="CP14">
        <v>0.1065876271650476</v>
      </c>
      <c r="CQ14">
        <v>2.1073710415219372E-2</v>
      </c>
      <c r="CR14">
        <v>0.18091503120454044</v>
      </c>
      <c r="CS14">
        <v>1.7031364071542268E-3</v>
      </c>
      <c r="CT14">
        <v>0.12290118082675702</v>
      </c>
      <c r="CU14" t="s">
        <v>1119</v>
      </c>
      <c r="CV14" t="s">
        <v>1119</v>
      </c>
      <c r="CW14">
        <v>38.888847954101777</v>
      </c>
      <c r="CX14">
        <v>3.5143140079693103E-2</v>
      </c>
      <c r="CY14" t="s">
        <v>1119</v>
      </c>
      <c r="CZ14">
        <v>3.5713948457703317E-3</v>
      </c>
      <c r="DA14">
        <v>7.3867444745201571E-2</v>
      </c>
      <c r="DB14">
        <v>1.0345572668501168</v>
      </c>
      <c r="DC14">
        <v>8.3707967122554402E-4</v>
      </c>
      <c r="DD14">
        <v>4.4499473900199968E-5</v>
      </c>
      <c r="DE14">
        <v>7.4276173855079852E-4</v>
      </c>
      <c r="DF14">
        <v>4.6099785781198834E-3</v>
      </c>
      <c r="DG14">
        <v>1.1341487392606373E-3</v>
      </c>
      <c r="DH14" t="s">
        <v>1119</v>
      </c>
      <c r="DI14">
        <v>6.8922099565827316E-2</v>
      </c>
      <c r="DJ14" t="s">
        <v>1119</v>
      </c>
      <c r="DK14" t="s">
        <v>1119</v>
      </c>
      <c r="DL14">
        <v>1.1152318515844256E-2</v>
      </c>
    </row>
    <row r="15" spans="1:116" x14ac:dyDescent="0.2">
      <c r="A15">
        <v>0.6</v>
      </c>
      <c r="B15" s="3" t="s">
        <v>39</v>
      </c>
      <c r="C15" s="2">
        <v>11.809772923396148</v>
      </c>
      <c r="D15" s="2">
        <v>48.008797078633599</v>
      </c>
      <c r="E15" s="2">
        <v>0</v>
      </c>
      <c r="F15" s="2">
        <v>0.19625732020940018</v>
      </c>
      <c r="G15" s="2">
        <v>2.3967338127034003E-2</v>
      </c>
      <c r="H15" s="2">
        <v>0.1964182700272476</v>
      </c>
      <c r="I15" s="2">
        <v>1.3179169653414512E-3</v>
      </c>
      <c r="J15" s="2">
        <v>0.29006752406322567</v>
      </c>
      <c r="K15" s="2">
        <v>0</v>
      </c>
      <c r="L15" s="2">
        <v>0</v>
      </c>
      <c r="M15" s="2">
        <v>39.054063910334804</v>
      </c>
      <c r="N15" s="2">
        <v>5.0022114465114237E-3</v>
      </c>
      <c r="O15" s="2">
        <v>0</v>
      </c>
      <c r="P15" s="2">
        <v>0</v>
      </c>
      <c r="Q15" s="2">
        <v>0.1298306918152799</v>
      </c>
      <c r="R15" s="2">
        <v>0.21317615268672518</v>
      </c>
      <c r="S15" s="2">
        <v>1.9132835243786208E-3</v>
      </c>
      <c r="T15" s="2">
        <v>0</v>
      </c>
      <c r="U15" s="2">
        <v>2.1066544933893096E-4</v>
      </c>
      <c r="V15" s="2">
        <v>3.1569154887578265E-3</v>
      </c>
      <c r="W15" s="2">
        <v>1.0228180454788071E-3</v>
      </c>
      <c r="X15" s="2">
        <v>0</v>
      </c>
      <c r="Y15" s="2">
        <v>6.3105710223717137E-2</v>
      </c>
      <c r="Z15" s="2">
        <v>0</v>
      </c>
      <c r="AA15" s="2">
        <v>8.7676479016698516E-4</v>
      </c>
      <c r="AB15" s="2">
        <v>1.0425047728158414E-3</v>
      </c>
      <c r="AD15">
        <f t="shared" si="2"/>
        <v>11.809772923396148</v>
      </c>
      <c r="AE15">
        <f t="shared" si="3"/>
        <v>48.008797078633599</v>
      </c>
      <c r="AF15" t="str">
        <f t="shared" si="4"/>
        <v/>
      </c>
      <c r="AG15">
        <f t="shared" si="5"/>
        <v>0.19625732020940018</v>
      </c>
      <c r="AH15">
        <f t="shared" si="6"/>
        <v>2.3967338127034003E-2</v>
      </c>
      <c r="AI15">
        <f t="shared" si="7"/>
        <v>0.1964182700272476</v>
      </c>
      <c r="AJ15">
        <f t="shared" si="8"/>
        <v>1.3179169653414512E-3</v>
      </c>
      <c r="AK15">
        <f t="shared" si="9"/>
        <v>0.29006752406322567</v>
      </c>
      <c r="AL15" t="str">
        <f t="shared" si="10"/>
        <v/>
      </c>
      <c r="AM15" t="str">
        <f t="shared" si="11"/>
        <v/>
      </c>
      <c r="AN15">
        <f t="shared" si="12"/>
        <v>39.054063910334804</v>
      </c>
      <c r="AO15">
        <f t="shared" si="13"/>
        <v>5.0022114465114237E-3</v>
      </c>
      <c r="AP15" t="str">
        <f t="shared" si="14"/>
        <v/>
      </c>
      <c r="AQ15" t="str">
        <f t="shared" si="15"/>
        <v/>
      </c>
      <c r="AR15">
        <f t="shared" si="16"/>
        <v>0.1298306918152799</v>
      </c>
      <c r="AS15">
        <f t="shared" si="17"/>
        <v>0.21317615268672518</v>
      </c>
      <c r="AT15">
        <f t="shared" si="18"/>
        <v>1.9132835243786208E-3</v>
      </c>
      <c r="AU15" t="str">
        <f t="shared" si="19"/>
        <v/>
      </c>
      <c r="AV15">
        <f t="shared" si="20"/>
        <v>2.1066544933893096E-4</v>
      </c>
      <c r="AW15">
        <f t="shared" si="21"/>
        <v>3.1569154887578265E-3</v>
      </c>
      <c r="AX15">
        <f t="shared" si="22"/>
        <v>1.0228180454788071E-3</v>
      </c>
      <c r="AY15" t="str">
        <f t="shared" si="23"/>
        <v/>
      </c>
      <c r="AZ15">
        <f t="shared" si="24"/>
        <v>6.3105710223717137E-2</v>
      </c>
      <c r="BA15" t="str">
        <f t="shared" si="25"/>
        <v/>
      </c>
      <c r="BB15">
        <f t="shared" si="26"/>
        <v>8.7676479016698516E-4</v>
      </c>
      <c r="BC15">
        <f t="shared" si="27"/>
        <v>1.0425047728158414E-3</v>
      </c>
      <c r="BE15">
        <f t="shared" si="28"/>
        <v>1.0090508115586032</v>
      </c>
      <c r="BF15">
        <f t="shared" si="29"/>
        <v>3.0793349862104558</v>
      </c>
      <c r="BG15" t="str">
        <f t="shared" si="30"/>
        <v/>
      </c>
      <c r="BH15">
        <f t="shared" si="31"/>
        <v>8.2864792537156919E-3</v>
      </c>
      <c r="BI15">
        <f t="shared" si="32"/>
        <v>9.1157734044523993E-4</v>
      </c>
      <c r="BJ15">
        <f t="shared" si="33"/>
        <v>7.1769435449009992E-3</v>
      </c>
      <c r="BK15">
        <f t="shared" si="34"/>
        <v>4.3664990215641533E-5</v>
      </c>
      <c r="BL15">
        <f t="shared" si="35"/>
        <v>9.2834130053098696E-3</v>
      </c>
      <c r="BM15" t="str">
        <f t="shared" si="36"/>
        <v/>
      </c>
      <c r="BN15" t="str">
        <f t="shared" si="37"/>
        <v/>
      </c>
      <c r="BO15">
        <f t="shared" si="38"/>
        <v>1</v>
      </c>
      <c r="BP15">
        <f t="shared" si="39"/>
        <v>1.0724218266870205E-4</v>
      </c>
      <c r="BQ15" t="str">
        <f t="shared" si="40"/>
        <v/>
      </c>
      <c r="BR15" t="str">
        <f t="shared" si="41"/>
        <v/>
      </c>
      <c r="BS15">
        <f t="shared" si="42"/>
        <v>2.4251819909333911E-3</v>
      </c>
      <c r="BT15">
        <f t="shared" si="43"/>
        <v>3.9173658500918319E-3</v>
      </c>
      <c r="BU15">
        <f t="shared" si="44"/>
        <v>3.3316480474946577E-5</v>
      </c>
      <c r="BV15" t="str">
        <f t="shared" si="45"/>
        <v/>
      </c>
      <c r="BW15">
        <f t="shared" si="46"/>
        <v>3.4020829927977921E-6</v>
      </c>
      <c r="BX15">
        <f t="shared" si="47"/>
        <v>4.9544041050541403E-5</v>
      </c>
      <c r="BY15">
        <f t="shared" si="48"/>
        <v>1.3136197497590436E-5</v>
      </c>
      <c r="BZ15" t="str">
        <f t="shared" si="49"/>
        <v/>
      </c>
      <c r="CA15">
        <f t="shared" si="50"/>
        <v>7.3910343101492131E-4</v>
      </c>
      <c r="CB15" t="str">
        <f t="shared" si="51"/>
        <v/>
      </c>
      <c r="CC15">
        <f t="shared" si="52"/>
        <v>6.5518957164313693E-6</v>
      </c>
      <c r="CD15">
        <f t="shared" si="53"/>
        <v>5.1633089150140239E-6</v>
      </c>
      <c r="CF15" s="21">
        <v>2.1240912904977054</v>
      </c>
      <c r="CG15" s="8">
        <v>2.3333333333333339</v>
      </c>
      <c r="CI15">
        <f t="shared" si="54"/>
        <v>0.70257699969796616</v>
      </c>
      <c r="CJ15">
        <f t="shared" si="55"/>
        <v>0.70257699969796616</v>
      </c>
      <c r="CL15">
        <v>3.8515969169135467E-2</v>
      </c>
      <c r="CM15">
        <v>11.788298373649592</v>
      </c>
      <c r="CN15">
        <v>47.817635906391509</v>
      </c>
      <c r="CO15" t="s">
        <v>1119</v>
      </c>
      <c r="CP15">
        <v>0.13580793266191016</v>
      </c>
      <c r="CQ15">
        <v>2.5909964703529222E-2</v>
      </c>
      <c r="CR15">
        <v>0.13095803438272094</v>
      </c>
      <c r="CS15">
        <v>3.5370089774802199E-3</v>
      </c>
      <c r="CT15">
        <v>0.13877360945554923</v>
      </c>
      <c r="CU15">
        <v>6.8194265433957763E-3</v>
      </c>
      <c r="CV15" t="s">
        <v>1119</v>
      </c>
      <c r="CW15">
        <v>39.077106616108125</v>
      </c>
      <c r="CX15" t="s">
        <v>1119</v>
      </c>
      <c r="CY15" t="s">
        <v>1119</v>
      </c>
      <c r="CZ15">
        <v>1.1157481247604346E-3</v>
      </c>
      <c r="DA15">
        <v>7.6231154476039495E-2</v>
      </c>
      <c r="DB15">
        <v>0.69289778793264201</v>
      </c>
      <c r="DC15">
        <v>1.5286986666555053E-3</v>
      </c>
      <c r="DD15">
        <v>4.8646910672821763E-3</v>
      </c>
      <c r="DE15">
        <v>4.6959140684917062E-4</v>
      </c>
      <c r="DF15">
        <v>5.7294040158770545E-3</v>
      </c>
      <c r="DG15">
        <v>1.1910391420479045E-3</v>
      </c>
      <c r="DH15" t="s">
        <v>1119</v>
      </c>
      <c r="DI15">
        <v>7.3996835618739876E-2</v>
      </c>
      <c r="DJ15" t="s">
        <v>1119</v>
      </c>
      <c r="DK15">
        <v>6.7795070449209408E-3</v>
      </c>
      <c r="DL15">
        <v>1.0348669630400976E-2</v>
      </c>
    </row>
    <row r="16" spans="1:116" x14ac:dyDescent="0.2">
      <c r="A16">
        <v>0.65</v>
      </c>
      <c r="B16" s="3" t="s">
        <v>40</v>
      </c>
      <c r="C16" s="2">
        <v>11.828686409311855</v>
      </c>
      <c r="D16" s="2">
        <v>47.985412176405148</v>
      </c>
      <c r="E16" s="2">
        <v>8.1981504338028907E-3</v>
      </c>
      <c r="F16" s="2">
        <v>0.1447635661596342</v>
      </c>
      <c r="G16" s="2">
        <v>2.3688177204095086E-2</v>
      </c>
      <c r="H16" s="2">
        <v>0.21194245468298631</v>
      </c>
      <c r="I16" s="2">
        <v>6.9597637372342802E-4</v>
      </c>
      <c r="J16" s="2">
        <v>0.21805024959461247</v>
      </c>
      <c r="K16" s="2">
        <v>0</v>
      </c>
      <c r="L16" s="2">
        <v>0</v>
      </c>
      <c r="M16" s="2">
        <v>39.202321570819855</v>
      </c>
      <c r="N16" s="2">
        <v>1.8585596739005741E-2</v>
      </c>
      <c r="O16" s="2">
        <v>0</v>
      </c>
      <c r="P16" s="2">
        <v>0</v>
      </c>
      <c r="Q16" s="2">
        <v>9.6492433791730378E-2</v>
      </c>
      <c r="R16" s="2">
        <v>0.18957332051078665</v>
      </c>
      <c r="S16" s="2">
        <v>2.5347456544463623E-3</v>
      </c>
      <c r="T16" s="2">
        <v>0</v>
      </c>
      <c r="U16" s="2">
        <v>4.0512322528988334E-4</v>
      </c>
      <c r="V16" s="2">
        <v>4.0246826898038841E-3</v>
      </c>
      <c r="W16" s="2">
        <v>1.1922454547229581E-3</v>
      </c>
      <c r="X16" s="2">
        <v>0</v>
      </c>
      <c r="Y16" s="2">
        <v>6.2589518006238826E-2</v>
      </c>
      <c r="Z16" s="2">
        <v>0</v>
      </c>
      <c r="AA16" s="2">
        <v>0</v>
      </c>
      <c r="AB16" s="2">
        <v>8.436029422602498E-4</v>
      </c>
      <c r="AD16">
        <f t="shared" si="2"/>
        <v>11.828686409311855</v>
      </c>
      <c r="AE16">
        <f t="shared" si="3"/>
        <v>47.985412176405148</v>
      </c>
      <c r="AF16">
        <f t="shared" si="4"/>
        <v>8.1981504338028907E-3</v>
      </c>
      <c r="AG16">
        <f t="shared" si="5"/>
        <v>0.1447635661596342</v>
      </c>
      <c r="AH16">
        <f t="shared" si="6"/>
        <v>2.3688177204095086E-2</v>
      </c>
      <c r="AI16">
        <f t="shared" si="7"/>
        <v>0.21194245468298631</v>
      </c>
      <c r="AJ16">
        <f t="shared" si="8"/>
        <v>6.9597637372342802E-4</v>
      </c>
      <c r="AK16">
        <f t="shared" si="9"/>
        <v>0.21805024959461247</v>
      </c>
      <c r="AL16" t="str">
        <f t="shared" si="10"/>
        <v/>
      </c>
      <c r="AM16" t="str">
        <f t="shared" si="11"/>
        <v/>
      </c>
      <c r="AN16">
        <f t="shared" si="12"/>
        <v>39.202321570819855</v>
      </c>
      <c r="AO16">
        <f t="shared" si="13"/>
        <v>1.8585596739005741E-2</v>
      </c>
      <c r="AP16" t="str">
        <f t="shared" si="14"/>
        <v/>
      </c>
      <c r="AQ16" t="str">
        <f t="shared" si="15"/>
        <v/>
      </c>
      <c r="AR16">
        <f t="shared" si="16"/>
        <v>9.6492433791730378E-2</v>
      </c>
      <c r="AS16">
        <f t="shared" si="17"/>
        <v>0.18957332051078665</v>
      </c>
      <c r="AT16">
        <f t="shared" si="18"/>
        <v>2.5347456544463623E-3</v>
      </c>
      <c r="AU16" t="str">
        <f t="shared" si="19"/>
        <v/>
      </c>
      <c r="AV16">
        <f t="shared" si="20"/>
        <v>4.0512322528988334E-4</v>
      </c>
      <c r="AW16">
        <f t="shared" si="21"/>
        <v>4.0246826898038841E-3</v>
      </c>
      <c r="AX16">
        <f t="shared" si="22"/>
        <v>1.1922454547229581E-3</v>
      </c>
      <c r="AY16" t="str">
        <f t="shared" si="23"/>
        <v/>
      </c>
      <c r="AZ16">
        <f t="shared" si="24"/>
        <v>6.2589518006238826E-2</v>
      </c>
      <c r="BA16" t="str">
        <f t="shared" si="25"/>
        <v/>
      </c>
      <c r="BB16" t="str">
        <f t="shared" si="26"/>
        <v/>
      </c>
      <c r="BC16">
        <f t="shared" si="27"/>
        <v>8.436029422602498E-4</v>
      </c>
      <c r="BE16">
        <f t="shared" si="28"/>
        <v>1.0068446183287048</v>
      </c>
      <c r="BF16">
        <f t="shared" si="29"/>
        <v>3.0661951150516451</v>
      </c>
      <c r="BG16">
        <f t="shared" si="30"/>
        <v>3.6456656250628047E-4</v>
      </c>
      <c r="BH16">
        <f t="shared" si="31"/>
        <v>6.0891672354122794E-3</v>
      </c>
      <c r="BI16">
        <f t="shared" si="32"/>
        <v>8.9755238924665501E-4</v>
      </c>
      <c r="BJ16">
        <f t="shared" si="33"/>
        <v>7.7148956125582422E-3</v>
      </c>
      <c r="BK16">
        <f t="shared" si="34"/>
        <v>2.2971759522452358E-5</v>
      </c>
      <c r="BL16">
        <f t="shared" si="35"/>
        <v>6.9521574293696826E-3</v>
      </c>
      <c r="BM16" t="str">
        <f t="shared" si="36"/>
        <v/>
      </c>
      <c r="BN16" t="str">
        <f t="shared" si="37"/>
        <v/>
      </c>
      <c r="BO16">
        <f t="shared" si="38"/>
        <v>1</v>
      </c>
      <c r="BP16">
        <f t="shared" si="39"/>
        <v>3.9694885579914281E-4</v>
      </c>
      <c r="BQ16" t="str">
        <f t="shared" si="40"/>
        <v/>
      </c>
      <c r="BR16" t="str">
        <f t="shared" si="41"/>
        <v/>
      </c>
      <c r="BS16">
        <f t="shared" si="42"/>
        <v>1.7956209744011966E-3</v>
      </c>
      <c r="BT16">
        <f t="shared" si="43"/>
        <v>3.4704610614431659E-3</v>
      </c>
      <c r="BU16">
        <f t="shared" si="44"/>
        <v>4.3971230372626157E-5</v>
      </c>
      <c r="BV16" t="str">
        <f t="shared" si="45"/>
        <v/>
      </c>
      <c r="BW16">
        <f t="shared" si="46"/>
        <v>6.5176821499370165E-6</v>
      </c>
      <c r="BX16">
        <f t="shared" si="47"/>
        <v>6.2923745027689302E-5</v>
      </c>
      <c r="BY16">
        <f t="shared" si="48"/>
        <v>1.525426928921884E-5</v>
      </c>
      <c r="BZ16" t="str">
        <f t="shared" si="49"/>
        <v/>
      </c>
      <c r="CA16">
        <f t="shared" si="50"/>
        <v>7.3028539020986161E-4</v>
      </c>
      <c r="CB16" t="str">
        <f t="shared" si="51"/>
        <v/>
      </c>
      <c r="CC16" t="str">
        <f t="shared" si="52"/>
        <v/>
      </c>
      <c r="CD16">
        <f t="shared" si="53"/>
        <v>4.1623882683185339E-6</v>
      </c>
      <c r="CF16" s="21">
        <v>2.470479118253166</v>
      </c>
      <c r="CG16" s="9">
        <v>2.5000000000000004</v>
      </c>
      <c r="CI16">
        <f t="shared" si="54"/>
        <v>0.79479683449120375</v>
      </c>
      <c r="CJ16">
        <f t="shared" si="55"/>
        <v>0.79479683449120375</v>
      </c>
      <c r="CL16">
        <v>4.7977915863069986E-2</v>
      </c>
      <c r="CM16">
        <v>11.831571718145048</v>
      </c>
      <c r="CN16">
        <v>47.989032689175794</v>
      </c>
      <c r="CO16" t="s">
        <v>1119</v>
      </c>
      <c r="CP16">
        <v>0.18930937716732166</v>
      </c>
      <c r="CQ16">
        <v>2.4052663803956799E-2</v>
      </c>
      <c r="CR16">
        <v>0.14615581785560364</v>
      </c>
      <c r="CS16">
        <v>1.0715495547417091E-3</v>
      </c>
      <c r="CT16">
        <v>0.25771554162538418</v>
      </c>
      <c r="CU16" t="s">
        <v>1119</v>
      </c>
      <c r="CV16" t="s">
        <v>1119</v>
      </c>
      <c r="CW16">
        <v>39.137228425029171</v>
      </c>
      <c r="CX16" t="s">
        <v>1119</v>
      </c>
      <c r="CY16">
        <v>4.5588667847661719E-4</v>
      </c>
      <c r="CZ16" t="s">
        <v>1119</v>
      </c>
      <c r="DA16">
        <v>0.1135189455129115</v>
      </c>
      <c r="DB16">
        <v>0.22707721378435841</v>
      </c>
      <c r="DC16">
        <v>1.1539902109637176E-3</v>
      </c>
      <c r="DD16">
        <v>1.0677002459334443E-4</v>
      </c>
      <c r="DE16">
        <v>3.0599783391329414E-3</v>
      </c>
      <c r="DF16">
        <v>3.6991475276970474E-3</v>
      </c>
      <c r="DG16">
        <v>1.8144932412809682E-3</v>
      </c>
      <c r="DH16" t="s">
        <v>1119</v>
      </c>
      <c r="DI16">
        <v>6.5361003667644385E-2</v>
      </c>
      <c r="DJ16" t="s">
        <v>1119</v>
      </c>
      <c r="DK16">
        <v>6.4182233092756067E-3</v>
      </c>
      <c r="DL16">
        <v>1.1965653466694559E-3</v>
      </c>
    </row>
    <row r="17" spans="1:116" x14ac:dyDescent="0.2">
      <c r="A17">
        <v>0.7</v>
      </c>
      <c r="B17" s="3" t="s">
        <v>41</v>
      </c>
      <c r="C17" s="2">
        <v>11.871064069302976</v>
      </c>
      <c r="D17" s="2">
        <v>47.989217147803046</v>
      </c>
      <c r="E17" s="2">
        <v>0</v>
      </c>
      <c r="F17" s="2">
        <v>0.16805324137508448</v>
      </c>
      <c r="G17" s="2">
        <v>2.3595633289049706E-2</v>
      </c>
      <c r="H17" s="2">
        <v>0.15376019770210034</v>
      </c>
      <c r="I17" s="2">
        <v>8.1627091488044919E-4</v>
      </c>
      <c r="J17" s="2">
        <v>0.17213899661619267</v>
      </c>
      <c r="K17" s="2">
        <v>0</v>
      </c>
      <c r="L17" s="2">
        <v>0</v>
      </c>
      <c r="M17" s="2">
        <v>39.3055410477835</v>
      </c>
      <c r="N17" s="2">
        <v>0</v>
      </c>
      <c r="O17" s="2">
        <v>0</v>
      </c>
      <c r="P17" s="2">
        <v>0</v>
      </c>
      <c r="Q17" s="2">
        <v>7.9942472705511233E-2</v>
      </c>
      <c r="R17" s="2">
        <v>0.16430724960620655</v>
      </c>
      <c r="S17" s="2">
        <v>0</v>
      </c>
      <c r="T17" s="2">
        <v>0</v>
      </c>
      <c r="U17" s="2">
        <v>1.0465265743842976E-3</v>
      </c>
      <c r="V17" s="2">
        <v>4.5597257278780258E-3</v>
      </c>
      <c r="W17" s="2">
        <v>1.4996755135082643E-3</v>
      </c>
      <c r="X17" s="2">
        <v>0</v>
      </c>
      <c r="Y17" s="2">
        <v>6.211119849774302E-2</v>
      </c>
      <c r="Z17" s="2">
        <v>0</v>
      </c>
      <c r="AA17" s="2">
        <v>5.3956969008341104E-4</v>
      </c>
      <c r="AB17" s="2">
        <v>1.8069768978608268E-3</v>
      </c>
      <c r="AD17">
        <f t="shared" si="2"/>
        <v>11.871064069302976</v>
      </c>
      <c r="AE17">
        <f t="shared" si="3"/>
        <v>47.989217147803046</v>
      </c>
      <c r="AF17" t="str">
        <f t="shared" si="4"/>
        <v/>
      </c>
      <c r="AG17">
        <f t="shared" si="5"/>
        <v>0.16805324137508448</v>
      </c>
      <c r="AH17">
        <f t="shared" si="6"/>
        <v>2.3595633289049706E-2</v>
      </c>
      <c r="AI17">
        <f t="shared" si="7"/>
        <v>0.15376019770210034</v>
      </c>
      <c r="AJ17">
        <f t="shared" si="8"/>
        <v>8.1627091488044919E-4</v>
      </c>
      <c r="AK17">
        <f t="shared" si="9"/>
        <v>0.17213899661619267</v>
      </c>
      <c r="AL17" t="str">
        <f t="shared" si="10"/>
        <v/>
      </c>
      <c r="AM17" t="str">
        <f t="shared" si="11"/>
        <v/>
      </c>
      <c r="AN17">
        <f t="shared" si="12"/>
        <v>39.3055410477835</v>
      </c>
      <c r="AO17" t="str">
        <f t="shared" si="13"/>
        <v/>
      </c>
      <c r="AP17" t="str">
        <f t="shared" si="14"/>
        <v/>
      </c>
      <c r="AQ17" t="str">
        <f t="shared" si="15"/>
        <v/>
      </c>
      <c r="AR17">
        <f t="shared" si="16"/>
        <v>7.9942472705511233E-2</v>
      </c>
      <c r="AS17">
        <f t="shared" si="17"/>
        <v>0.16430724960620655</v>
      </c>
      <c r="AT17" t="str">
        <f t="shared" si="18"/>
        <v/>
      </c>
      <c r="AU17" t="str">
        <f t="shared" si="19"/>
        <v/>
      </c>
      <c r="AV17">
        <f t="shared" si="20"/>
        <v>1.0465265743842976E-3</v>
      </c>
      <c r="AW17">
        <f t="shared" si="21"/>
        <v>4.5597257278780258E-3</v>
      </c>
      <c r="AX17">
        <f t="shared" si="22"/>
        <v>1.4996755135082643E-3</v>
      </c>
      <c r="AY17" t="str">
        <f t="shared" si="23"/>
        <v/>
      </c>
      <c r="AZ17">
        <f t="shared" si="24"/>
        <v>6.211119849774302E-2</v>
      </c>
      <c r="BA17" t="str">
        <f t="shared" si="25"/>
        <v/>
      </c>
      <c r="BB17">
        <f t="shared" si="26"/>
        <v>5.3956969008341104E-4</v>
      </c>
      <c r="BC17">
        <f t="shared" si="27"/>
        <v>1.8069768978608268E-3</v>
      </c>
      <c r="BE17">
        <f t="shared" si="28"/>
        <v>1.0077982308864522</v>
      </c>
      <c r="BF17">
        <f t="shared" si="29"/>
        <v>3.0583855362313064</v>
      </c>
      <c r="BG17" t="str">
        <f t="shared" si="30"/>
        <v/>
      </c>
      <c r="BH17">
        <f t="shared" si="31"/>
        <v>7.0502339767122123E-3</v>
      </c>
      <c r="BI17">
        <f t="shared" si="32"/>
        <v>8.9169803600464329E-4</v>
      </c>
      <c r="BJ17">
        <f t="shared" si="33"/>
        <v>5.5823110364782982E-3</v>
      </c>
      <c r="BK17">
        <f t="shared" si="34"/>
        <v>2.6871511419123234E-5</v>
      </c>
      <c r="BL17">
        <f t="shared" si="35"/>
        <v>5.473943179713987E-3</v>
      </c>
      <c r="BM17" t="str">
        <f t="shared" si="36"/>
        <v/>
      </c>
      <c r="BN17" t="str">
        <f t="shared" si="37"/>
        <v/>
      </c>
      <c r="BO17">
        <f t="shared" si="38"/>
        <v>1</v>
      </c>
      <c r="BP17" t="str">
        <f t="shared" si="39"/>
        <v/>
      </c>
      <c r="BQ17" t="str">
        <f t="shared" si="40"/>
        <v/>
      </c>
      <c r="BR17" t="str">
        <f t="shared" si="41"/>
        <v/>
      </c>
      <c r="BS17">
        <f t="shared" si="42"/>
        <v>1.4837372309598278E-3</v>
      </c>
      <c r="BT17">
        <f t="shared" si="43"/>
        <v>3.0000237493626783E-3</v>
      </c>
      <c r="BU17" t="str">
        <f t="shared" si="44"/>
        <v/>
      </c>
      <c r="BV17" t="str">
        <f t="shared" si="45"/>
        <v/>
      </c>
      <c r="BW17">
        <f t="shared" si="46"/>
        <v>1.6792459306968698E-5</v>
      </c>
      <c r="BX17">
        <f t="shared" si="47"/>
        <v>7.1101644400979431E-5</v>
      </c>
      <c r="BY17">
        <f t="shared" si="48"/>
        <v>1.9137316607995063E-5</v>
      </c>
      <c r="BZ17" t="str">
        <f t="shared" si="49"/>
        <v/>
      </c>
      <c r="CA17">
        <f t="shared" si="50"/>
        <v>7.2280129630662574E-4</v>
      </c>
      <c r="CB17" t="str">
        <f t="shared" si="51"/>
        <v/>
      </c>
      <c r="CC17">
        <f t="shared" si="52"/>
        <v>4.006303762976518E-6</v>
      </c>
      <c r="CD17">
        <f t="shared" si="53"/>
        <v>8.892320580458505E-6</v>
      </c>
      <c r="CF17" s="21">
        <v>2.6253884641411056</v>
      </c>
      <c r="CG17" s="9">
        <v>2.666666666666667</v>
      </c>
      <c r="CI17">
        <f t="shared" si="54"/>
        <v>0.87207976321364922</v>
      </c>
      <c r="CJ17">
        <f t="shared" si="55"/>
        <v>0.87207976321364922</v>
      </c>
      <c r="CL17">
        <v>4.891817440746582E-2</v>
      </c>
      <c r="CM17">
        <v>11.878191462882109</v>
      </c>
      <c r="CN17">
        <v>48.032280606754789</v>
      </c>
      <c r="CO17" t="s">
        <v>1119</v>
      </c>
      <c r="CP17">
        <v>0.17143520028908482</v>
      </c>
      <c r="CQ17">
        <v>2.6947469124296339E-2</v>
      </c>
      <c r="CR17">
        <v>0.12370866498252926</v>
      </c>
      <c r="CS17">
        <v>1.7166385407594333E-3</v>
      </c>
      <c r="CT17">
        <v>0.23406859988001627</v>
      </c>
      <c r="CU17" t="s">
        <v>1119</v>
      </c>
      <c r="CV17" t="s">
        <v>1119</v>
      </c>
      <c r="CW17">
        <v>39.315281114080236</v>
      </c>
      <c r="CX17">
        <v>4.1303982618940756E-2</v>
      </c>
      <c r="CY17" t="s">
        <v>1119</v>
      </c>
      <c r="CZ17">
        <v>1.3477046249876356E-3</v>
      </c>
      <c r="DA17">
        <v>5.0988670776043271E-2</v>
      </c>
      <c r="DB17">
        <v>5.4213447465239952E-3</v>
      </c>
      <c r="DC17">
        <v>1.9944813637065753E-2</v>
      </c>
      <c r="DD17" t="s">
        <v>1119</v>
      </c>
      <c r="DE17">
        <v>5.2886669461546661E-4</v>
      </c>
      <c r="DF17">
        <v>2.4907638063248294E-3</v>
      </c>
      <c r="DG17">
        <v>1.1196908540633801E-3</v>
      </c>
      <c r="DH17" t="s">
        <v>1119</v>
      </c>
      <c r="DI17">
        <v>8.06240075251453E-2</v>
      </c>
      <c r="DJ17" t="s">
        <v>1119</v>
      </c>
      <c r="DK17">
        <v>6.5162185363602841E-3</v>
      </c>
      <c r="DL17">
        <v>6.0841796460832072E-3</v>
      </c>
    </row>
    <row r="18" spans="1:116" x14ac:dyDescent="0.2">
      <c r="A18">
        <v>0.75</v>
      </c>
      <c r="B18" s="3" t="s">
        <v>42</v>
      </c>
      <c r="C18" s="2">
        <v>11.873347981488845</v>
      </c>
      <c r="D18" s="2">
        <v>47.985669098605726</v>
      </c>
      <c r="E18" s="2">
        <v>0</v>
      </c>
      <c r="F18" s="2">
        <v>0.17245525793793498</v>
      </c>
      <c r="G18" s="2">
        <v>3.1196315219141062E-2</v>
      </c>
      <c r="H18" s="2">
        <v>0.13636819203209349</v>
      </c>
      <c r="I18" s="2">
        <v>8.100054371903817E-4</v>
      </c>
      <c r="J18" s="2">
        <v>0.17221864021690292</v>
      </c>
      <c r="K18" s="2">
        <v>0</v>
      </c>
      <c r="L18" s="2">
        <v>0</v>
      </c>
      <c r="M18" s="2">
        <v>39.304780069714297</v>
      </c>
      <c r="N18" s="2">
        <v>0</v>
      </c>
      <c r="O18" s="2">
        <v>0</v>
      </c>
      <c r="P18" s="2">
        <v>0</v>
      </c>
      <c r="Q18" s="2">
        <v>8.5761739378007865E-2</v>
      </c>
      <c r="R18" s="2">
        <v>0.16002512116784404</v>
      </c>
      <c r="S18" s="2">
        <v>0</v>
      </c>
      <c r="T18" s="2">
        <v>0</v>
      </c>
      <c r="U18" s="2">
        <v>1.0389072524516917E-3</v>
      </c>
      <c r="V18" s="2">
        <v>4.6813852703452685E-3</v>
      </c>
      <c r="W18" s="2">
        <v>1.4715764312144438E-3</v>
      </c>
      <c r="X18" s="2">
        <v>0</v>
      </c>
      <c r="Y18" s="2">
        <v>6.4566571518085841E-2</v>
      </c>
      <c r="Z18" s="2">
        <v>0</v>
      </c>
      <c r="AA18" s="2">
        <v>3.7988998171650107E-3</v>
      </c>
      <c r="AB18" s="2">
        <v>1.8102385127693216E-3</v>
      </c>
      <c r="AD18">
        <f t="shared" si="2"/>
        <v>11.873347981488845</v>
      </c>
      <c r="AE18">
        <f t="shared" si="3"/>
        <v>47.985669098605726</v>
      </c>
      <c r="AF18" t="str">
        <f t="shared" si="4"/>
        <v/>
      </c>
      <c r="AG18">
        <f t="shared" si="5"/>
        <v>0.17245525793793498</v>
      </c>
      <c r="AH18">
        <f t="shared" si="6"/>
        <v>3.1196315219141062E-2</v>
      </c>
      <c r="AI18">
        <f t="shared" si="7"/>
        <v>0.13636819203209349</v>
      </c>
      <c r="AJ18">
        <f t="shared" si="8"/>
        <v>8.100054371903817E-4</v>
      </c>
      <c r="AK18">
        <f t="shared" si="9"/>
        <v>0.17221864021690292</v>
      </c>
      <c r="AL18" t="str">
        <f t="shared" si="10"/>
        <v/>
      </c>
      <c r="AM18" t="str">
        <f t="shared" si="11"/>
        <v/>
      </c>
      <c r="AN18">
        <f t="shared" si="12"/>
        <v>39.304780069714297</v>
      </c>
      <c r="AO18" t="str">
        <f t="shared" si="13"/>
        <v/>
      </c>
      <c r="AP18" t="str">
        <f t="shared" si="14"/>
        <v/>
      </c>
      <c r="AQ18" t="str">
        <f t="shared" si="15"/>
        <v/>
      </c>
      <c r="AR18">
        <f t="shared" si="16"/>
        <v>8.5761739378007865E-2</v>
      </c>
      <c r="AS18">
        <f t="shared" si="17"/>
        <v>0.16002512116784404</v>
      </c>
      <c r="AT18" t="str">
        <f t="shared" si="18"/>
        <v/>
      </c>
      <c r="AU18" t="str">
        <f t="shared" si="19"/>
        <v/>
      </c>
      <c r="AV18">
        <f t="shared" si="20"/>
        <v>1.0389072524516917E-3</v>
      </c>
      <c r="AW18">
        <f t="shared" si="21"/>
        <v>4.6813852703452685E-3</v>
      </c>
      <c r="AX18">
        <f t="shared" si="22"/>
        <v>1.4715764312144438E-3</v>
      </c>
      <c r="AY18" t="str">
        <f t="shared" si="23"/>
        <v/>
      </c>
      <c r="AZ18">
        <f t="shared" si="24"/>
        <v>6.4566571518085841E-2</v>
      </c>
      <c r="BA18" t="str">
        <f t="shared" si="25"/>
        <v/>
      </c>
      <c r="BB18">
        <f t="shared" si="26"/>
        <v>3.7988998171650107E-3</v>
      </c>
      <c r="BC18">
        <f t="shared" si="27"/>
        <v>1.8102385127693216E-3</v>
      </c>
      <c r="BE18">
        <f t="shared" si="28"/>
        <v>1.0080116401184425</v>
      </c>
      <c r="BF18">
        <f t="shared" si="29"/>
        <v>3.0582186255224304</v>
      </c>
      <c r="BG18" t="str">
        <f t="shared" si="30"/>
        <v/>
      </c>
      <c r="BH18">
        <f t="shared" si="31"/>
        <v>7.235049137066225E-3</v>
      </c>
      <c r="BI18">
        <f t="shared" si="32"/>
        <v>1.1789567691533837E-3</v>
      </c>
      <c r="BJ18">
        <f t="shared" si="33"/>
        <v>4.9509848016750504E-3</v>
      </c>
      <c r="BK18">
        <f t="shared" si="34"/>
        <v>2.6665769133896979E-5</v>
      </c>
      <c r="BL18">
        <f t="shared" si="35"/>
        <v>5.4765818404318321E-3</v>
      </c>
      <c r="BM18" t="str">
        <f t="shared" si="36"/>
        <v/>
      </c>
      <c r="BN18" t="str">
        <f t="shared" si="37"/>
        <v/>
      </c>
      <c r="BO18">
        <f t="shared" si="38"/>
        <v>1</v>
      </c>
      <c r="BP18" t="str">
        <f t="shared" si="39"/>
        <v/>
      </c>
      <c r="BQ18" t="str">
        <f t="shared" si="40"/>
        <v/>
      </c>
      <c r="BR18" t="str">
        <f t="shared" si="41"/>
        <v/>
      </c>
      <c r="BS18">
        <f t="shared" si="42"/>
        <v>1.5917739974887094E-3</v>
      </c>
      <c r="BT18">
        <f t="shared" si="43"/>
        <v>2.9218945599769693E-3</v>
      </c>
      <c r="BU18" t="str">
        <f t="shared" si="44"/>
        <v/>
      </c>
      <c r="BV18" t="str">
        <f t="shared" si="45"/>
        <v/>
      </c>
      <c r="BW18">
        <f t="shared" si="46"/>
        <v>1.6670523190745306E-5</v>
      </c>
      <c r="BX18">
        <f t="shared" si="47"/>
        <v>7.3000144095489242E-5</v>
      </c>
      <c r="BY18">
        <f t="shared" si="48"/>
        <v>1.8779108591835716E-5</v>
      </c>
      <c r="BZ18" t="str">
        <f t="shared" si="49"/>
        <v/>
      </c>
      <c r="CA18">
        <f t="shared" si="50"/>
        <v>7.5138954444100116E-4</v>
      </c>
      <c r="CB18" t="str">
        <f t="shared" si="51"/>
        <v/>
      </c>
      <c r="CC18">
        <f t="shared" si="52"/>
        <v>2.8207368904061615E-5</v>
      </c>
      <c r="CD18">
        <f t="shared" si="53"/>
        <v>8.9085438000150416E-6</v>
      </c>
      <c r="CF18" s="21">
        <v>2.7802978100290452</v>
      </c>
      <c r="CG18" s="9">
        <v>2.8333333333333335</v>
      </c>
      <c r="CI18">
        <f t="shared" si="54"/>
        <v>0.91818968061026796</v>
      </c>
      <c r="CJ18">
        <f t="shared" si="55"/>
        <v>0.91818968061026796</v>
      </c>
      <c r="CL18">
        <v>5.0163713520468001E-2</v>
      </c>
      <c r="CM18">
        <v>11.83441362103812</v>
      </c>
      <c r="CN18">
        <v>47.930103449085259</v>
      </c>
      <c r="CO18" t="s">
        <v>1119</v>
      </c>
      <c r="CP18">
        <v>8.6152132250360336E-2</v>
      </c>
      <c r="CQ18">
        <v>2.2519116079475474E-2</v>
      </c>
      <c r="CR18">
        <v>0.11119047761919071</v>
      </c>
      <c r="CS18">
        <v>1.0351479724216533E-3</v>
      </c>
      <c r="CT18">
        <v>0.18930035697838374</v>
      </c>
      <c r="CU18" t="s">
        <v>1119</v>
      </c>
      <c r="CV18" t="s">
        <v>1119</v>
      </c>
      <c r="CW18">
        <v>39.312839660752488</v>
      </c>
      <c r="CX18">
        <v>0.12014165798925822</v>
      </c>
      <c r="CY18" t="s">
        <v>1119</v>
      </c>
      <c r="CZ18">
        <v>3.0899084916084394E-4</v>
      </c>
      <c r="DA18">
        <v>5.9482346480737525E-2</v>
      </c>
      <c r="DB18">
        <v>0.24810028002187212</v>
      </c>
      <c r="DC18" t="s">
        <v>1119</v>
      </c>
      <c r="DD18" t="s">
        <v>1119</v>
      </c>
      <c r="DE18">
        <v>1.593094202332759E-3</v>
      </c>
      <c r="DF18">
        <v>5.7593657212486986E-3</v>
      </c>
      <c r="DG18">
        <v>6.2334006983502904E-4</v>
      </c>
      <c r="DH18" t="s">
        <v>1119</v>
      </c>
      <c r="DI18">
        <v>7.4049502965909147E-2</v>
      </c>
      <c r="DJ18" t="s">
        <v>1119</v>
      </c>
      <c r="DK18" t="s">
        <v>1119</v>
      </c>
      <c r="DL18">
        <v>2.3874599239257829E-3</v>
      </c>
    </row>
    <row r="19" spans="1:116" x14ac:dyDescent="0.2">
      <c r="A19">
        <v>0.8</v>
      </c>
      <c r="B19" s="3" t="s">
        <v>43</v>
      </c>
      <c r="C19" s="2">
        <v>11.832137884951981</v>
      </c>
      <c r="D19" s="2">
        <v>47.958701742886845</v>
      </c>
      <c r="E19" s="2">
        <v>0</v>
      </c>
      <c r="F19" s="2">
        <v>0.20391510434388976</v>
      </c>
      <c r="G19" s="2">
        <v>2.0786122280565856E-2</v>
      </c>
      <c r="H19" s="2">
        <v>9.0370462003806051E-2</v>
      </c>
      <c r="I19" s="2">
        <v>7.3296870742316168E-4</v>
      </c>
      <c r="J19" s="2">
        <v>0.25030344879746402</v>
      </c>
      <c r="K19" s="2">
        <v>0</v>
      </c>
      <c r="L19" s="2">
        <v>0</v>
      </c>
      <c r="M19" s="2">
        <v>39.114701657224892</v>
      </c>
      <c r="N19" s="2">
        <v>0</v>
      </c>
      <c r="O19" s="2">
        <v>0</v>
      </c>
      <c r="P19" s="2">
        <v>0</v>
      </c>
      <c r="Q19" s="2">
        <v>0.11780291245321822</v>
      </c>
      <c r="R19" s="2">
        <v>0.33015164249567674</v>
      </c>
      <c r="S19" s="2">
        <v>0</v>
      </c>
      <c r="T19" s="2">
        <v>0</v>
      </c>
      <c r="U19" s="2">
        <v>1.9556355296552223E-3</v>
      </c>
      <c r="V19" s="2">
        <v>4.0921292118489419E-3</v>
      </c>
      <c r="W19" s="2">
        <v>1.2050176335233569E-3</v>
      </c>
      <c r="X19" s="2">
        <v>0</v>
      </c>
      <c r="Y19" s="2">
        <v>6.6086950703403702E-2</v>
      </c>
      <c r="Z19" s="2">
        <v>0</v>
      </c>
      <c r="AA19" s="2">
        <v>5.7699439428534668E-3</v>
      </c>
      <c r="AB19" s="2">
        <v>1.2863768329779495E-3</v>
      </c>
      <c r="AD19">
        <f t="shared" si="2"/>
        <v>11.832137884951981</v>
      </c>
      <c r="AE19">
        <f t="shared" si="3"/>
        <v>47.958701742886845</v>
      </c>
      <c r="AF19" t="str">
        <f t="shared" si="4"/>
        <v/>
      </c>
      <c r="AG19">
        <f t="shared" si="5"/>
        <v>0.20391510434388976</v>
      </c>
      <c r="AH19">
        <f t="shared" si="6"/>
        <v>2.0786122280565856E-2</v>
      </c>
      <c r="AI19">
        <f t="shared" si="7"/>
        <v>9.0370462003806051E-2</v>
      </c>
      <c r="AJ19">
        <f t="shared" si="8"/>
        <v>7.3296870742316168E-4</v>
      </c>
      <c r="AK19">
        <f t="shared" si="9"/>
        <v>0.25030344879746402</v>
      </c>
      <c r="AL19" t="str">
        <f t="shared" si="10"/>
        <v/>
      </c>
      <c r="AM19" t="str">
        <f t="shared" si="11"/>
        <v/>
      </c>
      <c r="AN19">
        <f t="shared" si="12"/>
        <v>39.114701657224892</v>
      </c>
      <c r="AO19" t="str">
        <f t="shared" si="13"/>
        <v/>
      </c>
      <c r="AP19" t="str">
        <f t="shared" si="14"/>
        <v/>
      </c>
      <c r="AQ19" t="str">
        <f t="shared" si="15"/>
        <v/>
      </c>
      <c r="AR19">
        <f t="shared" si="16"/>
        <v>0.11780291245321822</v>
      </c>
      <c r="AS19">
        <f t="shared" si="17"/>
        <v>0.33015164249567674</v>
      </c>
      <c r="AT19" t="str">
        <f t="shared" si="18"/>
        <v/>
      </c>
      <c r="AU19" t="str">
        <f t="shared" si="19"/>
        <v/>
      </c>
      <c r="AV19">
        <f t="shared" si="20"/>
        <v>1.9556355296552223E-3</v>
      </c>
      <c r="AW19">
        <f t="shared" si="21"/>
        <v>4.0921292118489419E-3</v>
      </c>
      <c r="AX19">
        <f t="shared" si="22"/>
        <v>1.2050176335233569E-3</v>
      </c>
      <c r="AY19" t="str">
        <f t="shared" si="23"/>
        <v/>
      </c>
      <c r="AZ19">
        <f t="shared" si="24"/>
        <v>6.6086950703403702E-2</v>
      </c>
      <c r="BA19" t="str">
        <f t="shared" si="25"/>
        <v/>
      </c>
      <c r="BB19">
        <f t="shared" si="26"/>
        <v>5.7699439428534668E-3</v>
      </c>
      <c r="BC19">
        <f t="shared" si="27"/>
        <v>1.2863768329779495E-3</v>
      </c>
      <c r="BE19">
        <f t="shared" si="28"/>
        <v>1.0093944708963589</v>
      </c>
      <c r="BF19">
        <f t="shared" si="29"/>
        <v>3.0713530463730887</v>
      </c>
      <c r="BG19" t="str">
        <f t="shared" si="30"/>
        <v/>
      </c>
      <c r="BH19">
        <f t="shared" si="31"/>
        <v>8.5964628238571344E-3</v>
      </c>
      <c r="BI19">
        <f t="shared" si="32"/>
        <v>7.8935689465639482E-4</v>
      </c>
      <c r="BJ19">
        <f t="shared" si="33"/>
        <v>3.2969348215707872E-3</v>
      </c>
      <c r="BK19">
        <f t="shared" si="34"/>
        <v>2.4246941399617505E-5</v>
      </c>
      <c r="BL19">
        <f t="shared" si="35"/>
        <v>7.9983721677615478E-3</v>
      </c>
      <c r="BM19" t="str">
        <f t="shared" si="36"/>
        <v/>
      </c>
      <c r="BN19" t="str">
        <f t="shared" si="37"/>
        <v/>
      </c>
      <c r="BO19">
        <f t="shared" si="38"/>
        <v>1</v>
      </c>
      <c r="BP19" t="str">
        <f t="shared" si="39"/>
        <v/>
      </c>
      <c r="BQ19" t="str">
        <f t="shared" si="40"/>
        <v/>
      </c>
      <c r="BR19" t="str">
        <f t="shared" si="41"/>
        <v/>
      </c>
      <c r="BS19">
        <f t="shared" si="42"/>
        <v>2.197096850537881E-3</v>
      </c>
      <c r="BT19">
        <f t="shared" si="43"/>
        <v>6.0575245903079179E-3</v>
      </c>
      <c r="BU19" t="str">
        <f t="shared" si="44"/>
        <v/>
      </c>
      <c r="BV19" t="str">
        <f t="shared" si="45"/>
        <v/>
      </c>
      <c r="BW19">
        <f t="shared" si="46"/>
        <v>3.1533031112025633E-5</v>
      </c>
      <c r="BX19">
        <f t="shared" si="47"/>
        <v>6.4121551178033707E-5</v>
      </c>
      <c r="BY19">
        <f t="shared" si="48"/>
        <v>1.5452220626676519E-5</v>
      </c>
      <c r="BZ19" t="str">
        <f t="shared" si="49"/>
        <v/>
      </c>
      <c r="CA19">
        <f t="shared" si="50"/>
        <v>7.7282023303173726E-4</v>
      </c>
      <c r="CB19" t="str">
        <f t="shared" si="51"/>
        <v/>
      </c>
      <c r="CC19">
        <f t="shared" si="52"/>
        <v>4.3050844982468032E-5</v>
      </c>
      <c r="CD19">
        <f t="shared" si="53"/>
        <v>6.3612794991832918E-6</v>
      </c>
      <c r="CF19" s="21">
        <v>2.9993727079221144</v>
      </c>
      <c r="CG19" s="8">
        <v>3</v>
      </c>
      <c r="CI19">
        <f t="shared" si="54"/>
        <v>0.96429959800688669</v>
      </c>
      <c r="CJ19">
        <f t="shared" si="55"/>
        <v>0.96429959800688669</v>
      </c>
      <c r="CL19">
        <v>5.7045122407807014E-2</v>
      </c>
      <c r="CM19">
        <v>11.935410195699543</v>
      </c>
      <c r="CN19">
        <v>47.953056684270052</v>
      </c>
      <c r="CO19">
        <v>3.952911888872257E-2</v>
      </c>
      <c r="CP19">
        <v>8.9272542722089135E-2</v>
      </c>
      <c r="CQ19">
        <v>3.1157853577539495E-2</v>
      </c>
      <c r="CR19">
        <v>9.6862469430429754E-2</v>
      </c>
      <c r="CS19">
        <v>1.8482445279091712E-3</v>
      </c>
      <c r="CT19">
        <v>5.3632718580467045E-2</v>
      </c>
      <c r="CU19" t="s">
        <v>1119</v>
      </c>
      <c r="CV19" t="s">
        <v>1119</v>
      </c>
      <c r="CW19">
        <v>39.645790755243667</v>
      </c>
      <c r="CX19" t="s">
        <v>1119</v>
      </c>
      <c r="CY19">
        <v>3.0575474564046492E-3</v>
      </c>
      <c r="CZ19">
        <v>4.9924624003362997E-4</v>
      </c>
      <c r="DA19">
        <v>3.3239676955895317E-2</v>
      </c>
      <c r="DB19">
        <v>2.3121224989576486E-2</v>
      </c>
      <c r="DC19">
        <v>2.1006701478707797E-3</v>
      </c>
      <c r="DD19" t="s">
        <v>1119</v>
      </c>
      <c r="DE19">
        <v>1.1926196366204916E-3</v>
      </c>
      <c r="DF19">
        <v>4.2071278107971479E-3</v>
      </c>
      <c r="DG19">
        <v>1.6539056929412877E-3</v>
      </c>
      <c r="DH19" t="s">
        <v>1119</v>
      </c>
      <c r="DI19">
        <v>7.1657013935285868E-2</v>
      </c>
      <c r="DJ19" t="s">
        <v>1119</v>
      </c>
      <c r="DK19">
        <v>1.0875893869853872E-2</v>
      </c>
      <c r="DL19">
        <v>1.8344903242950208E-3</v>
      </c>
    </row>
    <row r="20" spans="1:116" x14ac:dyDescent="0.2">
      <c r="A20">
        <v>0.85</v>
      </c>
      <c r="B20" s="3" t="s">
        <v>44</v>
      </c>
      <c r="C20" s="2">
        <v>11.79415302414063</v>
      </c>
      <c r="D20" s="2">
        <v>47.954863817245055</v>
      </c>
      <c r="E20" s="2">
        <v>0</v>
      </c>
      <c r="F20" s="2">
        <v>0.20353458344550976</v>
      </c>
      <c r="G20" s="2">
        <v>2.4778886372242029E-2</v>
      </c>
      <c r="H20" s="2">
        <v>0.11951599509523822</v>
      </c>
      <c r="I20" s="2">
        <v>8.0101244492549134E-4</v>
      </c>
      <c r="J20" s="2">
        <v>0.30419893880257731</v>
      </c>
      <c r="K20" s="2">
        <v>0</v>
      </c>
      <c r="L20" s="2">
        <v>0</v>
      </c>
      <c r="M20" s="2">
        <v>38.988918339809572</v>
      </c>
      <c r="N20" s="2">
        <v>0</v>
      </c>
      <c r="O20" s="2">
        <v>1.2737138746180877E-3</v>
      </c>
      <c r="P20" s="2">
        <v>0</v>
      </c>
      <c r="Q20" s="2">
        <v>0.1371065527162306</v>
      </c>
      <c r="R20" s="2">
        <v>0.38746445128617485</v>
      </c>
      <c r="S20" s="2">
        <v>1.0556775396368102E-3</v>
      </c>
      <c r="T20" s="2">
        <v>0</v>
      </c>
      <c r="U20" s="2">
        <v>2.2575860914370786E-3</v>
      </c>
      <c r="V20" s="2">
        <v>3.710948679375479E-3</v>
      </c>
      <c r="W20" s="2">
        <v>1.5372156862226104E-3</v>
      </c>
      <c r="X20" s="2">
        <v>0</v>
      </c>
      <c r="Y20" s="2">
        <v>6.5350567987397343E-2</v>
      </c>
      <c r="Z20" s="2">
        <v>0</v>
      </c>
      <c r="AA20" s="2">
        <v>7.1992238595844846E-3</v>
      </c>
      <c r="AB20" s="2">
        <v>2.2794649235440721E-3</v>
      </c>
      <c r="AD20">
        <f t="shared" si="2"/>
        <v>11.79415302414063</v>
      </c>
      <c r="AE20">
        <f t="shared" si="3"/>
        <v>47.954863817245055</v>
      </c>
      <c r="AF20" t="str">
        <f t="shared" si="4"/>
        <v/>
      </c>
      <c r="AG20">
        <f t="shared" si="5"/>
        <v>0.20353458344550976</v>
      </c>
      <c r="AH20">
        <f t="shared" si="6"/>
        <v>2.4778886372242029E-2</v>
      </c>
      <c r="AI20">
        <f t="shared" si="7"/>
        <v>0.11951599509523822</v>
      </c>
      <c r="AJ20">
        <f t="shared" si="8"/>
        <v>8.0101244492549134E-4</v>
      </c>
      <c r="AK20">
        <f t="shared" si="9"/>
        <v>0.30419893880257731</v>
      </c>
      <c r="AL20" t="str">
        <f t="shared" si="10"/>
        <v/>
      </c>
      <c r="AM20" t="str">
        <f t="shared" si="11"/>
        <v/>
      </c>
      <c r="AN20">
        <f t="shared" si="12"/>
        <v>38.988918339809572</v>
      </c>
      <c r="AO20" t="str">
        <f t="shared" si="13"/>
        <v/>
      </c>
      <c r="AP20">
        <f t="shared" si="14"/>
        <v>1.2737138746180877E-3</v>
      </c>
      <c r="AQ20" t="str">
        <f t="shared" si="15"/>
        <v/>
      </c>
      <c r="AR20">
        <f t="shared" si="16"/>
        <v>0.1371065527162306</v>
      </c>
      <c r="AS20">
        <f t="shared" si="17"/>
        <v>0.38746445128617485</v>
      </c>
      <c r="AT20">
        <f t="shared" si="18"/>
        <v>1.0556775396368102E-3</v>
      </c>
      <c r="AU20" t="str">
        <f t="shared" si="19"/>
        <v/>
      </c>
      <c r="AV20">
        <f t="shared" si="20"/>
        <v>2.2575860914370786E-3</v>
      </c>
      <c r="AW20">
        <f t="shared" si="21"/>
        <v>3.710948679375479E-3</v>
      </c>
      <c r="AX20">
        <f t="shared" si="22"/>
        <v>1.5372156862226104E-3</v>
      </c>
      <c r="AY20" t="str">
        <f t="shared" si="23"/>
        <v/>
      </c>
      <c r="AZ20">
        <f t="shared" si="24"/>
        <v>6.5350567987397343E-2</v>
      </c>
      <c r="BA20" t="str">
        <f t="shared" si="25"/>
        <v/>
      </c>
      <c r="BB20">
        <f t="shared" si="26"/>
        <v>7.1992238595844846E-3</v>
      </c>
      <c r="BC20">
        <f t="shared" si="27"/>
        <v>2.2794649235440721E-3</v>
      </c>
      <c r="BE20">
        <f t="shared" si="28"/>
        <v>1.0093999827101157</v>
      </c>
      <c r="BF20">
        <f t="shared" si="29"/>
        <v>3.0810150505182299</v>
      </c>
      <c r="BG20" t="str">
        <f t="shared" si="30"/>
        <v/>
      </c>
      <c r="BH20">
        <f t="shared" si="31"/>
        <v>8.6081027324493367E-3</v>
      </c>
      <c r="BI20">
        <f t="shared" si="32"/>
        <v>9.4401859337708827E-4</v>
      </c>
      <c r="BJ20">
        <f t="shared" si="33"/>
        <v>4.3743016244586564E-3</v>
      </c>
      <c r="BK20">
        <f t="shared" si="34"/>
        <v>2.6583345018156392E-5</v>
      </c>
      <c r="BL20">
        <f t="shared" si="35"/>
        <v>9.751946376489979E-3</v>
      </c>
      <c r="BM20" t="str">
        <f t="shared" si="36"/>
        <v/>
      </c>
      <c r="BN20" t="str">
        <f t="shared" si="37"/>
        <v/>
      </c>
      <c r="BO20">
        <f t="shared" si="38"/>
        <v>1</v>
      </c>
      <c r="BP20" t="str">
        <f t="shared" si="39"/>
        <v/>
      </c>
      <c r="BQ20">
        <f t="shared" si="40"/>
        <v>2.5701634439623972E-5</v>
      </c>
      <c r="BR20" t="str">
        <f t="shared" si="41"/>
        <v/>
      </c>
      <c r="BS20">
        <f t="shared" si="42"/>
        <v>2.5653712337099319E-3</v>
      </c>
      <c r="BT20">
        <f t="shared" si="43"/>
        <v>7.1320178634530608E-3</v>
      </c>
      <c r="BU20">
        <f t="shared" si="44"/>
        <v>1.8413490090237627E-5</v>
      </c>
      <c r="BV20" t="str">
        <f t="shared" si="45"/>
        <v/>
      </c>
      <c r="BW20">
        <f t="shared" si="46"/>
        <v>3.6519174883807082E-5</v>
      </c>
      <c r="BX20">
        <f t="shared" si="47"/>
        <v>5.8336244211513606E-5</v>
      </c>
      <c r="BY20">
        <f t="shared" si="48"/>
        <v>1.9775667022239132E-5</v>
      </c>
      <c r="BZ20" t="str">
        <f t="shared" si="49"/>
        <v/>
      </c>
      <c r="CA20">
        <f t="shared" si="50"/>
        <v>7.666744173680717E-4</v>
      </c>
      <c r="CB20" t="str">
        <f t="shared" si="51"/>
        <v/>
      </c>
      <c r="CC20">
        <f t="shared" si="52"/>
        <v>5.3888314431626755E-5</v>
      </c>
      <c r="CD20">
        <f t="shared" si="53"/>
        <v>1.1308578489622847E-5</v>
      </c>
      <c r="CF20" s="21">
        <v>3.2184476058151836</v>
      </c>
      <c r="CG20" s="9">
        <v>3.1666666666666674</v>
      </c>
      <c r="CI20">
        <f t="shared" si="54"/>
        <v>1.0088363741365007</v>
      </c>
      <c r="CJ20">
        <f t="shared" si="55"/>
        <v>8.8363741365007353E-3</v>
      </c>
      <c r="CL20">
        <v>5.7126167719120602E-2</v>
      </c>
      <c r="CM20">
        <v>11.93860256240664</v>
      </c>
      <c r="CN20">
        <v>47.947990860515411</v>
      </c>
      <c r="CO20" t="s">
        <v>1119</v>
      </c>
      <c r="CP20">
        <v>5.9224883510559899E-2</v>
      </c>
      <c r="CQ20">
        <v>2.2716145875464413E-2</v>
      </c>
      <c r="CR20">
        <v>0.10663476708397271</v>
      </c>
      <c r="CS20">
        <v>1.8601005893863064E-3</v>
      </c>
      <c r="CT20">
        <v>4.7197156469918171E-2</v>
      </c>
      <c r="CU20" t="s">
        <v>1119</v>
      </c>
      <c r="CV20" t="s">
        <v>1119</v>
      </c>
      <c r="CW20">
        <v>39.695717431320524</v>
      </c>
      <c r="CX20" t="s">
        <v>1119</v>
      </c>
      <c r="CY20" t="s">
        <v>1119</v>
      </c>
      <c r="CZ20">
        <v>7.8819385585569943E-4</v>
      </c>
      <c r="DA20">
        <v>4.4933150217557137E-2</v>
      </c>
      <c r="DB20">
        <v>2.046930758363575E-2</v>
      </c>
      <c r="DC20">
        <v>3.7222051295453763E-3</v>
      </c>
      <c r="DD20" t="s">
        <v>1119</v>
      </c>
      <c r="DE20">
        <v>7.0933185118746687E-4</v>
      </c>
      <c r="DF20">
        <v>4.6378960696296517E-3</v>
      </c>
      <c r="DG20">
        <v>1.7534272433510675E-3</v>
      </c>
      <c r="DH20" t="s">
        <v>1119</v>
      </c>
      <c r="DI20">
        <v>9.4116228756120413E-2</v>
      </c>
      <c r="DJ20" t="s">
        <v>1119</v>
      </c>
      <c r="DK20">
        <v>5.0583733209660139E-3</v>
      </c>
      <c r="DL20">
        <v>3.8679782002659867E-3</v>
      </c>
    </row>
    <row r="21" spans="1:116" x14ac:dyDescent="0.2">
      <c r="A21">
        <v>0.9</v>
      </c>
      <c r="B21" s="3" t="s">
        <v>45</v>
      </c>
      <c r="C21" s="2">
        <v>11.831571718145048</v>
      </c>
      <c r="D21" s="2">
        <v>47.989032689175794</v>
      </c>
      <c r="E21" s="2">
        <v>0</v>
      </c>
      <c r="F21" s="2">
        <v>0.18930937716732166</v>
      </c>
      <c r="G21" s="2">
        <v>2.4052663803956799E-2</v>
      </c>
      <c r="H21" s="2">
        <v>0.14615581785560364</v>
      </c>
      <c r="I21" s="2">
        <v>1.0715495547417091E-3</v>
      </c>
      <c r="J21" s="2">
        <v>0.25771554162538418</v>
      </c>
      <c r="K21" s="2">
        <v>0</v>
      </c>
      <c r="L21" s="2">
        <v>0</v>
      </c>
      <c r="M21" s="2">
        <v>39.137228425029171</v>
      </c>
      <c r="N21" s="2">
        <v>0</v>
      </c>
      <c r="O21" s="2">
        <v>4.5588667847661719E-4</v>
      </c>
      <c r="P21" s="2">
        <v>0</v>
      </c>
      <c r="Q21" s="2">
        <v>0.1135189455129115</v>
      </c>
      <c r="R21" s="2">
        <v>0.22707721378435841</v>
      </c>
      <c r="S21" s="2">
        <v>1.1539902109637176E-3</v>
      </c>
      <c r="T21" s="2">
        <v>1.0677002459334443E-4</v>
      </c>
      <c r="U21" s="2">
        <v>3.0599783391329414E-3</v>
      </c>
      <c r="V21" s="2">
        <v>3.6991475276970474E-3</v>
      </c>
      <c r="W21" s="2">
        <v>1.8144932412809682E-3</v>
      </c>
      <c r="X21" s="2">
        <v>0</v>
      </c>
      <c r="Y21" s="2">
        <v>6.5361003667644385E-2</v>
      </c>
      <c r="Z21" s="2">
        <v>0</v>
      </c>
      <c r="AA21" s="2">
        <v>6.4182233092756067E-3</v>
      </c>
      <c r="AB21" s="2">
        <v>1.1965653466694559E-3</v>
      </c>
      <c r="AD21">
        <f t="shared" si="2"/>
        <v>11.831571718145048</v>
      </c>
      <c r="AE21">
        <f t="shared" si="3"/>
        <v>47.989032689175794</v>
      </c>
      <c r="AF21" t="str">
        <f t="shared" si="4"/>
        <v/>
      </c>
      <c r="AG21">
        <f t="shared" si="5"/>
        <v>0.18930937716732166</v>
      </c>
      <c r="AH21">
        <f t="shared" si="6"/>
        <v>2.4052663803956799E-2</v>
      </c>
      <c r="AI21">
        <f t="shared" si="7"/>
        <v>0.14615581785560364</v>
      </c>
      <c r="AJ21">
        <f t="shared" si="8"/>
        <v>1.0715495547417091E-3</v>
      </c>
      <c r="AK21">
        <f t="shared" si="9"/>
        <v>0.25771554162538418</v>
      </c>
      <c r="AL21" t="str">
        <f t="shared" si="10"/>
        <v/>
      </c>
      <c r="AM21" t="str">
        <f t="shared" si="11"/>
        <v/>
      </c>
      <c r="AN21">
        <f t="shared" si="12"/>
        <v>39.137228425029171</v>
      </c>
      <c r="AO21" t="str">
        <f t="shared" si="13"/>
        <v/>
      </c>
      <c r="AP21">
        <f t="shared" si="14"/>
        <v>4.5588667847661719E-4</v>
      </c>
      <c r="AQ21" t="str">
        <f t="shared" si="15"/>
        <v/>
      </c>
      <c r="AR21">
        <f t="shared" si="16"/>
        <v>0.1135189455129115</v>
      </c>
      <c r="AS21">
        <f t="shared" si="17"/>
        <v>0.22707721378435841</v>
      </c>
      <c r="AT21">
        <f t="shared" si="18"/>
        <v>1.1539902109637176E-3</v>
      </c>
      <c r="AU21">
        <f t="shared" si="19"/>
        <v>1.0677002459334443E-4</v>
      </c>
      <c r="AV21">
        <f t="shared" si="20"/>
        <v>3.0599783391329414E-3</v>
      </c>
      <c r="AW21">
        <f t="shared" si="21"/>
        <v>3.6991475276970474E-3</v>
      </c>
      <c r="AX21">
        <f t="shared" si="22"/>
        <v>1.8144932412809682E-3</v>
      </c>
      <c r="AY21" t="str">
        <f t="shared" si="23"/>
        <v/>
      </c>
      <c r="AZ21">
        <f t="shared" si="24"/>
        <v>6.5361003667644385E-2</v>
      </c>
      <c r="BA21" t="str">
        <f t="shared" si="25"/>
        <v/>
      </c>
      <c r="BB21">
        <f t="shared" si="26"/>
        <v>6.4182233092756067E-3</v>
      </c>
      <c r="BC21">
        <f t="shared" si="27"/>
        <v>1.1965653466694559E-3</v>
      </c>
      <c r="BE21">
        <f t="shared" si="28"/>
        <v>1.0087652078115421</v>
      </c>
      <c r="BF21">
        <f t="shared" si="29"/>
        <v>3.0715265492402084</v>
      </c>
      <c r="BG21" t="str">
        <f t="shared" si="30"/>
        <v/>
      </c>
      <c r="BH21">
        <f t="shared" si="31"/>
        <v>7.9761346164321824E-3</v>
      </c>
      <c r="BI21">
        <f t="shared" si="32"/>
        <v>9.1287868096293328E-4</v>
      </c>
      <c r="BJ21">
        <f t="shared" si="33"/>
        <v>5.3290515511544212E-3</v>
      </c>
      <c r="BK21">
        <f t="shared" si="34"/>
        <v>3.5426948362395446E-5</v>
      </c>
      <c r="BL21">
        <f t="shared" si="35"/>
        <v>8.2304833228729751E-3</v>
      </c>
      <c r="BM21" t="str">
        <f t="shared" si="36"/>
        <v/>
      </c>
      <c r="BN21" t="str">
        <f t="shared" si="37"/>
        <v/>
      </c>
      <c r="BO21">
        <f t="shared" si="38"/>
        <v>1</v>
      </c>
      <c r="BP21" t="str">
        <f t="shared" si="39"/>
        <v/>
      </c>
      <c r="BQ21">
        <f t="shared" si="40"/>
        <v>9.1642490714546865E-6</v>
      </c>
      <c r="BR21" t="str">
        <f t="shared" si="41"/>
        <v/>
      </c>
      <c r="BS21">
        <f t="shared" si="42"/>
        <v>2.1159796036754369E-3</v>
      </c>
      <c r="BT21">
        <f t="shared" si="43"/>
        <v>4.163947406630536E-3</v>
      </c>
      <c r="BU21">
        <f t="shared" si="44"/>
        <v>2.0052017516248567E-5</v>
      </c>
      <c r="BV21">
        <f t="shared" si="45"/>
        <v>1.8628421178376851E-6</v>
      </c>
      <c r="BW21">
        <f t="shared" si="46"/>
        <v>4.9311260901465528E-5</v>
      </c>
      <c r="BX21">
        <f t="shared" si="47"/>
        <v>5.7930368157041924E-5</v>
      </c>
      <c r="BY21">
        <f t="shared" si="48"/>
        <v>2.3254275216532897E-5</v>
      </c>
      <c r="BZ21" t="str">
        <f t="shared" si="49"/>
        <v/>
      </c>
      <c r="CA21">
        <f t="shared" si="50"/>
        <v>7.6389107783371879E-4</v>
      </c>
      <c r="CB21" t="str">
        <f t="shared" si="51"/>
        <v/>
      </c>
      <c r="CC21">
        <f t="shared" si="52"/>
        <v>4.7860239175518969E-5</v>
      </c>
      <c r="CD21">
        <f t="shared" si="53"/>
        <v>5.9137456833166637E-6</v>
      </c>
      <c r="CF21" s="21">
        <v>3.6895859881952666</v>
      </c>
      <c r="CG21" s="9">
        <v>3.3333333333333339</v>
      </c>
      <c r="CI21">
        <f t="shared" si="54"/>
        <v>1.04797791586307</v>
      </c>
      <c r="CJ21">
        <f t="shared" si="55"/>
        <v>4.7977915863069986E-2</v>
      </c>
      <c r="CL21">
        <v>6.1042639315484593E-2</v>
      </c>
      <c r="CM21">
        <v>11.953597586968243</v>
      </c>
      <c r="CN21">
        <v>47.964147530801554</v>
      </c>
      <c r="CO21" t="s">
        <v>1119</v>
      </c>
      <c r="CP21">
        <v>0.1201163652861264</v>
      </c>
      <c r="CQ21">
        <v>2.1709779958715238E-2</v>
      </c>
      <c r="CR21">
        <v>0.10121665498303387</v>
      </c>
      <c r="CS21">
        <v>3.0876915167307143E-3</v>
      </c>
      <c r="CT21">
        <v>2.2247413017437496E-2</v>
      </c>
      <c r="CU21" t="s">
        <v>1119</v>
      </c>
      <c r="CV21">
        <v>1.1131426681558467E-2</v>
      </c>
      <c r="CW21">
        <v>39.650611211539719</v>
      </c>
      <c r="CX21" t="s">
        <v>1119</v>
      </c>
      <c r="CY21">
        <v>4.135848284685533E-4</v>
      </c>
      <c r="CZ21" t="s">
        <v>1119</v>
      </c>
      <c r="DA21">
        <v>5.2570373316783818E-2</v>
      </c>
      <c r="DB21">
        <v>1.2598052331878417E-2</v>
      </c>
      <c r="DC21">
        <v>1.0441851699234679E-3</v>
      </c>
      <c r="DD21" t="s">
        <v>1119</v>
      </c>
      <c r="DE21">
        <v>2.8693373759044164E-6</v>
      </c>
      <c r="DF21">
        <v>1.4750171468543851E-3</v>
      </c>
      <c r="DG21">
        <v>6.89186917391789E-4</v>
      </c>
      <c r="DH21" t="s">
        <v>1119</v>
      </c>
      <c r="DI21">
        <v>8.2600690953765002E-2</v>
      </c>
      <c r="DJ21" t="s">
        <v>1119</v>
      </c>
      <c r="DK21" t="s">
        <v>1119</v>
      </c>
      <c r="DL21">
        <v>7.403792444685011E-4</v>
      </c>
    </row>
    <row r="22" spans="1:116" x14ac:dyDescent="0.2">
      <c r="A22">
        <v>0.95</v>
      </c>
      <c r="B22" s="3" t="s">
        <v>46</v>
      </c>
      <c r="C22" s="2">
        <v>11.840437320257907</v>
      </c>
      <c r="D22" s="2">
        <v>47.993463923474771</v>
      </c>
      <c r="E22" s="2">
        <v>4.2810872926230892E-3</v>
      </c>
      <c r="F22" s="2">
        <v>0.17184316303046263</v>
      </c>
      <c r="G22" s="2">
        <v>2.9014136342847906E-2</v>
      </c>
      <c r="H22" s="2">
        <v>0.13218462948253654</v>
      </c>
      <c r="I22" s="2">
        <v>1.5421749204098025E-3</v>
      </c>
      <c r="J22" s="2">
        <v>0.24835198312400716</v>
      </c>
      <c r="K22" s="2">
        <v>0</v>
      </c>
      <c r="L22" s="2">
        <v>0</v>
      </c>
      <c r="M22" s="2">
        <v>39.196096841303671</v>
      </c>
      <c r="N22" s="2">
        <v>2.1018951821014834E-2</v>
      </c>
      <c r="O22" s="2">
        <v>0</v>
      </c>
      <c r="P22" s="2">
        <v>0</v>
      </c>
      <c r="Q22" s="2">
        <v>0.10237020778777281</v>
      </c>
      <c r="R22" s="2">
        <v>0.18702941548162011</v>
      </c>
      <c r="S22" s="2">
        <v>1.1455899405523964E-4</v>
      </c>
      <c r="T22" s="2">
        <v>0</v>
      </c>
      <c r="U22" s="2">
        <v>2.5674108704415236E-3</v>
      </c>
      <c r="V22" s="2">
        <v>1.9629231634914457E-3</v>
      </c>
      <c r="W22" s="2">
        <v>1.3122422536067464E-3</v>
      </c>
      <c r="X22" s="2">
        <v>0</v>
      </c>
      <c r="Y22" s="2">
        <v>6.429951067610859E-2</v>
      </c>
      <c r="Z22" s="2">
        <v>0</v>
      </c>
      <c r="AA22" s="2">
        <v>7.5129704274193255E-4</v>
      </c>
      <c r="AB22" s="2">
        <v>1.3582226799200878E-3</v>
      </c>
      <c r="AD22">
        <f t="shared" si="2"/>
        <v>11.840437320257907</v>
      </c>
      <c r="AE22">
        <f t="shared" si="3"/>
        <v>47.993463923474771</v>
      </c>
      <c r="AF22">
        <f t="shared" si="4"/>
        <v>4.2810872926230892E-3</v>
      </c>
      <c r="AG22">
        <f t="shared" si="5"/>
        <v>0.17184316303046263</v>
      </c>
      <c r="AH22">
        <f t="shared" si="6"/>
        <v>2.9014136342847906E-2</v>
      </c>
      <c r="AI22">
        <f t="shared" si="7"/>
        <v>0.13218462948253654</v>
      </c>
      <c r="AJ22">
        <f t="shared" si="8"/>
        <v>1.5421749204098025E-3</v>
      </c>
      <c r="AK22">
        <f t="shared" si="9"/>
        <v>0.24835198312400716</v>
      </c>
      <c r="AL22" t="str">
        <f t="shared" si="10"/>
        <v/>
      </c>
      <c r="AM22" t="str">
        <f t="shared" si="11"/>
        <v/>
      </c>
      <c r="AN22">
        <f t="shared" si="12"/>
        <v>39.196096841303671</v>
      </c>
      <c r="AO22">
        <f t="shared" si="13"/>
        <v>2.1018951821014834E-2</v>
      </c>
      <c r="AP22" t="str">
        <f t="shared" si="14"/>
        <v/>
      </c>
      <c r="AQ22" t="str">
        <f t="shared" si="15"/>
        <v/>
      </c>
      <c r="AR22">
        <f t="shared" si="16"/>
        <v>0.10237020778777281</v>
      </c>
      <c r="AS22">
        <f t="shared" si="17"/>
        <v>0.18702941548162011</v>
      </c>
      <c r="AT22">
        <f t="shared" si="18"/>
        <v>1.1455899405523964E-4</v>
      </c>
      <c r="AU22" t="str">
        <f t="shared" si="19"/>
        <v/>
      </c>
      <c r="AV22">
        <f t="shared" si="20"/>
        <v>2.5674108704415236E-3</v>
      </c>
      <c r="AW22">
        <f t="shared" si="21"/>
        <v>1.9629231634914457E-3</v>
      </c>
      <c r="AX22">
        <f t="shared" si="22"/>
        <v>1.3122422536067464E-3</v>
      </c>
      <c r="AY22" t="str">
        <f t="shared" si="23"/>
        <v/>
      </c>
      <c r="AZ22">
        <f t="shared" si="24"/>
        <v>6.429951067610859E-2</v>
      </c>
      <c r="BA22" t="str">
        <f t="shared" si="25"/>
        <v/>
      </c>
      <c r="BB22">
        <f t="shared" si="26"/>
        <v>7.5129704274193255E-4</v>
      </c>
      <c r="BC22">
        <f t="shared" si="27"/>
        <v>1.3582226799200878E-3</v>
      </c>
      <c r="BE22">
        <f t="shared" si="28"/>
        <v>1.0080048985582211</v>
      </c>
      <c r="BF22">
        <f t="shared" si="29"/>
        <v>3.0671966334346266</v>
      </c>
      <c r="BG22">
        <f t="shared" si="30"/>
        <v>1.9040747689167938E-4</v>
      </c>
      <c r="BH22">
        <f t="shared" si="31"/>
        <v>7.2293599939200351E-3</v>
      </c>
      <c r="BI22">
        <f t="shared" si="32"/>
        <v>1.0995292231163094E-3</v>
      </c>
      <c r="BJ22">
        <f t="shared" si="33"/>
        <v>4.8124033122474586E-3</v>
      </c>
      <c r="BK22">
        <f t="shared" si="34"/>
        <v>5.0909914224826217E-5</v>
      </c>
      <c r="BL22">
        <f t="shared" si="35"/>
        <v>7.9195336220437302E-3</v>
      </c>
      <c r="BM22" t="str">
        <f t="shared" si="36"/>
        <v/>
      </c>
      <c r="BN22" t="str">
        <f t="shared" si="37"/>
        <v/>
      </c>
      <c r="BO22">
        <f t="shared" si="38"/>
        <v>1</v>
      </c>
      <c r="BP22">
        <f t="shared" si="39"/>
        <v>4.4899144295396391E-4</v>
      </c>
      <c r="BQ22" t="str">
        <f t="shared" si="40"/>
        <v/>
      </c>
      <c r="BR22" t="str">
        <f t="shared" si="41"/>
        <v/>
      </c>
      <c r="BS22">
        <f t="shared" si="42"/>
        <v>1.905302593914044E-3</v>
      </c>
      <c r="BT22">
        <f t="shared" si="43"/>
        <v>3.4244343144186418E-3</v>
      </c>
      <c r="BU22">
        <f t="shared" si="44"/>
        <v>1.9876155555428558E-6</v>
      </c>
      <c r="BV22" t="str">
        <f t="shared" si="45"/>
        <v/>
      </c>
      <c r="BW22">
        <f t="shared" si="46"/>
        <v>4.1311444059199417E-5</v>
      </c>
      <c r="BX22">
        <f t="shared" si="47"/>
        <v>3.0694119635123586E-5</v>
      </c>
      <c r="BY22">
        <f t="shared" si="48"/>
        <v>1.6792243220932731E-5</v>
      </c>
      <c r="BZ22" t="str">
        <f t="shared" si="49"/>
        <v/>
      </c>
      <c r="CA22">
        <f t="shared" si="50"/>
        <v>7.5035648104333297E-4</v>
      </c>
      <c r="CB22" t="str">
        <f t="shared" si="51"/>
        <v/>
      </c>
      <c r="CC22">
        <f t="shared" si="52"/>
        <v>5.5939549637504809E-6</v>
      </c>
      <c r="CD22">
        <f t="shared" si="53"/>
        <v>6.7026176527475075E-6</v>
      </c>
      <c r="CF22" s="21">
        <v>3.8444953340832067</v>
      </c>
      <c r="CG22" s="9">
        <v>3.5000000000000004</v>
      </c>
      <c r="CI22">
        <f t="shared" si="54"/>
        <v>1.0871194575896392</v>
      </c>
      <c r="CJ22">
        <f t="shared" si="55"/>
        <v>8.7119457589639238E-2</v>
      </c>
      <c r="CL22">
        <v>6.2408123497623258E-2</v>
      </c>
      <c r="CM22">
        <v>11.941731976450832</v>
      </c>
      <c r="CN22">
        <v>47.958860502612843</v>
      </c>
      <c r="CO22" t="s">
        <v>1119</v>
      </c>
      <c r="CP22">
        <v>7.7723410470862814E-2</v>
      </c>
      <c r="CQ22">
        <v>2.405125676427412E-2</v>
      </c>
      <c r="CR22">
        <v>8.3026062469403708E-2</v>
      </c>
      <c r="CS22">
        <v>9.2643973729064925E-4</v>
      </c>
      <c r="CT22">
        <v>7.0010724543548675E-2</v>
      </c>
      <c r="CU22" t="s">
        <v>1119</v>
      </c>
      <c r="CV22" t="s">
        <v>1119</v>
      </c>
      <c r="CW22">
        <v>39.680106623592465</v>
      </c>
      <c r="CX22" t="s">
        <v>1119</v>
      </c>
      <c r="CY22">
        <v>6.8553516819224152E-3</v>
      </c>
      <c r="CZ22" t="s">
        <v>1119</v>
      </c>
      <c r="DA22">
        <v>3.9627689672429404E-2</v>
      </c>
      <c r="DB22">
        <v>3.0417881893630228E-3</v>
      </c>
      <c r="DC22">
        <v>8.1269485768263733E-3</v>
      </c>
      <c r="DD22" t="s">
        <v>1119</v>
      </c>
      <c r="DE22">
        <v>2.7302067411677684E-3</v>
      </c>
      <c r="DF22">
        <v>3.9452788221099096E-3</v>
      </c>
      <c r="DG22">
        <v>2.4390259630429375E-3</v>
      </c>
      <c r="DH22" t="s">
        <v>1119</v>
      </c>
      <c r="DI22">
        <v>8.4386412759654472E-2</v>
      </c>
      <c r="DJ22" t="s">
        <v>1119</v>
      </c>
      <c r="DK22">
        <v>9.5685673809314965E-3</v>
      </c>
      <c r="DL22">
        <v>2.8417335710688475E-3</v>
      </c>
    </row>
    <row r="23" spans="1:116" x14ac:dyDescent="0.2">
      <c r="A23">
        <v>1</v>
      </c>
      <c r="B23" s="3" t="s">
        <v>47</v>
      </c>
      <c r="C23" s="2">
        <v>11.862998829753211</v>
      </c>
      <c r="D23" s="2">
        <v>47.978074237877486</v>
      </c>
      <c r="E23" s="2">
        <v>0</v>
      </c>
      <c r="F23" s="2">
        <v>0.17406446222686836</v>
      </c>
      <c r="G23" s="2">
        <v>2.4249518220769536E-2</v>
      </c>
      <c r="H23" s="2">
        <v>0.1722381191380282</v>
      </c>
      <c r="I23" s="2">
        <v>1.0618054496587298E-3</v>
      </c>
      <c r="J23" s="2">
        <v>0.15247848329149943</v>
      </c>
      <c r="K23" s="2">
        <v>0</v>
      </c>
      <c r="L23" s="2">
        <v>0</v>
      </c>
      <c r="M23" s="2">
        <v>39.267346276860593</v>
      </c>
      <c r="N23" s="2">
        <v>2.1255096634425586E-2</v>
      </c>
      <c r="O23" s="2">
        <v>0</v>
      </c>
      <c r="P23" s="2">
        <v>1.0514398724447587E-3</v>
      </c>
      <c r="Q23" s="2">
        <v>6.998394562400162E-2</v>
      </c>
      <c r="R23" s="2">
        <v>0.20517491086351514</v>
      </c>
      <c r="S23" s="2">
        <v>0</v>
      </c>
      <c r="T23" s="2">
        <v>6.5488892596544718E-4</v>
      </c>
      <c r="U23" s="2">
        <v>9.4099798330527754E-4</v>
      </c>
      <c r="V23" s="2">
        <v>1.2372365649737616E-3</v>
      </c>
      <c r="W23" s="2">
        <v>1.4828936499812803E-3</v>
      </c>
      <c r="X23" s="2">
        <v>0</v>
      </c>
      <c r="Y23" s="2">
        <v>6.5108003698803887E-2</v>
      </c>
      <c r="Z23" s="2">
        <v>0</v>
      </c>
      <c r="AA23" s="2">
        <v>3.4304107705174892E-4</v>
      </c>
      <c r="AB23" s="2">
        <v>2.5581228741424237E-4</v>
      </c>
      <c r="AD23">
        <f t="shared" si="2"/>
        <v>11.862998829753211</v>
      </c>
      <c r="AE23">
        <f t="shared" si="3"/>
        <v>47.978074237877486</v>
      </c>
      <c r="AF23" t="str">
        <f t="shared" si="4"/>
        <v/>
      </c>
      <c r="AG23">
        <f t="shared" si="5"/>
        <v>0.17406446222686836</v>
      </c>
      <c r="AH23">
        <f t="shared" si="6"/>
        <v>2.4249518220769536E-2</v>
      </c>
      <c r="AI23">
        <f t="shared" si="7"/>
        <v>0.1722381191380282</v>
      </c>
      <c r="AJ23">
        <f t="shared" si="8"/>
        <v>1.0618054496587298E-3</v>
      </c>
      <c r="AK23">
        <f t="shared" si="9"/>
        <v>0.15247848329149943</v>
      </c>
      <c r="AL23" t="str">
        <f t="shared" si="10"/>
        <v/>
      </c>
      <c r="AM23" t="str">
        <f t="shared" si="11"/>
        <v/>
      </c>
      <c r="AN23">
        <f t="shared" si="12"/>
        <v>39.267346276860593</v>
      </c>
      <c r="AO23">
        <f t="shared" si="13"/>
        <v>2.1255096634425586E-2</v>
      </c>
      <c r="AP23" t="str">
        <f t="shared" si="14"/>
        <v/>
      </c>
      <c r="AQ23">
        <f t="shared" si="15"/>
        <v>1.0514398724447587E-3</v>
      </c>
      <c r="AR23">
        <f t="shared" si="16"/>
        <v>6.998394562400162E-2</v>
      </c>
      <c r="AS23">
        <f t="shared" si="17"/>
        <v>0.20517491086351514</v>
      </c>
      <c r="AT23" t="str">
        <f t="shared" si="18"/>
        <v/>
      </c>
      <c r="AU23">
        <f t="shared" si="19"/>
        <v>6.5488892596544718E-4</v>
      </c>
      <c r="AV23">
        <f t="shared" si="20"/>
        <v>9.4099798330527754E-4</v>
      </c>
      <c r="AW23">
        <f t="shared" si="21"/>
        <v>1.2372365649737616E-3</v>
      </c>
      <c r="AX23">
        <f t="shared" si="22"/>
        <v>1.4828936499812803E-3</v>
      </c>
      <c r="AY23" t="str">
        <f t="shared" si="23"/>
        <v/>
      </c>
      <c r="AZ23">
        <f t="shared" si="24"/>
        <v>6.5108003698803887E-2</v>
      </c>
      <c r="BA23" t="str">
        <f t="shared" si="25"/>
        <v/>
      </c>
      <c r="BB23">
        <f t="shared" si="26"/>
        <v>3.4304107705174892E-4</v>
      </c>
      <c r="BC23">
        <f t="shared" si="27"/>
        <v>2.5581228741424237E-4</v>
      </c>
      <c r="BE23">
        <f t="shared" si="28"/>
        <v>1.008093134026216</v>
      </c>
      <c r="BF23">
        <f t="shared" si="29"/>
        <v>3.0606495469209913</v>
      </c>
      <c r="BG23" t="str">
        <f t="shared" si="30"/>
        <v/>
      </c>
      <c r="BH23">
        <f t="shared" si="31"/>
        <v>7.309521972974793E-3</v>
      </c>
      <c r="BI23">
        <f t="shared" si="32"/>
        <v>9.1730025305342328E-4</v>
      </c>
      <c r="BJ23">
        <f t="shared" si="33"/>
        <v>6.2592399840221491E-3</v>
      </c>
      <c r="BK23">
        <f t="shared" si="34"/>
        <v>3.4988469772276192E-5</v>
      </c>
      <c r="BL23">
        <f t="shared" si="35"/>
        <v>4.8534639460239759E-3</v>
      </c>
      <c r="BM23" t="str">
        <f t="shared" si="36"/>
        <v/>
      </c>
      <c r="BN23" t="str">
        <f t="shared" si="37"/>
        <v/>
      </c>
      <c r="BO23">
        <f t="shared" si="38"/>
        <v>1</v>
      </c>
      <c r="BP23">
        <f t="shared" si="39"/>
        <v>4.5321196088692414E-4</v>
      </c>
      <c r="BQ23" t="str">
        <f t="shared" si="40"/>
        <v/>
      </c>
      <c r="BR23">
        <f t="shared" si="41"/>
        <v>2.0638976691051926E-5</v>
      </c>
      <c r="BS23">
        <f t="shared" si="42"/>
        <v>1.3001697803812894E-3</v>
      </c>
      <c r="BT23">
        <f t="shared" si="43"/>
        <v>3.7498547595810135E-3</v>
      </c>
      <c r="BU23" t="str">
        <f t="shared" si="44"/>
        <v/>
      </c>
      <c r="BV23">
        <f t="shared" si="45"/>
        <v>1.1388141828585123E-5</v>
      </c>
      <c r="BW23">
        <f t="shared" si="46"/>
        <v>1.5113844963305964E-5</v>
      </c>
      <c r="BX23">
        <f t="shared" si="47"/>
        <v>1.9311495083475649E-5</v>
      </c>
      <c r="BY23">
        <f t="shared" si="48"/>
        <v>1.8941570007848976E-5</v>
      </c>
      <c r="BZ23" t="str">
        <f t="shared" si="49"/>
        <v/>
      </c>
      <c r="CA23">
        <f t="shared" si="50"/>
        <v>7.5841273923038174E-4</v>
      </c>
      <c r="CB23" t="str">
        <f t="shared" si="51"/>
        <v/>
      </c>
      <c r="CC23">
        <f t="shared" si="52"/>
        <v>2.5495567497222868E-6</v>
      </c>
      <c r="CD23">
        <f t="shared" si="53"/>
        <v>1.2601032703718858E-6</v>
      </c>
      <c r="CF23" s="21">
        <v>4.1638491318288642</v>
      </c>
      <c r="CG23" s="9">
        <v>3.666666666666667</v>
      </c>
      <c r="CI23">
        <f t="shared" si="54"/>
        <v>1.1262609993162085</v>
      </c>
      <c r="CJ23">
        <f t="shared" si="55"/>
        <v>0.12626099931620849</v>
      </c>
      <c r="CL23">
        <v>6.2851462517789614E-2</v>
      </c>
      <c r="CM23">
        <v>11.940066103565545</v>
      </c>
      <c r="CN23">
        <v>47.961020272606689</v>
      </c>
      <c r="CO23" t="s">
        <v>1119</v>
      </c>
      <c r="CP23">
        <v>7.2242308991821616E-2</v>
      </c>
      <c r="CQ23">
        <v>2.2345845781025005E-2</v>
      </c>
      <c r="CR23">
        <v>8.4647039166188709E-2</v>
      </c>
      <c r="CS23">
        <v>2.8816173970196853E-3</v>
      </c>
      <c r="CT23">
        <v>5.9234966738588642E-2</v>
      </c>
      <c r="CU23">
        <v>4.390269083679183E-3</v>
      </c>
      <c r="CV23" t="s">
        <v>1119</v>
      </c>
      <c r="CW23">
        <v>39.687340028476925</v>
      </c>
      <c r="CX23">
        <v>4.0947560086170141E-2</v>
      </c>
      <c r="CY23">
        <v>8.090067146717052E-4</v>
      </c>
      <c r="CZ23">
        <v>5.9950420496706323E-4</v>
      </c>
      <c r="DA23">
        <v>2.1335082110404621E-2</v>
      </c>
      <c r="DB23">
        <v>5.9554064742029381E-3</v>
      </c>
      <c r="DC23">
        <v>1.1048148526462322E-2</v>
      </c>
      <c r="DD23" t="s">
        <v>1119</v>
      </c>
      <c r="DE23">
        <v>5.8052142396421136E-4</v>
      </c>
      <c r="DF23">
        <v>2.0871807821148721E-3</v>
      </c>
      <c r="DG23">
        <v>1.3237950529658708E-3</v>
      </c>
      <c r="DH23" t="s">
        <v>1119</v>
      </c>
      <c r="DI23">
        <v>7.6180271424626425E-2</v>
      </c>
      <c r="DJ23" t="s">
        <v>1119</v>
      </c>
      <c r="DK23">
        <v>4.9650713919737596E-3</v>
      </c>
      <c r="DL23" t="s">
        <v>1119</v>
      </c>
    </row>
    <row r="24" spans="1:116" x14ac:dyDescent="0.2">
      <c r="A24">
        <v>1.05</v>
      </c>
      <c r="B24" s="3" t="s">
        <v>48</v>
      </c>
      <c r="C24" s="2">
        <v>11.876778497603503</v>
      </c>
      <c r="D24" s="2">
        <v>47.989100227597156</v>
      </c>
      <c r="E24" s="2">
        <v>0</v>
      </c>
      <c r="F24" s="2">
        <v>0.17833494574833481</v>
      </c>
      <c r="G24" s="2">
        <v>2.2213429271220692E-2</v>
      </c>
      <c r="H24" s="2">
        <v>0.13389016180437527</v>
      </c>
      <c r="I24" s="2">
        <v>1.2964900190468834E-3</v>
      </c>
      <c r="J24" s="2">
        <v>0.16718066260579414</v>
      </c>
      <c r="K24" s="2">
        <v>0</v>
      </c>
      <c r="L24" s="2">
        <v>0</v>
      </c>
      <c r="M24" s="2">
        <v>39.306588796600785</v>
      </c>
      <c r="N24" s="2">
        <v>1.1596797627150181E-2</v>
      </c>
      <c r="O24" s="2">
        <v>0</v>
      </c>
      <c r="P24" s="2">
        <v>1.0822466322976839E-3</v>
      </c>
      <c r="Q24" s="2">
        <v>6.9604109295793359E-2</v>
      </c>
      <c r="R24" s="2">
        <v>0.17112113210315125</v>
      </c>
      <c r="S24" s="2">
        <v>0</v>
      </c>
      <c r="T24" s="2">
        <v>1.4067417636212491E-3</v>
      </c>
      <c r="U24" s="2">
        <v>0</v>
      </c>
      <c r="V24" s="2">
        <v>1.7132628380440718E-3</v>
      </c>
      <c r="W24" s="2">
        <v>1.1609731080101688E-3</v>
      </c>
      <c r="X24" s="2">
        <v>0</v>
      </c>
      <c r="Y24" s="2">
        <v>6.4445904974947676E-2</v>
      </c>
      <c r="Z24" s="2">
        <v>0</v>
      </c>
      <c r="AA24" s="2">
        <v>0</v>
      </c>
      <c r="AB24" s="2">
        <v>2.4856204067500031E-3</v>
      </c>
      <c r="AD24">
        <f t="shared" si="2"/>
        <v>11.876778497603503</v>
      </c>
      <c r="AE24">
        <f t="shared" si="3"/>
        <v>47.989100227597156</v>
      </c>
      <c r="AF24" t="str">
        <f t="shared" si="4"/>
        <v/>
      </c>
      <c r="AG24">
        <f t="shared" si="5"/>
        <v>0.17833494574833481</v>
      </c>
      <c r="AH24">
        <f t="shared" si="6"/>
        <v>2.2213429271220692E-2</v>
      </c>
      <c r="AI24">
        <f t="shared" si="7"/>
        <v>0.13389016180437527</v>
      </c>
      <c r="AJ24">
        <f t="shared" si="8"/>
        <v>1.2964900190468834E-3</v>
      </c>
      <c r="AK24">
        <f t="shared" si="9"/>
        <v>0.16718066260579414</v>
      </c>
      <c r="AL24" t="str">
        <f t="shared" si="10"/>
        <v/>
      </c>
      <c r="AM24" t="str">
        <f t="shared" si="11"/>
        <v/>
      </c>
      <c r="AN24">
        <f t="shared" si="12"/>
        <v>39.306588796600785</v>
      </c>
      <c r="AO24">
        <f t="shared" si="13"/>
        <v>1.1596797627150181E-2</v>
      </c>
      <c r="AP24" t="str">
        <f t="shared" si="14"/>
        <v/>
      </c>
      <c r="AQ24">
        <f t="shared" si="15"/>
        <v>1.0822466322976839E-3</v>
      </c>
      <c r="AR24">
        <f t="shared" si="16"/>
        <v>6.9604109295793359E-2</v>
      </c>
      <c r="AS24">
        <f t="shared" si="17"/>
        <v>0.17112113210315125</v>
      </c>
      <c r="AT24" t="str">
        <f t="shared" si="18"/>
        <v/>
      </c>
      <c r="AU24">
        <f t="shared" si="19"/>
        <v>1.4067417636212491E-3</v>
      </c>
      <c r="AV24" t="str">
        <f t="shared" si="20"/>
        <v/>
      </c>
      <c r="AW24">
        <f t="shared" si="21"/>
        <v>1.7132628380440718E-3</v>
      </c>
      <c r="AX24">
        <f t="shared" si="22"/>
        <v>1.1609731080101688E-3</v>
      </c>
      <c r="AY24" t="str">
        <f t="shared" si="23"/>
        <v/>
      </c>
      <c r="AZ24">
        <f t="shared" si="24"/>
        <v>6.4445904974947676E-2</v>
      </c>
      <c r="BA24" t="str">
        <f t="shared" si="25"/>
        <v/>
      </c>
      <c r="BB24" t="str">
        <f t="shared" si="26"/>
        <v/>
      </c>
      <c r="BC24">
        <f t="shared" si="27"/>
        <v>2.4856204067500031E-3</v>
      </c>
      <c r="BE24">
        <f t="shared" si="28"/>
        <v>1.0082564827153679</v>
      </c>
      <c r="BF24">
        <f t="shared" si="29"/>
        <v>3.0582965612930262</v>
      </c>
      <c r="BG24" t="str">
        <f t="shared" si="30"/>
        <v/>
      </c>
      <c r="BH24">
        <f t="shared" si="31"/>
        <v>7.4813765508762974E-3</v>
      </c>
      <c r="BI24">
        <f t="shared" si="32"/>
        <v>8.3944105343506357E-4</v>
      </c>
      <c r="BJ24">
        <f t="shared" si="33"/>
        <v>4.8607937300800316E-3</v>
      </c>
      <c r="BK24">
        <f t="shared" si="34"/>
        <v>4.2679111878549586E-5</v>
      </c>
      <c r="BL24">
        <f t="shared" si="35"/>
        <v>5.31612866412178E-3</v>
      </c>
      <c r="BM24" t="str">
        <f t="shared" si="36"/>
        <v/>
      </c>
      <c r="BN24" t="str">
        <f t="shared" si="37"/>
        <v/>
      </c>
      <c r="BO24">
        <f t="shared" si="38"/>
        <v>1</v>
      </c>
      <c r="BP24">
        <f t="shared" si="39"/>
        <v>2.4702593652703604E-4</v>
      </c>
      <c r="BQ24" t="str">
        <f t="shared" si="40"/>
        <v/>
      </c>
      <c r="BR24">
        <f t="shared" si="41"/>
        <v>2.1222481235285421E-5</v>
      </c>
      <c r="BS24">
        <f t="shared" si="42"/>
        <v>1.2918221320611148E-3</v>
      </c>
      <c r="BT24">
        <f t="shared" si="43"/>
        <v>3.1243525610345755E-3</v>
      </c>
      <c r="BU24" t="str">
        <f t="shared" si="44"/>
        <v/>
      </c>
      <c r="BV24">
        <f t="shared" si="45"/>
        <v>2.4438007765370475E-5</v>
      </c>
      <c r="BW24" t="str">
        <f t="shared" si="46"/>
        <v/>
      </c>
      <c r="BX24">
        <f t="shared" si="47"/>
        <v>2.6714887089098293E-5</v>
      </c>
      <c r="BY24">
        <f t="shared" si="48"/>
        <v>1.4814749927523184E-5</v>
      </c>
      <c r="BZ24" t="str">
        <f t="shared" si="49"/>
        <v/>
      </c>
      <c r="CA24">
        <f t="shared" si="50"/>
        <v>7.4995078366693071E-4</v>
      </c>
      <c r="CB24" t="str">
        <f t="shared" si="51"/>
        <v/>
      </c>
      <c r="CC24" t="str">
        <f t="shared" si="52"/>
        <v/>
      </c>
      <c r="CD24">
        <f t="shared" si="53"/>
        <v>1.2231669565229282E-5</v>
      </c>
      <c r="CF24" s="21">
        <v>4.3829240297219343</v>
      </c>
      <c r="CG24" s="9">
        <v>3.8333333333333335</v>
      </c>
      <c r="CI24">
        <f t="shared" si="54"/>
        <v>1.1654025410427775</v>
      </c>
      <c r="CJ24">
        <f t="shared" si="55"/>
        <v>0.16540254104277752</v>
      </c>
      <c r="CL24">
        <v>6.42194800657645E-2</v>
      </c>
      <c r="CM24">
        <v>11.604496208097716</v>
      </c>
      <c r="CN24">
        <v>47.980632740438544</v>
      </c>
      <c r="CO24" t="s">
        <v>1119</v>
      </c>
      <c r="CP24">
        <v>0.1504616554407521</v>
      </c>
      <c r="CQ24">
        <v>6.6373727615271633E-2</v>
      </c>
      <c r="CR24">
        <v>0.84639218734700383</v>
      </c>
      <c r="CS24">
        <v>9.8753351051959152E-4</v>
      </c>
      <c r="CT24">
        <v>0.20021922821024121</v>
      </c>
      <c r="CU24" t="s">
        <v>1119</v>
      </c>
      <c r="CV24">
        <v>2.8643631176364574E-3</v>
      </c>
      <c r="CW24">
        <v>38.445446492018569</v>
      </c>
      <c r="CX24">
        <v>8.1568293416352855E-2</v>
      </c>
      <c r="CY24" t="s">
        <v>1119</v>
      </c>
      <c r="CZ24" t="s">
        <v>1119</v>
      </c>
      <c r="DA24">
        <v>6.750175695315791E-2</v>
      </c>
      <c r="DB24">
        <v>0.48086043065078932</v>
      </c>
      <c r="DC24">
        <v>1.8174099794420295E-3</v>
      </c>
      <c r="DD24" t="s">
        <v>1119</v>
      </c>
      <c r="DE24">
        <v>1.0390869795036443E-3</v>
      </c>
      <c r="DF24">
        <v>3.6482404922431599E-3</v>
      </c>
      <c r="DG24">
        <v>2.6108091218148325E-3</v>
      </c>
      <c r="DH24" t="s">
        <v>1119</v>
      </c>
      <c r="DI24">
        <v>6.1295093074268878E-2</v>
      </c>
      <c r="DJ24" t="s">
        <v>1119</v>
      </c>
      <c r="DK24" t="s">
        <v>1119</v>
      </c>
      <c r="DL24">
        <v>1.7847435361837303E-3</v>
      </c>
    </row>
    <row r="25" spans="1:116" x14ac:dyDescent="0.2">
      <c r="A25">
        <v>1.1000000000000001</v>
      </c>
      <c r="B25" s="3" t="s">
        <v>49</v>
      </c>
      <c r="C25" s="2">
        <v>11.853550391134258</v>
      </c>
      <c r="D25" s="2">
        <v>48.040270948570431</v>
      </c>
      <c r="E25" s="2">
        <v>0</v>
      </c>
      <c r="F25" s="2">
        <v>0.17850855713809735</v>
      </c>
      <c r="G25" s="2">
        <v>2.6830938931347578E-2</v>
      </c>
      <c r="H25" s="2">
        <v>0.16433502149562523</v>
      </c>
      <c r="I25" s="2">
        <v>1.9250453972900687E-3</v>
      </c>
      <c r="J25" s="2">
        <v>0.26087834112004082</v>
      </c>
      <c r="K25" s="2">
        <v>0</v>
      </c>
      <c r="L25" s="2">
        <v>0</v>
      </c>
      <c r="M25" s="2">
        <v>39.229699069816583</v>
      </c>
      <c r="N25" s="2">
        <v>9.8628406954889124E-3</v>
      </c>
      <c r="O25" s="2">
        <v>0</v>
      </c>
      <c r="P25" s="2">
        <v>1.0700272457362799E-3</v>
      </c>
      <c r="Q25" s="2">
        <v>8.2392872445985796E-2</v>
      </c>
      <c r="R25" s="2">
        <v>8.2543621699795094E-2</v>
      </c>
      <c r="S25" s="2">
        <v>0</v>
      </c>
      <c r="T25" s="2">
        <v>0</v>
      </c>
      <c r="U25" s="2">
        <v>0</v>
      </c>
      <c r="V25" s="2">
        <v>1.3380803324997156E-3</v>
      </c>
      <c r="W25" s="2">
        <v>1.6323055765736459E-3</v>
      </c>
      <c r="X25" s="2">
        <v>0</v>
      </c>
      <c r="Y25" s="2">
        <v>6.2466667453245535E-2</v>
      </c>
      <c r="Z25" s="2">
        <v>0</v>
      </c>
      <c r="AA25" s="2">
        <v>2.6898119632861408E-3</v>
      </c>
      <c r="AB25" s="2">
        <v>5.4589837088934948E-6</v>
      </c>
      <c r="AD25">
        <f t="shared" si="2"/>
        <v>11.853550391134258</v>
      </c>
      <c r="AE25">
        <f t="shared" si="3"/>
        <v>48.040270948570431</v>
      </c>
      <c r="AF25" t="str">
        <f t="shared" si="4"/>
        <v/>
      </c>
      <c r="AG25">
        <f t="shared" si="5"/>
        <v>0.17850855713809735</v>
      </c>
      <c r="AH25">
        <f t="shared" si="6"/>
        <v>2.6830938931347578E-2</v>
      </c>
      <c r="AI25">
        <f t="shared" si="7"/>
        <v>0.16433502149562523</v>
      </c>
      <c r="AJ25">
        <f t="shared" si="8"/>
        <v>1.9250453972900687E-3</v>
      </c>
      <c r="AK25">
        <f t="shared" si="9"/>
        <v>0.26087834112004082</v>
      </c>
      <c r="AL25" t="str">
        <f t="shared" si="10"/>
        <v/>
      </c>
      <c r="AM25" t="str">
        <f t="shared" si="11"/>
        <v/>
      </c>
      <c r="AN25">
        <f t="shared" si="12"/>
        <v>39.229699069816583</v>
      </c>
      <c r="AO25">
        <f t="shared" si="13"/>
        <v>9.8628406954889124E-3</v>
      </c>
      <c r="AP25" t="str">
        <f t="shared" si="14"/>
        <v/>
      </c>
      <c r="AQ25">
        <f t="shared" si="15"/>
        <v>1.0700272457362799E-3</v>
      </c>
      <c r="AR25">
        <f t="shared" si="16"/>
        <v>8.2392872445985796E-2</v>
      </c>
      <c r="AS25">
        <f t="shared" si="17"/>
        <v>8.2543621699795094E-2</v>
      </c>
      <c r="AT25" t="str">
        <f t="shared" si="18"/>
        <v/>
      </c>
      <c r="AU25" t="str">
        <f t="shared" si="19"/>
        <v/>
      </c>
      <c r="AV25" t="str">
        <f t="shared" si="20"/>
        <v/>
      </c>
      <c r="AW25">
        <f t="shared" si="21"/>
        <v>1.3380803324997156E-3</v>
      </c>
      <c r="AX25">
        <f t="shared" si="22"/>
        <v>1.6323055765736459E-3</v>
      </c>
      <c r="AY25" t="str">
        <f t="shared" si="23"/>
        <v/>
      </c>
      <c r="AZ25">
        <f t="shared" si="24"/>
        <v>6.2466667453245535E-2</v>
      </c>
      <c r="BA25" t="str">
        <f t="shared" si="25"/>
        <v/>
      </c>
      <c r="BB25">
        <f t="shared" si="26"/>
        <v>2.6898119632861408E-3</v>
      </c>
      <c r="BC25">
        <f t="shared" si="27"/>
        <v>5.4589837088934948E-6</v>
      </c>
      <c r="BE25">
        <f t="shared" si="28"/>
        <v>1.0082568822423605</v>
      </c>
      <c r="BF25">
        <f t="shared" si="29"/>
        <v>3.0675582345183088</v>
      </c>
      <c r="BG25" t="str">
        <f t="shared" si="30"/>
        <v/>
      </c>
      <c r="BH25">
        <f t="shared" si="31"/>
        <v>7.5033374491484638E-3</v>
      </c>
      <c r="BI25">
        <f t="shared" si="32"/>
        <v>1.0159231225277668E-3</v>
      </c>
      <c r="BJ25">
        <f t="shared" si="33"/>
        <v>5.9777676479588525E-3</v>
      </c>
      <c r="BK25">
        <f t="shared" si="34"/>
        <v>6.3494710909553961E-5</v>
      </c>
      <c r="BL25">
        <f t="shared" si="35"/>
        <v>8.3118528152108413E-3</v>
      </c>
      <c r="BM25" t="str">
        <f t="shared" si="36"/>
        <v/>
      </c>
      <c r="BN25" t="str">
        <f t="shared" si="37"/>
        <v/>
      </c>
      <c r="BO25">
        <f t="shared" si="38"/>
        <v>1</v>
      </c>
      <c r="BP25">
        <f t="shared" si="39"/>
        <v>2.1050231347527202E-4</v>
      </c>
      <c r="BQ25" t="str">
        <f t="shared" si="40"/>
        <v/>
      </c>
      <c r="BR25">
        <f t="shared" si="41"/>
        <v>2.1023989454898662E-5</v>
      </c>
      <c r="BS25">
        <f t="shared" si="42"/>
        <v>1.53217320517575E-3</v>
      </c>
      <c r="BT25">
        <f t="shared" si="43"/>
        <v>1.5100463889984156E-3</v>
      </c>
      <c r="BU25" t="str">
        <f t="shared" si="44"/>
        <v/>
      </c>
      <c r="BV25" t="str">
        <f t="shared" si="45"/>
        <v/>
      </c>
      <c r="BW25" t="str">
        <f t="shared" si="46"/>
        <v/>
      </c>
      <c r="BX25">
        <f t="shared" si="47"/>
        <v>2.0905565232878257E-5</v>
      </c>
      <c r="BY25">
        <f t="shared" si="48"/>
        <v>2.0870074911278466E-5</v>
      </c>
      <c r="BZ25" t="str">
        <f t="shared" si="49"/>
        <v/>
      </c>
      <c r="CA25">
        <f t="shared" si="50"/>
        <v>7.2834333889775719E-4</v>
      </c>
      <c r="CB25" t="str">
        <f t="shared" si="51"/>
        <v/>
      </c>
      <c r="CC25">
        <f t="shared" si="52"/>
        <v>2.0010459082278089E-5</v>
      </c>
      <c r="CD25">
        <f t="shared" si="53"/>
        <v>2.691616063139639E-8</v>
      </c>
      <c r="CF25" s="21">
        <v>4.5378333756098739</v>
      </c>
      <c r="CG25" s="8">
        <v>4</v>
      </c>
      <c r="CI25">
        <f t="shared" si="54"/>
        <v>1.2045440827693468</v>
      </c>
      <c r="CJ25">
        <f t="shared" si="55"/>
        <v>0.20454408276934677</v>
      </c>
      <c r="CL25">
        <v>7.6554710318753383E-2</v>
      </c>
      <c r="CM25">
        <v>11.73621902557621</v>
      </c>
      <c r="CN25">
        <v>47.720726396500261</v>
      </c>
      <c r="CO25">
        <v>8.7051989462714502E-2</v>
      </c>
      <c r="CP25">
        <v>6.7462820283696323E-2</v>
      </c>
      <c r="CQ25">
        <v>2.4225062820212903E-2</v>
      </c>
      <c r="CR25">
        <v>0.16075487054508206</v>
      </c>
      <c r="CS25">
        <v>2.9132178559365075E-3</v>
      </c>
      <c r="CT25">
        <v>0.13083207491600257</v>
      </c>
      <c r="CU25">
        <v>1.3813011071449569E-2</v>
      </c>
      <c r="CV25">
        <v>9.297674186657447E-3</v>
      </c>
      <c r="CW25">
        <v>39.018503416905737</v>
      </c>
      <c r="CX25" t="s">
        <v>1119</v>
      </c>
      <c r="CY25">
        <v>5.5459338034404601E-4</v>
      </c>
      <c r="CZ25">
        <v>8.2197191594158702E-4</v>
      </c>
      <c r="DA25">
        <v>0.13815332064144925</v>
      </c>
      <c r="DB25">
        <v>0.7886470325208329</v>
      </c>
      <c r="DC25">
        <v>3.9161406218339448E-4</v>
      </c>
      <c r="DD25">
        <v>4.1564414376356563E-3</v>
      </c>
      <c r="DE25">
        <v>1.2492343665850068E-3</v>
      </c>
      <c r="DF25">
        <v>6.7807367487988102E-3</v>
      </c>
      <c r="DG25">
        <v>5.5619912669665995E-4</v>
      </c>
      <c r="DH25" t="s">
        <v>1119</v>
      </c>
      <c r="DI25">
        <v>6.8581768386929157E-2</v>
      </c>
      <c r="DJ25" t="s">
        <v>1119</v>
      </c>
      <c r="DK25">
        <v>5.8307219412419469E-3</v>
      </c>
      <c r="DL25">
        <v>1.247680534739011E-2</v>
      </c>
    </row>
    <row r="26" spans="1:116" x14ac:dyDescent="0.2">
      <c r="A26">
        <v>1.1499999999999999</v>
      </c>
      <c r="B26" s="3" t="s">
        <v>50</v>
      </c>
      <c r="C26" s="2">
        <v>11.871925868993419</v>
      </c>
      <c r="D26" s="2">
        <v>48.017349256768426</v>
      </c>
      <c r="E26" s="2">
        <v>0</v>
      </c>
      <c r="F26" s="2">
        <v>0.14758633993889214</v>
      </c>
      <c r="G26" s="2">
        <v>2.6320959879940396E-2</v>
      </c>
      <c r="H26" s="2">
        <v>0.13649216224019936</v>
      </c>
      <c r="I26" s="2">
        <v>1.7228907246866221E-3</v>
      </c>
      <c r="J26" s="2">
        <v>0.21815219499170374</v>
      </c>
      <c r="K26" s="2">
        <v>0</v>
      </c>
      <c r="L26" s="2">
        <v>0</v>
      </c>
      <c r="M26" s="2">
        <v>39.340091399798688</v>
      </c>
      <c r="N26" s="2">
        <v>1.8404819402714382E-2</v>
      </c>
      <c r="O26" s="2">
        <v>0</v>
      </c>
      <c r="P26" s="2">
        <v>6.1835672785561164E-4</v>
      </c>
      <c r="Q26" s="2">
        <v>7.1610746621125015E-2</v>
      </c>
      <c r="R26" s="2">
        <v>7.6780032467245588E-2</v>
      </c>
      <c r="S26" s="2">
        <v>0</v>
      </c>
      <c r="T26" s="2">
        <v>0</v>
      </c>
      <c r="U26" s="2">
        <v>0</v>
      </c>
      <c r="V26" s="2">
        <v>1.3754949254861635E-3</v>
      </c>
      <c r="W26" s="2">
        <v>1.010011979192117E-3</v>
      </c>
      <c r="X26" s="2">
        <v>0</v>
      </c>
      <c r="Y26" s="2">
        <v>6.664580468179071E-2</v>
      </c>
      <c r="Z26" s="2">
        <v>0</v>
      </c>
      <c r="AA26" s="2">
        <v>3.9136598586312129E-3</v>
      </c>
      <c r="AB26" s="2">
        <v>0</v>
      </c>
      <c r="AD26">
        <f t="shared" si="2"/>
        <v>11.871925868993419</v>
      </c>
      <c r="AE26">
        <f t="shared" si="3"/>
        <v>48.017349256768426</v>
      </c>
      <c r="AF26" t="str">
        <f t="shared" si="4"/>
        <v/>
      </c>
      <c r="AG26">
        <f t="shared" si="5"/>
        <v>0.14758633993889214</v>
      </c>
      <c r="AH26">
        <f t="shared" si="6"/>
        <v>2.6320959879940396E-2</v>
      </c>
      <c r="AI26">
        <f t="shared" si="7"/>
        <v>0.13649216224019936</v>
      </c>
      <c r="AJ26">
        <f t="shared" si="8"/>
        <v>1.7228907246866221E-3</v>
      </c>
      <c r="AK26">
        <f t="shared" si="9"/>
        <v>0.21815219499170374</v>
      </c>
      <c r="AL26" t="str">
        <f t="shared" si="10"/>
        <v/>
      </c>
      <c r="AM26" t="str">
        <f t="shared" si="11"/>
        <v/>
      </c>
      <c r="AN26">
        <f t="shared" si="12"/>
        <v>39.340091399798688</v>
      </c>
      <c r="AO26">
        <f t="shared" si="13"/>
        <v>1.8404819402714382E-2</v>
      </c>
      <c r="AP26" t="str">
        <f t="shared" si="14"/>
        <v/>
      </c>
      <c r="AQ26">
        <f t="shared" si="15"/>
        <v>6.1835672785561164E-4</v>
      </c>
      <c r="AR26">
        <f t="shared" si="16"/>
        <v>7.1610746621125015E-2</v>
      </c>
      <c r="AS26">
        <f t="shared" si="17"/>
        <v>7.6780032467245588E-2</v>
      </c>
      <c r="AT26" t="str">
        <f t="shared" si="18"/>
        <v/>
      </c>
      <c r="AU26" t="str">
        <f t="shared" si="19"/>
        <v/>
      </c>
      <c r="AV26" t="str">
        <f t="shared" si="20"/>
        <v/>
      </c>
      <c r="AW26">
        <f t="shared" si="21"/>
        <v>1.3754949254861635E-3</v>
      </c>
      <c r="AX26">
        <f t="shared" si="22"/>
        <v>1.010011979192117E-3</v>
      </c>
      <c r="AY26" t="str">
        <f t="shared" si="23"/>
        <v/>
      </c>
      <c r="AZ26">
        <f t="shared" si="24"/>
        <v>6.664580468179071E-2</v>
      </c>
      <c r="BA26" t="str">
        <f t="shared" si="25"/>
        <v/>
      </c>
      <c r="BB26">
        <f t="shared" si="26"/>
        <v>3.9136598586312129E-3</v>
      </c>
      <c r="BC26" t="str">
        <f t="shared" si="27"/>
        <v/>
      </c>
      <c r="BE26">
        <f t="shared" si="28"/>
        <v>1.0069862327609613</v>
      </c>
      <c r="BF26">
        <f t="shared" si="29"/>
        <v>3.0574908195046628</v>
      </c>
      <c r="BG26" t="str">
        <f t="shared" si="30"/>
        <v/>
      </c>
      <c r="BH26">
        <f t="shared" si="31"/>
        <v>6.1861609267237442E-3</v>
      </c>
      <c r="BI26">
        <f t="shared" si="32"/>
        <v>9.9381674396168372E-4</v>
      </c>
      <c r="BJ26">
        <f t="shared" si="33"/>
        <v>4.9510376635469745E-3</v>
      </c>
      <c r="BK26">
        <f t="shared" si="34"/>
        <v>5.6667482547518584E-5</v>
      </c>
      <c r="BL26">
        <f t="shared" si="35"/>
        <v>6.9310497985277473E-3</v>
      </c>
      <c r="BM26" t="str">
        <f t="shared" si="36"/>
        <v/>
      </c>
      <c r="BN26" t="str">
        <f t="shared" si="37"/>
        <v/>
      </c>
      <c r="BO26">
        <f t="shared" si="38"/>
        <v>1</v>
      </c>
      <c r="BP26">
        <f t="shared" si="39"/>
        <v>3.9171123412630053E-4</v>
      </c>
      <c r="BQ26" t="str">
        <f t="shared" si="40"/>
        <v/>
      </c>
      <c r="BR26">
        <f t="shared" si="41"/>
        <v>1.2115434566437114E-5</v>
      </c>
      <c r="BS26">
        <f t="shared" si="42"/>
        <v>1.3279326010781139E-3</v>
      </c>
      <c r="BT26">
        <f t="shared" si="43"/>
        <v>1.4006662769026675E-3</v>
      </c>
      <c r="BU26" t="str">
        <f t="shared" si="44"/>
        <v/>
      </c>
      <c r="BV26" t="str">
        <f t="shared" si="45"/>
        <v/>
      </c>
      <c r="BW26" t="str">
        <f t="shared" si="46"/>
        <v/>
      </c>
      <c r="BX26">
        <f t="shared" si="47"/>
        <v>2.142981054097188E-5</v>
      </c>
      <c r="BY26">
        <f t="shared" si="48"/>
        <v>1.2877414659030979E-5</v>
      </c>
      <c r="BZ26" t="str">
        <f t="shared" si="49"/>
        <v/>
      </c>
      <c r="CA26">
        <f t="shared" si="50"/>
        <v>7.7489033396106331E-4</v>
      </c>
      <c r="CB26" t="str">
        <f t="shared" si="51"/>
        <v/>
      </c>
      <c r="CC26">
        <f t="shared" si="52"/>
        <v>2.9033394917356762E-5</v>
      </c>
      <c r="CD26" t="str">
        <f t="shared" si="53"/>
        <v/>
      </c>
      <c r="CF26" s="21">
        <v>4.6927427214978135</v>
      </c>
      <c r="CG26" s="9">
        <v>4.125</v>
      </c>
      <c r="CI26">
        <f t="shared" si="54"/>
        <v>1.243685624495916</v>
      </c>
      <c r="CJ26">
        <f t="shared" si="55"/>
        <v>0.24368562449591602</v>
      </c>
      <c r="CL26">
        <v>7.9229336677506979E-2</v>
      </c>
      <c r="CM26">
        <v>11.929553104492696</v>
      </c>
      <c r="CN26">
        <v>47.989989342278108</v>
      </c>
      <c r="CO26">
        <v>2.9600701570981339E-2</v>
      </c>
      <c r="CP26">
        <v>0.18901882891135519</v>
      </c>
      <c r="CQ26">
        <v>2.6711817747920894E-2</v>
      </c>
      <c r="CR26">
        <v>7.3450440910049097E-2</v>
      </c>
      <c r="CS26">
        <v>1.5744311555467589E-3</v>
      </c>
      <c r="CT26">
        <v>0.11008838961191643</v>
      </c>
      <c r="CU26" t="s">
        <v>1119</v>
      </c>
      <c r="CV26" t="s">
        <v>1119</v>
      </c>
      <c r="CW26">
        <v>39.457112736910965</v>
      </c>
      <c r="CX26" t="s">
        <v>1119</v>
      </c>
      <c r="CY26" t="s">
        <v>1119</v>
      </c>
      <c r="CZ26" t="s">
        <v>1119</v>
      </c>
      <c r="DA26">
        <v>6.5496555376188148E-2</v>
      </c>
      <c r="DB26">
        <v>2.7884913915734052E-2</v>
      </c>
      <c r="DC26">
        <v>4.1345632274124439E-3</v>
      </c>
      <c r="DD26" t="s">
        <v>1119</v>
      </c>
      <c r="DE26">
        <v>6.1990583499930518E-4</v>
      </c>
      <c r="DF26">
        <v>2.4118273814418057E-3</v>
      </c>
      <c r="DG26">
        <v>2.0825531333292183E-3</v>
      </c>
      <c r="DH26" t="s">
        <v>1119</v>
      </c>
      <c r="DI26">
        <v>8.1839292448185746E-2</v>
      </c>
      <c r="DJ26" t="s">
        <v>1119</v>
      </c>
      <c r="DK26">
        <v>8.2992812596024163E-3</v>
      </c>
      <c r="DL26">
        <v>1.3131383356929628E-4</v>
      </c>
    </row>
    <row r="27" spans="1:116" x14ac:dyDescent="0.2">
      <c r="A27">
        <v>1.2</v>
      </c>
      <c r="B27" s="3" t="s">
        <v>51</v>
      </c>
      <c r="C27" s="2">
        <v>11.840486389887667</v>
      </c>
      <c r="D27" s="2">
        <v>47.939607361589715</v>
      </c>
      <c r="E27" s="2">
        <v>0</v>
      </c>
      <c r="F27" s="2">
        <v>0.13332438002178384</v>
      </c>
      <c r="G27" s="2">
        <v>3.1379129037695103E-2</v>
      </c>
      <c r="H27" s="2">
        <v>0.10782894237582685</v>
      </c>
      <c r="I27" s="2">
        <v>2.0671260561412109E-3</v>
      </c>
      <c r="J27" s="2">
        <v>0.19175943038637391</v>
      </c>
      <c r="K27" s="2">
        <v>0</v>
      </c>
      <c r="L27" s="2">
        <v>0</v>
      </c>
      <c r="M27" s="2">
        <v>39.258217130566152</v>
      </c>
      <c r="N27" s="2">
        <v>3.9196636271782929E-2</v>
      </c>
      <c r="O27" s="2">
        <v>0</v>
      </c>
      <c r="P27" s="2">
        <v>1.9425105325177139E-4</v>
      </c>
      <c r="Q27" s="2">
        <v>6.964591761254961E-2</v>
      </c>
      <c r="R27" s="2">
        <v>0.31487822716645614</v>
      </c>
      <c r="S27" s="2">
        <v>4.2833724121153571E-4</v>
      </c>
      <c r="T27" s="2">
        <v>0</v>
      </c>
      <c r="U27" s="2">
        <v>0</v>
      </c>
      <c r="V27" s="2">
        <v>1.5135348431800587E-3</v>
      </c>
      <c r="W27" s="2">
        <v>6.0791112367016118E-4</v>
      </c>
      <c r="X27" s="2">
        <v>0</v>
      </c>
      <c r="Y27" s="2">
        <v>6.7709959335590028E-2</v>
      </c>
      <c r="Z27" s="2">
        <v>0</v>
      </c>
      <c r="AA27" s="2">
        <v>0</v>
      </c>
      <c r="AB27" s="2">
        <v>1.1553354309589722E-3</v>
      </c>
      <c r="AD27">
        <f t="shared" si="2"/>
        <v>11.840486389887667</v>
      </c>
      <c r="AE27">
        <f t="shared" si="3"/>
        <v>47.939607361589715</v>
      </c>
      <c r="AF27" t="str">
        <f t="shared" si="4"/>
        <v/>
      </c>
      <c r="AG27">
        <f t="shared" si="5"/>
        <v>0.13332438002178384</v>
      </c>
      <c r="AH27">
        <f t="shared" si="6"/>
        <v>3.1379129037695103E-2</v>
      </c>
      <c r="AI27">
        <f t="shared" si="7"/>
        <v>0.10782894237582685</v>
      </c>
      <c r="AJ27">
        <f t="shared" si="8"/>
        <v>2.0671260561412109E-3</v>
      </c>
      <c r="AK27">
        <f t="shared" si="9"/>
        <v>0.19175943038637391</v>
      </c>
      <c r="AL27" t="str">
        <f t="shared" si="10"/>
        <v/>
      </c>
      <c r="AM27" t="str">
        <f t="shared" si="11"/>
        <v/>
      </c>
      <c r="AN27">
        <f t="shared" si="12"/>
        <v>39.258217130566152</v>
      </c>
      <c r="AO27">
        <f t="shared" si="13"/>
        <v>3.9196636271782929E-2</v>
      </c>
      <c r="AP27" t="str">
        <f t="shared" si="14"/>
        <v/>
      </c>
      <c r="AQ27">
        <f t="shared" si="15"/>
        <v>1.9425105325177139E-4</v>
      </c>
      <c r="AR27">
        <f t="shared" si="16"/>
        <v>6.964591761254961E-2</v>
      </c>
      <c r="AS27">
        <f t="shared" si="17"/>
        <v>0.31487822716645614</v>
      </c>
      <c r="AT27">
        <f t="shared" si="18"/>
        <v>4.2833724121153571E-4</v>
      </c>
      <c r="AU27" t="str">
        <f t="shared" si="19"/>
        <v/>
      </c>
      <c r="AV27" t="str">
        <f t="shared" si="20"/>
        <v/>
      </c>
      <c r="AW27">
        <f t="shared" si="21"/>
        <v>1.5135348431800587E-3</v>
      </c>
      <c r="AX27">
        <f t="shared" si="22"/>
        <v>6.0791112367016118E-4</v>
      </c>
      <c r="AY27" t="str">
        <f t="shared" si="23"/>
        <v/>
      </c>
      <c r="AZ27">
        <f t="shared" si="24"/>
        <v>6.7709959335590028E-2</v>
      </c>
      <c r="BA27" t="str">
        <f t="shared" si="25"/>
        <v/>
      </c>
      <c r="BB27" t="str">
        <f t="shared" si="26"/>
        <v/>
      </c>
      <c r="BC27">
        <f t="shared" si="27"/>
        <v>1.1553354309589722E-3</v>
      </c>
      <c r="BE27">
        <f t="shared" si="28"/>
        <v>1.0064140515443676</v>
      </c>
      <c r="BF27">
        <f t="shared" si="29"/>
        <v>3.058906798072226</v>
      </c>
      <c r="BG27" t="str">
        <f t="shared" si="30"/>
        <v/>
      </c>
      <c r="BH27">
        <f t="shared" si="31"/>
        <v>5.6000179059168013E-3</v>
      </c>
      <c r="BI27">
        <f t="shared" si="32"/>
        <v>1.1872721026910582E-3</v>
      </c>
      <c r="BJ27">
        <f t="shared" si="33"/>
        <v>3.9194818150915479E-3</v>
      </c>
      <c r="BK27">
        <f t="shared" si="34"/>
        <v>6.8131498306411341E-5</v>
      </c>
      <c r="BL27">
        <f t="shared" si="35"/>
        <v>6.1052148929289715E-3</v>
      </c>
      <c r="BM27" t="str">
        <f t="shared" si="36"/>
        <v/>
      </c>
      <c r="BN27" t="str">
        <f t="shared" si="37"/>
        <v/>
      </c>
      <c r="BO27">
        <f t="shared" si="38"/>
        <v>1</v>
      </c>
      <c r="BP27">
        <f t="shared" si="39"/>
        <v>8.3596492826059948E-4</v>
      </c>
      <c r="BQ27" t="str">
        <f t="shared" si="40"/>
        <v/>
      </c>
      <c r="BR27">
        <f t="shared" si="41"/>
        <v>3.8138892728023999E-6</v>
      </c>
      <c r="BS27">
        <f t="shared" si="42"/>
        <v>1.2941907396391982E-3</v>
      </c>
      <c r="BT27">
        <f t="shared" si="43"/>
        <v>5.7561725560249495E-3</v>
      </c>
      <c r="BU27">
        <f t="shared" si="44"/>
        <v>7.419955147510894E-6</v>
      </c>
      <c r="BV27" t="str">
        <f t="shared" si="45"/>
        <v/>
      </c>
      <c r="BW27" t="str">
        <f t="shared" si="46"/>
        <v/>
      </c>
      <c r="BX27">
        <f t="shared" si="47"/>
        <v>2.3629610022845372E-5</v>
      </c>
      <c r="BY27">
        <f t="shared" si="48"/>
        <v>7.766887914782047E-6</v>
      </c>
      <c r="BZ27" t="str">
        <f t="shared" si="49"/>
        <v/>
      </c>
      <c r="CA27">
        <f t="shared" si="50"/>
        <v>7.8890511587167565E-4</v>
      </c>
      <c r="CB27" t="str">
        <f t="shared" si="51"/>
        <v/>
      </c>
      <c r="CC27" t="str">
        <f t="shared" si="52"/>
        <v/>
      </c>
      <c r="CD27">
        <f t="shared" si="53"/>
        <v>5.6923790199309122E-6</v>
      </c>
      <c r="CF27" s="21">
        <v>4.9118176193908827</v>
      </c>
      <c r="CG27" s="9">
        <v>4.25</v>
      </c>
      <c r="CI27">
        <f t="shared" si="54"/>
        <v>1.3176749368625071</v>
      </c>
      <c r="CJ27">
        <f t="shared" si="55"/>
        <v>0.31767493686250714</v>
      </c>
      <c r="CL27">
        <v>8.7119457589639238E-2</v>
      </c>
      <c r="CM27">
        <v>11.840437320257907</v>
      </c>
      <c r="CN27">
        <v>47.993463923474771</v>
      </c>
      <c r="CO27">
        <v>4.2810872926230892E-3</v>
      </c>
      <c r="CP27">
        <v>0.17184316303046263</v>
      </c>
      <c r="CQ27">
        <v>2.9014136342847906E-2</v>
      </c>
      <c r="CR27">
        <v>0.13218462948253654</v>
      </c>
      <c r="CS27">
        <v>1.5421749204098025E-3</v>
      </c>
      <c r="CT27">
        <v>0.24835198312400716</v>
      </c>
      <c r="CU27" t="s">
        <v>1119</v>
      </c>
      <c r="CV27" t="s">
        <v>1119</v>
      </c>
      <c r="CW27">
        <v>39.196096841303671</v>
      </c>
      <c r="CX27">
        <v>2.1018951821014834E-2</v>
      </c>
      <c r="CY27" t="s">
        <v>1119</v>
      </c>
      <c r="CZ27" t="s">
        <v>1119</v>
      </c>
      <c r="DA27">
        <v>0.10237020778777281</v>
      </c>
      <c r="DB27">
        <v>0.18702941548162011</v>
      </c>
      <c r="DC27">
        <v>1.1455899405523964E-4</v>
      </c>
      <c r="DD27" t="s">
        <v>1119</v>
      </c>
      <c r="DE27">
        <v>2.5674108704415236E-3</v>
      </c>
      <c r="DF27">
        <v>1.9629231634914457E-3</v>
      </c>
      <c r="DG27">
        <v>1.3122422536067464E-3</v>
      </c>
      <c r="DH27" t="s">
        <v>1119</v>
      </c>
      <c r="DI27">
        <v>6.429951067610859E-2</v>
      </c>
      <c r="DJ27" t="s">
        <v>1119</v>
      </c>
      <c r="DK27">
        <v>7.5129704274193255E-4</v>
      </c>
      <c r="DL27">
        <v>1.3582226799200878E-3</v>
      </c>
    </row>
    <row r="28" spans="1:116" x14ac:dyDescent="0.2">
      <c r="A28">
        <v>1.25</v>
      </c>
      <c r="B28" s="3" t="s">
        <v>52</v>
      </c>
      <c r="C28" s="2">
        <v>11.667688091059842</v>
      </c>
      <c r="D28" s="2">
        <v>47.728075973473679</v>
      </c>
      <c r="E28" s="2">
        <v>0</v>
      </c>
      <c r="F28" s="2">
        <v>0.17140383191956604</v>
      </c>
      <c r="G28" s="2">
        <v>2.7571311936246949E-2</v>
      </c>
      <c r="H28" s="2">
        <v>0.15435171707120199</v>
      </c>
      <c r="I28" s="2">
        <v>1.868650302407256E-3</v>
      </c>
      <c r="J28" s="2">
        <v>0.21755792369400631</v>
      </c>
      <c r="K28" s="2">
        <v>0</v>
      </c>
      <c r="L28" s="2">
        <v>0</v>
      </c>
      <c r="M28" s="2">
        <v>38.616697142091446</v>
      </c>
      <c r="N28" s="2">
        <v>5.6568661868132503E-2</v>
      </c>
      <c r="O28" s="2">
        <v>0</v>
      </c>
      <c r="P28" s="2">
        <v>2.7610277060458206E-4</v>
      </c>
      <c r="Q28" s="2">
        <v>8.4031431354256891E-2</v>
      </c>
      <c r="R28" s="2">
        <v>1.1845036961815119</v>
      </c>
      <c r="S28" s="2">
        <v>2.0329838723085743E-3</v>
      </c>
      <c r="T28" s="2">
        <v>0</v>
      </c>
      <c r="U28" s="2">
        <v>5.2412978536742932E-4</v>
      </c>
      <c r="V28" s="2">
        <v>4.9943926499478866E-3</v>
      </c>
      <c r="W28" s="2">
        <v>9.9596993704110441E-4</v>
      </c>
      <c r="X28" s="2">
        <v>0</v>
      </c>
      <c r="Y28" s="2">
        <v>7.2386567393536411E-2</v>
      </c>
      <c r="Z28" s="2">
        <v>0</v>
      </c>
      <c r="AA28" s="2">
        <v>0</v>
      </c>
      <c r="AB28" s="2">
        <v>8.4714226388788571E-3</v>
      </c>
      <c r="AD28">
        <f t="shared" si="2"/>
        <v>11.667688091059842</v>
      </c>
      <c r="AE28">
        <f t="shared" si="3"/>
        <v>47.728075973473679</v>
      </c>
      <c r="AF28" t="str">
        <f t="shared" si="4"/>
        <v/>
      </c>
      <c r="AG28">
        <f t="shared" si="5"/>
        <v>0.17140383191956604</v>
      </c>
      <c r="AH28">
        <f t="shared" si="6"/>
        <v>2.7571311936246949E-2</v>
      </c>
      <c r="AI28">
        <f t="shared" si="7"/>
        <v>0.15435171707120199</v>
      </c>
      <c r="AJ28">
        <f t="shared" si="8"/>
        <v>1.868650302407256E-3</v>
      </c>
      <c r="AK28">
        <f t="shared" si="9"/>
        <v>0.21755792369400631</v>
      </c>
      <c r="AL28" t="str">
        <f t="shared" si="10"/>
        <v/>
      </c>
      <c r="AM28" t="str">
        <f t="shared" si="11"/>
        <v/>
      </c>
      <c r="AN28">
        <f t="shared" si="12"/>
        <v>38.616697142091446</v>
      </c>
      <c r="AO28">
        <f t="shared" si="13"/>
        <v>5.6568661868132503E-2</v>
      </c>
      <c r="AP28" t="str">
        <f t="shared" si="14"/>
        <v/>
      </c>
      <c r="AQ28">
        <f t="shared" si="15"/>
        <v>2.7610277060458206E-4</v>
      </c>
      <c r="AR28">
        <f t="shared" si="16"/>
        <v>8.4031431354256891E-2</v>
      </c>
      <c r="AS28">
        <f t="shared" si="17"/>
        <v>1.1845036961815119</v>
      </c>
      <c r="AT28">
        <f t="shared" si="18"/>
        <v>2.0329838723085743E-3</v>
      </c>
      <c r="AU28" t="str">
        <f t="shared" si="19"/>
        <v/>
      </c>
      <c r="AV28">
        <f t="shared" si="20"/>
        <v>5.2412978536742932E-4</v>
      </c>
      <c r="AW28">
        <f t="shared" si="21"/>
        <v>4.9943926499478866E-3</v>
      </c>
      <c r="AX28">
        <f t="shared" si="22"/>
        <v>9.9596993704110441E-4</v>
      </c>
      <c r="AY28" t="str">
        <f t="shared" si="23"/>
        <v/>
      </c>
      <c r="AZ28">
        <f t="shared" si="24"/>
        <v>7.2386567393536411E-2</v>
      </c>
      <c r="BA28" t="str">
        <f t="shared" si="25"/>
        <v/>
      </c>
      <c r="BB28" t="str">
        <f t="shared" si="26"/>
        <v/>
      </c>
      <c r="BC28">
        <f t="shared" si="27"/>
        <v>8.4714226388788571E-3</v>
      </c>
      <c r="BE28">
        <f t="shared" si="28"/>
        <v>1.0082016552366049</v>
      </c>
      <c r="BF28">
        <f t="shared" si="29"/>
        <v>3.0960013815961136</v>
      </c>
      <c r="BG28" t="str">
        <f t="shared" si="30"/>
        <v/>
      </c>
      <c r="BH28">
        <f t="shared" si="31"/>
        <v>7.3190685744582125E-3</v>
      </c>
      <c r="BI28">
        <f t="shared" si="32"/>
        <v>1.0605282865612917E-3</v>
      </c>
      <c r="BJ28">
        <f t="shared" si="33"/>
        <v>5.703746561649882E-3</v>
      </c>
      <c r="BK28">
        <f t="shared" si="34"/>
        <v>6.2612992464839833E-5</v>
      </c>
      <c r="BL28">
        <f t="shared" si="35"/>
        <v>7.0416522853129371E-3</v>
      </c>
      <c r="BM28" t="str">
        <f t="shared" si="36"/>
        <v/>
      </c>
      <c r="BN28" t="str">
        <f t="shared" si="37"/>
        <v/>
      </c>
      <c r="BO28">
        <f t="shared" si="38"/>
        <v>1</v>
      </c>
      <c r="BP28">
        <f t="shared" si="39"/>
        <v>1.2265086372265331E-3</v>
      </c>
      <c r="BQ28" t="str">
        <f t="shared" si="40"/>
        <v/>
      </c>
      <c r="BR28">
        <f t="shared" si="41"/>
        <v>5.511006320825478E-6</v>
      </c>
      <c r="BS28">
        <f t="shared" si="42"/>
        <v>1.5874491804093312E-3</v>
      </c>
      <c r="BT28">
        <f t="shared" si="43"/>
        <v>2.2013192924342836E-2</v>
      </c>
      <c r="BU28">
        <f t="shared" si="44"/>
        <v>3.5801796922015633E-5</v>
      </c>
      <c r="BV28" t="str">
        <f t="shared" si="45"/>
        <v/>
      </c>
      <c r="BW28">
        <f t="shared" si="46"/>
        <v>8.5601531941486721E-6</v>
      </c>
      <c r="BX28">
        <f t="shared" si="47"/>
        <v>7.926879570835183E-5</v>
      </c>
      <c r="BY28">
        <f t="shared" si="48"/>
        <v>1.2936256665815186E-5</v>
      </c>
      <c r="BZ28" t="str">
        <f t="shared" si="49"/>
        <v/>
      </c>
      <c r="CA28">
        <f t="shared" si="50"/>
        <v>8.574042829948696E-4</v>
      </c>
      <c r="CB28" t="str">
        <f t="shared" si="51"/>
        <v/>
      </c>
      <c r="CC28" t="str">
        <f t="shared" si="52"/>
        <v/>
      </c>
      <c r="CD28">
        <f t="shared" si="53"/>
        <v>4.243239184539677E-5</v>
      </c>
      <c r="CF28" s="21">
        <v>5.1308925172839519</v>
      </c>
      <c r="CG28" s="9">
        <v>4.375</v>
      </c>
      <c r="CI28">
        <f t="shared" si="54"/>
        <v>1.39836729230659</v>
      </c>
      <c r="CJ28">
        <f t="shared" si="55"/>
        <v>0.39836729230658996</v>
      </c>
      <c r="CL28">
        <v>8.9305575312318197E-2</v>
      </c>
      <c r="CM28">
        <v>11.937333920089317</v>
      </c>
      <c r="CN28">
        <v>47.99791762809015</v>
      </c>
      <c r="CO28" t="s">
        <v>1119</v>
      </c>
      <c r="CP28">
        <v>0.14468160326617852</v>
      </c>
      <c r="CQ28">
        <v>2.8306435507917779E-2</v>
      </c>
      <c r="CR28">
        <v>7.331476734380267E-2</v>
      </c>
      <c r="CS28">
        <v>1.7109262967004439E-3</v>
      </c>
      <c r="CT28">
        <v>0.108670781565817</v>
      </c>
      <c r="CU28" t="s">
        <v>1119</v>
      </c>
      <c r="CV28" t="s">
        <v>1119</v>
      </c>
      <c r="CW28">
        <v>39.557164959721732</v>
      </c>
      <c r="CX28">
        <v>4.260994480957795E-3</v>
      </c>
      <c r="CY28">
        <v>8.2234382233473168E-4</v>
      </c>
      <c r="CZ28" t="s">
        <v>1119</v>
      </c>
      <c r="DA28">
        <v>4.6321893252775775E-2</v>
      </c>
      <c r="DB28">
        <v>5.6765985630391593E-3</v>
      </c>
      <c r="DC28">
        <v>2.3112544623291363E-3</v>
      </c>
      <c r="DD28">
        <v>3.4419756492026164E-4</v>
      </c>
      <c r="DE28">
        <v>1.8571363634356641E-3</v>
      </c>
      <c r="DF28">
        <v>4.0478867951175617E-3</v>
      </c>
      <c r="DG28">
        <v>1.2338608003618619E-3</v>
      </c>
      <c r="DH28" t="s">
        <v>1119</v>
      </c>
      <c r="DI28">
        <v>7.9698231552672569E-2</v>
      </c>
      <c r="DJ28" t="s">
        <v>1119</v>
      </c>
      <c r="DK28">
        <v>2.149097875939982E-3</v>
      </c>
      <c r="DL28">
        <v>2.1754825844769359E-3</v>
      </c>
    </row>
    <row r="29" spans="1:116" x14ac:dyDescent="0.2">
      <c r="A29">
        <v>1.3</v>
      </c>
      <c r="B29" s="3" t="s">
        <v>53</v>
      </c>
      <c r="C29" s="2">
        <v>11.645566583289344</v>
      </c>
      <c r="D29" s="2">
        <v>47.685853159778659</v>
      </c>
      <c r="E29" s="2">
        <v>0</v>
      </c>
      <c r="F29" s="2">
        <v>0.20521005631947029</v>
      </c>
      <c r="G29" s="2">
        <v>2.5407225287450541E-2</v>
      </c>
      <c r="H29" s="2">
        <v>0.13917860072097843</v>
      </c>
      <c r="I29" s="2">
        <v>6.4440962303009895E-4</v>
      </c>
      <c r="J29" s="2">
        <v>0.20842670571107236</v>
      </c>
      <c r="K29" s="2">
        <v>0</v>
      </c>
      <c r="L29" s="2">
        <v>0</v>
      </c>
      <c r="M29" s="2">
        <v>38.489065512334854</v>
      </c>
      <c r="N29" s="2">
        <v>7.2426549901891249E-2</v>
      </c>
      <c r="O29" s="2">
        <v>0</v>
      </c>
      <c r="P29" s="2">
        <v>6.7192686536579453E-4</v>
      </c>
      <c r="Q29" s="2">
        <v>0.11864744135835396</v>
      </c>
      <c r="R29" s="2">
        <v>1.3228123905868063</v>
      </c>
      <c r="S29" s="2">
        <v>1.1734916987396508E-3</v>
      </c>
      <c r="T29" s="2">
        <v>0</v>
      </c>
      <c r="U29" s="2">
        <v>6.617720029246072E-4</v>
      </c>
      <c r="V29" s="2">
        <v>6.0707961851883194E-3</v>
      </c>
      <c r="W29" s="2">
        <v>6.3307326379647073E-4</v>
      </c>
      <c r="X29" s="2">
        <v>0</v>
      </c>
      <c r="Y29" s="2">
        <v>6.8172697441635594E-2</v>
      </c>
      <c r="Z29" s="2">
        <v>0</v>
      </c>
      <c r="AA29" s="2">
        <v>0</v>
      </c>
      <c r="AB29" s="2">
        <v>9.3776076304559197E-3</v>
      </c>
      <c r="AD29">
        <f t="shared" si="2"/>
        <v>11.645566583289344</v>
      </c>
      <c r="AE29">
        <f t="shared" si="3"/>
        <v>47.685853159778659</v>
      </c>
      <c r="AF29" t="str">
        <f t="shared" si="4"/>
        <v/>
      </c>
      <c r="AG29">
        <f t="shared" si="5"/>
        <v>0.20521005631947029</v>
      </c>
      <c r="AH29">
        <f t="shared" si="6"/>
        <v>2.5407225287450541E-2</v>
      </c>
      <c r="AI29">
        <f t="shared" si="7"/>
        <v>0.13917860072097843</v>
      </c>
      <c r="AJ29">
        <f t="shared" si="8"/>
        <v>6.4440962303009895E-4</v>
      </c>
      <c r="AK29">
        <f t="shared" si="9"/>
        <v>0.20842670571107236</v>
      </c>
      <c r="AL29" t="str">
        <f t="shared" si="10"/>
        <v/>
      </c>
      <c r="AM29" t="str">
        <f t="shared" si="11"/>
        <v/>
      </c>
      <c r="AN29">
        <f t="shared" si="12"/>
        <v>38.489065512334854</v>
      </c>
      <c r="AO29">
        <f t="shared" si="13"/>
        <v>7.2426549901891249E-2</v>
      </c>
      <c r="AP29" t="str">
        <f t="shared" si="14"/>
        <v/>
      </c>
      <c r="AQ29">
        <f t="shared" si="15"/>
        <v>6.7192686536579453E-4</v>
      </c>
      <c r="AR29">
        <f t="shared" si="16"/>
        <v>0.11864744135835396</v>
      </c>
      <c r="AS29">
        <f t="shared" si="17"/>
        <v>1.3228123905868063</v>
      </c>
      <c r="AT29">
        <f t="shared" si="18"/>
        <v>1.1734916987396508E-3</v>
      </c>
      <c r="AU29" t="str">
        <f t="shared" si="19"/>
        <v/>
      </c>
      <c r="AV29">
        <f t="shared" si="20"/>
        <v>6.617720029246072E-4</v>
      </c>
      <c r="AW29">
        <f t="shared" si="21"/>
        <v>6.0707961851883194E-3</v>
      </c>
      <c r="AX29">
        <f t="shared" si="22"/>
        <v>6.3307326379647073E-4</v>
      </c>
      <c r="AY29" t="str">
        <f t="shared" si="23"/>
        <v/>
      </c>
      <c r="AZ29">
        <f t="shared" si="24"/>
        <v>6.8172697441635594E-2</v>
      </c>
      <c r="BA29" t="str">
        <f t="shared" si="25"/>
        <v/>
      </c>
      <c r="BB29" t="str">
        <f t="shared" si="26"/>
        <v/>
      </c>
      <c r="BC29">
        <f t="shared" si="27"/>
        <v>9.3776076304559197E-3</v>
      </c>
      <c r="BE29">
        <f t="shared" si="28"/>
        <v>1.0096270494407982</v>
      </c>
      <c r="BF29">
        <f t="shared" si="29"/>
        <v>3.1035199030644605</v>
      </c>
      <c r="BG29" t="str">
        <f t="shared" si="30"/>
        <v/>
      </c>
      <c r="BH29">
        <f t="shared" si="31"/>
        <v>8.7916762752528084E-3</v>
      </c>
      <c r="BI29">
        <f t="shared" si="32"/>
        <v>9.8052759962651416E-4</v>
      </c>
      <c r="BJ29">
        <f t="shared" si="33"/>
        <v>5.160110240742608E-3</v>
      </c>
      <c r="BK29">
        <f t="shared" si="34"/>
        <v>2.166387800990102E-5</v>
      </c>
      <c r="BL29">
        <f t="shared" si="35"/>
        <v>6.768474454883185E-3</v>
      </c>
      <c r="BM29" t="str">
        <f t="shared" si="36"/>
        <v/>
      </c>
      <c r="BN29" t="str">
        <f t="shared" si="37"/>
        <v/>
      </c>
      <c r="BO29">
        <f t="shared" si="38"/>
        <v>1</v>
      </c>
      <c r="BP29">
        <f t="shared" si="39"/>
        <v>1.5755430064439161E-3</v>
      </c>
      <c r="BQ29" t="str">
        <f t="shared" si="40"/>
        <v/>
      </c>
      <c r="BR29">
        <f t="shared" si="41"/>
        <v>1.3456121795441321E-5</v>
      </c>
      <c r="BS29">
        <f t="shared" si="42"/>
        <v>2.2488174683236951E-3</v>
      </c>
      <c r="BT29">
        <f t="shared" si="43"/>
        <v>2.466508594209324E-2</v>
      </c>
      <c r="BU29">
        <f t="shared" si="44"/>
        <v>2.0734266317226273E-5</v>
      </c>
      <c r="BV29" t="str">
        <f t="shared" si="45"/>
        <v/>
      </c>
      <c r="BW29">
        <f t="shared" si="46"/>
        <v>1.0843983435534328E-5</v>
      </c>
      <c r="BX29">
        <f t="shared" si="47"/>
        <v>9.6672508782724514E-5</v>
      </c>
      <c r="BY29">
        <f t="shared" si="48"/>
        <v>8.2500033712940113E-6</v>
      </c>
      <c r="BZ29" t="str">
        <f t="shared" si="49"/>
        <v/>
      </c>
      <c r="CA29">
        <f t="shared" si="50"/>
        <v>8.1016952635824737E-4</v>
      </c>
      <c r="CB29" t="str">
        <f t="shared" si="51"/>
        <v/>
      </c>
      <c r="CC29" t="str">
        <f t="shared" si="52"/>
        <v/>
      </c>
      <c r="CD29">
        <f t="shared" si="53"/>
        <v>4.7127128698560352E-5</v>
      </c>
      <c r="CF29" s="21">
        <v>5.2858018631718915</v>
      </c>
      <c r="CG29" s="9">
        <v>4.5</v>
      </c>
      <c r="CI29">
        <f t="shared" si="54"/>
        <v>1.4790596477506728</v>
      </c>
      <c r="CJ29">
        <f t="shared" si="55"/>
        <v>0.47905964775067278</v>
      </c>
      <c r="CL29">
        <v>9.0509891242509966E-2</v>
      </c>
      <c r="CM29">
        <v>11.873657831533562</v>
      </c>
      <c r="CN29">
        <v>47.933794187908553</v>
      </c>
      <c r="CO29" t="s">
        <v>1119</v>
      </c>
      <c r="CP29">
        <v>6.3560005679102652E-2</v>
      </c>
      <c r="CQ29">
        <v>2.0121572218872345E-2</v>
      </c>
      <c r="CR29">
        <v>9.9490635087788576E-2</v>
      </c>
      <c r="CS29">
        <v>1.9328004556335152E-3</v>
      </c>
      <c r="CT29">
        <v>0.14048243011375011</v>
      </c>
      <c r="CU29">
        <v>5.920887738544359E-3</v>
      </c>
      <c r="CV29" t="s">
        <v>1119</v>
      </c>
      <c r="CW29">
        <v>39.481951114418308</v>
      </c>
      <c r="CX29">
        <v>8.7574660947326841E-2</v>
      </c>
      <c r="CY29" t="s">
        <v>1119</v>
      </c>
      <c r="CZ29">
        <v>2.5037419397825407E-3</v>
      </c>
      <c r="DA29">
        <v>7.1440623926908031E-2</v>
      </c>
      <c r="DB29">
        <v>0.13540862135412962</v>
      </c>
      <c r="DC29">
        <v>5.6191062880401297E-4</v>
      </c>
      <c r="DD29" t="s">
        <v>1119</v>
      </c>
      <c r="DE29">
        <v>1.6076276042349643E-3</v>
      </c>
      <c r="DF29">
        <v>5.1400465155663896E-3</v>
      </c>
      <c r="DG29" t="s">
        <v>1119</v>
      </c>
      <c r="DH29" t="s">
        <v>1119</v>
      </c>
      <c r="DI29">
        <v>7.2062918770848652E-2</v>
      </c>
      <c r="DJ29" t="s">
        <v>1119</v>
      </c>
      <c r="DK29">
        <v>1.345539409121887E-3</v>
      </c>
      <c r="DL29">
        <v>1.4428437491516028E-3</v>
      </c>
    </row>
    <row r="30" spans="1:116" x14ac:dyDescent="0.2">
      <c r="A30">
        <v>1.35</v>
      </c>
      <c r="B30" s="3" t="s">
        <v>54</v>
      </c>
      <c r="C30" s="2">
        <v>11.779982291784929</v>
      </c>
      <c r="D30" s="2">
        <v>47.831775337224272</v>
      </c>
      <c r="E30" s="2">
        <v>0</v>
      </c>
      <c r="F30" s="2">
        <v>0.13431309532621666</v>
      </c>
      <c r="G30" s="2">
        <v>2.4522309671100015E-2</v>
      </c>
      <c r="H30" s="2">
        <v>0.13098667579121961</v>
      </c>
      <c r="I30" s="2">
        <v>6.9961435441661226E-4</v>
      </c>
      <c r="J30" s="2">
        <v>0.16059347570289031</v>
      </c>
      <c r="K30" s="2">
        <v>0</v>
      </c>
      <c r="L30" s="2">
        <v>0</v>
      </c>
      <c r="M30" s="2">
        <v>39.055760791762715</v>
      </c>
      <c r="N30" s="2">
        <v>5.93569522029051E-2</v>
      </c>
      <c r="O30" s="2">
        <v>0</v>
      </c>
      <c r="P30" s="2">
        <v>2.2391527004270438E-4</v>
      </c>
      <c r="Q30" s="2">
        <v>0.11514156671738637</v>
      </c>
      <c r="R30" s="2">
        <v>0.62613610832508615</v>
      </c>
      <c r="S30" s="2">
        <v>0</v>
      </c>
      <c r="T30" s="2">
        <v>0</v>
      </c>
      <c r="U30" s="2">
        <v>0</v>
      </c>
      <c r="V30" s="2">
        <v>4.8556386668168923E-3</v>
      </c>
      <c r="W30" s="2">
        <v>5.1773135291048275E-4</v>
      </c>
      <c r="X30" s="2">
        <v>0</v>
      </c>
      <c r="Y30" s="2">
        <v>6.5383854123013022E-2</v>
      </c>
      <c r="Z30" s="2">
        <v>0</v>
      </c>
      <c r="AA30" s="2">
        <v>2.8573593030061816E-3</v>
      </c>
      <c r="AB30" s="2">
        <v>6.8932824210723746E-3</v>
      </c>
      <c r="AD30">
        <f t="shared" si="2"/>
        <v>11.779982291784929</v>
      </c>
      <c r="AE30">
        <f t="shared" si="3"/>
        <v>47.831775337224272</v>
      </c>
      <c r="AF30" t="str">
        <f t="shared" si="4"/>
        <v/>
      </c>
      <c r="AG30">
        <f t="shared" si="5"/>
        <v>0.13431309532621666</v>
      </c>
      <c r="AH30">
        <f t="shared" si="6"/>
        <v>2.4522309671100015E-2</v>
      </c>
      <c r="AI30">
        <f t="shared" si="7"/>
        <v>0.13098667579121961</v>
      </c>
      <c r="AJ30">
        <f t="shared" si="8"/>
        <v>6.9961435441661226E-4</v>
      </c>
      <c r="AK30">
        <f t="shared" si="9"/>
        <v>0.16059347570289031</v>
      </c>
      <c r="AL30" t="str">
        <f t="shared" si="10"/>
        <v/>
      </c>
      <c r="AM30" t="str">
        <f t="shared" si="11"/>
        <v/>
      </c>
      <c r="AN30">
        <f t="shared" si="12"/>
        <v>39.055760791762715</v>
      </c>
      <c r="AO30">
        <f t="shared" si="13"/>
        <v>5.93569522029051E-2</v>
      </c>
      <c r="AP30" t="str">
        <f t="shared" si="14"/>
        <v/>
      </c>
      <c r="AQ30">
        <f t="shared" si="15"/>
        <v>2.2391527004270438E-4</v>
      </c>
      <c r="AR30">
        <f t="shared" si="16"/>
        <v>0.11514156671738637</v>
      </c>
      <c r="AS30">
        <f t="shared" si="17"/>
        <v>0.62613610832508615</v>
      </c>
      <c r="AT30" t="str">
        <f t="shared" si="18"/>
        <v/>
      </c>
      <c r="AU30" t="str">
        <f t="shared" si="19"/>
        <v/>
      </c>
      <c r="AV30" t="str">
        <f t="shared" si="20"/>
        <v/>
      </c>
      <c r="AW30">
        <f t="shared" si="21"/>
        <v>4.8556386668168923E-3</v>
      </c>
      <c r="AX30">
        <f t="shared" si="22"/>
        <v>5.1773135291048275E-4</v>
      </c>
      <c r="AY30" t="str">
        <f t="shared" si="23"/>
        <v/>
      </c>
      <c r="AZ30">
        <f t="shared" si="24"/>
        <v>6.5383854123013022E-2</v>
      </c>
      <c r="BA30" t="str">
        <f t="shared" si="25"/>
        <v/>
      </c>
      <c r="BB30">
        <f t="shared" si="26"/>
        <v>2.8573593030061816E-3</v>
      </c>
      <c r="BC30">
        <f t="shared" si="27"/>
        <v>6.8932824210723746E-3</v>
      </c>
      <c r="BE30">
        <f t="shared" si="28"/>
        <v>1.0064617096180717</v>
      </c>
      <c r="BF30">
        <f t="shared" si="29"/>
        <v>3.0678473280381597</v>
      </c>
      <c r="BG30" t="str">
        <f t="shared" si="30"/>
        <v/>
      </c>
      <c r="BH30">
        <f t="shared" si="31"/>
        <v>5.6707913887861609E-3</v>
      </c>
      <c r="BI30">
        <f t="shared" si="32"/>
        <v>9.3264468857030456E-4</v>
      </c>
      <c r="BJ30">
        <f t="shared" si="33"/>
        <v>4.78592512146718E-3</v>
      </c>
      <c r="BK30">
        <f t="shared" si="34"/>
        <v>2.3178491115993929E-5</v>
      </c>
      <c r="BL30">
        <f t="shared" si="35"/>
        <v>5.1394612048924291E-3</v>
      </c>
      <c r="BM30" t="str">
        <f t="shared" si="36"/>
        <v/>
      </c>
      <c r="BN30" t="str">
        <f t="shared" si="37"/>
        <v/>
      </c>
      <c r="BO30">
        <f t="shared" si="38"/>
        <v>1</v>
      </c>
      <c r="BP30">
        <f t="shared" si="39"/>
        <v>1.2724956971093609E-3</v>
      </c>
      <c r="BQ30" t="str">
        <f t="shared" si="40"/>
        <v/>
      </c>
      <c r="BR30">
        <f t="shared" si="41"/>
        <v>4.4191005161236248E-6</v>
      </c>
      <c r="BS30">
        <f t="shared" si="42"/>
        <v>2.1507019473938115E-3</v>
      </c>
      <c r="BT30">
        <f t="shared" si="43"/>
        <v>1.1505497255419722E-2</v>
      </c>
      <c r="BU30" t="str">
        <f t="shared" si="44"/>
        <v/>
      </c>
      <c r="BV30" t="str">
        <f t="shared" si="45"/>
        <v/>
      </c>
      <c r="BW30" t="str">
        <f t="shared" si="46"/>
        <v/>
      </c>
      <c r="BX30">
        <f t="shared" si="47"/>
        <v>7.6200173928303951E-5</v>
      </c>
      <c r="BY30">
        <f t="shared" si="48"/>
        <v>6.6490084371555163E-6</v>
      </c>
      <c r="BZ30" t="str">
        <f t="shared" si="49"/>
        <v/>
      </c>
      <c r="CA30">
        <f t="shared" si="50"/>
        <v>7.6575211842287434E-4</v>
      </c>
      <c r="CB30" t="str">
        <f t="shared" si="51"/>
        <v/>
      </c>
      <c r="CC30">
        <f t="shared" si="52"/>
        <v>2.1351572278850389E-5</v>
      </c>
      <c r="CD30">
        <f t="shared" si="53"/>
        <v>3.4139508145182751E-5</v>
      </c>
      <c r="CF30" s="21">
        <v>5.440711209059832</v>
      </c>
      <c r="CG30" s="9">
        <v>4.625</v>
      </c>
      <c r="CI30">
        <f t="shared" si="54"/>
        <v>1.5597520031947558</v>
      </c>
      <c r="CJ30">
        <f t="shared" si="55"/>
        <v>0.55975200319475582</v>
      </c>
      <c r="CL30">
        <v>9.2194137224726802E-2</v>
      </c>
      <c r="CM30">
        <v>11.94645468639883</v>
      </c>
      <c r="CN30">
        <v>47.995231082193129</v>
      </c>
      <c r="CO30" t="s">
        <v>1119</v>
      </c>
      <c r="CP30">
        <v>0.14668527247762045</v>
      </c>
      <c r="CQ30">
        <v>2.9984656171558457E-2</v>
      </c>
      <c r="CR30">
        <v>8.4855616968156689E-2</v>
      </c>
      <c r="CS30">
        <v>2.8157097242158882E-3</v>
      </c>
      <c r="CT30">
        <v>7.3210827174942025E-2</v>
      </c>
      <c r="CU30">
        <v>5.4303938352590272E-3</v>
      </c>
      <c r="CV30" t="s">
        <v>1119</v>
      </c>
      <c r="CW30">
        <v>39.585616007844486</v>
      </c>
      <c r="CX30">
        <v>1.3971683423129279E-2</v>
      </c>
      <c r="CY30">
        <v>1.4693750804094542E-3</v>
      </c>
      <c r="CZ30">
        <v>4.3844584742694511E-4</v>
      </c>
      <c r="DA30">
        <v>2.0477178658589969E-2</v>
      </c>
      <c r="DB30">
        <v>5.5623649046100381E-3</v>
      </c>
      <c r="DC30">
        <v>7.3889876367920562E-3</v>
      </c>
      <c r="DD30" t="s">
        <v>1119</v>
      </c>
      <c r="DE30">
        <v>9.6484011046873053E-4</v>
      </c>
      <c r="DF30">
        <v>1.5561583455802992E-3</v>
      </c>
      <c r="DG30">
        <v>1.0789321930634154E-3</v>
      </c>
      <c r="DH30" t="s">
        <v>1119</v>
      </c>
      <c r="DI30">
        <v>7.6807781011737311E-2</v>
      </c>
      <c r="DJ30" t="s">
        <v>1119</v>
      </c>
      <c r="DK30" t="s">
        <v>1119</v>
      </c>
      <c r="DL30" t="s">
        <v>1119</v>
      </c>
    </row>
    <row r="31" spans="1:116" x14ac:dyDescent="0.2">
      <c r="A31">
        <v>1.4</v>
      </c>
      <c r="B31" s="3" t="s">
        <v>55</v>
      </c>
      <c r="C31" s="2">
        <v>11.841180573004783</v>
      </c>
      <c r="D31" s="2">
        <v>47.90170120247295</v>
      </c>
      <c r="E31" s="2">
        <v>0</v>
      </c>
      <c r="F31" s="2">
        <v>0.20220205999782717</v>
      </c>
      <c r="G31" s="2">
        <v>2.13306194220091E-2</v>
      </c>
      <c r="H31" s="2">
        <v>0.13953462244247949</v>
      </c>
      <c r="I31" s="2">
        <v>1.2469969672226756E-3</v>
      </c>
      <c r="J31" s="2">
        <v>0.10101641439777642</v>
      </c>
      <c r="K31" s="2">
        <v>0</v>
      </c>
      <c r="L31" s="2">
        <v>0</v>
      </c>
      <c r="M31" s="2">
        <v>39.147346833884725</v>
      </c>
      <c r="N31" s="2">
        <v>7.2760316193394597E-2</v>
      </c>
      <c r="O31" s="2">
        <v>0</v>
      </c>
      <c r="P31" s="2">
        <v>6.3537354358325811E-4</v>
      </c>
      <c r="Q31" s="2">
        <v>7.3039546074288669E-2</v>
      </c>
      <c r="R31" s="2">
        <v>0.41746191732847215</v>
      </c>
      <c r="S31" s="2">
        <v>0</v>
      </c>
      <c r="T31" s="2">
        <v>0</v>
      </c>
      <c r="U31" s="2">
        <v>0</v>
      </c>
      <c r="V31" s="2">
        <v>4.4267845685612402E-3</v>
      </c>
      <c r="W31" s="2">
        <v>2.4409358479394322E-4</v>
      </c>
      <c r="X31" s="2">
        <v>0</v>
      </c>
      <c r="Y31" s="2">
        <v>6.6854078988418483E-2</v>
      </c>
      <c r="Z31" s="2">
        <v>0</v>
      </c>
      <c r="AA31" s="2">
        <v>0</v>
      </c>
      <c r="AB31" s="2">
        <v>9.018567128714905E-3</v>
      </c>
      <c r="AD31">
        <f t="shared" si="2"/>
        <v>11.841180573004783</v>
      </c>
      <c r="AE31">
        <f t="shared" si="3"/>
        <v>47.90170120247295</v>
      </c>
      <c r="AF31" t="str">
        <f t="shared" si="4"/>
        <v/>
      </c>
      <c r="AG31">
        <f t="shared" si="5"/>
        <v>0.20220205999782717</v>
      </c>
      <c r="AH31">
        <f t="shared" si="6"/>
        <v>2.13306194220091E-2</v>
      </c>
      <c r="AI31">
        <f t="shared" si="7"/>
        <v>0.13953462244247949</v>
      </c>
      <c r="AJ31">
        <f t="shared" si="8"/>
        <v>1.2469969672226756E-3</v>
      </c>
      <c r="AK31">
        <f t="shared" si="9"/>
        <v>0.10101641439777642</v>
      </c>
      <c r="AL31" t="str">
        <f t="shared" si="10"/>
        <v/>
      </c>
      <c r="AM31" t="str">
        <f t="shared" si="11"/>
        <v/>
      </c>
      <c r="AN31">
        <f t="shared" si="12"/>
        <v>39.147346833884725</v>
      </c>
      <c r="AO31">
        <f t="shared" si="13"/>
        <v>7.2760316193394597E-2</v>
      </c>
      <c r="AP31" t="str">
        <f t="shared" si="14"/>
        <v/>
      </c>
      <c r="AQ31">
        <f t="shared" si="15"/>
        <v>6.3537354358325811E-4</v>
      </c>
      <c r="AR31">
        <f t="shared" si="16"/>
        <v>7.3039546074288669E-2</v>
      </c>
      <c r="AS31">
        <f t="shared" si="17"/>
        <v>0.41746191732847215</v>
      </c>
      <c r="AT31" t="str">
        <f t="shared" si="18"/>
        <v/>
      </c>
      <c r="AU31" t="str">
        <f t="shared" si="19"/>
        <v/>
      </c>
      <c r="AV31" t="str">
        <f t="shared" si="20"/>
        <v/>
      </c>
      <c r="AW31">
        <f t="shared" si="21"/>
        <v>4.4267845685612402E-3</v>
      </c>
      <c r="AX31">
        <f t="shared" si="22"/>
        <v>2.4409358479394322E-4</v>
      </c>
      <c r="AY31" t="str">
        <f t="shared" si="23"/>
        <v/>
      </c>
      <c r="AZ31">
        <f t="shared" si="24"/>
        <v>6.6854078988418483E-2</v>
      </c>
      <c r="BA31" t="str">
        <f t="shared" si="25"/>
        <v/>
      </c>
      <c r="BB31" t="str">
        <f t="shared" si="26"/>
        <v/>
      </c>
      <c r="BC31">
        <f t="shared" si="27"/>
        <v>9.018567128714905E-3</v>
      </c>
      <c r="BE31">
        <f t="shared" si="28"/>
        <v>1.0093235160204201</v>
      </c>
      <c r="BF31">
        <f t="shared" si="29"/>
        <v>3.0651444660852336</v>
      </c>
      <c r="BG31" t="str">
        <f t="shared" si="30"/>
        <v/>
      </c>
      <c r="BH31">
        <f t="shared" si="31"/>
        <v>8.5171374845772491E-3</v>
      </c>
      <c r="BI31">
        <f t="shared" si="32"/>
        <v>8.0935878398510116E-4</v>
      </c>
      <c r="BJ31">
        <f t="shared" si="33"/>
        <v>5.0863182335334342E-3</v>
      </c>
      <c r="BK31">
        <f t="shared" si="34"/>
        <v>4.121683264302705E-5</v>
      </c>
      <c r="BL31">
        <f t="shared" si="35"/>
        <v>3.2252576362510892E-3</v>
      </c>
      <c r="BM31" t="str">
        <f t="shared" si="36"/>
        <v/>
      </c>
      <c r="BN31" t="str">
        <f t="shared" si="37"/>
        <v/>
      </c>
      <c r="BO31">
        <f t="shared" si="38"/>
        <v>1</v>
      </c>
      <c r="BP31">
        <f t="shared" si="39"/>
        <v>1.5561880482343423E-3</v>
      </c>
      <c r="BQ31" t="str">
        <f t="shared" si="40"/>
        <v/>
      </c>
      <c r="BR31">
        <f t="shared" si="41"/>
        <v>1.2510136957000144E-5</v>
      </c>
      <c r="BS31">
        <f t="shared" si="42"/>
        <v>1.3610965332038209E-3</v>
      </c>
      <c r="BT31">
        <f t="shared" si="43"/>
        <v>7.6530803934363283E-3</v>
      </c>
      <c r="BU31" t="str">
        <f t="shared" si="44"/>
        <v/>
      </c>
      <c r="BV31" t="str">
        <f t="shared" si="45"/>
        <v/>
      </c>
      <c r="BW31" t="str">
        <f t="shared" si="46"/>
        <v/>
      </c>
      <c r="BX31">
        <f t="shared" si="47"/>
        <v>6.9307583577369892E-5</v>
      </c>
      <c r="BY31">
        <f t="shared" si="48"/>
        <v>3.1274584763990604E-6</v>
      </c>
      <c r="BZ31" t="str">
        <f t="shared" si="49"/>
        <v/>
      </c>
      <c r="CA31">
        <f t="shared" si="50"/>
        <v>7.8113908498561536E-4</v>
      </c>
      <c r="CB31" t="str">
        <f t="shared" si="51"/>
        <v/>
      </c>
      <c r="CC31" t="str">
        <f t="shared" si="52"/>
        <v/>
      </c>
      <c r="CD31">
        <f t="shared" si="53"/>
        <v>4.4560648083788397E-5</v>
      </c>
      <c r="CF31" s="21">
        <v>5.5956205549477716</v>
      </c>
      <c r="CG31" s="9">
        <v>4.75</v>
      </c>
      <c r="CI31">
        <f t="shared" si="54"/>
        <v>1.6404443586388382</v>
      </c>
      <c r="CJ31">
        <f t="shared" si="55"/>
        <v>0.6404443586388382</v>
      </c>
      <c r="CL31">
        <v>9.22339458031467E-2</v>
      </c>
      <c r="CM31">
        <v>11.824479912130116</v>
      </c>
      <c r="CN31">
        <v>47.911532922271896</v>
      </c>
      <c r="CO31" t="s">
        <v>1119</v>
      </c>
      <c r="CP31">
        <v>0.19445717979671803</v>
      </c>
      <c r="CQ31">
        <v>2.7610503331473028E-2</v>
      </c>
      <c r="CR31">
        <v>0.11893861304190341</v>
      </c>
      <c r="CS31">
        <v>5.7910326449235887E-4</v>
      </c>
      <c r="CT31">
        <v>0.17681285415545556</v>
      </c>
      <c r="CU31" t="s">
        <v>1119</v>
      </c>
      <c r="CV31" t="s">
        <v>1119</v>
      </c>
      <c r="CW31">
        <v>39.106296198232329</v>
      </c>
      <c r="CX31">
        <v>1.2146656544598327E-2</v>
      </c>
      <c r="CY31" t="s">
        <v>1119</v>
      </c>
      <c r="CZ31">
        <v>5.9173160421403239E-3</v>
      </c>
      <c r="DA31">
        <v>9.4221604841568871E-2</v>
      </c>
      <c r="DB31">
        <v>0.44972737247264122</v>
      </c>
      <c r="DC31" t="s">
        <v>1119</v>
      </c>
      <c r="DD31">
        <v>3.5250662976782631E-4</v>
      </c>
      <c r="DE31">
        <v>1.015299154692158E-4</v>
      </c>
      <c r="DF31">
        <v>2.2915740151113664E-3</v>
      </c>
      <c r="DG31">
        <v>8.3106443286054142E-4</v>
      </c>
      <c r="DH31" t="s">
        <v>1119</v>
      </c>
      <c r="DI31">
        <v>6.2689893817027595E-2</v>
      </c>
      <c r="DJ31" t="s">
        <v>1119</v>
      </c>
      <c r="DK31">
        <v>3.876962947831832E-3</v>
      </c>
      <c r="DL31">
        <v>7.1362321165677209E-3</v>
      </c>
    </row>
    <row r="32" spans="1:116" x14ac:dyDescent="0.2">
      <c r="A32">
        <v>1.45</v>
      </c>
      <c r="B32" s="3" t="s">
        <v>56</v>
      </c>
      <c r="C32" s="2">
        <v>11.864850994388833</v>
      </c>
      <c r="D32" s="2">
        <v>47.933348563351998</v>
      </c>
      <c r="E32" s="2">
        <v>0</v>
      </c>
      <c r="F32" s="2">
        <v>0.28334363433925425</v>
      </c>
      <c r="G32" s="2">
        <v>2.6172081373600817E-2</v>
      </c>
      <c r="H32" s="2">
        <v>0.11176592412491734</v>
      </c>
      <c r="I32" s="2">
        <v>9.6885052236331411E-4</v>
      </c>
      <c r="J32" s="2">
        <v>9.6202959098703356E-2</v>
      </c>
      <c r="K32" s="2">
        <v>0</v>
      </c>
      <c r="L32" s="2">
        <v>0</v>
      </c>
      <c r="M32" s="2">
        <v>39.091964527219034</v>
      </c>
      <c r="N32" s="2">
        <v>5.347582048054781E-2</v>
      </c>
      <c r="O32" s="2">
        <v>0</v>
      </c>
      <c r="P32" s="2">
        <v>1.0551167124296032E-3</v>
      </c>
      <c r="Q32" s="2">
        <v>6.4773801176264884E-2</v>
      </c>
      <c r="R32" s="2">
        <v>0.387327193769677</v>
      </c>
      <c r="S32" s="2">
        <v>1.3466537902548077E-3</v>
      </c>
      <c r="T32" s="2">
        <v>4.799490727148609E-4</v>
      </c>
      <c r="U32" s="2">
        <v>0</v>
      </c>
      <c r="V32" s="2">
        <v>3.5040091016181759E-3</v>
      </c>
      <c r="W32" s="2">
        <v>1.1006010362651036E-3</v>
      </c>
      <c r="X32" s="2">
        <v>0</v>
      </c>
      <c r="Y32" s="2">
        <v>6.8096088845472746E-2</v>
      </c>
      <c r="Z32" s="2">
        <v>0</v>
      </c>
      <c r="AA32" s="2">
        <v>0</v>
      </c>
      <c r="AB32" s="2">
        <v>1.0223231596056851E-2</v>
      </c>
      <c r="AD32">
        <f t="shared" si="2"/>
        <v>11.864850994388833</v>
      </c>
      <c r="AE32">
        <f t="shared" si="3"/>
        <v>47.933348563351998</v>
      </c>
      <c r="AF32" t="str">
        <f t="shared" si="4"/>
        <v/>
      </c>
      <c r="AG32">
        <f t="shared" si="5"/>
        <v>0.28334363433925425</v>
      </c>
      <c r="AH32">
        <f t="shared" si="6"/>
        <v>2.6172081373600817E-2</v>
      </c>
      <c r="AI32">
        <f t="shared" si="7"/>
        <v>0.11176592412491734</v>
      </c>
      <c r="AJ32">
        <f t="shared" si="8"/>
        <v>9.6885052236331411E-4</v>
      </c>
      <c r="AK32">
        <f t="shared" si="9"/>
        <v>9.6202959098703356E-2</v>
      </c>
      <c r="AL32" t="str">
        <f t="shared" si="10"/>
        <v/>
      </c>
      <c r="AM32" t="str">
        <f t="shared" si="11"/>
        <v/>
      </c>
      <c r="AN32">
        <f t="shared" si="12"/>
        <v>39.091964527219034</v>
      </c>
      <c r="AO32">
        <f t="shared" si="13"/>
        <v>5.347582048054781E-2</v>
      </c>
      <c r="AP32" t="str">
        <f t="shared" si="14"/>
        <v/>
      </c>
      <c r="AQ32">
        <f t="shared" si="15"/>
        <v>1.0551167124296032E-3</v>
      </c>
      <c r="AR32">
        <f t="shared" si="16"/>
        <v>6.4773801176264884E-2</v>
      </c>
      <c r="AS32">
        <f t="shared" si="17"/>
        <v>0.387327193769677</v>
      </c>
      <c r="AT32">
        <f t="shared" si="18"/>
        <v>1.3466537902548077E-3</v>
      </c>
      <c r="AU32">
        <f t="shared" si="19"/>
        <v>4.799490727148609E-4</v>
      </c>
      <c r="AV32" t="str">
        <f t="shared" si="20"/>
        <v/>
      </c>
      <c r="AW32">
        <f t="shared" si="21"/>
        <v>3.5040091016181759E-3</v>
      </c>
      <c r="AX32">
        <f t="shared" si="22"/>
        <v>1.1006010362651036E-3</v>
      </c>
      <c r="AY32" t="str">
        <f t="shared" si="23"/>
        <v/>
      </c>
      <c r="AZ32">
        <f t="shared" si="24"/>
        <v>6.8096088845472746E-2</v>
      </c>
      <c r="BA32" t="str">
        <f t="shared" si="25"/>
        <v/>
      </c>
      <c r="BB32" t="str">
        <f t="shared" si="26"/>
        <v/>
      </c>
      <c r="BC32">
        <f t="shared" si="27"/>
        <v>1.0223231596056851E-2</v>
      </c>
      <c r="BE32">
        <f t="shared" si="28"/>
        <v>1.0127739309670492</v>
      </c>
      <c r="BF32">
        <f t="shared" si="29"/>
        <v>3.071514839887783</v>
      </c>
      <c r="BG32" t="str">
        <f t="shared" si="30"/>
        <v/>
      </c>
      <c r="BH32">
        <f t="shared" si="31"/>
        <v>1.1951884281686566E-2</v>
      </c>
      <c r="BI32">
        <f t="shared" si="32"/>
        <v>9.9446777989285534E-4</v>
      </c>
      <c r="BJ32">
        <f t="shared" si="33"/>
        <v>4.0798650523064623E-3</v>
      </c>
      <c r="BK32">
        <f t="shared" si="34"/>
        <v>3.2068661459118719E-5</v>
      </c>
      <c r="BL32">
        <f t="shared" si="35"/>
        <v>3.0759249252604883E-3</v>
      </c>
      <c r="BM32" t="str">
        <f t="shared" si="36"/>
        <v/>
      </c>
      <c r="BN32" t="str">
        <f t="shared" si="37"/>
        <v/>
      </c>
      <c r="BO32">
        <f t="shared" si="38"/>
        <v>1</v>
      </c>
      <c r="BP32">
        <f t="shared" si="39"/>
        <v>1.1453541456209375E-3</v>
      </c>
      <c r="BQ32" t="str">
        <f t="shared" si="40"/>
        <v/>
      </c>
      <c r="BR32">
        <f t="shared" si="41"/>
        <v>2.0804068575938445E-5</v>
      </c>
      <c r="BS32">
        <f t="shared" si="42"/>
        <v>1.2087739269635504E-3</v>
      </c>
      <c r="BT32">
        <f t="shared" si="43"/>
        <v>7.1106980814904328E-3</v>
      </c>
      <c r="BU32">
        <f t="shared" si="44"/>
        <v>2.3426881421845514E-5</v>
      </c>
      <c r="BV32">
        <f t="shared" si="45"/>
        <v>8.3834819523857397E-6</v>
      </c>
      <c r="BW32" t="str">
        <f t="shared" si="46"/>
        <v/>
      </c>
      <c r="BX32">
        <f t="shared" si="47"/>
        <v>5.4937947896373887E-5</v>
      </c>
      <c r="BY32">
        <f t="shared" si="48"/>
        <v>1.4121471102211231E-5</v>
      </c>
      <c r="BZ32" t="str">
        <f t="shared" si="49"/>
        <v/>
      </c>
      <c r="CA32">
        <f t="shared" si="50"/>
        <v>7.9677823936013463E-4</v>
      </c>
      <c r="CB32" t="str">
        <f t="shared" si="51"/>
        <v/>
      </c>
      <c r="CC32" t="str">
        <f t="shared" si="52"/>
        <v/>
      </c>
      <c r="CD32">
        <f t="shared" si="53"/>
        <v>5.0584445446928593E-5</v>
      </c>
      <c r="CF32" s="21">
        <v>5.7505299008357111</v>
      </c>
      <c r="CG32" s="9">
        <v>4.875</v>
      </c>
      <c r="CI32">
        <f t="shared" si="54"/>
        <v>1.7211367140829212</v>
      </c>
      <c r="CJ32">
        <f t="shared" si="55"/>
        <v>0.72113671408292124</v>
      </c>
      <c r="CL32">
        <v>9.3319581493118697E-2</v>
      </c>
      <c r="CM32">
        <v>11.941220452210866</v>
      </c>
      <c r="CN32">
        <v>47.940067641871536</v>
      </c>
      <c r="CO32">
        <v>3.3570272933110358E-2</v>
      </c>
      <c r="CP32">
        <v>9.1451090212675057E-2</v>
      </c>
      <c r="CQ32">
        <v>2.2374290484593537E-2</v>
      </c>
      <c r="CR32">
        <v>0.10449629274554129</v>
      </c>
      <c r="CS32">
        <v>3.5019219404241572E-3</v>
      </c>
      <c r="CT32">
        <v>2.6203335506715549E-2</v>
      </c>
      <c r="CU32" t="s">
        <v>1119</v>
      </c>
      <c r="CV32">
        <v>1.6160385465673954E-2</v>
      </c>
      <c r="CW32">
        <v>39.656785334989365</v>
      </c>
      <c r="CX32" t="s">
        <v>1119</v>
      </c>
      <c r="CY32">
        <v>5.4800049969011451E-3</v>
      </c>
      <c r="CZ32">
        <v>1.2980817144510536E-3</v>
      </c>
      <c r="DA32">
        <v>4.7266998320453037E-2</v>
      </c>
      <c r="DB32">
        <v>1.7010705915414367E-2</v>
      </c>
      <c r="DC32">
        <v>1.5389427134339993E-3</v>
      </c>
      <c r="DD32">
        <v>1.1343203041464512E-3</v>
      </c>
      <c r="DE32">
        <v>8.2907176032851626E-6</v>
      </c>
      <c r="DF32">
        <v>1.8235458969584079E-3</v>
      </c>
      <c r="DG32">
        <v>1.0369487880992603E-3</v>
      </c>
      <c r="DH32" t="s">
        <v>1119</v>
      </c>
      <c r="DI32">
        <v>8.2153745571455536E-2</v>
      </c>
      <c r="DJ32" t="s">
        <v>1119</v>
      </c>
      <c r="DK32">
        <v>4.6057108613571469E-3</v>
      </c>
      <c r="DL32">
        <v>8.1168583925924763E-4</v>
      </c>
    </row>
    <row r="33" spans="1:116" x14ac:dyDescent="0.2">
      <c r="A33">
        <v>1.5</v>
      </c>
      <c r="B33" s="3" t="s">
        <v>57</v>
      </c>
      <c r="C33" s="2">
        <v>11.864682904911747</v>
      </c>
      <c r="D33" s="2">
        <v>47.921236487855367</v>
      </c>
      <c r="E33" s="2">
        <v>0</v>
      </c>
      <c r="F33" s="2">
        <v>0.20722770740174121</v>
      </c>
      <c r="G33" s="2">
        <v>2.6660880212620051E-2</v>
      </c>
      <c r="H33" s="2">
        <v>0.14143806427759428</v>
      </c>
      <c r="I33" s="2">
        <v>1.0947617465991066E-3</v>
      </c>
      <c r="J33" s="2">
        <v>8.6463847171637048E-2</v>
      </c>
      <c r="K33" s="2">
        <v>0</v>
      </c>
      <c r="L33" s="2">
        <v>0</v>
      </c>
      <c r="M33" s="2">
        <v>39.217285330192347</v>
      </c>
      <c r="N33" s="2">
        <v>3.4393269884569651E-2</v>
      </c>
      <c r="O33" s="2">
        <v>1.9681564226473949E-3</v>
      </c>
      <c r="P33" s="2">
        <v>1.1236827294415293E-4</v>
      </c>
      <c r="Q33" s="2">
        <v>8.5961824056645958E-2</v>
      </c>
      <c r="R33" s="2">
        <v>0.33225900974673706</v>
      </c>
      <c r="S33" s="2">
        <v>7.9919585151582058E-4</v>
      </c>
      <c r="T33" s="2">
        <v>0</v>
      </c>
      <c r="U33" s="2">
        <v>6.5931449281758376E-4</v>
      </c>
      <c r="V33" s="2">
        <v>2.38747163648364E-3</v>
      </c>
      <c r="W33" s="2">
        <v>1.1886639963588485E-3</v>
      </c>
      <c r="X33" s="2">
        <v>0</v>
      </c>
      <c r="Y33" s="2">
        <v>6.7288152068999685E-2</v>
      </c>
      <c r="Z33" s="2">
        <v>0</v>
      </c>
      <c r="AA33" s="2">
        <v>0</v>
      </c>
      <c r="AB33" s="2">
        <v>6.8925898006272244E-3</v>
      </c>
      <c r="AD33">
        <f t="shared" si="2"/>
        <v>11.864682904911747</v>
      </c>
      <c r="AE33">
        <f t="shared" si="3"/>
        <v>47.921236487855367</v>
      </c>
      <c r="AF33" t="str">
        <f t="shared" si="4"/>
        <v/>
      </c>
      <c r="AG33">
        <f t="shared" si="5"/>
        <v>0.20722770740174121</v>
      </c>
      <c r="AH33">
        <f t="shared" si="6"/>
        <v>2.6660880212620051E-2</v>
      </c>
      <c r="AI33">
        <f t="shared" si="7"/>
        <v>0.14143806427759428</v>
      </c>
      <c r="AJ33">
        <f t="shared" si="8"/>
        <v>1.0947617465991066E-3</v>
      </c>
      <c r="AK33">
        <f t="shared" si="9"/>
        <v>8.6463847171637048E-2</v>
      </c>
      <c r="AL33" t="str">
        <f t="shared" si="10"/>
        <v/>
      </c>
      <c r="AM33" t="str">
        <f t="shared" si="11"/>
        <v/>
      </c>
      <c r="AN33">
        <f t="shared" si="12"/>
        <v>39.217285330192347</v>
      </c>
      <c r="AO33">
        <f t="shared" si="13"/>
        <v>3.4393269884569651E-2</v>
      </c>
      <c r="AP33">
        <f t="shared" si="14"/>
        <v>1.9681564226473949E-3</v>
      </c>
      <c r="AQ33">
        <f t="shared" si="15"/>
        <v>1.1236827294415293E-4</v>
      </c>
      <c r="AR33">
        <f t="shared" si="16"/>
        <v>8.5961824056645958E-2</v>
      </c>
      <c r="AS33">
        <f t="shared" si="17"/>
        <v>0.33225900974673706</v>
      </c>
      <c r="AT33">
        <f t="shared" si="18"/>
        <v>7.9919585151582058E-4</v>
      </c>
      <c r="AU33" t="str">
        <f t="shared" si="19"/>
        <v/>
      </c>
      <c r="AV33">
        <f t="shared" si="20"/>
        <v>6.5931449281758376E-4</v>
      </c>
      <c r="AW33">
        <f t="shared" si="21"/>
        <v>2.38747163648364E-3</v>
      </c>
      <c r="AX33">
        <f t="shared" si="22"/>
        <v>1.1886639963588485E-3</v>
      </c>
      <c r="AY33" t="str">
        <f t="shared" si="23"/>
        <v/>
      </c>
      <c r="AZ33">
        <f t="shared" si="24"/>
        <v>6.7288152068999685E-2</v>
      </c>
      <c r="BA33" t="str">
        <f t="shared" si="25"/>
        <v/>
      </c>
      <c r="BB33" t="str">
        <f t="shared" si="26"/>
        <v/>
      </c>
      <c r="BC33">
        <f t="shared" si="27"/>
        <v>6.8925898006272244E-3</v>
      </c>
      <c r="BE33">
        <f t="shared" si="28"/>
        <v>1.0095232589254508</v>
      </c>
      <c r="BF33">
        <f t="shared" si="29"/>
        <v>3.0609260121436788</v>
      </c>
      <c r="BG33" t="str">
        <f t="shared" si="30"/>
        <v/>
      </c>
      <c r="BH33">
        <f t="shared" si="31"/>
        <v>8.713260732633352E-3</v>
      </c>
      <c r="BI33">
        <f t="shared" si="32"/>
        <v>1.0098035812047769E-3</v>
      </c>
      <c r="BJ33">
        <f t="shared" si="33"/>
        <v>5.1465080568158898E-3</v>
      </c>
      <c r="BK33">
        <f t="shared" si="34"/>
        <v>3.612049031764981E-5</v>
      </c>
      <c r="BL33">
        <f t="shared" si="35"/>
        <v>2.7556992884996685E-3</v>
      </c>
      <c r="BM33" t="str">
        <f t="shared" si="36"/>
        <v/>
      </c>
      <c r="BN33" t="str">
        <f t="shared" si="37"/>
        <v/>
      </c>
      <c r="BO33">
        <f t="shared" si="38"/>
        <v>1</v>
      </c>
      <c r="BP33">
        <f t="shared" si="39"/>
        <v>7.3428688448265152E-4</v>
      </c>
      <c r="BQ33">
        <f t="shared" si="40"/>
        <v>3.9483180862329746E-5</v>
      </c>
      <c r="BR33">
        <f t="shared" si="41"/>
        <v>2.2085205701451598E-6</v>
      </c>
      <c r="BS33">
        <f t="shared" si="42"/>
        <v>1.5990472260402886E-3</v>
      </c>
      <c r="BT33">
        <f t="shared" si="43"/>
        <v>6.0802436672793159E-3</v>
      </c>
      <c r="BU33">
        <f t="shared" si="44"/>
        <v>1.3858675007133403E-5</v>
      </c>
      <c r="BV33" t="str">
        <f t="shared" si="45"/>
        <v/>
      </c>
      <c r="BW33">
        <f t="shared" si="46"/>
        <v>1.0603101454219E-5</v>
      </c>
      <c r="BX33">
        <f t="shared" si="47"/>
        <v>3.731259003431539E-5</v>
      </c>
      <c r="BY33">
        <f t="shared" si="48"/>
        <v>1.5202643126059722E-5</v>
      </c>
      <c r="BZ33" t="str">
        <f t="shared" si="49"/>
        <v/>
      </c>
      <c r="CA33">
        <f t="shared" si="50"/>
        <v>7.848088026804602E-4</v>
      </c>
      <c r="CB33" t="str">
        <f t="shared" si="51"/>
        <v/>
      </c>
      <c r="CC33" t="str">
        <f t="shared" si="52"/>
        <v/>
      </c>
      <c r="CD33">
        <f t="shared" si="53"/>
        <v>3.3995481359698977E-5</v>
      </c>
      <c r="CF33" s="21">
        <v>5.9054392467236507</v>
      </c>
      <c r="CG33" s="8">
        <v>5</v>
      </c>
      <c r="CI33">
        <f t="shared" si="54"/>
        <v>1.7731786645345888</v>
      </c>
      <c r="CJ33">
        <f t="shared" si="55"/>
        <v>0.77317866453458883</v>
      </c>
      <c r="CL33">
        <v>0.10271307803685303</v>
      </c>
      <c r="CM33">
        <v>11.885038852202115</v>
      </c>
      <c r="CN33">
        <v>47.957449321415716</v>
      </c>
      <c r="CO33">
        <v>5.7075350178330035E-2</v>
      </c>
      <c r="CP33">
        <v>5.3174452360362834E-2</v>
      </c>
      <c r="CQ33">
        <v>3.1431645060071137E-2</v>
      </c>
      <c r="CR33">
        <v>0.13448453506342156</v>
      </c>
      <c r="CS33">
        <v>2.6312486586574915E-3</v>
      </c>
      <c r="CT33">
        <v>0.1497162607222412</v>
      </c>
      <c r="CU33" t="s">
        <v>1119</v>
      </c>
      <c r="CV33" t="s">
        <v>1119</v>
      </c>
      <c r="CW33">
        <v>39.533184653033892</v>
      </c>
      <c r="CX33">
        <v>1.6701996921273114E-2</v>
      </c>
      <c r="CY33">
        <v>2.664273907136095E-3</v>
      </c>
      <c r="CZ33">
        <v>2.1387219483831477E-3</v>
      </c>
      <c r="DA33">
        <v>5.4213050215805747E-2</v>
      </c>
      <c r="DB33">
        <v>8.0002203119031237E-3</v>
      </c>
      <c r="DC33">
        <v>9.6874285377201007E-3</v>
      </c>
      <c r="DD33">
        <v>3.8274109641055426E-4</v>
      </c>
      <c r="DE33" t="s">
        <v>1119</v>
      </c>
      <c r="DF33">
        <v>3.7262138617202606E-3</v>
      </c>
      <c r="DG33">
        <v>1.4854975647321542E-3</v>
      </c>
      <c r="DH33" t="s">
        <v>1119</v>
      </c>
      <c r="DI33">
        <v>8.0514223613751087E-2</v>
      </c>
      <c r="DJ33" t="s">
        <v>1119</v>
      </c>
      <c r="DK33">
        <v>1.0758479627202439E-2</v>
      </c>
      <c r="DL33">
        <v>5.5408336991391418E-3</v>
      </c>
    </row>
    <row r="34" spans="1:116" x14ac:dyDescent="0.2">
      <c r="A34">
        <v>1.55</v>
      </c>
      <c r="B34" s="3" t="s">
        <v>58</v>
      </c>
      <c r="C34" s="2">
        <v>11.834075947128399</v>
      </c>
      <c r="D34" s="2">
        <v>47.880235450057242</v>
      </c>
      <c r="E34" s="2">
        <v>0</v>
      </c>
      <c r="F34" s="2">
        <v>0.17238288859304202</v>
      </c>
      <c r="G34" s="2">
        <v>3.021509281330325E-2</v>
      </c>
      <c r="H34" s="2">
        <v>0.13867441768113148</v>
      </c>
      <c r="I34" s="2">
        <v>1.7710871813367583E-3</v>
      </c>
      <c r="J34" s="2">
        <v>0.11344802129677888</v>
      </c>
      <c r="K34" s="2">
        <v>0</v>
      </c>
      <c r="L34" s="2">
        <v>0</v>
      </c>
      <c r="M34" s="2">
        <v>39.17134901743281</v>
      </c>
      <c r="N34" s="2">
        <v>0</v>
      </c>
      <c r="O34" s="2">
        <v>2.9984288674677296E-3</v>
      </c>
      <c r="P34" s="2">
        <v>0</v>
      </c>
      <c r="Q34" s="2">
        <v>7.6829382717648206E-2</v>
      </c>
      <c r="R34" s="2">
        <v>0.4812482629669691</v>
      </c>
      <c r="S34" s="2">
        <v>6.1992504513849593E-4</v>
      </c>
      <c r="T34" s="2">
        <v>5.9842067346752839E-4</v>
      </c>
      <c r="U34" s="2">
        <v>4.8685718599525402E-4</v>
      </c>
      <c r="V34" s="2">
        <v>2.0915031756562614E-3</v>
      </c>
      <c r="W34" s="2">
        <v>1.1172025071803811E-3</v>
      </c>
      <c r="X34" s="2">
        <v>0</v>
      </c>
      <c r="Y34" s="2">
        <v>7.0051049757823239E-2</v>
      </c>
      <c r="Z34" s="2">
        <v>0</v>
      </c>
      <c r="AA34" s="2">
        <v>1.2283017312700499E-2</v>
      </c>
      <c r="AB34" s="2">
        <v>9.5240276058736733E-3</v>
      </c>
      <c r="AD34">
        <f t="shared" si="2"/>
        <v>11.834075947128399</v>
      </c>
      <c r="AE34">
        <f t="shared" si="3"/>
        <v>47.880235450057242</v>
      </c>
      <c r="AF34" t="str">
        <f t="shared" si="4"/>
        <v/>
      </c>
      <c r="AG34">
        <f t="shared" si="5"/>
        <v>0.17238288859304202</v>
      </c>
      <c r="AH34">
        <f t="shared" si="6"/>
        <v>3.021509281330325E-2</v>
      </c>
      <c r="AI34">
        <f t="shared" si="7"/>
        <v>0.13867441768113148</v>
      </c>
      <c r="AJ34">
        <f t="shared" si="8"/>
        <v>1.7710871813367583E-3</v>
      </c>
      <c r="AK34">
        <f t="shared" si="9"/>
        <v>0.11344802129677888</v>
      </c>
      <c r="AL34" t="str">
        <f t="shared" si="10"/>
        <v/>
      </c>
      <c r="AM34" t="str">
        <f t="shared" si="11"/>
        <v/>
      </c>
      <c r="AN34">
        <f t="shared" si="12"/>
        <v>39.17134901743281</v>
      </c>
      <c r="AO34" t="str">
        <f t="shared" si="13"/>
        <v/>
      </c>
      <c r="AP34">
        <f t="shared" si="14"/>
        <v>2.9984288674677296E-3</v>
      </c>
      <c r="AQ34" t="str">
        <f t="shared" si="15"/>
        <v/>
      </c>
      <c r="AR34">
        <f t="shared" si="16"/>
        <v>7.6829382717648206E-2</v>
      </c>
      <c r="AS34">
        <f t="shared" si="17"/>
        <v>0.4812482629669691</v>
      </c>
      <c r="AT34">
        <f t="shared" si="18"/>
        <v>6.1992504513849593E-4</v>
      </c>
      <c r="AU34">
        <f t="shared" si="19"/>
        <v>5.9842067346752839E-4</v>
      </c>
      <c r="AV34">
        <f t="shared" si="20"/>
        <v>4.8685718599525402E-4</v>
      </c>
      <c r="AW34">
        <f t="shared" si="21"/>
        <v>2.0915031756562614E-3</v>
      </c>
      <c r="AX34">
        <f t="shared" si="22"/>
        <v>1.1172025071803811E-3</v>
      </c>
      <c r="AY34" t="str">
        <f t="shared" si="23"/>
        <v/>
      </c>
      <c r="AZ34">
        <f t="shared" si="24"/>
        <v>7.0051049757823239E-2</v>
      </c>
      <c r="BA34" t="str">
        <f t="shared" si="25"/>
        <v/>
      </c>
      <c r="BB34">
        <f t="shared" si="26"/>
        <v>1.2283017312700499E-2</v>
      </c>
      <c r="BC34">
        <f t="shared" si="27"/>
        <v>9.5240276058736733E-3</v>
      </c>
      <c r="BE34">
        <f t="shared" si="28"/>
        <v>1.0080998385888089</v>
      </c>
      <c r="BF34">
        <f t="shared" si="29"/>
        <v>3.0618935899661568</v>
      </c>
      <c r="BG34" t="str">
        <f t="shared" si="30"/>
        <v/>
      </c>
      <c r="BH34">
        <f t="shared" si="31"/>
        <v>7.2566477290204202E-3</v>
      </c>
      <c r="BI34">
        <f t="shared" si="32"/>
        <v>1.1457644816516841E-3</v>
      </c>
      <c r="BJ34">
        <f t="shared" si="33"/>
        <v>5.0518646159843014E-3</v>
      </c>
      <c r="BK34">
        <f t="shared" si="34"/>
        <v>5.8503650037051468E-5</v>
      </c>
      <c r="BL34">
        <f t="shared" si="35"/>
        <v>3.6199551833140881E-3</v>
      </c>
      <c r="BM34" t="str">
        <f t="shared" si="36"/>
        <v/>
      </c>
      <c r="BN34" t="str">
        <f t="shared" si="37"/>
        <v/>
      </c>
      <c r="BO34">
        <f t="shared" si="38"/>
        <v>1</v>
      </c>
      <c r="BP34" t="str">
        <f t="shared" si="39"/>
        <v/>
      </c>
      <c r="BQ34">
        <f t="shared" si="40"/>
        <v>6.0222013434611734E-5</v>
      </c>
      <c r="BR34" t="str">
        <f t="shared" si="41"/>
        <v/>
      </c>
      <c r="BS34">
        <f t="shared" si="42"/>
        <v>1.4308430928780883E-3</v>
      </c>
      <c r="BT34">
        <f t="shared" si="43"/>
        <v>8.8170314966599626E-3</v>
      </c>
      <c r="BU34">
        <f t="shared" si="44"/>
        <v>1.0762586908933264E-5</v>
      </c>
      <c r="BV34">
        <f t="shared" si="45"/>
        <v>1.0431693852096542E-5</v>
      </c>
      <c r="BW34">
        <f t="shared" si="46"/>
        <v>7.8388233688056006E-6</v>
      </c>
      <c r="BX34">
        <f t="shared" si="47"/>
        <v>3.2725380399411334E-5</v>
      </c>
      <c r="BY34">
        <f t="shared" si="48"/>
        <v>1.4305429239600965E-5</v>
      </c>
      <c r="BZ34" t="str">
        <f t="shared" si="49"/>
        <v/>
      </c>
      <c r="CA34">
        <f t="shared" si="50"/>
        <v>8.1799172734654086E-4</v>
      </c>
      <c r="CB34" t="str">
        <f t="shared" si="51"/>
        <v/>
      </c>
      <c r="CC34">
        <f t="shared" si="52"/>
        <v>9.1513811485734054E-5</v>
      </c>
      <c r="CD34">
        <f t="shared" si="53"/>
        <v>4.7029288347380891E-5</v>
      </c>
      <c r="CF34" s="21">
        <v>6.0603485926115912</v>
      </c>
      <c r="CG34" s="9">
        <v>5.1000000000000032</v>
      </c>
      <c r="CI34">
        <f t="shared" si="54"/>
        <v>1.8092653829420977</v>
      </c>
      <c r="CJ34">
        <f t="shared" si="55"/>
        <v>0.80926538294209771</v>
      </c>
      <c r="CL34">
        <v>0.11032939746238135</v>
      </c>
      <c r="CM34" t="s">
        <v>1119</v>
      </c>
      <c r="CN34" t="s">
        <v>1119</v>
      </c>
      <c r="CO34" t="s">
        <v>1119</v>
      </c>
      <c r="CP34" t="s">
        <v>1119</v>
      </c>
      <c r="CQ34" t="s">
        <v>1119</v>
      </c>
      <c r="CR34" t="s">
        <v>1119</v>
      </c>
      <c r="CS34" t="s">
        <v>1119</v>
      </c>
      <c r="CT34" t="s">
        <v>1119</v>
      </c>
      <c r="CU34" t="s">
        <v>1119</v>
      </c>
      <c r="CV34" t="s">
        <v>1119</v>
      </c>
      <c r="CW34" t="s">
        <v>1119</v>
      </c>
      <c r="CX34" t="s">
        <v>1119</v>
      </c>
      <c r="CY34" t="s">
        <v>1119</v>
      </c>
      <c r="CZ34" t="s">
        <v>1119</v>
      </c>
      <c r="DA34" t="s">
        <v>1119</v>
      </c>
      <c r="DB34" t="s">
        <v>1119</v>
      </c>
      <c r="DC34" t="s">
        <v>1119</v>
      </c>
      <c r="DD34" t="s">
        <v>1119</v>
      </c>
      <c r="DE34" t="s">
        <v>1119</v>
      </c>
      <c r="DF34" t="s">
        <v>1119</v>
      </c>
      <c r="DG34" t="s">
        <v>1119</v>
      </c>
      <c r="DH34" t="s">
        <v>1119</v>
      </c>
      <c r="DI34" t="s">
        <v>1119</v>
      </c>
      <c r="DJ34" t="s">
        <v>1119</v>
      </c>
      <c r="DK34" t="s">
        <v>1119</v>
      </c>
      <c r="DL34" t="s">
        <v>1119</v>
      </c>
    </row>
    <row r="35" spans="1:116" x14ac:dyDescent="0.2">
      <c r="A35">
        <v>1.6</v>
      </c>
      <c r="B35" s="3" t="s">
        <v>59</v>
      </c>
      <c r="C35" s="2">
        <v>11.834117846560535</v>
      </c>
      <c r="D35" s="2">
        <v>47.851791391596691</v>
      </c>
      <c r="E35" s="2">
        <v>0</v>
      </c>
      <c r="F35" s="2">
        <v>0.1378639557625197</v>
      </c>
      <c r="G35" s="2">
        <v>2.5865702607283853E-2</v>
      </c>
      <c r="H35" s="2">
        <v>0.14689076011358373</v>
      </c>
      <c r="I35" s="2">
        <v>1.3938179549905429E-3</v>
      </c>
      <c r="J35" s="2">
        <v>7.5847133907300135E-2</v>
      </c>
      <c r="K35" s="2">
        <v>0</v>
      </c>
      <c r="L35" s="2">
        <v>0</v>
      </c>
      <c r="M35" s="2">
        <v>39.228148556734709</v>
      </c>
      <c r="N35" s="2">
        <v>2.480090962397406E-3</v>
      </c>
      <c r="O35" s="2">
        <v>8.0167923411827589E-4</v>
      </c>
      <c r="P35" s="2">
        <v>0</v>
      </c>
      <c r="Q35" s="2">
        <v>6.3419912236578946E-2</v>
      </c>
      <c r="R35" s="2">
        <v>0.54109822448525302</v>
      </c>
      <c r="S35" s="2">
        <v>9.3937029530647971E-4</v>
      </c>
      <c r="T35" s="2">
        <v>0</v>
      </c>
      <c r="U35" s="2">
        <v>5.8394485820226054E-4</v>
      </c>
      <c r="V35" s="2">
        <v>1.9680218106643073E-3</v>
      </c>
      <c r="W35" s="2">
        <v>6.2310934203321723E-4</v>
      </c>
      <c r="X35" s="2">
        <v>0</v>
      </c>
      <c r="Y35" s="2">
        <v>7.0623415307426329E-2</v>
      </c>
      <c r="Z35" s="2">
        <v>0</v>
      </c>
      <c r="AA35" s="2">
        <v>8.7184939762982479E-3</v>
      </c>
      <c r="AB35" s="2">
        <v>6.8245722541261352E-3</v>
      </c>
      <c r="AD35">
        <f t="shared" si="2"/>
        <v>11.834117846560535</v>
      </c>
      <c r="AE35">
        <f t="shared" si="3"/>
        <v>47.851791391596691</v>
      </c>
      <c r="AF35" t="str">
        <f t="shared" si="4"/>
        <v/>
      </c>
      <c r="AG35">
        <f t="shared" si="5"/>
        <v>0.1378639557625197</v>
      </c>
      <c r="AH35">
        <f t="shared" si="6"/>
        <v>2.5865702607283853E-2</v>
      </c>
      <c r="AI35">
        <f t="shared" si="7"/>
        <v>0.14689076011358373</v>
      </c>
      <c r="AJ35">
        <f t="shared" si="8"/>
        <v>1.3938179549905429E-3</v>
      </c>
      <c r="AK35">
        <f t="shared" si="9"/>
        <v>7.5847133907300135E-2</v>
      </c>
      <c r="AL35" t="str">
        <f t="shared" si="10"/>
        <v/>
      </c>
      <c r="AM35" t="str">
        <f t="shared" si="11"/>
        <v/>
      </c>
      <c r="AN35">
        <f t="shared" si="12"/>
        <v>39.228148556734709</v>
      </c>
      <c r="AO35">
        <f t="shared" si="13"/>
        <v>2.480090962397406E-3</v>
      </c>
      <c r="AP35">
        <f t="shared" si="14"/>
        <v>8.0167923411827589E-4</v>
      </c>
      <c r="AQ35" t="str">
        <f t="shared" si="15"/>
        <v/>
      </c>
      <c r="AR35">
        <f t="shared" si="16"/>
        <v>6.3419912236578946E-2</v>
      </c>
      <c r="AS35">
        <f t="shared" si="17"/>
        <v>0.54109822448525302</v>
      </c>
      <c r="AT35">
        <f t="shared" si="18"/>
        <v>9.3937029530647971E-4</v>
      </c>
      <c r="AU35" t="str">
        <f t="shared" si="19"/>
        <v/>
      </c>
      <c r="AV35">
        <f t="shared" si="20"/>
        <v>5.8394485820226054E-4</v>
      </c>
      <c r="AW35">
        <f t="shared" si="21"/>
        <v>1.9680218106643073E-3</v>
      </c>
      <c r="AX35">
        <f t="shared" si="22"/>
        <v>6.2310934203321723E-4</v>
      </c>
      <c r="AY35" t="str">
        <f t="shared" si="23"/>
        <v/>
      </c>
      <c r="AZ35">
        <f t="shared" si="24"/>
        <v>7.0623415307426329E-2</v>
      </c>
      <c r="BA35" t="str">
        <f t="shared" si="25"/>
        <v/>
      </c>
      <c r="BB35">
        <f t="shared" si="26"/>
        <v>8.7184939762982479E-3</v>
      </c>
      <c r="BC35">
        <f t="shared" si="27"/>
        <v>6.8245722541261352E-3</v>
      </c>
      <c r="BE35">
        <f t="shared" si="28"/>
        <v>1.0066437465719869</v>
      </c>
      <c r="BF35">
        <f t="shared" si="29"/>
        <v>3.0556438525406469</v>
      </c>
      <c r="BG35" t="str">
        <f t="shared" si="30"/>
        <v/>
      </c>
      <c r="BH35">
        <f t="shared" si="31"/>
        <v>5.7951320962927747E-3</v>
      </c>
      <c r="BI35">
        <f t="shared" si="32"/>
        <v>9.7941425236423656E-4</v>
      </c>
      <c r="BJ35">
        <f t="shared" si="33"/>
        <v>5.3434352101231009E-3</v>
      </c>
      <c r="BK35">
        <f t="shared" si="34"/>
        <v>4.5974794282110208E-5</v>
      </c>
      <c r="BL35">
        <f t="shared" si="35"/>
        <v>2.4166633721684565E-3</v>
      </c>
      <c r="BM35" t="str">
        <f t="shared" si="36"/>
        <v/>
      </c>
      <c r="BN35" t="str">
        <f t="shared" si="37"/>
        <v/>
      </c>
      <c r="BO35">
        <f t="shared" si="38"/>
        <v>1</v>
      </c>
      <c r="BP35">
        <f t="shared" si="39"/>
        <v>5.2934599292484424E-5</v>
      </c>
      <c r="BQ35">
        <f t="shared" si="40"/>
        <v>1.6078031394609569E-5</v>
      </c>
      <c r="BR35" t="str">
        <f t="shared" si="41"/>
        <v/>
      </c>
      <c r="BS35">
        <f t="shared" si="42"/>
        <v>1.1793997226363648E-3</v>
      </c>
      <c r="BT35">
        <f t="shared" si="43"/>
        <v>9.8991987363794085E-3</v>
      </c>
      <c r="BU35">
        <f t="shared" si="44"/>
        <v>1.6284897488778189E-5</v>
      </c>
      <c r="BV35" t="str">
        <f t="shared" si="45"/>
        <v/>
      </c>
      <c r="BW35">
        <f t="shared" si="46"/>
        <v>9.3884057319049051E-6</v>
      </c>
      <c r="BX35">
        <f t="shared" si="47"/>
        <v>3.0748702844180301E-5</v>
      </c>
      <c r="BY35">
        <f t="shared" si="48"/>
        <v>7.9671679347767924E-6</v>
      </c>
      <c r="BZ35" t="str">
        <f t="shared" si="49"/>
        <v/>
      </c>
      <c r="CA35">
        <f t="shared" si="50"/>
        <v>8.2348121524874064E-4</v>
      </c>
      <c r="CB35" t="str">
        <f t="shared" si="51"/>
        <v/>
      </c>
      <c r="CC35">
        <f t="shared" si="52"/>
        <v>6.4862512702763264E-5</v>
      </c>
      <c r="CD35">
        <f t="shared" si="53"/>
        <v>3.365068542471768E-5</v>
      </c>
      <c r="CF35" s="21">
        <v>6.2152579384995308</v>
      </c>
      <c r="CG35" s="9">
        <v>5.2000000000000028</v>
      </c>
      <c r="CI35">
        <f t="shared" si="54"/>
        <v>1.8453521013496066</v>
      </c>
      <c r="CJ35">
        <f t="shared" si="55"/>
        <v>0.84535210134960659</v>
      </c>
      <c r="CL35">
        <v>0.11092107134851048</v>
      </c>
      <c r="CM35">
        <v>11.940410045175268</v>
      </c>
      <c r="CN35">
        <v>47.934285886603774</v>
      </c>
      <c r="CO35" t="s">
        <v>1119</v>
      </c>
      <c r="CP35">
        <v>2.5335987505631517E-2</v>
      </c>
      <c r="CQ35">
        <v>1.7900048019833057E-2</v>
      </c>
      <c r="CR35">
        <v>9.259392477869624E-2</v>
      </c>
      <c r="CS35">
        <v>1.7802988290539841E-3</v>
      </c>
      <c r="CT35">
        <v>4.3339505413070953E-2</v>
      </c>
      <c r="CU35" t="s">
        <v>1119</v>
      </c>
      <c r="CV35" t="s">
        <v>1119</v>
      </c>
      <c r="CW35">
        <v>39.757538055588583</v>
      </c>
      <c r="CX35" t="s">
        <v>1119</v>
      </c>
      <c r="CY35">
        <v>7.3126341000555306E-4</v>
      </c>
      <c r="CZ35">
        <v>2.2615007111310406E-4</v>
      </c>
      <c r="DA35">
        <v>4.1761940447978575E-2</v>
      </c>
      <c r="DB35">
        <v>3.6645054235334346E-2</v>
      </c>
      <c r="DC35">
        <v>1.7167155481858164E-3</v>
      </c>
      <c r="DD35" t="s">
        <v>1119</v>
      </c>
      <c r="DE35">
        <v>1.0376725951722488E-3</v>
      </c>
      <c r="DF35">
        <v>3.7185791179444529E-3</v>
      </c>
      <c r="DG35">
        <v>9.7335930884597595E-4</v>
      </c>
      <c r="DH35" t="s">
        <v>1119</v>
      </c>
      <c r="DI35">
        <v>9.4315846122744185E-2</v>
      </c>
      <c r="DJ35" t="s">
        <v>1119</v>
      </c>
      <c r="DK35">
        <v>2.3148201911720539E-3</v>
      </c>
      <c r="DL35">
        <v>3.3748470375854975E-3</v>
      </c>
    </row>
    <row r="36" spans="1:116" x14ac:dyDescent="0.2">
      <c r="A36">
        <v>1.65</v>
      </c>
      <c r="B36" s="3" t="s">
        <v>60</v>
      </c>
      <c r="C36" s="2">
        <v>11.863397710326774</v>
      </c>
      <c r="D36" s="2">
        <v>47.91083035398055</v>
      </c>
      <c r="E36" s="2">
        <v>5.6753859108549728E-2</v>
      </c>
      <c r="F36" s="2">
        <v>0.19282593538938692</v>
      </c>
      <c r="G36" s="2">
        <v>2.8937610917793975E-2</v>
      </c>
      <c r="H36" s="2">
        <v>0.13610783912365823</v>
      </c>
      <c r="I36" s="2">
        <v>2.0343906898318879E-3</v>
      </c>
      <c r="J36" s="2">
        <v>8.2426441842183271E-2</v>
      </c>
      <c r="K36" s="2">
        <v>0</v>
      </c>
      <c r="L36" s="2">
        <v>0</v>
      </c>
      <c r="M36" s="2">
        <v>39.234935870169593</v>
      </c>
      <c r="N36" s="2">
        <v>2.8094217871851467E-2</v>
      </c>
      <c r="O36" s="2">
        <v>0</v>
      </c>
      <c r="P36" s="2">
        <v>0</v>
      </c>
      <c r="Q36" s="2">
        <v>6.0355604011298664E-2</v>
      </c>
      <c r="R36" s="2">
        <v>0.32312524719197233</v>
      </c>
      <c r="S36" s="2">
        <v>1.0817242677406192E-3</v>
      </c>
      <c r="T36" s="2">
        <v>0</v>
      </c>
      <c r="U36" s="2">
        <v>5.9449123398199702E-4</v>
      </c>
      <c r="V36" s="2">
        <v>4.1588759648332284E-4</v>
      </c>
      <c r="W36" s="2">
        <v>1.0248116764681151E-3</v>
      </c>
      <c r="X36" s="2">
        <v>0</v>
      </c>
      <c r="Y36" s="2">
        <v>7.1241471307094184E-2</v>
      </c>
      <c r="Z36" s="2">
        <v>0</v>
      </c>
      <c r="AA36" s="2">
        <v>1.9008498943745697E-3</v>
      </c>
      <c r="AB36" s="2">
        <v>3.9156834004297307E-3</v>
      </c>
      <c r="AD36">
        <f t="shared" si="2"/>
        <v>11.863397710326774</v>
      </c>
      <c r="AE36">
        <f t="shared" si="3"/>
        <v>47.91083035398055</v>
      </c>
      <c r="AF36">
        <f t="shared" si="4"/>
        <v>5.6753859108549728E-2</v>
      </c>
      <c r="AG36">
        <f t="shared" si="5"/>
        <v>0.19282593538938692</v>
      </c>
      <c r="AH36">
        <f t="shared" si="6"/>
        <v>2.8937610917793975E-2</v>
      </c>
      <c r="AI36">
        <f t="shared" si="7"/>
        <v>0.13610783912365823</v>
      </c>
      <c r="AJ36">
        <f t="shared" si="8"/>
        <v>2.0343906898318879E-3</v>
      </c>
      <c r="AK36">
        <f t="shared" si="9"/>
        <v>8.2426441842183271E-2</v>
      </c>
      <c r="AL36" t="str">
        <f t="shared" si="10"/>
        <v/>
      </c>
      <c r="AM36" t="str">
        <f t="shared" si="11"/>
        <v/>
      </c>
      <c r="AN36">
        <f t="shared" si="12"/>
        <v>39.234935870169593</v>
      </c>
      <c r="AO36">
        <f t="shared" si="13"/>
        <v>2.8094217871851467E-2</v>
      </c>
      <c r="AP36" t="str">
        <f t="shared" si="14"/>
        <v/>
      </c>
      <c r="AQ36" t="str">
        <f t="shared" si="15"/>
        <v/>
      </c>
      <c r="AR36">
        <f t="shared" si="16"/>
        <v>6.0355604011298664E-2</v>
      </c>
      <c r="AS36">
        <f t="shared" si="17"/>
        <v>0.32312524719197233</v>
      </c>
      <c r="AT36">
        <f t="shared" si="18"/>
        <v>1.0817242677406192E-3</v>
      </c>
      <c r="AU36" t="str">
        <f t="shared" si="19"/>
        <v/>
      </c>
      <c r="AV36">
        <f t="shared" si="20"/>
        <v>5.9449123398199702E-4</v>
      </c>
      <c r="AW36">
        <f t="shared" si="21"/>
        <v>4.1588759648332284E-4</v>
      </c>
      <c r="AX36">
        <f t="shared" si="22"/>
        <v>1.0248116764681151E-3</v>
      </c>
      <c r="AY36" t="str">
        <f t="shared" si="23"/>
        <v/>
      </c>
      <c r="AZ36">
        <f t="shared" si="24"/>
        <v>7.1241471307094184E-2</v>
      </c>
      <c r="BA36" t="str">
        <f t="shared" si="25"/>
        <v/>
      </c>
      <c r="BB36">
        <f t="shared" si="26"/>
        <v>1.9008498943745697E-3</v>
      </c>
      <c r="BC36">
        <f t="shared" si="27"/>
        <v>3.9156834004297307E-3</v>
      </c>
      <c r="BE36">
        <f t="shared" si="28"/>
        <v>1.0089598033738865</v>
      </c>
      <c r="BF36">
        <f t="shared" si="29"/>
        <v>3.0588846161971288</v>
      </c>
      <c r="BG36">
        <f t="shared" si="30"/>
        <v>2.5217102719846851E-3</v>
      </c>
      <c r="BH36">
        <f t="shared" si="31"/>
        <v>8.1040649910967006E-3</v>
      </c>
      <c r="BI36">
        <f t="shared" si="32"/>
        <v>1.0955436270583827E-3</v>
      </c>
      <c r="BJ36">
        <f t="shared" si="33"/>
        <v>4.950329111776737E-3</v>
      </c>
      <c r="BK36">
        <f t="shared" si="34"/>
        <v>6.7092343801041659E-5</v>
      </c>
      <c r="BL36">
        <f t="shared" si="35"/>
        <v>2.6258408622904729E-3</v>
      </c>
      <c r="BM36" t="str">
        <f t="shared" si="36"/>
        <v/>
      </c>
      <c r="BN36" t="str">
        <f t="shared" si="37"/>
        <v/>
      </c>
      <c r="BO36">
        <f t="shared" si="38"/>
        <v>1</v>
      </c>
      <c r="BP36">
        <f t="shared" si="39"/>
        <v>5.9953401812100316E-4</v>
      </c>
      <c r="BQ36" t="str">
        <f t="shared" si="40"/>
        <v/>
      </c>
      <c r="BR36" t="str">
        <f t="shared" si="41"/>
        <v/>
      </c>
      <c r="BS36">
        <f t="shared" si="42"/>
        <v>1.1222195994115458E-3</v>
      </c>
      <c r="BT36">
        <f t="shared" si="43"/>
        <v>5.9104383439066138E-3</v>
      </c>
      <c r="BU36">
        <f t="shared" si="44"/>
        <v>1.8749497955866512E-5</v>
      </c>
      <c r="BV36" t="str">
        <f t="shared" si="45"/>
        <v/>
      </c>
      <c r="BW36">
        <f t="shared" si="46"/>
        <v>9.5563122238375668E-6</v>
      </c>
      <c r="BX36">
        <f t="shared" si="47"/>
        <v>6.4967734780992891E-6</v>
      </c>
      <c r="BY36">
        <f t="shared" si="48"/>
        <v>1.3101126443701943E-5</v>
      </c>
      <c r="BZ36" t="str">
        <f t="shared" si="49"/>
        <v/>
      </c>
      <c r="CA36">
        <f t="shared" si="50"/>
        <v>8.3054415290688551E-4</v>
      </c>
      <c r="CB36" t="str">
        <f t="shared" si="51"/>
        <v/>
      </c>
      <c r="CC36">
        <f t="shared" si="52"/>
        <v>1.4139204769626056E-5</v>
      </c>
      <c r="CD36">
        <f t="shared" si="53"/>
        <v>1.9304160189877635E-5</v>
      </c>
      <c r="CF36" s="21">
        <v>6.3701672843874695</v>
      </c>
      <c r="CG36" s="9">
        <v>5.3000000000000025</v>
      </c>
      <c r="CI36">
        <f t="shared" si="54"/>
        <v>1.8814388197571155</v>
      </c>
      <c r="CJ36">
        <f t="shared" si="55"/>
        <v>0.88143881975711547</v>
      </c>
      <c r="CL36">
        <v>0.11459345146837085</v>
      </c>
      <c r="CM36">
        <v>11.671861156736481</v>
      </c>
      <c r="CN36">
        <v>47.62370129924426</v>
      </c>
      <c r="CO36" t="s">
        <v>1119</v>
      </c>
      <c r="CP36">
        <v>0.13237368272342356</v>
      </c>
      <c r="CQ36">
        <v>2.2251229454495883E-2</v>
      </c>
      <c r="CR36">
        <v>0.18143479446980312</v>
      </c>
      <c r="CS36">
        <v>3.7971897198474428E-3</v>
      </c>
      <c r="CT36">
        <v>8.151384486350377E-2</v>
      </c>
      <c r="CU36" t="s">
        <v>1119</v>
      </c>
      <c r="CV36">
        <v>3.9429109954970216E-3</v>
      </c>
      <c r="CW36">
        <v>38.693536311729588</v>
      </c>
      <c r="CX36" t="s">
        <v>1119</v>
      </c>
      <c r="CY36">
        <v>4.5569860908141631E-4</v>
      </c>
      <c r="CZ36">
        <v>1.4221076808735632E-3</v>
      </c>
      <c r="DA36">
        <v>8.2721864225278649E-2</v>
      </c>
      <c r="DB36">
        <v>1.3880088223138904</v>
      </c>
      <c r="DC36">
        <v>2.479062662262986E-3</v>
      </c>
      <c r="DD36">
        <v>3.7632048510280892E-3</v>
      </c>
      <c r="DE36">
        <v>5.868718565583029E-4</v>
      </c>
      <c r="DF36">
        <v>9.1030949970998028E-3</v>
      </c>
      <c r="DG36" t="s">
        <v>1119</v>
      </c>
      <c r="DH36">
        <v>9.1564225696421756E-6</v>
      </c>
      <c r="DI36">
        <v>7.5544214182114905E-2</v>
      </c>
      <c r="DJ36" t="s">
        <v>1119</v>
      </c>
      <c r="DK36">
        <v>8.3618138909902426E-3</v>
      </c>
      <c r="DL36">
        <v>1.3131668371332719E-2</v>
      </c>
    </row>
    <row r="37" spans="1:116" x14ac:dyDescent="0.2">
      <c r="A37">
        <v>1.7</v>
      </c>
      <c r="B37" s="3" t="s">
        <v>61</v>
      </c>
      <c r="C37" s="2">
        <v>11.848213902655068</v>
      </c>
      <c r="D37" s="2">
        <v>47.87238262673992</v>
      </c>
      <c r="E37" s="2">
        <v>0</v>
      </c>
      <c r="F37" s="2">
        <v>0.17465524405159352</v>
      </c>
      <c r="G37" s="2">
        <v>2.5003625000995608E-2</v>
      </c>
      <c r="H37" s="2">
        <v>0.13667535682343804</v>
      </c>
      <c r="I37" s="2">
        <v>1.7748956182713578E-3</v>
      </c>
      <c r="J37" s="2">
        <v>6.2771873426773594E-2</v>
      </c>
      <c r="K37" s="2">
        <v>0</v>
      </c>
      <c r="L37" s="2">
        <v>0</v>
      </c>
      <c r="M37" s="2">
        <v>39.214725663075903</v>
      </c>
      <c r="N37" s="2">
        <v>3.4200140150827736E-2</v>
      </c>
      <c r="O37" s="2">
        <v>0</v>
      </c>
      <c r="P37" s="2">
        <v>0</v>
      </c>
      <c r="Q37" s="2">
        <v>7.1639306757677004E-2</v>
      </c>
      <c r="R37" s="2">
        <v>0.47885880194042929</v>
      </c>
      <c r="S37" s="2">
        <v>0</v>
      </c>
      <c r="T37" s="2">
        <v>7.3389293478320872E-4</v>
      </c>
      <c r="U37" s="2">
        <v>1.5424125967347501E-3</v>
      </c>
      <c r="V37" s="2">
        <v>8.528341059317263E-4</v>
      </c>
      <c r="W37" s="2">
        <v>6.6070100713462967E-4</v>
      </c>
      <c r="X37" s="2">
        <v>0</v>
      </c>
      <c r="Y37" s="2">
        <v>7.016442471570572E-2</v>
      </c>
      <c r="Z37" s="2">
        <v>0</v>
      </c>
      <c r="AA37" s="2">
        <v>0</v>
      </c>
      <c r="AB37" s="2">
        <v>5.1442983988246793E-3</v>
      </c>
      <c r="AD37">
        <f t="shared" si="2"/>
        <v>11.848213902655068</v>
      </c>
      <c r="AE37">
        <f t="shared" si="3"/>
        <v>47.87238262673992</v>
      </c>
      <c r="AF37" t="str">
        <f t="shared" si="4"/>
        <v/>
      </c>
      <c r="AG37">
        <f t="shared" si="5"/>
        <v>0.17465524405159352</v>
      </c>
      <c r="AH37">
        <f t="shared" si="6"/>
        <v>2.5003625000995608E-2</v>
      </c>
      <c r="AI37">
        <f t="shared" si="7"/>
        <v>0.13667535682343804</v>
      </c>
      <c r="AJ37">
        <f t="shared" si="8"/>
        <v>1.7748956182713578E-3</v>
      </c>
      <c r="AK37">
        <f t="shared" si="9"/>
        <v>6.2771873426773594E-2</v>
      </c>
      <c r="AL37" t="str">
        <f t="shared" si="10"/>
        <v/>
      </c>
      <c r="AM37" t="str">
        <f t="shared" si="11"/>
        <v/>
      </c>
      <c r="AN37">
        <f t="shared" si="12"/>
        <v>39.214725663075903</v>
      </c>
      <c r="AO37">
        <f t="shared" si="13"/>
        <v>3.4200140150827736E-2</v>
      </c>
      <c r="AP37" t="str">
        <f t="shared" si="14"/>
        <v/>
      </c>
      <c r="AQ37" t="str">
        <f t="shared" si="15"/>
        <v/>
      </c>
      <c r="AR37">
        <f t="shared" si="16"/>
        <v>7.1639306757677004E-2</v>
      </c>
      <c r="AS37">
        <f t="shared" si="17"/>
        <v>0.47885880194042929</v>
      </c>
      <c r="AT37" t="str">
        <f t="shared" si="18"/>
        <v/>
      </c>
      <c r="AU37">
        <f t="shared" si="19"/>
        <v>7.3389293478320872E-4</v>
      </c>
      <c r="AV37">
        <f t="shared" si="20"/>
        <v>1.5424125967347501E-3</v>
      </c>
      <c r="AW37">
        <f t="shared" si="21"/>
        <v>8.528341059317263E-4</v>
      </c>
      <c r="AX37">
        <f t="shared" si="22"/>
        <v>6.6070100713462967E-4</v>
      </c>
      <c r="AY37" t="str">
        <f t="shared" si="23"/>
        <v/>
      </c>
      <c r="AZ37">
        <f t="shared" si="24"/>
        <v>7.016442471570572E-2</v>
      </c>
      <c r="BA37" t="str">
        <f t="shared" si="25"/>
        <v/>
      </c>
      <c r="BB37" t="str">
        <f t="shared" si="26"/>
        <v/>
      </c>
      <c r="BC37">
        <f t="shared" si="27"/>
        <v>5.1442983988246793E-3</v>
      </c>
      <c r="BE37">
        <f t="shared" si="28"/>
        <v>1.0081877739249656</v>
      </c>
      <c r="BF37">
        <f t="shared" si="29"/>
        <v>3.0580051080466011</v>
      </c>
      <c r="BG37" t="str">
        <f t="shared" si="30"/>
        <v/>
      </c>
      <c r="BH37">
        <f t="shared" si="31"/>
        <v>7.3441724204422725E-3</v>
      </c>
      <c r="BI37">
        <f t="shared" si="32"/>
        <v>9.4709544216789584E-4</v>
      </c>
      <c r="BJ37">
        <f t="shared" si="33"/>
        <v>4.9735319965852828E-3</v>
      </c>
      <c r="BK37">
        <f t="shared" si="34"/>
        <v>5.8564600799593686E-5</v>
      </c>
      <c r="BL37">
        <f t="shared" si="35"/>
        <v>2.0007402349995441E-3</v>
      </c>
      <c r="BM37" t="str">
        <f t="shared" si="36"/>
        <v/>
      </c>
      <c r="BN37" t="str">
        <f t="shared" si="37"/>
        <v/>
      </c>
      <c r="BO37">
        <f t="shared" si="38"/>
        <v>1</v>
      </c>
      <c r="BP37">
        <f t="shared" si="39"/>
        <v>7.3021127765653202E-4</v>
      </c>
      <c r="BQ37" t="str">
        <f t="shared" si="40"/>
        <v/>
      </c>
      <c r="BR37" t="str">
        <f t="shared" si="41"/>
        <v/>
      </c>
      <c r="BS37">
        <f t="shared" si="42"/>
        <v>1.33270918039312E-3</v>
      </c>
      <c r="BT37">
        <f t="shared" si="43"/>
        <v>8.7635494008238227E-3</v>
      </c>
      <c r="BU37" t="str">
        <f t="shared" si="44"/>
        <v/>
      </c>
      <c r="BV37">
        <f t="shared" si="45"/>
        <v>1.2779100877051942E-5</v>
      </c>
      <c r="BW37">
        <f t="shared" si="46"/>
        <v>2.4806712009794649E-5</v>
      </c>
      <c r="BX37">
        <f t="shared" si="47"/>
        <v>1.3329384090091115E-5</v>
      </c>
      <c r="BY37">
        <f t="shared" si="48"/>
        <v>8.4507121311002949E-6</v>
      </c>
      <c r="BZ37" t="str">
        <f t="shared" si="49"/>
        <v/>
      </c>
      <c r="CA37">
        <f t="shared" si="50"/>
        <v>8.1840934496475119E-4</v>
      </c>
      <c r="CB37" t="str">
        <f t="shared" si="51"/>
        <v/>
      </c>
      <c r="CC37" t="str">
        <f t="shared" si="52"/>
        <v/>
      </c>
      <c r="CD37">
        <f t="shared" si="53"/>
        <v>2.5374252717159172E-5</v>
      </c>
      <c r="CF37" s="21">
        <v>6.5250766302754091</v>
      </c>
      <c r="CG37" s="9">
        <v>5.4000000000000021</v>
      </c>
      <c r="CI37">
        <f t="shared" si="54"/>
        <v>1.9175255381646243</v>
      </c>
      <c r="CJ37">
        <f t="shared" si="55"/>
        <v>0.91752553816462434</v>
      </c>
      <c r="CL37">
        <v>0.11620302712701225</v>
      </c>
      <c r="CM37">
        <v>11.917919175188386</v>
      </c>
      <c r="CN37">
        <v>47.955431302674327</v>
      </c>
      <c r="CO37">
        <v>0.13171365936888171</v>
      </c>
      <c r="CP37">
        <v>0.19037932741329155</v>
      </c>
      <c r="CQ37">
        <v>2.3451154791863178E-2</v>
      </c>
      <c r="CR37">
        <v>7.8328162811097821E-2</v>
      </c>
      <c r="CS37">
        <v>9.7412779645299967E-4</v>
      </c>
      <c r="CT37">
        <v>0.10084859505741313</v>
      </c>
      <c r="CU37" t="s">
        <v>1119</v>
      </c>
      <c r="CV37" t="s">
        <v>1119</v>
      </c>
      <c r="CW37">
        <v>39.416377550883325</v>
      </c>
      <c r="CX37" t="s">
        <v>1119</v>
      </c>
      <c r="CY37">
        <v>8.4416266841645451E-3</v>
      </c>
      <c r="CZ37" t="s">
        <v>1119</v>
      </c>
      <c r="DA37">
        <v>4.6021947626581808E-2</v>
      </c>
      <c r="DB37">
        <v>1.0099503189730531E-2</v>
      </c>
      <c r="DC37">
        <v>1.104117890839167E-2</v>
      </c>
      <c r="DD37" t="s">
        <v>1119</v>
      </c>
      <c r="DE37">
        <v>2.00931723645987E-3</v>
      </c>
      <c r="DF37">
        <v>1.2475559542358778E-3</v>
      </c>
      <c r="DG37">
        <v>7.5529782155592858E-4</v>
      </c>
      <c r="DH37" t="s">
        <v>1119</v>
      </c>
      <c r="DI37">
        <v>8.1119573008499049E-2</v>
      </c>
      <c r="DJ37" t="s">
        <v>1119</v>
      </c>
      <c r="DK37">
        <v>2.3089289169536717E-2</v>
      </c>
      <c r="DL37">
        <v>7.5165441579689717E-4</v>
      </c>
    </row>
    <row r="38" spans="1:116" x14ac:dyDescent="0.2">
      <c r="A38">
        <v>1.75</v>
      </c>
      <c r="B38" s="3" t="s">
        <v>62</v>
      </c>
      <c r="C38" s="2">
        <v>11.725385082289263</v>
      </c>
      <c r="D38" s="2">
        <v>47.73468921268973</v>
      </c>
      <c r="E38" s="2">
        <v>0</v>
      </c>
      <c r="F38" s="2">
        <v>0.10134708805235478</v>
      </c>
      <c r="G38" s="2">
        <v>2.356251309123461E-2</v>
      </c>
      <c r="H38" s="2">
        <v>0.19727355042171357</v>
      </c>
      <c r="I38" s="2">
        <v>1.3571245565585685E-3</v>
      </c>
      <c r="J38" s="2">
        <v>0.11250413202418424</v>
      </c>
      <c r="K38" s="2">
        <v>0</v>
      </c>
      <c r="L38" s="2">
        <v>0</v>
      </c>
      <c r="M38" s="2">
        <v>38.924911670713172</v>
      </c>
      <c r="N38" s="2">
        <v>6.2380021248368495E-3</v>
      </c>
      <c r="O38" s="2">
        <v>1.2298055873114068E-3</v>
      </c>
      <c r="P38" s="2">
        <v>1.855254939362705E-3</v>
      </c>
      <c r="Q38" s="2">
        <v>7.3826457895914827E-2</v>
      </c>
      <c r="R38" s="2">
        <v>1.009445607746267</v>
      </c>
      <c r="S38" s="2">
        <v>0</v>
      </c>
      <c r="T38" s="2">
        <v>9.9623846540292885E-4</v>
      </c>
      <c r="U38" s="2">
        <v>5.8109326028362557E-4</v>
      </c>
      <c r="V38" s="2">
        <v>2.3921218923165224E-3</v>
      </c>
      <c r="W38" s="2">
        <v>1.6326384784706984E-3</v>
      </c>
      <c r="X38" s="2">
        <v>0</v>
      </c>
      <c r="Y38" s="2">
        <v>7.2011992687226398E-2</v>
      </c>
      <c r="Z38" s="2">
        <v>0</v>
      </c>
      <c r="AA38" s="2">
        <v>1.6030546182687353E-3</v>
      </c>
      <c r="AB38" s="2">
        <v>7.1573584661066792E-3</v>
      </c>
      <c r="AD38">
        <f t="shared" si="2"/>
        <v>11.725385082289263</v>
      </c>
      <c r="AE38">
        <f t="shared" si="3"/>
        <v>47.73468921268973</v>
      </c>
      <c r="AF38" t="str">
        <f t="shared" si="4"/>
        <v/>
      </c>
      <c r="AG38">
        <f t="shared" si="5"/>
        <v>0.10134708805235478</v>
      </c>
      <c r="AH38">
        <f t="shared" si="6"/>
        <v>2.356251309123461E-2</v>
      </c>
      <c r="AI38">
        <f t="shared" si="7"/>
        <v>0.19727355042171357</v>
      </c>
      <c r="AJ38">
        <f t="shared" si="8"/>
        <v>1.3571245565585685E-3</v>
      </c>
      <c r="AK38">
        <f t="shared" si="9"/>
        <v>0.11250413202418424</v>
      </c>
      <c r="AL38" t="str">
        <f t="shared" si="10"/>
        <v/>
      </c>
      <c r="AM38" t="str">
        <f t="shared" si="11"/>
        <v/>
      </c>
      <c r="AN38">
        <f t="shared" si="12"/>
        <v>38.924911670713172</v>
      </c>
      <c r="AO38">
        <f t="shared" si="13"/>
        <v>6.2380021248368495E-3</v>
      </c>
      <c r="AP38">
        <f t="shared" si="14"/>
        <v>1.2298055873114068E-3</v>
      </c>
      <c r="AQ38">
        <f t="shared" si="15"/>
        <v>1.855254939362705E-3</v>
      </c>
      <c r="AR38">
        <f t="shared" si="16"/>
        <v>7.3826457895914827E-2</v>
      </c>
      <c r="AS38">
        <f t="shared" si="17"/>
        <v>1.009445607746267</v>
      </c>
      <c r="AT38" t="str">
        <f t="shared" si="18"/>
        <v/>
      </c>
      <c r="AU38">
        <f t="shared" si="19"/>
        <v>9.9623846540292885E-4</v>
      </c>
      <c r="AV38">
        <f t="shared" si="20"/>
        <v>5.8109326028362557E-4</v>
      </c>
      <c r="AW38">
        <f t="shared" si="21"/>
        <v>2.3921218923165224E-3</v>
      </c>
      <c r="AX38">
        <f t="shared" si="22"/>
        <v>1.6326384784706984E-3</v>
      </c>
      <c r="AY38" t="str">
        <f t="shared" si="23"/>
        <v/>
      </c>
      <c r="AZ38">
        <f t="shared" si="24"/>
        <v>7.2011992687226398E-2</v>
      </c>
      <c r="BA38" t="str">
        <f t="shared" si="25"/>
        <v/>
      </c>
      <c r="BB38">
        <f t="shared" si="26"/>
        <v>1.6030546182687353E-3</v>
      </c>
      <c r="BC38">
        <f t="shared" si="27"/>
        <v>7.1573584661066792E-3</v>
      </c>
      <c r="BE38">
        <f t="shared" si="28"/>
        <v>1.0051646352943904</v>
      </c>
      <c r="BF38">
        <f t="shared" si="29"/>
        <v>3.0719122672631558</v>
      </c>
      <c r="BG38" t="str">
        <f t="shared" si="30"/>
        <v/>
      </c>
      <c r="BH38">
        <f t="shared" si="31"/>
        <v>4.2933278602458524E-3</v>
      </c>
      <c r="BI38">
        <f t="shared" si="32"/>
        <v>8.991536757637609E-4</v>
      </c>
      <c r="BJ38">
        <f t="shared" si="33"/>
        <v>7.232111382266506E-3</v>
      </c>
      <c r="BK38">
        <f t="shared" si="34"/>
        <v>4.5113199015466148E-5</v>
      </c>
      <c r="BL38">
        <f t="shared" si="35"/>
        <v>3.6125647035840057E-3</v>
      </c>
      <c r="BM38" t="str">
        <f t="shared" si="36"/>
        <v/>
      </c>
      <c r="BN38" t="str">
        <f t="shared" si="37"/>
        <v/>
      </c>
      <c r="BO38">
        <f t="shared" si="38"/>
        <v>1</v>
      </c>
      <c r="BP38">
        <f t="shared" si="39"/>
        <v>1.3417997729441592E-4</v>
      </c>
      <c r="BQ38">
        <f t="shared" si="40"/>
        <v>2.4856436993727236E-5</v>
      </c>
      <c r="BR38">
        <f t="shared" si="41"/>
        <v>3.6737638079444205E-5</v>
      </c>
      <c r="BS38">
        <f t="shared" si="42"/>
        <v>1.3836224249175544E-3</v>
      </c>
      <c r="BT38">
        <f t="shared" si="43"/>
        <v>1.8611313839725113E-2</v>
      </c>
      <c r="BU38" t="str">
        <f t="shared" si="44"/>
        <v/>
      </c>
      <c r="BV38">
        <f t="shared" si="45"/>
        <v>1.7476418788848181E-5</v>
      </c>
      <c r="BW38">
        <f t="shared" si="46"/>
        <v>9.4153403814026618E-6</v>
      </c>
      <c r="BX38">
        <f t="shared" si="47"/>
        <v>3.766607558009172E-5</v>
      </c>
      <c r="BY38">
        <f t="shared" si="48"/>
        <v>2.1037780153758641E-5</v>
      </c>
      <c r="BZ38" t="str">
        <f t="shared" si="49"/>
        <v/>
      </c>
      <c r="CA38">
        <f t="shared" si="50"/>
        <v>8.4621356925434468E-4</v>
      </c>
      <c r="CB38" t="str">
        <f t="shared" si="51"/>
        <v/>
      </c>
      <c r="CC38">
        <f t="shared" si="52"/>
        <v>1.2019067995390373E-5</v>
      </c>
      <c r="CD38">
        <f t="shared" si="53"/>
        <v>3.5566524022416752E-5</v>
      </c>
      <c r="CF38" s="21">
        <v>6.6799859761633478</v>
      </c>
      <c r="CG38" s="9">
        <v>5.5000000000000018</v>
      </c>
      <c r="CI38">
        <f t="shared" si="54"/>
        <v>1.9536122565721332</v>
      </c>
      <c r="CJ38">
        <f t="shared" si="55"/>
        <v>0.95361225657213322</v>
      </c>
      <c r="CL38">
        <v>0.12153681193166577</v>
      </c>
      <c r="CM38">
        <v>11.960329490381048</v>
      </c>
      <c r="CN38">
        <v>47.955854686253744</v>
      </c>
      <c r="CO38" t="s">
        <v>1119</v>
      </c>
      <c r="CP38">
        <v>6.4007823345075252E-2</v>
      </c>
      <c r="CQ38">
        <v>1.9855512247217398E-2</v>
      </c>
      <c r="CR38">
        <v>5.0570915861250919E-2</v>
      </c>
      <c r="CS38">
        <v>1.9410576151830368E-3</v>
      </c>
      <c r="CT38">
        <v>3.6626986714768987E-2</v>
      </c>
      <c r="CU38">
        <v>1.1850329560960395E-3</v>
      </c>
      <c r="CV38" t="s">
        <v>1119</v>
      </c>
      <c r="CW38">
        <v>39.768427980579162</v>
      </c>
      <c r="CX38">
        <v>2.921074629086377E-2</v>
      </c>
      <c r="CY38" t="s">
        <v>1119</v>
      </c>
      <c r="CZ38">
        <v>1.5220381634689116E-4</v>
      </c>
      <c r="DA38">
        <v>1.9982262165521625E-2</v>
      </c>
      <c r="DB38">
        <v>2.259436442525685E-3</v>
      </c>
      <c r="DC38">
        <v>4.7498555930947104E-3</v>
      </c>
      <c r="DD38" t="s">
        <v>1119</v>
      </c>
      <c r="DE38">
        <v>1.1613890009828107E-3</v>
      </c>
      <c r="DF38">
        <v>3.0924189746023849E-3</v>
      </c>
      <c r="DG38">
        <v>9.0644159559953369E-4</v>
      </c>
      <c r="DH38" t="s">
        <v>1119</v>
      </c>
      <c r="DI38">
        <v>7.6405341981990491E-2</v>
      </c>
      <c r="DJ38" t="s">
        <v>1119</v>
      </c>
      <c r="DK38" t="s">
        <v>1119</v>
      </c>
      <c r="DL38">
        <v>3.2804181849221559E-3</v>
      </c>
    </row>
    <row r="39" spans="1:116" x14ac:dyDescent="0.2">
      <c r="A39">
        <v>1.8</v>
      </c>
      <c r="B39" s="3" t="s">
        <v>63</v>
      </c>
      <c r="C39" s="2">
        <v>11.676084210162655</v>
      </c>
      <c r="D39" s="2">
        <v>47.685699639382392</v>
      </c>
      <c r="E39" s="2">
        <v>0</v>
      </c>
      <c r="F39" s="2">
        <v>0.14577023519417881</v>
      </c>
      <c r="G39" s="2">
        <v>2.2793182469583256E-2</v>
      </c>
      <c r="H39" s="2">
        <v>0.2045460205333543</v>
      </c>
      <c r="I39" s="2">
        <v>1.854163955890749E-3</v>
      </c>
      <c r="J39" s="2">
        <v>0.12235342234682156</v>
      </c>
      <c r="K39" s="2">
        <v>0</v>
      </c>
      <c r="L39" s="2">
        <v>0</v>
      </c>
      <c r="M39" s="2">
        <v>38.686570292371719</v>
      </c>
      <c r="N39" s="2">
        <v>2.2755419983318755E-2</v>
      </c>
      <c r="O39" s="2">
        <v>0</v>
      </c>
      <c r="P39" s="2">
        <v>1.7756266840636072E-3</v>
      </c>
      <c r="Q39" s="2">
        <v>5.981250108456216E-2</v>
      </c>
      <c r="R39" s="2">
        <v>1.2849969495280056</v>
      </c>
      <c r="S39" s="2">
        <v>9.2933551535742751E-4</v>
      </c>
      <c r="T39" s="2">
        <v>0</v>
      </c>
      <c r="U39" s="2">
        <v>5.578130508685535E-4</v>
      </c>
      <c r="V39" s="2">
        <v>3.32368143498073E-3</v>
      </c>
      <c r="W39" s="2">
        <v>4.1893923826384117E-4</v>
      </c>
      <c r="X39" s="2">
        <v>0</v>
      </c>
      <c r="Y39" s="2">
        <v>7.328400482557805E-2</v>
      </c>
      <c r="Z39" s="2">
        <v>0</v>
      </c>
      <c r="AA39" s="2">
        <v>0</v>
      </c>
      <c r="AB39" s="2">
        <v>6.4745622384181634E-3</v>
      </c>
      <c r="AD39">
        <f t="shared" si="2"/>
        <v>11.676084210162655</v>
      </c>
      <c r="AE39">
        <f t="shared" si="3"/>
        <v>47.685699639382392</v>
      </c>
      <c r="AF39" t="str">
        <f t="shared" si="4"/>
        <v/>
      </c>
      <c r="AG39">
        <f t="shared" si="5"/>
        <v>0.14577023519417881</v>
      </c>
      <c r="AH39">
        <f t="shared" si="6"/>
        <v>2.2793182469583256E-2</v>
      </c>
      <c r="AI39">
        <f t="shared" si="7"/>
        <v>0.2045460205333543</v>
      </c>
      <c r="AJ39">
        <f t="shared" si="8"/>
        <v>1.854163955890749E-3</v>
      </c>
      <c r="AK39">
        <f t="shared" si="9"/>
        <v>0.12235342234682156</v>
      </c>
      <c r="AL39" t="str">
        <f t="shared" si="10"/>
        <v/>
      </c>
      <c r="AM39" t="str">
        <f t="shared" si="11"/>
        <v/>
      </c>
      <c r="AN39">
        <f t="shared" si="12"/>
        <v>38.686570292371719</v>
      </c>
      <c r="AO39">
        <f t="shared" si="13"/>
        <v>2.2755419983318755E-2</v>
      </c>
      <c r="AP39" t="str">
        <f t="shared" si="14"/>
        <v/>
      </c>
      <c r="AQ39">
        <f t="shared" si="15"/>
        <v>1.7756266840636072E-3</v>
      </c>
      <c r="AR39">
        <f t="shared" si="16"/>
        <v>5.981250108456216E-2</v>
      </c>
      <c r="AS39">
        <f t="shared" si="17"/>
        <v>1.2849969495280056</v>
      </c>
      <c r="AT39">
        <f t="shared" si="18"/>
        <v>9.2933551535742751E-4</v>
      </c>
      <c r="AU39" t="str">
        <f t="shared" si="19"/>
        <v/>
      </c>
      <c r="AV39">
        <f t="shared" si="20"/>
        <v>5.578130508685535E-4</v>
      </c>
      <c r="AW39">
        <f t="shared" si="21"/>
        <v>3.32368143498073E-3</v>
      </c>
      <c r="AX39">
        <f t="shared" si="22"/>
        <v>4.1893923826384117E-4</v>
      </c>
      <c r="AY39" t="str">
        <f t="shared" si="23"/>
        <v/>
      </c>
      <c r="AZ39">
        <f t="shared" si="24"/>
        <v>7.328400482557805E-2</v>
      </c>
      <c r="BA39" t="str">
        <f t="shared" si="25"/>
        <v/>
      </c>
      <c r="BB39" t="str">
        <f t="shared" si="26"/>
        <v/>
      </c>
      <c r="BC39">
        <f t="shared" si="27"/>
        <v>6.4745622384181634E-3</v>
      </c>
      <c r="BE39">
        <f t="shared" si="28"/>
        <v>1.0071049033530082</v>
      </c>
      <c r="BF39">
        <f t="shared" si="29"/>
        <v>3.0876657041788209</v>
      </c>
      <c r="BG39" t="str">
        <f t="shared" si="30"/>
        <v/>
      </c>
      <c r="BH39">
        <f t="shared" si="31"/>
        <v>6.2132530317970851E-3</v>
      </c>
      <c r="BI39">
        <f t="shared" si="32"/>
        <v>8.7515441594656284E-4</v>
      </c>
      <c r="BJ39">
        <f t="shared" si="33"/>
        <v>7.5449208133437449E-3</v>
      </c>
      <c r="BK39">
        <f t="shared" si="34"/>
        <v>6.2015386670479051E-5</v>
      </c>
      <c r="BL39">
        <f t="shared" si="35"/>
        <v>3.9530352638787623E-3</v>
      </c>
      <c r="BM39" t="str">
        <f t="shared" si="36"/>
        <v/>
      </c>
      <c r="BN39" t="str">
        <f t="shared" si="37"/>
        <v/>
      </c>
      <c r="BO39">
        <f t="shared" si="38"/>
        <v>1</v>
      </c>
      <c r="BP39">
        <f t="shared" si="39"/>
        <v>4.9248664412178443E-4</v>
      </c>
      <c r="BQ39" t="str">
        <f t="shared" si="40"/>
        <v/>
      </c>
      <c r="BR39">
        <f t="shared" si="41"/>
        <v>3.5377464510015207E-5</v>
      </c>
      <c r="BS39">
        <f t="shared" si="42"/>
        <v>1.1278852814720205E-3</v>
      </c>
      <c r="BT39">
        <f t="shared" si="43"/>
        <v>2.3837659542295636E-2</v>
      </c>
      <c r="BU39">
        <f t="shared" si="44"/>
        <v>1.6336473865783778E-5</v>
      </c>
      <c r="BV39" t="str">
        <f t="shared" si="45"/>
        <v/>
      </c>
      <c r="BW39">
        <f t="shared" si="46"/>
        <v>9.0938181205226699E-6</v>
      </c>
      <c r="BX39">
        <f t="shared" si="47"/>
        <v>5.2656727508088587E-5</v>
      </c>
      <c r="BY39">
        <f t="shared" si="48"/>
        <v>5.4316068752177818E-6</v>
      </c>
      <c r="BZ39" t="str">
        <f t="shared" si="49"/>
        <v/>
      </c>
      <c r="CA39">
        <f t="shared" si="50"/>
        <v>8.664664616472264E-4</v>
      </c>
      <c r="CB39" t="str">
        <f t="shared" si="51"/>
        <v/>
      </c>
      <c r="CC39" t="str">
        <f t="shared" si="52"/>
        <v/>
      </c>
      <c r="CD39">
        <f t="shared" si="53"/>
        <v>3.2371771800475159E-5</v>
      </c>
      <c r="CF39" s="21">
        <v>6.8348953220512874</v>
      </c>
      <c r="CG39" s="9">
        <v>5.6000000000000014</v>
      </c>
      <c r="CI39">
        <f t="shared" si="54"/>
        <v>1.9896989749796421</v>
      </c>
      <c r="CJ39">
        <f t="shared" si="55"/>
        <v>0.9896989749796421</v>
      </c>
      <c r="CL39">
        <v>0.12159900676307522</v>
      </c>
      <c r="CM39">
        <v>11.935749691330136</v>
      </c>
      <c r="CN39">
        <v>47.9492643019152</v>
      </c>
      <c r="CO39" t="s">
        <v>1119</v>
      </c>
      <c r="CP39">
        <v>2.509715090288344E-2</v>
      </c>
      <c r="CQ39">
        <v>2.5760780743148255E-2</v>
      </c>
      <c r="CR39">
        <v>8.7877157473322545E-2</v>
      </c>
      <c r="CS39">
        <v>1.4129497883647786E-3</v>
      </c>
      <c r="CT39">
        <v>6.7367457098042191E-2</v>
      </c>
      <c r="CU39" t="s">
        <v>1119</v>
      </c>
      <c r="CV39" t="s">
        <v>1119</v>
      </c>
      <c r="CW39">
        <v>39.753563668756073</v>
      </c>
      <c r="CX39" t="s">
        <v>1119</v>
      </c>
      <c r="CY39">
        <v>1.8287459254648497E-4</v>
      </c>
      <c r="CZ39">
        <v>1.0633266288335131E-3</v>
      </c>
      <c r="DA39">
        <v>3.9946327218617225E-2</v>
      </c>
      <c r="DB39">
        <v>2.8054065387980887E-2</v>
      </c>
      <c r="DC39">
        <v>4.2380367899504524E-4</v>
      </c>
      <c r="DD39" t="s">
        <v>1119</v>
      </c>
      <c r="DE39">
        <v>6.5736459492676336E-4</v>
      </c>
      <c r="DF39">
        <v>3.4860216561731589E-3</v>
      </c>
      <c r="DG39">
        <v>1.4351341677536506E-3</v>
      </c>
      <c r="DH39" t="s">
        <v>1119</v>
      </c>
      <c r="DI39">
        <v>6.9867593956194657E-2</v>
      </c>
      <c r="DJ39" t="s">
        <v>1119</v>
      </c>
      <c r="DK39">
        <v>7.312389795882143E-3</v>
      </c>
      <c r="DL39">
        <v>1.4779403148961669E-3</v>
      </c>
    </row>
    <row r="40" spans="1:116" x14ac:dyDescent="0.2">
      <c r="A40">
        <v>1.85</v>
      </c>
      <c r="B40" s="3" t="s">
        <v>64</v>
      </c>
      <c r="C40" s="2">
        <v>11.716743101318389</v>
      </c>
      <c r="D40" s="2">
        <v>47.72664612575759</v>
      </c>
      <c r="E40" s="2">
        <v>0</v>
      </c>
      <c r="F40" s="2">
        <v>0.1065876271650476</v>
      </c>
      <c r="G40" s="2">
        <v>2.1073710415219372E-2</v>
      </c>
      <c r="H40" s="2">
        <v>0.18091503120454044</v>
      </c>
      <c r="I40" s="2">
        <v>1.7031364071542268E-3</v>
      </c>
      <c r="J40" s="2">
        <v>0.12290118082675702</v>
      </c>
      <c r="K40" s="2">
        <v>0</v>
      </c>
      <c r="L40" s="2">
        <v>0</v>
      </c>
      <c r="M40" s="2">
        <v>38.888847954101777</v>
      </c>
      <c r="N40" s="2">
        <v>3.5143140079693103E-2</v>
      </c>
      <c r="O40" s="2">
        <v>0</v>
      </c>
      <c r="P40" s="2">
        <v>3.5713948457703317E-3</v>
      </c>
      <c r="Q40" s="2">
        <v>7.3867444745201571E-2</v>
      </c>
      <c r="R40" s="2">
        <v>1.0345572668501168</v>
      </c>
      <c r="S40" s="2">
        <v>8.3707967122554402E-4</v>
      </c>
      <c r="T40" s="2">
        <v>4.4499473900199968E-5</v>
      </c>
      <c r="U40" s="2">
        <v>7.4276173855079852E-4</v>
      </c>
      <c r="V40" s="2">
        <v>4.6099785781198834E-3</v>
      </c>
      <c r="W40" s="2">
        <v>1.1341487392606373E-3</v>
      </c>
      <c r="X40" s="2">
        <v>0</v>
      </c>
      <c r="Y40" s="2">
        <v>6.8922099565827316E-2</v>
      </c>
      <c r="Z40" s="2">
        <v>0</v>
      </c>
      <c r="AA40" s="2">
        <v>0</v>
      </c>
      <c r="AB40" s="2">
        <v>1.1152318515844256E-2</v>
      </c>
      <c r="AD40">
        <f t="shared" si="2"/>
        <v>11.716743101318389</v>
      </c>
      <c r="AE40">
        <f t="shared" si="3"/>
        <v>47.72664612575759</v>
      </c>
      <c r="AF40" t="str">
        <f t="shared" si="4"/>
        <v/>
      </c>
      <c r="AG40">
        <f t="shared" si="5"/>
        <v>0.1065876271650476</v>
      </c>
      <c r="AH40">
        <f t="shared" si="6"/>
        <v>2.1073710415219372E-2</v>
      </c>
      <c r="AI40">
        <f t="shared" si="7"/>
        <v>0.18091503120454044</v>
      </c>
      <c r="AJ40">
        <f t="shared" si="8"/>
        <v>1.7031364071542268E-3</v>
      </c>
      <c r="AK40">
        <f t="shared" si="9"/>
        <v>0.12290118082675702</v>
      </c>
      <c r="AL40" t="str">
        <f t="shared" si="10"/>
        <v/>
      </c>
      <c r="AM40" t="str">
        <f t="shared" si="11"/>
        <v/>
      </c>
      <c r="AN40">
        <f t="shared" si="12"/>
        <v>38.888847954101777</v>
      </c>
      <c r="AO40">
        <f t="shared" si="13"/>
        <v>3.5143140079693103E-2</v>
      </c>
      <c r="AP40" t="str">
        <f t="shared" si="14"/>
        <v/>
      </c>
      <c r="AQ40">
        <f t="shared" si="15"/>
        <v>3.5713948457703317E-3</v>
      </c>
      <c r="AR40">
        <f t="shared" si="16"/>
        <v>7.3867444745201571E-2</v>
      </c>
      <c r="AS40">
        <f t="shared" si="17"/>
        <v>1.0345572668501168</v>
      </c>
      <c r="AT40">
        <f t="shared" si="18"/>
        <v>8.3707967122554402E-4</v>
      </c>
      <c r="AU40">
        <f t="shared" si="19"/>
        <v>4.4499473900199968E-5</v>
      </c>
      <c r="AV40">
        <f t="shared" si="20"/>
        <v>7.4276173855079852E-4</v>
      </c>
      <c r="AW40">
        <f t="shared" si="21"/>
        <v>4.6099785781198834E-3</v>
      </c>
      <c r="AX40">
        <f t="shared" si="22"/>
        <v>1.1341487392606373E-3</v>
      </c>
      <c r="AY40" t="str">
        <f t="shared" si="23"/>
        <v/>
      </c>
      <c r="AZ40">
        <f t="shared" si="24"/>
        <v>6.8922099565827316E-2</v>
      </c>
      <c r="BA40" t="str">
        <f t="shared" si="25"/>
        <v/>
      </c>
      <c r="BB40" t="str">
        <f t="shared" si="26"/>
        <v/>
      </c>
      <c r="BC40">
        <f t="shared" si="27"/>
        <v>1.1152318515844256E-2</v>
      </c>
      <c r="BE40">
        <f t="shared" si="28"/>
        <v>1.0053552531676466</v>
      </c>
      <c r="BF40">
        <f t="shared" si="29"/>
        <v>3.0742429326161478</v>
      </c>
      <c r="BG40" t="str">
        <f t="shared" si="30"/>
        <v/>
      </c>
      <c r="BH40">
        <f t="shared" si="31"/>
        <v>4.5195181194601624E-3</v>
      </c>
      <c r="BI40">
        <f t="shared" si="32"/>
        <v>8.049258614156561E-4</v>
      </c>
      <c r="BJ40">
        <f t="shared" si="33"/>
        <v>6.6385534248825295E-3</v>
      </c>
      <c r="BK40">
        <f t="shared" si="34"/>
        <v>5.6667741766785905E-5</v>
      </c>
      <c r="BL40">
        <f t="shared" si="35"/>
        <v>3.9500789369369621E-3</v>
      </c>
      <c r="BM40" t="str">
        <f t="shared" si="36"/>
        <v/>
      </c>
      <c r="BN40" t="str">
        <f t="shared" si="37"/>
        <v/>
      </c>
      <c r="BO40">
        <f t="shared" si="38"/>
        <v>1</v>
      </c>
      <c r="BP40">
        <f t="shared" si="39"/>
        <v>7.566330669874136E-4</v>
      </c>
      <c r="BQ40" t="str">
        <f t="shared" si="40"/>
        <v/>
      </c>
      <c r="BR40">
        <f t="shared" si="41"/>
        <v>7.0786112235390154E-5</v>
      </c>
      <c r="BS40">
        <f t="shared" si="42"/>
        <v>1.3856744018121492E-3</v>
      </c>
      <c r="BT40">
        <f t="shared" si="43"/>
        <v>1.9091990231458262E-2</v>
      </c>
      <c r="BU40">
        <f t="shared" si="44"/>
        <v>1.4638201963848307E-5</v>
      </c>
      <c r="BV40">
        <f t="shared" si="45"/>
        <v>7.8135171831165109E-7</v>
      </c>
      <c r="BW40">
        <f t="shared" si="46"/>
        <v>1.2045983635225562E-5</v>
      </c>
      <c r="BX40">
        <f t="shared" si="47"/>
        <v>7.2655506232703314E-5</v>
      </c>
      <c r="BY40">
        <f t="shared" si="48"/>
        <v>1.4627915969187528E-5</v>
      </c>
      <c r="BZ40" t="str">
        <f t="shared" si="49"/>
        <v/>
      </c>
      <c r="CA40">
        <f t="shared" si="50"/>
        <v>8.1065527524155098E-4</v>
      </c>
      <c r="CB40" t="str">
        <f t="shared" si="51"/>
        <v/>
      </c>
      <c r="CC40" t="str">
        <f t="shared" si="52"/>
        <v/>
      </c>
      <c r="CD40">
        <f t="shared" si="53"/>
        <v>5.5469771478180581E-5</v>
      </c>
      <c r="CF40" s="21">
        <v>6.9898046679392261</v>
      </c>
      <c r="CG40" s="9">
        <v>5.7000000000000011</v>
      </c>
      <c r="CI40">
        <f t="shared" si="54"/>
        <v>2.0384390421737582</v>
      </c>
      <c r="CJ40">
        <f t="shared" si="55"/>
        <v>3.8439042173758153E-2</v>
      </c>
      <c r="CL40">
        <v>0.12559652367075191</v>
      </c>
      <c r="CM40">
        <v>11.919130086638001</v>
      </c>
      <c r="CN40">
        <v>47.950346727382929</v>
      </c>
      <c r="CO40" t="s">
        <v>1119</v>
      </c>
      <c r="CP40">
        <v>8.5024438210697328E-2</v>
      </c>
      <c r="CQ40">
        <v>2.6324141957779629E-2</v>
      </c>
      <c r="CR40">
        <v>0.1025803463994467</v>
      </c>
      <c r="CS40">
        <v>6.3913368850409156E-3</v>
      </c>
      <c r="CT40">
        <v>9.4382710967066366E-2</v>
      </c>
      <c r="CU40">
        <v>3.3836008736104893E-2</v>
      </c>
      <c r="CV40">
        <v>1.0762927832850773E-2</v>
      </c>
      <c r="CW40">
        <v>39.597091111951435</v>
      </c>
      <c r="CX40" t="s">
        <v>1119</v>
      </c>
      <c r="CY40">
        <v>9.3552960330427273E-3</v>
      </c>
      <c r="CZ40">
        <v>3.5357441627648176E-3</v>
      </c>
      <c r="DA40">
        <v>4.6245480080371562E-2</v>
      </c>
      <c r="DB40">
        <v>2.2613789231682606E-2</v>
      </c>
      <c r="DC40">
        <v>2.69818785706212E-3</v>
      </c>
      <c r="DD40">
        <v>2.8669106495922045E-3</v>
      </c>
      <c r="DE40">
        <v>1.2668744391093498E-4</v>
      </c>
      <c r="DF40">
        <v>2.8761957166675146E-3</v>
      </c>
      <c r="DG40">
        <v>7.9485974368154286E-4</v>
      </c>
      <c r="DH40" t="s">
        <v>1119</v>
      </c>
      <c r="DI40">
        <v>7.4678207347757528E-2</v>
      </c>
      <c r="DJ40" t="s">
        <v>1119</v>
      </c>
      <c r="DK40">
        <v>7.4932319989099187E-3</v>
      </c>
      <c r="DL40">
        <v>8.4557277317587082E-4</v>
      </c>
    </row>
    <row r="41" spans="1:116" x14ac:dyDescent="0.2">
      <c r="A41">
        <v>1.9</v>
      </c>
      <c r="B41" s="3" t="s">
        <v>65</v>
      </c>
      <c r="C41" s="2">
        <v>11.824479912130116</v>
      </c>
      <c r="D41" s="2">
        <v>47.911532922271896</v>
      </c>
      <c r="E41" s="2">
        <v>0</v>
      </c>
      <c r="F41" s="2">
        <v>0.19445717979671803</v>
      </c>
      <c r="G41" s="2">
        <v>2.7610503331473028E-2</v>
      </c>
      <c r="H41" s="2">
        <v>0.11893861304190341</v>
      </c>
      <c r="I41" s="2">
        <v>5.7910326449235887E-4</v>
      </c>
      <c r="J41" s="2">
        <v>0.17681285415545556</v>
      </c>
      <c r="K41" s="2">
        <v>0</v>
      </c>
      <c r="L41" s="2">
        <v>0</v>
      </c>
      <c r="M41" s="2">
        <v>39.106296198232329</v>
      </c>
      <c r="N41" s="2">
        <v>1.2146656544598327E-2</v>
      </c>
      <c r="O41" s="2">
        <v>0</v>
      </c>
      <c r="P41" s="2">
        <v>5.9173160421403239E-3</v>
      </c>
      <c r="Q41" s="2">
        <v>9.4221604841568871E-2</v>
      </c>
      <c r="R41" s="2">
        <v>0.44972737247264122</v>
      </c>
      <c r="S41" s="2">
        <v>0</v>
      </c>
      <c r="T41" s="2">
        <v>3.5250662976782631E-4</v>
      </c>
      <c r="U41" s="2">
        <v>1.015299154692158E-4</v>
      </c>
      <c r="V41" s="2">
        <v>2.2915740151113664E-3</v>
      </c>
      <c r="W41" s="2">
        <v>8.3106443286054142E-4</v>
      </c>
      <c r="X41" s="2">
        <v>0</v>
      </c>
      <c r="Y41" s="2">
        <v>6.2689893817027595E-2</v>
      </c>
      <c r="Z41" s="2">
        <v>0</v>
      </c>
      <c r="AA41" s="2">
        <v>3.876962947831832E-3</v>
      </c>
      <c r="AB41" s="2">
        <v>7.1362321165677209E-3</v>
      </c>
      <c r="AD41">
        <f t="shared" si="2"/>
        <v>11.824479912130116</v>
      </c>
      <c r="AE41">
        <f t="shared" si="3"/>
        <v>47.911532922271896</v>
      </c>
      <c r="AF41" t="str">
        <f t="shared" si="4"/>
        <v/>
      </c>
      <c r="AG41">
        <f t="shared" si="5"/>
        <v>0.19445717979671803</v>
      </c>
      <c r="AH41">
        <f t="shared" si="6"/>
        <v>2.7610503331473028E-2</v>
      </c>
      <c r="AI41">
        <f t="shared" si="7"/>
        <v>0.11893861304190341</v>
      </c>
      <c r="AJ41">
        <f t="shared" si="8"/>
        <v>5.7910326449235887E-4</v>
      </c>
      <c r="AK41">
        <f t="shared" si="9"/>
        <v>0.17681285415545556</v>
      </c>
      <c r="AL41" t="str">
        <f t="shared" si="10"/>
        <v/>
      </c>
      <c r="AM41" t="str">
        <f t="shared" si="11"/>
        <v/>
      </c>
      <c r="AN41">
        <f t="shared" si="12"/>
        <v>39.106296198232329</v>
      </c>
      <c r="AO41">
        <f t="shared" si="13"/>
        <v>1.2146656544598327E-2</v>
      </c>
      <c r="AP41" t="str">
        <f t="shared" si="14"/>
        <v/>
      </c>
      <c r="AQ41">
        <f t="shared" si="15"/>
        <v>5.9173160421403239E-3</v>
      </c>
      <c r="AR41">
        <f t="shared" si="16"/>
        <v>9.4221604841568871E-2</v>
      </c>
      <c r="AS41">
        <f t="shared" si="17"/>
        <v>0.44972737247264122</v>
      </c>
      <c r="AT41" t="str">
        <f t="shared" si="18"/>
        <v/>
      </c>
      <c r="AU41">
        <f t="shared" si="19"/>
        <v>3.5250662976782631E-4</v>
      </c>
      <c r="AV41">
        <f t="shared" si="20"/>
        <v>1.015299154692158E-4</v>
      </c>
      <c r="AW41">
        <f t="shared" si="21"/>
        <v>2.2915740151113664E-3</v>
      </c>
      <c r="AX41">
        <f t="shared" si="22"/>
        <v>8.3106443286054142E-4</v>
      </c>
      <c r="AY41" t="str">
        <f t="shared" si="23"/>
        <v/>
      </c>
      <c r="AZ41">
        <f t="shared" si="24"/>
        <v>6.2689893817027595E-2</v>
      </c>
      <c r="BA41" t="str">
        <f t="shared" si="25"/>
        <v/>
      </c>
      <c r="BB41">
        <f t="shared" si="26"/>
        <v>3.876962947831832E-3</v>
      </c>
      <c r="BC41">
        <f t="shared" si="27"/>
        <v>7.1362321165677209E-3</v>
      </c>
      <c r="BE41">
        <f t="shared" si="28"/>
        <v>1.0089579901897023</v>
      </c>
      <c r="BF41">
        <f t="shared" si="29"/>
        <v>3.0689917821446135</v>
      </c>
      <c r="BG41" t="str">
        <f t="shared" si="30"/>
        <v/>
      </c>
      <c r="BH41">
        <f t="shared" si="31"/>
        <v>8.1995064731115175E-3</v>
      </c>
      <c r="BI41">
        <f t="shared" si="32"/>
        <v>1.048739412149363E-3</v>
      </c>
      <c r="BJ41">
        <f t="shared" si="33"/>
        <v>4.3401032906312696E-3</v>
      </c>
      <c r="BK41">
        <f t="shared" si="34"/>
        <v>1.91611194792204E-5</v>
      </c>
      <c r="BL41">
        <f t="shared" si="35"/>
        <v>5.6512165054166171E-3</v>
      </c>
      <c r="BM41" t="str">
        <f t="shared" si="36"/>
        <v/>
      </c>
      <c r="BN41" t="str">
        <f t="shared" si="37"/>
        <v/>
      </c>
      <c r="BO41">
        <f t="shared" si="38"/>
        <v>1</v>
      </c>
      <c r="BP41">
        <f t="shared" si="39"/>
        <v>2.6006379619322593E-4</v>
      </c>
      <c r="BQ41" t="str">
        <f t="shared" si="40"/>
        <v/>
      </c>
      <c r="BR41">
        <f t="shared" si="41"/>
        <v>1.1663082580850604E-4</v>
      </c>
      <c r="BS41">
        <f t="shared" si="42"/>
        <v>1.7576686541072985E-3</v>
      </c>
      <c r="BT41">
        <f t="shared" si="43"/>
        <v>8.2532382414134253E-3</v>
      </c>
      <c r="BU41" t="str">
        <f t="shared" si="44"/>
        <v/>
      </c>
      <c r="BV41">
        <f t="shared" si="45"/>
        <v>6.1551320822436404E-6</v>
      </c>
      <c r="BW41">
        <f t="shared" si="46"/>
        <v>1.6374391194432306E-6</v>
      </c>
      <c r="BX41">
        <f t="shared" si="47"/>
        <v>3.5915499200287462E-5</v>
      </c>
      <c r="BY41">
        <f t="shared" si="48"/>
        <v>1.0659222581395087E-5</v>
      </c>
      <c r="BZ41" t="str">
        <f t="shared" si="49"/>
        <v/>
      </c>
      <c r="CA41">
        <f t="shared" si="50"/>
        <v>7.3325264957526661E-4</v>
      </c>
      <c r="CB41" t="str">
        <f t="shared" si="51"/>
        <v/>
      </c>
      <c r="CC41">
        <f t="shared" si="52"/>
        <v>2.8933107012278547E-5</v>
      </c>
      <c r="CD41">
        <f t="shared" si="53"/>
        <v>3.529706316812741E-5</v>
      </c>
      <c r="CF41" s="21">
        <v>7.1447140138271656</v>
      </c>
      <c r="CG41" s="9">
        <v>5.8000000000000007</v>
      </c>
      <c r="CI41">
        <f t="shared" si="54"/>
        <v>2.0922339458031467</v>
      </c>
      <c r="CJ41">
        <f t="shared" si="55"/>
        <v>9.22339458031467E-2</v>
      </c>
      <c r="CL41">
        <v>0.12626099931620849</v>
      </c>
      <c r="CM41">
        <v>11.862998829753211</v>
      </c>
      <c r="CN41">
        <v>47.978074237877486</v>
      </c>
      <c r="CO41" t="s">
        <v>1119</v>
      </c>
      <c r="CP41">
        <v>0.17406446222686836</v>
      </c>
      <c r="CQ41">
        <v>2.4249518220769536E-2</v>
      </c>
      <c r="CR41">
        <v>0.1722381191380282</v>
      </c>
      <c r="CS41">
        <v>1.0618054496587298E-3</v>
      </c>
      <c r="CT41">
        <v>0.15247848329149943</v>
      </c>
      <c r="CU41" t="s">
        <v>1119</v>
      </c>
      <c r="CV41" t="s">
        <v>1119</v>
      </c>
      <c r="CW41">
        <v>39.267346276860593</v>
      </c>
      <c r="CX41">
        <v>2.1255096634425586E-2</v>
      </c>
      <c r="CY41" t="s">
        <v>1119</v>
      </c>
      <c r="CZ41">
        <v>1.0514398724447587E-3</v>
      </c>
      <c r="DA41">
        <v>6.998394562400162E-2</v>
      </c>
      <c r="DB41">
        <v>0.20517491086351514</v>
      </c>
      <c r="DC41" t="s">
        <v>1119</v>
      </c>
      <c r="DD41">
        <v>6.5488892596544718E-4</v>
      </c>
      <c r="DE41">
        <v>9.4099798330527754E-4</v>
      </c>
      <c r="DF41">
        <v>1.2372365649737616E-3</v>
      </c>
      <c r="DG41">
        <v>1.4828936499812803E-3</v>
      </c>
      <c r="DH41" t="s">
        <v>1119</v>
      </c>
      <c r="DI41">
        <v>6.5108003698803887E-2</v>
      </c>
      <c r="DJ41" t="s">
        <v>1119</v>
      </c>
      <c r="DK41">
        <v>3.4304107705174892E-4</v>
      </c>
      <c r="DL41">
        <v>2.5581228741424237E-4</v>
      </c>
    </row>
    <row r="42" spans="1:116" x14ac:dyDescent="0.2">
      <c r="A42">
        <v>1.95</v>
      </c>
      <c r="B42" s="3" t="s">
        <v>66</v>
      </c>
      <c r="C42" s="2">
        <v>11.901869165811593</v>
      </c>
      <c r="D42" s="2">
        <v>47.955505317252701</v>
      </c>
      <c r="E42" s="2">
        <v>0</v>
      </c>
      <c r="F42" s="2">
        <v>0.15689179959155816</v>
      </c>
      <c r="G42" s="2">
        <v>2.7241211563292792E-2</v>
      </c>
      <c r="H42" s="2">
        <v>0.1150656673905614</v>
      </c>
      <c r="I42" s="2">
        <v>8.0811110406637252E-4</v>
      </c>
      <c r="J42" s="2">
        <v>9.5401219506472124E-2</v>
      </c>
      <c r="K42" s="2">
        <v>0</v>
      </c>
      <c r="L42" s="2">
        <v>0</v>
      </c>
      <c r="M42" s="2">
        <v>39.425173936185786</v>
      </c>
      <c r="N42" s="2">
        <v>7.8317269630967979E-4</v>
      </c>
      <c r="O42" s="2">
        <v>0</v>
      </c>
      <c r="P42" s="2">
        <v>8.8720462340366318E-3</v>
      </c>
      <c r="Q42" s="2">
        <v>7.140870885109396E-2</v>
      </c>
      <c r="R42" s="2">
        <v>0.15445710318836331</v>
      </c>
      <c r="S42" s="2">
        <v>8.4120957965187683E-4</v>
      </c>
      <c r="T42" s="2">
        <v>1.7614917270151315E-3</v>
      </c>
      <c r="U42" s="2">
        <v>8.6313382196635878E-4</v>
      </c>
      <c r="V42" s="2">
        <v>1.1368221700977833E-3</v>
      </c>
      <c r="W42" s="2">
        <v>8.35578928806381E-4</v>
      </c>
      <c r="X42" s="2">
        <v>0</v>
      </c>
      <c r="Y42" s="2">
        <v>6.5529241028983651E-2</v>
      </c>
      <c r="Z42" s="2">
        <v>0</v>
      </c>
      <c r="AA42" s="2">
        <v>9.6735391837465164E-3</v>
      </c>
      <c r="AB42" s="2">
        <v>5.8815241839164862E-3</v>
      </c>
      <c r="AD42">
        <f t="shared" si="2"/>
        <v>11.901869165811593</v>
      </c>
      <c r="AE42">
        <f t="shared" si="3"/>
        <v>47.955505317252701</v>
      </c>
      <c r="AF42" t="str">
        <f t="shared" si="4"/>
        <v/>
      </c>
      <c r="AG42">
        <f t="shared" si="5"/>
        <v>0.15689179959155816</v>
      </c>
      <c r="AH42">
        <f t="shared" si="6"/>
        <v>2.7241211563292792E-2</v>
      </c>
      <c r="AI42">
        <f t="shared" si="7"/>
        <v>0.1150656673905614</v>
      </c>
      <c r="AJ42">
        <f t="shared" si="8"/>
        <v>8.0811110406637252E-4</v>
      </c>
      <c r="AK42">
        <f t="shared" si="9"/>
        <v>9.5401219506472124E-2</v>
      </c>
      <c r="AL42" t="str">
        <f t="shared" si="10"/>
        <v/>
      </c>
      <c r="AM42" t="str">
        <f t="shared" si="11"/>
        <v/>
      </c>
      <c r="AN42">
        <f t="shared" si="12"/>
        <v>39.425173936185786</v>
      </c>
      <c r="AO42">
        <f t="shared" si="13"/>
        <v>7.8317269630967979E-4</v>
      </c>
      <c r="AP42" t="str">
        <f t="shared" si="14"/>
        <v/>
      </c>
      <c r="AQ42">
        <f t="shared" si="15"/>
        <v>8.8720462340366318E-3</v>
      </c>
      <c r="AR42">
        <f t="shared" si="16"/>
        <v>7.140870885109396E-2</v>
      </c>
      <c r="AS42">
        <f t="shared" si="17"/>
        <v>0.15445710318836331</v>
      </c>
      <c r="AT42">
        <f t="shared" si="18"/>
        <v>8.4120957965187683E-4</v>
      </c>
      <c r="AU42">
        <f t="shared" si="19"/>
        <v>1.7614917270151315E-3</v>
      </c>
      <c r="AV42">
        <f t="shared" si="20"/>
        <v>8.6313382196635878E-4</v>
      </c>
      <c r="AW42">
        <f t="shared" si="21"/>
        <v>1.1368221700977833E-3</v>
      </c>
      <c r="AX42">
        <f t="shared" si="22"/>
        <v>8.35578928806381E-4</v>
      </c>
      <c r="AY42" t="str">
        <f t="shared" si="23"/>
        <v/>
      </c>
      <c r="AZ42">
        <f t="shared" si="24"/>
        <v>6.5529241028983651E-2</v>
      </c>
      <c r="BA42" t="str">
        <f t="shared" si="25"/>
        <v/>
      </c>
      <c r="BB42">
        <f t="shared" si="26"/>
        <v>9.6735391837465164E-3</v>
      </c>
      <c r="BC42">
        <f t="shared" si="27"/>
        <v>5.8815241839164862E-3</v>
      </c>
      <c r="BE42">
        <f t="shared" si="28"/>
        <v>1.0073474127983177</v>
      </c>
      <c r="BF42">
        <f t="shared" si="29"/>
        <v>3.0469631241300523</v>
      </c>
      <c r="BG42" t="str">
        <f t="shared" si="30"/>
        <v/>
      </c>
      <c r="BH42">
        <f t="shared" si="31"/>
        <v>6.5620123287884616E-3</v>
      </c>
      <c r="BI42">
        <f t="shared" si="32"/>
        <v>1.0263435372656672E-3</v>
      </c>
      <c r="BJ42">
        <f t="shared" si="33"/>
        <v>4.1648179614323386E-3</v>
      </c>
      <c r="BK42">
        <f t="shared" si="34"/>
        <v>2.6522167133383211E-5</v>
      </c>
      <c r="BL42">
        <f t="shared" si="35"/>
        <v>3.0245105584316328E-3</v>
      </c>
      <c r="BM42" t="str">
        <f t="shared" si="36"/>
        <v/>
      </c>
      <c r="BN42" t="str">
        <f t="shared" si="37"/>
        <v/>
      </c>
      <c r="BO42">
        <f t="shared" si="38"/>
        <v>1</v>
      </c>
      <c r="BP42">
        <f t="shared" si="39"/>
        <v>1.6632355218440294E-5</v>
      </c>
      <c r="BQ42" t="str">
        <f t="shared" si="40"/>
        <v/>
      </c>
      <c r="BR42">
        <f t="shared" si="41"/>
        <v>1.7345445108426569E-4</v>
      </c>
      <c r="BS42">
        <f t="shared" si="42"/>
        <v>1.3213283662191658E-3</v>
      </c>
      <c r="BT42">
        <f t="shared" si="43"/>
        <v>2.8116160454966744E-3</v>
      </c>
      <c r="BU42">
        <f t="shared" si="44"/>
        <v>1.4510307274630033E-5</v>
      </c>
      <c r="BV42">
        <f t="shared" si="45"/>
        <v>3.0508704229862644E-5</v>
      </c>
      <c r="BW42">
        <f t="shared" si="46"/>
        <v>1.3807731689816466E-5</v>
      </c>
      <c r="BX42">
        <f t="shared" si="47"/>
        <v>1.7673136023896887E-5</v>
      </c>
      <c r="BY42">
        <f t="shared" si="48"/>
        <v>1.0630443458181802E-5</v>
      </c>
      <c r="BZ42" t="str">
        <f t="shared" si="49"/>
        <v/>
      </c>
      <c r="CA42">
        <f t="shared" si="50"/>
        <v>7.6026379991882428E-4</v>
      </c>
      <c r="CB42" t="str">
        <f t="shared" si="51"/>
        <v/>
      </c>
      <c r="CC42">
        <f t="shared" si="52"/>
        <v>7.160805626415628E-5</v>
      </c>
      <c r="CD42">
        <f t="shared" si="53"/>
        <v>2.8855762773936699E-5</v>
      </c>
      <c r="CF42" s="21">
        <v>7.2996233597151043</v>
      </c>
      <c r="CG42" s="9">
        <v>5.9</v>
      </c>
      <c r="CI42">
        <f t="shared" si="54"/>
        <v>2.1460288494325352</v>
      </c>
      <c r="CJ42">
        <f t="shared" si="55"/>
        <v>0.14602884943253525</v>
      </c>
      <c r="CL42">
        <v>0.12914086607593056</v>
      </c>
      <c r="CM42">
        <v>11.920651360739122</v>
      </c>
      <c r="CN42">
        <v>47.971673758379161</v>
      </c>
      <c r="CO42" t="s">
        <v>1119</v>
      </c>
      <c r="CP42">
        <v>0.12456921786523359</v>
      </c>
      <c r="CQ42">
        <v>2.4897123803993233E-2</v>
      </c>
      <c r="CR42">
        <v>8.0934445324899365E-2</v>
      </c>
      <c r="CS42">
        <v>2.1633950768135167E-3</v>
      </c>
      <c r="CT42">
        <v>9.5606050144006388E-2</v>
      </c>
      <c r="CU42">
        <v>8.1833241852712849E-3</v>
      </c>
      <c r="CV42" t="s">
        <v>1119</v>
      </c>
      <c r="CW42">
        <v>39.538538312877023</v>
      </c>
      <c r="CX42">
        <v>6.2657158785268133E-2</v>
      </c>
      <c r="CY42" t="s">
        <v>1119</v>
      </c>
      <c r="CZ42">
        <v>2.1550030301152826E-3</v>
      </c>
      <c r="DA42">
        <v>5.2658031015154635E-2</v>
      </c>
      <c r="DB42">
        <v>3.4222121356648399E-2</v>
      </c>
      <c r="DC42">
        <v>1.3233269012870635E-3</v>
      </c>
      <c r="DD42" t="s">
        <v>1119</v>
      </c>
      <c r="DE42">
        <v>1.0128651546694358E-3</v>
      </c>
      <c r="DF42">
        <v>3.8605007562599364E-3</v>
      </c>
      <c r="DG42">
        <v>1.0499003734725156E-3</v>
      </c>
      <c r="DH42">
        <v>1.7850262039120068E-4</v>
      </c>
      <c r="DI42">
        <v>7.1227379091877596E-2</v>
      </c>
      <c r="DJ42" t="s">
        <v>1119</v>
      </c>
      <c r="DK42">
        <v>1.9703117239485766E-3</v>
      </c>
      <c r="DL42">
        <v>4.6791079538011316E-4</v>
      </c>
    </row>
    <row r="43" spans="1:116" x14ac:dyDescent="0.2">
      <c r="A43">
        <v>2</v>
      </c>
      <c r="B43" s="3" t="s">
        <v>67</v>
      </c>
      <c r="C43" s="2">
        <v>11.892195187565301</v>
      </c>
      <c r="D43" s="2">
        <v>47.933317378051918</v>
      </c>
      <c r="E43" s="2">
        <v>0</v>
      </c>
      <c r="F43" s="2">
        <v>0.11414528265747975</v>
      </c>
      <c r="G43" s="2">
        <v>2.2896586144404041E-2</v>
      </c>
      <c r="H43" s="2">
        <v>0.11928877351951864</v>
      </c>
      <c r="I43" s="2">
        <v>2.9437349463184059E-4</v>
      </c>
      <c r="J43" s="2">
        <v>9.6310023389304111E-2</v>
      </c>
      <c r="K43" s="2">
        <v>0</v>
      </c>
      <c r="L43" s="2">
        <v>0</v>
      </c>
      <c r="M43" s="2">
        <v>39.462650400343627</v>
      </c>
      <c r="N43" s="2">
        <v>0</v>
      </c>
      <c r="O43" s="2">
        <v>0</v>
      </c>
      <c r="P43" s="2">
        <v>9.3923334918572052E-3</v>
      </c>
      <c r="Q43" s="2">
        <v>7.0668034335558225E-2</v>
      </c>
      <c r="R43" s="2">
        <v>0.19060315672462894</v>
      </c>
      <c r="S43" s="2">
        <v>2.3997248497791357E-3</v>
      </c>
      <c r="T43" s="2">
        <v>1.8767116329145761E-3</v>
      </c>
      <c r="U43" s="2">
        <v>1.1812270891115339E-3</v>
      </c>
      <c r="V43" s="2">
        <v>9.3475182891881504E-4</v>
      </c>
      <c r="W43" s="2">
        <v>8.3056010222719572E-4</v>
      </c>
      <c r="X43" s="2">
        <v>0</v>
      </c>
      <c r="Y43" s="2">
        <v>6.7125367680734294E-2</v>
      </c>
      <c r="Z43" s="2">
        <v>0</v>
      </c>
      <c r="AA43" s="2">
        <v>7.1508665354702928E-3</v>
      </c>
      <c r="AB43" s="2">
        <v>6.7392605626468115E-3</v>
      </c>
      <c r="AD43">
        <f t="shared" si="2"/>
        <v>11.892195187565301</v>
      </c>
      <c r="AE43">
        <f t="shared" si="3"/>
        <v>47.933317378051918</v>
      </c>
      <c r="AF43" t="str">
        <f t="shared" si="4"/>
        <v/>
      </c>
      <c r="AG43">
        <f t="shared" si="5"/>
        <v>0.11414528265747975</v>
      </c>
      <c r="AH43">
        <f t="shared" si="6"/>
        <v>2.2896586144404041E-2</v>
      </c>
      <c r="AI43">
        <f t="shared" si="7"/>
        <v>0.11928877351951864</v>
      </c>
      <c r="AJ43">
        <f t="shared" si="8"/>
        <v>2.9437349463184059E-4</v>
      </c>
      <c r="AK43">
        <f t="shared" si="9"/>
        <v>9.6310023389304111E-2</v>
      </c>
      <c r="AL43" t="str">
        <f t="shared" si="10"/>
        <v/>
      </c>
      <c r="AM43" t="str">
        <f t="shared" si="11"/>
        <v/>
      </c>
      <c r="AN43">
        <f t="shared" si="12"/>
        <v>39.462650400343627</v>
      </c>
      <c r="AO43" t="str">
        <f t="shared" si="13"/>
        <v/>
      </c>
      <c r="AP43" t="str">
        <f t="shared" si="14"/>
        <v/>
      </c>
      <c r="AQ43">
        <f t="shared" si="15"/>
        <v>9.3923334918572052E-3</v>
      </c>
      <c r="AR43">
        <f t="shared" si="16"/>
        <v>7.0668034335558225E-2</v>
      </c>
      <c r="AS43">
        <f t="shared" si="17"/>
        <v>0.19060315672462894</v>
      </c>
      <c r="AT43">
        <f t="shared" si="18"/>
        <v>2.3997248497791357E-3</v>
      </c>
      <c r="AU43">
        <f t="shared" si="19"/>
        <v>1.8767116329145761E-3</v>
      </c>
      <c r="AV43">
        <f t="shared" si="20"/>
        <v>1.1812270891115339E-3</v>
      </c>
      <c r="AW43">
        <f t="shared" si="21"/>
        <v>9.3475182891881504E-4</v>
      </c>
      <c r="AX43">
        <f t="shared" si="22"/>
        <v>8.3056010222719572E-4</v>
      </c>
      <c r="AY43" t="str">
        <f t="shared" si="23"/>
        <v/>
      </c>
      <c r="AZ43">
        <f t="shared" si="24"/>
        <v>6.7125367680734294E-2</v>
      </c>
      <c r="BA43" t="str">
        <f t="shared" si="25"/>
        <v/>
      </c>
      <c r="BB43">
        <f t="shared" si="26"/>
        <v>7.1508665354702928E-3</v>
      </c>
      <c r="BC43">
        <f t="shared" si="27"/>
        <v>6.7392605626468115E-3</v>
      </c>
      <c r="BE43">
        <f t="shared" si="28"/>
        <v>1.0055727598062818</v>
      </c>
      <c r="BF43">
        <f t="shared" si="29"/>
        <v>3.0426610942093881</v>
      </c>
      <c r="BG43" t="str">
        <f t="shared" si="30"/>
        <v/>
      </c>
      <c r="BH43">
        <f t="shared" si="31"/>
        <v>4.7696019178304827E-3</v>
      </c>
      <c r="BI43">
        <f t="shared" si="32"/>
        <v>8.6183561103970617E-4</v>
      </c>
      <c r="BJ43">
        <f t="shared" si="33"/>
        <v>4.3135735178205055E-3</v>
      </c>
      <c r="BK43">
        <f t="shared" si="34"/>
        <v>9.6521487153606591E-6</v>
      </c>
      <c r="BL43">
        <f t="shared" si="35"/>
        <v>3.0504227758914051E-3</v>
      </c>
      <c r="BM43" t="str">
        <f t="shared" si="36"/>
        <v/>
      </c>
      <c r="BN43" t="str">
        <f t="shared" si="37"/>
        <v/>
      </c>
      <c r="BO43">
        <f t="shared" si="38"/>
        <v>1</v>
      </c>
      <c r="BP43" t="str">
        <f t="shared" si="39"/>
        <v/>
      </c>
      <c r="BQ43" t="str">
        <f t="shared" si="40"/>
        <v/>
      </c>
      <c r="BR43">
        <f t="shared" si="41"/>
        <v>1.8345203138564326E-4</v>
      </c>
      <c r="BS43">
        <f t="shared" si="42"/>
        <v>1.3063813062361184E-3</v>
      </c>
      <c r="BT43">
        <f t="shared" si="43"/>
        <v>3.4662955101318013E-3</v>
      </c>
      <c r="BU43">
        <f t="shared" si="44"/>
        <v>4.1354351634703252E-5</v>
      </c>
      <c r="BV43">
        <f t="shared" si="45"/>
        <v>3.2473422927552387E-5</v>
      </c>
      <c r="BW43">
        <f t="shared" si="46"/>
        <v>1.8878390729553236E-5</v>
      </c>
      <c r="BX43">
        <f t="shared" si="47"/>
        <v>1.4517932640102452E-5</v>
      </c>
      <c r="BY43">
        <f t="shared" si="48"/>
        <v>1.0556557927379984E-5</v>
      </c>
      <c r="BZ43" t="str">
        <f t="shared" si="49"/>
        <v/>
      </c>
      <c r="CA43">
        <f t="shared" si="50"/>
        <v>7.7804231891898177E-4</v>
      </c>
      <c r="CB43" t="str">
        <f t="shared" si="51"/>
        <v/>
      </c>
      <c r="CC43">
        <f t="shared" si="52"/>
        <v>5.2883784952355619E-5</v>
      </c>
      <c r="CD43">
        <f t="shared" si="53"/>
        <v>3.3032564202803934E-5</v>
      </c>
      <c r="CF43" s="21">
        <v>7.4545327056030439</v>
      </c>
      <c r="CG43" s="8">
        <v>6</v>
      </c>
      <c r="CI43">
        <f t="shared" si="54"/>
        <v>2.1998237530619238</v>
      </c>
      <c r="CJ43">
        <f t="shared" si="55"/>
        <v>0.19982375306192379</v>
      </c>
      <c r="CL43">
        <v>0.13302424030689863</v>
      </c>
      <c r="CM43">
        <v>11.939762370708195</v>
      </c>
      <c r="CN43">
        <v>47.975978508393332</v>
      </c>
      <c r="CO43" t="s">
        <v>1119</v>
      </c>
      <c r="CP43">
        <v>0.12410170562792494</v>
      </c>
      <c r="CQ43">
        <v>2.5833796831542733E-2</v>
      </c>
      <c r="CR43">
        <v>7.969041634298081E-2</v>
      </c>
      <c r="CS43">
        <v>2.5057679716090405E-3</v>
      </c>
      <c r="CT43">
        <v>7.7822958401858364E-2</v>
      </c>
      <c r="CU43" t="s">
        <v>1119</v>
      </c>
      <c r="CV43" t="s">
        <v>1119</v>
      </c>
      <c r="CW43">
        <v>39.598577808585603</v>
      </c>
      <c r="CX43" t="s">
        <v>1119</v>
      </c>
      <c r="CY43" t="s">
        <v>1119</v>
      </c>
      <c r="CZ43">
        <v>3.4655474019901482E-5</v>
      </c>
      <c r="DA43">
        <v>6.0171544300527888E-2</v>
      </c>
      <c r="DB43">
        <v>2.381543587523572E-2</v>
      </c>
      <c r="DC43">
        <v>2.1039125254774106E-3</v>
      </c>
      <c r="DD43" t="s">
        <v>1119</v>
      </c>
      <c r="DE43">
        <v>5.5688799946344326E-4</v>
      </c>
      <c r="DF43">
        <v>3.4669435866052571E-3</v>
      </c>
      <c r="DG43">
        <v>2.051461558807202E-3</v>
      </c>
      <c r="DH43" t="s">
        <v>1119</v>
      </c>
      <c r="DI43">
        <v>8.106649056598185E-2</v>
      </c>
      <c r="DJ43" t="s">
        <v>1119</v>
      </c>
      <c r="DK43">
        <v>1.8881382564485507E-3</v>
      </c>
      <c r="DL43">
        <v>5.7119699437609779E-4</v>
      </c>
    </row>
    <row r="44" spans="1:116" x14ac:dyDescent="0.2">
      <c r="A44">
        <v>2.0499999999999998</v>
      </c>
      <c r="B44" s="3" t="s">
        <v>68</v>
      </c>
      <c r="C44" s="2">
        <v>11.861613732161494</v>
      </c>
      <c r="D44" s="2">
        <v>47.947499261667197</v>
      </c>
      <c r="E44" s="2">
        <v>0</v>
      </c>
      <c r="F44" s="2">
        <v>0.17636172059082078</v>
      </c>
      <c r="G44" s="2">
        <v>3.022856137584666E-2</v>
      </c>
      <c r="H44" s="2">
        <v>0.15744847850192514</v>
      </c>
      <c r="I44" s="2">
        <v>1.1252632082377799E-3</v>
      </c>
      <c r="J44" s="2">
        <v>0.130423985106978</v>
      </c>
      <c r="K44" s="2">
        <v>0</v>
      </c>
      <c r="L44" s="2">
        <v>0</v>
      </c>
      <c r="M44" s="2">
        <v>39.258438336669542</v>
      </c>
      <c r="N44" s="2">
        <v>0</v>
      </c>
      <c r="O44" s="2">
        <v>0</v>
      </c>
      <c r="P44" s="2">
        <v>8.8322352465585383E-3</v>
      </c>
      <c r="Q44" s="2">
        <v>8.7105085660868581E-2</v>
      </c>
      <c r="R44" s="2">
        <v>0.26050155107398854</v>
      </c>
      <c r="S44" s="2">
        <v>1.1431381668960087E-3</v>
      </c>
      <c r="T44" s="2">
        <v>2.4657015062179112E-3</v>
      </c>
      <c r="U44" s="2">
        <v>1.0529707644875601E-3</v>
      </c>
      <c r="V44" s="2">
        <v>1.802357978825313E-3</v>
      </c>
      <c r="W44" s="2">
        <v>3.7259638998678451E-4</v>
      </c>
      <c r="X44" s="2">
        <v>0</v>
      </c>
      <c r="Y44" s="2">
        <v>6.6196182602447487E-2</v>
      </c>
      <c r="Z44" s="2">
        <v>0</v>
      </c>
      <c r="AA44" s="2">
        <v>2.8843019056847964E-3</v>
      </c>
      <c r="AB44" s="2">
        <v>4.504539422019946E-3</v>
      </c>
      <c r="AD44">
        <f t="shared" si="2"/>
        <v>11.861613732161494</v>
      </c>
      <c r="AE44">
        <f t="shared" si="3"/>
        <v>47.947499261667197</v>
      </c>
      <c r="AF44" t="str">
        <f t="shared" si="4"/>
        <v/>
      </c>
      <c r="AG44">
        <f t="shared" si="5"/>
        <v>0.17636172059082078</v>
      </c>
      <c r="AH44">
        <f t="shared" si="6"/>
        <v>3.022856137584666E-2</v>
      </c>
      <c r="AI44">
        <f t="shared" si="7"/>
        <v>0.15744847850192514</v>
      </c>
      <c r="AJ44">
        <f t="shared" si="8"/>
        <v>1.1252632082377799E-3</v>
      </c>
      <c r="AK44">
        <f t="shared" si="9"/>
        <v>0.130423985106978</v>
      </c>
      <c r="AL44" t="str">
        <f t="shared" si="10"/>
        <v/>
      </c>
      <c r="AM44" t="str">
        <f t="shared" si="11"/>
        <v/>
      </c>
      <c r="AN44">
        <f t="shared" si="12"/>
        <v>39.258438336669542</v>
      </c>
      <c r="AO44" t="str">
        <f t="shared" si="13"/>
        <v/>
      </c>
      <c r="AP44" t="str">
        <f t="shared" si="14"/>
        <v/>
      </c>
      <c r="AQ44">
        <f t="shared" si="15"/>
        <v>8.8322352465585383E-3</v>
      </c>
      <c r="AR44">
        <f t="shared" si="16"/>
        <v>8.7105085660868581E-2</v>
      </c>
      <c r="AS44">
        <f t="shared" si="17"/>
        <v>0.26050155107398854</v>
      </c>
      <c r="AT44">
        <f t="shared" si="18"/>
        <v>1.1431381668960087E-3</v>
      </c>
      <c r="AU44">
        <f t="shared" si="19"/>
        <v>2.4657015062179112E-3</v>
      </c>
      <c r="AV44">
        <f t="shared" si="20"/>
        <v>1.0529707644875601E-3</v>
      </c>
      <c r="AW44">
        <f t="shared" si="21"/>
        <v>1.802357978825313E-3</v>
      </c>
      <c r="AX44">
        <f t="shared" si="22"/>
        <v>3.7259638998678451E-4</v>
      </c>
      <c r="AY44" t="str">
        <f t="shared" si="23"/>
        <v/>
      </c>
      <c r="AZ44">
        <f t="shared" si="24"/>
        <v>6.6196182602447487E-2</v>
      </c>
      <c r="BA44" t="str">
        <f t="shared" si="25"/>
        <v/>
      </c>
      <c r="BB44">
        <f t="shared" si="26"/>
        <v>2.8843019056847964E-3</v>
      </c>
      <c r="BC44">
        <f t="shared" si="27"/>
        <v>4.504539422019946E-3</v>
      </c>
      <c r="BE44">
        <f t="shared" si="28"/>
        <v>1.0082041460683082</v>
      </c>
      <c r="BF44">
        <f t="shared" si="29"/>
        <v>3.0593931219429211</v>
      </c>
      <c r="BG44" t="str">
        <f t="shared" si="30"/>
        <v/>
      </c>
      <c r="BH44">
        <f t="shared" si="31"/>
        <v>7.4076716363472173E-3</v>
      </c>
      <c r="BI44">
        <f t="shared" si="32"/>
        <v>1.1437323629766285E-3</v>
      </c>
      <c r="BJ44">
        <f t="shared" si="33"/>
        <v>5.7230735783249942E-3</v>
      </c>
      <c r="BK44">
        <f t="shared" si="34"/>
        <v>3.7087934795298513E-5</v>
      </c>
      <c r="BL44">
        <f t="shared" si="35"/>
        <v>4.1524005782278177E-3</v>
      </c>
      <c r="BM44" t="str">
        <f t="shared" si="36"/>
        <v/>
      </c>
      <c r="BN44" t="str">
        <f t="shared" si="37"/>
        <v/>
      </c>
      <c r="BO44">
        <f t="shared" si="38"/>
        <v>1</v>
      </c>
      <c r="BP44" t="str">
        <f t="shared" si="39"/>
        <v/>
      </c>
      <c r="BQ44" t="str">
        <f t="shared" si="40"/>
        <v/>
      </c>
      <c r="BR44">
        <f t="shared" si="41"/>
        <v>1.7340949711700698E-4</v>
      </c>
      <c r="BS44">
        <f t="shared" si="42"/>
        <v>1.6186154753770551E-3</v>
      </c>
      <c r="BT44">
        <f t="shared" si="43"/>
        <v>4.7621057941394148E-3</v>
      </c>
      <c r="BU44">
        <f t="shared" si="44"/>
        <v>1.9802121591873232E-5</v>
      </c>
      <c r="BV44">
        <f t="shared" si="45"/>
        <v>4.2886860331294679E-5</v>
      </c>
      <c r="BW44">
        <f t="shared" si="46"/>
        <v>1.691613397136793E-5</v>
      </c>
      <c r="BX44">
        <f t="shared" si="47"/>
        <v>2.8138616286562195E-5</v>
      </c>
      <c r="BY44">
        <f t="shared" si="48"/>
        <v>4.7603966759498137E-6</v>
      </c>
      <c r="BZ44" t="str">
        <f t="shared" si="49"/>
        <v/>
      </c>
      <c r="CA44">
        <f t="shared" si="50"/>
        <v>7.7126339116237713E-4</v>
      </c>
      <c r="CB44" t="str">
        <f t="shared" si="51"/>
        <v/>
      </c>
      <c r="CC44">
        <f t="shared" si="52"/>
        <v>2.1441630387912657E-5</v>
      </c>
      <c r="CD44">
        <f t="shared" si="53"/>
        <v>2.2193901903354892E-5</v>
      </c>
      <c r="CF44" s="21">
        <v>7.6094420514909835</v>
      </c>
      <c r="CG44" s="9">
        <v>6.1666666666666652</v>
      </c>
      <c r="CI44">
        <f t="shared" si="54"/>
        <v>2.2536186566913123</v>
      </c>
      <c r="CJ44">
        <f t="shared" si="55"/>
        <v>0.25361865669131234</v>
      </c>
      <c r="CL44">
        <v>0.14285714285714307</v>
      </c>
      <c r="CM44">
        <v>11.818792911560836</v>
      </c>
      <c r="CN44">
        <v>47.95429835180115</v>
      </c>
      <c r="CO44">
        <v>3.9552170643701576E-2</v>
      </c>
      <c r="CP44">
        <v>0.20477444511251797</v>
      </c>
      <c r="CQ44">
        <v>2.8294362740895175E-2</v>
      </c>
      <c r="CR44">
        <v>0.1956429995875309</v>
      </c>
      <c r="CS44">
        <v>1.7221527491726625E-3</v>
      </c>
      <c r="CT44">
        <v>0.19047244011674208</v>
      </c>
      <c r="CU44" t="s">
        <v>1119</v>
      </c>
      <c r="CV44" t="s">
        <v>1119</v>
      </c>
      <c r="CW44">
        <v>39.06688629021258</v>
      </c>
      <c r="CX44">
        <v>1.4626100645803651E-2</v>
      </c>
      <c r="CY44" t="s">
        <v>1119</v>
      </c>
      <c r="CZ44" t="s">
        <v>1119</v>
      </c>
      <c r="DA44">
        <v>7.3706595317668905E-2</v>
      </c>
      <c r="DB44">
        <v>0.33159239420351333</v>
      </c>
      <c r="DC44" t="s">
        <v>1119</v>
      </c>
      <c r="DD44">
        <v>2.4776301746094287E-4</v>
      </c>
      <c r="DE44">
        <v>1.8424105702817225E-3</v>
      </c>
      <c r="DF44">
        <v>3.461868860885787E-3</v>
      </c>
      <c r="DG44">
        <v>2.0213655701818941E-3</v>
      </c>
      <c r="DH44" t="s">
        <v>1119</v>
      </c>
      <c r="DI44">
        <v>7.0173447636141875E-2</v>
      </c>
      <c r="DJ44" t="s">
        <v>1119</v>
      </c>
      <c r="DK44" t="s">
        <v>1119</v>
      </c>
      <c r="DL44">
        <v>1.8919296529549406E-3</v>
      </c>
    </row>
    <row r="45" spans="1:116" x14ac:dyDescent="0.2">
      <c r="A45">
        <v>2.1</v>
      </c>
      <c r="B45" s="3" t="s">
        <v>69</v>
      </c>
      <c r="C45" s="2">
        <v>11.8663067561325</v>
      </c>
      <c r="D45" s="2">
        <v>47.92624659176208</v>
      </c>
      <c r="E45" s="2">
        <v>0</v>
      </c>
      <c r="F45" s="2">
        <v>0.1660158758596165</v>
      </c>
      <c r="G45" s="2">
        <v>2.1960684314708604E-2</v>
      </c>
      <c r="H45" s="2">
        <v>0.15099406218979525</v>
      </c>
      <c r="I45" s="2">
        <v>1.3284921911163258E-3</v>
      </c>
      <c r="J45" s="2">
        <v>9.819400236719654E-2</v>
      </c>
      <c r="K45" s="2">
        <v>0</v>
      </c>
      <c r="L45" s="2">
        <v>0</v>
      </c>
      <c r="M45" s="2">
        <v>39.289402807684027</v>
      </c>
      <c r="N45" s="2">
        <v>1.2341839255926914E-2</v>
      </c>
      <c r="O45" s="2">
        <v>0</v>
      </c>
      <c r="P45" s="2">
        <v>6.7973539997525506E-3</v>
      </c>
      <c r="Q45" s="2">
        <v>5.8954580064336216E-2</v>
      </c>
      <c r="R45" s="2">
        <v>0.315144031509134</v>
      </c>
      <c r="S45" s="2">
        <v>1.5128372093922032E-3</v>
      </c>
      <c r="T45" s="2">
        <v>2.4617451536937574E-3</v>
      </c>
      <c r="U45" s="2">
        <v>3.2676504481054397E-4</v>
      </c>
      <c r="V45" s="2">
        <v>2.8370971922436978E-3</v>
      </c>
      <c r="W45" s="2">
        <v>1.1953267596573516E-3</v>
      </c>
      <c r="X45" s="2">
        <v>0</v>
      </c>
      <c r="Y45" s="2">
        <v>7.0034236460856117E-2</v>
      </c>
      <c r="Z45" s="2">
        <v>0</v>
      </c>
      <c r="AA45" s="2">
        <v>0</v>
      </c>
      <c r="AB45" s="2">
        <v>7.9449148491693104E-3</v>
      </c>
      <c r="AD45">
        <f t="shared" si="2"/>
        <v>11.8663067561325</v>
      </c>
      <c r="AE45">
        <f t="shared" si="3"/>
        <v>47.92624659176208</v>
      </c>
      <c r="AF45" t="str">
        <f t="shared" si="4"/>
        <v/>
      </c>
      <c r="AG45">
        <f t="shared" si="5"/>
        <v>0.1660158758596165</v>
      </c>
      <c r="AH45">
        <f t="shared" si="6"/>
        <v>2.1960684314708604E-2</v>
      </c>
      <c r="AI45">
        <f t="shared" si="7"/>
        <v>0.15099406218979525</v>
      </c>
      <c r="AJ45">
        <f t="shared" si="8"/>
        <v>1.3284921911163258E-3</v>
      </c>
      <c r="AK45">
        <f t="shared" si="9"/>
        <v>9.819400236719654E-2</v>
      </c>
      <c r="AL45" t="str">
        <f t="shared" si="10"/>
        <v/>
      </c>
      <c r="AM45" t="str">
        <f t="shared" si="11"/>
        <v/>
      </c>
      <c r="AN45">
        <f t="shared" si="12"/>
        <v>39.289402807684027</v>
      </c>
      <c r="AO45">
        <f t="shared" si="13"/>
        <v>1.2341839255926914E-2</v>
      </c>
      <c r="AP45" t="str">
        <f t="shared" si="14"/>
        <v/>
      </c>
      <c r="AQ45">
        <f t="shared" si="15"/>
        <v>6.7973539997525506E-3</v>
      </c>
      <c r="AR45">
        <f t="shared" si="16"/>
        <v>5.8954580064336216E-2</v>
      </c>
      <c r="AS45">
        <f t="shared" si="17"/>
        <v>0.315144031509134</v>
      </c>
      <c r="AT45">
        <f t="shared" si="18"/>
        <v>1.5128372093922032E-3</v>
      </c>
      <c r="AU45">
        <f t="shared" si="19"/>
        <v>2.4617451536937574E-3</v>
      </c>
      <c r="AV45">
        <f t="shared" si="20"/>
        <v>3.2676504481054397E-4</v>
      </c>
      <c r="AW45">
        <f t="shared" si="21"/>
        <v>2.8370971922436978E-3</v>
      </c>
      <c r="AX45">
        <f t="shared" si="22"/>
        <v>1.1953267596573516E-3</v>
      </c>
      <c r="AY45" t="str">
        <f t="shared" si="23"/>
        <v/>
      </c>
      <c r="AZ45">
        <f t="shared" si="24"/>
        <v>7.0034236460856117E-2</v>
      </c>
      <c r="BA45" t="str">
        <f t="shared" si="25"/>
        <v/>
      </c>
      <c r="BB45" t="str">
        <f t="shared" si="26"/>
        <v/>
      </c>
      <c r="BC45">
        <f t="shared" si="27"/>
        <v>7.9449148491693104E-3</v>
      </c>
      <c r="BE45">
        <f t="shared" si="28"/>
        <v>1.0078081473380489</v>
      </c>
      <c r="BF45">
        <f t="shared" si="29"/>
        <v>3.0556269723708054</v>
      </c>
      <c r="BG45" t="str">
        <f t="shared" si="30"/>
        <v/>
      </c>
      <c r="BH45">
        <f t="shared" si="31"/>
        <v>6.9676224346727784E-3</v>
      </c>
      <c r="BI45">
        <f t="shared" si="32"/>
        <v>8.3025288284761301E-4</v>
      </c>
      <c r="BJ45">
        <f t="shared" si="33"/>
        <v>5.4841373410938268E-3</v>
      </c>
      <c r="BK45">
        <f t="shared" si="34"/>
        <v>4.3751719848133198E-5</v>
      </c>
      <c r="BL45">
        <f t="shared" si="35"/>
        <v>3.1238079883176592E-3</v>
      </c>
      <c r="BM45" t="str">
        <f t="shared" si="36"/>
        <v/>
      </c>
      <c r="BN45" t="str">
        <f t="shared" si="37"/>
        <v/>
      </c>
      <c r="BO45">
        <f t="shared" si="38"/>
        <v>1</v>
      </c>
      <c r="BP45">
        <f t="shared" si="39"/>
        <v>2.6301122829752607E-4</v>
      </c>
      <c r="BQ45" t="str">
        <f t="shared" si="40"/>
        <v/>
      </c>
      <c r="BR45">
        <f t="shared" si="41"/>
        <v>1.3335206065159157E-4</v>
      </c>
      <c r="BS45">
        <f t="shared" si="42"/>
        <v>1.0946500934482617E-3</v>
      </c>
      <c r="BT45">
        <f t="shared" si="43"/>
        <v>5.7564588501616562E-3</v>
      </c>
      <c r="BU45">
        <f t="shared" si="44"/>
        <v>2.618561556608006E-5</v>
      </c>
      <c r="BV45">
        <f t="shared" si="45"/>
        <v>4.2784300586244279E-5</v>
      </c>
      <c r="BW45">
        <f t="shared" si="46"/>
        <v>5.2453924549233995E-6</v>
      </c>
      <c r="BX45">
        <f t="shared" si="47"/>
        <v>4.4258173795443425E-5</v>
      </c>
      <c r="BY45">
        <f t="shared" si="48"/>
        <v>1.5259796243065152E-5</v>
      </c>
      <c r="BZ45" t="str">
        <f t="shared" si="49"/>
        <v/>
      </c>
      <c r="CA45">
        <f t="shared" si="50"/>
        <v>8.1533814811586547E-4</v>
      </c>
      <c r="CB45" t="str">
        <f t="shared" si="51"/>
        <v/>
      </c>
      <c r="CC45" t="str">
        <f t="shared" si="52"/>
        <v/>
      </c>
      <c r="CD45">
        <f t="shared" si="53"/>
        <v>3.9113808862028778E-5</v>
      </c>
      <c r="CF45" s="21">
        <v>7.7643513973789213</v>
      </c>
      <c r="CG45" s="9">
        <v>6.3333333333333321</v>
      </c>
      <c r="CI45">
        <f t="shared" si="54"/>
        <v>2.3074135603207009</v>
      </c>
      <c r="CJ45">
        <f t="shared" si="55"/>
        <v>0.30741356032070088</v>
      </c>
      <c r="CL45">
        <v>0.1431004789417063</v>
      </c>
      <c r="CM45">
        <v>11.920262378916918</v>
      </c>
      <c r="CN45">
        <v>47.992842058749581</v>
      </c>
      <c r="CO45" t="s">
        <v>1119</v>
      </c>
      <c r="CP45">
        <v>0.10944315068772426</v>
      </c>
      <c r="CQ45">
        <v>2.1308259615295169E-2</v>
      </c>
      <c r="CR45">
        <v>8.6032157838058815E-2</v>
      </c>
      <c r="CS45">
        <v>1.3980194105354369E-3</v>
      </c>
      <c r="CT45">
        <v>0.14381167532718539</v>
      </c>
      <c r="CU45">
        <v>3.2983758952702313E-3</v>
      </c>
      <c r="CV45" t="s">
        <v>1119</v>
      </c>
      <c r="CW45">
        <v>39.555776680891704</v>
      </c>
      <c r="CX45">
        <v>1.343928502050205E-2</v>
      </c>
      <c r="CY45">
        <v>4.749068408886491E-3</v>
      </c>
      <c r="CZ45" t="s">
        <v>1119</v>
      </c>
      <c r="DA45">
        <v>3.7554754160736677E-2</v>
      </c>
      <c r="DB45">
        <v>4.9950074298601285E-3</v>
      </c>
      <c r="DC45">
        <v>1.0180410646625612E-2</v>
      </c>
      <c r="DD45" t="s">
        <v>1119</v>
      </c>
      <c r="DE45">
        <v>1.4431413826190144E-3</v>
      </c>
      <c r="DF45">
        <v>7.0708105094805819E-4</v>
      </c>
      <c r="DG45">
        <v>4.3616342649378912E-4</v>
      </c>
      <c r="DH45" t="s">
        <v>1119</v>
      </c>
      <c r="DI45">
        <v>8.5232165534568138E-2</v>
      </c>
      <c r="DJ45" t="s">
        <v>1119</v>
      </c>
      <c r="DK45">
        <v>6.0183651586888211E-3</v>
      </c>
      <c r="DL45">
        <v>1.07180044779656E-3</v>
      </c>
    </row>
    <row r="46" spans="1:116" x14ac:dyDescent="0.2">
      <c r="A46">
        <v>2.15</v>
      </c>
      <c r="B46" s="3" t="s">
        <v>70</v>
      </c>
      <c r="C46" s="2">
        <v>11.85612846386036</v>
      </c>
      <c r="D46" s="2">
        <v>47.902956758038634</v>
      </c>
      <c r="E46" s="2">
        <v>9.7007169846853911E-2</v>
      </c>
      <c r="F46" s="2">
        <v>0.15585875746282446</v>
      </c>
      <c r="G46" s="2">
        <v>2.8108852153682889E-2</v>
      </c>
      <c r="H46" s="2">
        <v>0.13978806307759509</v>
      </c>
      <c r="I46" s="2">
        <v>1.5739584981475647E-3</v>
      </c>
      <c r="J46" s="2">
        <v>0.10674865873956933</v>
      </c>
      <c r="K46" s="2">
        <v>0</v>
      </c>
      <c r="L46" s="2">
        <v>0</v>
      </c>
      <c r="M46" s="2">
        <v>39.27259095328381</v>
      </c>
      <c r="N46" s="2">
        <v>0</v>
      </c>
      <c r="O46" s="2">
        <v>0</v>
      </c>
      <c r="P46" s="2">
        <v>7.2115213760231536E-4</v>
      </c>
      <c r="Q46" s="2">
        <v>8.333108696327203E-2</v>
      </c>
      <c r="R46" s="2">
        <v>0.27301501676697465</v>
      </c>
      <c r="S46" s="2">
        <v>1.4114105116466631E-3</v>
      </c>
      <c r="T46" s="2">
        <v>2.1289754995828382E-3</v>
      </c>
      <c r="U46" s="2">
        <v>7.3649657508338922E-4</v>
      </c>
      <c r="V46" s="2">
        <v>3.7301669452498199E-3</v>
      </c>
      <c r="W46" s="2">
        <v>1.1257877959751381E-3</v>
      </c>
      <c r="X46" s="2">
        <v>0</v>
      </c>
      <c r="Y46" s="2">
        <v>6.915598334318307E-2</v>
      </c>
      <c r="Z46" s="2">
        <v>0</v>
      </c>
      <c r="AA46" s="2">
        <v>0</v>
      </c>
      <c r="AB46" s="2">
        <v>3.8822884999495685E-3</v>
      </c>
      <c r="AD46">
        <f t="shared" si="2"/>
        <v>11.85612846386036</v>
      </c>
      <c r="AE46">
        <f t="shared" si="3"/>
        <v>47.902956758038634</v>
      </c>
      <c r="AF46">
        <f t="shared" si="4"/>
        <v>9.7007169846853911E-2</v>
      </c>
      <c r="AG46">
        <f t="shared" si="5"/>
        <v>0.15585875746282446</v>
      </c>
      <c r="AH46">
        <f t="shared" si="6"/>
        <v>2.8108852153682889E-2</v>
      </c>
      <c r="AI46">
        <f t="shared" si="7"/>
        <v>0.13978806307759509</v>
      </c>
      <c r="AJ46">
        <f t="shared" si="8"/>
        <v>1.5739584981475647E-3</v>
      </c>
      <c r="AK46">
        <f t="shared" si="9"/>
        <v>0.10674865873956933</v>
      </c>
      <c r="AL46" t="str">
        <f t="shared" si="10"/>
        <v/>
      </c>
      <c r="AM46" t="str">
        <f t="shared" si="11"/>
        <v/>
      </c>
      <c r="AN46">
        <f t="shared" si="12"/>
        <v>39.27259095328381</v>
      </c>
      <c r="AO46" t="str">
        <f t="shared" si="13"/>
        <v/>
      </c>
      <c r="AP46" t="str">
        <f t="shared" si="14"/>
        <v/>
      </c>
      <c r="AQ46">
        <f t="shared" si="15"/>
        <v>7.2115213760231536E-4</v>
      </c>
      <c r="AR46">
        <f t="shared" si="16"/>
        <v>8.333108696327203E-2</v>
      </c>
      <c r="AS46">
        <f t="shared" si="17"/>
        <v>0.27301501676697465</v>
      </c>
      <c r="AT46">
        <f t="shared" si="18"/>
        <v>1.4114105116466631E-3</v>
      </c>
      <c r="AU46">
        <f t="shared" si="19"/>
        <v>2.1289754995828382E-3</v>
      </c>
      <c r="AV46">
        <f t="shared" si="20"/>
        <v>7.3649657508338922E-4</v>
      </c>
      <c r="AW46">
        <f t="shared" si="21"/>
        <v>3.7301669452498199E-3</v>
      </c>
      <c r="AX46">
        <f t="shared" si="22"/>
        <v>1.1257877959751381E-3</v>
      </c>
      <c r="AY46" t="str">
        <f t="shared" si="23"/>
        <v/>
      </c>
      <c r="AZ46">
        <f t="shared" si="24"/>
        <v>6.915598334318307E-2</v>
      </c>
      <c r="BA46" t="str">
        <f t="shared" si="25"/>
        <v/>
      </c>
      <c r="BB46" t="str">
        <f t="shared" si="26"/>
        <v/>
      </c>
      <c r="BC46">
        <f t="shared" si="27"/>
        <v>3.8822884999495685E-3</v>
      </c>
      <c r="BE46">
        <f t="shared" si="28"/>
        <v>1.0073747562267787</v>
      </c>
      <c r="BF46">
        <f t="shared" si="29"/>
        <v>3.0554495062530989</v>
      </c>
      <c r="BG46">
        <f t="shared" si="30"/>
        <v>4.3061288125904535E-3</v>
      </c>
      <c r="BH46">
        <f t="shared" si="31"/>
        <v>6.5441323042554466E-3</v>
      </c>
      <c r="BI46">
        <f t="shared" si="32"/>
        <v>1.0631474649634559E-3</v>
      </c>
      <c r="BJ46">
        <f t="shared" si="33"/>
        <v>5.079306428815402E-3</v>
      </c>
      <c r="BK46">
        <f t="shared" si="34"/>
        <v>5.185794153802869E-5</v>
      </c>
      <c r="BL46">
        <f t="shared" si="35"/>
        <v>3.3974077213292046E-3</v>
      </c>
      <c r="BM46" t="str">
        <f t="shared" si="36"/>
        <v/>
      </c>
      <c r="BN46" t="str">
        <f t="shared" si="37"/>
        <v/>
      </c>
      <c r="BO46">
        <f t="shared" si="38"/>
        <v>1</v>
      </c>
      <c r="BP46" t="str">
        <f t="shared" si="39"/>
        <v/>
      </c>
      <c r="BQ46" t="str">
        <f t="shared" si="40"/>
        <v/>
      </c>
      <c r="BR46">
        <f t="shared" si="41"/>
        <v>1.4153785564980346E-5</v>
      </c>
      <c r="BS46">
        <f t="shared" si="42"/>
        <v>1.5479277589348689E-3</v>
      </c>
      <c r="BT46">
        <f t="shared" si="43"/>
        <v>4.9890599993823023E-3</v>
      </c>
      <c r="BU46">
        <f t="shared" si="44"/>
        <v>2.4440484498695354E-5</v>
      </c>
      <c r="BV46">
        <f t="shared" si="45"/>
        <v>3.7016715595375605E-5</v>
      </c>
      <c r="BW46">
        <f t="shared" si="46"/>
        <v>1.182766458090375E-5</v>
      </c>
      <c r="BX46">
        <f t="shared" si="47"/>
        <v>5.8214801196284429E-5</v>
      </c>
      <c r="BY46">
        <f t="shared" si="48"/>
        <v>1.437819940969042E-5</v>
      </c>
      <c r="BZ46" t="str">
        <f t="shared" si="49"/>
        <v/>
      </c>
      <c r="CA46">
        <f t="shared" si="50"/>
        <v>8.0545818464229277E-4</v>
      </c>
      <c r="CB46" t="str">
        <f t="shared" si="51"/>
        <v/>
      </c>
      <c r="CC46" t="str">
        <f t="shared" si="52"/>
        <v/>
      </c>
      <c r="CD46">
        <f t="shared" si="53"/>
        <v>1.9121173455213106E-5</v>
      </c>
      <c r="CF46" s="21">
        <v>7.9192607432668609</v>
      </c>
      <c r="CG46" s="9">
        <v>6.4999999999999991</v>
      </c>
      <c r="CI46">
        <f t="shared" si="54"/>
        <v>2.345799470721484</v>
      </c>
      <c r="CJ46">
        <f t="shared" si="55"/>
        <v>0.34579947072148398</v>
      </c>
      <c r="CL46">
        <v>0.14602884943253525</v>
      </c>
      <c r="CM46">
        <v>11.901869165811593</v>
      </c>
      <c r="CN46">
        <v>47.955505317252701</v>
      </c>
      <c r="CO46" t="s">
        <v>1119</v>
      </c>
      <c r="CP46">
        <v>0.15689179959155816</v>
      </c>
      <c r="CQ46">
        <v>2.7241211563292792E-2</v>
      </c>
      <c r="CR46">
        <v>0.1150656673905614</v>
      </c>
      <c r="CS46">
        <v>8.0811110406637252E-4</v>
      </c>
      <c r="CT46">
        <v>9.5401219506472124E-2</v>
      </c>
      <c r="CU46" t="s">
        <v>1119</v>
      </c>
      <c r="CV46" t="s">
        <v>1119</v>
      </c>
      <c r="CW46">
        <v>39.425173936185786</v>
      </c>
      <c r="CX46">
        <v>7.8317269630967979E-4</v>
      </c>
      <c r="CY46" t="s">
        <v>1119</v>
      </c>
      <c r="CZ46">
        <v>8.8720462340366318E-3</v>
      </c>
      <c r="DA46">
        <v>7.140870885109396E-2</v>
      </c>
      <c r="DB46">
        <v>0.15445710318836331</v>
      </c>
      <c r="DC46">
        <v>8.4120957965187683E-4</v>
      </c>
      <c r="DD46">
        <v>1.7614917270151315E-3</v>
      </c>
      <c r="DE46">
        <v>8.6313382196635878E-4</v>
      </c>
      <c r="DF46">
        <v>1.1368221700977833E-3</v>
      </c>
      <c r="DG46">
        <v>8.35578928806381E-4</v>
      </c>
      <c r="DH46" t="s">
        <v>1119</v>
      </c>
      <c r="DI46">
        <v>6.5529241028983651E-2</v>
      </c>
      <c r="DJ46" t="s">
        <v>1119</v>
      </c>
      <c r="DK46">
        <v>9.6735391837465164E-3</v>
      </c>
      <c r="DL46">
        <v>5.8815241839164862E-3</v>
      </c>
    </row>
    <row r="47" spans="1:116" x14ac:dyDescent="0.2">
      <c r="A47">
        <v>2.2000000000000002</v>
      </c>
      <c r="B47" s="3" t="s">
        <v>71</v>
      </c>
      <c r="C47" s="2">
        <v>11.862217418104962</v>
      </c>
      <c r="D47" s="2">
        <v>47.956004508869569</v>
      </c>
      <c r="E47" s="2">
        <v>0</v>
      </c>
      <c r="F47" s="2">
        <v>0.1727314902949148</v>
      </c>
      <c r="G47" s="2">
        <v>2.7065570869909586E-2</v>
      </c>
      <c r="H47" s="2">
        <v>0.15546855029622672</v>
      </c>
      <c r="I47" s="2">
        <v>2.279275909390407E-3</v>
      </c>
      <c r="J47" s="2">
        <v>0.14379650174829914</v>
      </c>
      <c r="K47" s="2">
        <v>0</v>
      </c>
      <c r="L47" s="2">
        <v>0</v>
      </c>
      <c r="M47" s="2">
        <v>39.267941797494764</v>
      </c>
      <c r="N47" s="2">
        <v>6.1462954354046069E-3</v>
      </c>
      <c r="O47" s="2">
        <v>0</v>
      </c>
      <c r="P47" s="2">
        <v>2.0152979833029753E-4</v>
      </c>
      <c r="Q47" s="2">
        <v>0.12554229295161609</v>
      </c>
      <c r="R47" s="2">
        <v>0.2131599557354277</v>
      </c>
      <c r="S47" s="2">
        <v>0</v>
      </c>
      <c r="T47" s="2">
        <v>3.7056241761299356E-4</v>
      </c>
      <c r="U47" s="2">
        <v>2.8659378597824161E-4</v>
      </c>
      <c r="V47" s="2">
        <v>1.5947736285824828E-3</v>
      </c>
      <c r="W47" s="2">
        <v>1.1031045849553731E-3</v>
      </c>
      <c r="X47" s="2">
        <v>0</v>
      </c>
      <c r="Y47" s="2">
        <v>6.2912177871641092E-2</v>
      </c>
      <c r="Z47" s="2">
        <v>0</v>
      </c>
      <c r="AA47" s="2">
        <v>0</v>
      </c>
      <c r="AB47" s="2">
        <v>1.1776002023988195E-3</v>
      </c>
      <c r="AD47">
        <f t="shared" si="2"/>
        <v>11.862217418104962</v>
      </c>
      <c r="AE47">
        <f t="shared" si="3"/>
        <v>47.956004508869569</v>
      </c>
      <c r="AF47" t="str">
        <f t="shared" si="4"/>
        <v/>
      </c>
      <c r="AG47">
        <f t="shared" si="5"/>
        <v>0.1727314902949148</v>
      </c>
      <c r="AH47">
        <f t="shared" si="6"/>
        <v>2.7065570869909586E-2</v>
      </c>
      <c r="AI47">
        <f t="shared" si="7"/>
        <v>0.15546855029622672</v>
      </c>
      <c r="AJ47">
        <f t="shared" si="8"/>
        <v>2.279275909390407E-3</v>
      </c>
      <c r="AK47">
        <f t="shared" si="9"/>
        <v>0.14379650174829914</v>
      </c>
      <c r="AL47" t="str">
        <f t="shared" si="10"/>
        <v/>
      </c>
      <c r="AM47" t="str">
        <f t="shared" si="11"/>
        <v/>
      </c>
      <c r="AN47">
        <f t="shared" si="12"/>
        <v>39.267941797494764</v>
      </c>
      <c r="AO47">
        <f t="shared" si="13"/>
        <v>6.1462954354046069E-3</v>
      </c>
      <c r="AP47" t="str">
        <f t="shared" si="14"/>
        <v/>
      </c>
      <c r="AQ47">
        <f t="shared" si="15"/>
        <v>2.0152979833029753E-4</v>
      </c>
      <c r="AR47">
        <f t="shared" si="16"/>
        <v>0.12554229295161609</v>
      </c>
      <c r="AS47">
        <f t="shared" si="17"/>
        <v>0.2131599557354277</v>
      </c>
      <c r="AT47" t="str">
        <f t="shared" si="18"/>
        <v/>
      </c>
      <c r="AU47">
        <f t="shared" si="19"/>
        <v>3.7056241761299356E-4</v>
      </c>
      <c r="AV47">
        <f t="shared" si="20"/>
        <v>2.8659378597824161E-4</v>
      </c>
      <c r="AW47">
        <f t="shared" si="21"/>
        <v>1.5947736285824828E-3</v>
      </c>
      <c r="AX47">
        <f t="shared" si="22"/>
        <v>1.1031045849553731E-3</v>
      </c>
      <c r="AY47" t="str">
        <f t="shared" si="23"/>
        <v/>
      </c>
      <c r="AZ47">
        <f t="shared" si="24"/>
        <v>6.2912177871641092E-2</v>
      </c>
      <c r="BA47" t="str">
        <f t="shared" si="25"/>
        <v/>
      </c>
      <c r="BB47" t="str">
        <f t="shared" si="26"/>
        <v/>
      </c>
      <c r="BC47">
        <f t="shared" si="27"/>
        <v>1.1776002023988195E-3</v>
      </c>
      <c r="BE47">
        <f t="shared" si="28"/>
        <v>1.0080114439808345</v>
      </c>
      <c r="BF47">
        <f t="shared" si="29"/>
        <v>3.0591952648032317</v>
      </c>
      <c r="BG47" t="str">
        <f t="shared" si="30"/>
        <v/>
      </c>
      <c r="BH47">
        <f t="shared" si="31"/>
        <v>7.2534362256958399E-3</v>
      </c>
      <c r="BI47">
        <f t="shared" si="32"/>
        <v>1.0238091438583704E-3</v>
      </c>
      <c r="BJ47">
        <f t="shared" si="33"/>
        <v>5.6497377775663457E-3</v>
      </c>
      <c r="BK47">
        <f t="shared" si="34"/>
        <v>7.5105252901656058E-5</v>
      </c>
      <c r="BL47">
        <f t="shared" si="35"/>
        <v>4.5770428555933773E-3</v>
      </c>
      <c r="BM47" t="str">
        <f t="shared" si="36"/>
        <v/>
      </c>
      <c r="BN47" t="str">
        <f t="shared" si="37"/>
        <v/>
      </c>
      <c r="BO47">
        <f t="shared" si="38"/>
        <v>1</v>
      </c>
      <c r="BP47">
        <f t="shared" si="39"/>
        <v>1.3105244401184822E-4</v>
      </c>
      <c r="BQ47" t="str">
        <f t="shared" si="40"/>
        <v/>
      </c>
      <c r="BR47">
        <f t="shared" si="41"/>
        <v>3.9558189109098892E-6</v>
      </c>
      <c r="BS47">
        <f t="shared" si="42"/>
        <v>2.3323037673948278E-3</v>
      </c>
      <c r="BT47">
        <f t="shared" si="43"/>
        <v>3.8957333968268888E-3</v>
      </c>
      <c r="BU47" t="str">
        <f t="shared" si="44"/>
        <v/>
      </c>
      <c r="BV47">
        <f t="shared" si="45"/>
        <v>6.4437696254207944E-6</v>
      </c>
      <c r="BW47">
        <f t="shared" si="46"/>
        <v>4.6030580674937309E-6</v>
      </c>
      <c r="BX47">
        <f t="shared" si="47"/>
        <v>2.4891760313651467E-5</v>
      </c>
      <c r="BY47">
        <f t="shared" si="48"/>
        <v>1.4090164756401954E-5</v>
      </c>
      <c r="BZ47" t="str">
        <f t="shared" si="49"/>
        <v/>
      </c>
      <c r="CA47">
        <f t="shared" si="50"/>
        <v>7.3282347544464542E-4</v>
      </c>
      <c r="CB47" t="str">
        <f t="shared" si="51"/>
        <v/>
      </c>
      <c r="CC47" t="str">
        <f t="shared" si="52"/>
        <v/>
      </c>
      <c r="CD47">
        <f t="shared" si="53"/>
        <v>5.8006414667515921E-6</v>
      </c>
      <c r="CF47" s="21">
        <v>8.0741700891548014</v>
      </c>
      <c r="CG47" s="9">
        <v>6.6666666666666661</v>
      </c>
      <c r="CI47">
        <f t="shared" si="54"/>
        <v>2.3698572829931566</v>
      </c>
      <c r="CJ47">
        <f t="shared" si="55"/>
        <v>0.36985728299315657</v>
      </c>
      <c r="CL47">
        <v>0.15087948663860651</v>
      </c>
      <c r="CM47">
        <v>11.9602232495214</v>
      </c>
      <c r="CN47">
        <v>47.956245295506378</v>
      </c>
      <c r="CO47" t="s">
        <v>1119</v>
      </c>
      <c r="CP47">
        <v>7.0656976659321663E-2</v>
      </c>
      <c r="CQ47">
        <v>2.2424992829171844E-2</v>
      </c>
      <c r="CR47">
        <v>6.1499952764440764E-2</v>
      </c>
      <c r="CS47">
        <v>2.3105778142240396E-3</v>
      </c>
      <c r="CT47">
        <v>2.8454150677745243E-2</v>
      </c>
      <c r="CU47">
        <v>2.5891160152054509E-3</v>
      </c>
      <c r="CV47" t="s">
        <v>1119</v>
      </c>
      <c r="CW47">
        <v>39.757705837698829</v>
      </c>
      <c r="CX47">
        <v>2.5923786305927204E-2</v>
      </c>
      <c r="CY47" t="s">
        <v>1119</v>
      </c>
      <c r="CZ47">
        <v>1.9020973268033101E-4</v>
      </c>
      <c r="DA47">
        <v>2.0373020519757694E-2</v>
      </c>
      <c r="DB47">
        <v>1.866430083587478E-3</v>
      </c>
      <c r="DC47">
        <v>6.2158717007633748E-3</v>
      </c>
      <c r="DD47" t="s">
        <v>1119</v>
      </c>
      <c r="DE47">
        <v>4.8327447987351799E-4</v>
      </c>
      <c r="DF47">
        <v>4.0557990248320875E-3</v>
      </c>
      <c r="DG47">
        <v>1.5205998052611053E-3</v>
      </c>
      <c r="DH47" t="s">
        <v>1119</v>
      </c>
      <c r="DI47">
        <v>7.510475445645963E-2</v>
      </c>
      <c r="DJ47" t="s">
        <v>1119</v>
      </c>
      <c r="DK47" t="s">
        <v>1119</v>
      </c>
      <c r="DL47">
        <v>2.1561044041373883E-3</v>
      </c>
    </row>
    <row r="48" spans="1:116" x14ac:dyDescent="0.2">
      <c r="A48">
        <v>2.25</v>
      </c>
      <c r="B48" s="3" t="s">
        <v>72</v>
      </c>
      <c r="C48" s="2">
        <v>11.898003968197408</v>
      </c>
      <c r="D48" s="2">
        <v>47.998544948218473</v>
      </c>
      <c r="E48" s="2">
        <v>0</v>
      </c>
      <c r="F48" s="2">
        <v>0.15723591138014176</v>
      </c>
      <c r="G48" s="2">
        <v>2.1340551138437976E-2</v>
      </c>
      <c r="H48" s="2">
        <v>0.1598780890759641</v>
      </c>
      <c r="I48" s="2">
        <v>2.0733948337800065E-3</v>
      </c>
      <c r="J48" s="2">
        <v>0.1305642685297379</v>
      </c>
      <c r="K48" s="2">
        <v>0</v>
      </c>
      <c r="L48" s="2">
        <v>0</v>
      </c>
      <c r="M48" s="2">
        <v>39.410914273874262</v>
      </c>
      <c r="N48" s="2">
        <v>1.1437692119922287E-3</v>
      </c>
      <c r="O48" s="2">
        <v>2.8447481673069554E-3</v>
      </c>
      <c r="P48" s="2">
        <v>0</v>
      </c>
      <c r="Q48" s="2">
        <v>7.9655720004272026E-2</v>
      </c>
      <c r="R48" s="2">
        <v>6.5539167592868902E-2</v>
      </c>
      <c r="S48" s="2">
        <v>0</v>
      </c>
      <c r="T48" s="2">
        <v>3.5877085182631267E-4</v>
      </c>
      <c r="U48" s="2">
        <v>4.5036219185577513E-4</v>
      </c>
      <c r="V48" s="2">
        <v>7.9396780428299743E-4</v>
      </c>
      <c r="W48" s="2">
        <v>1.1100848360482011E-3</v>
      </c>
      <c r="X48" s="2">
        <v>0</v>
      </c>
      <c r="Y48" s="2">
        <v>6.7262945968139407E-2</v>
      </c>
      <c r="Z48" s="2">
        <v>0</v>
      </c>
      <c r="AA48" s="2">
        <v>0</v>
      </c>
      <c r="AB48" s="2">
        <v>2.2850581232076741E-3</v>
      </c>
      <c r="AD48">
        <f t="shared" si="2"/>
        <v>11.898003968197408</v>
      </c>
      <c r="AE48">
        <f t="shared" si="3"/>
        <v>47.998544948218473</v>
      </c>
      <c r="AF48" t="str">
        <f t="shared" si="4"/>
        <v/>
      </c>
      <c r="AG48">
        <f t="shared" si="5"/>
        <v>0.15723591138014176</v>
      </c>
      <c r="AH48">
        <f t="shared" si="6"/>
        <v>2.1340551138437976E-2</v>
      </c>
      <c r="AI48">
        <f t="shared" si="7"/>
        <v>0.1598780890759641</v>
      </c>
      <c r="AJ48">
        <f t="shared" si="8"/>
        <v>2.0733948337800065E-3</v>
      </c>
      <c r="AK48">
        <f t="shared" si="9"/>
        <v>0.1305642685297379</v>
      </c>
      <c r="AL48" t="str">
        <f t="shared" si="10"/>
        <v/>
      </c>
      <c r="AM48" t="str">
        <f t="shared" si="11"/>
        <v/>
      </c>
      <c r="AN48">
        <f t="shared" si="12"/>
        <v>39.410914273874262</v>
      </c>
      <c r="AO48">
        <f t="shared" si="13"/>
        <v>1.1437692119922287E-3</v>
      </c>
      <c r="AP48">
        <f t="shared" si="14"/>
        <v>2.8447481673069554E-3</v>
      </c>
      <c r="AQ48" t="str">
        <f t="shared" si="15"/>
        <v/>
      </c>
      <c r="AR48">
        <f t="shared" si="16"/>
        <v>7.9655720004272026E-2</v>
      </c>
      <c r="AS48">
        <f t="shared" si="17"/>
        <v>6.5539167592868902E-2</v>
      </c>
      <c r="AT48" t="str">
        <f t="shared" si="18"/>
        <v/>
      </c>
      <c r="AU48">
        <f t="shared" si="19"/>
        <v>3.5877085182631267E-4</v>
      </c>
      <c r="AV48">
        <f t="shared" si="20"/>
        <v>4.5036219185577513E-4</v>
      </c>
      <c r="AW48">
        <f t="shared" si="21"/>
        <v>7.9396780428299743E-4</v>
      </c>
      <c r="AX48">
        <f t="shared" si="22"/>
        <v>1.1100848360482011E-3</v>
      </c>
      <c r="AY48" t="str">
        <f t="shared" si="23"/>
        <v/>
      </c>
      <c r="AZ48">
        <f t="shared" si="24"/>
        <v>6.7262945968139407E-2</v>
      </c>
      <c r="BA48" t="str">
        <f t="shared" si="25"/>
        <v/>
      </c>
      <c r="BB48" t="str">
        <f t="shared" si="26"/>
        <v/>
      </c>
      <c r="BC48">
        <f t="shared" si="27"/>
        <v>2.2850581232076741E-3</v>
      </c>
      <c r="BE48">
        <f t="shared" si="28"/>
        <v>1.0073846313837254</v>
      </c>
      <c r="BF48">
        <f t="shared" si="29"/>
        <v>3.0508011879408836</v>
      </c>
      <c r="BG48" t="str">
        <f t="shared" si="30"/>
        <v/>
      </c>
      <c r="BH48">
        <f t="shared" si="31"/>
        <v>6.5787843081265033E-3</v>
      </c>
      <c r="BI48">
        <f t="shared" si="32"/>
        <v>8.0432037844110893E-4</v>
      </c>
      <c r="BJ48">
        <f t="shared" si="33"/>
        <v>5.7889036305857136E-3</v>
      </c>
      <c r="BK48">
        <f t="shared" si="34"/>
        <v>6.8073339002320881E-5</v>
      </c>
      <c r="BL48">
        <f t="shared" si="35"/>
        <v>4.140784478513993E-3</v>
      </c>
      <c r="BM48" t="str">
        <f t="shared" si="36"/>
        <v/>
      </c>
      <c r="BN48" t="str">
        <f t="shared" si="37"/>
        <v/>
      </c>
      <c r="BO48">
        <f t="shared" si="38"/>
        <v>1</v>
      </c>
      <c r="BP48">
        <f t="shared" si="39"/>
        <v>2.4299185893747982E-5</v>
      </c>
      <c r="BQ48">
        <f t="shared" si="40"/>
        <v>5.6788103575891454E-5</v>
      </c>
      <c r="BR48" t="str">
        <f t="shared" si="41"/>
        <v/>
      </c>
      <c r="BS48">
        <f t="shared" si="42"/>
        <v>1.4744622347804168E-3</v>
      </c>
      <c r="BT48">
        <f t="shared" si="43"/>
        <v>1.1934552983094392E-3</v>
      </c>
      <c r="BU48" t="str">
        <f t="shared" si="44"/>
        <v/>
      </c>
      <c r="BV48">
        <f t="shared" si="45"/>
        <v>6.2160917292054102E-6</v>
      </c>
      <c r="BW48">
        <f t="shared" si="46"/>
        <v>7.2071446181928227E-6</v>
      </c>
      <c r="BX48">
        <f t="shared" si="47"/>
        <v>1.2347558305264337E-5</v>
      </c>
      <c r="BY48">
        <f t="shared" si="48"/>
        <v>1.4127885954450323E-5</v>
      </c>
      <c r="BZ48" t="str">
        <f t="shared" si="49"/>
        <v/>
      </c>
      <c r="CA48">
        <f t="shared" si="50"/>
        <v>7.80660430356239E-4</v>
      </c>
      <c r="CB48" t="str">
        <f t="shared" si="51"/>
        <v/>
      </c>
      <c r="CC48" t="str">
        <f t="shared" si="52"/>
        <v/>
      </c>
      <c r="CD48">
        <f t="shared" si="53"/>
        <v>1.1214941983398581E-5</v>
      </c>
      <c r="CF48" s="21">
        <v>8.2290794350427383</v>
      </c>
      <c r="CG48" s="9">
        <v>6.833333333333333</v>
      </c>
      <c r="CI48">
        <f t="shared" si="54"/>
        <v>2.3939150952648292</v>
      </c>
      <c r="CJ48">
        <f t="shared" si="55"/>
        <v>0.39391509526482915</v>
      </c>
      <c r="CL48">
        <v>0.15263219261798833</v>
      </c>
      <c r="CM48">
        <v>11.760909398354629</v>
      </c>
      <c r="CN48">
        <v>47.758130538512113</v>
      </c>
      <c r="CO48" t="s">
        <v>1119</v>
      </c>
      <c r="CP48">
        <v>0.10447469512067818</v>
      </c>
      <c r="CQ48">
        <v>1.9801009807610355E-2</v>
      </c>
      <c r="CR48">
        <v>0.16775939345421126</v>
      </c>
      <c r="CS48">
        <v>3.0900385734322412E-3</v>
      </c>
      <c r="CT48">
        <v>0.10350200454387537</v>
      </c>
      <c r="CU48" t="s">
        <v>1119</v>
      </c>
      <c r="CV48" t="s">
        <v>1119</v>
      </c>
      <c r="CW48">
        <v>39.036771566857595</v>
      </c>
      <c r="CX48" t="s">
        <v>1119</v>
      </c>
      <c r="CY48">
        <v>2.6873509900564784E-3</v>
      </c>
      <c r="CZ48">
        <v>9.0321983411001112E-4</v>
      </c>
      <c r="DA48">
        <v>9.0862159924896047E-2</v>
      </c>
      <c r="DB48">
        <v>0.83631546817253566</v>
      </c>
      <c r="DC48" t="s">
        <v>1119</v>
      </c>
      <c r="DD48">
        <v>3.7201400019755532E-3</v>
      </c>
      <c r="DE48">
        <v>4.9263978333934219E-4</v>
      </c>
      <c r="DF48">
        <v>4.2405008904334903E-3</v>
      </c>
      <c r="DG48" t="s">
        <v>1119</v>
      </c>
      <c r="DH48" t="s">
        <v>1119</v>
      </c>
      <c r="DI48">
        <v>7.5333105432800612E-2</v>
      </c>
      <c r="DJ48" t="s">
        <v>1119</v>
      </c>
      <c r="DK48">
        <v>2.2909710829919015E-2</v>
      </c>
      <c r="DL48">
        <v>8.0970589158033332E-3</v>
      </c>
    </row>
    <row r="49" spans="1:116" x14ac:dyDescent="0.2">
      <c r="A49">
        <v>2.2999999999999998</v>
      </c>
      <c r="B49" s="3" t="s">
        <v>73</v>
      </c>
      <c r="C49" s="2">
        <v>11.910664690803943</v>
      </c>
      <c r="D49" s="2">
        <v>48.00224616922614</v>
      </c>
      <c r="E49" s="2">
        <v>0</v>
      </c>
      <c r="F49" s="2">
        <v>0.14949558878638045</v>
      </c>
      <c r="G49" s="2">
        <v>2.397143387320547E-2</v>
      </c>
      <c r="H49" s="2">
        <v>0.1591346283412052</v>
      </c>
      <c r="I49" s="2">
        <v>1.8785110669672178E-3</v>
      </c>
      <c r="J49" s="2">
        <v>0.1058012402967268</v>
      </c>
      <c r="K49" s="2">
        <v>0</v>
      </c>
      <c r="L49" s="2">
        <v>0</v>
      </c>
      <c r="M49" s="2">
        <v>39.465242313649519</v>
      </c>
      <c r="N49" s="2">
        <v>1.1910053740028893E-2</v>
      </c>
      <c r="O49" s="2">
        <v>0</v>
      </c>
      <c r="P49" s="2">
        <v>0</v>
      </c>
      <c r="Q49" s="2">
        <v>6.0161209233357806E-2</v>
      </c>
      <c r="R49" s="2">
        <v>3.6736827248286127E-2</v>
      </c>
      <c r="S49" s="2">
        <v>9.3334008457550183E-5</v>
      </c>
      <c r="T49" s="2">
        <v>0</v>
      </c>
      <c r="U49" s="2">
        <v>3.476866764310809E-4</v>
      </c>
      <c r="V49" s="2">
        <v>6.3865818333573771E-4</v>
      </c>
      <c r="W49" s="2">
        <v>1.5331717552166965E-3</v>
      </c>
      <c r="X49" s="2">
        <v>0</v>
      </c>
      <c r="Y49" s="2">
        <v>6.8754728978029325E-2</v>
      </c>
      <c r="Z49" s="2">
        <v>0</v>
      </c>
      <c r="AA49" s="2">
        <v>0</v>
      </c>
      <c r="AB49" s="2">
        <v>1.3897541327925625E-3</v>
      </c>
      <c r="AD49">
        <f t="shared" si="2"/>
        <v>11.910664690803943</v>
      </c>
      <c r="AE49">
        <f t="shared" si="3"/>
        <v>48.00224616922614</v>
      </c>
      <c r="AF49" t="str">
        <f t="shared" si="4"/>
        <v/>
      </c>
      <c r="AG49">
        <f t="shared" si="5"/>
        <v>0.14949558878638045</v>
      </c>
      <c r="AH49">
        <f t="shared" si="6"/>
        <v>2.397143387320547E-2</v>
      </c>
      <c r="AI49">
        <f t="shared" si="7"/>
        <v>0.1591346283412052</v>
      </c>
      <c r="AJ49">
        <f t="shared" si="8"/>
        <v>1.8785110669672178E-3</v>
      </c>
      <c r="AK49">
        <f t="shared" si="9"/>
        <v>0.1058012402967268</v>
      </c>
      <c r="AL49" t="str">
        <f t="shared" si="10"/>
        <v/>
      </c>
      <c r="AM49" t="str">
        <f t="shared" si="11"/>
        <v/>
      </c>
      <c r="AN49">
        <f t="shared" si="12"/>
        <v>39.465242313649519</v>
      </c>
      <c r="AO49">
        <f t="shared" si="13"/>
        <v>1.1910053740028893E-2</v>
      </c>
      <c r="AP49" t="str">
        <f t="shared" si="14"/>
        <v/>
      </c>
      <c r="AQ49" t="str">
        <f t="shared" si="15"/>
        <v/>
      </c>
      <c r="AR49">
        <f t="shared" si="16"/>
        <v>6.0161209233357806E-2</v>
      </c>
      <c r="AS49">
        <f t="shared" si="17"/>
        <v>3.6736827248286127E-2</v>
      </c>
      <c r="AT49">
        <f t="shared" si="18"/>
        <v>9.3334008457550183E-5</v>
      </c>
      <c r="AU49" t="str">
        <f t="shared" si="19"/>
        <v/>
      </c>
      <c r="AV49">
        <f t="shared" si="20"/>
        <v>3.476866764310809E-4</v>
      </c>
      <c r="AW49">
        <f t="shared" si="21"/>
        <v>6.3865818333573771E-4</v>
      </c>
      <c r="AX49">
        <f t="shared" si="22"/>
        <v>1.5331717552166965E-3</v>
      </c>
      <c r="AY49" t="str">
        <f t="shared" si="23"/>
        <v/>
      </c>
      <c r="AZ49">
        <f t="shared" si="24"/>
        <v>6.8754728978029325E-2</v>
      </c>
      <c r="BA49" t="str">
        <f t="shared" si="25"/>
        <v/>
      </c>
      <c r="BB49" t="str">
        <f t="shared" si="26"/>
        <v/>
      </c>
      <c r="BC49">
        <f t="shared" si="27"/>
        <v>1.3897541327925625E-3</v>
      </c>
      <c r="BE49">
        <f t="shared" si="28"/>
        <v>1.0070683480296438</v>
      </c>
      <c r="BF49">
        <f t="shared" si="29"/>
        <v>3.0468363673681234</v>
      </c>
      <c r="BG49" t="str">
        <f t="shared" si="30"/>
        <v/>
      </c>
      <c r="BH49">
        <f t="shared" si="31"/>
        <v>6.2463169851647536E-3</v>
      </c>
      <c r="BI49">
        <f t="shared" si="32"/>
        <v>9.0223400132067168E-4</v>
      </c>
      <c r="BJ49">
        <f t="shared" si="33"/>
        <v>5.7540522537903793E-3</v>
      </c>
      <c r="BK49">
        <f t="shared" si="34"/>
        <v>6.1590046997222708E-5</v>
      </c>
      <c r="BL49">
        <f t="shared" si="35"/>
        <v>3.3508175539347994E-3</v>
      </c>
      <c r="BM49" t="str">
        <f t="shared" si="36"/>
        <v/>
      </c>
      <c r="BN49" t="str">
        <f t="shared" si="37"/>
        <v/>
      </c>
      <c r="BO49">
        <f t="shared" si="38"/>
        <v>1</v>
      </c>
      <c r="BP49">
        <f t="shared" si="39"/>
        <v>2.5267878436016617E-4</v>
      </c>
      <c r="BQ49" t="str">
        <f t="shared" si="40"/>
        <v/>
      </c>
      <c r="BR49" t="str">
        <f t="shared" si="41"/>
        <v/>
      </c>
      <c r="BS49">
        <f t="shared" si="42"/>
        <v>1.1120773083394952E-3</v>
      </c>
      <c r="BT49">
        <f t="shared" si="43"/>
        <v>6.680494611251695E-4</v>
      </c>
      <c r="BU49">
        <f t="shared" si="44"/>
        <v>1.608315183335608E-6</v>
      </c>
      <c r="BV49" t="str">
        <f t="shared" si="45"/>
        <v/>
      </c>
      <c r="BW49">
        <f t="shared" si="46"/>
        <v>5.5563692272128307E-6</v>
      </c>
      <c r="BX49">
        <f t="shared" si="47"/>
        <v>9.918555120880091E-6</v>
      </c>
      <c r="BY49">
        <f t="shared" si="48"/>
        <v>1.9485589830849063E-5</v>
      </c>
      <c r="BZ49" t="str">
        <f t="shared" si="49"/>
        <v/>
      </c>
      <c r="CA49">
        <f t="shared" si="50"/>
        <v>7.9687571702274755E-4</v>
      </c>
      <c r="CB49" t="str">
        <f t="shared" si="51"/>
        <v/>
      </c>
      <c r="CC49" t="str">
        <f t="shared" si="52"/>
        <v/>
      </c>
      <c r="CD49">
        <f t="shared" si="53"/>
        <v>6.8114487042439686E-6</v>
      </c>
      <c r="CF49" s="21">
        <v>8.3839887809306788</v>
      </c>
      <c r="CG49" s="8">
        <v>7</v>
      </c>
      <c r="CI49">
        <f t="shared" si="54"/>
        <v>2.4179729075365017</v>
      </c>
      <c r="CJ49">
        <f t="shared" si="55"/>
        <v>0.41797290753650174</v>
      </c>
      <c r="CL49">
        <v>0.15643931485900175</v>
      </c>
      <c r="CM49" t="s">
        <v>1119</v>
      </c>
      <c r="CN49" t="s">
        <v>1119</v>
      </c>
      <c r="CO49" t="s">
        <v>1119</v>
      </c>
      <c r="CP49" t="s">
        <v>1119</v>
      </c>
      <c r="CQ49" t="s">
        <v>1119</v>
      </c>
      <c r="CR49" t="s">
        <v>1119</v>
      </c>
      <c r="CS49" t="s">
        <v>1119</v>
      </c>
      <c r="CT49" t="s">
        <v>1119</v>
      </c>
      <c r="CU49" t="s">
        <v>1119</v>
      </c>
      <c r="CV49" t="s">
        <v>1119</v>
      </c>
      <c r="CW49" t="s">
        <v>1119</v>
      </c>
      <c r="CX49" t="s">
        <v>1119</v>
      </c>
      <c r="CY49" t="s">
        <v>1119</v>
      </c>
      <c r="CZ49" t="s">
        <v>1119</v>
      </c>
      <c r="DA49" t="s">
        <v>1119</v>
      </c>
      <c r="DB49" t="s">
        <v>1119</v>
      </c>
      <c r="DC49" t="s">
        <v>1119</v>
      </c>
      <c r="DD49" t="s">
        <v>1119</v>
      </c>
      <c r="DE49" t="s">
        <v>1119</v>
      </c>
      <c r="DF49" t="s">
        <v>1119</v>
      </c>
      <c r="DG49" t="s">
        <v>1119</v>
      </c>
      <c r="DH49" t="s">
        <v>1119</v>
      </c>
      <c r="DI49" t="s">
        <v>1119</v>
      </c>
      <c r="DJ49" t="s">
        <v>1119</v>
      </c>
      <c r="DK49" t="s">
        <v>1119</v>
      </c>
      <c r="DL49" t="s">
        <v>1119</v>
      </c>
    </row>
    <row r="50" spans="1:116" x14ac:dyDescent="0.2">
      <c r="A50">
        <v>2.35</v>
      </c>
      <c r="B50" s="3" t="s">
        <v>74</v>
      </c>
      <c r="C50" s="2">
        <v>11.903206761136447</v>
      </c>
      <c r="D50" s="2">
        <v>47.979366775487733</v>
      </c>
      <c r="E50" s="2">
        <v>0</v>
      </c>
      <c r="F50" s="2">
        <v>0.15915427883466279</v>
      </c>
      <c r="G50" s="2">
        <v>2.8007650626857408E-2</v>
      </c>
      <c r="H50" s="2">
        <v>0.1603553512658514</v>
      </c>
      <c r="I50" s="2">
        <v>1.8243926405366229E-3</v>
      </c>
      <c r="J50" s="2">
        <v>8.171764252627696E-2</v>
      </c>
      <c r="K50" s="2">
        <v>0</v>
      </c>
      <c r="L50" s="2">
        <v>0</v>
      </c>
      <c r="M50" s="2">
        <v>39.423546904723551</v>
      </c>
      <c r="N50" s="2">
        <v>2.899112369435447E-2</v>
      </c>
      <c r="O50" s="2">
        <v>0</v>
      </c>
      <c r="P50" s="2">
        <v>0</v>
      </c>
      <c r="Q50" s="2">
        <v>5.7050222058018227E-2</v>
      </c>
      <c r="R50" s="2">
        <v>0.10078152484400964</v>
      </c>
      <c r="S50" s="2">
        <v>8.1284153466624424E-4</v>
      </c>
      <c r="T50" s="2">
        <v>0</v>
      </c>
      <c r="U50" s="2">
        <v>4.9307929302412016E-4</v>
      </c>
      <c r="V50" s="2">
        <v>5.2624973099021726E-4</v>
      </c>
      <c r="W50" s="2">
        <v>1.473148312412585E-3</v>
      </c>
      <c r="X50" s="2">
        <v>0</v>
      </c>
      <c r="Y50" s="2">
        <v>7.0685140746111361E-2</v>
      </c>
      <c r="Z50" s="2">
        <v>0</v>
      </c>
      <c r="AA50" s="2">
        <v>0</v>
      </c>
      <c r="AB50" s="2">
        <v>2.0069125445064651E-3</v>
      </c>
      <c r="AD50">
        <f t="shared" si="2"/>
        <v>11.903206761136447</v>
      </c>
      <c r="AE50">
        <f t="shared" si="3"/>
        <v>47.979366775487733</v>
      </c>
      <c r="AF50" t="str">
        <f t="shared" si="4"/>
        <v/>
      </c>
      <c r="AG50">
        <f t="shared" si="5"/>
        <v>0.15915427883466279</v>
      </c>
      <c r="AH50">
        <f t="shared" si="6"/>
        <v>2.8007650626857408E-2</v>
      </c>
      <c r="AI50">
        <f t="shared" si="7"/>
        <v>0.1603553512658514</v>
      </c>
      <c r="AJ50">
        <f t="shared" si="8"/>
        <v>1.8243926405366229E-3</v>
      </c>
      <c r="AK50">
        <f t="shared" si="9"/>
        <v>8.171764252627696E-2</v>
      </c>
      <c r="AL50" t="str">
        <f t="shared" si="10"/>
        <v/>
      </c>
      <c r="AM50" t="str">
        <f t="shared" si="11"/>
        <v/>
      </c>
      <c r="AN50">
        <f t="shared" si="12"/>
        <v>39.423546904723551</v>
      </c>
      <c r="AO50">
        <f t="shared" si="13"/>
        <v>2.899112369435447E-2</v>
      </c>
      <c r="AP50" t="str">
        <f t="shared" si="14"/>
        <v/>
      </c>
      <c r="AQ50" t="str">
        <f t="shared" si="15"/>
        <v/>
      </c>
      <c r="AR50">
        <f t="shared" si="16"/>
        <v>5.7050222058018227E-2</v>
      </c>
      <c r="AS50">
        <f t="shared" si="17"/>
        <v>0.10078152484400964</v>
      </c>
      <c r="AT50">
        <f t="shared" si="18"/>
        <v>8.1284153466624424E-4</v>
      </c>
      <c r="AU50" t="str">
        <f t="shared" si="19"/>
        <v/>
      </c>
      <c r="AV50">
        <f t="shared" si="20"/>
        <v>4.9307929302412016E-4</v>
      </c>
      <c r="AW50">
        <f t="shared" si="21"/>
        <v>5.2624973099021726E-4</v>
      </c>
      <c r="AX50">
        <f t="shared" si="22"/>
        <v>1.473148312412585E-3</v>
      </c>
      <c r="AY50" t="str">
        <f t="shared" si="23"/>
        <v/>
      </c>
      <c r="AZ50">
        <f t="shared" si="24"/>
        <v>7.0685140746111361E-2</v>
      </c>
      <c r="BA50" t="str">
        <f t="shared" si="25"/>
        <v/>
      </c>
      <c r="BB50" t="str">
        <f t="shared" si="26"/>
        <v/>
      </c>
      <c r="BC50">
        <f t="shared" si="27"/>
        <v>2.0069125445064651E-3</v>
      </c>
      <c r="BE50">
        <f t="shared" si="28"/>
        <v>1.0075022023094413</v>
      </c>
      <c r="BF50">
        <f t="shared" si="29"/>
        <v>3.048605029072752</v>
      </c>
      <c r="BG50" t="str">
        <f t="shared" si="30"/>
        <v/>
      </c>
      <c r="BH50">
        <f t="shared" si="31"/>
        <v>6.6569154310951216E-3</v>
      </c>
      <c r="BI50">
        <f t="shared" si="32"/>
        <v>1.0552635476393994E-3</v>
      </c>
      <c r="BJ50">
        <f t="shared" si="33"/>
        <v>5.8043239558905118E-3</v>
      </c>
      <c r="BK50">
        <f t="shared" si="34"/>
        <v>5.9878948869163822E-5</v>
      </c>
      <c r="BL50">
        <f t="shared" si="35"/>
        <v>2.5908062199654419E-3</v>
      </c>
      <c r="BM50" t="str">
        <f t="shared" si="36"/>
        <v/>
      </c>
      <c r="BN50" t="str">
        <f t="shared" si="37"/>
        <v/>
      </c>
      <c r="BO50">
        <f t="shared" si="38"/>
        <v>1</v>
      </c>
      <c r="BP50">
        <f t="shared" si="39"/>
        <v>6.1571422243454155E-4</v>
      </c>
      <c r="BQ50" t="str">
        <f t="shared" si="40"/>
        <v/>
      </c>
      <c r="BR50" t="str">
        <f t="shared" si="41"/>
        <v/>
      </c>
      <c r="BS50">
        <f t="shared" si="42"/>
        <v>1.0556861897800562E-3</v>
      </c>
      <c r="BT50">
        <f t="shared" si="43"/>
        <v>1.8346236001542987E-3</v>
      </c>
      <c r="BU50">
        <f t="shared" si="44"/>
        <v>1.4021555968598626E-5</v>
      </c>
      <c r="BV50" t="str">
        <f t="shared" si="45"/>
        <v/>
      </c>
      <c r="BW50">
        <f t="shared" si="46"/>
        <v>7.888217781719226E-6</v>
      </c>
      <c r="BX50">
        <f t="shared" si="47"/>
        <v>8.1814615856592621E-6</v>
      </c>
      <c r="BY50">
        <f t="shared" si="48"/>
        <v>1.8742533597483999E-5</v>
      </c>
      <c r="BZ50" t="str">
        <f t="shared" si="49"/>
        <v/>
      </c>
      <c r="CA50">
        <f t="shared" si="50"/>
        <v>8.2011588582793873E-4</v>
      </c>
      <c r="CB50" t="str">
        <f t="shared" si="51"/>
        <v/>
      </c>
      <c r="CC50" t="str">
        <f t="shared" si="52"/>
        <v/>
      </c>
      <c r="CD50">
        <f t="shared" si="53"/>
        <v>9.8466622766231148E-6</v>
      </c>
      <c r="CF50" s="21">
        <v>8.5388981268186175</v>
      </c>
      <c r="CG50" s="9">
        <v>7.0833333333333366</v>
      </c>
      <c r="CI50">
        <f t="shared" si="54"/>
        <v>2.4420307198081743</v>
      </c>
      <c r="CJ50">
        <f t="shared" si="55"/>
        <v>0.44203071980817432</v>
      </c>
      <c r="CL50">
        <v>0.15650798166624114</v>
      </c>
      <c r="CM50">
        <v>11.925642040967046</v>
      </c>
      <c r="CN50">
        <v>47.987108366906753</v>
      </c>
      <c r="CO50" t="s">
        <v>1119</v>
      </c>
      <c r="CP50">
        <v>0.11006873999399745</v>
      </c>
      <c r="CQ50">
        <v>2.4123998814098352E-2</v>
      </c>
      <c r="CR50">
        <v>0.10005455537621288</v>
      </c>
      <c r="CS50">
        <v>2.0942792299649647E-3</v>
      </c>
      <c r="CT50">
        <v>0.11470700117858718</v>
      </c>
      <c r="CU50" t="s">
        <v>1119</v>
      </c>
      <c r="CV50" t="s">
        <v>1119</v>
      </c>
      <c r="CW50">
        <v>39.57515121697201</v>
      </c>
      <c r="CX50" t="s">
        <v>1119</v>
      </c>
      <c r="CY50">
        <v>3.5787354749258916E-3</v>
      </c>
      <c r="CZ50">
        <v>6.2848067460010858E-4</v>
      </c>
      <c r="DA50">
        <v>4.8315211889852668E-2</v>
      </c>
      <c r="DB50">
        <v>8.2576976131220163E-3</v>
      </c>
      <c r="DC50">
        <v>2.7378928136523994E-3</v>
      </c>
      <c r="DD50">
        <v>2.2661624183237502E-4</v>
      </c>
      <c r="DE50" t="s">
        <v>1119</v>
      </c>
      <c r="DF50">
        <v>3.0257184412398924E-3</v>
      </c>
      <c r="DG50">
        <v>1.6474757288725253E-3</v>
      </c>
      <c r="DH50" t="s">
        <v>1119</v>
      </c>
      <c r="DI50">
        <v>7.9862828688582521E-2</v>
      </c>
      <c r="DJ50" t="s">
        <v>1119</v>
      </c>
      <c r="DK50">
        <v>1.1714247754280056E-2</v>
      </c>
      <c r="DL50">
        <v>1.0548952403718816E-3</v>
      </c>
    </row>
    <row r="51" spans="1:116" x14ac:dyDescent="0.2">
      <c r="A51">
        <v>2.4</v>
      </c>
      <c r="B51" s="3" t="s">
        <v>75</v>
      </c>
      <c r="C51" s="2">
        <v>11.900961847338335</v>
      </c>
      <c r="D51" s="2">
        <v>47.960026941014242</v>
      </c>
      <c r="E51" s="2">
        <v>0</v>
      </c>
      <c r="F51" s="2">
        <v>0.15144211544713448</v>
      </c>
      <c r="G51" s="2">
        <v>2.3576988587234754E-2</v>
      </c>
      <c r="H51" s="2">
        <v>0.12440853378004786</v>
      </c>
      <c r="I51" s="2">
        <v>1.6855534005176666E-3</v>
      </c>
      <c r="J51" s="2">
        <v>9.210070064851375E-2</v>
      </c>
      <c r="K51" s="2">
        <v>0</v>
      </c>
      <c r="L51" s="2">
        <v>0</v>
      </c>
      <c r="M51" s="2">
        <v>39.429726314806494</v>
      </c>
      <c r="N51" s="2">
        <v>2.7829396879226205E-2</v>
      </c>
      <c r="O51" s="2">
        <v>0</v>
      </c>
      <c r="P51" s="2">
        <v>0</v>
      </c>
      <c r="Q51" s="2">
        <v>7.826948057405364E-2</v>
      </c>
      <c r="R51" s="2">
        <v>0.13125959784079333</v>
      </c>
      <c r="S51" s="2">
        <v>1.0122985861526323E-3</v>
      </c>
      <c r="T51" s="2">
        <v>0</v>
      </c>
      <c r="U51" s="2">
        <v>6.1893697429915497E-4</v>
      </c>
      <c r="V51" s="2">
        <v>1.2956299915031007E-3</v>
      </c>
      <c r="W51" s="2">
        <v>1.2554701109057703E-3</v>
      </c>
      <c r="X51" s="2">
        <v>0</v>
      </c>
      <c r="Y51" s="2">
        <v>6.8604007161461145E-2</v>
      </c>
      <c r="Z51" s="2">
        <v>0</v>
      </c>
      <c r="AA51" s="2">
        <v>3.8896146307106525E-3</v>
      </c>
      <c r="AB51" s="2">
        <v>2.0365722283906497E-3</v>
      </c>
      <c r="AD51">
        <f t="shared" si="2"/>
        <v>11.900961847338335</v>
      </c>
      <c r="AE51">
        <f t="shared" si="3"/>
        <v>47.960026941014242</v>
      </c>
      <c r="AF51" t="str">
        <f t="shared" si="4"/>
        <v/>
      </c>
      <c r="AG51">
        <f t="shared" si="5"/>
        <v>0.15144211544713448</v>
      </c>
      <c r="AH51">
        <f t="shared" si="6"/>
        <v>2.3576988587234754E-2</v>
      </c>
      <c r="AI51">
        <f t="shared" si="7"/>
        <v>0.12440853378004786</v>
      </c>
      <c r="AJ51">
        <f t="shared" si="8"/>
        <v>1.6855534005176666E-3</v>
      </c>
      <c r="AK51">
        <f t="shared" si="9"/>
        <v>9.210070064851375E-2</v>
      </c>
      <c r="AL51" t="str">
        <f t="shared" si="10"/>
        <v/>
      </c>
      <c r="AM51" t="str">
        <f t="shared" si="11"/>
        <v/>
      </c>
      <c r="AN51">
        <f t="shared" si="12"/>
        <v>39.429726314806494</v>
      </c>
      <c r="AO51">
        <f t="shared" si="13"/>
        <v>2.7829396879226205E-2</v>
      </c>
      <c r="AP51" t="str">
        <f t="shared" si="14"/>
        <v/>
      </c>
      <c r="AQ51" t="str">
        <f t="shared" si="15"/>
        <v/>
      </c>
      <c r="AR51">
        <f t="shared" si="16"/>
        <v>7.826948057405364E-2</v>
      </c>
      <c r="AS51">
        <f t="shared" si="17"/>
        <v>0.13125959784079333</v>
      </c>
      <c r="AT51">
        <f t="shared" si="18"/>
        <v>1.0122985861526323E-3</v>
      </c>
      <c r="AU51" t="str">
        <f t="shared" si="19"/>
        <v/>
      </c>
      <c r="AV51">
        <f t="shared" si="20"/>
        <v>6.1893697429915497E-4</v>
      </c>
      <c r="AW51">
        <f t="shared" si="21"/>
        <v>1.2956299915031007E-3</v>
      </c>
      <c r="AX51">
        <f t="shared" si="22"/>
        <v>1.2554701109057703E-3</v>
      </c>
      <c r="AY51" t="str">
        <f t="shared" si="23"/>
        <v/>
      </c>
      <c r="AZ51">
        <f t="shared" si="24"/>
        <v>6.8604007161461145E-2</v>
      </c>
      <c r="BA51" t="str">
        <f t="shared" si="25"/>
        <v/>
      </c>
      <c r="BB51">
        <f t="shared" si="26"/>
        <v>3.8896146307106525E-3</v>
      </c>
      <c r="BC51">
        <f t="shared" si="27"/>
        <v>2.0365722283906497E-3</v>
      </c>
      <c r="BE51">
        <f t="shared" si="28"/>
        <v>1.0071543244760162</v>
      </c>
      <c r="BF51">
        <f t="shared" si="29"/>
        <v>3.0468985940671347</v>
      </c>
      <c r="BG51" t="str">
        <f t="shared" si="30"/>
        <v/>
      </c>
      <c r="BH51">
        <f t="shared" si="31"/>
        <v>6.3333475402418404E-3</v>
      </c>
      <c r="BI51">
        <f t="shared" si="32"/>
        <v>8.8818722346486144E-4</v>
      </c>
      <c r="BJ51">
        <f t="shared" si="33"/>
        <v>4.5024644258197417E-3</v>
      </c>
      <c r="BK51">
        <f t="shared" si="34"/>
        <v>5.531339365622424E-5</v>
      </c>
      <c r="BL51">
        <f t="shared" si="35"/>
        <v>2.9195368965002186E-3</v>
      </c>
      <c r="BM51" t="str">
        <f t="shared" si="36"/>
        <v/>
      </c>
      <c r="BN51" t="str">
        <f t="shared" si="37"/>
        <v/>
      </c>
      <c r="BO51">
        <f t="shared" si="38"/>
        <v>1</v>
      </c>
      <c r="BP51">
        <f t="shared" si="39"/>
        <v>5.9094881102025952E-4</v>
      </c>
      <c r="BQ51" t="str">
        <f t="shared" si="40"/>
        <v/>
      </c>
      <c r="BR51" t="str">
        <f t="shared" si="41"/>
        <v/>
      </c>
      <c r="BS51">
        <f t="shared" si="42"/>
        <v>1.4481111083568673E-3</v>
      </c>
      <c r="BT51">
        <f t="shared" si="43"/>
        <v>2.3890709767485033E-3</v>
      </c>
      <c r="BU51">
        <f t="shared" si="44"/>
        <v>1.7459463129677935E-5</v>
      </c>
      <c r="BV51" t="str">
        <f t="shared" si="45"/>
        <v/>
      </c>
      <c r="BW51">
        <f t="shared" si="46"/>
        <v>9.9001206539859325E-6</v>
      </c>
      <c r="BX51">
        <f t="shared" si="47"/>
        <v>2.0139650682954049E-5</v>
      </c>
      <c r="BY51">
        <f t="shared" si="48"/>
        <v>1.5970559661998736E-5</v>
      </c>
      <c r="BZ51" t="str">
        <f t="shared" si="49"/>
        <v/>
      </c>
      <c r="CA51">
        <f t="shared" si="50"/>
        <v>7.9584503843579295E-4</v>
      </c>
      <c r="CB51" t="str">
        <f t="shared" si="51"/>
        <v/>
      </c>
      <c r="CC51">
        <f t="shared" si="52"/>
        <v>2.8789420342753485E-5</v>
      </c>
      <c r="CD51">
        <f t="shared" si="53"/>
        <v>9.9906177891516644E-6</v>
      </c>
      <c r="CF51" s="21">
        <v>8.693807472706558</v>
      </c>
      <c r="CG51" s="9">
        <v>7.1666666666666696</v>
      </c>
      <c r="CI51">
        <f t="shared" si="54"/>
        <v>2.4660885320798469</v>
      </c>
      <c r="CJ51">
        <f t="shared" si="55"/>
        <v>0.46608853207984691</v>
      </c>
      <c r="CL51">
        <v>0.15766992193814389</v>
      </c>
      <c r="CM51">
        <v>11.925300822718158</v>
      </c>
      <c r="CN51">
        <v>47.947668866349822</v>
      </c>
      <c r="CO51" t="s">
        <v>1119</v>
      </c>
      <c r="CP51">
        <v>6.4500461095727546E-2</v>
      </c>
      <c r="CQ51">
        <v>2.5685931560114988E-2</v>
      </c>
      <c r="CR51">
        <v>8.7449859075473327E-2</v>
      </c>
      <c r="CS51">
        <v>2.5303446018825398E-3</v>
      </c>
      <c r="CT51">
        <v>5.4673262174554781E-2</v>
      </c>
      <c r="CU51">
        <v>7.2894600053318472E-3</v>
      </c>
      <c r="CV51" t="s">
        <v>1119</v>
      </c>
      <c r="CW51">
        <v>39.651039456804462</v>
      </c>
      <c r="CX51">
        <v>0.10996308305767231</v>
      </c>
      <c r="CY51" t="s">
        <v>1119</v>
      </c>
      <c r="CZ51">
        <v>3.0004759506032331E-3</v>
      </c>
      <c r="DA51">
        <v>2.199186310065631E-2</v>
      </c>
      <c r="DB51">
        <v>2.9151984305004347E-3</v>
      </c>
      <c r="DC51">
        <v>8.386459503382326E-3</v>
      </c>
      <c r="DD51" t="s">
        <v>1119</v>
      </c>
      <c r="DE51">
        <v>1.5745214182262752E-3</v>
      </c>
      <c r="DF51">
        <v>5.4952787821612821E-3</v>
      </c>
      <c r="DG51">
        <v>1.2618215610014773E-3</v>
      </c>
      <c r="DH51" t="s">
        <v>1119</v>
      </c>
      <c r="DI51">
        <v>7.5739386886142901E-2</v>
      </c>
      <c r="DJ51" t="s">
        <v>1119</v>
      </c>
      <c r="DK51" t="s">
        <v>1119</v>
      </c>
      <c r="DL51">
        <v>3.5334469240895891E-3</v>
      </c>
    </row>
    <row r="52" spans="1:116" x14ac:dyDescent="0.2">
      <c r="A52">
        <v>2.4500000000000002</v>
      </c>
      <c r="B52" s="3" t="s">
        <v>76</v>
      </c>
      <c r="C52" s="2">
        <v>11.880690432409047</v>
      </c>
      <c r="D52" s="2">
        <v>47.945399994120244</v>
      </c>
      <c r="E52" s="2">
        <v>0</v>
      </c>
      <c r="F52" s="2">
        <v>0.14292967572293175</v>
      </c>
      <c r="G52" s="2">
        <v>2.3757435318753198E-2</v>
      </c>
      <c r="H52" s="2">
        <v>0.11517721220218968</v>
      </c>
      <c r="I52" s="2">
        <v>1.4274247581610141E-3</v>
      </c>
      <c r="J52" s="2">
        <v>0.11588916420340251</v>
      </c>
      <c r="K52" s="2">
        <v>0</v>
      </c>
      <c r="L52" s="2">
        <v>0</v>
      </c>
      <c r="M52" s="2">
        <v>39.375011467580798</v>
      </c>
      <c r="N52" s="2">
        <v>5.0713013879016521E-2</v>
      </c>
      <c r="O52" s="2">
        <v>0</v>
      </c>
      <c r="P52" s="2">
        <v>0</v>
      </c>
      <c r="Q52" s="2">
        <v>7.0889889956405758E-2</v>
      </c>
      <c r="R52" s="2">
        <v>0.19824694842912197</v>
      </c>
      <c r="S52" s="2">
        <v>3.0532090689743621E-3</v>
      </c>
      <c r="T52" s="2">
        <v>0</v>
      </c>
      <c r="U52" s="2">
        <v>8.4485086362401916E-4</v>
      </c>
      <c r="V52" s="2">
        <v>1.0566417561170059E-3</v>
      </c>
      <c r="W52" s="2">
        <v>1.5922122755345402E-3</v>
      </c>
      <c r="X52" s="2">
        <v>0</v>
      </c>
      <c r="Y52" s="2">
        <v>7.1027959404733651E-2</v>
      </c>
      <c r="Z52" s="2">
        <v>0</v>
      </c>
      <c r="AA52" s="2">
        <v>0</v>
      </c>
      <c r="AB52" s="2">
        <v>2.2924680509491856E-3</v>
      </c>
      <c r="AD52">
        <f t="shared" si="2"/>
        <v>11.880690432409047</v>
      </c>
      <c r="AE52">
        <f t="shared" si="3"/>
        <v>47.945399994120244</v>
      </c>
      <c r="AF52" t="str">
        <f t="shared" si="4"/>
        <v/>
      </c>
      <c r="AG52">
        <f t="shared" si="5"/>
        <v>0.14292967572293175</v>
      </c>
      <c r="AH52">
        <f t="shared" si="6"/>
        <v>2.3757435318753198E-2</v>
      </c>
      <c r="AI52">
        <f t="shared" si="7"/>
        <v>0.11517721220218968</v>
      </c>
      <c r="AJ52">
        <f t="shared" si="8"/>
        <v>1.4274247581610141E-3</v>
      </c>
      <c r="AK52">
        <f t="shared" si="9"/>
        <v>0.11588916420340251</v>
      </c>
      <c r="AL52" t="str">
        <f t="shared" si="10"/>
        <v/>
      </c>
      <c r="AM52" t="str">
        <f t="shared" si="11"/>
        <v/>
      </c>
      <c r="AN52">
        <f t="shared" si="12"/>
        <v>39.375011467580798</v>
      </c>
      <c r="AO52">
        <f t="shared" si="13"/>
        <v>5.0713013879016521E-2</v>
      </c>
      <c r="AP52" t="str">
        <f t="shared" si="14"/>
        <v/>
      </c>
      <c r="AQ52" t="str">
        <f t="shared" si="15"/>
        <v/>
      </c>
      <c r="AR52">
        <f t="shared" si="16"/>
        <v>7.0889889956405758E-2</v>
      </c>
      <c r="AS52">
        <f t="shared" si="17"/>
        <v>0.19824694842912197</v>
      </c>
      <c r="AT52">
        <f t="shared" si="18"/>
        <v>3.0532090689743621E-3</v>
      </c>
      <c r="AU52" t="str">
        <f t="shared" si="19"/>
        <v/>
      </c>
      <c r="AV52">
        <f t="shared" si="20"/>
        <v>8.4485086362401916E-4</v>
      </c>
      <c r="AW52">
        <f t="shared" si="21"/>
        <v>1.0566417561170059E-3</v>
      </c>
      <c r="AX52">
        <f t="shared" si="22"/>
        <v>1.5922122755345402E-3</v>
      </c>
      <c r="AY52" t="str">
        <f t="shared" si="23"/>
        <v/>
      </c>
      <c r="AZ52">
        <f t="shared" si="24"/>
        <v>7.1027959404733651E-2</v>
      </c>
      <c r="BA52" t="str">
        <f t="shared" si="25"/>
        <v/>
      </c>
      <c r="BB52" t="str">
        <f t="shared" si="26"/>
        <v/>
      </c>
      <c r="BC52">
        <f t="shared" si="27"/>
        <v>2.2924680509491856E-3</v>
      </c>
      <c r="BE52">
        <f t="shared" si="28"/>
        <v>1.0068359363163157</v>
      </c>
      <c r="BF52">
        <f t="shared" si="29"/>
        <v>3.0502019719871836</v>
      </c>
      <c r="BG52" t="str">
        <f t="shared" si="30"/>
        <v/>
      </c>
      <c r="BH52">
        <f t="shared" si="31"/>
        <v>5.9856611909395955E-3</v>
      </c>
      <c r="BI52">
        <f t="shared" si="32"/>
        <v>8.9622862969365247E-4</v>
      </c>
      <c r="BJ52">
        <f t="shared" si="33"/>
        <v>4.1741663260156407E-3</v>
      </c>
      <c r="BK52">
        <f t="shared" si="34"/>
        <v>4.6907693964982122E-5</v>
      </c>
      <c r="BL52">
        <f t="shared" si="35"/>
        <v>3.6787216999189815E-3</v>
      </c>
      <c r="BM52" t="str">
        <f t="shared" si="36"/>
        <v/>
      </c>
      <c r="BN52" t="str">
        <f t="shared" si="37"/>
        <v/>
      </c>
      <c r="BO52">
        <f t="shared" si="38"/>
        <v>1</v>
      </c>
      <c r="BP52">
        <f t="shared" si="39"/>
        <v>1.0783718926508272E-3</v>
      </c>
      <c r="BQ52" t="str">
        <f t="shared" si="40"/>
        <v/>
      </c>
      <c r="BR52" t="str">
        <f t="shared" si="41"/>
        <v/>
      </c>
      <c r="BS52">
        <f t="shared" si="42"/>
        <v>1.3133993735961655E-3</v>
      </c>
      <c r="BT52">
        <f t="shared" si="43"/>
        <v>3.6133294723704056E-3</v>
      </c>
      <c r="BU52">
        <f t="shared" si="44"/>
        <v>5.2732925781591873E-5</v>
      </c>
      <c r="BV52" t="str">
        <f t="shared" si="45"/>
        <v/>
      </c>
      <c r="BW52">
        <f t="shared" si="46"/>
        <v>1.3532473384241872E-5</v>
      </c>
      <c r="BX52">
        <f t="shared" si="47"/>
        <v>1.6447571360388577E-5</v>
      </c>
      <c r="BY52">
        <f t="shared" si="48"/>
        <v>2.0282327680220506E-5</v>
      </c>
      <c r="BZ52" t="str">
        <f t="shared" si="49"/>
        <v/>
      </c>
      <c r="CA52">
        <f t="shared" si="50"/>
        <v>8.251092134395349E-4</v>
      </c>
      <c r="CB52" t="str">
        <f t="shared" si="51"/>
        <v/>
      </c>
      <c r="CC52" t="str">
        <f t="shared" si="52"/>
        <v/>
      </c>
      <c r="CD52">
        <f t="shared" si="53"/>
        <v>1.126156864466784E-5</v>
      </c>
      <c r="CF52" s="21">
        <v>8.8487168185944949</v>
      </c>
      <c r="CG52" s="9">
        <v>7.2500000000000027</v>
      </c>
      <c r="CI52">
        <f t="shared" si="54"/>
        <v>2.4901463443515195</v>
      </c>
      <c r="CJ52">
        <f t="shared" si="55"/>
        <v>0.49014634435151949</v>
      </c>
      <c r="CL52">
        <v>0.15787346584838513</v>
      </c>
      <c r="CM52">
        <v>11.923974298688963</v>
      </c>
      <c r="CN52">
        <v>47.959649770215421</v>
      </c>
      <c r="CO52">
        <v>3.5674454526848157E-2</v>
      </c>
      <c r="CP52">
        <v>0.14365711794478792</v>
      </c>
      <c r="CQ52">
        <v>2.8710130868552387E-2</v>
      </c>
      <c r="CR52">
        <v>8.1577222070319963E-2</v>
      </c>
      <c r="CS52">
        <v>5.7879905915557937E-3</v>
      </c>
      <c r="CT52">
        <v>9.3277125420264603E-2</v>
      </c>
      <c r="CU52">
        <v>2.8342149745468049E-2</v>
      </c>
      <c r="CV52">
        <v>9.5406562381080695E-3</v>
      </c>
      <c r="CW52">
        <v>39.518583736900702</v>
      </c>
      <c r="CX52" t="s">
        <v>1119</v>
      </c>
      <c r="CY52">
        <v>5.3827861234861151E-3</v>
      </c>
      <c r="CZ52">
        <v>2.3868801358488761E-3</v>
      </c>
      <c r="DA52">
        <v>4.7153087260952221E-2</v>
      </c>
      <c r="DB52">
        <v>2.8380327855793648E-2</v>
      </c>
      <c r="DC52">
        <v>3.5791423288057313E-3</v>
      </c>
      <c r="DD52">
        <v>2.0437158909959426E-3</v>
      </c>
      <c r="DE52">
        <v>4.4280044953116189E-4</v>
      </c>
      <c r="DF52">
        <v>3.0762528461482073E-3</v>
      </c>
      <c r="DG52">
        <v>5.8966839435802389E-4</v>
      </c>
      <c r="DH52" t="s">
        <v>1119</v>
      </c>
      <c r="DI52">
        <v>7.02805349348119E-2</v>
      </c>
      <c r="DJ52" t="s">
        <v>1119</v>
      </c>
      <c r="DK52">
        <v>6.8850368859846647E-3</v>
      </c>
      <c r="DL52">
        <v>1.0251136822990216E-3</v>
      </c>
    </row>
    <row r="53" spans="1:116" x14ac:dyDescent="0.2">
      <c r="A53">
        <v>2.5</v>
      </c>
      <c r="B53" s="3" t="s">
        <v>77</v>
      </c>
      <c r="C53" s="2">
        <v>11.837828934395034</v>
      </c>
      <c r="D53" s="2">
        <v>47.873749755105187</v>
      </c>
      <c r="E53" s="2">
        <v>5.6228672498239403E-3</v>
      </c>
      <c r="F53" s="2">
        <v>0.15133421576680317</v>
      </c>
      <c r="G53" s="2">
        <v>2.7014862138821014E-2</v>
      </c>
      <c r="H53" s="2">
        <v>0.12769721233843143</v>
      </c>
      <c r="I53" s="2">
        <v>1.3435632888600913E-3</v>
      </c>
      <c r="J53" s="2">
        <v>9.5263335787201087E-2</v>
      </c>
      <c r="K53" s="2">
        <v>0</v>
      </c>
      <c r="L53" s="2">
        <v>0</v>
      </c>
      <c r="M53" s="2">
        <v>39.218000501115959</v>
      </c>
      <c r="N53" s="2">
        <v>4.201813934902545E-2</v>
      </c>
      <c r="O53" s="2">
        <v>0</v>
      </c>
      <c r="P53" s="2">
        <v>3.7349833275754688E-4</v>
      </c>
      <c r="Q53" s="2">
        <v>5.6231269490350476E-2</v>
      </c>
      <c r="R53" s="2">
        <v>0.47811348443233231</v>
      </c>
      <c r="S53" s="2">
        <v>5.2412724546635578E-4</v>
      </c>
      <c r="T53" s="2">
        <v>1.0468037246242363E-3</v>
      </c>
      <c r="U53" s="2">
        <v>2.8941244484803896E-3</v>
      </c>
      <c r="V53" s="2">
        <v>2.5512270322517391E-3</v>
      </c>
      <c r="W53" s="2">
        <v>1.8802527077606043E-3</v>
      </c>
      <c r="X53" s="2">
        <v>0</v>
      </c>
      <c r="Y53" s="2">
        <v>7.1318427932127323E-2</v>
      </c>
      <c r="Z53" s="2">
        <v>0</v>
      </c>
      <c r="AA53" s="2">
        <v>8.0880690371493125E-5</v>
      </c>
      <c r="AB53" s="2">
        <v>5.1125174283028797E-3</v>
      </c>
      <c r="AD53">
        <f t="shared" si="2"/>
        <v>11.837828934395034</v>
      </c>
      <c r="AE53">
        <f t="shared" si="3"/>
        <v>47.873749755105187</v>
      </c>
      <c r="AF53">
        <f t="shared" si="4"/>
        <v>5.6228672498239403E-3</v>
      </c>
      <c r="AG53">
        <f t="shared" si="5"/>
        <v>0.15133421576680317</v>
      </c>
      <c r="AH53">
        <f t="shared" si="6"/>
        <v>2.7014862138821014E-2</v>
      </c>
      <c r="AI53">
        <f t="shared" si="7"/>
        <v>0.12769721233843143</v>
      </c>
      <c r="AJ53">
        <f t="shared" si="8"/>
        <v>1.3435632888600913E-3</v>
      </c>
      <c r="AK53">
        <f t="shared" si="9"/>
        <v>9.5263335787201087E-2</v>
      </c>
      <c r="AL53" t="str">
        <f t="shared" si="10"/>
        <v/>
      </c>
      <c r="AM53" t="str">
        <f t="shared" si="11"/>
        <v/>
      </c>
      <c r="AN53">
        <f t="shared" si="12"/>
        <v>39.218000501115959</v>
      </c>
      <c r="AO53">
        <f t="shared" si="13"/>
        <v>4.201813934902545E-2</v>
      </c>
      <c r="AP53" t="str">
        <f t="shared" si="14"/>
        <v/>
      </c>
      <c r="AQ53">
        <f t="shared" si="15"/>
        <v>3.7349833275754688E-4</v>
      </c>
      <c r="AR53">
        <f t="shared" si="16"/>
        <v>5.6231269490350476E-2</v>
      </c>
      <c r="AS53">
        <f t="shared" si="17"/>
        <v>0.47811348443233231</v>
      </c>
      <c r="AT53">
        <f t="shared" si="18"/>
        <v>5.2412724546635578E-4</v>
      </c>
      <c r="AU53">
        <f t="shared" si="19"/>
        <v>1.0468037246242363E-3</v>
      </c>
      <c r="AV53">
        <f t="shared" si="20"/>
        <v>2.8941244484803896E-3</v>
      </c>
      <c r="AW53">
        <f t="shared" si="21"/>
        <v>2.5512270322517391E-3</v>
      </c>
      <c r="AX53">
        <f t="shared" si="22"/>
        <v>1.8802527077606043E-3</v>
      </c>
      <c r="AY53" t="str">
        <f t="shared" si="23"/>
        <v/>
      </c>
      <c r="AZ53">
        <f t="shared" si="24"/>
        <v>7.1318427932127323E-2</v>
      </c>
      <c r="BA53" t="str">
        <f t="shared" si="25"/>
        <v/>
      </c>
      <c r="BB53">
        <f t="shared" si="26"/>
        <v>8.0880690371493125E-5</v>
      </c>
      <c r="BC53">
        <f t="shared" si="27"/>
        <v>5.1125174283028797E-3</v>
      </c>
      <c r="BE53">
        <f t="shared" si="28"/>
        <v>1.0072199832350335</v>
      </c>
      <c r="BF53">
        <f t="shared" si="29"/>
        <v>3.0578370765997307</v>
      </c>
      <c r="BG53">
        <f t="shared" si="30"/>
        <v>2.4994538338298021E-4</v>
      </c>
      <c r="BH53">
        <f t="shared" si="31"/>
        <v>6.363002565201073E-3</v>
      </c>
      <c r="BI53">
        <f t="shared" si="32"/>
        <v>1.0231922895728711E-3</v>
      </c>
      <c r="BJ53">
        <f t="shared" si="33"/>
        <v>4.6464348266440376E-3</v>
      </c>
      <c r="BK53">
        <f t="shared" si="34"/>
        <v>4.4328622124085612E-5</v>
      </c>
      <c r="BL53">
        <f t="shared" si="35"/>
        <v>3.0360934428808575E-3</v>
      </c>
      <c r="BM53" t="str">
        <f t="shared" si="36"/>
        <v/>
      </c>
      <c r="BN53" t="str">
        <f t="shared" si="37"/>
        <v/>
      </c>
      <c r="BO53">
        <f t="shared" si="38"/>
        <v>1</v>
      </c>
      <c r="BP53">
        <f t="shared" si="39"/>
        <v>8.97059398614459E-4</v>
      </c>
      <c r="BQ53" t="str">
        <f t="shared" si="40"/>
        <v/>
      </c>
      <c r="BR53">
        <f t="shared" si="41"/>
        <v>7.3407171516332621E-6</v>
      </c>
      <c r="BS53">
        <f t="shared" si="42"/>
        <v>1.0459854334768498E-3</v>
      </c>
      <c r="BT53">
        <f t="shared" si="43"/>
        <v>8.749178768422898E-3</v>
      </c>
      <c r="BU53">
        <f t="shared" si="44"/>
        <v>9.0886066088880394E-6</v>
      </c>
      <c r="BV53">
        <f t="shared" si="45"/>
        <v>1.8226219000571741E-5</v>
      </c>
      <c r="BW53">
        <f t="shared" si="46"/>
        <v>4.6542486001392575E-5</v>
      </c>
      <c r="BX53">
        <f t="shared" si="47"/>
        <v>3.9871113427037367E-5</v>
      </c>
      <c r="BY53">
        <f t="shared" si="48"/>
        <v>2.4047409296538294E-5</v>
      </c>
      <c r="BZ53" t="str">
        <f t="shared" si="49"/>
        <v/>
      </c>
      <c r="CA53">
        <f t="shared" si="50"/>
        <v>8.3180036354804307E-4</v>
      </c>
      <c r="CB53" t="str">
        <f t="shared" si="51"/>
        <v/>
      </c>
      <c r="CC53">
        <f t="shared" si="52"/>
        <v>6.0187944258800506E-7</v>
      </c>
      <c r="CD53">
        <f t="shared" si="53"/>
        <v>2.521538732724009E-5</v>
      </c>
      <c r="CF53" s="21">
        <v>9.0036261644824354</v>
      </c>
      <c r="CG53" s="9">
        <v>7.3333333333333357</v>
      </c>
      <c r="CI53">
        <f t="shared" si="54"/>
        <v>2.5317614597725107</v>
      </c>
      <c r="CJ53">
        <f t="shared" si="55"/>
        <v>0.53176145977251066</v>
      </c>
      <c r="CL53">
        <v>0.16471597497789858</v>
      </c>
      <c r="CM53">
        <v>11.940263462287472</v>
      </c>
      <c r="CN53">
        <v>47.957266137144558</v>
      </c>
      <c r="CO53" t="s">
        <v>1119</v>
      </c>
      <c r="CP53">
        <v>7.2457802825062201E-2</v>
      </c>
      <c r="CQ53">
        <v>3.1924129951630999E-2</v>
      </c>
      <c r="CR53">
        <v>0.11601618472496526</v>
      </c>
      <c r="CS53">
        <v>1.5762021829021828E-3</v>
      </c>
      <c r="CT53">
        <v>4.1202688087367975E-2</v>
      </c>
      <c r="CU53" t="s">
        <v>1119</v>
      </c>
      <c r="CV53" t="s">
        <v>1119</v>
      </c>
      <c r="CW53">
        <v>39.677806811809184</v>
      </c>
      <c r="CX53" t="s">
        <v>1119</v>
      </c>
      <c r="CY53">
        <v>2.2422682715530959E-3</v>
      </c>
      <c r="CZ53" t="s">
        <v>1119</v>
      </c>
      <c r="DA53">
        <v>4.4466942143898243E-2</v>
      </c>
      <c r="DB53">
        <v>7.8284827085468162E-3</v>
      </c>
      <c r="DC53">
        <v>3.8227156506639141E-4</v>
      </c>
      <c r="DD53" t="s">
        <v>1119</v>
      </c>
      <c r="DE53">
        <v>4.4046120201453673E-4</v>
      </c>
      <c r="DF53">
        <v>2.9643676491542528E-3</v>
      </c>
      <c r="DG53">
        <v>1.7688645990362854E-3</v>
      </c>
      <c r="DH53" t="s">
        <v>1119</v>
      </c>
      <c r="DI53">
        <v>9.7682347415963947E-2</v>
      </c>
      <c r="DJ53" t="s">
        <v>1119</v>
      </c>
      <c r="DK53">
        <v>1.8633373528560676E-3</v>
      </c>
      <c r="DL53">
        <v>1.8472380787733203E-3</v>
      </c>
    </row>
    <row r="54" spans="1:116" x14ac:dyDescent="0.2">
      <c r="A54">
        <v>2.5499999999999998</v>
      </c>
      <c r="B54" s="3" t="s">
        <v>78</v>
      </c>
      <c r="C54" s="2">
        <v>11.778662280064838</v>
      </c>
      <c r="D54" s="2">
        <v>47.819796950733306</v>
      </c>
      <c r="E54" s="2">
        <v>0</v>
      </c>
      <c r="F54" s="2">
        <v>0.1385189568248624</v>
      </c>
      <c r="G54" s="2">
        <v>2.2582413753475493E-2</v>
      </c>
      <c r="H54" s="2">
        <v>0.11352471184391294</v>
      </c>
      <c r="I54" s="2">
        <v>2.1666294431034257E-3</v>
      </c>
      <c r="J54" s="2">
        <v>0.16022440712771308</v>
      </c>
      <c r="K54" s="2">
        <v>0</v>
      </c>
      <c r="L54" s="2">
        <v>0</v>
      </c>
      <c r="M54" s="2">
        <v>39.042240192350931</v>
      </c>
      <c r="N54" s="2">
        <v>2.9101477741963099E-2</v>
      </c>
      <c r="O54" s="2">
        <v>0</v>
      </c>
      <c r="P54" s="2">
        <v>0</v>
      </c>
      <c r="Q54" s="2">
        <v>7.629132418243123E-2</v>
      </c>
      <c r="R54" s="2">
        <v>0.73131048543839006</v>
      </c>
      <c r="S54" s="2">
        <v>0</v>
      </c>
      <c r="T54" s="2">
        <v>5.0333911400831516E-4</v>
      </c>
      <c r="U54" s="2">
        <v>1.744335391477765E-3</v>
      </c>
      <c r="V54" s="2">
        <v>4.9355354879431325E-3</v>
      </c>
      <c r="W54" s="2">
        <v>1.6710061127500292E-3</v>
      </c>
      <c r="X54" s="2">
        <v>0</v>
      </c>
      <c r="Y54" s="2">
        <v>7.0154735970932067E-2</v>
      </c>
      <c r="Z54" s="2">
        <v>0</v>
      </c>
      <c r="AA54" s="2">
        <v>0</v>
      </c>
      <c r="AB54" s="2">
        <v>6.571218417957163E-3</v>
      </c>
      <c r="AD54">
        <f t="shared" si="2"/>
        <v>11.778662280064838</v>
      </c>
      <c r="AE54">
        <f t="shared" si="3"/>
        <v>47.819796950733306</v>
      </c>
      <c r="AF54" t="str">
        <f t="shared" si="4"/>
        <v/>
      </c>
      <c r="AG54">
        <f t="shared" si="5"/>
        <v>0.1385189568248624</v>
      </c>
      <c r="AH54">
        <f t="shared" si="6"/>
        <v>2.2582413753475493E-2</v>
      </c>
      <c r="AI54">
        <f t="shared" si="7"/>
        <v>0.11352471184391294</v>
      </c>
      <c r="AJ54">
        <f t="shared" si="8"/>
        <v>2.1666294431034257E-3</v>
      </c>
      <c r="AK54">
        <f t="shared" si="9"/>
        <v>0.16022440712771308</v>
      </c>
      <c r="AL54" t="str">
        <f t="shared" si="10"/>
        <v/>
      </c>
      <c r="AM54" t="str">
        <f t="shared" si="11"/>
        <v/>
      </c>
      <c r="AN54">
        <f t="shared" si="12"/>
        <v>39.042240192350931</v>
      </c>
      <c r="AO54">
        <f t="shared" si="13"/>
        <v>2.9101477741963099E-2</v>
      </c>
      <c r="AP54" t="str">
        <f t="shared" si="14"/>
        <v/>
      </c>
      <c r="AQ54" t="str">
        <f t="shared" si="15"/>
        <v/>
      </c>
      <c r="AR54">
        <f t="shared" si="16"/>
        <v>7.629132418243123E-2</v>
      </c>
      <c r="AS54">
        <f t="shared" si="17"/>
        <v>0.73131048543839006</v>
      </c>
      <c r="AT54" t="str">
        <f t="shared" si="18"/>
        <v/>
      </c>
      <c r="AU54">
        <f t="shared" si="19"/>
        <v>5.0333911400831516E-4</v>
      </c>
      <c r="AV54">
        <f t="shared" si="20"/>
        <v>1.744335391477765E-3</v>
      </c>
      <c r="AW54">
        <f t="shared" si="21"/>
        <v>4.9355354879431325E-3</v>
      </c>
      <c r="AX54">
        <f t="shared" si="22"/>
        <v>1.6710061127500292E-3</v>
      </c>
      <c r="AY54" t="str">
        <f t="shared" si="23"/>
        <v/>
      </c>
      <c r="AZ54">
        <f t="shared" si="24"/>
        <v>7.0154735970932067E-2</v>
      </c>
      <c r="BA54" t="str">
        <f t="shared" si="25"/>
        <v/>
      </c>
      <c r="BB54" t="str">
        <f t="shared" si="26"/>
        <v/>
      </c>
      <c r="BC54">
        <f t="shared" si="27"/>
        <v>6.571218417957163E-3</v>
      </c>
      <c r="BE54">
        <f t="shared" si="28"/>
        <v>1.0066974356913516</v>
      </c>
      <c r="BF54">
        <f t="shared" si="29"/>
        <v>3.0681412058652286</v>
      </c>
      <c r="BG54" t="str">
        <f t="shared" si="30"/>
        <v/>
      </c>
      <c r="BH54">
        <f t="shared" si="31"/>
        <v>5.8503910876713519E-3</v>
      </c>
      <c r="BI54">
        <f t="shared" si="32"/>
        <v>8.5916303248795311E-4</v>
      </c>
      <c r="BJ54">
        <f t="shared" si="33"/>
        <v>4.1493451360677279E-3</v>
      </c>
      <c r="BK54">
        <f t="shared" si="34"/>
        <v>7.1806120386595153E-5</v>
      </c>
      <c r="BL54">
        <f t="shared" si="35"/>
        <v>5.1294256712408164E-3</v>
      </c>
      <c r="BM54" t="str">
        <f t="shared" si="36"/>
        <v/>
      </c>
      <c r="BN54" t="str">
        <f t="shared" si="37"/>
        <v/>
      </c>
      <c r="BO54">
        <f t="shared" si="38"/>
        <v>1</v>
      </c>
      <c r="BP54">
        <f t="shared" si="39"/>
        <v>6.2409419788665265E-4</v>
      </c>
      <c r="BQ54" t="str">
        <f t="shared" si="40"/>
        <v/>
      </c>
      <c r="BR54" t="str">
        <f t="shared" si="41"/>
        <v/>
      </c>
      <c r="BS54">
        <f t="shared" si="42"/>
        <v>1.4255210014819787E-3</v>
      </c>
      <c r="BT54">
        <f t="shared" si="43"/>
        <v>1.3442771514591402E-2</v>
      </c>
      <c r="BU54" t="str">
        <f t="shared" si="44"/>
        <v/>
      </c>
      <c r="BV54">
        <f t="shared" si="45"/>
        <v>8.803243691903049E-6</v>
      </c>
      <c r="BW54">
        <f t="shared" si="46"/>
        <v>2.8178189535531682E-5</v>
      </c>
      <c r="BX54">
        <f t="shared" si="47"/>
        <v>7.7480828073576787E-5</v>
      </c>
      <c r="BY54">
        <f t="shared" si="48"/>
        <v>2.146746828228239E-5</v>
      </c>
      <c r="BZ54" t="str">
        <f t="shared" si="49"/>
        <v/>
      </c>
      <c r="CA54">
        <f t="shared" si="50"/>
        <v>8.2191150111423977E-4</v>
      </c>
      <c r="CB54" t="str">
        <f t="shared" si="51"/>
        <v/>
      </c>
      <c r="CC54" t="str">
        <f t="shared" si="52"/>
        <v/>
      </c>
      <c r="CD54">
        <f t="shared" si="53"/>
        <v>3.2555731923132598E-5</v>
      </c>
      <c r="CF54" s="21">
        <v>9.1585355103703741</v>
      </c>
      <c r="CG54" s="9">
        <v>7.4166666666666687</v>
      </c>
      <c r="CI54">
        <f t="shared" si="54"/>
        <v>2.5855563634018988</v>
      </c>
      <c r="CJ54">
        <f t="shared" si="55"/>
        <v>0.58555636340189876</v>
      </c>
      <c r="CL54">
        <v>0.16540254104277752</v>
      </c>
      <c r="CM54">
        <v>11.876778497603503</v>
      </c>
      <c r="CN54">
        <v>47.989100227597156</v>
      </c>
      <c r="CO54" t="s">
        <v>1119</v>
      </c>
      <c r="CP54">
        <v>0.17833494574833481</v>
      </c>
      <c r="CQ54">
        <v>2.2213429271220692E-2</v>
      </c>
      <c r="CR54">
        <v>0.13389016180437527</v>
      </c>
      <c r="CS54">
        <v>1.2964900190468834E-3</v>
      </c>
      <c r="CT54">
        <v>0.16718066260579414</v>
      </c>
      <c r="CU54" t="s">
        <v>1119</v>
      </c>
      <c r="CV54" t="s">
        <v>1119</v>
      </c>
      <c r="CW54">
        <v>39.306588796600785</v>
      </c>
      <c r="CX54">
        <v>1.1596797627150181E-2</v>
      </c>
      <c r="CY54" t="s">
        <v>1119</v>
      </c>
      <c r="CZ54">
        <v>1.0822466322976839E-3</v>
      </c>
      <c r="DA54">
        <v>6.9604109295793359E-2</v>
      </c>
      <c r="DB54">
        <v>0.17112113210315125</v>
      </c>
      <c r="DC54" t="s">
        <v>1119</v>
      </c>
      <c r="DD54">
        <v>1.4067417636212491E-3</v>
      </c>
      <c r="DE54" t="s">
        <v>1119</v>
      </c>
      <c r="DF54">
        <v>1.7132628380440718E-3</v>
      </c>
      <c r="DG54">
        <v>1.1609731080101688E-3</v>
      </c>
      <c r="DH54" t="s">
        <v>1119</v>
      </c>
      <c r="DI54">
        <v>6.4445904974947676E-2</v>
      </c>
      <c r="DJ54" t="s">
        <v>1119</v>
      </c>
      <c r="DK54" t="s">
        <v>1119</v>
      </c>
      <c r="DL54">
        <v>2.4856204067500031E-3</v>
      </c>
    </row>
    <row r="55" spans="1:116" x14ac:dyDescent="0.2">
      <c r="A55">
        <v>2.6</v>
      </c>
      <c r="B55" s="3" t="s">
        <v>79</v>
      </c>
      <c r="C55" s="2">
        <v>11.686818619119148</v>
      </c>
      <c r="D55" s="2">
        <v>47.744752639063783</v>
      </c>
      <c r="E55" s="2">
        <v>7.2902116619223425E-2</v>
      </c>
      <c r="F55" s="2">
        <v>9.0208322765587962E-2</v>
      </c>
      <c r="G55" s="2">
        <v>2.2115494974822951E-2</v>
      </c>
      <c r="H55" s="2">
        <v>0.14173773687990057</v>
      </c>
      <c r="I55" s="2">
        <v>1.4699809065556325E-3</v>
      </c>
      <c r="J55" s="2">
        <v>0.24990466735487585</v>
      </c>
      <c r="K55" s="2">
        <v>0</v>
      </c>
      <c r="L55" s="2">
        <v>0</v>
      </c>
      <c r="M55" s="2">
        <v>38.814552044131908</v>
      </c>
      <c r="N55" s="2">
        <v>1.9606101493009502E-2</v>
      </c>
      <c r="O55" s="2">
        <v>0</v>
      </c>
      <c r="P55" s="2">
        <v>1.0505769904105998E-4</v>
      </c>
      <c r="Q55" s="2">
        <v>9.8862459620836396E-2</v>
      </c>
      <c r="R55" s="2">
        <v>0.96693885401976221</v>
      </c>
      <c r="S55" s="2">
        <v>2.5873089759810871E-3</v>
      </c>
      <c r="T55" s="2">
        <v>0</v>
      </c>
      <c r="U55" s="2">
        <v>5.3837293095510734E-4</v>
      </c>
      <c r="V55" s="2">
        <v>6.0908360367482508E-3</v>
      </c>
      <c r="W55" s="2">
        <v>1.9020190580076278E-3</v>
      </c>
      <c r="X55" s="2">
        <v>0</v>
      </c>
      <c r="Y55" s="2">
        <v>7.2098328730196629E-2</v>
      </c>
      <c r="Z55" s="2">
        <v>0</v>
      </c>
      <c r="AA55" s="2">
        <v>0</v>
      </c>
      <c r="AB55" s="2">
        <v>6.8090396196427531E-3</v>
      </c>
      <c r="AD55">
        <f t="shared" si="2"/>
        <v>11.686818619119148</v>
      </c>
      <c r="AE55">
        <f t="shared" si="3"/>
        <v>47.744752639063783</v>
      </c>
      <c r="AF55">
        <f t="shared" si="4"/>
        <v>7.2902116619223425E-2</v>
      </c>
      <c r="AG55">
        <f t="shared" si="5"/>
        <v>9.0208322765587962E-2</v>
      </c>
      <c r="AH55">
        <f t="shared" si="6"/>
        <v>2.2115494974822951E-2</v>
      </c>
      <c r="AI55">
        <f t="shared" si="7"/>
        <v>0.14173773687990057</v>
      </c>
      <c r="AJ55">
        <f t="shared" si="8"/>
        <v>1.4699809065556325E-3</v>
      </c>
      <c r="AK55">
        <f t="shared" si="9"/>
        <v>0.24990466735487585</v>
      </c>
      <c r="AL55" t="str">
        <f t="shared" si="10"/>
        <v/>
      </c>
      <c r="AM55" t="str">
        <f t="shared" si="11"/>
        <v/>
      </c>
      <c r="AN55">
        <f t="shared" si="12"/>
        <v>38.814552044131908</v>
      </c>
      <c r="AO55">
        <f t="shared" si="13"/>
        <v>1.9606101493009502E-2</v>
      </c>
      <c r="AP55" t="str">
        <f t="shared" si="14"/>
        <v/>
      </c>
      <c r="AQ55">
        <f t="shared" si="15"/>
        <v>1.0505769904105998E-4</v>
      </c>
      <c r="AR55">
        <f t="shared" si="16"/>
        <v>9.8862459620836396E-2</v>
      </c>
      <c r="AS55">
        <f t="shared" si="17"/>
        <v>0.96693885401976221</v>
      </c>
      <c r="AT55">
        <f t="shared" si="18"/>
        <v>2.5873089759810871E-3</v>
      </c>
      <c r="AU55" t="str">
        <f t="shared" si="19"/>
        <v/>
      </c>
      <c r="AV55">
        <f t="shared" si="20"/>
        <v>5.3837293095510734E-4</v>
      </c>
      <c r="AW55">
        <f t="shared" si="21"/>
        <v>6.0908360367482508E-3</v>
      </c>
      <c r="AX55">
        <f t="shared" si="22"/>
        <v>1.9020190580076278E-3</v>
      </c>
      <c r="AY55" t="str">
        <f t="shared" si="23"/>
        <v/>
      </c>
      <c r="AZ55">
        <f t="shared" si="24"/>
        <v>7.2098328730196629E-2</v>
      </c>
      <c r="BA55" t="str">
        <f t="shared" si="25"/>
        <v/>
      </c>
      <c r="BB55" t="str">
        <f t="shared" si="26"/>
        <v/>
      </c>
      <c r="BC55">
        <f t="shared" si="27"/>
        <v>6.8090396196427531E-3</v>
      </c>
      <c r="BE55">
        <f t="shared" si="28"/>
        <v>1.00470704361293</v>
      </c>
      <c r="BF55">
        <f t="shared" si="29"/>
        <v>3.0812959556476449</v>
      </c>
      <c r="BG55">
        <f t="shared" si="30"/>
        <v>3.2742987039090696E-3</v>
      </c>
      <c r="BH55">
        <f t="shared" si="31"/>
        <v>3.83232599700156E-3</v>
      </c>
      <c r="BI55">
        <f t="shared" si="32"/>
        <v>8.4633448370084112E-4</v>
      </c>
      <c r="BJ55">
        <f t="shared" si="33"/>
        <v>5.2109246913660239E-3</v>
      </c>
      <c r="BK55">
        <f t="shared" si="34"/>
        <v>4.9003676771062658E-5</v>
      </c>
      <c r="BL55">
        <f t="shared" si="35"/>
        <v>8.0473814137079682E-3</v>
      </c>
      <c r="BM55" t="str">
        <f t="shared" si="36"/>
        <v/>
      </c>
      <c r="BN55" t="str">
        <f t="shared" si="37"/>
        <v/>
      </c>
      <c r="BO55">
        <f t="shared" si="38"/>
        <v>1</v>
      </c>
      <c r="BP55">
        <f t="shared" si="39"/>
        <v>4.2292805932386048E-4</v>
      </c>
      <c r="BQ55" t="str">
        <f t="shared" si="40"/>
        <v/>
      </c>
      <c r="BR55">
        <f t="shared" si="41"/>
        <v>2.0862606993131592E-6</v>
      </c>
      <c r="BS55">
        <f t="shared" si="42"/>
        <v>1.8581040447712114E-3</v>
      </c>
      <c r="BT55">
        <f t="shared" si="43"/>
        <v>1.7878298287464747E-2</v>
      </c>
      <c r="BU55">
        <f t="shared" si="44"/>
        <v>4.5331462887616133E-5</v>
      </c>
      <c r="BV55" t="str">
        <f t="shared" si="45"/>
        <v/>
      </c>
      <c r="BW55">
        <f t="shared" si="46"/>
        <v>8.7479533791172339E-6</v>
      </c>
      <c r="BX55">
        <f t="shared" si="47"/>
        <v>9.6178286130661522E-5</v>
      </c>
      <c r="BY55">
        <f t="shared" si="48"/>
        <v>2.4578637596292635E-5</v>
      </c>
      <c r="BZ55" t="str">
        <f t="shared" si="49"/>
        <v/>
      </c>
      <c r="CA55">
        <f t="shared" si="50"/>
        <v>8.4963698948205583E-4</v>
      </c>
      <c r="CB55" t="str">
        <f t="shared" si="51"/>
        <v/>
      </c>
      <c r="CC55" t="str">
        <f t="shared" si="52"/>
        <v/>
      </c>
      <c r="CD55">
        <f t="shared" si="53"/>
        <v>3.3931852673874308E-5</v>
      </c>
      <c r="CF55" s="21">
        <v>9.3134448562583128</v>
      </c>
      <c r="CG55" s="9">
        <v>7.5000000000000018</v>
      </c>
      <c r="CI55">
        <f t="shared" si="54"/>
        <v>2.6393512670312878</v>
      </c>
      <c r="CJ55">
        <f t="shared" si="55"/>
        <v>0.63935126703128775</v>
      </c>
      <c r="CL55">
        <v>0.16999793075640035</v>
      </c>
      <c r="CM55">
        <v>11.907134508948648</v>
      </c>
      <c r="CN55">
        <v>47.978257558101461</v>
      </c>
      <c r="CO55" t="s">
        <v>1119</v>
      </c>
      <c r="CP55">
        <v>7.8215807488659347E-2</v>
      </c>
      <c r="CQ55">
        <v>3.011633446115412E-2</v>
      </c>
      <c r="CR55">
        <v>8.5607356352338931E-2</v>
      </c>
      <c r="CS55">
        <v>2.2631702023601756E-3</v>
      </c>
      <c r="CT55">
        <v>0.14302044941255876</v>
      </c>
      <c r="CU55">
        <v>7.5333736157177471E-3</v>
      </c>
      <c r="CV55" t="s">
        <v>1119</v>
      </c>
      <c r="CW55">
        <v>39.563500299292031</v>
      </c>
      <c r="CX55">
        <v>5.9459957278002275E-2</v>
      </c>
      <c r="CY55" t="s">
        <v>1119</v>
      </c>
      <c r="CZ55">
        <v>7.5348675560426675E-5</v>
      </c>
      <c r="DA55">
        <v>4.0136247724719208E-2</v>
      </c>
      <c r="DB55">
        <v>2.7969186530665616E-3</v>
      </c>
      <c r="DC55">
        <v>6.6419353697104565E-3</v>
      </c>
      <c r="DD55">
        <v>6.7911440212823824E-4</v>
      </c>
      <c r="DE55">
        <v>5.4720539089905115E-3</v>
      </c>
      <c r="DF55" t="s">
        <v>1119</v>
      </c>
      <c r="DG55">
        <v>6.0471208649031641E-4</v>
      </c>
      <c r="DH55" t="s">
        <v>1119</v>
      </c>
      <c r="DI55">
        <v>8.5151953045913026E-2</v>
      </c>
      <c r="DJ55" t="s">
        <v>1119</v>
      </c>
      <c r="DK55" t="s">
        <v>1119</v>
      </c>
      <c r="DL55">
        <v>3.3329009804686704E-3</v>
      </c>
    </row>
    <row r="56" spans="1:116" x14ac:dyDescent="0.2">
      <c r="A56">
        <v>2.65</v>
      </c>
      <c r="B56" s="3" t="s">
        <v>80</v>
      </c>
      <c r="C56" s="2">
        <v>11.786854918890144</v>
      </c>
      <c r="D56" s="2">
        <v>47.892350078298058</v>
      </c>
      <c r="E56" s="2">
        <v>0</v>
      </c>
      <c r="F56" s="2">
        <v>0.12991885023776839</v>
      </c>
      <c r="G56" s="2">
        <v>2.4270433367921687E-2</v>
      </c>
      <c r="H56" s="2">
        <v>0.11100105968993015</v>
      </c>
      <c r="I56" s="2">
        <v>2.6663927395882267E-3</v>
      </c>
      <c r="J56" s="2">
        <v>0.2527206387947778</v>
      </c>
      <c r="K56" s="2">
        <v>2.2504603547632554E-3</v>
      </c>
      <c r="L56" s="2">
        <v>0</v>
      </c>
      <c r="M56" s="2">
        <v>39.084502269332347</v>
      </c>
      <c r="N56" s="2">
        <v>9.6279408504873366E-3</v>
      </c>
      <c r="O56" s="2">
        <v>0</v>
      </c>
      <c r="P56" s="2">
        <v>4.5480911062497395E-4</v>
      </c>
      <c r="Q56" s="2">
        <v>0.10364051853231625</v>
      </c>
      <c r="R56" s="2">
        <v>0.5166154069674731</v>
      </c>
      <c r="S56" s="2">
        <v>6.035045784381938E-3</v>
      </c>
      <c r="T56" s="2">
        <v>0</v>
      </c>
      <c r="U56" s="2">
        <v>2.5697817214928272E-4</v>
      </c>
      <c r="V56" s="2">
        <v>3.8146843658829364E-3</v>
      </c>
      <c r="W56" s="2">
        <v>7.0173799114893096E-4</v>
      </c>
      <c r="X56" s="2">
        <v>0</v>
      </c>
      <c r="Y56" s="2">
        <v>6.8524998467194731E-2</v>
      </c>
      <c r="Z56" s="2">
        <v>0</v>
      </c>
      <c r="AA56" s="2">
        <v>0</v>
      </c>
      <c r="AB56" s="2">
        <v>3.7927780530430245E-3</v>
      </c>
      <c r="AD56">
        <f t="shared" si="2"/>
        <v>11.786854918890144</v>
      </c>
      <c r="AE56">
        <f t="shared" si="3"/>
        <v>47.892350078298058</v>
      </c>
      <c r="AF56" t="str">
        <f t="shared" si="4"/>
        <v/>
      </c>
      <c r="AG56">
        <f t="shared" si="5"/>
        <v>0.12991885023776839</v>
      </c>
      <c r="AH56">
        <f t="shared" si="6"/>
        <v>2.4270433367921687E-2</v>
      </c>
      <c r="AI56">
        <f t="shared" si="7"/>
        <v>0.11100105968993015</v>
      </c>
      <c r="AJ56">
        <f t="shared" si="8"/>
        <v>2.6663927395882267E-3</v>
      </c>
      <c r="AK56">
        <f t="shared" si="9"/>
        <v>0.2527206387947778</v>
      </c>
      <c r="AL56">
        <f t="shared" si="10"/>
        <v>2.2504603547632554E-3</v>
      </c>
      <c r="AM56" t="str">
        <f t="shared" si="11"/>
        <v/>
      </c>
      <c r="AN56">
        <f t="shared" si="12"/>
        <v>39.084502269332347</v>
      </c>
      <c r="AO56">
        <f t="shared" si="13"/>
        <v>9.6279408504873366E-3</v>
      </c>
      <c r="AP56" t="str">
        <f t="shared" si="14"/>
        <v/>
      </c>
      <c r="AQ56">
        <f t="shared" si="15"/>
        <v>4.5480911062497395E-4</v>
      </c>
      <c r="AR56">
        <f t="shared" si="16"/>
        <v>0.10364051853231625</v>
      </c>
      <c r="AS56">
        <f t="shared" si="17"/>
        <v>0.5166154069674731</v>
      </c>
      <c r="AT56">
        <f t="shared" si="18"/>
        <v>6.035045784381938E-3</v>
      </c>
      <c r="AU56" t="str">
        <f t="shared" si="19"/>
        <v/>
      </c>
      <c r="AV56">
        <f t="shared" si="20"/>
        <v>2.5697817214928272E-4</v>
      </c>
      <c r="AW56">
        <f t="shared" si="21"/>
        <v>3.8146843658829364E-3</v>
      </c>
      <c r="AX56">
        <f t="shared" si="22"/>
        <v>7.0173799114893096E-4</v>
      </c>
      <c r="AY56" t="str">
        <f t="shared" si="23"/>
        <v/>
      </c>
      <c r="AZ56">
        <f t="shared" si="24"/>
        <v>6.8524998467194731E-2</v>
      </c>
      <c r="BA56" t="str">
        <f t="shared" si="25"/>
        <v/>
      </c>
      <c r="BB56" t="str">
        <f t="shared" si="26"/>
        <v/>
      </c>
      <c r="BC56">
        <f t="shared" si="27"/>
        <v>3.7927780530430245E-3</v>
      </c>
      <c r="BE56">
        <f t="shared" si="28"/>
        <v>1.0063083440694687</v>
      </c>
      <c r="BF56">
        <f t="shared" si="29"/>
        <v>3.0694736345243596</v>
      </c>
      <c r="BG56" t="str">
        <f t="shared" si="30"/>
        <v/>
      </c>
      <c r="BH56">
        <f t="shared" si="31"/>
        <v>5.4812296496818801E-3</v>
      </c>
      <c r="BI56">
        <f t="shared" si="32"/>
        <v>9.223864113586819E-4</v>
      </c>
      <c r="BJ56">
        <f t="shared" si="33"/>
        <v>4.0527183253309491E-3</v>
      </c>
      <c r="BK56">
        <f t="shared" si="34"/>
        <v>8.8273649819018337E-5</v>
      </c>
      <c r="BL56">
        <f t="shared" si="35"/>
        <v>8.0818525308874473E-3</v>
      </c>
      <c r="BM56">
        <f t="shared" si="36"/>
        <v>6.5090833253801097E-5</v>
      </c>
      <c r="BN56" t="str">
        <f t="shared" si="37"/>
        <v/>
      </c>
      <c r="BO56">
        <f t="shared" si="38"/>
        <v>1</v>
      </c>
      <c r="BP56">
        <f t="shared" si="39"/>
        <v>2.0625223303564832E-4</v>
      </c>
      <c r="BQ56" t="str">
        <f t="shared" si="40"/>
        <v/>
      </c>
      <c r="BR56">
        <f t="shared" si="41"/>
        <v>8.9693266501004468E-6</v>
      </c>
      <c r="BS56">
        <f t="shared" si="42"/>
        <v>1.9344530219821882E-3</v>
      </c>
      <c r="BT56">
        <f t="shared" si="43"/>
        <v>9.486030439340697E-3</v>
      </c>
      <c r="BU56">
        <f t="shared" si="44"/>
        <v>1.0500790669714214E-4</v>
      </c>
      <c r="BV56" t="str">
        <f t="shared" si="45"/>
        <v/>
      </c>
      <c r="BW56">
        <f t="shared" si="46"/>
        <v>4.1467654604979727E-6</v>
      </c>
      <c r="BX56">
        <f t="shared" si="47"/>
        <v>5.9820319368313072E-5</v>
      </c>
      <c r="BY56">
        <f t="shared" si="48"/>
        <v>9.005501934329606E-6</v>
      </c>
      <c r="BZ56" t="str">
        <f t="shared" si="49"/>
        <v/>
      </c>
      <c r="CA56">
        <f t="shared" si="50"/>
        <v>8.0194990612695812E-4</v>
      </c>
      <c r="CB56" t="str">
        <f t="shared" si="51"/>
        <v/>
      </c>
      <c r="CC56" t="str">
        <f t="shared" si="52"/>
        <v/>
      </c>
      <c r="CD56">
        <f t="shared" si="53"/>
        <v>1.8770210082885866E-5</v>
      </c>
      <c r="CF56" s="21">
        <v>9.4683542021462515</v>
      </c>
      <c r="CG56" s="9">
        <v>7.5833333333333348</v>
      </c>
      <c r="CI56">
        <f t="shared" si="54"/>
        <v>2.6931461706606763</v>
      </c>
      <c r="CJ56">
        <f t="shared" si="55"/>
        <v>0.6931461706606763</v>
      </c>
      <c r="CL56">
        <v>0.1778284241477075</v>
      </c>
      <c r="CM56">
        <v>11.83480111307184</v>
      </c>
      <c r="CN56">
        <v>47.878734047409573</v>
      </c>
      <c r="CO56">
        <v>3.7023510153472813E-2</v>
      </c>
      <c r="CP56">
        <v>0.17752605861712997</v>
      </c>
      <c r="CQ56">
        <v>1.9544581537822452E-2</v>
      </c>
      <c r="CR56">
        <v>0.15960718322823575</v>
      </c>
      <c r="CS56">
        <v>2.5683473631724924E-3</v>
      </c>
      <c r="CT56">
        <v>0.10511972907195717</v>
      </c>
      <c r="CU56" t="s">
        <v>1119</v>
      </c>
      <c r="CV56" t="s">
        <v>1119</v>
      </c>
      <c r="CW56">
        <v>39.16819530342395</v>
      </c>
      <c r="CX56" t="s">
        <v>1119</v>
      </c>
      <c r="CY56">
        <v>1.8216419254195272E-4</v>
      </c>
      <c r="CZ56">
        <v>3.1627870204780739E-3</v>
      </c>
      <c r="DA56">
        <v>0.13399563539911732</v>
      </c>
      <c r="DB56">
        <v>0.39052458936597673</v>
      </c>
      <c r="DC56">
        <v>4.3618214411591231E-4</v>
      </c>
      <c r="DD56">
        <v>2.5370980860053185E-3</v>
      </c>
      <c r="DE56">
        <v>9.1634808341247191E-4</v>
      </c>
      <c r="DF56">
        <v>4.3607536854422691E-3</v>
      </c>
      <c r="DG56" t="s">
        <v>1119</v>
      </c>
      <c r="DH56" t="s">
        <v>1119</v>
      </c>
      <c r="DI56">
        <v>6.3695001145872385E-2</v>
      </c>
      <c r="DJ56" t="s">
        <v>1119</v>
      </c>
      <c r="DK56">
        <v>9.8624722596732887E-3</v>
      </c>
      <c r="DL56">
        <v>7.2070947402251466E-3</v>
      </c>
    </row>
    <row r="57" spans="1:116" x14ac:dyDescent="0.2">
      <c r="A57">
        <v>2.7</v>
      </c>
      <c r="B57" s="3" t="s">
        <v>81</v>
      </c>
      <c r="C57" s="2">
        <v>11.868277912550482</v>
      </c>
      <c r="D57" s="2">
        <v>47.944741517696407</v>
      </c>
      <c r="E57" s="2">
        <v>0</v>
      </c>
      <c r="F57" s="2">
        <v>0.12051199017344616</v>
      </c>
      <c r="G57" s="2">
        <v>2.6294733542415377E-2</v>
      </c>
      <c r="H57" s="2">
        <v>0.11885208655620425</v>
      </c>
      <c r="I57" s="2">
        <v>1.0860155633645183E-3</v>
      </c>
      <c r="J57" s="2">
        <v>0.15499520319295529</v>
      </c>
      <c r="K57" s="2">
        <v>0</v>
      </c>
      <c r="L57" s="2">
        <v>0</v>
      </c>
      <c r="M57" s="2">
        <v>39.371091665864121</v>
      </c>
      <c r="N57" s="2">
        <v>0</v>
      </c>
      <c r="O57" s="2">
        <v>0</v>
      </c>
      <c r="P57" s="2">
        <v>0</v>
      </c>
      <c r="Q57" s="2">
        <v>6.4643735023552612E-2</v>
      </c>
      <c r="R57" s="2">
        <v>0.24081964419133536</v>
      </c>
      <c r="S57" s="2">
        <v>4.1856654062178483E-3</v>
      </c>
      <c r="T57" s="2">
        <v>2.5618132186475103E-3</v>
      </c>
      <c r="U57" s="2">
        <v>1.0172176830723833E-3</v>
      </c>
      <c r="V57" s="2">
        <v>3.7095266491710219E-3</v>
      </c>
      <c r="W57" s="2">
        <v>8.2264221240738145E-4</v>
      </c>
      <c r="X57" s="2">
        <v>0</v>
      </c>
      <c r="Y57" s="2">
        <v>6.9865106219400952E-2</v>
      </c>
      <c r="Z57" s="2">
        <v>0</v>
      </c>
      <c r="AA57" s="2">
        <v>3.1731946818912525E-3</v>
      </c>
      <c r="AB57" s="2">
        <v>3.3503295749202629E-3</v>
      </c>
      <c r="AD57">
        <f t="shared" si="2"/>
        <v>11.868277912550482</v>
      </c>
      <c r="AE57">
        <f t="shared" si="3"/>
        <v>47.944741517696407</v>
      </c>
      <c r="AF57" t="str">
        <f t="shared" si="4"/>
        <v/>
      </c>
      <c r="AG57">
        <f t="shared" si="5"/>
        <v>0.12051199017344616</v>
      </c>
      <c r="AH57">
        <f t="shared" si="6"/>
        <v>2.6294733542415377E-2</v>
      </c>
      <c r="AI57">
        <f t="shared" si="7"/>
        <v>0.11885208655620425</v>
      </c>
      <c r="AJ57">
        <f t="shared" si="8"/>
        <v>1.0860155633645183E-3</v>
      </c>
      <c r="AK57">
        <f t="shared" si="9"/>
        <v>0.15499520319295529</v>
      </c>
      <c r="AL57" t="str">
        <f t="shared" si="10"/>
        <v/>
      </c>
      <c r="AM57" t="str">
        <f t="shared" si="11"/>
        <v/>
      </c>
      <c r="AN57">
        <f t="shared" si="12"/>
        <v>39.371091665864121</v>
      </c>
      <c r="AO57" t="str">
        <f t="shared" si="13"/>
        <v/>
      </c>
      <c r="AP57" t="str">
        <f t="shared" si="14"/>
        <v/>
      </c>
      <c r="AQ57" t="str">
        <f t="shared" si="15"/>
        <v/>
      </c>
      <c r="AR57">
        <f t="shared" si="16"/>
        <v>6.4643735023552612E-2</v>
      </c>
      <c r="AS57">
        <f t="shared" si="17"/>
        <v>0.24081964419133536</v>
      </c>
      <c r="AT57">
        <f t="shared" si="18"/>
        <v>4.1856654062178483E-3</v>
      </c>
      <c r="AU57">
        <f t="shared" si="19"/>
        <v>2.5618132186475103E-3</v>
      </c>
      <c r="AV57">
        <f t="shared" si="20"/>
        <v>1.0172176830723833E-3</v>
      </c>
      <c r="AW57">
        <f t="shared" si="21"/>
        <v>3.7095266491710219E-3</v>
      </c>
      <c r="AX57">
        <f t="shared" si="22"/>
        <v>8.2264221240738145E-4</v>
      </c>
      <c r="AY57" t="str">
        <f t="shared" si="23"/>
        <v/>
      </c>
      <c r="AZ57">
        <f t="shared" si="24"/>
        <v>6.9865106219400952E-2</v>
      </c>
      <c r="BA57" t="str">
        <f t="shared" si="25"/>
        <v/>
      </c>
      <c r="BB57">
        <f t="shared" si="26"/>
        <v>3.1731946818912525E-3</v>
      </c>
      <c r="BC57">
        <f t="shared" si="27"/>
        <v>3.3503295749202629E-3</v>
      </c>
      <c r="BE57">
        <f t="shared" si="28"/>
        <v>1.0058841664521903</v>
      </c>
      <c r="BF57">
        <f t="shared" si="29"/>
        <v>3.0504637560399717</v>
      </c>
      <c r="BG57" t="str">
        <f t="shared" si="30"/>
        <v/>
      </c>
      <c r="BH57">
        <f t="shared" si="31"/>
        <v>5.0473476293021024E-3</v>
      </c>
      <c r="BI57">
        <f t="shared" si="32"/>
        <v>9.9204476174961182E-4</v>
      </c>
      <c r="BJ57">
        <f t="shared" si="33"/>
        <v>4.3077772134140057E-3</v>
      </c>
      <c r="BK57">
        <f t="shared" si="34"/>
        <v>3.569193910262953E-5</v>
      </c>
      <c r="BL57">
        <f t="shared" si="35"/>
        <v>4.9205720746968379E-3</v>
      </c>
      <c r="BM57" t="str">
        <f t="shared" si="36"/>
        <v/>
      </c>
      <c r="BN57" t="str">
        <f t="shared" si="37"/>
        <v/>
      </c>
      <c r="BO57">
        <f t="shared" si="38"/>
        <v>1</v>
      </c>
      <c r="BP57" t="str">
        <f t="shared" si="39"/>
        <v/>
      </c>
      <c r="BQ57" t="str">
        <f t="shared" si="40"/>
        <v/>
      </c>
      <c r="BR57" t="str">
        <f t="shared" si="41"/>
        <v/>
      </c>
      <c r="BS57">
        <f t="shared" si="42"/>
        <v>1.1977941300229987E-3</v>
      </c>
      <c r="BT57">
        <f t="shared" si="43"/>
        <v>4.3897137299159471E-3</v>
      </c>
      <c r="BU57">
        <f t="shared" si="44"/>
        <v>7.2299129681295088E-5</v>
      </c>
      <c r="BV57">
        <f t="shared" si="45"/>
        <v>4.4431070613176773E-5</v>
      </c>
      <c r="BW57">
        <f t="shared" si="46"/>
        <v>1.6294996325095255E-5</v>
      </c>
      <c r="BX57">
        <f t="shared" si="47"/>
        <v>5.7747839673786733E-5</v>
      </c>
      <c r="BY57">
        <f t="shared" si="48"/>
        <v>1.0480235799703773E-5</v>
      </c>
      <c r="BZ57" t="str">
        <f t="shared" si="49"/>
        <v/>
      </c>
      <c r="CA57">
        <f t="shared" si="50"/>
        <v>8.1168152113333762E-4</v>
      </c>
      <c r="CB57" t="str">
        <f t="shared" si="51"/>
        <v/>
      </c>
      <c r="CC57">
        <f t="shared" si="52"/>
        <v>2.3521735880747967E-5</v>
      </c>
      <c r="CD57">
        <f t="shared" si="53"/>
        <v>1.6459868605469211E-5</v>
      </c>
      <c r="CF57" s="21">
        <v>9.6232635480341919</v>
      </c>
      <c r="CG57" s="9">
        <v>7.6666666666666679</v>
      </c>
      <c r="CI57">
        <f t="shared" si="54"/>
        <v>2.7469410742900648</v>
      </c>
      <c r="CJ57">
        <f t="shared" si="55"/>
        <v>0.74694107429006484</v>
      </c>
      <c r="CL57">
        <v>0.18022216134554547</v>
      </c>
      <c r="CM57">
        <v>11.96612798128273</v>
      </c>
      <c r="CN57">
        <v>47.967273127513565</v>
      </c>
      <c r="CO57" t="s">
        <v>1119</v>
      </c>
      <c r="CP57">
        <v>9.712983192536763E-2</v>
      </c>
      <c r="CQ57">
        <v>2.3906161990041787E-2</v>
      </c>
      <c r="CR57">
        <v>6.6268529957485445E-2</v>
      </c>
      <c r="CS57">
        <v>2.2073945165840885E-3</v>
      </c>
      <c r="CT57">
        <v>2.5928875534313941E-2</v>
      </c>
      <c r="CU57">
        <v>6.2885536366316858E-4</v>
      </c>
      <c r="CV57" t="s">
        <v>1119</v>
      </c>
      <c r="CW57">
        <v>39.733288326215146</v>
      </c>
      <c r="CX57" t="s">
        <v>1119</v>
      </c>
      <c r="CY57" t="s">
        <v>1119</v>
      </c>
      <c r="CZ57">
        <v>2.757952819040104E-4</v>
      </c>
      <c r="DA57">
        <v>2.358733993064091E-2</v>
      </c>
      <c r="DB57">
        <v>3.7952310183369115E-3</v>
      </c>
      <c r="DC57">
        <v>4.2217352359768265E-3</v>
      </c>
      <c r="DD57" t="s">
        <v>1119</v>
      </c>
      <c r="DE57">
        <v>1.8584575371810065E-3</v>
      </c>
      <c r="DF57">
        <v>3.3726227379224515E-3</v>
      </c>
      <c r="DG57">
        <v>1.6537110254240997E-3</v>
      </c>
      <c r="DH57" t="s">
        <v>1119</v>
      </c>
      <c r="DI57">
        <v>7.6123254270827195E-2</v>
      </c>
      <c r="DJ57" t="s">
        <v>1119</v>
      </c>
      <c r="DK57">
        <v>2.3527686628994587E-3</v>
      </c>
      <c r="DL57" t="s">
        <v>1119</v>
      </c>
    </row>
    <row r="58" spans="1:116" x14ac:dyDescent="0.2">
      <c r="A58">
        <v>2.75</v>
      </c>
      <c r="B58" s="3" t="s">
        <v>82</v>
      </c>
      <c r="C58" s="2">
        <v>11.909579052422533</v>
      </c>
      <c r="D58" s="2">
        <v>47.977574148987848</v>
      </c>
      <c r="E58" s="2">
        <v>0</v>
      </c>
      <c r="F58" s="2">
        <v>0.13957212040349201</v>
      </c>
      <c r="G58" s="2">
        <v>2.0269674178978257E-2</v>
      </c>
      <c r="H58" s="2">
        <v>0.1144016150301108</v>
      </c>
      <c r="I58" s="2">
        <v>1.3324224874715985E-3</v>
      </c>
      <c r="J58" s="2">
        <v>0.11787975248361182</v>
      </c>
      <c r="K58" s="2">
        <v>0</v>
      </c>
      <c r="L58" s="2">
        <v>0</v>
      </c>
      <c r="M58" s="2">
        <v>39.478183830533702</v>
      </c>
      <c r="N58" s="2">
        <v>0</v>
      </c>
      <c r="O58" s="2">
        <v>0</v>
      </c>
      <c r="P58" s="2">
        <v>0</v>
      </c>
      <c r="Q58" s="2">
        <v>4.381585074810769E-2</v>
      </c>
      <c r="R58" s="2">
        <v>9.6868602985298993E-2</v>
      </c>
      <c r="S58" s="2">
        <v>7.7012648696893416E-3</v>
      </c>
      <c r="T58" s="2">
        <v>4.9191563052733717E-3</v>
      </c>
      <c r="U58" s="2">
        <v>5.1103349569545347E-4</v>
      </c>
      <c r="V58" s="2">
        <v>2.3145882338667335E-3</v>
      </c>
      <c r="W58" s="2">
        <v>7.361919113114604E-4</v>
      </c>
      <c r="X58" s="2">
        <v>0</v>
      </c>
      <c r="Y58" s="2">
        <v>6.8315453951106789E-2</v>
      </c>
      <c r="Z58" s="2">
        <v>0</v>
      </c>
      <c r="AA58" s="2">
        <v>1.3526862102135703E-2</v>
      </c>
      <c r="AB58" s="2">
        <v>2.4983788697812703E-3</v>
      </c>
      <c r="AD58">
        <f t="shared" si="2"/>
        <v>11.909579052422533</v>
      </c>
      <c r="AE58">
        <f t="shared" si="3"/>
        <v>47.977574148987848</v>
      </c>
      <c r="AF58" t="str">
        <f t="shared" si="4"/>
        <v/>
      </c>
      <c r="AG58">
        <f t="shared" si="5"/>
        <v>0.13957212040349201</v>
      </c>
      <c r="AH58">
        <f t="shared" si="6"/>
        <v>2.0269674178978257E-2</v>
      </c>
      <c r="AI58">
        <f t="shared" si="7"/>
        <v>0.1144016150301108</v>
      </c>
      <c r="AJ58">
        <f t="shared" si="8"/>
        <v>1.3324224874715985E-3</v>
      </c>
      <c r="AK58">
        <f t="shared" si="9"/>
        <v>0.11787975248361182</v>
      </c>
      <c r="AL58" t="str">
        <f t="shared" si="10"/>
        <v/>
      </c>
      <c r="AM58" t="str">
        <f t="shared" si="11"/>
        <v/>
      </c>
      <c r="AN58">
        <f t="shared" si="12"/>
        <v>39.478183830533702</v>
      </c>
      <c r="AO58" t="str">
        <f t="shared" si="13"/>
        <v/>
      </c>
      <c r="AP58" t="str">
        <f t="shared" si="14"/>
        <v/>
      </c>
      <c r="AQ58" t="str">
        <f t="shared" si="15"/>
        <v/>
      </c>
      <c r="AR58">
        <f t="shared" si="16"/>
        <v>4.381585074810769E-2</v>
      </c>
      <c r="AS58">
        <f t="shared" si="17"/>
        <v>9.6868602985298993E-2</v>
      </c>
      <c r="AT58">
        <f t="shared" si="18"/>
        <v>7.7012648696893416E-3</v>
      </c>
      <c r="AU58">
        <f t="shared" si="19"/>
        <v>4.9191563052733717E-3</v>
      </c>
      <c r="AV58">
        <f t="shared" si="20"/>
        <v>5.1103349569545347E-4</v>
      </c>
      <c r="AW58">
        <f t="shared" si="21"/>
        <v>2.3145882338667335E-3</v>
      </c>
      <c r="AX58">
        <f t="shared" si="22"/>
        <v>7.361919113114604E-4</v>
      </c>
      <c r="AY58" t="str">
        <f t="shared" si="23"/>
        <v/>
      </c>
      <c r="AZ58">
        <f t="shared" si="24"/>
        <v>6.8315453951106789E-2</v>
      </c>
      <c r="BA58" t="str">
        <f t="shared" si="25"/>
        <v/>
      </c>
      <c r="BB58">
        <f t="shared" si="26"/>
        <v>1.3526862102135703E-2</v>
      </c>
      <c r="BC58">
        <f t="shared" si="27"/>
        <v>2.4983788697812703E-3</v>
      </c>
      <c r="BE58">
        <f t="shared" si="28"/>
        <v>1.0066464539226414</v>
      </c>
      <c r="BF58">
        <f t="shared" si="29"/>
        <v>3.0442720820144769</v>
      </c>
      <c r="BG58" t="str">
        <f t="shared" si="30"/>
        <v/>
      </c>
      <c r="BH58">
        <f t="shared" si="31"/>
        <v>5.8297767912837417E-3</v>
      </c>
      <c r="BI58">
        <f t="shared" si="32"/>
        <v>7.6265751438014929E-4</v>
      </c>
      <c r="BJ58">
        <f t="shared" si="33"/>
        <v>4.1352223984115399E-3</v>
      </c>
      <c r="BK58">
        <f t="shared" si="34"/>
        <v>4.3671322100606023E-5</v>
      </c>
      <c r="BL58">
        <f t="shared" si="35"/>
        <v>3.7321307217115566E-3</v>
      </c>
      <c r="BM58" t="str">
        <f t="shared" si="36"/>
        <v/>
      </c>
      <c r="BN58" t="str">
        <f t="shared" si="37"/>
        <v/>
      </c>
      <c r="BO58">
        <f t="shared" si="38"/>
        <v>1</v>
      </c>
      <c r="BP58" t="str">
        <f t="shared" si="39"/>
        <v/>
      </c>
      <c r="BQ58" t="str">
        <f t="shared" si="40"/>
        <v/>
      </c>
      <c r="BR58" t="str">
        <f t="shared" si="41"/>
        <v/>
      </c>
      <c r="BS58">
        <f t="shared" si="42"/>
        <v>8.0966856713962036E-4</v>
      </c>
      <c r="BT58">
        <f t="shared" si="43"/>
        <v>1.7609524014773909E-3</v>
      </c>
      <c r="BU58">
        <f t="shared" si="44"/>
        <v>1.3266333565108317E-4</v>
      </c>
      <c r="BV58">
        <f t="shared" si="45"/>
        <v>8.5084456732668247E-5</v>
      </c>
      <c r="BW58">
        <f t="shared" si="46"/>
        <v>8.1641321224720376E-6</v>
      </c>
      <c r="BX58">
        <f t="shared" si="47"/>
        <v>3.5934472965238417E-5</v>
      </c>
      <c r="BY58">
        <f t="shared" si="48"/>
        <v>9.3534406895600969E-6</v>
      </c>
      <c r="BZ58" t="str">
        <f t="shared" si="49"/>
        <v/>
      </c>
      <c r="CA58">
        <f t="shared" si="50"/>
        <v>7.9152490739647864E-4</v>
      </c>
      <c r="CB58" t="str">
        <f t="shared" si="51"/>
        <v/>
      </c>
      <c r="CC58">
        <f t="shared" si="52"/>
        <v>9.9997698802360322E-5</v>
      </c>
      <c r="CD58">
        <f t="shared" si="53"/>
        <v>1.2241014799929203E-5</v>
      </c>
      <c r="CF58" s="21">
        <v>9.7781728939221306</v>
      </c>
      <c r="CG58" s="9">
        <v>7.7500000000000009</v>
      </c>
      <c r="CI58">
        <f t="shared" si="54"/>
        <v>2.8007359779194534</v>
      </c>
      <c r="CJ58">
        <f t="shared" si="55"/>
        <v>0.80073597791945339</v>
      </c>
      <c r="CL58">
        <v>0.18615289111833988</v>
      </c>
      <c r="CM58">
        <v>11.935031401492237</v>
      </c>
      <c r="CN58">
        <v>47.976153819372428</v>
      </c>
      <c r="CO58" t="s">
        <v>1119</v>
      </c>
      <c r="CP58">
        <v>0.10707429066847757</v>
      </c>
      <c r="CQ58">
        <v>2.5541838296751485E-2</v>
      </c>
      <c r="CR58">
        <v>7.4191216485870945E-2</v>
      </c>
      <c r="CS58">
        <v>1.9944681231492557E-3</v>
      </c>
      <c r="CT58">
        <v>8.5259237038823973E-2</v>
      </c>
      <c r="CU58" t="s">
        <v>1119</v>
      </c>
      <c r="CV58" t="s">
        <v>1119</v>
      </c>
      <c r="CW58">
        <v>39.61535107750246</v>
      </c>
      <c r="CX58">
        <v>1.8040084197001403E-2</v>
      </c>
      <c r="CY58" t="s">
        <v>1119</v>
      </c>
      <c r="CZ58">
        <v>1.0050999377209696E-3</v>
      </c>
      <c r="DA58">
        <v>3.8253491819754147E-2</v>
      </c>
      <c r="DB58">
        <v>4.6223517286695361E-2</v>
      </c>
      <c r="DC58">
        <v>5.4134657822651928E-5</v>
      </c>
      <c r="DD58">
        <v>7.3921663318503869E-5</v>
      </c>
      <c r="DE58">
        <v>7.9854343340689983E-5</v>
      </c>
      <c r="DF58">
        <v>1.7605436005813835E-3</v>
      </c>
      <c r="DG58">
        <v>1.7290274819366015E-3</v>
      </c>
      <c r="DH58" t="s">
        <v>1119</v>
      </c>
      <c r="DI58">
        <v>7.1264129397512144E-2</v>
      </c>
      <c r="DJ58" t="s">
        <v>1119</v>
      </c>
      <c r="DK58">
        <v>9.1884663409405056E-4</v>
      </c>
      <c r="DL58" t="s">
        <v>1119</v>
      </c>
    </row>
    <row r="59" spans="1:116" x14ac:dyDescent="0.2">
      <c r="A59">
        <v>2.8</v>
      </c>
      <c r="B59" s="3" t="s">
        <v>83</v>
      </c>
      <c r="C59" s="2">
        <v>11.912296832724945</v>
      </c>
      <c r="D59" s="2">
        <v>47.991443950688485</v>
      </c>
      <c r="E59" s="2">
        <v>0</v>
      </c>
      <c r="F59" s="2">
        <v>0.13809325790302543</v>
      </c>
      <c r="G59" s="2">
        <v>2.9082145049484451E-2</v>
      </c>
      <c r="H59" s="2">
        <v>0.11039676602008913</v>
      </c>
      <c r="I59" s="2">
        <v>2.032617654790873E-3</v>
      </c>
      <c r="J59" s="2">
        <v>0.13252205654025911</v>
      </c>
      <c r="K59" s="2">
        <v>0</v>
      </c>
      <c r="L59" s="2">
        <v>0</v>
      </c>
      <c r="M59" s="2">
        <v>39.489174323124949</v>
      </c>
      <c r="N59" s="2">
        <v>0</v>
      </c>
      <c r="O59" s="2">
        <v>0</v>
      </c>
      <c r="P59" s="2">
        <v>0</v>
      </c>
      <c r="Q59" s="2">
        <v>4.446520033169634E-2</v>
      </c>
      <c r="R59" s="2">
        <v>4.0641849826773248E-2</v>
      </c>
      <c r="S59" s="2">
        <v>7.9280782287870031E-3</v>
      </c>
      <c r="T59" s="2">
        <v>4.8974943818943144E-3</v>
      </c>
      <c r="U59" s="2">
        <v>7.1204888412109985E-4</v>
      </c>
      <c r="V59" s="2">
        <v>2.3908314573823871E-3</v>
      </c>
      <c r="W59" s="2">
        <v>1.2060236890694702E-3</v>
      </c>
      <c r="X59" s="2">
        <v>0</v>
      </c>
      <c r="Y59" s="2">
        <v>6.9444197452802378E-2</v>
      </c>
      <c r="Z59" s="2">
        <v>0</v>
      </c>
      <c r="AA59" s="2">
        <v>2.084889580328271E-2</v>
      </c>
      <c r="AB59" s="2">
        <v>2.4234302381939826E-3</v>
      </c>
      <c r="AD59">
        <f t="shared" si="2"/>
        <v>11.912296832724945</v>
      </c>
      <c r="AE59">
        <f t="shared" si="3"/>
        <v>47.991443950688485</v>
      </c>
      <c r="AF59" t="str">
        <f t="shared" si="4"/>
        <v/>
      </c>
      <c r="AG59">
        <f t="shared" si="5"/>
        <v>0.13809325790302543</v>
      </c>
      <c r="AH59">
        <f t="shared" si="6"/>
        <v>2.9082145049484451E-2</v>
      </c>
      <c r="AI59">
        <f t="shared" si="7"/>
        <v>0.11039676602008913</v>
      </c>
      <c r="AJ59">
        <f t="shared" si="8"/>
        <v>2.032617654790873E-3</v>
      </c>
      <c r="AK59">
        <f t="shared" si="9"/>
        <v>0.13252205654025911</v>
      </c>
      <c r="AL59" t="str">
        <f t="shared" si="10"/>
        <v/>
      </c>
      <c r="AM59" t="str">
        <f t="shared" si="11"/>
        <v/>
      </c>
      <c r="AN59">
        <f t="shared" si="12"/>
        <v>39.489174323124949</v>
      </c>
      <c r="AO59" t="str">
        <f t="shared" si="13"/>
        <v/>
      </c>
      <c r="AP59" t="str">
        <f t="shared" si="14"/>
        <v/>
      </c>
      <c r="AQ59" t="str">
        <f t="shared" si="15"/>
        <v/>
      </c>
      <c r="AR59">
        <f t="shared" si="16"/>
        <v>4.446520033169634E-2</v>
      </c>
      <c r="AS59">
        <f t="shared" si="17"/>
        <v>4.0641849826773248E-2</v>
      </c>
      <c r="AT59">
        <f t="shared" si="18"/>
        <v>7.9280782287870031E-3</v>
      </c>
      <c r="AU59">
        <f t="shared" si="19"/>
        <v>4.8974943818943144E-3</v>
      </c>
      <c r="AV59">
        <f t="shared" si="20"/>
        <v>7.1204888412109985E-4</v>
      </c>
      <c r="AW59">
        <f t="shared" si="21"/>
        <v>2.3908314573823871E-3</v>
      </c>
      <c r="AX59">
        <f t="shared" si="22"/>
        <v>1.2060236890694702E-3</v>
      </c>
      <c r="AY59" t="str">
        <f t="shared" si="23"/>
        <v/>
      </c>
      <c r="AZ59">
        <f t="shared" si="24"/>
        <v>6.9444197452802378E-2</v>
      </c>
      <c r="BA59" t="str">
        <f t="shared" si="25"/>
        <v/>
      </c>
      <c r="BB59">
        <f t="shared" si="26"/>
        <v>2.084889580328271E-2</v>
      </c>
      <c r="BC59">
        <f t="shared" si="27"/>
        <v>2.4234302381939826E-3</v>
      </c>
      <c r="BE59">
        <f t="shared" si="28"/>
        <v>1.0065959415082948</v>
      </c>
      <c r="BF59">
        <f t="shared" si="29"/>
        <v>3.0443046320151326</v>
      </c>
      <c r="BG59" t="str">
        <f t="shared" si="30"/>
        <v/>
      </c>
      <c r="BH59">
        <f t="shared" si="31"/>
        <v>5.7664009692942513E-3</v>
      </c>
      <c r="BI59">
        <f t="shared" si="32"/>
        <v>1.0939269806362435E-3</v>
      </c>
      <c r="BJ59">
        <f t="shared" si="33"/>
        <v>3.9893503573999378E-3</v>
      </c>
      <c r="BK59">
        <f t="shared" si="34"/>
        <v>6.6602294532659652E-5</v>
      </c>
      <c r="BL59">
        <f t="shared" si="35"/>
        <v>4.1945455058725496E-3</v>
      </c>
      <c r="BM59" t="str">
        <f t="shared" si="36"/>
        <v/>
      </c>
      <c r="BN59" t="str">
        <f t="shared" si="37"/>
        <v/>
      </c>
      <c r="BO59">
        <f t="shared" si="38"/>
        <v>1</v>
      </c>
      <c r="BP59" t="str">
        <f t="shared" si="39"/>
        <v/>
      </c>
      <c r="BQ59" t="str">
        <f t="shared" si="40"/>
        <v/>
      </c>
      <c r="BR59" t="str">
        <f t="shared" si="41"/>
        <v/>
      </c>
      <c r="BS59">
        <f t="shared" si="42"/>
        <v>8.2143914703533582E-4</v>
      </c>
      <c r="BT59">
        <f t="shared" si="43"/>
        <v>7.3861336062196756E-4</v>
      </c>
      <c r="BU59">
        <f t="shared" si="44"/>
        <v>1.3653245241994607E-4</v>
      </c>
      <c r="BV59">
        <f t="shared" si="45"/>
        <v>8.4686203949628543E-5</v>
      </c>
      <c r="BW59">
        <f t="shared" si="46"/>
        <v>1.1372333300095142E-5</v>
      </c>
      <c r="BX59">
        <f t="shared" si="47"/>
        <v>3.7107834570569291E-5</v>
      </c>
      <c r="BY59">
        <f t="shared" si="48"/>
        <v>1.5318467006135936E-5</v>
      </c>
      <c r="BZ59" t="str">
        <f t="shared" si="49"/>
        <v/>
      </c>
      <c r="CA59">
        <f t="shared" si="50"/>
        <v>8.0437895972063859E-4</v>
      </c>
      <c r="CB59" t="str">
        <f t="shared" si="51"/>
        <v/>
      </c>
      <c r="CC59">
        <f t="shared" si="52"/>
        <v>1.5408313777002904E-4</v>
      </c>
      <c r="CD59">
        <f t="shared" si="53"/>
        <v>1.1870493078894456E-5</v>
      </c>
      <c r="CF59" s="21">
        <v>9.9330822398100693</v>
      </c>
      <c r="CG59" s="9">
        <v>7.8333333333333339</v>
      </c>
      <c r="CI59">
        <f t="shared" si="54"/>
        <v>2.8483222634210481</v>
      </c>
      <c r="CJ59">
        <f t="shared" si="55"/>
        <v>0.84832226342104811</v>
      </c>
      <c r="CL59">
        <v>0.18619897780035632</v>
      </c>
      <c r="CM59">
        <v>11.931439508259615</v>
      </c>
      <c r="CN59">
        <v>47.95316263726631</v>
      </c>
      <c r="CO59" t="s">
        <v>1119</v>
      </c>
      <c r="CP59">
        <v>8.3289276816822938E-2</v>
      </c>
      <c r="CQ59">
        <v>2.5145097333486948E-2</v>
      </c>
      <c r="CR59">
        <v>0.10807269515608485</v>
      </c>
      <c r="CS59">
        <v>3.0391917366810106E-3</v>
      </c>
      <c r="CT59">
        <v>5.3918955607289425E-2</v>
      </c>
      <c r="CU59">
        <v>1.3654843126085354E-2</v>
      </c>
      <c r="CV59" t="s">
        <v>1119</v>
      </c>
      <c r="CW59">
        <v>39.641331408387316</v>
      </c>
      <c r="CX59">
        <v>4.9187768381221068E-2</v>
      </c>
      <c r="CY59">
        <v>7.9498436828608998E-4</v>
      </c>
      <c r="CZ59">
        <v>3.0465100510313364E-3</v>
      </c>
      <c r="DA59">
        <v>1.9205663125097628E-2</v>
      </c>
      <c r="DB59" t="s">
        <v>1119</v>
      </c>
      <c r="DC59">
        <v>1.8724322141439879E-2</v>
      </c>
      <c r="DD59" t="s">
        <v>1119</v>
      </c>
      <c r="DE59">
        <v>1.4864519898256968E-3</v>
      </c>
      <c r="DF59">
        <v>7.3193361687753471E-3</v>
      </c>
      <c r="DG59">
        <v>2.9610503179398054E-3</v>
      </c>
      <c r="DH59" t="s">
        <v>1119</v>
      </c>
      <c r="DI59">
        <v>7.4009525555841268E-2</v>
      </c>
      <c r="DJ59" t="s">
        <v>1119</v>
      </c>
      <c r="DK59">
        <v>3.4433961417562769E-3</v>
      </c>
      <c r="DL59">
        <v>6.7673780690511061E-3</v>
      </c>
    </row>
    <row r="60" spans="1:116" x14ac:dyDescent="0.2">
      <c r="A60">
        <v>2.85</v>
      </c>
      <c r="B60" s="3" t="s">
        <v>84</v>
      </c>
      <c r="C60" s="2">
        <v>11.907920489722693</v>
      </c>
      <c r="D60" s="2">
        <v>47.984626110006531</v>
      </c>
      <c r="E60" s="2">
        <v>0</v>
      </c>
      <c r="F60" s="2">
        <v>0.17123764658824378</v>
      </c>
      <c r="G60" s="2">
        <v>2.8710541778771723E-2</v>
      </c>
      <c r="H60" s="2">
        <v>0.11171168548692206</v>
      </c>
      <c r="I60" s="2">
        <v>2.0564821459847175E-3</v>
      </c>
      <c r="J60" s="2">
        <v>0.12814712448936741</v>
      </c>
      <c r="K60" s="2">
        <v>0</v>
      </c>
      <c r="L60" s="2">
        <v>0</v>
      </c>
      <c r="M60" s="2">
        <v>39.419108841173546</v>
      </c>
      <c r="N60" s="2">
        <v>0</v>
      </c>
      <c r="O60" s="2">
        <v>8.0991792708708411E-3</v>
      </c>
      <c r="P60" s="2">
        <v>0</v>
      </c>
      <c r="Q60" s="2">
        <v>4.9219171818485959E-2</v>
      </c>
      <c r="R60" s="2">
        <v>7.2027972877974439E-2</v>
      </c>
      <c r="S60" s="2">
        <v>6.509870687014409E-3</v>
      </c>
      <c r="T60" s="2">
        <v>6.4219914686128666E-3</v>
      </c>
      <c r="U60" s="2">
        <v>9.4273988421719117E-4</v>
      </c>
      <c r="V60" s="2">
        <v>3.1376575202238296E-3</v>
      </c>
      <c r="W60" s="2">
        <v>8.1729589435009398E-4</v>
      </c>
      <c r="X60" s="2">
        <v>0</v>
      </c>
      <c r="Y60" s="2">
        <v>7.1215543413595664E-2</v>
      </c>
      <c r="Z60" s="2">
        <v>0</v>
      </c>
      <c r="AA60" s="2">
        <v>2.4654913178380325E-2</v>
      </c>
      <c r="AB60" s="2">
        <v>3.4347425942293989E-3</v>
      </c>
      <c r="AD60">
        <f t="shared" si="2"/>
        <v>11.907920489722693</v>
      </c>
      <c r="AE60">
        <f t="shared" si="3"/>
        <v>47.984626110006531</v>
      </c>
      <c r="AF60" t="str">
        <f t="shared" si="4"/>
        <v/>
      </c>
      <c r="AG60">
        <f t="shared" si="5"/>
        <v>0.17123764658824378</v>
      </c>
      <c r="AH60">
        <f t="shared" si="6"/>
        <v>2.8710541778771723E-2</v>
      </c>
      <c r="AI60">
        <f t="shared" si="7"/>
        <v>0.11171168548692206</v>
      </c>
      <c r="AJ60">
        <f t="shared" si="8"/>
        <v>2.0564821459847175E-3</v>
      </c>
      <c r="AK60">
        <f t="shared" si="9"/>
        <v>0.12814712448936741</v>
      </c>
      <c r="AL60" t="str">
        <f t="shared" si="10"/>
        <v/>
      </c>
      <c r="AM60" t="str">
        <f t="shared" si="11"/>
        <v/>
      </c>
      <c r="AN60">
        <f t="shared" si="12"/>
        <v>39.419108841173546</v>
      </c>
      <c r="AO60" t="str">
        <f t="shared" si="13"/>
        <v/>
      </c>
      <c r="AP60">
        <f t="shared" si="14"/>
        <v>8.0991792708708411E-3</v>
      </c>
      <c r="AQ60" t="str">
        <f t="shared" si="15"/>
        <v/>
      </c>
      <c r="AR60">
        <f t="shared" si="16"/>
        <v>4.9219171818485959E-2</v>
      </c>
      <c r="AS60">
        <f t="shared" si="17"/>
        <v>7.2027972877974439E-2</v>
      </c>
      <c r="AT60">
        <f t="shared" si="18"/>
        <v>6.509870687014409E-3</v>
      </c>
      <c r="AU60">
        <f t="shared" si="19"/>
        <v>6.4219914686128666E-3</v>
      </c>
      <c r="AV60">
        <f t="shared" si="20"/>
        <v>9.4273988421719117E-4</v>
      </c>
      <c r="AW60">
        <f t="shared" si="21"/>
        <v>3.1376575202238296E-3</v>
      </c>
      <c r="AX60">
        <f t="shared" si="22"/>
        <v>8.1729589435009398E-4</v>
      </c>
      <c r="AY60" t="str">
        <f t="shared" si="23"/>
        <v/>
      </c>
      <c r="AZ60">
        <f t="shared" si="24"/>
        <v>7.1215543413595664E-2</v>
      </c>
      <c r="BA60" t="str">
        <f t="shared" si="25"/>
        <v/>
      </c>
      <c r="BB60">
        <f t="shared" si="26"/>
        <v>2.4654913178380325E-2</v>
      </c>
      <c r="BC60">
        <f t="shared" si="27"/>
        <v>3.4347425942293989E-3</v>
      </c>
      <c r="BE60">
        <f t="shared" si="28"/>
        <v>1.0080146543203552</v>
      </c>
      <c r="BF60">
        <f t="shared" si="29"/>
        <v>3.0492824764640893</v>
      </c>
      <c r="BG60" t="str">
        <f t="shared" si="30"/>
        <v/>
      </c>
      <c r="BH60">
        <f t="shared" si="31"/>
        <v>7.1631305134225469E-3</v>
      </c>
      <c r="BI60">
        <f t="shared" si="32"/>
        <v>1.0818686520086222E-3</v>
      </c>
      <c r="BJ60">
        <f t="shared" si="33"/>
        <v>4.0440422441537591E-3</v>
      </c>
      <c r="BK60">
        <f t="shared" si="34"/>
        <v>6.75040287087566E-5</v>
      </c>
      <c r="BL60">
        <f t="shared" si="35"/>
        <v>4.0632810269188475E-3</v>
      </c>
      <c r="BM60" t="str">
        <f t="shared" si="36"/>
        <v/>
      </c>
      <c r="BN60" t="str">
        <f t="shared" si="37"/>
        <v/>
      </c>
      <c r="BO60">
        <f t="shared" si="38"/>
        <v>1</v>
      </c>
      <c r="BP60" t="str">
        <f t="shared" si="39"/>
        <v/>
      </c>
      <c r="BQ60">
        <f t="shared" si="40"/>
        <v>1.6164573843616251E-4</v>
      </c>
      <c r="BR60" t="str">
        <f t="shared" si="41"/>
        <v/>
      </c>
      <c r="BS60">
        <f t="shared" si="42"/>
        <v>9.1087901302499966E-4</v>
      </c>
      <c r="BT60">
        <f t="shared" si="43"/>
        <v>1.3113424984038506E-3</v>
      </c>
      <c r="BU60">
        <f t="shared" si="44"/>
        <v>1.1230822864119769E-4</v>
      </c>
      <c r="BV60">
        <f t="shared" si="45"/>
        <v>1.1124479377473712E-4</v>
      </c>
      <c r="BW60">
        <f t="shared" si="46"/>
        <v>1.5083526884893863E-5</v>
      </c>
      <c r="BX60">
        <f t="shared" si="47"/>
        <v>4.8785800974679149E-5</v>
      </c>
      <c r="BY60">
        <f t="shared" si="48"/>
        <v>1.0399441966216166E-5</v>
      </c>
      <c r="BZ60" t="str">
        <f t="shared" si="49"/>
        <v/>
      </c>
      <c r="CA60">
        <f t="shared" si="50"/>
        <v>8.2636284621017959E-4</v>
      </c>
      <c r="CB60" t="str">
        <f t="shared" si="51"/>
        <v/>
      </c>
      <c r="CC60">
        <f t="shared" si="52"/>
        <v>1.8253526636489788E-4</v>
      </c>
      <c r="CD60">
        <f t="shared" si="53"/>
        <v>1.6854026942270929E-5</v>
      </c>
      <c r="CF60" s="21">
        <v>10.087991585698008</v>
      </c>
      <c r="CG60" s="9">
        <v>7.916666666666667</v>
      </c>
      <c r="CI60">
        <f t="shared" si="54"/>
        <v>2.8863610045706656</v>
      </c>
      <c r="CJ60">
        <f t="shared" si="55"/>
        <v>0.88636100457066558</v>
      </c>
      <c r="CL60">
        <v>0.18681914393628851</v>
      </c>
      <c r="CM60">
        <v>11.944431531911286</v>
      </c>
      <c r="CN60">
        <v>47.971146490411961</v>
      </c>
      <c r="CO60" t="s">
        <v>1119</v>
      </c>
      <c r="CP60">
        <v>0.10613527058258311</v>
      </c>
      <c r="CQ60">
        <v>1.7857666490438219E-2</v>
      </c>
      <c r="CR60">
        <v>7.2066709148936328E-2</v>
      </c>
      <c r="CS60">
        <v>1.9661196456058658E-3</v>
      </c>
      <c r="CT60">
        <v>7.4418317362214007E-2</v>
      </c>
      <c r="CU60" t="s">
        <v>1119</v>
      </c>
      <c r="CV60" t="s">
        <v>1119</v>
      </c>
      <c r="CW60">
        <v>39.644973748370759</v>
      </c>
      <c r="CX60" t="s">
        <v>1119</v>
      </c>
      <c r="CY60" t="s">
        <v>1119</v>
      </c>
      <c r="CZ60" t="s">
        <v>1119</v>
      </c>
      <c r="DA60">
        <v>5.9389581186193814E-2</v>
      </c>
      <c r="DB60">
        <v>1.9489578903044168E-2</v>
      </c>
      <c r="DC60">
        <v>6.9618858859519378E-4</v>
      </c>
      <c r="DD60">
        <v>1.6201576073234189E-3</v>
      </c>
      <c r="DE60">
        <v>6.9883535370679755E-4</v>
      </c>
      <c r="DF60">
        <v>2.7126322744434822E-3</v>
      </c>
      <c r="DG60">
        <v>1.6989773993747181E-3</v>
      </c>
      <c r="DH60" t="s">
        <v>1119</v>
      </c>
      <c r="DI60">
        <v>7.8461897843343967E-2</v>
      </c>
      <c r="DJ60" t="s">
        <v>1119</v>
      </c>
      <c r="DK60">
        <v>1.6889169151009501E-4</v>
      </c>
      <c r="DL60">
        <v>2.0674052286592777E-3</v>
      </c>
    </row>
    <row r="61" spans="1:116" x14ac:dyDescent="0.2">
      <c r="A61">
        <v>2.9</v>
      </c>
      <c r="B61" s="3" t="s">
        <v>85</v>
      </c>
      <c r="C61" s="2">
        <v>11.889087627464509</v>
      </c>
      <c r="D61" s="2">
        <v>47.916976347805075</v>
      </c>
      <c r="E61" s="2">
        <v>0</v>
      </c>
      <c r="F61" s="2">
        <v>5.849405342688635E-2</v>
      </c>
      <c r="G61" s="2">
        <v>1.7547486493874498E-2</v>
      </c>
      <c r="H61" s="2">
        <v>8.2297278162405313E-2</v>
      </c>
      <c r="I61" s="2">
        <v>2.5453693148362964E-3</v>
      </c>
      <c r="J61" s="2">
        <v>0.13043099588007781</v>
      </c>
      <c r="K61" s="2">
        <v>0</v>
      </c>
      <c r="L61" s="2">
        <v>0</v>
      </c>
      <c r="M61" s="2">
        <v>39.541382266243801</v>
      </c>
      <c r="N61" s="2">
        <v>0</v>
      </c>
      <c r="O61" s="2">
        <v>8.6956871548147883E-3</v>
      </c>
      <c r="P61" s="2">
        <v>0</v>
      </c>
      <c r="Q61" s="2">
        <v>5.4825092442610468E-2</v>
      </c>
      <c r="R61" s="2">
        <v>0.1766388518667302</v>
      </c>
      <c r="S61" s="2">
        <v>3.9539637230969794E-3</v>
      </c>
      <c r="T61" s="2">
        <v>5.930695279856674E-3</v>
      </c>
      <c r="U61" s="2">
        <v>8.6283153172308157E-4</v>
      </c>
      <c r="V61" s="2">
        <v>3.3142122855137923E-3</v>
      </c>
      <c r="W61" s="2">
        <v>4.133749689887247E-4</v>
      </c>
      <c r="X61" s="2">
        <v>0</v>
      </c>
      <c r="Y61" s="2">
        <v>7.2950645739738057E-2</v>
      </c>
      <c r="Z61" s="2">
        <v>0</v>
      </c>
      <c r="AA61" s="2">
        <v>2.6868275437246025E-2</v>
      </c>
      <c r="AB61" s="2">
        <v>6.7849447781837277E-3</v>
      </c>
      <c r="AD61">
        <f t="shared" si="2"/>
        <v>11.889087627464509</v>
      </c>
      <c r="AE61">
        <f t="shared" si="3"/>
        <v>47.916976347805075</v>
      </c>
      <c r="AF61" t="str">
        <f t="shared" si="4"/>
        <v/>
      </c>
      <c r="AG61">
        <f t="shared" si="5"/>
        <v>5.849405342688635E-2</v>
      </c>
      <c r="AH61">
        <f t="shared" si="6"/>
        <v>1.7547486493874498E-2</v>
      </c>
      <c r="AI61">
        <f t="shared" si="7"/>
        <v>8.2297278162405313E-2</v>
      </c>
      <c r="AJ61">
        <f t="shared" si="8"/>
        <v>2.5453693148362964E-3</v>
      </c>
      <c r="AK61">
        <f t="shared" si="9"/>
        <v>0.13043099588007781</v>
      </c>
      <c r="AL61" t="str">
        <f t="shared" si="10"/>
        <v/>
      </c>
      <c r="AM61" t="str">
        <f t="shared" si="11"/>
        <v/>
      </c>
      <c r="AN61">
        <f t="shared" si="12"/>
        <v>39.541382266243801</v>
      </c>
      <c r="AO61" t="str">
        <f t="shared" si="13"/>
        <v/>
      </c>
      <c r="AP61">
        <f t="shared" si="14"/>
        <v>8.6956871548147883E-3</v>
      </c>
      <c r="AQ61" t="str">
        <f t="shared" si="15"/>
        <v/>
      </c>
      <c r="AR61">
        <f t="shared" si="16"/>
        <v>5.4825092442610468E-2</v>
      </c>
      <c r="AS61">
        <f t="shared" si="17"/>
        <v>0.1766388518667302</v>
      </c>
      <c r="AT61">
        <f t="shared" si="18"/>
        <v>3.9539637230969794E-3</v>
      </c>
      <c r="AU61">
        <f t="shared" si="19"/>
        <v>5.930695279856674E-3</v>
      </c>
      <c r="AV61">
        <f t="shared" si="20"/>
        <v>8.6283153172308157E-4</v>
      </c>
      <c r="AW61">
        <f t="shared" si="21"/>
        <v>3.3142122855137923E-3</v>
      </c>
      <c r="AX61">
        <f t="shared" si="22"/>
        <v>4.133749689887247E-4</v>
      </c>
      <c r="AY61" t="str">
        <f t="shared" si="23"/>
        <v/>
      </c>
      <c r="AZ61">
        <f t="shared" si="24"/>
        <v>7.2950645739738057E-2</v>
      </c>
      <c r="BA61" t="str">
        <f t="shared" si="25"/>
        <v/>
      </c>
      <c r="BB61">
        <f t="shared" si="26"/>
        <v>2.6868275437246025E-2</v>
      </c>
      <c r="BC61">
        <f t="shared" si="27"/>
        <v>6.7849447781837277E-3</v>
      </c>
      <c r="BE61">
        <f t="shared" si="28"/>
        <v>1.0033082940433153</v>
      </c>
      <c r="BF61">
        <f t="shared" si="29"/>
        <v>3.0355675597315996</v>
      </c>
      <c r="BG61" t="str">
        <f t="shared" si="30"/>
        <v/>
      </c>
      <c r="BH61">
        <f t="shared" si="31"/>
        <v>2.4393284774593426E-3</v>
      </c>
      <c r="BI61">
        <f t="shared" si="32"/>
        <v>6.5917848002018838E-4</v>
      </c>
      <c r="BJ61">
        <f t="shared" si="33"/>
        <v>2.9700072253407719E-3</v>
      </c>
      <c r="BK61">
        <f t="shared" si="34"/>
        <v>8.3293384313774411E-5</v>
      </c>
      <c r="BL61">
        <f t="shared" si="35"/>
        <v>4.1229091008401081E-3</v>
      </c>
      <c r="BM61" t="str">
        <f t="shared" si="36"/>
        <v/>
      </c>
      <c r="BN61" t="str">
        <f t="shared" si="37"/>
        <v/>
      </c>
      <c r="BO61">
        <f t="shared" si="38"/>
        <v>1</v>
      </c>
      <c r="BP61" t="str">
        <f t="shared" si="39"/>
        <v/>
      </c>
      <c r="BQ61">
        <f t="shared" si="40"/>
        <v>1.7301434346425569E-4</v>
      </c>
      <c r="BR61" t="str">
        <f t="shared" si="41"/>
        <v/>
      </c>
      <c r="BS61">
        <f t="shared" si="42"/>
        <v>1.0114879689676671E-3</v>
      </c>
      <c r="BT61">
        <f t="shared" si="43"/>
        <v>3.2059454746058281E-3</v>
      </c>
      <c r="BU61">
        <f t="shared" si="44"/>
        <v>6.8002808744103727E-5</v>
      </c>
      <c r="BV61">
        <f t="shared" si="45"/>
        <v>1.0241664293994873E-4</v>
      </c>
      <c r="BW61">
        <f t="shared" si="46"/>
        <v>1.3762330502594166E-5</v>
      </c>
      <c r="BX61">
        <f t="shared" si="47"/>
        <v>5.137161029946335E-5</v>
      </c>
      <c r="BY61">
        <f t="shared" si="48"/>
        <v>5.2436035465779848E-6</v>
      </c>
      <c r="BZ61" t="str">
        <f t="shared" si="49"/>
        <v/>
      </c>
      <c r="CA61">
        <f t="shared" si="50"/>
        <v>8.4387881727406174E-4</v>
      </c>
      <c r="CB61" t="str">
        <f t="shared" si="51"/>
        <v/>
      </c>
      <c r="CC61">
        <f t="shared" si="52"/>
        <v>1.9830700382443211E-4</v>
      </c>
      <c r="CD61">
        <f t="shared" si="53"/>
        <v>3.3190268071058528E-5</v>
      </c>
      <c r="CF61" s="21">
        <v>10.242900931585948</v>
      </c>
      <c r="CG61" s="8">
        <v>8</v>
      </c>
      <c r="CI61">
        <f t="shared" si="54"/>
        <v>2.9243997457202831</v>
      </c>
      <c r="CJ61">
        <f t="shared" si="55"/>
        <v>0.92439974572028305</v>
      </c>
      <c r="CL61">
        <v>0.18896706025376184</v>
      </c>
      <c r="CM61">
        <v>11.86530937664239</v>
      </c>
      <c r="CN61">
        <v>47.970329083748688</v>
      </c>
      <c r="CO61" t="s">
        <v>1119</v>
      </c>
      <c r="CP61">
        <v>0.17040876415692993</v>
      </c>
      <c r="CQ61">
        <v>2.4220998157555688E-2</v>
      </c>
      <c r="CR61">
        <v>0.17383518809198545</v>
      </c>
      <c r="CS61">
        <v>1.1133782033137479E-3</v>
      </c>
      <c r="CT61">
        <v>0.15017409355352615</v>
      </c>
      <c r="CU61" t="s">
        <v>1119</v>
      </c>
      <c r="CV61" t="s">
        <v>1119</v>
      </c>
      <c r="CW61">
        <v>39.278845508344361</v>
      </c>
      <c r="CX61" t="s">
        <v>1119</v>
      </c>
      <c r="CY61" t="s">
        <v>1119</v>
      </c>
      <c r="CZ61">
        <v>5.7842121706775588E-4</v>
      </c>
      <c r="DA61">
        <v>7.7849535325831234E-2</v>
      </c>
      <c r="DB61">
        <v>0.1923003618082674</v>
      </c>
      <c r="DC61" t="s">
        <v>1119</v>
      </c>
      <c r="DD61" t="s">
        <v>1119</v>
      </c>
      <c r="DE61">
        <v>2.806608439541084E-3</v>
      </c>
      <c r="DF61">
        <v>3.0728991891576397E-3</v>
      </c>
      <c r="DG61">
        <v>2.1836865342380407E-3</v>
      </c>
      <c r="DH61" t="s">
        <v>1119</v>
      </c>
      <c r="DI61">
        <v>7.0004798557080153E-2</v>
      </c>
      <c r="DJ61" t="s">
        <v>1119</v>
      </c>
      <c r="DK61">
        <v>1.309061392424263E-2</v>
      </c>
      <c r="DL61">
        <v>3.8766841057874973E-3</v>
      </c>
    </row>
    <row r="62" spans="1:116" x14ac:dyDescent="0.2">
      <c r="A62">
        <v>2.95</v>
      </c>
      <c r="B62" s="3" t="s">
        <v>86</v>
      </c>
      <c r="C62" s="2">
        <v>11.844141836982057</v>
      </c>
      <c r="D62" s="2">
        <v>47.917666494471632</v>
      </c>
      <c r="E62" s="2">
        <v>0</v>
      </c>
      <c r="F62" s="2">
        <v>0.22525853382024166</v>
      </c>
      <c r="G62" s="2">
        <v>2.802201607959575E-2</v>
      </c>
      <c r="H62" s="2">
        <v>0.14466347001861596</v>
      </c>
      <c r="I62" s="2">
        <v>3.3475568375071789E-3</v>
      </c>
      <c r="J62" s="2">
        <v>0.12650886211272075</v>
      </c>
      <c r="K62" s="2">
        <v>0</v>
      </c>
      <c r="L62" s="2">
        <v>0</v>
      </c>
      <c r="M62" s="2">
        <v>39.116717605831361</v>
      </c>
      <c r="N62" s="2">
        <v>0</v>
      </c>
      <c r="O62" s="2">
        <v>2.1902444389168205E-3</v>
      </c>
      <c r="P62" s="2">
        <v>1.1113937573155337E-3</v>
      </c>
      <c r="Q62" s="2">
        <v>5.4663755972758424E-2</v>
      </c>
      <c r="R62" s="2">
        <v>0.41833648112176836</v>
      </c>
      <c r="S62" s="2">
        <v>2.5595199396418741E-4</v>
      </c>
      <c r="T62" s="2">
        <v>6.7329376751889877E-3</v>
      </c>
      <c r="U62" s="2">
        <v>8.4450518679460068E-4</v>
      </c>
      <c r="V62" s="2">
        <v>5.6003754858521349E-3</v>
      </c>
      <c r="W62" s="2">
        <v>1.1853617270139842E-4</v>
      </c>
      <c r="X62" s="2">
        <v>0</v>
      </c>
      <c r="Y62" s="2">
        <v>7.2303702883543014E-2</v>
      </c>
      <c r="Z62" s="2">
        <v>0</v>
      </c>
      <c r="AA62" s="2">
        <v>2.2287910707316016E-2</v>
      </c>
      <c r="AB62" s="2">
        <v>9.2278284501221847E-3</v>
      </c>
      <c r="AD62">
        <f t="shared" si="2"/>
        <v>11.844141836982057</v>
      </c>
      <c r="AE62">
        <f t="shared" si="3"/>
        <v>47.917666494471632</v>
      </c>
      <c r="AF62" t="str">
        <f t="shared" si="4"/>
        <v/>
      </c>
      <c r="AG62">
        <f t="shared" si="5"/>
        <v>0.22525853382024166</v>
      </c>
      <c r="AH62">
        <f t="shared" si="6"/>
        <v>2.802201607959575E-2</v>
      </c>
      <c r="AI62">
        <f t="shared" si="7"/>
        <v>0.14466347001861596</v>
      </c>
      <c r="AJ62">
        <f t="shared" si="8"/>
        <v>3.3475568375071789E-3</v>
      </c>
      <c r="AK62">
        <f t="shared" si="9"/>
        <v>0.12650886211272075</v>
      </c>
      <c r="AL62" t="str">
        <f t="shared" si="10"/>
        <v/>
      </c>
      <c r="AM62" t="str">
        <f t="shared" si="11"/>
        <v/>
      </c>
      <c r="AN62">
        <f t="shared" si="12"/>
        <v>39.116717605831361</v>
      </c>
      <c r="AO62" t="str">
        <f t="shared" si="13"/>
        <v/>
      </c>
      <c r="AP62">
        <f t="shared" si="14"/>
        <v>2.1902444389168205E-3</v>
      </c>
      <c r="AQ62">
        <f t="shared" si="15"/>
        <v>1.1113937573155337E-3</v>
      </c>
      <c r="AR62">
        <f t="shared" si="16"/>
        <v>5.4663755972758424E-2</v>
      </c>
      <c r="AS62">
        <f t="shared" si="17"/>
        <v>0.41833648112176836</v>
      </c>
      <c r="AT62">
        <f t="shared" si="18"/>
        <v>2.5595199396418741E-4</v>
      </c>
      <c r="AU62">
        <f t="shared" si="19"/>
        <v>6.7329376751889877E-3</v>
      </c>
      <c r="AV62">
        <f t="shared" si="20"/>
        <v>8.4450518679460068E-4</v>
      </c>
      <c r="AW62">
        <f t="shared" si="21"/>
        <v>5.6003754858521349E-3</v>
      </c>
      <c r="AX62">
        <f t="shared" si="22"/>
        <v>1.1853617270139842E-4</v>
      </c>
      <c r="AY62" t="str">
        <f t="shared" si="23"/>
        <v/>
      </c>
      <c r="AZ62">
        <f t="shared" si="24"/>
        <v>7.2303702883543014E-2</v>
      </c>
      <c r="BA62" t="str">
        <f t="shared" si="25"/>
        <v/>
      </c>
      <c r="BB62">
        <f t="shared" si="26"/>
        <v>2.2287910707316016E-2</v>
      </c>
      <c r="BC62">
        <f t="shared" si="27"/>
        <v>9.2278284501221847E-3</v>
      </c>
      <c r="BE62">
        <f t="shared" si="28"/>
        <v>1.0103664490666371</v>
      </c>
      <c r="BF62">
        <f t="shared" si="29"/>
        <v>3.0685669303812793</v>
      </c>
      <c r="BG62" t="str">
        <f t="shared" si="30"/>
        <v/>
      </c>
      <c r="BH62">
        <f t="shared" si="31"/>
        <v>9.495749816242809E-3</v>
      </c>
      <c r="BI62">
        <f t="shared" si="32"/>
        <v>1.0640864772884751E-3</v>
      </c>
      <c r="BJ62">
        <f t="shared" si="33"/>
        <v>5.277404152739691E-3</v>
      </c>
      <c r="BK62">
        <f t="shared" si="34"/>
        <v>1.1073301017224552E-4</v>
      </c>
      <c r="BL62">
        <f t="shared" si="35"/>
        <v>4.0423446753299385E-3</v>
      </c>
      <c r="BM62" t="str">
        <f t="shared" si="36"/>
        <v/>
      </c>
      <c r="BN62" t="str">
        <f t="shared" si="37"/>
        <v/>
      </c>
      <c r="BO62">
        <f t="shared" si="38"/>
        <v>1</v>
      </c>
      <c r="BP62" t="str">
        <f t="shared" si="39"/>
        <v/>
      </c>
      <c r="BQ62">
        <f t="shared" si="40"/>
        <v>4.4051452306330772E-5</v>
      </c>
      <c r="BR62">
        <f t="shared" si="41"/>
        <v>2.1899833796060551E-5</v>
      </c>
      <c r="BS62">
        <f t="shared" si="42"/>
        <v>1.019460163935132E-3</v>
      </c>
      <c r="BT62">
        <f t="shared" si="43"/>
        <v>7.6751183299507697E-3</v>
      </c>
      <c r="BU62">
        <f t="shared" si="44"/>
        <v>4.4498167862217844E-6</v>
      </c>
      <c r="BV62">
        <f t="shared" si="45"/>
        <v>1.175327674891163E-4</v>
      </c>
      <c r="BW62">
        <f t="shared" si="46"/>
        <v>1.3616256972129243E-5</v>
      </c>
      <c r="BX62">
        <f t="shared" si="47"/>
        <v>8.7750468679996145E-5</v>
      </c>
      <c r="BY62">
        <f t="shared" si="48"/>
        <v>1.5199385010865548E-6</v>
      </c>
      <c r="BZ62" t="str">
        <f t="shared" si="49"/>
        <v/>
      </c>
      <c r="CA62">
        <f t="shared" si="50"/>
        <v>8.454753042509732E-4</v>
      </c>
      <c r="CB62" t="str">
        <f t="shared" si="51"/>
        <v/>
      </c>
      <c r="CC62">
        <f t="shared" si="52"/>
        <v>1.6628652689559887E-4</v>
      </c>
      <c r="CD62">
        <f t="shared" si="53"/>
        <v>4.563030768942481E-5</v>
      </c>
      <c r="CF62" s="21">
        <v>10.397810277473887</v>
      </c>
      <c r="CG62" s="9">
        <v>8.0909090909090828</v>
      </c>
      <c r="CI62">
        <f t="shared" si="54"/>
        <v>2.9624384868699005</v>
      </c>
      <c r="CJ62">
        <f t="shared" si="55"/>
        <v>0.96243848686990052</v>
      </c>
      <c r="CL62">
        <v>0.19015040802601835</v>
      </c>
      <c r="CM62">
        <v>11.910221883757124</v>
      </c>
      <c r="CN62">
        <v>47.959039605177296</v>
      </c>
      <c r="CO62">
        <v>8.474622650748824E-2</v>
      </c>
      <c r="CP62">
        <v>0.16189489603258769</v>
      </c>
      <c r="CQ62">
        <v>2.5189829500631762E-2</v>
      </c>
      <c r="CR62">
        <v>0.10045084739676426</v>
      </c>
      <c r="CS62">
        <v>4.5684761719285115E-3</v>
      </c>
      <c r="CT62">
        <v>0.10501561404479014</v>
      </c>
      <c r="CU62">
        <v>1.7450505239224069E-2</v>
      </c>
      <c r="CV62">
        <v>1.5790429665561746E-2</v>
      </c>
      <c r="CW62">
        <v>39.442717608311533</v>
      </c>
      <c r="CX62" t="s">
        <v>1119</v>
      </c>
      <c r="CY62">
        <v>3.4291417881429109E-3</v>
      </c>
      <c r="CZ62">
        <v>2.0342647495691078E-3</v>
      </c>
      <c r="DA62">
        <v>4.5851621416292919E-2</v>
      </c>
      <c r="DB62">
        <v>3.3645897256879595E-2</v>
      </c>
      <c r="DC62">
        <v>2.2731769041020693E-3</v>
      </c>
      <c r="DD62">
        <v>1.8220873129331167E-3</v>
      </c>
      <c r="DE62">
        <v>5.0859817009493724E-4</v>
      </c>
      <c r="DF62">
        <v>9.8028216423691602E-4</v>
      </c>
      <c r="DG62">
        <v>4.0452986569869257E-4</v>
      </c>
      <c r="DH62" t="s">
        <v>1119</v>
      </c>
      <c r="DI62">
        <v>7.0071500029142406E-2</v>
      </c>
      <c r="DJ62" t="s">
        <v>1119</v>
      </c>
      <c r="DK62">
        <v>1.0995803523278832E-2</v>
      </c>
      <c r="DL62">
        <v>8.9717501468880145E-4</v>
      </c>
    </row>
    <row r="63" spans="1:116" x14ac:dyDescent="0.2">
      <c r="A63">
        <v>3</v>
      </c>
      <c r="B63" s="3" t="s">
        <v>87</v>
      </c>
      <c r="C63" s="2">
        <v>11.808977418453729</v>
      </c>
      <c r="D63" s="2">
        <v>47.822686450701539</v>
      </c>
      <c r="E63" s="2">
        <v>0</v>
      </c>
      <c r="F63" s="2">
        <v>0.1244189684802984</v>
      </c>
      <c r="G63" s="2">
        <v>2.497916055504092E-2</v>
      </c>
      <c r="H63" s="2">
        <v>0.15776063950232111</v>
      </c>
      <c r="I63" s="2">
        <v>2.5239156323539694E-3</v>
      </c>
      <c r="J63" s="2">
        <v>8.6823736945042446E-2</v>
      </c>
      <c r="K63" s="2">
        <v>0</v>
      </c>
      <c r="L63" s="2">
        <v>0</v>
      </c>
      <c r="M63" s="2">
        <v>39.166267452481527</v>
      </c>
      <c r="N63" s="2">
        <v>0</v>
      </c>
      <c r="O63" s="2">
        <v>1.1536721993508114E-3</v>
      </c>
      <c r="P63" s="2">
        <v>1.8800852887755101E-3</v>
      </c>
      <c r="Q63" s="2">
        <v>5.4370100298558481E-2</v>
      </c>
      <c r="R63" s="2">
        <v>0.63698383851215157</v>
      </c>
      <c r="S63" s="2">
        <v>0</v>
      </c>
      <c r="T63" s="2">
        <v>7.0857601903963332E-3</v>
      </c>
      <c r="U63" s="2">
        <v>5.7896527772699719E-4</v>
      </c>
      <c r="V63" s="2">
        <v>6.3267767704448825E-3</v>
      </c>
      <c r="W63" s="2">
        <v>5.2451651363789691E-4</v>
      </c>
      <c r="X63" s="2">
        <v>0</v>
      </c>
      <c r="Y63" s="2">
        <v>7.0981063162009597E-2</v>
      </c>
      <c r="Z63" s="2">
        <v>0</v>
      </c>
      <c r="AA63" s="2">
        <v>1.6666209353364245E-2</v>
      </c>
      <c r="AB63" s="2">
        <v>9.0112696817131657E-3</v>
      </c>
      <c r="AD63">
        <f t="shared" si="2"/>
        <v>11.808977418453729</v>
      </c>
      <c r="AE63">
        <f t="shared" si="3"/>
        <v>47.822686450701539</v>
      </c>
      <c r="AF63" t="str">
        <f t="shared" si="4"/>
        <v/>
      </c>
      <c r="AG63">
        <f t="shared" si="5"/>
        <v>0.1244189684802984</v>
      </c>
      <c r="AH63">
        <f t="shared" si="6"/>
        <v>2.497916055504092E-2</v>
      </c>
      <c r="AI63">
        <f t="shared" si="7"/>
        <v>0.15776063950232111</v>
      </c>
      <c r="AJ63">
        <f t="shared" si="8"/>
        <v>2.5239156323539694E-3</v>
      </c>
      <c r="AK63">
        <f t="shared" si="9"/>
        <v>8.6823736945042446E-2</v>
      </c>
      <c r="AL63" t="str">
        <f t="shared" si="10"/>
        <v/>
      </c>
      <c r="AM63" t="str">
        <f t="shared" si="11"/>
        <v/>
      </c>
      <c r="AN63">
        <f t="shared" si="12"/>
        <v>39.166267452481527</v>
      </c>
      <c r="AO63" t="str">
        <f t="shared" si="13"/>
        <v/>
      </c>
      <c r="AP63">
        <f t="shared" si="14"/>
        <v>1.1536721993508114E-3</v>
      </c>
      <c r="AQ63">
        <f t="shared" si="15"/>
        <v>1.8800852887755101E-3</v>
      </c>
      <c r="AR63">
        <f t="shared" si="16"/>
        <v>5.4370100298558481E-2</v>
      </c>
      <c r="AS63">
        <f t="shared" si="17"/>
        <v>0.63698383851215157</v>
      </c>
      <c r="AT63" t="str">
        <f t="shared" si="18"/>
        <v/>
      </c>
      <c r="AU63">
        <f t="shared" si="19"/>
        <v>7.0857601903963332E-3</v>
      </c>
      <c r="AV63">
        <f t="shared" si="20"/>
        <v>5.7896527772699719E-4</v>
      </c>
      <c r="AW63">
        <f t="shared" si="21"/>
        <v>6.3267767704448825E-3</v>
      </c>
      <c r="AX63">
        <f t="shared" si="22"/>
        <v>5.2451651363789691E-4</v>
      </c>
      <c r="AY63" t="str">
        <f t="shared" si="23"/>
        <v/>
      </c>
      <c r="AZ63">
        <f t="shared" si="24"/>
        <v>7.0981063162009597E-2</v>
      </c>
      <c r="BA63" t="str">
        <f t="shared" si="25"/>
        <v/>
      </c>
      <c r="BB63">
        <f t="shared" si="26"/>
        <v>1.6666209353364245E-2</v>
      </c>
      <c r="BC63">
        <f t="shared" si="27"/>
        <v>9.0112696817131657E-3</v>
      </c>
      <c r="BE63">
        <f t="shared" si="28"/>
        <v>1.0060923074731825</v>
      </c>
      <c r="BF63">
        <f t="shared" si="29"/>
        <v>3.0586101715319676</v>
      </c>
      <c r="BG63" t="str">
        <f t="shared" si="30"/>
        <v/>
      </c>
      <c r="BH63">
        <f t="shared" si="31"/>
        <v>5.2382331748323614E-3</v>
      </c>
      <c r="BI63">
        <f t="shared" si="32"/>
        <v>9.473394111041369E-4</v>
      </c>
      <c r="BJ63">
        <f t="shared" si="33"/>
        <v>5.7479152205942782E-3</v>
      </c>
      <c r="BK63">
        <f t="shared" si="34"/>
        <v>8.3382363173465228E-5</v>
      </c>
      <c r="BL63">
        <f t="shared" si="35"/>
        <v>2.7707738847595948E-3</v>
      </c>
      <c r="BM63" t="str">
        <f t="shared" si="36"/>
        <v/>
      </c>
      <c r="BN63" t="str">
        <f t="shared" si="37"/>
        <v/>
      </c>
      <c r="BO63">
        <f t="shared" si="38"/>
        <v>1</v>
      </c>
      <c r="BP63" t="str">
        <f t="shared" si="39"/>
        <v/>
      </c>
      <c r="BQ63">
        <f t="shared" si="40"/>
        <v>2.317396205568556E-5</v>
      </c>
      <c r="BR63">
        <f t="shared" si="41"/>
        <v>3.6999907349241358E-5</v>
      </c>
      <c r="BS63">
        <f t="shared" si="42"/>
        <v>1.0127007808485493E-3</v>
      </c>
      <c r="BT63">
        <f t="shared" si="43"/>
        <v>1.1671803678084873E-2</v>
      </c>
      <c r="BU63" t="str">
        <f t="shared" si="44"/>
        <v/>
      </c>
      <c r="BV63">
        <f t="shared" si="45"/>
        <v>1.2353528958692936E-4</v>
      </c>
      <c r="BW63">
        <f t="shared" si="46"/>
        <v>9.3230530588131503E-6</v>
      </c>
      <c r="BX63">
        <f t="shared" si="47"/>
        <v>9.9006801328999026E-5</v>
      </c>
      <c r="BY63">
        <f t="shared" si="48"/>
        <v>6.7171415600008339E-6</v>
      </c>
      <c r="BZ63" t="str">
        <f t="shared" si="49"/>
        <v/>
      </c>
      <c r="CA63">
        <f t="shared" si="50"/>
        <v>8.289591064964423E-4</v>
      </c>
      <c r="CB63" t="str">
        <f t="shared" si="51"/>
        <v/>
      </c>
      <c r="CC63">
        <f t="shared" si="52"/>
        <v>1.2418660539531459E-4</v>
      </c>
      <c r="CD63">
        <f t="shared" si="53"/>
        <v>4.4503082330543164E-5</v>
      </c>
      <c r="CF63" s="21">
        <v>10.552719623361826</v>
      </c>
      <c r="CG63" s="9">
        <v>8.1818181818181746</v>
      </c>
      <c r="CI63">
        <f t="shared" si="54"/>
        <v>3.000477228019518</v>
      </c>
      <c r="CJ63">
        <f t="shared" si="55"/>
        <v>4.7722801951799454E-4</v>
      </c>
      <c r="CL63">
        <v>0.19551607950542893</v>
      </c>
      <c r="CM63">
        <v>11.801605160942799</v>
      </c>
      <c r="CN63">
        <v>47.842416808325879</v>
      </c>
      <c r="CO63" t="s">
        <v>1119</v>
      </c>
      <c r="CP63">
        <v>0.15928858007842581</v>
      </c>
      <c r="CQ63">
        <v>2.9101161860724582E-2</v>
      </c>
      <c r="CR63">
        <v>0.14066792357964353</v>
      </c>
      <c r="CS63">
        <v>2.0763578460446263E-3</v>
      </c>
      <c r="CT63">
        <v>0.12722285806198813</v>
      </c>
      <c r="CU63" t="s">
        <v>1119</v>
      </c>
      <c r="CV63" t="s">
        <v>1119</v>
      </c>
      <c r="CW63">
        <v>39.084895067539868</v>
      </c>
      <c r="CX63" t="s">
        <v>1119</v>
      </c>
      <c r="CY63" t="s">
        <v>1119</v>
      </c>
      <c r="CZ63">
        <v>4.0312846299068172E-3</v>
      </c>
      <c r="DA63">
        <v>7.215617714967619E-2</v>
      </c>
      <c r="DB63">
        <v>0.6421126254593853</v>
      </c>
      <c r="DC63">
        <v>2.2525188573116763E-3</v>
      </c>
      <c r="DD63">
        <v>1.8613850787555324E-4</v>
      </c>
      <c r="DE63">
        <v>2.3318989349272742E-4</v>
      </c>
      <c r="DF63">
        <v>4.8271910921227935E-3</v>
      </c>
      <c r="DG63" t="s">
        <v>1119</v>
      </c>
      <c r="DH63" t="s">
        <v>1119</v>
      </c>
      <c r="DI63">
        <v>6.939346977883333E-2</v>
      </c>
      <c r="DJ63" t="s">
        <v>1119</v>
      </c>
      <c r="DK63">
        <v>7.8230471259268918E-3</v>
      </c>
      <c r="DL63">
        <v>9.7104392701375195E-3</v>
      </c>
    </row>
    <row r="64" spans="1:116" x14ac:dyDescent="0.2">
      <c r="A64">
        <v>3.05</v>
      </c>
      <c r="B64" s="3" t="s">
        <v>88</v>
      </c>
      <c r="C64" s="2">
        <v>11.788298373649592</v>
      </c>
      <c r="D64" s="2">
        <v>47.817635906391509</v>
      </c>
      <c r="E64" s="2">
        <v>0</v>
      </c>
      <c r="F64" s="2">
        <v>0.13580793266191016</v>
      </c>
      <c r="G64" s="2">
        <v>2.5909964703529222E-2</v>
      </c>
      <c r="H64" s="2">
        <v>0.13095803438272094</v>
      </c>
      <c r="I64" s="2">
        <v>3.5370089774802199E-3</v>
      </c>
      <c r="J64" s="2">
        <v>0.13877360945554923</v>
      </c>
      <c r="K64" s="2">
        <v>6.8194265433957763E-3</v>
      </c>
      <c r="L64" s="2">
        <v>0</v>
      </c>
      <c r="M64" s="2">
        <v>39.077106616108125</v>
      </c>
      <c r="N64" s="2">
        <v>0</v>
      </c>
      <c r="O64" s="2">
        <v>0</v>
      </c>
      <c r="P64" s="2">
        <v>1.1157481247604346E-3</v>
      </c>
      <c r="Q64" s="2">
        <v>7.6231154476039495E-2</v>
      </c>
      <c r="R64" s="2">
        <v>0.69289778793264201</v>
      </c>
      <c r="S64" s="2">
        <v>1.5286986666555053E-3</v>
      </c>
      <c r="T64" s="2">
        <v>4.8646910672821763E-3</v>
      </c>
      <c r="U64" s="2">
        <v>4.6959140684917062E-4</v>
      </c>
      <c r="V64" s="2">
        <v>5.7294040158770545E-3</v>
      </c>
      <c r="W64" s="2">
        <v>1.1910391420479045E-3</v>
      </c>
      <c r="X64" s="2">
        <v>0</v>
      </c>
      <c r="Y64" s="2">
        <v>7.3996835618739876E-2</v>
      </c>
      <c r="Z64" s="2">
        <v>0</v>
      </c>
      <c r="AA64" s="2">
        <v>6.7795070449209408E-3</v>
      </c>
      <c r="AB64" s="2">
        <v>1.0348669630400976E-2</v>
      </c>
      <c r="AD64">
        <f t="shared" si="2"/>
        <v>11.788298373649592</v>
      </c>
      <c r="AE64">
        <f t="shared" si="3"/>
        <v>47.817635906391509</v>
      </c>
      <c r="AF64" t="str">
        <f t="shared" si="4"/>
        <v/>
      </c>
      <c r="AG64">
        <f t="shared" si="5"/>
        <v>0.13580793266191016</v>
      </c>
      <c r="AH64">
        <f t="shared" si="6"/>
        <v>2.5909964703529222E-2</v>
      </c>
      <c r="AI64">
        <f t="shared" si="7"/>
        <v>0.13095803438272094</v>
      </c>
      <c r="AJ64">
        <f t="shared" si="8"/>
        <v>3.5370089774802199E-3</v>
      </c>
      <c r="AK64">
        <f t="shared" si="9"/>
        <v>0.13877360945554923</v>
      </c>
      <c r="AL64">
        <f t="shared" si="10"/>
        <v>6.8194265433957763E-3</v>
      </c>
      <c r="AM64" t="str">
        <f t="shared" si="11"/>
        <v/>
      </c>
      <c r="AN64">
        <f t="shared" si="12"/>
        <v>39.077106616108125</v>
      </c>
      <c r="AO64" t="str">
        <f t="shared" si="13"/>
        <v/>
      </c>
      <c r="AP64" t="str">
        <f t="shared" si="14"/>
        <v/>
      </c>
      <c r="AQ64">
        <f t="shared" si="15"/>
        <v>1.1157481247604346E-3</v>
      </c>
      <c r="AR64">
        <f t="shared" si="16"/>
        <v>7.6231154476039495E-2</v>
      </c>
      <c r="AS64">
        <f t="shared" si="17"/>
        <v>0.69289778793264201</v>
      </c>
      <c r="AT64">
        <f t="shared" si="18"/>
        <v>1.5286986666555053E-3</v>
      </c>
      <c r="AU64">
        <f t="shared" si="19"/>
        <v>4.8646910672821763E-3</v>
      </c>
      <c r="AV64">
        <f t="shared" si="20"/>
        <v>4.6959140684917062E-4</v>
      </c>
      <c r="AW64">
        <f t="shared" si="21"/>
        <v>5.7294040158770545E-3</v>
      </c>
      <c r="AX64">
        <f t="shared" si="22"/>
        <v>1.1910391420479045E-3</v>
      </c>
      <c r="AY64" t="str">
        <f t="shared" si="23"/>
        <v/>
      </c>
      <c r="AZ64">
        <f t="shared" si="24"/>
        <v>7.3996835618739876E-2</v>
      </c>
      <c r="BA64" t="str">
        <f t="shared" si="25"/>
        <v/>
      </c>
      <c r="BB64">
        <f t="shared" si="26"/>
        <v>6.7795070449209408E-3</v>
      </c>
      <c r="BC64">
        <f t="shared" si="27"/>
        <v>1.0348669630400976E-2</v>
      </c>
      <c r="BE64">
        <f t="shared" si="28"/>
        <v>1.0066220548870524</v>
      </c>
      <c r="BF64">
        <f t="shared" si="29"/>
        <v>3.0652651367263091</v>
      </c>
      <c r="BG64" t="str">
        <f t="shared" si="30"/>
        <v/>
      </c>
      <c r="BH64">
        <f t="shared" si="31"/>
        <v>5.7307723119414036E-3</v>
      </c>
      <c r="BI64">
        <f t="shared" si="32"/>
        <v>9.8488239063007437E-4</v>
      </c>
      <c r="BJ64">
        <f t="shared" si="33"/>
        <v>4.7822649016961098E-3</v>
      </c>
      <c r="BK64">
        <f t="shared" si="34"/>
        <v>1.171184493021221E-4</v>
      </c>
      <c r="BL64">
        <f t="shared" si="35"/>
        <v>4.4387356489701086E-3</v>
      </c>
      <c r="BM64">
        <f t="shared" si="36"/>
        <v>1.9727793174025414E-4</v>
      </c>
      <c r="BN64" t="str">
        <f t="shared" si="37"/>
        <v/>
      </c>
      <c r="BO64">
        <f t="shared" si="38"/>
        <v>1</v>
      </c>
      <c r="BP64" t="str">
        <f t="shared" si="39"/>
        <v/>
      </c>
      <c r="BQ64" t="str">
        <f t="shared" si="40"/>
        <v/>
      </c>
      <c r="BR64">
        <f t="shared" si="41"/>
        <v>2.2007921910810304E-5</v>
      </c>
      <c r="BS64">
        <f t="shared" si="42"/>
        <v>1.4231258032021555E-3</v>
      </c>
      <c r="BT64">
        <f t="shared" si="43"/>
        <v>1.2725314388737993E-2</v>
      </c>
      <c r="BU64">
        <f t="shared" si="44"/>
        <v>2.6603912117663326E-5</v>
      </c>
      <c r="BV64">
        <f t="shared" si="45"/>
        <v>8.5006011327667475E-5</v>
      </c>
      <c r="BW64">
        <f t="shared" si="46"/>
        <v>7.5790638147738504E-6</v>
      </c>
      <c r="BX64">
        <f t="shared" si="47"/>
        <v>8.9863173574303182E-5</v>
      </c>
      <c r="BY64">
        <f t="shared" si="48"/>
        <v>1.5287664905950913E-5</v>
      </c>
      <c r="BZ64" t="str">
        <f t="shared" si="49"/>
        <v/>
      </c>
      <c r="CA64">
        <f t="shared" si="50"/>
        <v>8.6615085888299076E-4</v>
      </c>
      <c r="CB64" t="str">
        <f t="shared" si="51"/>
        <v/>
      </c>
      <c r="CC64">
        <f t="shared" si="52"/>
        <v>5.0632086521215423E-5</v>
      </c>
      <c r="CD64">
        <f t="shared" si="53"/>
        <v>5.122458078415846E-5</v>
      </c>
      <c r="CF64" s="21">
        <v>10.707628969249765</v>
      </c>
      <c r="CG64" s="9">
        <v>8.2727272727272663</v>
      </c>
      <c r="CI64">
        <f t="shared" si="54"/>
        <v>3.0385159691691355</v>
      </c>
      <c r="CJ64">
        <f t="shared" si="55"/>
        <v>3.8515969169135467E-2</v>
      </c>
      <c r="CL64">
        <v>0.19689538257109529</v>
      </c>
      <c r="CM64">
        <v>11.929560020725912</v>
      </c>
      <c r="CN64">
        <v>47.941241069639979</v>
      </c>
      <c r="CO64" t="s">
        <v>1119</v>
      </c>
      <c r="CP64" t="s">
        <v>1119</v>
      </c>
      <c r="CQ64">
        <v>1.9523126280486549E-2</v>
      </c>
      <c r="CR64">
        <v>9.4262912968522322E-2</v>
      </c>
      <c r="CS64">
        <v>1.5482968833822881E-3</v>
      </c>
      <c r="CT64">
        <v>8.4293541912376632E-2</v>
      </c>
      <c r="CU64">
        <v>6.865926287216312E-3</v>
      </c>
      <c r="CV64" t="s">
        <v>1119</v>
      </c>
      <c r="CW64">
        <v>39.766512456427108</v>
      </c>
      <c r="CX64" t="s">
        <v>1119</v>
      </c>
      <c r="CY64">
        <v>6.5482459565618517E-3</v>
      </c>
      <c r="CZ64" t="s">
        <v>1119</v>
      </c>
      <c r="DA64">
        <v>3.698419765294194E-2</v>
      </c>
      <c r="DB64">
        <v>5.6834385795589719E-3</v>
      </c>
      <c r="DC64">
        <v>2.3187257447931202E-3</v>
      </c>
      <c r="DD64" t="s">
        <v>1119</v>
      </c>
      <c r="DE64">
        <v>5.1066005865714886E-3</v>
      </c>
      <c r="DF64">
        <v>2.4564603387518631E-3</v>
      </c>
      <c r="DG64">
        <v>7.4495093447024118E-4</v>
      </c>
      <c r="DH64" t="s">
        <v>1119</v>
      </c>
      <c r="DI64">
        <v>8.6884446791454725E-2</v>
      </c>
      <c r="DJ64" t="s">
        <v>1119</v>
      </c>
      <c r="DK64">
        <v>9.3804883394255981E-3</v>
      </c>
      <c r="DL64">
        <v>8.5093950467716678E-5</v>
      </c>
    </row>
    <row r="65" spans="1:116" x14ac:dyDescent="0.2">
      <c r="A65">
        <v>3.1</v>
      </c>
      <c r="B65" s="3" t="s">
        <v>89</v>
      </c>
      <c r="C65" s="2">
        <v>11.73621902557621</v>
      </c>
      <c r="D65" s="2">
        <v>47.720726396500261</v>
      </c>
      <c r="E65" s="2">
        <v>8.7051989462714502E-2</v>
      </c>
      <c r="F65" s="2">
        <v>6.7462820283696323E-2</v>
      </c>
      <c r="G65" s="2">
        <v>2.4225062820212903E-2</v>
      </c>
      <c r="H65" s="2">
        <v>0.16075487054508206</v>
      </c>
      <c r="I65" s="2">
        <v>2.9132178559365075E-3</v>
      </c>
      <c r="J65" s="2">
        <v>0.13083207491600257</v>
      </c>
      <c r="K65" s="2">
        <v>1.3813011071449569E-2</v>
      </c>
      <c r="L65" s="2">
        <v>9.297674186657447E-3</v>
      </c>
      <c r="M65" s="2">
        <v>39.018503416905737</v>
      </c>
      <c r="N65" s="2">
        <v>0</v>
      </c>
      <c r="O65" s="2">
        <v>5.5459338034404601E-4</v>
      </c>
      <c r="P65" s="2">
        <v>8.2197191594158702E-4</v>
      </c>
      <c r="Q65" s="2">
        <v>0.13815332064144925</v>
      </c>
      <c r="R65" s="2">
        <v>0.7886470325208329</v>
      </c>
      <c r="S65" s="2">
        <v>3.9161406218339448E-4</v>
      </c>
      <c r="T65" s="2">
        <v>4.1564414376356563E-3</v>
      </c>
      <c r="U65" s="2">
        <v>1.2492343665850068E-3</v>
      </c>
      <c r="V65" s="2">
        <v>6.7807367487988102E-3</v>
      </c>
      <c r="W65" s="2">
        <v>5.5619912669665995E-4</v>
      </c>
      <c r="X65" s="2">
        <v>0</v>
      </c>
      <c r="Y65" s="2">
        <v>6.8581768386929157E-2</v>
      </c>
      <c r="Z65" s="2">
        <v>0</v>
      </c>
      <c r="AA65" s="2">
        <v>5.8307219412419469E-3</v>
      </c>
      <c r="AB65" s="2">
        <v>1.247680534739011E-2</v>
      </c>
      <c r="AD65">
        <f t="shared" si="2"/>
        <v>11.73621902557621</v>
      </c>
      <c r="AE65">
        <f t="shared" si="3"/>
        <v>47.720726396500261</v>
      </c>
      <c r="AF65">
        <f t="shared" si="4"/>
        <v>8.7051989462714502E-2</v>
      </c>
      <c r="AG65">
        <f t="shared" si="5"/>
        <v>6.7462820283696323E-2</v>
      </c>
      <c r="AH65">
        <f t="shared" si="6"/>
        <v>2.4225062820212903E-2</v>
      </c>
      <c r="AI65">
        <f t="shared" si="7"/>
        <v>0.16075487054508206</v>
      </c>
      <c r="AJ65">
        <f t="shared" si="8"/>
        <v>2.9132178559365075E-3</v>
      </c>
      <c r="AK65">
        <f t="shared" si="9"/>
        <v>0.13083207491600257</v>
      </c>
      <c r="AL65">
        <f t="shared" si="10"/>
        <v>1.3813011071449569E-2</v>
      </c>
      <c r="AM65">
        <f t="shared" si="11"/>
        <v>9.297674186657447E-3</v>
      </c>
      <c r="AN65">
        <f t="shared" si="12"/>
        <v>39.018503416905737</v>
      </c>
      <c r="AO65" t="str">
        <f t="shared" si="13"/>
        <v/>
      </c>
      <c r="AP65">
        <f t="shared" si="14"/>
        <v>5.5459338034404601E-4</v>
      </c>
      <c r="AQ65">
        <f t="shared" si="15"/>
        <v>8.2197191594158702E-4</v>
      </c>
      <c r="AR65">
        <f t="shared" si="16"/>
        <v>0.13815332064144925</v>
      </c>
      <c r="AS65">
        <f t="shared" si="17"/>
        <v>0.7886470325208329</v>
      </c>
      <c r="AT65">
        <f t="shared" si="18"/>
        <v>3.9161406218339448E-4</v>
      </c>
      <c r="AU65">
        <f t="shared" si="19"/>
        <v>4.1564414376356563E-3</v>
      </c>
      <c r="AV65">
        <f t="shared" si="20"/>
        <v>1.2492343665850068E-3</v>
      </c>
      <c r="AW65">
        <f t="shared" si="21"/>
        <v>6.7807367487988102E-3</v>
      </c>
      <c r="AX65">
        <f t="shared" si="22"/>
        <v>5.5619912669665995E-4</v>
      </c>
      <c r="AY65" t="str">
        <f t="shared" si="23"/>
        <v/>
      </c>
      <c r="AZ65">
        <f t="shared" si="24"/>
        <v>6.8581768386929157E-2</v>
      </c>
      <c r="BA65" t="str">
        <f t="shared" si="25"/>
        <v/>
      </c>
      <c r="BB65">
        <f t="shared" si="26"/>
        <v>5.8307219412419469E-3</v>
      </c>
      <c r="BC65">
        <f t="shared" si="27"/>
        <v>1.247680534739011E-2</v>
      </c>
      <c r="BE65">
        <f t="shared" si="28"/>
        <v>1.0036801144037752</v>
      </c>
      <c r="BF65">
        <f t="shared" si="29"/>
        <v>3.0636474178757709</v>
      </c>
      <c r="BG65">
        <f t="shared" si="30"/>
        <v>3.88938406013702E-3</v>
      </c>
      <c r="BH65">
        <f t="shared" si="31"/>
        <v>2.8510465008047686E-3</v>
      </c>
      <c r="BI65">
        <f t="shared" si="32"/>
        <v>9.222194026809893E-4</v>
      </c>
      <c r="BJ65">
        <f t="shared" si="33"/>
        <v>5.8791888854562479E-3</v>
      </c>
      <c r="BK65">
        <f t="shared" si="34"/>
        <v>9.6608181372567675E-5</v>
      </c>
      <c r="BL65">
        <f t="shared" si="35"/>
        <v>4.1910073075056209E-3</v>
      </c>
      <c r="BM65">
        <f t="shared" si="36"/>
        <v>4.0019421137754073E-4</v>
      </c>
      <c r="BN65">
        <f t="shared" si="37"/>
        <v>2.4425973522451769E-4</v>
      </c>
      <c r="BO65">
        <f t="shared" si="38"/>
        <v>1</v>
      </c>
      <c r="BP65" t="str">
        <f t="shared" si="39"/>
        <v/>
      </c>
      <c r="BQ65">
        <f t="shared" si="40"/>
        <v>1.1182376829320813E-5</v>
      </c>
      <c r="BR65">
        <f t="shared" si="41"/>
        <v>1.6237592656554367E-5</v>
      </c>
      <c r="BS65">
        <f t="shared" si="42"/>
        <v>2.5829970862050948E-3</v>
      </c>
      <c r="BT65">
        <f t="shared" si="43"/>
        <v>1.4505537010521293E-2</v>
      </c>
      <c r="BU65">
        <f t="shared" si="44"/>
        <v>6.8254876946563486E-6</v>
      </c>
      <c r="BV65">
        <f t="shared" si="45"/>
        <v>7.2739084551037161E-5</v>
      </c>
      <c r="BW65">
        <f t="shared" si="46"/>
        <v>2.0192548656123591E-5</v>
      </c>
      <c r="BX65">
        <f t="shared" si="47"/>
        <v>1.0651259846524024E-4</v>
      </c>
      <c r="BY65">
        <f t="shared" si="48"/>
        <v>7.1498546848756977E-6</v>
      </c>
      <c r="BZ65" t="str">
        <f t="shared" si="49"/>
        <v/>
      </c>
      <c r="CA65">
        <f t="shared" si="50"/>
        <v>8.0397188863286803E-4</v>
      </c>
      <c r="CB65" t="str">
        <f t="shared" si="51"/>
        <v/>
      </c>
      <c r="CC65">
        <f t="shared" si="52"/>
        <v>4.3611581063693214E-5</v>
      </c>
      <c r="CD65">
        <f t="shared" si="53"/>
        <v>6.1851335558799986E-5</v>
      </c>
      <c r="CF65" s="21">
        <v>10.862538315137705</v>
      </c>
      <c r="CG65" s="9">
        <v>8.363636363636358</v>
      </c>
      <c r="CI65">
        <f t="shared" si="54"/>
        <v>3.0765547103187534</v>
      </c>
      <c r="CJ65">
        <f t="shared" si="55"/>
        <v>7.6554710318753383E-2</v>
      </c>
      <c r="CL65">
        <v>0.19982375306192379</v>
      </c>
      <c r="CM65">
        <v>11.892195187565301</v>
      </c>
      <c r="CN65">
        <v>47.933317378051918</v>
      </c>
      <c r="CO65" t="s">
        <v>1119</v>
      </c>
      <c r="CP65">
        <v>0.11414528265747975</v>
      </c>
      <c r="CQ65">
        <v>2.2896586144404041E-2</v>
      </c>
      <c r="CR65">
        <v>0.11928877351951864</v>
      </c>
      <c r="CS65">
        <v>2.9437349463184059E-4</v>
      </c>
      <c r="CT65">
        <v>9.6310023389304111E-2</v>
      </c>
      <c r="CU65" t="s">
        <v>1119</v>
      </c>
      <c r="CV65" t="s">
        <v>1119</v>
      </c>
      <c r="CW65">
        <v>39.462650400343627</v>
      </c>
      <c r="CX65" t="s">
        <v>1119</v>
      </c>
      <c r="CY65" t="s">
        <v>1119</v>
      </c>
      <c r="CZ65">
        <v>9.3923334918572052E-3</v>
      </c>
      <c r="DA65">
        <v>7.0668034335558225E-2</v>
      </c>
      <c r="DB65">
        <v>0.19060315672462894</v>
      </c>
      <c r="DC65">
        <v>2.3997248497791357E-3</v>
      </c>
      <c r="DD65">
        <v>1.8767116329145761E-3</v>
      </c>
      <c r="DE65">
        <v>1.1812270891115339E-3</v>
      </c>
      <c r="DF65">
        <v>9.3475182891881504E-4</v>
      </c>
      <c r="DG65">
        <v>8.3056010222719572E-4</v>
      </c>
      <c r="DH65" t="s">
        <v>1119</v>
      </c>
      <c r="DI65">
        <v>6.7125367680734294E-2</v>
      </c>
      <c r="DJ65" t="s">
        <v>1119</v>
      </c>
      <c r="DK65">
        <v>7.1508665354702928E-3</v>
      </c>
      <c r="DL65">
        <v>6.7392605626468115E-3</v>
      </c>
    </row>
    <row r="66" spans="1:116" x14ac:dyDescent="0.2">
      <c r="A66">
        <v>3.15</v>
      </c>
      <c r="B66" s="3" t="s">
        <v>90</v>
      </c>
      <c r="C66" s="2">
        <v>11.671861156736481</v>
      </c>
      <c r="D66" s="2">
        <v>47.62370129924426</v>
      </c>
      <c r="E66" s="2">
        <v>0</v>
      </c>
      <c r="F66" s="2">
        <v>0.13237368272342356</v>
      </c>
      <c r="G66" s="2">
        <v>2.2251229454495883E-2</v>
      </c>
      <c r="H66" s="2">
        <v>0.18143479446980312</v>
      </c>
      <c r="I66" s="2">
        <v>3.7971897198474428E-3</v>
      </c>
      <c r="J66" s="2">
        <v>8.151384486350377E-2</v>
      </c>
      <c r="K66" s="2">
        <v>0</v>
      </c>
      <c r="L66" s="2">
        <v>3.9429109954970216E-3</v>
      </c>
      <c r="M66" s="2">
        <v>38.693536311729588</v>
      </c>
      <c r="N66" s="2">
        <v>0</v>
      </c>
      <c r="O66" s="2">
        <v>4.5569860908141631E-4</v>
      </c>
      <c r="P66" s="2">
        <v>1.4221076808735632E-3</v>
      </c>
      <c r="Q66" s="2">
        <v>8.2721864225278649E-2</v>
      </c>
      <c r="R66" s="2">
        <v>1.3880088223138904</v>
      </c>
      <c r="S66" s="2">
        <v>2.479062662262986E-3</v>
      </c>
      <c r="T66" s="2">
        <v>3.7632048510280892E-3</v>
      </c>
      <c r="U66" s="2">
        <v>5.868718565583029E-4</v>
      </c>
      <c r="V66" s="2">
        <v>9.1030949970998028E-3</v>
      </c>
      <c r="W66" s="2">
        <v>0</v>
      </c>
      <c r="X66" s="2">
        <v>9.1564225696421756E-6</v>
      </c>
      <c r="Y66" s="2">
        <v>7.5544214182114905E-2</v>
      </c>
      <c r="Z66" s="2">
        <v>0</v>
      </c>
      <c r="AA66" s="2">
        <v>8.3618138909902426E-3</v>
      </c>
      <c r="AB66" s="2">
        <v>1.3131668371332719E-2</v>
      </c>
      <c r="AD66">
        <f t="shared" si="2"/>
        <v>11.671861156736481</v>
      </c>
      <c r="AE66">
        <f t="shared" si="3"/>
        <v>47.62370129924426</v>
      </c>
      <c r="AF66" t="str">
        <f t="shared" si="4"/>
        <v/>
      </c>
      <c r="AG66">
        <f t="shared" si="5"/>
        <v>0.13237368272342356</v>
      </c>
      <c r="AH66">
        <f t="shared" si="6"/>
        <v>2.2251229454495883E-2</v>
      </c>
      <c r="AI66">
        <f t="shared" si="7"/>
        <v>0.18143479446980312</v>
      </c>
      <c r="AJ66">
        <f t="shared" si="8"/>
        <v>3.7971897198474428E-3</v>
      </c>
      <c r="AK66">
        <f t="shared" si="9"/>
        <v>8.151384486350377E-2</v>
      </c>
      <c r="AL66" t="str">
        <f t="shared" si="10"/>
        <v/>
      </c>
      <c r="AM66">
        <f t="shared" si="11"/>
        <v>3.9429109954970216E-3</v>
      </c>
      <c r="AN66">
        <f t="shared" si="12"/>
        <v>38.693536311729588</v>
      </c>
      <c r="AO66" t="str">
        <f t="shared" si="13"/>
        <v/>
      </c>
      <c r="AP66">
        <f t="shared" si="14"/>
        <v>4.5569860908141631E-4</v>
      </c>
      <c r="AQ66">
        <f t="shared" si="15"/>
        <v>1.4221076808735632E-3</v>
      </c>
      <c r="AR66">
        <f t="shared" si="16"/>
        <v>8.2721864225278649E-2</v>
      </c>
      <c r="AS66">
        <f t="shared" si="17"/>
        <v>1.3880088223138904</v>
      </c>
      <c r="AT66">
        <f t="shared" si="18"/>
        <v>2.479062662262986E-3</v>
      </c>
      <c r="AU66">
        <f t="shared" si="19"/>
        <v>3.7632048510280892E-3</v>
      </c>
      <c r="AV66">
        <f t="shared" si="20"/>
        <v>5.868718565583029E-4</v>
      </c>
      <c r="AW66">
        <f t="shared" si="21"/>
        <v>9.1030949970998028E-3</v>
      </c>
      <c r="AX66" t="str">
        <f t="shared" si="22"/>
        <v/>
      </c>
      <c r="AY66">
        <f t="shared" si="23"/>
        <v>9.1564225696421756E-6</v>
      </c>
      <c r="AZ66">
        <f t="shared" si="24"/>
        <v>7.5544214182114905E-2</v>
      </c>
      <c r="BA66" t="str">
        <f t="shared" si="25"/>
        <v/>
      </c>
      <c r="BB66">
        <f t="shared" si="26"/>
        <v>8.3618138909902426E-3</v>
      </c>
      <c r="BC66">
        <f t="shared" si="27"/>
        <v>1.3131668371332719E-2</v>
      </c>
      <c r="BE66">
        <f t="shared" si="28"/>
        <v>1.0065594054807578</v>
      </c>
      <c r="BF66">
        <f t="shared" si="29"/>
        <v>3.0830961385079081</v>
      </c>
      <c r="BG66" t="str">
        <f t="shared" si="30"/>
        <v/>
      </c>
      <c r="BH66">
        <f t="shared" si="31"/>
        <v>5.6412278848322946E-3</v>
      </c>
      <c r="BI66">
        <f t="shared" si="32"/>
        <v>8.5419207962456588E-4</v>
      </c>
      <c r="BJ66">
        <f t="shared" si="33"/>
        <v>6.6912311842424656E-3</v>
      </c>
      <c r="BK66">
        <f t="shared" si="34"/>
        <v>1.2698002980643464E-4</v>
      </c>
      <c r="BL66">
        <f t="shared" si="35"/>
        <v>2.6331024202806592E-3</v>
      </c>
      <c r="BM66" t="str">
        <f t="shared" si="36"/>
        <v/>
      </c>
      <c r="BN66">
        <f t="shared" si="37"/>
        <v>1.0445439479084581E-4</v>
      </c>
      <c r="BO66">
        <f t="shared" si="38"/>
        <v>1</v>
      </c>
      <c r="BP66" t="str">
        <f t="shared" si="39"/>
        <v/>
      </c>
      <c r="BQ66">
        <f t="shared" si="40"/>
        <v>9.2655100079707057E-6</v>
      </c>
      <c r="BR66">
        <f t="shared" si="41"/>
        <v>2.8328875107318719E-5</v>
      </c>
      <c r="BS66">
        <f t="shared" si="42"/>
        <v>1.5596066780833176E-3</v>
      </c>
      <c r="BT66">
        <f t="shared" si="43"/>
        <v>2.5743971695828174E-2</v>
      </c>
      <c r="BU66">
        <f t="shared" si="44"/>
        <v>4.3570756353240297E-5</v>
      </c>
      <c r="BV66">
        <f t="shared" si="45"/>
        <v>6.6410417388054467E-5</v>
      </c>
      <c r="BW66">
        <f t="shared" si="46"/>
        <v>9.565830539597895E-6</v>
      </c>
      <c r="BX66">
        <f t="shared" si="47"/>
        <v>1.4419339109667282E-4</v>
      </c>
      <c r="BY66" t="str">
        <f t="shared" si="48"/>
        <v/>
      </c>
      <c r="BZ66">
        <f t="shared" si="49"/>
        <v>1.1096625266178317E-7</v>
      </c>
      <c r="CA66">
        <f t="shared" si="50"/>
        <v>8.9302903055161001E-4</v>
      </c>
      <c r="CB66" t="str">
        <f t="shared" si="51"/>
        <v/>
      </c>
      <c r="CC66">
        <f t="shared" si="52"/>
        <v>6.306845360410034E-5</v>
      </c>
      <c r="CD66">
        <f t="shared" si="53"/>
        <v>6.5644413639688958E-5</v>
      </c>
      <c r="CF66" s="21">
        <v>11.017447661025642</v>
      </c>
      <c r="CG66" s="9">
        <v>8.4545454545454497</v>
      </c>
      <c r="CI66">
        <f t="shared" si="54"/>
        <v>3.1145934514683709</v>
      </c>
      <c r="CJ66">
        <f t="shared" si="55"/>
        <v>0.11459345146837085</v>
      </c>
      <c r="CL66">
        <v>0.20254923225562038</v>
      </c>
      <c r="CM66">
        <v>11.787665393243088</v>
      </c>
      <c r="CN66">
        <v>47.646996742291101</v>
      </c>
      <c r="CO66" t="s">
        <v>1119</v>
      </c>
      <c r="CP66" t="s">
        <v>1119</v>
      </c>
      <c r="CQ66">
        <v>6.4059342910669234E-3</v>
      </c>
      <c r="CR66">
        <v>0.16349880607716225</v>
      </c>
      <c r="CS66">
        <v>5.5748869095894249E-4</v>
      </c>
      <c r="CT66">
        <v>3.1685381475633702E-3</v>
      </c>
      <c r="CU66">
        <v>0.33360007428335126</v>
      </c>
      <c r="CV66">
        <v>4.1484715753462374E-2</v>
      </c>
      <c r="CW66">
        <v>39.308362265623124</v>
      </c>
      <c r="CX66">
        <v>0.25117492181480883</v>
      </c>
      <c r="CY66" t="s">
        <v>1119</v>
      </c>
      <c r="CZ66">
        <v>6.1541401083797787E-4</v>
      </c>
      <c r="DA66">
        <v>3.5648067176431972E-2</v>
      </c>
      <c r="DB66">
        <v>0.36427946627865715</v>
      </c>
      <c r="DC66" t="s">
        <v>1119</v>
      </c>
      <c r="DD66" t="s">
        <v>1119</v>
      </c>
      <c r="DE66">
        <v>1.8201875159959465E-4</v>
      </c>
      <c r="DF66">
        <v>1.0647462718437043E-3</v>
      </c>
      <c r="DG66">
        <v>1.9048898604023849E-3</v>
      </c>
      <c r="DH66" t="s">
        <v>1119</v>
      </c>
      <c r="DI66">
        <v>5.3390517434530757E-2</v>
      </c>
      <c r="DJ66" t="s">
        <v>1119</v>
      </c>
      <c r="DK66" t="s">
        <v>1119</v>
      </c>
      <c r="DL66" t="s">
        <v>1119</v>
      </c>
    </row>
    <row r="67" spans="1:116" x14ac:dyDescent="0.2">
      <c r="A67">
        <v>3.2</v>
      </c>
      <c r="B67" s="3" t="s">
        <v>91</v>
      </c>
      <c r="C67" s="2">
        <v>11.760909398354629</v>
      </c>
      <c r="D67" s="2">
        <v>47.758130538512113</v>
      </c>
      <c r="E67" s="2">
        <v>0</v>
      </c>
      <c r="F67" s="2">
        <v>0.10447469512067818</v>
      </c>
      <c r="G67" s="2">
        <v>1.9801009807610355E-2</v>
      </c>
      <c r="H67" s="2">
        <v>0.16775939345421126</v>
      </c>
      <c r="I67" s="2">
        <v>3.0900385734322412E-3</v>
      </c>
      <c r="J67" s="2">
        <v>0.10350200454387537</v>
      </c>
      <c r="K67" s="2">
        <v>0</v>
      </c>
      <c r="L67" s="2">
        <v>0</v>
      </c>
      <c r="M67" s="2">
        <v>39.036771566857595</v>
      </c>
      <c r="N67" s="2">
        <v>0</v>
      </c>
      <c r="O67" s="2">
        <v>2.6873509900564784E-3</v>
      </c>
      <c r="P67" s="2">
        <v>9.0321983411001112E-4</v>
      </c>
      <c r="Q67" s="2">
        <v>9.0862159924896047E-2</v>
      </c>
      <c r="R67" s="2">
        <v>0.83631546817253566</v>
      </c>
      <c r="S67" s="2">
        <v>0</v>
      </c>
      <c r="T67" s="2">
        <v>3.7201400019755532E-3</v>
      </c>
      <c r="U67" s="2">
        <v>4.9263978333934219E-4</v>
      </c>
      <c r="V67" s="2">
        <v>4.2405008904334903E-3</v>
      </c>
      <c r="W67" s="2">
        <v>0</v>
      </c>
      <c r="X67" s="2">
        <v>0</v>
      </c>
      <c r="Y67" s="2">
        <v>7.5333105432800612E-2</v>
      </c>
      <c r="Z67" s="2">
        <v>0</v>
      </c>
      <c r="AA67" s="2">
        <v>2.2909710829919015E-2</v>
      </c>
      <c r="AB67" s="2">
        <v>8.0970589158033332E-3</v>
      </c>
      <c r="AD67">
        <f t="shared" si="2"/>
        <v>11.760909398354629</v>
      </c>
      <c r="AE67">
        <f t="shared" si="3"/>
        <v>47.758130538512113</v>
      </c>
      <c r="AF67" t="str">
        <f t="shared" si="4"/>
        <v/>
      </c>
      <c r="AG67">
        <f t="shared" si="5"/>
        <v>0.10447469512067818</v>
      </c>
      <c r="AH67">
        <f t="shared" si="6"/>
        <v>1.9801009807610355E-2</v>
      </c>
      <c r="AI67">
        <f t="shared" si="7"/>
        <v>0.16775939345421126</v>
      </c>
      <c r="AJ67">
        <f t="shared" si="8"/>
        <v>3.0900385734322412E-3</v>
      </c>
      <c r="AK67">
        <f t="shared" si="9"/>
        <v>0.10350200454387537</v>
      </c>
      <c r="AL67" t="str">
        <f t="shared" si="10"/>
        <v/>
      </c>
      <c r="AM67" t="str">
        <f t="shared" si="11"/>
        <v/>
      </c>
      <c r="AN67">
        <f t="shared" si="12"/>
        <v>39.036771566857595</v>
      </c>
      <c r="AO67" t="str">
        <f t="shared" si="13"/>
        <v/>
      </c>
      <c r="AP67">
        <f t="shared" si="14"/>
        <v>2.6873509900564784E-3</v>
      </c>
      <c r="AQ67">
        <f t="shared" si="15"/>
        <v>9.0321983411001112E-4</v>
      </c>
      <c r="AR67">
        <f t="shared" si="16"/>
        <v>9.0862159924896047E-2</v>
      </c>
      <c r="AS67">
        <f t="shared" si="17"/>
        <v>0.83631546817253566</v>
      </c>
      <c r="AT67" t="str">
        <f t="shared" si="18"/>
        <v/>
      </c>
      <c r="AU67">
        <f t="shared" si="19"/>
        <v>3.7201400019755532E-3</v>
      </c>
      <c r="AV67">
        <f t="shared" si="20"/>
        <v>4.9263978333934219E-4</v>
      </c>
      <c r="AW67">
        <f t="shared" si="21"/>
        <v>4.2405008904334903E-3</v>
      </c>
      <c r="AX67" t="str">
        <f t="shared" si="22"/>
        <v/>
      </c>
      <c r="AY67" t="str">
        <f t="shared" si="23"/>
        <v/>
      </c>
      <c r="AZ67">
        <f t="shared" si="24"/>
        <v>7.5333105432800612E-2</v>
      </c>
      <c r="BA67" t="str">
        <f t="shared" si="25"/>
        <v/>
      </c>
      <c r="BB67">
        <f t="shared" si="26"/>
        <v>2.2909710829919015E-2</v>
      </c>
      <c r="BC67">
        <f t="shared" si="27"/>
        <v>8.0970589158033332E-3</v>
      </c>
      <c r="BE67">
        <f t="shared" si="28"/>
        <v>1.0053209490768713</v>
      </c>
      <c r="BF67">
        <f t="shared" si="29"/>
        <v>3.064613917970072</v>
      </c>
      <c r="BG67" t="str">
        <f t="shared" si="30"/>
        <v/>
      </c>
      <c r="BH67">
        <f t="shared" si="31"/>
        <v>4.4131392856080042E-3</v>
      </c>
      <c r="BI67">
        <f t="shared" si="32"/>
        <v>7.5344819447786555E-4</v>
      </c>
      <c r="BJ67">
        <f t="shared" si="33"/>
        <v>6.132489805854794E-3</v>
      </c>
      <c r="BK67">
        <f t="shared" si="34"/>
        <v>1.0242395901651245E-4</v>
      </c>
      <c r="BL67">
        <f t="shared" si="35"/>
        <v>3.3139783305338494E-3</v>
      </c>
      <c r="BM67" t="str">
        <f t="shared" si="36"/>
        <v/>
      </c>
      <c r="BN67" t="str">
        <f t="shared" si="37"/>
        <v/>
      </c>
      <c r="BO67">
        <f t="shared" si="38"/>
        <v>1</v>
      </c>
      <c r="BP67" t="str">
        <f t="shared" si="39"/>
        <v/>
      </c>
      <c r="BQ67">
        <f t="shared" si="40"/>
        <v>5.4160236073374055E-5</v>
      </c>
      <c r="BR67">
        <f t="shared" si="41"/>
        <v>1.7834249707372281E-5</v>
      </c>
      <c r="BS67">
        <f t="shared" si="42"/>
        <v>1.6980182709900342E-3</v>
      </c>
      <c r="BT67">
        <f t="shared" si="43"/>
        <v>1.5375101155841338E-2</v>
      </c>
      <c r="BU67" t="str">
        <f t="shared" si="44"/>
        <v/>
      </c>
      <c r="BV67">
        <f t="shared" si="45"/>
        <v>6.5073199981991543E-5</v>
      </c>
      <c r="BW67">
        <f t="shared" si="46"/>
        <v>7.9592731591216762E-6</v>
      </c>
      <c r="BX67">
        <f t="shared" si="47"/>
        <v>6.657910748725983E-5</v>
      </c>
      <c r="BY67" t="str">
        <f t="shared" si="48"/>
        <v/>
      </c>
      <c r="BZ67" t="str">
        <f t="shared" si="49"/>
        <v/>
      </c>
      <c r="CA67">
        <f t="shared" si="50"/>
        <v>8.8270333896830892E-4</v>
      </c>
      <c r="CB67" t="str">
        <f t="shared" si="51"/>
        <v/>
      </c>
      <c r="CC67">
        <f t="shared" si="52"/>
        <v>1.7127572810710456E-4</v>
      </c>
      <c r="CD67">
        <f t="shared" si="53"/>
        <v>4.0120810318203876E-5</v>
      </c>
      <c r="CF67" s="21">
        <v>11.172357006913582</v>
      </c>
      <c r="CG67" s="9">
        <v>8.5454545454545414</v>
      </c>
      <c r="CI67">
        <f t="shared" si="54"/>
        <v>3.1526321926179883</v>
      </c>
      <c r="CJ67">
        <f t="shared" si="55"/>
        <v>0.15263219261798833</v>
      </c>
      <c r="CL67">
        <v>0.20454408276934677</v>
      </c>
      <c r="CM67">
        <v>11.853550391134258</v>
      </c>
      <c r="CN67">
        <v>48.040270948570431</v>
      </c>
      <c r="CO67" t="s">
        <v>1119</v>
      </c>
      <c r="CP67">
        <v>0.17850855713809735</v>
      </c>
      <c r="CQ67">
        <v>2.6830938931347578E-2</v>
      </c>
      <c r="CR67">
        <v>0.16433502149562523</v>
      </c>
      <c r="CS67">
        <v>1.9250453972900687E-3</v>
      </c>
      <c r="CT67">
        <v>0.26087834112004082</v>
      </c>
      <c r="CU67" t="s">
        <v>1119</v>
      </c>
      <c r="CV67" t="s">
        <v>1119</v>
      </c>
      <c r="CW67">
        <v>39.229699069816583</v>
      </c>
      <c r="CX67">
        <v>9.8628406954889124E-3</v>
      </c>
      <c r="CY67" t="s">
        <v>1119</v>
      </c>
      <c r="CZ67">
        <v>1.0700272457362799E-3</v>
      </c>
      <c r="DA67">
        <v>8.2392872445985796E-2</v>
      </c>
      <c r="DB67">
        <v>8.2543621699795094E-2</v>
      </c>
      <c r="DC67" t="s">
        <v>1119</v>
      </c>
      <c r="DD67" t="s">
        <v>1119</v>
      </c>
      <c r="DE67" t="s">
        <v>1119</v>
      </c>
      <c r="DF67">
        <v>1.3380803324997156E-3</v>
      </c>
      <c r="DG67">
        <v>1.6323055765736459E-3</v>
      </c>
      <c r="DH67" t="s">
        <v>1119</v>
      </c>
      <c r="DI67">
        <v>6.2466667453245535E-2</v>
      </c>
      <c r="DJ67" t="s">
        <v>1119</v>
      </c>
      <c r="DK67">
        <v>2.6898119632861408E-3</v>
      </c>
      <c r="DL67">
        <v>5.4589837088934948E-6</v>
      </c>
    </row>
    <row r="68" spans="1:116" x14ac:dyDescent="0.2">
      <c r="A68">
        <v>3.25</v>
      </c>
      <c r="B68" s="3" t="s">
        <v>92</v>
      </c>
      <c r="C68" s="2">
        <v>11.83480111307184</v>
      </c>
      <c r="D68" s="2">
        <v>47.878734047409573</v>
      </c>
      <c r="E68" s="2">
        <v>3.7023510153472813E-2</v>
      </c>
      <c r="F68" s="2">
        <v>0.17752605861712997</v>
      </c>
      <c r="G68" s="2">
        <v>1.9544581537822452E-2</v>
      </c>
      <c r="H68" s="2">
        <v>0.15960718322823575</v>
      </c>
      <c r="I68" s="2">
        <v>2.5683473631724924E-3</v>
      </c>
      <c r="J68" s="2">
        <v>0.10511972907195717</v>
      </c>
      <c r="K68" s="2">
        <v>0</v>
      </c>
      <c r="L68" s="2">
        <v>0</v>
      </c>
      <c r="M68" s="2">
        <v>39.16819530342395</v>
      </c>
      <c r="N68" s="2">
        <v>0</v>
      </c>
      <c r="O68" s="2">
        <v>1.8216419254195272E-4</v>
      </c>
      <c r="P68" s="2">
        <v>3.1627870204780739E-3</v>
      </c>
      <c r="Q68" s="2">
        <v>0.13399563539911732</v>
      </c>
      <c r="R68" s="2">
        <v>0.39052458936597673</v>
      </c>
      <c r="S68" s="2">
        <v>4.3618214411591231E-4</v>
      </c>
      <c r="T68" s="2">
        <v>2.5370980860053185E-3</v>
      </c>
      <c r="U68" s="2">
        <v>9.1634808341247191E-4</v>
      </c>
      <c r="V68" s="2">
        <v>4.3607536854422691E-3</v>
      </c>
      <c r="W68" s="2">
        <v>0</v>
      </c>
      <c r="X68" s="2">
        <v>0</v>
      </c>
      <c r="Y68" s="2">
        <v>6.3695001145872385E-2</v>
      </c>
      <c r="Z68" s="2">
        <v>0</v>
      </c>
      <c r="AA68" s="2">
        <v>9.8624722596732887E-3</v>
      </c>
      <c r="AB68" s="2">
        <v>7.2070947402251466E-3</v>
      </c>
      <c r="AD68">
        <f t="shared" ref="AD68:AD131" si="56">IF(AND($M68&gt;35,$H68&lt;1,C68&gt;0),C68,"")</f>
        <v>11.83480111307184</v>
      </c>
      <c r="AE68">
        <f t="shared" ref="AE68:AE131" si="57">IF(AND($M68&gt;35,$H68&lt;1,D68&gt;0),D68,"")</f>
        <v>47.878734047409573</v>
      </c>
      <c r="AF68">
        <f t="shared" ref="AF68:AF131" si="58">IF(AND($M68&gt;35,$H68&lt;1,E68&gt;0),E68,"")</f>
        <v>3.7023510153472813E-2</v>
      </c>
      <c r="AG68">
        <f t="shared" ref="AG68:AG131" si="59">IF(AND($M68&gt;35,$H68&lt;1,F68&gt;0),F68,"")</f>
        <v>0.17752605861712997</v>
      </c>
      <c r="AH68">
        <f t="shared" ref="AH68:AH131" si="60">IF(AND($M68&gt;35,$H68&lt;1,G68&gt;0),G68,"")</f>
        <v>1.9544581537822452E-2</v>
      </c>
      <c r="AI68">
        <f t="shared" ref="AI68:AI131" si="61">IF(AND($M68&gt;35,$H68&lt;1,H68&gt;0),H68,"")</f>
        <v>0.15960718322823575</v>
      </c>
      <c r="AJ68">
        <f t="shared" ref="AJ68:AJ131" si="62">IF(AND($M68&gt;35,$H68&lt;1,I68&gt;0),I68,"")</f>
        <v>2.5683473631724924E-3</v>
      </c>
      <c r="AK68">
        <f t="shared" ref="AK68:AK131" si="63">IF(AND($M68&gt;35,$H68&lt;1,J68&gt;0),J68,"")</f>
        <v>0.10511972907195717</v>
      </c>
      <c r="AL68" t="str">
        <f t="shared" ref="AL68:AL131" si="64">IF(AND($M68&gt;35,$H68&lt;1,K68&gt;0),K68,"")</f>
        <v/>
      </c>
      <c r="AM68" t="str">
        <f t="shared" ref="AM68:AM131" si="65">IF(AND($M68&gt;35,$H68&lt;1,L68&gt;0),L68,"")</f>
        <v/>
      </c>
      <c r="AN68">
        <f t="shared" ref="AN68:AN131" si="66">IF(AND($M68&gt;35,$H68&lt;1,M68&gt;0),M68,"")</f>
        <v>39.16819530342395</v>
      </c>
      <c r="AO68" t="str">
        <f t="shared" ref="AO68:AO131" si="67">IF(AND($M68&gt;35,$H68&lt;1,N68&gt;0),N68,"")</f>
        <v/>
      </c>
      <c r="AP68">
        <f t="shared" ref="AP68:AP131" si="68">IF(AND($M68&gt;35,$H68&lt;1,O68&gt;0),O68,"")</f>
        <v>1.8216419254195272E-4</v>
      </c>
      <c r="AQ68">
        <f t="shared" ref="AQ68:AQ131" si="69">IF(AND($M68&gt;35,$H68&lt;1,P68&gt;0),P68,"")</f>
        <v>3.1627870204780739E-3</v>
      </c>
      <c r="AR68">
        <f t="shared" ref="AR68:AR131" si="70">IF(AND($M68&gt;35,$H68&lt;1,Q68&gt;0),Q68,"")</f>
        <v>0.13399563539911732</v>
      </c>
      <c r="AS68">
        <f t="shared" ref="AS68:AS131" si="71">IF(AND($M68&gt;35,$H68&lt;1,R68&gt;0),R68,"")</f>
        <v>0.39052458936597673</v>
      </c>
      <c r="AT68">
        <f t="shared" ref="AT68:AT131" si="72">IF(AND($M68&gt;35,$H68&lt;1,S68&gt;0),S68,"")</f>
        <v>4.3618214411591231E-4</v>
      </c>
      <c r="AU68">
        <f t="shared" ref="AU68:AU131" si="73">IF(AND($M68&gt;35,$H68&lt;1,T68&gt;0),T68,"")</f>
        <v>2.5370980860053185E-3</v>
      </c>
      <c r="AV68">
        <f t="shared" ref="AV68:AV131" si="74">IF(AND($M68&gt;35,$H68&lt;1,U68&gt;0),U68,"")</f>
        <v>9.1634808341247191E-4</v>
      </c>
      <c r="AW68">
        <f t="shared" ref="AW68:AW131" si="75">IF(AND($M68&gt;35,$H68&lt;1,V68&gt;0),V68,"")</f>
        <v>4.3607536854422691E-3</v>
      </c>
      <c r="AX68" t="str">
        <f t="shared" ref="AX68:AX131" si="76">IF(AND($M68&gt;35,$H68&lt;1,W68&gt;0),W68,"")</f>
        <v/>
      </c>
      <c r="AY68" t="str">
        <f t="shared" ref="AY68:AY131" si="77">IF(AND($M68&gt;35,$H68&lt;1,X68&gt;0),X68,"")</f>
        <v/>
      </c>
      <c r="AZ68">
        <f t="shared" ref="AZ68:AZ131" si="78">IF(AND($M68&gt;35,$H68&lt;1,Y68&gt;0),Y68,"")</f>
        <v>6.3695001145872385E-2</v>
      </c>
      <c r="BA68" t="str">
        <f t="shared" ref="BA68:BA131" si="79">IF(AND($M68&gt;35,$H68&lt;1,Z68&gt;0),Z68,"")</f>
        <v/>
      </c>
      <c r="BB68">
        <f t="shared" ref="BB68:BB131" si="80">IF(AND($M68&gt;35,$H68&lt;1,AA68&gt;0),AA68,"")</f>
        <v>9.8624722596732887E-3</v>
      </c>
      <c r="BC68">
        <f t="shared" ref="BC68:BC131" si="81">IF(AND($M68&gt;35,$H68&lt;1,AB68&gt;0),AB68,"")</f>
        <v>7.2070947402251466E-3</v>
      </c>
      <c r="BE68">
        <f t="shared" ref="BE68:BE131" si="82">IFERROR((AD68/AD$1)/($AN68/$AN$1),"")</f>
        <v>1.0082427870779245</v>
      </c>
      <c r="BF68">
        <f t="shared" ref="BF68:BF131" si="83">IFERROR((AE68/AE$1)/($AN68/$AN$1),"")</f>
        <v>3.0620441041695639</v>
      </c>
      <c r="BG68">
        <f t="shared" ref="BG68:BG131" si="84">IFERROR((AF68/AF$1)/($AN68/$AN$1),"")</f>
        <v>1.647846547920687E-3</v>
      </c>
      <c r="BH68">
        <f t="shared" ref="BH68:BH131" si="85">IFERROR((AG68/AG$1)/($AN68/$AN$1),"")</f>
        <v>7.4737568586196795E-3</v>
      </c>
      <c r="BI68">
        <f t="shared" ref="BI68:BI131" si="86">IFERROR((AH68/AH$1)/($AN68/$AN$1),"")</f>
        <v>7.4119548579244918E-4</v>
      </c>
      <c r="BJ68">
        <f t="shared" ref="BJ68:BJ131" si="87">IFERROR((AI68/AI$1)/($AN68/$AN$1),"")</f>
        <v>5.8149067220899927E-3</v>
      </c>
      <c r="BK68">
        <f t="shared" ref="BK68:BK131" si="88">IFERROR((AJ68/AJ$1)/($AN68/$AN$1),"")</f>
        <v>8.484607376944145E-5</v>
      </c>
      <c r="BL68">
        <f t="shared" ref="BL68:BL131" si="89">IFERROR((AK68/AK$1)/($AN68/$AN$1),"")</f>
        <v>3.354482016384692E-3</v>
      </c>
      <c r="BM68" t="str">
        <f t="shared" ref="BM68:BM131" si="90">IFERROR((AL68/AL$1)/($AN68/$AN$1),"")</f>
        <v/>
      </c>
      <c r="BN68" t="str">
        <f t="shared" ref="BN68:BN131" si="91">IFERROR((AM68/AM$1)/($AN68/$AN$1),"")</f>
        <v/>
      </c>
      <c r="BO68">
        <f t="shared" ref="BO68:BO131" si="92">IFERROR((AN68/AN$1)/($AN68/$AN$1),"")</f>
        <v>1</v>
      </c>
      <c r="BP68" t="str">
        <f t="shared" ref="BP68:BP131" si="93">IFERROR((AO68/AO$1)/($AN68/$AN$1),"")</f>
        <v/>
      </c>
      <c r="BQ68">
        <f t="shared" ref="BQ68:BQ131" si="94">IFERROR((AP68/AP$1)/($AN68/$AN$1),"")</f>
        <v>3.6589754945198646E-6</v>
      </c>
      <c r="BR68">
        <f t="shared" ref="BR68:BR131" si="95">IFERROR((AQ68/AQ$1)/($AN68/$AN$1),"")</f>
        <v>6.224029706575203E-5</v>
      </c>
      <c r="BS68">
        <f t="shared" ref="BS68:BS131" si="96">IFERROR((AR68/AR$1)/($AN68/$AN$1),"")</f>
        <v>2.4956879764818952E-3</v>
      </c>
      <c r="BT68">
        <f t="shared" ref="BT68:BT131" si="97">IFERROR((AS68/AS$1)/($AN68/$AN$1),"")</f>
        <v>7.1554436908481071E-3</v>
      </c>
      <c r="BU68">
        <f t="shared" ref="BU68:BU131" si="98">IFERROR((AT68/AT$1)/($AN68/$AN$1),"")</f>
        <v>7.57321591519512E-6</v>
      </c>
      <c r="BV68">
        <f t="shared" ref="BV68:BV131" si="99">IFERROR((AU68/AU$1)/($AN68/$AN$1),"")</f>
        <v>4.4230359455588004E-5</v>
      </c>
      <c r="BW68">
        <f t="shared" ref="BW68:BW131" si="100">IFERROR((AV68/AV$1)/($AN68/$AN$1),"")</f>
        <v>1.4755187638842881E-5</v>
      </c>
      <c r="BX68">
        <f t="shared" ref="BX68:BX131" si="101">IFERROR((AW68/AW$1)/($AN68/$AN$1),"")</f>
        <v>6.8237435755122867E-5</v>
      </c>
      <c r="BY68" t="str">
        <f t="shared" ref="BY68:BY131" si="102">IFERROR((AX68/AX$1)/($AN68/$AN$1),"")</f>
        <v/>
      </c>
      <c r="BZ68" t="str">
        <f t="shared" ref="BZ68:BZ131" si="103">IFERROR((AY68/AY$1)/($AN68/$AN$1),"")</f>
        <v/>
      </c>
      <c r="CA68">
        <f t="shared" ref="CA68:CA131" si="104">IFERROR((AZ68/AZ$1)/($AN68/$AN$1),"")</f>
        <v>7.4383152425906338E-4</v>
      </c>
      <c r="CB68" t="str">
        <f t="shared" ref="CB68:CB131" si="105">IFERROR((BA68/BA$1)/($AN68/$AN$1),"")</f>
        <v/>
      </c>
      <c r="CC68">
        <f t="shared" ref="CC68:CC131" si="106">IFERROR((BB68/BB$1)/($AN68/$AN$1),"")</f>
        <v>7.3485616374544509E-5</v>
      </c>
      <c r="CD68">
        <f t="shared" ref="CD68:CD131" si="107">IFERROR((BC68/BC$1)/($AN68/$AN$1),"")</f>
        <v>3.559122690342461E-5</v>
      </c>
      <c r="CF68" s="21">
        <v>11.327266352801521</v>
      </c>
      <c r="CG68" s="9">
        <v>8.6363636363636331</v>
      </c>
      <c r="CI68">
        <f t="shared" ref="CI68:CI131" si="108">VLOOKUP(A68,CF$2:CG$94,2)+(A68-VLOOKUP(A68,CF$2:CG$94,1))*((INDEX(CF$2:CG$94,MATCH(VLOOKUP(A68,CF$2:CG$94,1),CF$2:CF$94)+1,2)-INDEX(CF$2:CG$94,MATCH(VLOOKUP(A68,CF$2:CG$94,1),CF$2:CF$94),2))/(INDEX(CF$2:CG$94,MATCH(VLOOKUP(A68,CF$2:CG$94,1),CF$2:CF$94)+1,1)-INDEX(CF$2:CG$94,MATCH(VLOOKUP(A68,CF$2:CG$94,1),CF$2:CF$94),1)))</f>
        <v>3.1778284241477075</v>
      </c>
      <c r="CJ68">
        <f t="shared" ref="CJ68:CJ131" si="109">MOD(CI68,1)</f>
        <v>0.1778284241477075</v>
      </c>
      <c r="CL68">
        <v>0.20956483605248444</v>
      </c>
      <c r="CM68">
        <v>11.953417870433785</v>
      </c>
      <c r="CN68">
        <v>47.962236748770017</v>
      </c>
      <c r="CO68" t="s">
        <v>1119</v>
      </c>
      <c r="CP68">
        <v>7.5664653029250004E-2</v>
      </c>
      <c r="CQ68">
        <v>2.4586075349676356E-2</v>
      </c>
      <c r="CR68">
        <v>7.9672283280954853E-2</v>
      </c>
      <c r="CS68">
        <v>2.1802423557101521E-3</v>
      </c>
      <c r="CT68">
        <v>4.3863692704528813E-2</v>
      </c>
      <c r="CU68">
        <v>6.3290289112711874E-3</v>
      </c>
      <c r="CV68" t="s">
        <v>1119</v>
      </c>
      <c r="CW68">
        <v>39.726219950947126</v>
      </c>
      <c r="CX68" t="s">
        <v>1119</v>
      </c>
      <c r="CY68" t="s">
        <v>1119</v>
      </c>
      <c r="CZ68" t="s">
        <v>1119</v>
      </c>
      <c r="DA68">
        <v>2.5519517180255535E-2</v>
      </c>
      <c r="DB68">
        <v>8.5715822313735968E-3</v>
      </c>
      <c r="DC68">
        <v>4.4348337108338458E-3</v>
      </c>
      <c r="DD68" t="s">
        <v>1119</v>
      </c>
      <c r="DE68">
        <v>1.8648346689792616E-3</v>
      </c>
      <c r="DF68">
        <v>5.5010860357711262E-3</v>
      </c>
      <c r="DG68">
        <v>7.7957425592634869E-4</v>
      </c>
      <c r="DH68" t="s">
        <v>1119</v>
      </c>
      <c r="DI68">
        <v>7.6240919794741999E-2</v>
      </c>
      <c r="DJ68" t="s">
        <v>1119</v>
      </c>
      <c r="DK68">
        <v>2.7214121932839976E-3</v>
      </c>
      <c r="DL68">
        <v>1.9479388241574788E-4</v>
      </c>
    </row>
    <row r="69" spans="1:116" x14ac:dyDescent="0.2">
      <c r="A69">
        <v>3.3</v>
      </c>
      <c r="B69" s="3" t="s">
        <v>93</v>
      </c>
      <c r="C69" s="2">
        <v>11.801605160942799</v>
      </c>
      <c r="D69" s="2">
        <v>47.842416808325879</v>
      </c>
      <c r="E69" s="2">
        <v>0</v>
      </c>
      <c r="F69" s="2">
        <v>0.15928858007842581</v>
      </c>
      <c r="G69" s="2">
        <v>2.9101161860724582E-2</v>
      </c>
      <c r="H69" s="2">
        <v>0.14066792357964353</v>
      </c>
      <c r="I69" s="2">
        <v>2.0763578460446263E-3</v>
      </c>
      <c r="J69" s="2">
        <v>0.12722285806198813</v>
      </c>
      <c r="K69" s="2">
        <v>0</v>
      </c>
      <c r="L69" s="2">
        <v>0</v>
      </c>
      <c r="M69" s="2">
        <v>39.084895067539868</v>
      </c>
      <c r="N69" s="2">
        <v>0</v>
      </c>
      <c r="O69" s="2">
        <v>0</v>
      </c>
      <c r="P69" s="2">
        <v>4.0312846299068172E-3</v>
      </c>
      <c r="Q69" s="2">
        <v>7.215617714967619E-2</v>
      </c>
      <c r="R69" s="2">
        <v>0.6421126254593853</v>
      </c>
      <c r="S69" s="2">
        <v>2.2525188573116763E-3</v>
      </c>
      <c r="T69" s="2">
        <v>1.8613850787555324E-4</v>
      </c>
      <c r="U69" s="2">
        <v>2.3318989349272742E-4</v>
      </c>
      <c r="V69" s="2">
        <v>4.8271910921227935E-3</v>
      </c>
      <c r="W69" s="2">
        <v>0</v>
      </c>
      <c r="X69" s="2">
        <v>0</v>
      </c>
      <c r="Y69" s="2">
        <v>6.939346977883333E-2</v>
      </c>
      <c r="Z69" s="2">
        <v>0</v>
      </c>
      <c r="AA69" s="2">
        <v>7.8230471259268918E-3</v>
      </c>
      <c r="AB69" s="2">
        <v>9.7104392701375195E-3</v>
      </c>
      <c r="AD69">
        <f t="shared" si="56"/>
        <v>11.801605160942799</v>
      </c>
      <c r="AE69">
        <f t="shared" si="57"/>
        <v>47.842416808325879</v>
      </c>
      <c r="AF69" t="str">
        <f t="shared" si="58"/>
        <v/>
      </c>
      <c r="AG69">
        <f t="shared" si="59"/>
        <v>0.15928858007842581</v>
      </c>
      <c r="AH69">
        <f t="shared" si="60"/>
        <v>2.9101161860724582E-2</v>
      </c>
      <c r="AI69">
        <f t="shared" si="61"/>
        <v>0.14066792357964353</v>
      </c>
      <c r="AJ69">
        <f t="shared" si="62"/>
        <v>2.0763578460446263E-3</v>
      </c>
      <c r="AK69">
        <f t="shared" si="63"/>
        <v>0.12722285806198813</v>
      </c>
      <c r="AL69" t="str">
        <f t="shared" si="64"/>
        <v/>
      </c>
      <c r="AM69" t="str">
        <f t="shared" si="65"/>
        <v/>
      </c>
      <c r="AN69">
        <f t="shared" si="66"/>
        <v>39.084895067539868</v>
      </c>
      <c r="AO69" t="str">
        <f t="shared" si="67"/>
        <v/>
      </c>
      <c r="AP69" t="str">
        <f t="shared" si="68"/>
        <v/>
      </c>
      <c r="AQ69">
        <f t="shared" si="69"/>
        <v>4.0312846299068172E-3</v>
      </c>
      <c r="AR69">
        <f t="shared" si="70"/>
        <v>7.215617714967619E-2</v>
      </c>
      <c r="AS69">
        <f t="shared" si="71"/>
        <v>0.6421126254593853</v>
      </c>
      <c r="AT69">
        <f t="shared" si="72"/>
        <v>2.2525188573116763E-3</v>
      </c>
      <c r="AU69">
        <f t="shared" si="73"/>
        <v>1.8613850787555324E-4</v>
      </c>
      <c r="AV69">
        <f t="shared" si="74"/>
        <v>2.3318989349272742E-4</v>
      </c>
      <c r="AW69">
        <f t="shared" si="75"/>
        <v>4.8271910921227935E-3</v>
      </c>
      <c r="AX69" t="str">
        <f t="shared" si="76"/>
        <v/>
      </c>
      <c r="AY69" t="str">
        <f t="shared" si="77"/>
        <v/>
      </c>
      <c r="AZ69">
        <f t="shared" si="78"/>
        <v>6.939346977883333E-2</v>
      </c>
      <c r="BA69" t="str">
        <f t="shared" si="79"/>
        <v/>
      </c>
      <c r="BB69">
        <f t="shared" si="80"/>
        <v>7.8230471259268918E-3</v>
      </c>
      <c r="BC69">
        <f t="shared" si="81"/>
        <v>9.7104392701375195E-3</v>
      </c>
      <c r="BE69">
        <f t="shared" si="82"/>
        <v>1.0075575270730253</v>
      </c>
      <c r="BF69">
        <f t="shared" si="83"/>
        <v>3.0662425404228304</v>
      </c>
      <c r="BG69" t="str">
        <f t="shared" si="84"/>
        <v/>
      </c>
      <c r="BH69">
        <f t="shared" si="85"/>
        <v>6.7202604692652877E-3</v>
      </c>
      <c r="BI69">
        <f t="shared" si="86"/>
        <v>1.1059648620323599E-3</v>
      </c>
      <c r="BJ69">
        <f t="shared" si="87"/>
        <v>5.1358225224479945E-3</v>
      </c>
      <c r="BK69">
        <f t="shared" si="88"/>
        <v>6.8739252347038685E-5</v>
      </c>
      <c r="BL69">
        <f t="shared" si="89"/>
        <v>4.0684688400442672E-3</v>
      </c>
      <c r="BM69" t="str">
        <f t="shared" si="90"/>
        <v/>
      </c>
      <c r="BN69" t="str">
        <f t="shared" si="91"/>
        <v/>
      </c>
      <c r="BO69">
        <f t="shared" si="92"/>
        <v>1</v>
      </c>
      <c r="BP69" t="str">
        <f t="shared" si="93"/>
        <v/>
      </c>
      <c r="BQ69" t="str">
        <f t="shared" si="94"/>
        <v/>
      </c>
      <c r="BR69">
        <f t="shared" si="95"/>
        <v>7.9500485892004415E-5</v>
      </c>
      <c r="BS69">
        <f t="shared" si="96"/>
        <v>1.3467834214827596E-3</v>
      </c>
      <c r="BT69">
        <f t="shared" si="97"/>
        <v>1.1790276893928232E-2</v>
      </c>
      <c r="BU69">
        <f t="shared" si="98"/>
        <v>3.9192728826502568E-5</v>
      </c>
      <c r="BV69">
        <f t="shared" si="99"/>
        <v>3.2519514313853831E-6</v>
      </c>
      <c r="BW69">
        <f t="shared" si="100"/>
        <v>3.7628646430225427E-6</v>
      </c>
      <c r="BX69">
        <f t="shared" si="101"/>
        <v>7.5697274805419825E-5</v>
      </c>
      <c r="BY69" t="str">
        <f t="shared" si="102"/>
        <v/>
      </c>
      <c r="BZ69" t="str">
        <f t="shared" si="103"/>
        <v/>
      </c>
      <c r="CA69">
        <f t="shared" si="104"/>
        <v>8.121054876831916E-4</v>
      </c>
      <c r="CB69" t="str">
        <f t="shared" si="105"/>
        <v/>
      </c>
      <c r="CC69">
        <f t="shared" si="106"/>
        <v>5.8414021252891177E-5</v>
      </c>
      <c r="CD69">
        <f t="shared" si="107"/>
        <v>4.8055844763025665E-5</v>
      </c>
      <c r="CF69" s="21">
        <v>11.482175698689462</v>
      </c>
      <c r="CG69" s="9">
        <v>8.7272727272727249</v>
      </c>
      <c r="CI69">
        <f t="shared" si="108"/>
        <v>3.1955160795054289</v>
      </c>
      <c r="CJ69">
        <f t="shared" si="109"/>
        <v>0.19551607950542893</v>
      </c>
      <c r="CL69">
        <v>0.21030288529563101</v>
      </c>
      <c r="CM69">
        <v>11.900624482079985</v>
      </c>
      <c r="CN69">
        <v>47.971481597835677</v>
      </c>
      <c r="CO69" t="s">
        <v>1119</v>
      </c>
      <c r="CP69">
        <v>8.6205707034952145E-2</v>
      </c>
      <c r="CQ69">
        <v>2.33050897497574E-2</v>
      </c>
      <c r="CR69">
        <v>0.12937145380264578</v>
      </c>
      <c r="CS69">
        <v>5.2295355122314764E-3</v>
      </c>
      <c r="CT69">
        <v>0.14489992646896982</v>
      </c>
      <c r="CU69">
        <v>5.7299273488735564E-2</v>
      </c>
      <c r="CV69">
        <v>3.2909133207243774E-4</v>
      </c>
      <c r="CW69">
        <v>39.532268290105108</v>
      </c>
      <c r="CX69">
        <v>1.1851272416117762E-3</v>
      </c>
      <c r="CY69">
        <v>2.923401051325519E-4</v>
      </c>
      <c r="CZ69">
        <v>2.1831476075585992E-3</v>
      </c>
      <c r="DA69">
        <v>4.8216817553013207E-2</v>
      </c>
      <c r="DB69">
        <v>1.2471958131908011E-2</v>
      </c>
      <c r="DC69" t="s">
        <v>1119</v>
      </c>
      <c r="DD69">
        <v>3.5277411011735938E-3</v>
      </c>
      <c r="DE69" t="s">
        <v>1119</v>
      </c>
      <c r="DF69">
        <v>1.0569881756496849E-3</v>
      </c>
      <c r="DG69">
        <v>2.0072366169949681E-3</v>
      </c>
      <c r="DH69" t="s">
        <v>1119</v>
      </c>
      <c r="DI69">
        <v>7.7136133711239313E-2</v>
      </c>
      <c r="DJ69" t="s">
        <v>1119</v>
      </c>
      <c r="DK69">
        <v>8.4583644746326499E-4</v>
      </c>
      <c r="DL69">
        <v>6.222589817325728E-5</v>
      </c>
    </row>
    <row r="70" spans="1:116" x14ac:dyDescent="0.2">
      <c r="A70">
        <v>3.35</v>
      </c>
      <c r="B70" s="3" t="s">
        <v>94</v>
      </c>
      <c r="C70" s="2">
        <v>11.753069044313898</v>
      </c>
      <c r="D70" s="2">
        <v>47.786953584183493</v>
      </c>
      <c r="E70" s="2">
        <v>0</v>
      </c>
      <c r="F70" s="2">
        <v>0.11828136361466826</v>
      </c>
      <c r="G70" s="2">
        <v>2.6452626683546417E-2</v>
      </c>
      <c r="H70" s="2">
        <v>0.16485073732783526</v>
      </c>
      <c r="I70" s="2">
        <v>2.490523084064963E-3</v>
      </c>
      <c r="J70" s="2">
        <v>0.14100470961422137</v>
      </c>
      <c r="K70" s="2">
        <v>0</v>
      </c>
      <c r="L70" s="2">
        <v>0</v>
      </c>
      <c r="M70" s="2">
        <v>38.989744658541944</v>
      </c>
      <c r="N70" s="2">
        <v>3.4742953705108816E-3</v>
      </c>
      <c r="O70" s="2">
        <v>0</v>
      </c>
      <c r="P70" s="2">
        <v>5.8267652373240157E-3</v>
      </c>
      <c r="Q70" s="2">
        <v>5.4381787534720546E-2</v>
      </c>
      <c r="R70" s="2">
        <v>0.86336215050060727</v>
      </c>
      <c r="S70" s="2">
        <v>3.645221972187862E-3</v>
      </c>
      <c r="T70" s="2">
        <v>0</v>
      </c>
      <c r="U70" s="2">
        <v>5.4233752362221107E-6</v>
      </c>
      <c r="V70" s="2">
        <v>4.4641200989083678E-3</v>
      </c>
      <c r="W70" s="2">
        <v>0</v>
      </c>
      <c r="X70" s="2">
        <v>0</v>
      </c>
      <c r="Y70" s="2">
        <v>7.117630952081154E-2</v>
      </c>
      <c r="Z70" s="2">
        <v>0</v>
      </c>
      <c r="AA70" s="2">
        <v>2.0286195388150192E-3</v>
      </c>
      <c r="AB70" s="2">
        <v>8.7880594872487179E-3</v>
      </c>
      <c r="AD70">
        <f t="shared" si="56"/>
        <v>11.753069044313898</v>
      </c>
      <c r="AE70">
        <f t="shared" si="57"/>
        <v>47.786953584183493</v>
      </c>
      <c r="AF70" t="str">
        <f t="shared" si="58"/>
        <v/>
      </c>
      <c r="AG70">
        <f t="shared" si="59"/>
        <v>0.11828136361466826</v>
      </c>
      <c r="AH70">
        <f t="shared" si="60"/>
        <v>2.6452626683546417E-2</v>
      </c>
      <c r="AI70">
        <f t="shared" si="61"/>
        <v>0.16485073732783526</v>
      </c>
      <c r="AJ70">
        <f t="shared" si="62"/>
        <v>2.490523084064963E-3</v>
      </c>
      <c r="AK70">
        <f t="shared" si="63"/>
        <v>0.14100470961422137</v>
      </c>
      <c r="AL70" t="str">
        <f t="shared" si="64"/>
        <v/>
      </c>
      <c r="AM70" t="str">
        <f t="shared" si="65"/>
        <v/>
      </c>
      <c r="AN70">
        <f t="shared" si="66"/>
        <v>38.989744658541944</v>
      </c>
      <c r="AO70">
        <f t="shared" si="67"/>
        <v>3.4742953705108816E-3</v>
      </c>
      <c r="AP70" t="str">
        <f t="shared" si="68"/>
        <v/>
      </c>
      <c r="AQ70">
        <f t="shared" si="69"/>
        <v>5.8267652373240157E-3</v>
      </c>
      <c r="AR70">
        <f t="shared" si="70"/>
        <v>5.4381787534720546E-2</v>
      </c>
      <c r="AS70">
        <f t="shared" si="71"/>
        <v>0.86336215050060727</v>
      </c>
      <c r="AT70">
        <f t="shared" si="72"/>
        <v>3.645221972187862E-3</v>
      </c>
      <c r="AU70" t="str">
        <f t="shared" si="73"/>
        <v/>
      </c>
      <c r="AV70">
        <f t="shared" si="74"/>
        <v>5.4233752362221107E-6</v>
      </c>
      <c r="AW70">
        <f t="shared" si="75"/>
        <v>4.4641200989083678E-3</v>
      </c>
      <c r="AX70" t="str">
        <f t="shared" si="76"/>
        <v/>
      </c>
      <c r="AY70" t="str">
        <f t="shared" si="77"/>
        <v/>
      </c>
      <c r="AZ70">
        <f t="shared" si="78"/>
        <v>7.117630952081154E-2</v>
      </c>
      <c r="BA70" t="str">
        <f t="shared" si="79"/>
        <v/>
      </c>
      <c r="BB70">
        <f t="shared" si="80"/>
        <v>2.0286195388150192E-3</v>
      </c>
      <c r="BC70">
        <f t="shared" si="81"/>
        <v>8.7880594872487179E-3</v>
      </c>
      <c r="BE70">
        <f t="shared" si="82"/>
        <v>1.0058625014371076</v>
      </c>
      <c r="BF70">
        <f t="shared" si="83"/>
        <v>3.0701620474511717</v>
      </c>
      <c r="BG70" t="str">
        <f t="shared" si="84"/>
        <v/>
      </c>
      <c r="BH70">
        <f t="shared" si="85"/>
        <v>5.0023761741492517E-3</v>
      </c>
      <c r="BI70">
        <f t="shared" si="86"/>
        <v>1.0077628923768212E-3</v>
      </c>
      <c r="BJ70">
        <f t="shared" si="87"/>
        <v>6.0334314660267343E-3</v>
      </c>
      <c r="BK70">
        <f t="shared" si="88"/>
        <v>8.2651688760176082E-5</v>
      </c>
      <c r="BL70">
        <f t="shared" si="89"/>
        <v>4.5202038843946135E-3</v>
      </c>
      <c r="BM70" t="str">
        <f t="shared" si="90"/>
        <v/>
      </c>
      <c r="BN70" t="str">
        <f t="shared" si="91"/>
        <v/>
      </c>
      <c r="BO70">
        <f t="shared" si="92"/>
        <v>1</v>
      </c>
      <c r="BP70">
        <f t="shared" si="93"/>
        <v>7.4608133984224744E-5</v>
      </c>
      <c r="BQ70" t="str">
        <f t="shared" si="94"/>
        <v/>
      </c>
      <c r="BR70">
        <f t="shared" si="95"/>
        <v>1.1518936923360791E-4</v>
      </c>
      <c r="BS70">
        <f t="shared" si="96"/>
        <v>1.0175043712994348E-3</v>
      </c>
      <c r="BT70">
        <f t="shared" si="97"/>
        <v>1.5891480526606314E-2</v>
      </c>
      <c r="BU70">
        <f t="shared" si="98"/>
        <v>6.3579865655031105E-5</v>
      </c>
      <c r="BV70" t="str">
        <f t="shared" si="99"/>
        <v/>
      </c>
      <c r="BW70">
        <f t="shared" si="100"/>
        <v>8.7727769049967531E-8</v>
      </c>
      <c r="BX70">
        <f t="shared" si="101"/>
        <v>7.0174638249537473E-5</v>
      </c>
      <c r="BY70" t="str">
        <f t="shared" si="102"/>
        <v/>
      </c>
      <c r="BZ70" t="str">
        <f t="shared" si="103"/>
        <v/>
      </c>
      <c r="CA70">
        <f t="shared" si="104"/>
        <v>8.350026758467573E-4</v>
      </c>
      <c r="CB70" t="str">
        <f t="shared" si="105"/>
        <v/>
      </c>
      <c r="CC70">
        <f t="shared" si="106"/>
        <v>1.5184493895636339E-5</v>
      </c>
      <c r="CD70">
        <f t="shared" si="107"/>
        <v>4.3597229009028994E-5</v>
      </c>
      <c r="CF70" s="21">
        <v>11.637085044577399</v>
      </c>
      <c r="CG70" s="9">
        <v>8.8181818181818166</v>
      </c>
      <c r="CI70">
        <f t="shared" si="108"/>
        <v>3.2132037348631508</v>
      </c>
      <c r="CJ70">
        <f t="shared" si="109"/>
        <v>0.21320373486315081</v>
      </c>
      <c r="CL70">
        <v>0.21320373486315081</v>
      </c>
      <c r="CM70">
        <v>11.753069044313898</v>
      </c>
      <c r="CN70">
        <v>47.786953584183493</v>
      </c>
      <c r="CO70" t="s">
        <v>1119</v>
      </c>
      <c r="CP70">
        <v>0.11828136361466826</v>
      </c>
      <c r="CQ70">
        <v>2.6452626683546417E-2</v>
      </c>
      <c r="CR70">
        <v>0.16485073732783526</v>
      </c>
      <c r="CS70">
        <v>2.490523084064963E-3</v>
      </c>
      <c r="CT70">
        <v>0.14100470961422137</v>
      </c>
      <c r="CU70" t="s">
        <v>1119</v>
      </c>
      <c r="CV70" t="s">
        <v>1119</v>
      </c>
      <c r="CW70">
        <v>38.989744658541944</v>
      </c>
      <c r="CX70">
        <v>3.4742953705108816E-3</v>
      </c>
      <c r="CY70" t="s">
        <v>1119</v>
      </c>
      <c r="CZ70">
        <v>5.8267652373240157E-3</v>
      </c>
      <c r="DA70">
        <v>5.4381787534720546E-2</v>
      </c>
      <c r="DB70">
        <v>0.86336215050060727</v>
      </c>
      <c r="DC70">
        <v>3.645221972187862E-3</v>
      </c>
      <c r="DD70" t="s">
        <v>1119</v>
      </c>
      <c r="DE70">
        <v>5.4233752362221107E-6</v>
      </c>
      <c r="DF70">
        <v>4.4641200989083678E-3</v>
      </c>
      <c r="DG70" t="s">
        <v>1119</v>
      </c>
      <c r="DH70" t="s">
        <v>1119</v>
      </c>
      <c r="DI70">
        <v>7.117630952081154E-2</v>
      </c>
      <c r="DJ70" t="s">
        <v>1119</v>
      </c>
      <c r="DK70">
        <v>2.0286195388150192E-3</v>
      </c>
      <c r="DL70">
        <v>8.7880594872487179E-3</v>
      </c>
    </row>
    <row r="71" spans="1:116" x14ac:dyDescent="0.2">
      <c r="A71">
        <v>3.4</v>
      </c>
      <c r="B71" s="3" t="s">
        <v>95</v>
      </c>
      <c r="C71" s="2">
        <v>11.789747750182974</v>
      </c>
      <c r="D71" s="2">
        <v>47.829980619223228</v>
      </c>
      <c r="E71" s="2">
        <v>3.0443128532462546E-2</v>
      </c>
      <c r="F71" s="2">
        <v>0.15544184851299811</v>
      </c>
      <c r="G71" s="2">
        <v>2.1848537028849861E-2</v>
      </c>
      <c r="H71" s="2">
        <v>0.15431792975083963</v>
      </c>
      <c r="I71" s="2">
        <v>2.8159139295960809E-3</v>
      </c>
      <c r="J71" s="2">
        <v>0.12793883306840109</v>
      </c>
      <c r="K71" s="2">
        <v>0</v>
      </c>
      <c r="L71" s="2">
        <v>0</v>
      </c>
      <c r="M71" s="2">
        <v>39.049772983368619</v>
      </c>
      <c r="N71" s="2">
        <v>0</v>
      </c>
      <c r="O71" s="2">
        <v>0</v>
      </c>
      <c r="P71" s="2">
        <v>4.2610720491323148E-3</v>
      </c>
      <c r="Q71" s="2">
        <v>4.4414891764582583E-2</v>
      </c>
      <c r="R71" s="2">
        <v>0.6926358811147435</v>
      </c>
      <c r="S71" s="2">
        <v>4.4960414440100719E-3</v>
      </c>
      <c r="T71" s="2">
        <v>0</v>
      </c>
      <c r="U71" s="2">
        <v>0</v>
      </c>
      <c r="V71" s="2">
        <v>3.3967536178427619E-3</v>
      </c>
      <c r="W71" s="2">
        <v>0</v>
      </c>
      <c r="X71" s="2">
        <v>0</v>
      </c>
      <c r="Y71" s="2">
        <v>7.354572234999851E-2</v>
      </c>
      <c r="Z71" s="2">
        <v>0</v>
      </c>
      <c r="AA71" s="2">
        <v>1.09017029094476E-2</v>
      </c>
      <c r="AB71" s="2">
        <v>4.0403911522906046E-3</v>
      </c>
      <c r="AD71">
        <f t="shared" si="56"/>
        <v>11.789747750182974</v>
      </c>
      <c r="AE71">
        <f t="shared" si="57"/>
        <v>47.829980619223228</v>
      </c>
      <c r="AF71">
        <f t="shared" si="58"/>
        <v>3.0443128532462546E-2</v>
      </c>
      <c r="AG71">
        <f t="shared" si="59"/>
        <v>0.15544184851299811</v>
      </c>
      <c r="AH71">
        <f t="shared" si="60"/>
        <v>2.1848537028849861E-2</v>
      </c>
      <c r="AI71">
        <f t="shared" si="61"/>
        <v>0.15431792975083963</v>
      </c>
      <c r="AJ71">
        <f t="shared" si="62"/>
        <v>2.8159139295960809E-3</v>
      </c>
      <c r="AK71">
        <f t="shared" si="63"/>
        <v>0.12793883306840109</v>
      </c>
      <c r="AL71" t="str">
        <f t="shared" si="64"/>
        <v/>
      </c>
      <c r="AM71" t="str">
        <f t="shared" si="65"/>
        <v/>
      </c>
      <c r="AN71">
        <f t="shared" si="66"/>
        <v>39.049772983368619</v>
      </c>
      <c r="AO71" t="str">
        <f t="shared" si="67"/>
        <v/>
      </c>
      <c r="AP71" t="str">
        <f t="shared" si="68"/>
        <v/>
      </c>
      <c r="AQ71">
        <f t="shared" si="69"/>
        <v>4.2610720491323148E-3</v>
      </c>
      <c r="AR71">
        <f t="shared" si="70"/>
        <v>4.4414891764582583E-2</v>
      </c>
      <c r="AS71">
        <f t="shared" si="71"/>
        <v>0.6926358811147435</v>
      </c>
      <c r="AT71">
        <f t="shared" si="72"/>
        <v>4.4960414440100719E-3</v>
      </c>
      <c r="AU71" t="str">
        <f t="shared" si="73"/>
        <v/>
      </c>
      <c r="AV71" t="str">
        <f t="shared" si="74"/>
        <v/>
      </c>
      <c r="AW71">
        <f t="shared" si="75"/>
        <v>3.3967536178427619E-3</v>
      </c>
      <c r="AX71" t="str">
        <f t="shared" si="76"/>
        <v/>
      </c>
      <c r="AY71" t="str">
        <f t="shared" si="77"/>
        <v/>
      </c>
      <c r="AZ71">
        <f t="shared" si="78"/>
        <v>7.354572234999851E-2</v>
      </c>
      <c r="BA71" t="str">
        <f t="shared" si="79"/>
        <v/>
      </c>
      <c r="BB71">
        <f t="shared" si="80"/>
        <v>1.09017029094476E-2</v>
      </c>
      <c r="BC71">
        <f t="shared" si="81"/>
        <v>4.0403911522906046E-3</v>
      </c>
      <c r="BE71">
        <f t="shared" si="82"/>
        <v>1.0074505104379732</v>
      </c>
      <c r="BF71">
        <f t="shared" si="83"/>
        <v>3.0682026174055639</v>
      </c>
      <c r="BG71">
        <f t="shared" si="84"/>
        <v>1.3590752534108691E-3</v>
      </c>
      <c r="BH71">
        <f t="shared" si="85"/>
        <v>6.5638682352875096E-3</v>
      </c>
      <c r="BI71">
        <f t="shared" si="86"/>
        <v>8.3108185321149582E-4</v>
      </c>
      <c r="BJ71">
        <f t="shared" si="87"/>
        <v>5.6392552946296533E-3</v>
      </c>
      <c r="BK71">
        <f t="shared" si="88"/>
        <v>9.3306610622029778E-5</v>
      </c>
      <c r="BL71">
        <f t="shared" si="89"/>
        <v>4.0950449047681293E-3</v>
      </c>
      <c r="BM71" t="str">
        <f t="shared" si="90"/>
        <v/>
      </c>
      <c r="BN71" t="str">
        <f t="shared" si="91"/>
        <v/>
      </c>
      <c r="BO71">
        <f t="shared" si="92"/>
        <v>1</v>
      </c>
      <c r="BP71" t="str">
        <f t="shared" si="93"/>
        <v/>
      </c>
      <c r="BQ71" t="str">
        <f t="shared" si="94"/>
        <v/>
      </c>
      <c r="BR71">
        <f t="shared" si="95"/>
        <v>8.4107676336539494E-5</v>
      </c>
      <c r="BS71">
        <f t="shared" si="96"/>
        <v>8.2974241411436624E-4</v>
      </c>
      <c r="BT71">
        <f t="shared" si="97"/>
        <v>1.272940833629117E-2</v>
      </c>
      <c r="BU71">
        <f t="shared" si="98"/>
        <v>7.8299287470725017E-5</v>
      </c>
      <c r="BV71" t="str">
        <f t="shared" si="99"/>
        <v/>
      </c>
      <c r="BW71" t="str">
        <f t="shared" si="100"/>
        <v/>
      </c>
      <c r="BX71">
        <f t="shared" si="101"/>
        <v>5.3313873449918989E-5</v>
      </c>
      <c r="BY71" t="str">
        <f t="shared" si="102"/>
        <v/>
      </c>
      <c r="BZ71" t="str">
        <f t="shared" si="103"/>
        <v/>
      </c>
      <c r="CA71">
        <f t="shared" si="104"/>
        <v>8.6147305164912418E-4</v>
      </c>
      <c r="CB71" t="str">
        <f t="shared" si="105"/>
        <v/>
      </c>
      <c r="CC71">
        <f t="shared" si="106"/>
        <v>8.1475294202809577E-5</v>
      </c>
      <c r="CD71">
        <f t="shared" si="107"/>
        <v>2.0013414391682701E-5</v>
      </c>
      <c r="CF71" s="21">
        <v>11.791994390465339</v>
      </c>
      <c r="CG71" s="9">
        <v>8.9090909090909083</v>
      </c>
      <c r="CI71">
        <f t="shared" si="108"/>
        <v>3.2308913902208722</v>
      </c>
      <c r="CJ71">
        <f t="shared" si="109"/>
        <v>0.23089139022087224</v>
      </c>
      <c r="CL71">
        <v>0.21472803366256965</v>
      </c>
      <c r="CM71">
        <v>11.934962139078257</v>
      </c>
      <c r="CN71">
        <v>47.971092903944282</v>
      </c>
      <c r="CO71" t="s">
        <v>1119</v>
      </c>
      <c r="CP71">
        <v>0.13120927311726724</v>
      </c>
      <c r="CQ71">
        <v>2.502166393190107E-2</v>
      </c>
      <c r="CR71">
        <v>0.11109659210802302</v>
      </c>
      <c r="CS71">
        <v>2.2200833649332397E-3</v>
      </c>
      <c r="CT71">
        <v>5.4564675357805528E-2</v>
      </c>
      <c r="CU71">
        <v>7.0087460734361154E-3</v>
      </c>
      <c r="CV71" t="s">
        <v>1119</v>
      </c>
      <c r="CW71">
        <v>39.573848520726926</v>
      </c>
      <c r="CX71">
        <v>4.9580106482039997E-2</v>
      </c>
      <c r="CY71" t="s">
        <v>1119</v>
      </c>
      <c r="CZ71">
        <v>3.6101533463450829E-3</v>
      </c>
      <c r="DA71">
        <v>1.9599638704871442E-2</v>
      </c>
      <c r="DB71">
        <v>6.0352094561355975E-4</v>
      </c>
      <c r="DC71">
        <v>2.1974292221282582E-2</v>
      </c>
      <c r="DD71" t="s">
        <v>1119</v>
      </c>
      <c r="DE71">
        <v>2.2567211140623131E-3</v>
      </c>
      <c r="DF71">
        <v>7.3083164621523854E-3</v>
      </c>
      <c r="DG71">
        <v>2.5872632758291774E-3</v>
      </c>
      <c r="DH71" t="s">
        <v>1119</v>
      </c>
      <c r="DI71">
        <v>7.4490518260224098E-2</v>
      </c>
      <c r="DJ71" t="s">
        <v>1119</v>
      </c>
      <c r="DK71" t="s">
        <v>1119</v>
      </c>
      <c r="DL71">
        <v>6.9648714847468391E-3</v>
      </c>
    </row>
    <row r="72" spans="1:116" x14ac:dyDescent="0.2">
      <c r="A72">
        <v>3.45</v>
      </c>
      <c r="B72" s="3" t="s">
        <v>96</v>
      </c>
      <c r="C72" s="2">
        <v>11.845066581850618</v>
      </c>
      <c r="D72" s="2">
        <v>47.857533618389866</v>
      </c>
      <c r="E72" s="2">
        <v>0</v>
      </c>
      <c r="F72" s="2">
        <v>6.9975863026374693E-2</v>
      </c>
      <c r="G72" s="2">
        <v>2.4759659730253816E-2</v>
      </c>
      <c r="H72" s="2">
        <v>0.14044963759655604</v>
      </c>
      <c r="I72" s="2">
        <v>2.0200876473916054E-3</v>
      </c>
      <c r="J72" s="2">
        <v>0.10593591555746291</v>
      </c>
      <c r="K72" s="2">
        <v>0</v>
      </c>
      <c r="L72" s="2">
        <v>0</v>
      </c>
      <c r="M72" s="2">
        <v>39.374824142899676</v>
      </c>
      <c r="N72" s="2">
        <v>0</v>
      </c>
      <c r="O72" s="2">
        <v>3.6353306636506891E-2</v>
      </c>
      <c r="P72" s="2">
        <v>0</v>
      </c>
      <c r="Q72" s="2">
        <v>3.6130374205190649E-2</v>
      </c>
      <c r="R72" s="2">
        <v>0.38022555871370267</v>
      </c>
      <c r="S72" s="2">
        <v>9.5759593195512572E-3</v>
      </c>
      <c r="T72" s="2">
        <v>0</v>
      </c>
      <c r="U72" s="2">
        <v>0</v>
      </c>
      <c r="V72" s="2">
        <v>3.4092411327605199E-3</v>
      </c>
      <c r="W72" s="2">
        <v>0</v>
      </c>
      <c r="X72" s="2">
        <v>0</v>
      </c>
      <c r="Y72" s="2">
        <v>7.4563627326996992E-2</v>
      </c>
      <c r="Z72" s="2">
        <v>0</v>
      </c>
      <c r="AA72" s="2">
        <v>3.6586543222019458E-2</v>
      </c>
      <c r="AB72" s="2">
        <v>2.5898827450696041E-3</v>
      </c>
      <c r="AD72">
        <f t="shared" si="56"/>
        <v>11.845066581850618</v>
      </c>
      <c r="AE72">
        <f t="shared" si="57"/>
        <v>47.857533618389866</v>
      </c>
      <c r="AF72" t="str">
        <f t="shared" si="58"/>
        <v/>
      </c>
      <c r="AG72">
        <f t="shared" si="59"/>
        <v>6.9975863026374693E-2</v>
      </c>
      <c r="AH72">
        <f t="shared" si="60"/>
        <v>2.4759659730253816E-2</v>
      </c>
      <c r="AI72">
        <f t="shared" si="61"/>
        <v>0.14044963759655604</v>
      </c>
      <c r="AJ72">
        <f t="shared" si="62"/>
        <v>2.0200876473916054E-3</v>
      </c>
      <c r="AK72">
        <f t="shared" si="63"/>
        <v>0.10593591555746291</v>
      </c>
      <c r="AL72" t="str">
        <f t="shared" si="64"/>
        <v/>
      </c>
      <c r="AM72" t="str">
        <f t="shared" si="65"/>
        <v/>
      </c>
      <c r="AN72">
        <f t="shared" si="66"/>
        <v>39.374824142899676</v>
      </c>
      <c r="AO72" t="str">
        <f t="shared" si="67"/>
        <v/>
      </c>
      <c r="AP72">
        <f t="shared" si="68"/>
        <v>3.6353306636506891E-2</v>
      </c>
      <c r="AQ72" t="str">
        <f t="shared" si="69"/>
        <v/>
      </c>
      <c r="AR72">
        <f t="shared" si="70"/>
        <v>3.6130374205190649E-2</v>
      </c>
      <c r="AS72">
        <f t="shared" si="71"/>
        <v>0.38022555871370267</v>
      </c>
      <c r="AT72">
        <f t="shared" si="72"/>
        <v>9.5759593195512572E-3</v>
      </c>
      <c r="AU72" t="str">
        <f t="shared" si="73"/>
        <v/>
      </c>
      <c r="AV72" t="str">
        <f t="shared" si="74"/>
        <v/>
      </c>
      <c r="AW72">
        <f t="shared" si="75"/>
        <v>3.4092411327605199E-3</v>
      </c>
      <c r="AX72" t="str">
        <f t="shared" si="76"/>
        <v/>
      </c>
      <c r="AY72" t="str">
        <f t="shared" si="77"/>
        <v/>
      </c>
      <c r="AZ72">
        <f t="shared" si="78"/>
        <v>7.4563627326996992E-2</v>
      </c>
      <c r="BA72" t="str">
        <f t="shared" si="79"/>
        <v/>
      </c>
      <c r="BB72">
        <f t="shared" si="80"/>
        <v>3.6586543222019458E-2</v>
      </c>
      <c r="BC72">
        <f t="shared" si="81"/>
        <v>2.5898827450696041E-3</v>
      </c>
      <c r="BE72">
        <f t="shared" si="82"/>
        <v>1.0038217482669574</v>
      </c>
      <c r="BF72">
        <f t="shared" si="83"/>
        <v>3.0446265524540199</v>
      </c>
      <c r="BG72" t="str">
        <f t="shared" si="84"/>
        <v/>
      </c>
      <c r="BH72">
        <f t="shared" si="85"/>
        <v>2.9304887048633805E-3</v>
      </c>
      <c r="BI72">
        <f t="shared" si="86"/>
        <v>9.3404111949951926E-4</v>
      </c>
      <c r="BJ72">
        <f t="shared" si="87"/>
        <v>5.0900948691532605E-3</v>
      </c>
      <c r="BK72">
        <f t="shared" si="88"/>
        <v>6.6383957130872488E-5</v>
      </c>
      <c r="BL72">
        <f t="shared" si="89"/>
        <v>3.3627872637606456E-3</v>
      </c>
      <c r="BM72" t="str">
        <f t="shared" si="90"/>
        <v/>
      </c>
      <c r="BN72" t="str">
        <f t="shared" si="91"/>
        <v/>
      </c>
      <c r="BO72">
        <f t="shared" si="92"/>
        <v>1</v>
      </c>
      <c r="BP72" t="str">
        <f t="shared" si="93"/>
        <v/>
      </c>
      <c r="BQ72">
        <f t="shared" si="94"/>
        <v>7.2636572337629731E-4</v>
      </c>
      <c r="BR72" t="str">
        <f t="shared" si="95"/>
        <v/>
      </c>
      <c r="BS72">
        <f t="shared" si="96"/>
        <v>6.6940203514731164E-4</v>
      </c>
      <c r="BT72">
        <f t="shared" si="97"/>
        <v>6.9301785703834154E-3</v>
      </c>
      <c r="BU72">
        <f t="shared" si="98"/>
        <v>1.6539016590455972E-4</v>
      </c>
      <c r="BV72" t="str">
        <f t="shared" si="99"/>
        <v/>
      </c>
      <c r="BW72" t="str">
        <f t="shared" si="100"/>
        <v/>
      </c>
      <c r="BX72">
        <f t="shared" si="101"/>
        <v>5.3068131427276703E-5</v>
      </c>
      <c r="BY72" t="str">
        <f t="shared" si="102"/>
        <v/>
      </c>
      <c r="BZ72" t="str">
        <f t="shared" si="103"/>
        <v/>
      </c>
      <c r="CA72">
        <f t="shared" si="104"/>
        <v>8.6618606398487492E-4</v>
      </c>
      <c r="CB72" t="str">
        <f t="shared" si="105"/>
        <v/>
      </c>
      <c r="CC72">
        <f t="shared" si="106"/>
        <v>2.7117700470139373E-4</v>
      </c>
      <c r="CD72">
        <f t="shared" si="107"/>
        <v>1.2722655419478654E-5</v>
      </c>
      <c r="CF72" s="21">
        <v>11.946903736353278</v>
      </c>
      <c r="CG72" s="9">
        <v>9</v>
      </c>
      <c r="CI72">
        <f t="shared" si="108"/>
        <v>3.2485790455785937</v>
      </c>
      <c r="CJ72">
        <f t="shared" si="109"/>
        <v>0.24857904557859367</v>
      </c>
      <c r="CL72">
        <v>0.21851087860729024</v>
      </c>
      <c r="CM72">
        <v>11.895072714848842</v>
      </c>
      <c r="CN72">
        <v>47.889550411841434</v>
      </c>
      <c r="CO72">
        <v>0.30928098559108602</v>
      </c>
      <c r="CP72">
        <v>0.15307311952469854</v>
      </c>
      <c r="CQ72">
        <v>2.7818983303830286E-2</v>
      </c>
      <c r="CR72">
        <v>0.12209912298448088</v>
      </c>
      <c r="CS72">
        <v>1.7975675664947271E-3</v>
      </c>
      <c r="CT72">
        <v>3.6079193852294342E-2</v>
      </c>
      <c r="CU72" t="s">
        <v>1119</v>
      </c>
      <c r="CV72" t="s">
        <v>1119</v>
      </c>
      <c r="CW72">
        <v>39.394186476249082</v>
      </c>
      <c r="CX72">
        <v>1.7587922139934098E-2</v>
      </c>
      <c r="CY72" t="s">
        <v>1119</v>
      </c>
      <c r="CZ72">
        <v>5.2095018613449763E-4</v>
      </c>
      <c r="DA72">
        <v>3.8086891967432465E-2</v>
      </c>
      <c r="DB72">
        <v>5.4304185164493314E-3</v>
      </c>
      <c r="DC72">
        <v>2.3265213639507951E-3</v>
      </c>
      <c r="DD72">
        <v>1.1259900495861855E-3</v>
      </c>
      <c r="DE72">
        <v>2.8132598063119933E-5</v>
      </c>
      <c r="DF72">
        <v>2.910074846322195E-3</v>
      </c>
      <c r="DG72">
        <v>7.0139463422805163E-4</v>
      </c>
      <c r="DH72" t="s">
        <v>1119</v>
      </c>
      <c r="DI72">
        <v>9.74590445846652E-2</v>
      </c>
      <c r="DJ72" t="s">
        <v>1119</v>
      </c>
      <c r="DK72" t="s">
        <v>1119</v>
      </c>
      <c r="DL72">
        <v>4.8640833509855218E-3</v>
      </c>
    </row>
    <row r="73" spans="1:116" x14ac:dyDescent="0.2">
      <c r="A73">
        <v>3.5</v>
      </c>
      <c r="B73" s="3" t="s">
        <v>97</v>
      </c>
      <c r="C73" s="2">
        <v>11.848670282162841</v>
      </c>
      <c r="D73" s="2">
        <v>47.876802991976426</v>
      </c>
      <c r="E73" s="2">
        <v>5.4328033841464195E-4</v>
      </c>
      <c r="F73" s="2">
        <v>0.12858943484326535</v>
      </c>
      <c r="G73" s="2">
        <v>2.3894824123576155E-2</v>
      </c>
      <c r="H73" s="2">
        <v>0.11387341401438017</v>
      </c>
      <c r="I73" s="2">
        <v>2.2731259552646768E-3</v>
      </c>
      <c r="J73" s="2">
        <v>0.16750089326536002</v>
      </c>
      <c r="K73" s="2">
        <v>2.3242368872876219E-2</v>
      </c>
      <c r="L73" s="2">
        <v>0</v>
      </c>
      <c r="M73" s="2">
        <v>39.290537953682239</v>
      </c>
      <c r="N73" s="2">
        <v>0</v>
      </c>
      <c r="O73" s="2">
        <v>8.8156685812256733E-2</v>
      </c>
      <c r="P73" s="2">
        <v>0</v>
      </c>
      <c r="Q73" s="2">
        <v>6.3946003289252901E-2</v>
      </c>
      <c r="R73" s="2">
        <v>0.22532923926859333</v>
      </c>
      <c r="S73" s="2">
        <v>1.6816389487118322E-2</v>
      </c>
      <c r="T73" s="2">
        <v>0</v>
      </c>
      <c r="U73" s="2">
        <v>1.091102204955349E-3</v>
      </c>
      <c r="V73" s="2">
        <v>4.8892552253232248E-3</v>
      </c>
      <c r="W73" s="2">
        <v>9.6872278410408818E-4</v>
      </c>
      <c r="X73" s="2">
        <v>0</v>
      </c>
      <c r="Y73" s="2">
        <v>7.3816449788645558E-2</v>
      </c>
      <c r="Z73" s="2">
        <v>0</v>
      </c>
      <c r="AA73" s="2">
        <v>4.8090583888882932E-2</v>
      </c>
      <c r="AB73" s="2">
        <v>9.6699901625045429E-4</v>
      </c>
      <c r="AD73">
        <f t="shared" si="56"/>
        <v>11.848670282162841</v>
      </c>
      <c r="AE73">
        <f t="shared" si="57"/>
        <v>47.876802991976426</v>
      </c>
      <c r="AF73">
        <f t="shared" si="58"/>
        <v>5.4328033841464195E-4</v>
      </c>
      <c r="AG73">
        <f t="shared" si="59"/>
        <v>0.12858943484326535</v>
      </c>
      <c r="AH73">
        <f t="shared" si="60"/>
        <v>2.3894824123576155E-2</v>
      </c>
      <c r="AI73">
        <f t="shared" si="61"/>
        <v>0.11387341401438017</v>
      </c>
      <c r="AJ73">
        <f t="shared" si="62"/>
        <v>2.2731259552646768E-3</v>
      </c>
      <c r="AK73">
        <f t="shared" si="63"/>
        <v>0.16750089326536002</v>
      </c>
      <c r="AL73">
        <f t="shared" si="64"/>
        <v>2.3242368872876219E-2</v>
      </c>
      <c r="AM73" t="str">
        <f t="shared" si="65"/>
        <v/>
      </c>
      <c r="AN73">
        <f t="shared" si="66"/>
        <v>39.290537953682239</v>
      </c>
      <c r="AO73" t="str">
        <f t="shared" si="67"/>
        <v/>
      </c>
      <c r="AP73">
        <f t="shared" si="68"/>
        <v>8.8156685812256733E-2</v>
      </c>
      <c r="AQ73" t="str">
        <f t="shared" si="69"/>
        <v/>
      </c>
      <c r="AR73">
        <f t="shared" si="70"/>
        <v>6.3946003289252901E-2</v>
      </c>
      <c r="AS73">
        <f t="shared" si="71"/>
        <v>0.22532923926859333</v>
      </c>
      <c r="AT73">
        <f t="shared" si="72"/>
        <v>1.6816389487118322E-2</v>
      </c>
      <c r="AU73" t="str">
        <f t="shared" si="73"/>
        <v/>
      </c>
      <c r="AV73">
        <f t="shared" si="74"/>
        <v>1.091102204955349E-3</v>
      </c>
      <c r="AW73">
        <f t="shared" si="75"/>
        <v>4.8892552253232248E-3</v>
      </c>
      <c r="AX73">
        <f t="shared" si="76"/>
        <v>9.6872278410408818E-4</v>
      </c>
      <c r="AY73" t="str">
        <f t="shared" si="77"/>
        <v/>
      </c>
      <c r="AZ73">
        <f t="shared" si="78"/>
        <v>7.3816449788645558E-2</v>
      </c>
      <c r="BA73" t="str">
        <f t="shared" si="79"/>
        <v/>
      </c>
      <c r="BB73">
        <f t="shared" si="80"/>
        <v>4.8090583888882932E-2</v>
      </c>
      <c r="BC73">
        <f t="shared" si="81"/>
        <v>9.6699901625045429E-4</v>
      </c>
      <c r="BE73">
        <f t="shared" si="82"/>
        <v>1.0062812041805203</v>
      </c>
      <c r="BF73">
        <f t="shared" si="83"/>
        <v>3.0523864144419872</v>
      </c>
      <c r="BG73">
        <f t="shared" si="84"/>
        <v>2.4105089581633632E-5</v>
      </c>
      <c r="BH73">
        <f t="shared" si="85"/>
        <v>5.3966931843743762E-3</v>
      </c>
      <c r="BI73">
        <f t="shared" si="86"/>
        <v>9.0334951163940588E-4</v>
      </c>
      <c r="BJ73">
        <f t="shared" si="87"/>
        <v>4.1357877951837324E-3</v>
      </c>
      <c r="BK73">
        <f t="shared" si="88"/>
        <v>7.4859526710049934E-5</v>
      </c>
      <c r="BL73">
        <f t="shared" si="89"/>
        <v>5.3284874720784274E-3</v>
      </c>
      <c r="BM73">
        <f t="shared" si="90"/>
        <v>6.6872177450293514E-4</v>
      </c>
      <c r="BN73" t="str">
        <f t="shared" si="91"/>
        <v/>
      </c>
      <c r="BO73">
        <f t="shared" si="92"/>
        <v>1</v>
      </c>
      <c r="BP73" t="str">
        <f t="shared" si="93"/>
        <v/>
      </c>
      <c r="BQ73">
        <f t="shared" si="94"/>
        <v>1.7652138617044737E-3</v>
      </c>
      <c r="BR73" t="str">
        <f t="shared" si="95"/>
        <v/>
      </c>
      <c r="BS73">
        <f t="shared" si="96"/>
        <v>1.1872949661884688E-3</v>
      </c>
      <c r="BT73">
        <f t="shared" si="97"/>
        <v>4.1157721210928018E-3</v>
      </c>
      <c r="BU73">
        <f t="shared" si="98"/>
        <v>2.9106554589688761E-4</v>
      </c>
      <c r="BV73" t="str">
        <f t="shared" si="99"/>
        <v/>
      </c>
      <c r="BW73">
        <f t="shared" si="100"/>
        <v>1.7514400677743773E-5</v>
      </c>
      <c r="BX73">
        <f t="shared" si="101"/>
        <v>7.6269243210297751E-5</v>
      </c>
      <c r="BY73">
        <f t="shared" si="102"/>
        <v>1.2366564288215259E-5</v>
      </c>
      <c r="BZ73" t="str">
        <f t="shared" si="103"/>
        <v/>
      </c>
      <c r="CA73">
        <f t="shared" si="104"/>
        <v>8.5934582416204066E-4</v>
      </c>
      <c r="CB73" t="str">
        <f t="shared" si="105"/>
        <v/>
      </c>
      <c r="CC73">
        <f t="shared" si="106"/>
        <v>3.5720882782531505E-4</v>
      </c>
      <c r="CD73">
        <f t="shared" si="107"/>
        <v>4.7605194846959921E-6</v>
      </c>
      <c r="CF73" s="21">
        <v>12.101813082241218</v>
      </c>
      <c r="CG73" s="9">
        <v>9.1666666666666696</v>
      </c>
      <c r="CI73">
        <f t="shared" si="108"/>
        <v>3.2662667009363151</v>
      </c>
      <c r="CJ73">
        <f t="shared" si="109"/>
        <v>0.2662667009363151</v>
      </c>
      <c r="CL73">
        <v>0.22242735020365156</v>
      </c>
      <c r="CM73">
        <v>11.926336092394244</v>
      </c>
      <c r="CN73">
        <v>47.984174810567211</v>
      </c>
      <c r="CO73" t="s">
        <v>1119</v>
      </c>
      <c r="CP73">
        <v>0.14676889761317619</v>
      </c>
      <c r="CQ73">
        <v>3.1149682015391318E-2</v>
      </c>
      <c r="CR73">
        <v>9.626198054015328E-2</v>
      </c>
      <c r="CS73">
        <v>3.7626515184060001E-3</v>
      </c>
      <c r="CT73">
        <v>0.10372509435455789</v>
      </c>
      <c r="CU73">
        <v>1.0660085122519761E-2</v>
      </c>
      <c r="CV73">
        <v>1.550390936348211E-2</v>
      </c>
      <c r="CW73">
        <v>39.521199072926898</v>
      </c>
      <c r="CX73" t="s">
        <v>1119</v>
      </c>
      <c r="CY73">
        <v>4.2267002035850029E-3</v>
      </c>
      <c r="CZ73">
        <v>4.03086560296284E-3</v>
      </c>
      <c r="DA73">
        <v>4.9877014691155651E-2</v>
      </c>
      <c r="DB73">
        <v>1.2104842295385046E-2</v>
      </c>
      <c r="DC73">
        <v>1.4521043160757971E-3</v>
      </c>
      <c r="DD73">
        <v>2.8561234383724739E-4</v>
      </c>
      <c r="DE73">
        <v>5.2066197229438179E-4</v>
      </c>
      <c r="DF73">
        <v>2.0820747983868817E-4</v>
      </c>
      <c r="DG73">
        <v>4.8487186911120726E-4</v>
      </c>
      <c r="DH73" t="s">
        <v>1119</v>
      </c>
      <c r="DI73">
        <v>7.0572864123784163E-2</v>
      </c>
      <c r="DJ73" t="s">
        <v>1119</v>
      </c>
      <c r="DK73">
        <v>1.4354226647866135E-2</v>
      </c>
      <c r="DL73">
        <v>2.3397520380744807E-3</v>
      </c>
    </row>
    <row r="74" spans="1:116" x14ac:dyDescent="0.2">
      <c r="A74">
        <v>3.55</v>
      </c>
      <c r="B74" s="3" t="s">
        <v>98</v>
      </c>
      <c r="C74" s="2">
        <v>11.860062797628725</v>
      </c>
      <c r="D74" s="2">
        <v>47.881564080233439</v>
      </c>
      <c r="E74" s="2">
        <v>0</v>
      </c>
      <c r="F74" s="2">
        <v>8.4164342922013996E-2</v>
      </c>
      <c r="G74" s="2">
        <v>2.1204547562152166E-2</v>
      </c>
      <c r="H74" s="2">
        <v>0.10153259953827962</v>
      </c>
      <c r="I74" s="2">
        <v>2.6902565029722774E-3</v>
      </c>
      <c r="J74" s="2">
        <v>0.13499751751700498</v>
      </c>
      <c r="K74" s="2">
        <v>8.6411923046117913E-3</v>
      </c>
      <c r="L74" s="2">
        <v>0</v>
      </c>
      <c r="M74" s="2">
        <v>39.404981395087709</v>
      </c>
      <c r="N74" s="2">
        <v>0</v>
      </c>
      <c r="O74" s="2">
        <v>1.535230229261385E-2</v>
      </c>
      <c r="P74" s="2">
        <v>0</v>
      </c>
      <c r="Q74" s="2">
        <v>0.14611397556245101</v>
      </c>
      <c r="R74" s="2">
        <v>0.23041148084211063</v>
      </c>
      <c r="S74" s="2">
        <v>2.3846912293005759E-3</v>
      </c>
      <c r="T74" s="2">
        <v>0</v>
      </c>
      <c r="U74" s="2">
        <v>1.5994749371052273E-4</v>
      </c>
      <c r="V74" s="2">
        <v>4.0079808236066963E-3</v>
      </c>
      <c r="W74" s="2">
        <v>8.927321012417611E-4</v>
      </c>
      <c r="X74" s="2">
        <v>0</v>
      </c>
      <c r="Y74" s="2">
        <v>6.688184393791706E-2</v>
      </c>
      <c r="Z74" s="2">
        <v>0</v>
      </c>
      <c r="AA74" s="2">
        <v>3.206154373573137E-2</v>
      </c>
      <c r="AB74" s="2">
        <v>1.8947726844042727E-3</v>
      </c>
      <c r="AD74">
        <f t="shared" si="56"/>
        <v>11.860062797628725</v>
      </c>
      <c r="AE74">
        <f t="shared" si="57"/>
        <v>47.881564080233439</v>
      </c>
      <c r="AF74" t="str">
        <f t="shared" si="58"/>
        <v/>
      </c>
      <c r="AG74">
        <f t="shared" si="59"/>
        <v>8.4164342922013996E-2</v>
      </c>
      <c r="AH74">
        <f t="shared" si="60"/>
        <v>2.1204547562152166E-2</v>
      </c>
      <c r="AI74">
        <f t="shared" si="61"/>
        <v>0.10153259953827962</v>
      </c>
      <c r="AJ74">
        <f t="shared" si="62"/>
        <v>2.6902565029722774E-3</v>
      </c>
      <c r="AK74">
        <f t="shared" si="63"/>
        <v>0.13499751751700498</v>
      </c>
      <c r="AL74">
        <f t="shared" si="64"/>
        <v>8.6411923046117913E-3</v>
      </c>
      <c r="AM74" t="str">
        <f t="shared" si="65"/>
        <v/>
      </c>
      <c r="AN74">
        <f t="shared" si="66"/>
        <v>39.404981395087709</v>
      </c>
      <c r="AO74" t="str">
        <f t="shared" si="67"/>
        <v/>
      </c>
      <c r="AP74">
        <f t="shared" si="68"/>
        <v>1.535230229261385E-2</v>
      </c>
      <c r="AQ74" t="str">
        <f t="shared" si="69"/>
        <v/>
      </c>
      <c r="AR74">
        <f t="shared" si="70"/>
        <v>0.14611397556245101</v>
      </c>
      <c r="AS74">
        <f t="shared" si="71"/>
        <v>0.23041148084211063</v>
      </c>
      <c r="AT74">
        <f t="shared" si="72"/>
        <v>2.3846912293005759E-3</v>
      </c>
      <c r="AU74" t="str">
        <f t="shared" si="73"/>
        <v/>
      </c>
      <c r="AV74">
        <f t="shared" si="74"/>
        <v>1.5994749371052273E-4</v>
      </c>
      <c r="AW74">
        <f t="shared" si="75"/>
        <v>4.0079808236066963E-3</v>
      </c>
      <c r="AX74">
        <f t="shared" si="76"/>
        <v>8.927321012417611E-4</v>
      </c>
      <c r="AY74" t="str">
        <f t="shared" si="77"/>
        <v/>
      </c>
      <c r="AZ74">
        <f t="shared" si="78"/>
        <v>6.688184393791706E-2</v>
      </c>
      <c r="BA74" t="str">
        <f t="shared" si="79"/>
        <v/>
      </c>
      <c r="BB74">
        <f t="shared" si="80"/>
        <v>3.206154373573137E-2</v>
      </c>
      <c r="BC74">
        <f t="shared" si="81"/>
        <v>1.8947726844042727E-3</v>
      </c>
      <c r="BE74">
        <f t="shared" si="82"/>
        <v>1.0043234040424336</v>
      </c>
      <c r="BF74">
        <f t="shared" si="83"/>
        <v>3.0438240648192778</v>
      </c>
      <c r="BG74" t="str">
        <f t="shared" si="84"/>
        <v/>
      </c>
      <c r="BH74">
        <f t="shared" si="85"/>
        <v>3.521984383204199E-3</v>
      </c>
      <c r="BI74">
        <f t="shared" si="86"/>
        <v>7.9931476350570427E-4</v>
      </c>
      <c r="BJ74">
        <f t="shared" si="87"/>
        <v>3.6768698698236781E-3</v>
      </c>
      <c r="BK74">
        <f t="shared" si="88"/>
        <v>8.8339332679875261E-5</v>
      </c>
      <c r="BL74">
        <f t="shared" si="89"/>
        <v>4.282027500850244E-3</v>
      </c>
      <c r="BM74">
        <f t="shared" si="90"/>
        <v>2.4789946738637937E-4</v>
      </c>
      <c r="BN74" t="str">
        <f t="shared" si="91"/>
        <v/>
      </c>
      <c r="BO74">
        <f t="shared" si="92"/>
        <v>1</v>
      </c>
      <c r="BP74" t="str">
        <f t="shared" si="93"/>
        <v/>
      </c>
      <c r="BQ74">
        <f t="shared" si="94"/>
        <v>3.0651549638711602E-4</v>
      </c>
      <c r="BR74" t="str">
        <f t="shared" si="95"/>
        <v/>
      </c>
      <c r="BS74">
        <f t="shared" si="96"/>
        <v>2.7050408415127572E-3</v>
      </c>
      <c r="BT74">
        <f t="shared" si="97"/>
        <v>4.1963792800264882E-3</v>
      </c>
      <c r="BU74">
        <f t="shared" si="98"/>
        <v>4.1155420667738133E-5</v>
      </c>
      <c r="BV74" t="str">
        <f t="shared" si="99"/>
        <v/>
      </c>
      <c r="BW74">
        <f t="shared" si="100"/>
        <v>2.5600245790831782E-6</v>
      </c>
      <c r="BX74">
        <f t="shared" si="101"/>
        <v>6.2340346485688017E-5</v>
      </c>
      <c r="BY74">
        <f t="shared" si="102"/>
        <v>1.1363380392992061E-5</v>
      </c>
      <c r="BZ74" t="str">
        <f t="shared" si="103"/>
        <v/>
      </c>
      <c r="CA74">
        <f t="shared" si="104"/>
        <v>7.7635419391619347E-4</v>
      </c>
      <c r="CB74" t="str">
        <f t="shared" si="105"/>
        <v/>
      </c>
      <c r="CC74">
        <f t="shared" si="106"/>
        <v>2.3745614386697019E-4</v>
      </c>
      <c r="CD74">
        <f t="shared" si="107"/>
        <v>9.3008422460405289E-6</v>
      </c>
      <c r="CF74" s="21">
        <v>12.256722428129155</v>
      </c>
      <c r="CG74" s="9">
        <v>9.3333333333333357</v>
      </c>
      <c r="CI74">
        <f t="shared" si="108"/>
        <v>3.2839543562940365</v>
      </c>
      <c r="CJ74">
        <f t="shared" si="109"/>
        <v>0.28395435629403654</v>
      </c>
      <c r="CL74">
        <v>0.22379283438579023</v>
      </c>
      <c r="CM74">
        <v>11.917421769826682</v>
      </c>
      <c r="CN74">
        <v>47.96728960349256</v>
      </c>
      <c r="CO74" t="s">
        <v>1119</v>
      </c>
      <c r="CP74">
        <v>5.8083147755159902E-2</v>
      </c>
      <c r="CQ74">
        <v>2.6973886449063345E-2</v>
      </c>
      <c r="CR74">
        <v>0.16201247735694307</v>
      </c>
      <c r="CS74">
        <v>1.4661084486376759E-3</v>
      </c>
      <c r="CT74">
        <v>7.8002985330902302E-2</v>
      </c>
      <c r="CU74">
        <v>8.0621885063826093E-4</v>
      </c>
      <c r="CV74" t="s">
        <v>1119</v>
      </c>
      <c r="CW74">
        <v>39.629776957070376</v>
      </c>
      <c r="CX74" t="s">
        <v>1119</v>
      </c>
      <c r="CY74">
        <v>9.9271461512586544E-3</v>
      </c>
      <c r="CZ74" t="s">
        <v>1119</v>
      </c>
      <c r="DA74">
        <v>4.036043384072828E-2</v>
      </c>
      <c r="DB74">
        <v>5.8936785392340501E-3</v>
      </c>
      <c r="DC74">
        <v>1.3632953943783143E-3</v>
      </c>
      <c r="DD74" t="s">
        <v>1119</v>
      </c>
      <c r="DE74">
        <v>1.0170690653525925E-3</v>
      </c>
      <c r="DF74">
        <v>1.2693406439051721E-3</v>
      </c>
      <c r="DG74">
        <v>1.1026059726349639E-3</v>
      </c>
      <c r="DH74" t="s">
        <v>1119</v>
      </c>
      <c r="DI74">
        <v>8.7878973020774714E-2</v>
      </c>
      <c r="DJ74" t="s">
        <v>1119</v>
      </c>
      <c r="DK74">
        <v>9.3467186099262956E-3</v>
      </c>
      <c r="DL74">
        <v>7.584180855485481E-6</v>
      </c>
    </row>
    <row r="75" spans="1:116" x14ac:dyDescent="0.2">
      <c r="A75">
        <v>3.6</v>
      </c>
      <c r="B75" s="3" t="s">
        <v>99</v>
      </c>
      <c r="C75" s="2">
        <v>11.87724252558624</v>
      </c>
      <c r="D75" s="2">
        <v>47.897246569774225</v>
      </c>
      <c r="E75" s="2">
        <v>0</v>
      </c>
      <c r="F75" s="2">
        <v>6.668399052519787E-2</v>
      </c>
      <c r="G75" s="2">
        <v>1.9202921394212924E-2</v>
      </c>
      <c r="H75" s="2">
        <v>0.10279195849033737</v>
      </c>
      <c r="I75" s="2">
        <v>2.2162348240548527E-3</v>
      </c>
      <c r="J75" s="2">
        <v>0.1058280973329324</v>
      </c>
      <c r="K75" s="2">
        <v>1.7935279965925217E-3</v>
      </c>
      <c r="L75" s="2">
        <v>0</v>
      </c>
      <c r="M75" s="2">
        <v>39.488337838876213</v>
      </c>
      <c r="N75" s="2">
        <v>0</v>
      </c>
      <c r="O75" s="2">
        <v>0</v>
      </c>
      <c r="P75" s="2">
        <v>3.5847833584930918E-3</v>
      </c>
      <c r="Q75" s="2">
        <v>9.7397183148709141E-2</v>
      </c>
      <c r="R75" s="2">
        <v>0.24599828198846463</v>
      </c>
      <c r="S75" s="2">
        <v>0</v>
      </c>
      <c r="T75" s="2">
        <v>1.9444642207972507E-4</v>
      </c>
      <c r="U75" s="2">
        <v>9.3731018889347878E-4</v>
      </c>
      <c r="V75" s="2">
        <v>3.0213503752629682E-3</v>
      </c>
      <c r="W75" s="2">
        <v>4.1312772876199054E-4</v>
      </c>
      <c r="X75" s="2">
        <v>0</v>
      </c>
      <c r="Y75" s="2">
        <v>7.298452902673172E-2</v>
      </c>
      <c r="Z75" s="2">
        <v>0</v>
      </c>
      <c r="AA75" s="2">
        <v>9.354361952118459E-3</v>
      </c>
      <c r="AB75" s="2">
        <v>4.7709610104795051E-3</v>
      </c>
      <c r="AD75">
        <f t="shared" si="56"/>
        <v>11.87724252558624</v>
      </c>
      <c r="AE75">
        <f t="shared" si="57"/>
        <v>47.897246569774225</v>
      </c>
      <c r="AF75" t="str">
        <f t="shared" si="58"/>
        <v/>
      </c>
      <c r="AG75">
        <f t="shared" si="59"/>
        <v>6.668399052519787E-2</v>
      </c>
      <c r="AH75">
        <f t="shared" si="60"/>
        <v>1.9202921394212924E-2</v>
      </c>
      <c r="AI75">
        <f t="shared" si="61"/>
        <v>0.10279195849033737</v>
      </c>
      <c r="AJ75">
        <f t="shared" si="62"/>
        <v>2.2162348240548527E-3</v>
      </c>
      <c r="AK75">
        <f t="shared" si="63"/>
        <v>0.1058280973329324</v>
      </c>
      <c r="AL75">
        <f t="shared" si="64"/>
        <v>1.7935279965925217E-3</v>
      </c>
      <c r="AM75" t="str">
        <f t="shared" si="65"/>
        <v/>
      </c>
      <c r="AN75">
        <f t="shared" si="66"/>
        <v>39.488337838876213</v>
      </c>
      <c r="AO75" t="str">
        <f t="shared" si="67"/>
        <v/>
      </c>
      <c r="AP75" t="str">
        <f t="shared" si="68"/>
        <v/>
      </c>
      <c r="AQ75">
        <f t="shared" si="69"/>
        <v>3.5847833584930918E-3</v>
      </c>
      <c r="AR75">
        <f t="shared" si="70"/>
        <v>9.7397183148709141E-2</v>
      </c>
      <c r="AS75">
        <f t="shared" si="71"/>
        <v>0.24599828198846463</v>
      </c>
      <c r="AT75" t="str">
        <f t="shared" si="72"/>
        <v/>
      </c>
      <c r="AU75">
        <f t="shared" si="73"/>
        <v>1.9444642207972507E-4</v>
      </c>
      <c r="AV75">
        <f t="shared" si="74"/>
        <v>9.3731018889347878E-4</v>
      </c>
      <c r="AW75">
        <f t="shared" si="75"/>
        <v>3.0213503752629682E-3</v>
      </c>
      <c r="AX75">
        <f t="shared" si="76"/>
        <v>4.1312772876199054E-4</v>
      </c>
      <c r="AY75" t="str">
        <f t="shared" si="77"/>
        <v/>
      </c>
      <c r="AZ75">
        <f t="shared" si="78"/>
        <v>7.298452902673172E-2</v>
      </c>
      <c r="BA75" t="str">
        <f t="shared" si="79"/>
        <v/>
      </c>
      <c r="BB75">
        <f t="shared" si="80"/>
        <v>9.354361952118459E-3</v>
      </c>
      <c r="BC75">
        <f t="shared" si="81"/>
        <v>4.7709610104795051E-3</v>
      </c>
      <c r="BE75">
        <f t="shared" si="82"/>
        <v>1.0036550924170173</v>
      </c>
      <c r="BF75">
        <f t="shared" si="83"/>
        <v>3.0383936463171852</v>
      </c>
      <c r="BG75" t="str">
        <f t="shared" si="84"/>
        <v/>
      </c>
      <c r="BH75">
        <f t="shared" si="85"/>
        <v>2.7846020790214779E-3</v>
      </c>
      <c r="BI75">
        <f t="shared" si="86"/>
        <v>7.2233457224638411E-4</v>
      </c>
      <c r="BJ75">
        <f t="shared" si="87"/>
        <v>3.71461807925466E-3</v>
      </c>
      <c r="BK75">
        <f t="shared" si="88"/>
        <v>7.262037250956568E-5</v>
      </c>
      <c r="BL75">
        <f t="shared" si="89"/>
        <v>3.349707851156041E-3</v>
      </c>
      <c r="BM75">
        <f t="shared" si="90"/>
        <v>5.1344314148555194E-5</v>
      </c>
      <c r="BN75" t="str">
        <f t="shared" si="91"/>
        <v/>
      </c>
      <c r="BO75">
        <f t="shared" si="92"/>
        <v>1</v>
      </c>
      <c r="BP75" t="str">
        <f t="shared" si="93"/>
        <v/>
      </c>
      <c r="BQ75" t="str">
        <f t="shared" si="94"/>
        <v/>
      </c>
      <c r="BR75">
        <f t="shared" si="95"/>
        <v>6.9972812731355672E-5</v>
      </c>
      <c r="BS75">
        <f t="shared" si="96"/>
        <v>1.7993296605491587E-3</v>
      </c>
      <c r="BT75">
        <f t="shared" si="97"/>
        <v>4.4707971574782868E-3</v>
      </c>
      <c r="BU75" t="str">
        <f t="shared" si="98"/>
        <v/>
      </c>
      <c r="BV75">
        <f t="shared" si="99"/>
        <v>3.3623883752730411E-6</v>
      </c>
      <c r="BW75">
        <f t="shared" si="100"/>
        <v>1.4970362162331246E-5</v>
      </c>
      <c r="BX75">
        <f t="shared" si="101"/>
        <v>4.6895043360358494E-5</v>
      </c>
      <c r="BY75">
        <f t="shared" si="102"/>
        <v>5.2475068246427679E-6</v>
      </c>
      <c r="BZ75" t="str">
        <f t="shared" si="103"/>
        <v/>
      </c>
      <c r="CA75">
        <f t="shared" si="104"/>
        <v>8.4540487595527415E-4</v>
      </c>
      <c r="CB75" t="str">
        <f t="shared" si="105"/>
        <v/>
      </c>
      <c r="CC75">
        <f t="shared" si="106"/>
        <v>6.9134595291086328E-5</v>
      </c>
      <c r="CD75">
        <f t="shared" si="107"/>
        <v>2.3369708950891763E-5</v>
      </c>
      <c r="CF75" s="21">
        <v>12.411631774017096</v>
      </c>
      <c r="CG75" s="9">
        <v>9.5000000000000018</v>
      </c>
      <c r="CI75">
        <f t="shared" si="108"/>
        <v>3.3016420116517584</v>
      </c>
      <c r="CJ75">
        <f t="shared" si="109"/>
        <v>0.30164201165175841</v>
      </c>
      <c r="CL75">
        <v>0.23089139022087224</v>
      </c>
      <c r="CM75">
        <v>11.789747750182974</v>
      </c>
      <c r="CN75">
        <v>47.829980619223228</v>
      </c>
      <c r="CO75">
        <v>3.0443128532462546E-2</v>
      </c>
      <c r="CP75">
        <v>0.15544184851299811</v>
      </c>
      <c r="CQ75">
        <v>2.1848537028849861E-2</v>
      </c>
      <c r="CR75">
        <v>0.15431792975083963</v>
      </c>
      <c r="CS75">
        <v>2.8159139295960809E-3</v>
      </c>
      <c r="CT75">
        <v>0.12793883306840109</v>
      </c>
      <c r="CU75" t="s">
        <v>1119</v>
      </c>
      <c r="CV75" t="s">
        <v>1119</v>
      </c>
      <c r="CW75">
        <v>39.049772983368619</v>
      </c>
      <c r="CX75" t="s">
        <v>1119</v>
      </c>
      <c r="CY75" t="s">
        <v>1119</v>
      </c>
      <c r="CZ75">
        <v>4.2610720491323148E-3</v>
      </c>
      <c r="DA75">
        <v>4.4414891764582583E-2</v>
      </c>
      <c r="DB75">
        <v>0.6926358811147435</v>
      </c>
      <c r="DC75">
        <v>4.4960414440100719E-3</v>
      </c>
      <c r="DD75" t="s">
        <v>1119</v>
      </c>
      <c r="DE75" t="s">
        <v>1119</v>
      </c>
      <c r="DF75">
        <v>3.3967536178427619E-3</v>
      </c>
      <c r="DG75" t="s">
        <v>1119</v>
      </c>
      <c r="DH75" t="s">
        <v>1119</v>
      </c>
      <c r="DI75">
        <v>7.354572234999851E-2</v>
      </c>
      <c r="DJ75" t="s">
        <v>1119</v>
      </c>
      <c r="DK75">
        <v>1.09017029094476E-2</v>
      </c>
      <c r="DL75">
        <v>4.0403911522906046E-3</v>
      </c>
    </row>
    <row r="76" spans="1:116" x14ac:dyDescent="0.2">
      <c r="A76">
        <v>3.65</v>
      </c>
      <c r="B76" s="3" t="s">
        <v>100</v>
      </c>
      <c r="C76" s="2">
        <v>11.870722075152065</v>
      </c>
      <c r="D76" s="2">
        <v>47.891360003367502</v>
      </c>
      <c r="E76" s="2">
        <v>0</v>
      </c>
      <c r="F76" s="2">
        <v>8.1583735027418974E-2</v>
      </c>
      <c r="G76" s="2">
        <v>2.3290348194406462E-2</v>
      </c>
      <c r="H76" s="2">
        <v>0.10209115656663766</v>
      </c>
      <c r="I76" s="2">
        <v>2.3017396981718824E-3</v>
      </c>
      <c r="J76" s="2">
        <v>9.7744650314076545E-2</v>
      </c>
      <c r="K76" s="2">
        <v>0</v>
      </c>
      <c r="L76" s="2">
        <v>0</v>
      </c>
      <c r="M76" s="2">
        <v>39.441484285883391</v>
      </c>
      <c r="N76" s="2">
        <v>1.5046500275898479E-2</v>
      </c>
      <c r="O76" s="2">
        <v>0</v>
      </c>
      <c r="P76" s="2">
        <v>2.7898048281274537E-3</v>
      </c>
      <c r="Q76" s="2">
        <v>5.5735259792272958E-2</v>
      </c>
      <c r="R76" s="2">
        <v>0.31970851132595246</v>
      </c>
      <c r="S76" s="2">
        <v>5.9367524447682691E-4</v>
      </c>
      <c r="T76" s="2">
        <v>0</v>
      </c>
      <c r="U76" s="2">
        <v>1.4866173655809691E-3</v>
      </c>
      <c r="V76" s="2">
        <v>3.3716933295349907E-3</v>
      </c>
      <c r="W76" s="2">
        <v>1.8742060856813232E-3</v>
      </c>
      <c r="X76" s="2">
        <v>0</v>
      </c>
      <c r="Y76" s="2">
        <v>7.4138651059872981E-2</v>
      </c>
      <c r="Z76" s="2">
        <v>0</v>
      </c>
      <c r="AA76" s="2">
        <v>7.9875236944151294E-3</v>
      </c>
      <c r="AB76" s="2">
        <v>6.6895627945076893E-3</v>
      </c>
      <c r="AD76">
        <f t="shared" si="56"/>
        <v>11.870722075152065</v>
      </c>
      <c r="AE76">
        <f t="shared" si="57"/>
        <v>47.891360003367502</v>
      </c>
      <c r="AF76" t="str">
        <f t="shared" si="58"/>
        <v/>
      </c>
      <c r="AG76">
        <f t="shared" si="59"/>
        <v>8.1583735027418974E-2</v>
      </c>
      <c r="AH76">
        <f t="shared" si="60"/>
        <v>2.3290348194406462E-2</v>
      </c>
      <c r="AI76">
        <f t="shared" si="61"/>
        <v>0.10209115656663766</v>
      </c>
      <c r="AJ76">
        <f t="shared" si="62"/>
        <v>2.3017396981718824E-3</v>
      </c>
      <c r="AK76">
        <f t="shared" si="63"/>
        <v>9.7744650314076545E-2</v>
      </c>
      <c r="AL76" t="str">
        <f t="shared" si="64"/>
        <v/>
      </c>
      <c r="AM76" t="str">
        <f t="shared" si="65"/>
        <v/>
      </c>
      <c r="AN76">
        <f t="shared" si="66"/>
        <v>39.441484285883391</v>
      </c>
      <c r="AO76">
        <f t="shared" si="67"/>
        <v>1.5046500275898479E-2</v>
      </c>
      <c r="AP76" t="str">
        <f t="shared" si="68"/>
        <v/>
      </c>
      <c r="AQ76">
        <f t="shared" si="69"/>
        <v>2.7898048281274537E-3</v>
      </c>
      <c r="AR76">
        <f t="shared" si="70"/>
        <v>5.5735259792272958E-2</v>
      </c>
      <c r="AS76">
        <f t="shared" si="71"/>
        <v>0.31970851132595246</v>
      </c>
      <c r="AT76">
        <f t="shared" si="72"/>
        <v>5.9367524447682691E-4</v>
      </c>
      <c r="AU76" t="str">
        <f t="shared" si="73"/>
        <v/>
      </c>
      <c r="AV76">
        <f t="shared" si="74"/>
        <v>1.4866173655809691E-3</v>
      </c>
      <c r="AW76">
        <f t="shared" si="75"/>
        <v>3.3716933295349907E-3</v>
      </c>
      <c r="AX76">
        <f t="shared" si="76"/>
        <v>1.8742060856813232E-3</v>
      </c>
      <c r="AY76" t="str">
        <f t="shared" si="77"/>
        <v/>
      </c>
      <c r="AZ76">
        <f t="shared" si="78"/>
        <v>7.4138651059872981E-2</v>
      </c>
      <c r="BA76" t="str">
        <f t="shared" si="79"/>
        <v/>
      </c>
      <c r="BB76">
        <f t="shared" si="80"/>
        <v>7.9875236944151294E-3</v>
      </c>
      <c r="BC76">
        <f t="shared" si="81"/>
        <v>6.6895627945076893E-3</v>
      </c>
      <c r="BE76">
        <f t="shared" si="82"/>
        <v>1.0042957120723954</v>
      </c>
      <c r="BF76">
        <f t="shared" si="83"/>
        <v>3.0416291703863427</v>
      </c>
      <c r="BG76" t="str">
        <f t="shared" si="84"/>
        <v/>
      </c>
      <c r="BH76">
        <f t="shared" si="85"/>
        <v>3.4108353031795388E-3</v>
      </c>
      <c r="BI76">
        <f t="shared" si="86"/>
        <v>8.7712740848886947E-4</v>
      </c>
      <c r="BJ76">
        <f t="shared" si="87"/>
        <v>3.6936756352022974E-3</v>
      </c>
      <c r="BK76">
        <f t="shared" si="88"/>
        <v>7.5511745443629841E-5</v>
      </c>
      <c r="BL76">
        <f t="shared" si="89"/>
        <v>3.0975230277782723E-3</v>
      </c>
      <c r="BM76" t="str">
        <f t="shared" si="90"/>
        <v/>
      </c>
      <c r="BN76" t="str">
        <f t="shared" si="91"/>
        <v/>
      </c>
      <c r="BO76">
        <f t="shared" si="92"/>
        <v>1</v>
      </c>
      <c r="BP76">
        <f t="shared" si="93"/>
        <v>3.1941262553083637E-4</v>
      </c>
      <c r="BQ76" t="str">
        <f t="shared" si="94"/>
        <v/>
      </c>
      <c r="BR76">
        <f t="shared" si="95"/>
        <v>5.4519999344531014E-5</v>
      </c>
      <c r="BS76">
        <f t="shared" si="96"/>
        <v>1.0308844186236055E-3</v>
      </c>
      <c r="BT76">
        <f t="shared" si="97"/>
        <v>5.8173165111429963E-3</v>
      </c>
      <c r="BU76">
        <f t="shared" si="98"/>
        <v>1.0236269397443885E-5</v>
      </c>
      <c r="BV76" t="str">
        <f t="shared" si="99"/>
        <v/>
      </c>
      <c r="BW76">
        <f t="shared" si="100"/>
        <v>2.3771893390404739E-5</v>
      </c>
      <c r="BX76">
        <f t="shared" si="101"/>
        <v>5.2394960840203842E-5</v>
      </c>
      <c r="BY76">
        <f t="shared" si="102"/>
        <v>2.3834256771806558E-5</v>
      </c>
      <c r="BZ76" t="str">
        <f t="shared" si="103"/>
        <v/>
      </c>
      <c r="CA76">
        <f t="shared" si="104"/>
        <v>8.5979362707846096E-4</v>
      </c>
      <c r="CB76" t="str">
        <f t="shared" si="105"/>
        <v/>
      </c>
      <c r="CC76">
        <f t="shared" si="106"/>
        <v>5.9102930834303643E-5</v>
      </c>
      <c r="CD76">
        <f t="shared" si="107"/>
        <v>3.2806566082315853E-5</v>
      </c>
      <c r="CF76" s="21">
        <v>12.566541119905034</v>
      </c>
      <c r="CG76" s="9">
        <v>9.6666666666666679</v>
      </c>
      <c r="CI76">
        <f t="shared" si="108"/>
        <v>3.3193296670094798</v>
      </c>
      <c r="CJ76">
        <f t="shared" si="109"/>
        <v>0.31932966700947985</v>
      </c>
      <c r="CL76">
        <v>0.2350769776503806</v>
      </c>
      <c r="CM76">
        <v>11.84410635932117</v>
      </c>
      <c r="CN76">
        <v>47.948983979625076</v>
      </c>
      <c r="CO76" t="s">
        <v>1119</v>
      </c>
      <c r="CP76">
        <v>0.19919321701417006</v>
      </c>
      <c r="CQ76">
        <v>2.448219405087125E-2</v>
      </c>
      <c r="CR76">
        <v>0.1647683311591368</v>
      </c>
      <c r="CS76">
        <v>1.1321326018239335E-3</v>
      </c>
      <c r="CT76">
        <v>0.16669036255087816</v>
      </c>
      <c r="CU76" t="s">
        <v>1119</v>
      </c>
      <c r="CV76" t="s">
        <v>1119</v>
      </c>
      <c r="CW76">
        <v>39.161701702808969</v>
      </c>
      <c r="CX76" t="s">
        <v>1119</v>
      </c>
      <c r="CY76" t="s">
        <v>1119</v>
      </c>
      <c r="CZ76">
        <v>2.6543519642280544E-4</v>
      </c>
      <c r="DA76">
        <v>0.10607310466684175</v>
      </c>
      <c r="DB76">
        <v>0.28602522727180751</v>
      </c>
      <c r="DC76">
        <v>9.4131106825742674E-4</v>
      </c>
      <c r="DD76" t="s">
        <v>1119</v>
      </c>
      <c r="DE76">
        <v>2.1099551486212348E-3</v>
      </c>
      <c r="DF76">
        <v>2.7862743563486477E-3</v>
      </c>
      <c r="DG76">
        <v>1.5136312544062464E-3</v>
      </c>
      <c r="DH76" t="s">
        <v>1119</v>
      </c>
      <c r="DI76">
        <v>6.7662360580070219E-2</v>
      </c>
      <c r="DJ76" t="s">
        <v>1119</v>
      </c>
      <c r="DK76">
        <v>1.8057420258288027E-2</v>
      </c>
      <c r="DL76">
        <v>3.5070010668539382E-3</v>
      </c>
    </row>
    <row r="77" spans="1:116" x14ac:dyDescent="0.2">
      <c r="A77">
        <v>3.7</v>
      </c>
      <c r="B77" s="3" t="s">
        <v>101</v>
      </c>
      <c r="C77" s="2">
        <v>11.850261251748035</v>
      </c>
      <c r="D77" s="2">
        <v>47.890373072868762</v>
      </c>
      <c r="E77" s="2">
        <v>0</v>
      </c>
      <c r="F77" s="2">
        <v>0.15252424389635713</v>
      </c>
      <c r="G77" s="2">
        <v>1.9566171749760951E-2</v>
      </c>
      <c r="H77" s="2">
        <v>0.12272502213408049</v>
      </c>
      <c r="I77" s="2">
        <v>1.6576179703492858E-3</v>
      </c>
      <c r="J77" s="2">
        <v>9.9913580968874788E-2</v>
      </c>
      <c r="K77" s="2">
        <v>0</v>
      </c>
      <c r="L77" s="2">
        <v>0</v>
      </c>
      <c r="M77" s="2">
        <v>39.25581049318388</v>
      </c>
      <c r="N77" s="2">
        <v>4.3607228722596474E-2</v>
      </c>
      <c r="O77" s="2">
        <v>0</v>
      </c>
      <c r="P77" s="2">
        <v>4.5700712783264645E-3</v>
      </c>
      <c r="Q77" s="2">
        <v>5.3463791530226033E-2</v>
      </c>
      <c r="R77" s="2">
        <v>0.41135361465498593</v>
      </c>
      <c r="S77" s="2">
        <v>3.9535026904085913E-4</v>
      </c>
      <c r="T77" s="2">
        <v>1.2022640873813135E-4</v>
      </c>
      <c r="U77" s="2">
        <v>1.9753769633939523E-3</v>
      </c>
      <c r="V77" s="2">
        <v>3.3530886249530842E-3</v>
      </c>
      <c r="W77" s="2">
        <v>3.0828980408586296E-3</v>
      </c>
      <c r="X77" s="2">
        <v>0</v>
      </c>
      <c r="Y77" s="2">
        <v>7.5064068527503511E-2</v>
      </c>
      <c r="Z77" s="2">
        <v>0</v>
      </c>
      <c r="AA77" s="2">
        <v>2.8946176950988643E-3</v>
      </c>
      <c r="AB77" s="2">
        <v>7.2882127642028985E-3</v>
      </c>
      <c r="AD77">
        <f t="shared" si="56"/>
        <v>11.850261251748035</v>
      </c>
      <c r="AE77">
        <f t="shared" si="57"/>
        <v>47.890373072868762</v>
      </c>
      <c r="AF77" t="str">
        <f t="shared" si="58"/>
        <v/>
      </c>
      <c r="AG77">
        <f t="shared" si="59"/>
        <v>0.15252424389635713</v>
      </c>
      <c r="AH77">
        <f t="shared" si="60"/>
        <v>1.9566171749760951E-2</v>
      </c>
      <c r="AI77">
        <f t="shared" si="61"/>
        <v>0.12272502213408049</v>
      </c>
      <c r="AJ77">
        <f t="shared" si="62"/>
        <v>1.6576179703492858E-3</v>
      </c>
      <c r="AK77">
        <f t="shared" si="63"/>
        <v>9.9913580968874788E-2</v>
      </c>
      <c r="AL77" t="str">
        <f t="shared" si="64"/>
        <v/>
      </c>
      <c r="AM77" t="str">
        <f t="shared" si="65"/>
        <v/>
      </c>
      <c r="AN77">
        <f t="shared" si="66"/>
        <v>39.25581049318388</v>
      </c>
      <c r="AO77">
        <f t="shared" si="67"/>
        <v>4.3607228722596474E-2</v>
      </c>
      <c r="AP77" t="str">
        <f t="shared" si="68"/>
        <v/>
      </c>
      <c r="AQ77">
        <f t="shared" si="69"/>
        <v>4.5700712783264645E-3</v>
      </c>
      <c r="AR77">
        <f t="shared" si="70"/>
        <v>5.3463791530226033E-2</v>
      </c>
      <c r="AS77">
        <f t="shared" si="71"/>
        <v>0.41135361465498593</v>
      </c>
      <c r="AT77">
        <f t="shared" si="72"/>
        <v>3.9535026904085913E-4</v>
      </c>
      <c r="AU77">
        <f t="shared" si="73"/>
        <v>1.2022640873813135E-4</v>
      </c>
      <c r="AV77">
        <f t="shared" si="74"/>
        <v>1.9753769633939523E-3</v>
      </c>
      <c r="AW77">
        <f t="shared" si="75"/>
        <v>3.3530886249530842E-3</v>
      </c>
      <c r="AX77">
        <f t="shared" si="76"/>
        <v>3.0828980408586296E-3</v>
      </c>
      <c r="AY77" t="str">
        <f t="shared" si="77"/>
        <v/>
      </c>
      <c r="AZ77">
        <f t="shared" si="78"/>
        <v>7.5064068527503511E-2</v>
      </c>
      <c r="BA77" t="str">
        <f t="shared" si="79"/>
        <v/>
      </c>
      <c r="BB77">
        <f t="shared" si="80"/>
        <v>2.8946176950988643E-3</v>
      </c>
      <c r="BC77">
        <f t="shared" si="81"/>
        <v>7.2882127642028985E-3</v>
      </c>
      <c r="BE77">
        <f t="shared" si="82"/>
        <v>1.0073066429576183</v>
      </c>
      <c r="BF77">
        <f t="shared" si="83"/>
        <v>3.0559526192400366</v>
      </c>
      <c r="BG77" t="str">
        <f t="shared" si="84"/>
        <v/>
      </c>
      <c r="BH77">
        <f t="shared" si="85"/>
        <v>6.4068616784924348E-3</v>
      </c>
      <c r="BI77">
        <f t="shared" si="86"/>
        <v>7.4035815399239294E-4</v>
      </c>
      <c r="BJ77">
        <f t="shared" si="87"/>
        <v>4.4612139513295164E-3</v>
      </c>
      <c r="BK77">
        <f t="shared" si="88"/>
        <v>5.4637654688549032E-5</v>
      </c>
      <c r="BL77">
        <f t="shared" si="89"/>
        <v>3.1812322236979746E-3</v>
      </c>
      <c r="BM77" t="str">
        <f t="shared" si="90"/>
        <v/>
      </c>
      <c r="BN77" t="str">
        <f t="shared" si="91"/>
        <v/>
      </c>
      <c r="BO77">
        <f t="shared" si="92"/>
        <v>1</v>
      </c>
      <c r="BP77">
        <f t="shared" si="93"/>
        <v>9.3008870590421478E-4</v>
      </c>
      <c r="BQ77" t="str">
        <f t="shared" si="94"/>
        <v/>
      </c>
      <c r="BR77">
        <f t="shared" si="95"/>
        <v>8.9733435622260598E-5</v>
      </c>
      <c r="BS77">
        <f t="shared" si="96"/>
        <v>9.9354834021468338E-4</v>
      </c>
      <c r="BT77">
        <f t="shared" si="97"/>
        <v>7.5202644900963667E-3</v>
      </c>
      <c r="BU77">
        <f t="shared" si="98"/>
        <v>6.8489517677434002E-6</v>
      </c>
      <c r="BV77">
        <f t="shared" si="99"/>
        <v>2.0912824792691306E-6</v>
      </c>
      <c r="BW77">
        <f t="shared" si="100"/>
        <v>3.1736852896756844E-5</v>
      </c>
      <c r="BX77">
        <f t="shared" si="101"/>
        <v>5.2352302549389516E-5</v>
      </c>
      <c r="BY77">
        <f t="shared" si="102"/>
        <v>3.9390612474804693E-5</v>
      </c>
      <c r="BZ77" t="str">
        <f t="shared" si="103"/>
        <v/>
      </c>
      <c r="CA77">
        <f t="shared" si="104"/>
        <v>8.746432391440052E-4</v>
      </c>
      <c r="CB77" t="str">
        <f t="shared" si="105"/>
        <v/>
      </c>
      <c r="CC77">
        <f t="shared" si="106"/>
        <v>2.1519757469601757E-5</v>
      </c>
      <c r="CD77">
        <f t="shared" si="107"/>
        <v>3.5911486621406333E-5</v>
      </c>
      <c r="CF77" s="21">
        <v>12.721450465792973</v>
      </c>
      <c r="CG77" s="9">
        <v>9.8333333333333339</v>
      </c>
      <c r="CI77">
        <f t="shared" si="108"/>
        <v>3.3445377485619532</v>
      </c>
      <c r="CJ77">
        <f t="shared" si="109"/>
        <v>0.34453774856195318</v>
      </c>
      <c r="CL77">
        <v>0.23890751075942518</v>
      </c>
      <c r="CM77">
        <v>11.953106123682725</v>
      </c>
      <c r="CN77">
        <v>47.971283964482367</v>
      </c>
      <c r="CO77">
        <v>4.9608013376746529E-2</v>
      </c>
      <c r="CP77">
        <v>0.16929812274367989</v>
      </c>
      <c r="CQ77">
        <v>3.2054684155808762E-2</v>
      </c>
      <c r="CR77">
        <v>7.6795493986741736E-2</v>
      </c>
      <c r="CS77">
        <v>2.5908648011990082E-3</v>
      </c>
      <c r="CT77">
        <v>3.0475498369885421E-2</v>
      </c>
      <c r="CU77" t="s">
        <v>1119</v>
      </c>
      <c r="CV77" t="s">
        <v>1119</v>
      </c>
      <c r="CW77">
        <v>39.570848814202442</v>
      </c>
      <c r="CX77">
        <v>1.0978717526429004E-2</v>
      </c>
      <c r="CY77" t="s">
        <v>1119</v>
      </c>
      <c r="CZ77">
        <v>6.4831418943873888E-4</v>
      </c>
      <c r="DA77">
        <v>2.9715278430975937E-2</v>
      </c>
      <c r="DB77">
        <v>1.0210583350542649E-2</v>
      </c>
      <c r="DC77">
        <v>5.1265108292241112E-3</v>
      </c>
      <c r="DD77" t="s">
        <v>1119</v>
      </c>
      <c r="DE77">
        <v>3.7845542443225441E-4</v>
      </c>
      <c r="DF77">
        <v>4.8630493372981767E-3</v>
      </c>
      <c r="DG77">
        <v>2.1672326546347464E-3</v>
      </c>
      <c r="DH77" t="s">
        <v>1119</v>
      </c>
      <c r="DI77">
        <v>7.6096578232738771E-2</v>
      </c>
      <c r="DJ77" t="s">
        <v>1119</v>
      </c>
      <c r="DK77" t="s">
        <v>1119</v>
      </c>
      <c r="DL77">
        <v>3.7537002226858849E-3</v>
      </c>
    </row>
    <row r="78" spans="1:116" x14ac:dyDescent="0.2">
      <c r="A78">
        <v>3.75</v>
      </c>
      <c r="B78" s="3" t="s">
        <v>102</v>
      </c>
      <c r="C78" s="2">
        <v>11.873743742591301</v>
      </c>
      <c r="D78" s="2">
        <v>47.89685394165631</v>
      </c>
      <c r="E78" s="2">
        <v>0</v>
      </c>
      <c r="F78" s="2">
        <v>7.9840778265081569E-2</v>
      </c>
      <c r="G78" s="2">
        <v>2.1848217205755312E-2</v>
      </c>
      <c r="H78" s="2">
        <v>0.10037769389914909</v>
      </c>
      <c r="I78" s="2">
        <v>2.3182808737734232E-3</v>
      </c>
      <c r="J78" s="2">
        <v>0.10513557977436187</v>
      </c>
      <c r="K78" s="2">
        <v>0</v>
      </c>
      <c r="L78" s="2">
        <v>0</v>
      </c>
      <c r="M78" s="2">
        <v>39.453038455896944</v>
      </c>
      <c r="N78" s="2">
        <v>0</v>
      </c>
      <c r="O78" s="2">
        <v>0</v>
      </c>
      <c r="P78" s="2">
        <v>6.2904358944727056E-3</v>
      </c>
      <c r="Q78" s="2">
        <v>4.8664325481110091E-2</v>
      </c>
      <c r="R78" s="2">
        <v>0.31025643664523084</v>
      </c>
      <c r="S78" s="2">
        <v>0</v>
      </c>
      <c r="T78" s="2">
        <v>2.181504418225323E-4</v>
      </c>
      <c r="U78" s="2">
        <v>2.5925911459100492E-3</v>
      </c>
      <c r="V78" s="2">
        <v>1.9729376718521604E-3</v>
      </c>
      <c r="W78" s="2">
        <v>3.0508044023004536E-3</v>
      </c>
      <c r="X78" s="2">
        <v>0</v>
      </c>
      <c r="Y78" s="2">
        <v>7.7206203633969059E-2</v>
      </c>
      <c r="Z78" s="2">
        <v>0</v>
      </c>
      <c r="AA78" s="2">
        <v>1.1182928194168022E-2</v>
      </c>
      <c r="AB78" s="2">
        <v>5.4084963264905096E-3</v>
      </c>
      <c r="AD78">
        <f t="shared" si="56"/>
        <v>11.873743742591301</v>
      </c>
      <c r="AE78">
        <f t="shared" si="57"/>
        <v>47.89685394165631</v>
      </c>
      <c r="AF78" t="str">
        <f t="shared" si="58"/>
        <v/>
      </c>
      <c r="AG78">
        <f t="shared" si="59"/>
        <v>7.9840778265081569E-2</v>
      </c>
      <c r="AH78">
        <f t="shared" si="60"/>
        <v>2.1848217205755312E-2</v>
      </c>
      <c r="AI78">
        <f t="shared" si="61"/>
        <v>0.10037769389914909</v>
      </c>
      <c r="AJ78">
        <f t="shared" si="62"/>
        <v>2.3182808737734232E-3</v>
      </c>
      <c r="AK78">
        <f t="shared" si="63"/>
        <v>0.10513557977436187</v>
      </c>
      <c r="AL78" t="str">
        <f t="shared" si="64"/>
        <v/>
      </c>
      <c r="AM78" t="str">
        <f t="shared" si="65"/>
        <v/>
      </c>
      <c r="AN78">
        <f t="shared" si="66"/>
        <v>39.453038455896944</v>
      </c>
      <c r="AO78" t="str">
        <f t="shared" si="67"/>
        <v/>
      </c>
      <c r="AP78" t="str">
        <f t="shared" si="68"/>
        <v/>
      </c>
      <c r="AQ78">
        <f t="shared" si="69"/>
        <v>6.2904358944727056E-3</v>
      </c>
      <c r="AR78">
        <f t="shared" si="70"/>
        <v>4.8664325481110091E-2</v>
      </c>
      <c r="AS78">
        <f t="shared" si="71"/>
        <v>0.31025643664523084</v>
      </c>
      <c r="AT78" t="str">
        <f t="shared" si="72"/>
        <v/>
      </c>
      <c r="AU78">
        <f t="shared" si="73"/>
        <v>2.181504418225323E-4</v>
      </c>
      <c r="AV78">
        <f t="shared" si="74"/>
        <v>2.5925911459100492E-3</v>
      </c>
      <c r="AW78">
        <f t="shared" si="75"/>
        <v>1.9729376718521604E-3</v>
      </c>
      <c r="AX78">
        <f t="shared" si="76"/>
        <v>3.0508044023004536E-3</v>
      </c>
      <c r="AY78" t="str">
        <f t="shared" si="77"/>
        <v/>
      </c>
      <c r="AZ78">
        <f t="shared" si="78"/>
        <v>7.7206203633969059E-2</v>
      </c>
      <c r="BA78" t="str">
        <f t="shared" si="79"/>
        <v/>
      </c>
      <c r="BB78">
        <f t="shared" si="80"/>
        <v>1.1182928194168022E-2</v>
      </c>
      <c r="BC78">
        <f t="shared" si="81"/>
        <v>5.4084963264905096E-3</v>
      </c>
      <c r="BE78">
        <f t="shared" si="82"/>
        <v>1.004257161725236</v>
      </c>
      <c r="BF78">
        <f t="shared" si="83"/>
        <v>3.0410872259217832</v>
      </c>
      <c r="BG78" t="str">
        <f t="shared" si="84"/>
        <v/>
      </c>
      <c r="BH78">
        <f t="shared" si="85"/>
        <v>3.3369885877326533E-3</v>
      </c>
      <c r="BI78">
        <f t="shared" si="86"/>
        <v>8.2257498806724094E-4</v>
      </c>
      <c r="BJ78">
        <f t="shared" si="87"/>
        <v>3.6306186905014116E-3</v>
      </c>
      <c r="BK78">
        <f t="shared" si="88"/>
        <v>7.6032128321686061E-5</v>
      </c>
      <c r="BL78">
        <f t="shared" si="89"/>
        <v>3.3307654790114124E-3</v>
      </c>
      <c r="BM78" t="str">
        <f t="shared" si="90"/>
        <v/>
      </c>
      <c r="BN78" t="str">
        <f t="shared" si="91"/>
        <v/>
      </c>
      <c r="BO78">
        <f t="shared" si="92"/>
        <v>1</v>
      </c>
      <c r="BP78" t="str">
        <f t="shared" si="93"/>
        <v/>
      </c>
      <c r="BQ78" t="str">
        <f t="shared" si="94"/>
        <v/>
      </c>
      <c r="BR78">
        <f t="shared" si="95"/>
        <v>1.2289537967714165E-4</v>
      </c>
      <c r="BS78">
        <f t="shared" si="96"/>
        <v>8.9983617433185635E-4</v>
      </c>
      <c r="BT78">
        <f t="shared" si="97"/>
        <v>5.6436762192406719E-3</v>
      </c>
      <c r="BU78" t="str">
        <f t="shared" si="98"/>
        <v/>
      </c>
      <c r="BV78">
        <f t="shared" si="99"/>
        <v>3.7756559570535061E-6</v>
      </c>
      <c r="BW78">
        <f t="shared" si="100"/>
        <v>4.1444929024067912E-5</v>
      </c>
      <c r="BX78">
        <f t="shared" si="101"/>
        <v>3.0649797759694998E-5</v>
      </c>
      <c r="BY78">
        <f t="shared" si="102"/>
        <v>3.8785681684372038E-5</v>
      </c>
      <c r="BZ78" t="str">
        <f t="shared" si="103"/>
        <v/>
      </c>
      <c r="CA78">
        <f t="shared" si="104"/>
        <v>8.9510613597837949E-4</v>
      </c>
      <c r="CB78" t="str">
        <f t="shared" si="105"/>
        <v/>
      </c>
      <c r="CC78">
        <f t="shared" si="106"/>
        <v>8.2722792900242627E-5</v>
      </c>
      <c r="CD78">
        <f t="shared" si="107"/>
        <v>2.6516266372400819E-5</v>
      </c>
      <c r="CF78" s="21">
        <v>12.876359811680912</v>
      </c>
      <c r="CG78" s="9">
        <v>10</v>
      </c>
      <c r="CI78">
        <f t="shared" si="108"/>
        <v>3.3983326521913413</v>
      </c>
      <c r="CJ78">
        <f t="shared" si="109"/>
        <v>0.39833265219134129</v>
      </c>
      <c r="CL78">
        <v>0.24061404756567484</v>
      </c>
      <c r="CM78">
        <v>11.936523516593875</v>
      </c>
      <c r="CN78">
        <v>47.963129036888347</v>
      </c>
      <c r="CO78">
        <v>5.6458469874654124E-2</v>
      </c>
      <c r="CP78">
        <v>0.11136215039712719</v>
      </c>
      <c r="CQ78">
        <v>2.0891896119258992E-2</v>
      </c>
      <c r="CR78">
        <v>8.4772285181180643E-2</v>
      </c>
      <c r="CS78">
        <v>2.233146680643372E-3</v>
      </c>
      <c r="CT78">
        <v>6.9657930856267619E-2</v>
      </c>
      <c r="CU78" t="s">
        <v>1119</v>
      </c>
      <c r="CV78" t="s">
        <v>1119</v>
      </c>
      <c r="CW78">
        <v>39.611025148609016</v>
      </c>
      <c r="CX78" t="s">
        <v>1119</v>
      </c>
      <c r="CY78" t="s">
        <v>1119</v>
      </c>
      <c r="CZ78">
        <v>2.6678830434464037E-4</v>
      </c>
      <c r="DA78">
        <v>4.8441080865089442E-2</v>
      </c>
      <c r="DB78">
        <v>1.341512615352603E-2</v>
      </c>
      <c r="DC78">
        <v>1.0074445138914562E-3</v>
      </c>
      <c r="DD78" t="s">
        <v>1119</v>
      </c>
      <c r="DE78">
        <v>3.6209874290001883E-4</v>
      </c>
      <c r="DF78">
        <v>2.062677748323815E-3</v>
      </c>
      <c r="DG78">
        <v>1.6307418089926309E-3</v>
      </c>
      <c r="DH78" t="s">
        <v>1119</v>
      </c>
      <c r="DI78">
        <v>7.61498669920639E-2</v>
      </c>
      <c r="DJ78" t="s">
        <v>1119</v>
      </c>
      <c r="DK78" t="s">
        <v>1119</v>
      </c>
      <c r="DL78">
        <v>6.1059367051918324E-4</v>
      </c>
    </row>
    <row r="79" spans="1:116" x14ac:dyDescent="0.2">
      <c r="A79">
        <v>3.8</v>
      </c>
      <c r="B79" s="3" t="s">
        <v>103</v>
      </c>
      <c r="C79" s="2">
        <v>11.87986655053316</v>
      </c>
      <c r="D79" s="2">
        <v>47.896394788389593</v>
      </c>
      <c r="E79" s="2">
        <v>0</v>
      </c>
      <c r="F79" s="2">
        <v>9.0160352983145897E-2</v>
      </c>
      <c r="G79" s="2">
        <v>2.2600014805384972E-2</v>
      </c>
      <c r="H79" s="2">
        <v>8.0570694535245055E-2</v>
      </c>
      <c r="I79" s="2">
        <v>2.439725637551867E-3</v>
      </c>
      <c r="J79" s="2">
        <v>0.12761352932735592</v>
      </c>
      <c r="K79" s="2">
        <v>4.6489749880033147E-3</v>
      </c>
      <c r="L79" s="2">
        <v>0</v>
      </c>
      <c r="M79" s="2">
        <v>39.456723650119535</v>
      </c>
      <c r="N79" s="2">
        <v>0</v>
      </c>
      <c r="O79" s="2">
        <v>4.1441230427169684E-2</v>
      </c>
      <c r="P79" s="2">
        <v>0</v>
      </c>
      <c r="Q79" s="2">
        <v>8.2877857737449837E-2</v>
      </c>
      <c r="R79" s="2">
        <v>0.2060961813641384</v>
      </c>
      <c r="S79" s="2">
        <v>2.2747525225206531E-4</v>
      </c>
      <c r="T79" s="2">
        <v>0</v>
      </c>
      <c r="U79" s="2">
        <v>1.3024869576940814E-3</v>
      </c>
      <c r="V79" s="2">
        <v>1.2760102310746377E-3</v>
      </c>
      <c r="W79" s="2">
        <v>2.3621219233619121E-3</v>
      </c>
      <c r="X79" s="2">
        <v>0</v>
      </c>
      <c r="Y79" s="2">
        <v>7.6611436946105005E-2</v>
      </c>
      <c r="Z79" s="2">
        <v>0</v>
      </c>
      <c r="AA79" s="2">
        <v>2.3227378872790003E-2</v>
      </c>
      <c r="AB79" s="2">
        <v>3.5595389690191723E-3</v>
      </c>
      <c r="AD79">
        <f t="shared" si="56"/>
        <v>11.87986655053316</v>
      </c>
      <c r="AE79">
        <f t="shared" si="57"/>
        <v>47.896394788389593</v>
      </c>
      <c r="AF79" t="str">
        <f t="shared" si="58"/>
        <v/>
      </c>
      <c r="AG79">
        <f t="shared" si="59"/>
        <v>9.0160352983145897E-2</v>
      </c>
      <c r="AH79">
        <f t="shared" si="60"/>
        <v>2.2600014805384972E-2</v>
      </c>
      <c r="AI79">
        <f t="shared" si="61"/>
        <v>8.0570694535245055E-2</v>
      </c>
      <c r="AJ79">
        <f t="shared" si="62"/>
        <v>2.439725637551867E-3</v>
      </c>
      <c r="AK79">
        <f t="shared" si="63"/>
        <v>0.12761352932735592</v>
      </c>
      <c r="AL79">
        <f t="shared" si="64"/>
        <v>4.6489749880033147E-3</v>
      </c>
      <c r="AM79" t="str">
        <f t="shared" si="65"/>
        <v/>
      </c>
      <c r="AN79">
        <f t="shared" si="66"/>
        <v>39.456723650119535</v>
      </c>
      <c r="AO79" t="str">
        <f t="shared" si="67"/>
        <v/>
      </c>
      <c r="AP79">
        <f t="shared" si="68"/>
        <v>4.1441230427169684E-2</v>
      </c>
      <c r="AQ79" t="str">
        <f t="shared" si="69"/>
        <v/>
      </c>
      <c r="AR79">
        <f t="shared" si="70"/>
        <v>8.2877857737449837E-2</v>
      </c>
      <c r="AS79">
        <f t="shared" si="71"/>
        <v>0.2060961813641384</v>
      </c>
      <c r="AT79">
        <f t="shared" si="72"/>
        <v>2.2747525225206531E-4</v>
      </c>
      <c r="AU79" t="str">
        <f t="shared" si="73"/>
        <v/>
      </c>
      <c r="AV79">
        <f t="shared" si="74"/>
        <v>1.3024869576940814E-3</v>
      </c>
      <c r="AW79">
        <f t="shared" si="75"/>
        <v>1.2760102310746377E-3</v>
      </c>
      <c r="AX79">
        <f t="shared" si="76"/>
        <v>2.3621219233619121E-3</v>
      </c>
      <c r="AY79" t="str">
        <f t="shared" si="77"/>
        <v/>
      </c>
      <c r="AZ79">
        <f t="shared" si="78"/>
        <v>7.6611436946105005E-2</v>
      </c>
      <c r="BA79" t="str">
        <f t="shared" si="79"/>
        <v/>
      </c>
      <c r="BB79">
        <f t="shared" si="80"/>
        <v>2.3227378872790003E-2</v>
      </c>
      <c r="BC79">
        <f t="shared" si="81"/>
        <v>3.5595389690191723E-3</v>
      </c>
      <c r="BE79">
        <f t="shared" si="82"/>
        <v>1.004681172039098</v>
      </c>
      <c r="BF79">
        <f t="shared" si="83"/>
        <v>3.0407740432598094</v>
      </c>
      <c r="BG79" t="str">
        <f t="shared" si="84"/>
        <v/>
      </c>
      <c r="BH79">
        <f t="shared" si="85"/>
        <v>3.7679488513260571E-3</v>
      </c>
      <c r="BI79">
        <f t="shared" si="86"/>
        <v>8.5080033938333824E-4</v>
      </c>
      <c r="BJ79">
        <f t="shared" si="87"/>
        <v>2.9139357270720921E-3</v>
      </c>
      <c r="BK79">
        <f t="shared" si="88"/>
        <v>8.0007651218022576E-5</v>
      </c>
      <c r="BL79">
        <f t="shared" si="89"/>
        <v>4.042504354838738E-3</v>
      </c>
      <c r="BM79">
        <f t="shared" si="90"/>
        <v>1.3319540410506586E-4</v>
      </c>
      <c r="BN79" t="str">
        <f t="shared" si="91"/>
        <v/>
      </c>
      <c r="BO79">
        <f t="shared" si="92"/>
        <v>1</v>
      </c>
      <c r="BP79" t="str">
        <f t="shared" si="93"/>
        <v/>
      </c>
      <c r="BQ79">
        <f t="shared" si="94"/>
        <v>8.2630745469354451E-4</v>
      </c>
      <c r="BR79" t="str">
        <f t="shared" si="95"/>
        <v/>
      </c>
      <c r="BS79">
        <f t="shared" si="96"/>
        <v>1.5323243131803983E-3</v>
      </c>
      <c r="BT79">
        <f t="shared" si="97"/>
        <v>3.7486135495192496E-3</v>
      </c>
      <c r="BU79">
        <f t="shared" si="98"/>
        <v>3.9206597370398397E-6</v>
      </c>
      <c r="BV79" t="str">
        <f t="shared" si="99"/>
        <v/>
      </c>
      <c r="BW79">
        <f t="shared" si="100"/>
        <v>2.0819494743168097E-5</v>
      </c>
      <c r="BX79">
        <f t="shared" si="101"/>
        <v>1.9821103991129552E-5</v>
      </c>
      <c r="BY79">
        <f t="shared" si="102"/>
        <v>3.0027474759192939E-5</v>
      </c>
      <c r="BZ79" t="str">
        <f t="shared" si="103"/>
        <v/>
      </c>
      <c r="CA79">
        <f t="shared" si="104"/>
        <v>8.8812762758263837E-4</v>
      </c>
      <c r="CB79" t="str">
        <f t="shared" si="105"/>
        <v/>
      </c>
      <c r="CC79">
        <f t="shared" si="106"/>
        <v>1.7180242597939277E-4</v>
      </c>
      <c r="CD79">
        <f t="shared" si="107"/>
        <v>1.7449742460377123E-5</v>
      </c>
      <c r="CF79" s="21">
        <v>13.031269157568852</v>
      </c>
      <c r="CG79" s="9">
        <v>10.16666666666667</v>
      </c>
      <c r="CI79">
        <f t="shared" si="108"/>
        <v>3.4521275558207294</v>
      </c>
      <c r="CJ79">
        <f t="shared" si="109"/>
        <v>0.45212755582072939</v>
      </c>
      <c r="CL79">
        <v>0.24325708952478298</v>
      </c>
      <c r="CM79">
        <v>11.934973450823184</v>
      </c>
      <c r="CN79">
        <v>47.971086439262422</v>
      </c>
      <c r="CO79" t="s">
        <v>1119</v>
      </c>
      <c r="CP79">
        <v>0.14781780253720087</v>
      </c>
      <c r="CQ79">
        <v>2.550495468570306E-2</v>
      </c>
      <c r="CR79">
        <v>0.11467310101924155</v>
      </c>
      <c r="CS79">
        <v>2.2136039795951118E-3</v>
      </c>
      <c r="CT79">
        <v>5.4160488718442805E-2</v>
      </c>
      <c r="CU79">
        <v>6.3687192451498415E-3</v>
      </c>
      <c r="CV79" t="s">
        <v>1119</v>
      </c>
      <c r="CW79">
        <v>39.546955438852486</v>
      </c>
      <c r="CX79">
        <v>4.0468698062364944E-2</v>
      </c>
      <c r="CY79">
        <v>3.4383349277922488E-3</v>
      </c>
      <c r="CZ79">
        <v>1.644366479289286E-3</v>
      </c>
      <c r="DA79">
        <v>1.927519967732343E-2</v>
      </c>
      <c r="DB79">
        <v>4.0372583771918795E-3</v>
      </c>
      <c r="DC79">
        <v>2.0639059769546369E-2</v>
      </c>
      <c r="DD79" t="s">
        <v>1119</v>
      </c>
      <c r="DE79">
        <v>6.3243036611508921E-4</v>
      </c>
      <c r="DF79">
        <v>8.1762550356994975E-3</v>
      </c>
      <c r="DG79">
        <v>2.1009254183229969E-3</v>
      </c>
      <c r="DH79" t="s">
        <v>1119</v>
      </c>
      <c r="DI79">
        <v>7.3492522566439802E-2</v>
      </c>
      <c r="DJ79" t="s">
        <v>1119</v>
      </c>
      <c r="DK79">
        <v>1.2179198718732211E-2</v>
      </c>
      <c r="DL79">
        <v>1.016175147769926E-2</v>
      </c>
    </row>
    <row r="80" spans="1:116" x14ac:dyDescent="0.2">
      <c r="A80">
        <v>3.85</v>
      </c>
      <c r="B80" s="3" t="s">
        <v>104</v>
      </c>
      <c r="C80" s="2">
        <v>11.872854100671759</v>
      </c>
      <c r="D80" s="2">
        <v>47.886599739135598</v>
      </c>
      <c r="E80" s="2">
        <v>0</v>
      </c>
      <c r="F80" s="2">
        <v>0.1091944440576474</v>
      </c>
      <c r="G80" s="2">
        <v>2.5391121726555478E-2</v>
      </c>
      <c r="H80" s="2">
        <v>0.11078662965870931</v>
      </c>
      <c r="I80" s="2">
        <v>1.7803966735521841E-3</v>
      </c>
      <c r="J80" s="2">
        <v>9.5382223145918321E-2</v>
      </c>
      <c r="K80" s="2">
        <v>2.2453193492433408E-3</v>
      </c>
      <c r="L80" s="2">
        <v>0</v>
      </c>
      <c r="M80" s="2">
        <v>39.404500693869018</v>
      </c>
      <c r="N80" s="2">
        <v>0</v>
      </c>
      <c r="O80" s="2">
        <v>2.0437694286956624E-2</v>
      </c>
      <c r="P80" s="2">
        <v>8.5883444358180773E-3</v>
      </c>
      <c r="Q80" s="2">
        <v>9.9900178193556538E-2</v>
      </c>
      <c r="R80" s="2">
        <v>0.25360377455284205</v>
      </c>
      <c r="S80" s="2">
        <v>1.1080571654886113E-3</v>
      </c>
      <c r="T80" s="2">
        <v>1.3386339072963579E-3</v>
      </c>
      <c r="U80" s="2">
        <v>1.4309109279759917E-3</v>
      </c>
      <c r="V80" s="2">
        <v>3.7397310232677658E-3</v>
      </c>
      <c r="W80" s="2">
        <v>2.7544574239920009E-3</v>
      </c>
      <c r="X80" s="2">
        <v>0</v>
      </c>
      <c r="Y80" s="2">
        <v>7.1007543674313348E-2</v>
      </c>
      <c r="Z80" s="2">
        <v>0</v>
      </c>
      <c r="AA80" s="2">
        <v>2.4543510166305411E-2</v>
      </c>
      <c r="AB80" s="2">
        <v>2.8124959541777333E-3</v>
      </c>
      <c r="AD80">
        <f t="shared" si="56"/>
        <v>11.872854100671759</v>
      </c>
      <c r="AE80">
        <f t="shared" si="57"/>
        <v>47.886599739135598</v>
      </c>
      <c r="AF80" t="str">
        <f t="shared" si="58"/>
        <v/>
      </c>
      <c r="AG80">
        <f t="shared" si="59"/>
        <v>0.1091944440576474</v>
      </c>
      <c r="AH80">
        <f t="shared" si="60"/>
        <v>2.5391121726555478E-2</v>
      </c>
      <c r="AI80">
        <f t="shared" si="61"/>
        <v>0.11078662965870931</v>
      </c>
      <c r="AJ80">
        <f t="shared" si="62"/>
        <v>1.7803966735521841E-3</v>
      </c>
      <c r="AK80">
        <f t="shared" si="63"/>
        <v>9.5382223145918321E-2</v>
      </c>
      <c r="AL80">
        <f t="shared" si="64"/>
        <v>2.2453193492433408E-3</v>
      </c>
      <c r="AM80" t="str">
        <f t="shared" si="65"/>
        <v/>
      </c>
      <c r="AN80">
        <f t="shared" si="66"/>
        <v>39.404500693869018</v>
      </c>
      <c r="AO80" t="str">
        <f t="shared" si="67"/>
        <v/>
      </c>
      <c r="AP80">
        <f t="shared" si="68"/>
        <v>2.0437694286956624E-2</v>
      </c>
      <c r="AQ80">
        <f t="shared" si="69"/>
        <v>8.5883444358180773E-3</v>
      </c>
      <c r="AR80">
        <f t="shared" si="70"/>
        <v>9.9900178193556538E-2</v>
      </c>
      <c r="AS80">
        <f t="shared" si="71"/>
        <v>0.25360377455284205</v>
      </c>
      <c r="AT80">
        <f t="shared" si="72"/>
        <v>1.1080571654886113E-3</v>
      </c>
      <c r="AU80">
        <f t="shared" si="73"/>
        <v>1.3386339072963579E-3</v>
      </c>
      <c r="AV80">
        <f t="shared" si="74"/>
        <v>1.4309109279759917E-3</v>
      </c>
      <c r="AW80">
        <f t="shared" si="75"/>
        <v>3.7397310232677658E-3</v>
      </c>
      <c r="AX80">
        <f t="shared" si="76"/>
        <v>2.7544574239920009E-3</v>
      </c>
      <c r="AY80" t="str">
        <f t="shared" si="77"/>
        <v/>
      </c>
      <c r="AZ80">
        <f t="shared" si="78"/>
        <v>7.1007543674313348E-2</v>
      </c>
      <c r="BA80" t="str">
        <f t="shared" si="79"/>
        <v/>
      </c>
      <c r="BB80">
        <f t="shared" si="80"/>
        <v>2.4543510166305411E-2</v>
      </c>
      <c r="BC80">
        <f t="shared" si="81"/>
        <v>2.8124959541777333E-3</v>
      </c>
      <c r="BE80">
        <f t="shared" si="82"/>
        <v>1.00541885101444</v>
      </c>
      <c r="BF80">
        <f t="shared" si="83"/>
        <v>3.044181316879663</v>
      </c>
      <c r="BG80" t="str">
        <f t="shared" si="84"/>
        <v/>
      </c>
      <c r="BH80">
        <f t="shared" si="85"/>
        <v>4.569462612225135E-3</v>
      </c>
      <c r="BI80">
        <f t="shared" si="86"/>
        <v>9.5714119748355555E-4</v>
      </c>
      <c r="BJ80">
        <f t="shared" si="87"/>
        <v>4.0120413711600342E-3</v>
      </c>
      <c r="BK80">
        <f t="shared" si="88"/>
        <v>5.8463188377498929E-5</v>
      </c>
      <c r="BL80">
        <f t="shared" si="89"/>
        <v>3.0254947839311514E-3</v>
      </c>
      <c r="BM80">
        <f t="shared" si="90"/>
        <v>6.4414752198159401E-5</v>
      </c>
      <c r="BN80" t="str">
        <f t="shared" si="91"/>
        <v/>
      </c>
      <c r="BO80">
        <f t="shared" si="92"/>
        <v>1</v>
      </c>
      <c r="BP80" t="str">
        <f t="shared" si="93"/>
        <v/>
      </c>
      <c r="BQ80">
        <f t="shared" si="94"/>
        <v>4.0805257160463396E-4</v>
      </c>
      <c r="BR80">
        <f t="shared" si="95"/>
        <v>1.6799598222803303E-4</v>
      </c>
      <c r="BS80">
        <f t="shared" si="96"/>
        <v>1.8494969948783875E-3</v>
      </c>
      <c r="BT80">
        <f t="shared" si="97"/>
        <v>4.6188262994779549E-3</v>
      </c>
      <c r="BU80">
        <f t="shared" si="98"/>
        <v>1.9123278737930638E-5</v>
      </c>
      <c r="BV80">
        <f t="shared" si="99"/>
        <v>2.3197050364058246E-5</v>
      </c>
      <c r="BW80">
        <f t="shared" si="100"/>
        <v>2.2902589772580692E-5</v>
      </c>
      <c r="BX80">
        <f t="shared" si="101"/>
        <v>5.8168684451295828E-5</v>
      </c>
      <c r="BY80">
        <f t="shared" si="102"/>
        <v>3.5061279049093357E-5</v>
      </c>
      <c r="BZ80" t="str">
        <f t="shared" si="103"/>
        <v/>
      </c>
      <c r="CA80">
        <f t="shared" si="104"/>
        <v>8.2425473921941144E-4</v>
      </c>
      <c r="CB80" t="str">
        <f t="shared" si="105"/>
        <v/>
      </c>
      <c r="CC80">
        <f t="shared" si="106"/>
        <v>1.8177784656268854E-4</v>
      </c>
      <c r="CD80">
        <f t="shared" si="107"/>
        <v>1.3805825107714413E-5</v>
      </c>
      <c r="CF80" s="21">
        <v>13.186178503456791</v>
      </c>
      <c r="CG80" s="9">
        <v>10.333333333333336</v>
      </c>
      <c r="CI80">
        <f t="shared" si="108"/>
        <v>3.5028728148089736</v>
      </c>
      <c r="CJ80">
        <f t="shared" si="109"/>
        <v>0.50287281480897361</v>
      </c>
      <c r="CL80">
        <v>0.24368562449591602</v>
      </c>
      <c r="CM80">
        <v>11.871925868993419</v>
      </c>
      <c r="CN80">
        <v>48.017349256768426</v>
      </c>
      <c r="CO80" t="s">
        <v>1119</v>
      </c>
      <c r="CP80">
        <v>0.14758633993889214</v>
      </c>
      <c r="CQ80">
        <v>2.6320959879940396E-2</v>
      </c>
      <c r="CR80">
        <v>0.13649216224019936</v>
      </c>
      <c r="CS80">
        <v>1.7228907246866221E-3</v>
      </c>
      <c r="CT80">
        <v>0.21815219499170374</v>
      </c>
      <c r="CU80" t="s">
        <v>1119</v>
      </c>
      <c r="CV80" t="s">
        <v>1119</v>
      </c>
      <c r="CW80">
        <v>39.340091399798688</v>
      </c>
      <c r="CX80">
        <v>1.8404819402714382E-2</v>
      </c>
      <c r="CY80" t="s">
        <v>1119</v>
      </c>
      <c r="CZ80">
        <v>6.1835672785561164E-4</v>
      </c>
      <c r="DA80">
        <v>7.1610746621125015E-2</v>
      </c>
      <c r="DB80">
        <v>7.6780032467245588E-2</v>
      </c>
      <c r="DC80" t="s">
        <v>1119</v>
      </c>
      <c r="DD80" t="s">
        <v>1119</v>
      </c>
      <c r="DE80" t="s">
        <v>1119</v>
      </c>
      <c r="DF80">
        <v>1.3754949254861635E-3</v>
      </c>
      <c r="DG80">
        <v>1.010011979192117E-3</v>
      </c>
      <c r="DH80" t="s">
        <v>1119</v>
      </c>
      <c r="DI80">
        <v>6.664580468179071E-2</v>
      </c>
      <c r="DJ80" t="s">
        <v>1119</v>
      </c>
      <c r="DK80">
        <v>3.9136598586312129E-3</v>
      </c>
      <c r="DL80" t="s">
        <v>1119</v>
      </c>
    </row>
    <row r="81" spans="1:116" x14ac:dyDescent="0.2">
      <c r="A81">
        <v>3.9</v>
      </c>
      <c r="B81" s="3" t="s">
        <v>105</v>
      </c>
      <c r="C81" s="2">
        <v>11.925772870084881</v>
      </c>
      <c r="D81" s="2">
        <v>47.925418716245204</v>
      </c>
      <c r="E81" s="2">
        <v>0</v>
      </c>
      <c r="F81" s="2">
        <v>9.6235172093245933E-2</v>
      </c>
      <c r="G81" s="2">
        <v>1.8119171958739511E-2</v>
      </c>
      <c r="H81" s="2">
        <v>7.6551852997285563E-2</v>
      </c>
      <c r="I81" s="2">
        <v>1.2568030886175344E-3</v>
      </c>
      <c r="J81" s="2">
        <v>5.3323714366883226E-2</v>
      </c>
      <c r="K81" s="2">
        <v>0</v>
      </c>
      <c r="L81" s="2">
        <v>0</v>
      </c>
      <c r="M81" s="2">
        <v>39.600405995282898</v>
      </c>
      <c r="N81" s="2">
        <v>0</v>
      </c>
      <c r="O81" s="2">
        <v>6.8123927653413489E-3</v>
      </c>
      <c r="P81" s="2">
        <v>6.2103531104816048E-3</v>
      </c>
      <c r="Q81" s="2">
        <v>4.1610507514478458E-2</v>
      </c>
      <c r="R81" s="2">
        <v>0.15318101536985451</v>
      </c>
      <c r="S81" s="2">
        <v>4.2761981420088788E-4</v>
      </c>
      <c r="T81" s="2">
        <v>2.2516063018581558E-4</v>
      </c>
      <c r="U81" s="2">
        <v>9.7048905097448619E-4</v>
      </c>
      <c r="V81" s="2">
        <v>2.2384271965600762E-3</v>
      </c>
      <c r="W81" s="2">
        <v>2.1603898197674978E-3</v>
      </c>
      <c r="X81" s="2">
        <v>0</v>
      </c>
      <c r="Y81" s="2">
        <v>7.5472547571815041E-2</v>
      </c>
      <c r="Z81" s="2">
        <v>0</v>
      </c>
      <c r="AA81" s="2">
        <v>1.1054088184165541E-2</v>
      </c>
      <c r="AB81" s="2">
        <v>2.5527128543855501E-3</v>
      </c>
      <c r="AD81">
        <f t="shared" si="56"/>
        <v>11.925772870084881</v>
      </c>
      <c r="AE81">
        <f t="shared" si="57"/>
        <v>47.925418716245204</v>
      </c>
      <c r="AF81" t="str">
        <f t="shared" si="58"/>
        <v/>
      </c>
      <c r="AG81">
        <f t="shared" si="59"/>
        <v>9.6235172093245933E-2</v>
      </c>
      <c r="AH81">
        <f t="shared" si="60"/>
        <v>1.8119171958739511E-2</v>
      </c>
      <c r="AI81">
        <f t="shared" si="61"/>
        <v>7.6551852997285563E-2</v>
      </c>
      <c r="AJ81">
        <f t="shared" si="62"/>
        <v>1.2568030886175344E-3</v>
      </c>
      <c r="AK81">
        <f t="shared" si="63"/>
        <v>5.3323714366883226E-2</v>
      </c>
      <c r="AL81" t="str">
        <f t="shared" si="64"/>
        <v/>
      </c>
      <c r="AM81" t="str">
        <f t="shared" si="65"/>
        <v/>
      </c>
      <c r="AN81">
        <f t="shared" si="66"/>
        <v>39.600405995282898</v>
      </c>
      <c r="AO81" t="str">
        <f t="shared" si="67"/>
        <v/>
      </c>
      <c r="AP81">
        <f t="shared" si="68"/>
        <v>6.8123927653413489E-3</v>
      </c>
      <c r="AQ81">
        <f t="shared" si="69"/>
        <v>6.2103531104816048E-3</v>
      </c>
      <c r="AR81">
        <f t="shared" si="70"/>
        <v>4.1610507514478458E-2</v>
      </c>
      <c r="AS81">
        <f t="shared" si="71"/>
        <v>0.15318101536985451</v>
      </c>
      <c r="AT81">
        <f t="shared" si="72"/>
        <v>4.2761981420088788E-4</v>
      </c>
      <c r="AU81">
        <f t="shared" si="73"/>
        <v>2.2516063018581558E-4</v>
      </c>
      <c r="AV81">
        <f t="shared" si="74"/>
        <v>9.7048905097448619E-4</v>
      </c>
      <c r="AW81">
        <f t="shared" si="75"/>
        <v>2.2384271965600762E-3</v>
      </c>
      <c r="AX81">
        <f t="shared" si="76"/>
        <v>2.1603898197674978E-3</v>
      </c>
      <c r="AY81" t="str">
        <f t="shared" si="77"/>
        <v/>
      </c>
      <c r="AZ81">
        <f t="shared" si="78"/>
        <v>7.5472547571815041E-2</v>
      </c>
      <c r="BA81" t="str">
        <f t="shared" si="79"/>
        <v/>
      </c>
      <c r="BB81">
        <f t="shared" si="80"/>
        <v>1.1054088184165541E-2</v>
      </c>
      <c r="BC81">
        <f t="shared" si="81"/>
        <v>2.5527128543855501E-3</v>
      </c>
      <c r="BE81">
        <f t="shared" si="82"/>
        <v>1.0049040970579226</v>
      </c>
      <c r="BF81">
        <f t="shared" si="83"/>
        <v>3.0315771297735665</v>
      </c>
      <c r="BG81" t="str">
        <f t="shared" si="84"/>
        <v/>
      </c>
      <c r="BH81">
        <f t="shared" si="85"/>
        <v>4.0072330847226497E-3</v>
      </c>
      <c r="BI81">
        <f t="shared" si="86"/>
        <v>6.7963957416447508E-4</v>
      </c>
      <c r="BJ81">
        <f t="shared" si="87"/>
        <v>2.7585442197721219E-3</v>
      </c>
      <c r="BK81">
        <f t="shared" si="88"/>
        <v>4.1065692614069085E-5</v>
      </c>
      <c r="BL81">
        <f t="shared" si="89"/>
        <v>1.6830443166447036E-3</v>
      </c>
      <c r="BM81" t="str">
        <f t="shared" si="90"/>
        <v/>
      </c>
      <c r="BN81" t="str">
        <f t="shared" si="91"/>
        <v/>
      </c>
      <c r="BO81">
        <f t="shared" si="92"/>
        <v>1</v>
      </c>
      <c r="BP81" t="str">
        <f t="shared" si="93"/>
        <v/>
      </c>
      <c r="BQ81">
        <f t="shared" si="94"/>
        <v>1.3534122093970168E-4</v>
      </c>
      <c r="BR81">
        <f t="shared" si="95"/>
        <v>1.208792971920485E-4</v>
      </c>
      <c r="BS81">
        <f t="shared" si="96"/>
        <v>7.6654308509401794E-4</v>
      </c>
      <c r="BT81">
        <f t="shared" si="97"/>
        <v>2.7760485114291323E-3</v>
      </c>
      <c r="BU81">
        <f t="shared" si="98"/>
        <v>7.343518605975032E-6</v>
      </c>
      <c r="BV81">
        <f t="shared" si="99"/>
        <v>3.8824832420321403E-6</v>
      </c>
      <c r="BW81">
        <f t="shared" si="100"/>
        <v>1.5456416929118585E-5</v>
      </c>
      <c r="BX81">
        <f t="shared" si="101"/>
        <v>3.4644798432610611E-5</v>
      </c>
      <c r="BY81">
        <f t="shared" si="102"/>
        <v>2.7363396527332801E-5</v>
      </c>
      <c r="BZ81" t="str">
        <f t="shared" si="103"/>
        <v/>
      </c>
      <c r="CA81">
        <f t="shared" si="104"/>
        <v>8.7175041632320943E-4</v>
      </c>
      <c r="CB81" t="str">
        <f t="shared" si="105"/>
        <v/>
      </c>
      <c r="CC81">
        <f t="shared" si="106"/>
        <v>8.1465437581535114E-5</v>
      </c>
      <c r="CD81">
        <f t="shared" si="107"/>
        <v>1.2468626527032835E-5</v>
      </c>
      <c r="CF81" s="21">
        <v>13.34108784934473</v>
      </c>
      <c r="CG81" s="9">
        <v>10.500000000000002</v>
      </c>
      <c r="CI81">
        <f t="shared" si="108"/>
        <v>3.5289671759600196</v>
      </c>
      <c r="CJ81">
        <f t="shared" si="109"/>
        <v>0.52896717596001963</v>
      </c>
      <c r="CL81">
        <v>0.24857904557859367</v>
      </c>
      <c r="CM81">
        <v>11.845066581850618</v>
      </c>
      <c r="CN81">
        <v>47.857533618389866</v>
      </c>
      <c r="CO81" t="s">
        <v>1119</v>
      </c>
      <c r="CP81">
        <v>6.9975863026374693E-2</v>
      </c>
      <c r="CQ81">
        <v>2.4759659730253816E-2</v>
      </c>
      <c r="CR81">
        <v>0.14044963759655604</v>
      </c>
      <c r="CS81">
        <v>2.0200876473916054E-3</v>
      </c>
      <c r="CT81">
        <v>0.10593591555746291</v>
      </c>
      <c r="CU81" t="s">
        <v>1119</v>
      </c>
      <c r="CV81" t="s">
        <v>1119</v>
      </c>
      <c r="CW81">
        <v>39.374824142899676</v>
      </c>
      <c r="CX81" t="s">
        <v>1119</v>
      </c>
      <c r="CY81">
        <v>3.6353306636506891E-2</v>
      </c>
      <c r="CZ81" t="s">
        <v>1119</v>
      </c>
      <c r="DA81">
        <v>3.6130374205190649E-2</v>
      </c>
      <c r="DB81">
        <v>0.38022555871370267</v>
      </c>
      <c r="DC81">
        <v>9.5759593195512572E-3</v>
      </c>
      <c r="DD81" t="s">
        <v>1119</v>
      </c>
      <c r="DE81" t="s">
        <v>1119</v>
      </c>
      <c r="DF81">
        <v>3.4092411327605199E-3</v>
      </c>
      <c r="DG81" t="s">
        <v>1119</v>
      </c>
      <c r="DH81" t="s">
        <v>1119</v>
      </c>
      <c r="DI81">
        <v>7.4563627326996992E-2</v>
      </c>
      <c r="DJ81" t="s">
        <v>1119</v>
      </c>
      <c r="DK81">
        <v>3.6586543222019458E-2</v>
      </c>
      <c r="DL81">
        <v>2.5898827450696041E-3</v>
      </c>
    </row>
    <row r="82" spans="1:116" x14ac:dyDescent="0.2">
      <c r="A82">
        <v>3.95</v>
      </c>
      <c r="B82" s="3" t="s">
        <v>106</v>
      </c>
      <c r="C82" s="2">
        <v>11.931139455394625</v>
      </c>
      <c r="D82" s="2">
        <v>47.949435854327554</v>
      </c>
      <c r="E82" s="2">
        <v>0</v>
      </c>
      <c r="F82" s="2">
        <v>6.897170142598702E-2</v>
      </c>
      <c r="G82" s="2">
        <v>2.4329966137698177E-2</v>
      </c>
      <c r="H82" s="2">
        <v>8.379094201720487E-2</v>
      </c>
      <c r="I82" s="2">
        <v>1.124760752209116E-3</v>
      </c>
      <c r="J82" s="2">
        <v>6.7162655922765116E-2</v>
      </c>
      <c r="K82" s="2">
        <v>0</v>
      </c>
      <c r="L82" s="2">
        <v>0</v>
      </c>
      <c r="M82" s="2">
        <v>39.662441946919273</v>
      </c>
      <c r="N82" s="2">
        <v>2.7553113544893357E-2</v>
      </c>
      <c r="O82" s="2">
        <v>1.495432176906723E-2</v>
      </c>
      <c r="P82" s="2">
        <v>0</v>
      </c>
      <c r="Q82" s="2">
        <v>3.060066007048871E-2</v>
      </c>
      <c r="R82" s="2">
        <v>5.3326605414888158E-2</v>
      </c>
      <c r="S82" s="2">
        <v>5.1348644802238727E-4</v>
      </c>
      <c r="T82" s="2">
        <v>0</v>
      </c>
      <c r="U82" s="2">
        <v>1.7417666472703654E-3</v>
      </c>
      <c r="V82" s="2">
        <v>3.3354820234530566E-3</v>
      </c>
      <c r="W82" s="2">
        <v>2.2934218447304105E-3</v>
      </c>
      <c r="X82" s="2">
        <v>0</v>
      </c>
      <c r="Y82" s="2">
        <v>7.7283859339808136E-2</v>
      </c>
      <c r="Z82" s="2">
        <v>0</v>
      </c>
      <c r="AA82" s="2">
        <v>0</v>
      </c>
      <c r="AB82" s="2">
        <v>0</v>
      </c>
      <c r="AD82">
        <f t="shared" si="56"/>
        <v>11.931139455394625</v>
      </c>
      <c r="AE82">
        <f t="shared" si="57"/>
        <v>47.949435854327554</v>
      </c>
      <c r="AF82" t="str">
        <f t="shared" si="58"/>
        <v/>
      </c>
      <c r="AG82">
        <f t="shared" si="59"/>
        <v>6.897170142598702E-2</v>
      </c>
      <c r="AH82">
        <f t="shared" si="60"/>
        <v>2.4329966137698177E-2</v>
      </c>
      <c r="AI82">
        <f t="shared" si="61"/>
        <v>8.379094201720487E-2</v>
      </c>
      <c r="AJ82">
        <f t="shared" si="62"/>
        <v>1.124760752209116E-3</v>
      </c>
      <c r="AK82">
        <f t="shared" si="63"/>
        <v>6.7162655922765116E-2</v>
      </c>
      <c r="AL82" t="str">
        <f t="shared" si="64"/>
        <v/>
      </c>
      <c r="AM82" t="str">
        <f t="shared" si="65"/>
        <v/>
      </c>
      <c r="AN82">
        <f t="shared" si="66"/>
        <v>39.662441946919273</v>
      </c>
      <c r="AO82">
        <f t="shared" si="67"/>
        <v>2.7553113544893357E-2</v>
      </c>
      <c r="AP82">
        <f t="shared" si="68"/>
        <v>1.495432176906723E-2</v>
      </c>
      <c r="AQ82" t="str">
        <f t="shared" si="69"/>
        <v/>
      </c>
      <c r="AR82">
        <f t="shared" si="70"/>
        <v>3.060066007048871E-2</v>
      </c>
      <c r="AS82">
        <f t="shared" si="71"/>
        <v>5.3326605414888158E-2</v>
      </c>
      <c r="AT82">
        <f t="shared" si="72"/>
        <v>5.1348644802238727E-4</v>
      </c>
      <c r="AU82" t="str">
        <f t="shared" si="73"/>
        <v/>
      </c>
      <c r="AV82">
        <f t="shared" si="74"/>
        <v>1.7417666472703654E-3</v>
      </c>
      <c r="AW82">
        <f t="shared" si="75"/>
        <v>3.3354820234530566E-3</v>
      </c>
      <c r="AX82">
        <f t="shared" si="76"/>
        <v>2.2934218447304105E-3</v>
      </c>
      <c r="AY82" t="str">
        <f t="shared" si="77"/>
        <v/>
      </c>
      <c r="AZ82">
        <f t="shared" si="78"/>
        <v>7.7283859339808136E-2</v>
      </c>
      <c r="BA82" t="str">
        <f t="shared" si="79"/>
        <v/>
      </c>
      <c r="BB82" t="str">
        <f t="shared" si="80"/>
        <v/>
      </c>
      <c r="BC82" t="str">
        <f t="shared" si="81"/>
        <v/>
      </c>
      <c r="BE82">
        <f t="shared" si="82"/>
        <v>1.0037838269275483</v>
      </c>
      <c r="BF82">
        <f t="shared" si="83"/>
        <v>3.0283523009155804</v>
      </c>
      <c r="BG82" t="str">
        <f t="shared" si="84"/>
        <v/>
      </c>
      <c r="BH82">
        <f t="shared" si="85"/>
        <v>2.867489957441704E-3</v>
      </c>
      <c r="BI82">
        <f t="shared" si="86"/>
        <v>9.1117544164990097E-4</v>
      </c>
      <c r="BJ82">
        <f t="shared" si="87"/>
        <v>3.0146819769562528E-3</v>
      </c>
      <c r="BK82">
        <f t="shared" si="88"/>
        <v>3.6693763310463884E-5</v>
      </c>
      <c r="BL82">
        <f t="shared" si="89"/>
        <v>2.1165240565886238E-3</v>
      </c>
      <c r="BM82" t="str">
        <f t="shared" si="90"/>
        <v/>
      </c>
      <c r="BN82" t="str">
        <f t="shared" si="91"/>
        <v/>
      </c>
      <c r="BO82">
        <f t="shared" si="92"/>
        <v>1</v>
      </c>
      <c r="BP82">
        <f t="shared" si="93"/>
        <v>5.8164910464170302E-4</v>
      </c>
      <c r="BQ82">
        <f t="shared" si="94"/>
        <v>2.9663153628488087E-4</v>
      </c>
      <c r="BR82" t="str">
        <f t="shared" si="95"/>
        <v/>
      </c>
      <c r="BS82">
        <f t="shared" si="96"/>
        <v>5.6283946426880784E-4</v>
      </c>
      <c r="BT82">
        <f t="shared" si="97"/>
        <v>9.6490872871881825E-4</v>
      </c>
      <c r="BU82">
        <f t="shared" si="98"/>
        <v>8.8043146339890632E-6</v>
      </c>
      <c r="BV82" t="str">
        <f t="shared" si="99"/>
        <v/>
      </c>
      <c r="BW82">
        <f t="shared" si="100"/>
        <v>2.7696720167004834E-5</v>
      </c>
      <c r="BX82">
        <f t="shared" si="101"/>
        <v>5.1543494426201604E-5</v>
      </c>
      <c r="BY82">
        <f t="shared" si="102"/>
        <v>2.9002939432856137E-5</v>
      </c>
      <c r="BZ82" t="str">
        <f t="shared" si="103"/>
        <v/>
      </c>
      <c r="CA82">
        <f t="shared" si="104"/>
        <v>8.9127586028180052E-4</v>
      </c>
      <c r="CB82" t="str">
        <f t="shared" si="105"/>
        <v/>
      </c>
      <c r="CC82" t="str">
        <f t="shared" si="106"/>
        <v/>
      </c>
      <c r="CD82" t="str">
        <f t="shared" si="107"/>
        <v/>
      </c>
      <c r="CF82" s="21">
        <v>13.495997195232668</v>
      </c>
      <c r="CG82" s="9">
        <v>10.666666666666668</v>
      </c>
      <c r="CI82">
        <f t="shared" si="108"/>
        <v>3.5550615371110661</v>
      </c>
      <c r="CJ82">
        <f t="shared" si="109"/>
        <v>0.55506153711106609</v>
      </c>
      <c r="CL82">
        <v>0.24865914965223723</v>
      </c>
      <c r="CM82">
        <v>11.825268337670074</v>
      </c>
      <c r="CN82">
        <v>47.653098787840307</v>
      </c>
      <c r="CO82">
        <v>1.05828027698585E-2</v>
      </c>
      <c r="CP82" t="s">
        <v>1119</v>
      </c>
      <c r="CQ82">
        <v>2.8378992492581806E-3</v>
      </c>
      <c r="CR82">
        <v>9.4877899945123065E-2</v>
      </c>
      <c r="CS82">
        <v>3.2930608993625741E-4</v>
      </c>
      <c r="CT82">
        <v>4.1240639789114867E-4</v>
      </c>
      <c r="CU82">
        <v>0.35743245488898673</v>
      </c>
      <c r="CV82">
        <v>2.053423859344914E-2</v>
      </c>
      <c r="CW82">
        <v>39.436912182977174</v>
      </c>
      <c r="CX82">
        <v>0.1990270759260441</v>
      </c>
      <c r="CY82" t="s">
        <v>1119</v>
      </c>
      <c r="CZ82" t="s">
        <v>1119</v>
      </c>
      <c r="DA82">
        <v>3.9692425311760905E-2</v>
      </c>
      <c r="DB82">
        <v>0.30839645558420359</v>
      </c>
      <c r="DC82">
        <v>1.064975120017898E-4</v>
      </c>
      <c r="DD82" t="s">
        <v>1119</v>
      </c>
      <c r="DE82">
        <v>1.4888631937730269E-4</v>
      </c>
      <c r="DF82">
        <v>1.7804905032340395E-3</v>
      </c>
      <c r="DG82">
        <v>1.6677868570243175E-3</v>
      </c>
      <c r="DH82" t="s">
        <v>1119</v>
      </c>
      <c r="DI82">
        <v>4.6659708383191258E-2</v>
      </c>
      <c r="DJ82" t="s">
        <v>1119</v>
      </c>
      <c r="DK82" t="s">
        <v>1119</v>
      </c>
      <c r="DL82">
        <v>2.3435718108890297E-4</v>
      </c>
    </row>
    <row r="83" spans="1:116" x14ac:dyDescent="0.2">
      <c r="A83">
        <v>4</v>
      </c>
      <c r="B83" s="3" t="s">
        <v>107</v>
      </c>
      <c r="C83" s="2">
        <v>11.920205844765924</v>
      </c>
      <c r="D83" s="2">
        <v>47.950737668630047</v>
      </c>
      <c r="E83" s="2">
        <v>0</v>
      </c>
      <c r="F83" s="2">
        <v>7.9778011419598602E-2</v>
      </c>
      <c r="G83" s="2">
        <v>1.8384119152777524E-2</v>
      </c>
      <c r="H83" s="2">
        <v>9.0488474732878008E-2</v>
      </c>
      <c r="I83" s="2">
        <v>2.0924609952502702E-3</v>
      </c>
      <c r="J83" s="2">
        <v>6.4809327183611792E-2</v>
      </c>
      <c r="K83" s="2">
        <v>0</v>
      </c>
      <c r="L83" s="2">
        <v>0</v>
      </c>
      <c r="M83" s="2">
        <v>39.607505326683395</v>
      </c>
      <c r="N83" s="2">
        <v>0.10369469168187243</v>
      </c>
      <c r="O83" s="2">
        <v>5.6882592914421428E-4</v>
      </c>
      <c r="P83" s="2">
        <v>8.1401437838689327E-4</v>
      </c>
      <c r="Q83" s="2">
        <v>3.3853201990287657E-2</v>
      </c>
      <c r="R83" s="2">
        <v>3.5439963644550758E-2</v>
      </c>
      <c r="S83" s="2">
        <v>1.4209085479247575E-3</v>
      </c>
      <c r="T83" s="2">
        <v>6.189677449257227E-6</v>
      </c>
      <c r="U83" s="2">
        <v>1.3018330250364094E-3</v>
      </c>
      <c r="V83" s="2">
        <v>1.296605609622423E-3</v>
      </c>
      <c r="W83" s="2">
        <v>6.8219794414734435E-4</v>
      </c>
      <c r="X83" s="2">
        <v>0</v>
      </c>
      <c r="Y83" s="2">
        <v>7.8668082573752268E-2</v>
      </c>
      <c r="Z83" s="2">
        <v>0</v>
      </c>
      <c r="AA83" s="2">
        <v>8.129103644356003E-3</v>
      </c>
      <c r="AB83" s="2">
        <v>1.2314778996702579E-4</v>
      </c>
      <c r="AD83">
        <f t="shared" si="56"/>
        <v>11.920205844765924</v>
      </c>
      <c r="AE83">
        <f t="shared" si="57"/>
        <v>47.950737668630047</v>
      </c>
      <c r="AF83" t="str">
        <f t="shared" si="58"/>
        <v/>
      </c>
      <c r="AG83">
        <f t="shared" si="59"/>
        <v>7.9778011419598602E-2</v>
      </c>
      <c r="AH83">
        <f t="shared" si="60"/>
        <v>1.8384119152777524E-2</v>
      </c>
      <c r="AI83">
        <f t="shared" si="61"/>
        <v>9.0488474732878008E-2</v>
      </c>
      <c r="AJ83">
        <f t="shared" si="62"/>
        <v>2.0924609952502702E-3</v>
      </c>
      <c r="AK83">
        <f t="shared" si="63"/>
        <v>6.4809327183611792E-2</v>
      </c>
      <c r="AL83" t="str">
        <f t="shared" si="64"/>
        <v/>
      </c>
      <c r="AM83" t="str">
        <f t="shared" si="65"/>
        <v/>
      </c>
      <c r="AN83">
        <f t="shared" si="66"/>
        <v>39.607505326683395</v>
      </c>
      <c r="AO83">
        <f t="shared" si="67"/>
        <v>0.10369469168187243</v>
      </c>
      <c r="AP83">
        <f t="shared" si="68"/>
        <v>5.6882592914421428E-4</v>
      </c>
      <c r="AQ83">
        <f t="shared" si="69"/>
        <v>8.1401437838689327E-4</v>
      </c>
      <c r="AR83">
        <f t="shared" si="70"/>
        <v>3.3853201990287657E-2</v>
      </c>
      <c r="AS83">
        <f t="shared" si="71"/>
        <v>3.5439963644550758E-2</v>
      </c>
      <c r="AT83">
        <f t="shared" si="72"/>
        <v>1.4209085479247575E-3</v>
      </c>
      <c r="AU83">
        <f t="shared" si="73"/>
        <v>6.189677449257227E-6</v>
      </c>
      <c r="AV83">
        <f t="shared" si="74"/>
        <v>1.3018330250364094E-3</v>
      </c>
      <c r="AW83">
        <f t="shared" si="75"/>
        <v>1.296605609622423E-3</v>
      </c>
      <c r="AX83">
        <f t="shared" si="76"/>
        <v>6.8219794414734435E-4</v>
      </c>
      <c r="AY83" t="str">
        <f t="shared" si="77"/>
        <v/>
      </c>
      <c r="AZ83">
        <f t="shared" si="78"/>
        <v>7.8668082573752268E-2</v>
      </c>
      <c r="BA83" t="str">
        <f t="shared" si="79"/>
        <v/>
      </c>
      <c r="BB83">
        <f t="shared" si="80"/>
        <v>8.129103644356003E-3</v>
      </c>
      <c r="BC83">
        <f t="shared" si="81"/>
        <v>1.2314778996702579E-4</v>
      </c>
      <c r="BE83">
        <f t="shared" si="82"/>
        <v>1.0042549645312959</v>
      </c>
      <c r="BF83">
        <f t="shared" si="83"/>
        <v>3.0326350357984104</v>
      </c>
      <c r="BG83" t="str">
        <f t="shared" si="84"/>
        <v/>
      </c>
      <c r="BH83">
        <f t="shared" si="85"/>
        <v>3.3213613911278E-3</v>
      </c>
      <c r="BI83">
        <f t="shared" si="86"/>
        <v>6.8945398759440678E-4</v>
      </c>
      <c r="BJ83">
        <f t="shared" si="87"/>
        <v>3.2601655921695848E-3</v>
      </c>
      <c r="BK83">
        <f t="shared" si="88"/>
        <v>6.8358328236535118E-5</v>
      </c>
      <c r="BL83">
        <f t="shared" si="89"/>
        <v>2.0451954612409084E-3</v>
      </c>
      <c r="BM83" t="str">
        <f t="shared" si="90"/>
        <v/>
      </c>
      <c r="BN83" t="str">
        <f t="shared" si="91"/>
        <v/>
      </c>
      <c r="BO83">
        <f t="shared" si="92"/>
        <v>1</v>
      </c>
      <c r="BP83">
        <f t="shared" si="93"/>
        <v>2.1920419783550329E-3</v>
      </c>
      <c r="BQ83">
        <f t="shared" si="94"/>
        <v>1.1298790211610911E-5</v>
      </c>
      <c r="BR83">
        <f t="shared" si="95"/>
        <v>1.5841264940012518E-5</v>
      </c>
      <c r="BS83">
        <f t="shared" si="96"/>
        <v>6.2352728008016254E-4</v>
      </c>
      <c r="BT83">
        <f t="shared" si="97"/>
        <v>6.4215153359334885E-4</v>
      </c>
      <c r="BU83">
        <f t="shared" si="98"/>
        <v>2.4396900510376423E-5</v>
      </c>
      <c r="BV83">
        <f t="shared" si="99"/>
        <v>1.0671053606060655E-7</v>
      </c>
      <c r="BW83">
        <f t="shared" si="100"/>
        <v>2.0729824139979965E-5</v>
      </c>
      <c r="BX83">
        <f t="shared" si="101"/>
        <v>2.0064350715673743E-5</v>
      </c>
      <c r="BY83">
        <f t="shared" si="102"/>
        <v>8.6391385146991577E-6</v>
      </c>
      <c r="BZ83" t="str">
        <f t="shared" si="103"/>
        <v/>
      </c>
      <c r="CA83">
        <f t="shared" si="104"/>
        <v>9.0849777449818247E-4</v>
      </c>
      <c r="CB83" t="str">
        <f t="shared" si="105"/>
        <v/>
      </c>
      <c r="CC83">
        <f t="shared" si="106"/>
        <v>5.9898407996585506E-5</v>
      </c>
      <c r="CD83">
        <f t="shared" si="107"/>
        <v>6.0140276834890246E-7</v>
      </c>
      <c r="CF83" s="21">
        <v>13.650906541120609</v>
      </c>
      <c r="CG83" s="9">
        <v>10.833333333333334</v>
      </c>
      <c r="CI83">
        <f t="shared" si="108"/>
        <v>3.5811558982621121</v>
      </c>
      <c r="CJ83">
        <f t="shared" si="109"/>
        <v>0.58115589826211211</v>
      </c>
      <c r="CL83">
        <v>0.25069028620048428</v>
      </c>
      <c r="CM83">
        <v>11.923641805215045</v>
      </c>
      <c r="CN83">
        <v>47.985053880296327</v>
      </c>
      <c r="CO83" t="s">
        <v>1119</v>
      </c>
      <c r="CP83">
        <v>8.9325469533533347E-2</v>
      </c>
      <c r="CQ83">
        <v>1.8443000852236179E-2</v>
      </c>
      <c r="CR83">
        <v>0.13627116212106555</v>
      </c>
      <c r="CS83">
        <v>1.494335328332042E-3</v>
      </c>
      <c r="CT83">
        <v>9.3176237236344578E-2</v>
      </c>
      <c r="CU83" t="s">
        <v>1119</v>
      </c>
      <c r="CV83" t="s">
        <v>1119</v>
      </c>
      <c r="CW83">
        <v>39.599341602229558</v>
      </c>
      <c r="CX83">
        <v>1.2351779418427538E-2</v>
      </c>
      <c r="CY83" t="s">
        <v>1119</v>
      </c>
      <c r="CZ83" t="s">
        <v>1119</v>
      </c>
      <c r="DA83">
        <v>3.9431774662128632E-2</v>
      </c>
      <c r="DB83">
        <v>5.9167745839587334E-3</v>
      </c>
      <c r="DC83">
        <v>3.641807407311242E-3</v>
      </c>
      <c r="DD83" t="s">
        <v>1119</v>
      </c>
      <c r="DE83">
        <v>1.6063291003059197E-3</v>
      </c>
      <c r="DF83">
        <v>1.1277327585164048E-3</v>
      </c>
      <c r="DG83">
        <v>3.6239525169298021E-4</v>
      </c>
      <c r="DH83" t="s">
        <v>1119</v>
      </c>
      <c r="DI83">
        <v>8.7165790818418312E-2</v>
      </c>
      <c r="DJ83" t="s">
        <v>1119</v>
      </c>
      <c r="DK83" t="s">
        <v>1119</v>
      </c>
      <c r="DL83">
        <v>1.6481231868285134E-3</v>
      </c>
    </row>
    <row r="84" spans="1:116" x14ac:dyDescent="0.2">
      <c r="A84">
        <v>4.05</v>
      </c>
      <c r="B84" s="3" t="s">
        <v>108</v>
      </c>
      <c r="C84" s="2">
        <v>11.919661325091244</v>
      </c>
      <c r="D84" s="2">
        <v>47.937424725704041</v>
      </c>
      <c r="E84" s="2">
        <v>0</v>
      </c>
      <c r="F84" s="2">
        <v>4.6444406060815041E-2</v>
      </c>
      <c r="G84" s="2">
        <v>2.402310832020824E-2</v>
      </c>
      <c r="H84" s="2">
        <v>8.2334927261946897E-2</v>
      </c>
      <c r="I84" s="2">
        <v>2.2302251319578194E-3</v>
      </c>
      <c r="J84" s="2">
        <v>6.4082684272409374E-2</v>
      </c>
      <c r="K84" s="2">
        <v>0</v>
      </c>
      <c r="L84" s="2">
        <v>0</v>
      </c>
      <c r="M84" s="2">
        <v>39.660975961452763</v>
      </c>
      <c r="N84" s="2">
        <v>8.0419565372183921E-2</v>
      </c>
      <c r="O84" s="2">
        <v>0</v>
      </c>
      <c r="P84" s="2">
        <v>9.1671236780879622E-6</v>
      </c>
      <c r="Q84" s="2">
        <v>3.6006559434712676E-2</v>
      </c>
      <c r="R84" s="2">
        <v>5.5957421306414075E-2</v>
      </c>
      <c r="S84" s="2">
        <v>6.4997664478769375E-4</v>
      </c>
      <c r="T84" s="2">
        <v>2.2678618822004047E-3</v>
      </c>
      <c r="U84" s="2">
        <v>3.4108401029023508E-3</v>
      </c>
      <c r="V84" s="2">
        <v>2.0601225668574396E-3</v>
      </c>
      <c r="W84" s="2">
        <v>3.4959231709689797E-4</v>
      </c>
      <c r="X84" s="2">
        <v>2.1452147047238131E-4</v>
      </c>
      <c r="Y84" s="2">
        <v>7.796824983344236E-2</v>
      </c>
      <c r="Z84" s="2">
        <v>0</v>
      </c>
      <c r="AA84" s="2">
        <v>3.2778829804852214E-3</v>
      </c>
      <c r="AB84" s="2">
        <v>2.308756693668852E-4</v>
      </c>
      <c r="AD84">
        <f t="shared" si="56"/>
        <v>11.919661325091244</v>
      </c>
      <c r="AE84">
        <f t="shared" si="57"/>
        <v>47.937424725704041</v>
      </c>
      <c r="AF84" t="str">
        <f t="shared" si="58"/>
        <v/>
      </c>
      <c r="AG84">
        <f t="shared" si="59"/>
        <v>4.6444406060815041E-2</v>
      </c>
      <c r="AH84">
        <f t="shared" si="60"/>
        <v>2.402310832020824E-2</v>
      </c>
      <c r="AI84">
        <f t="shared" si="61"/>
        <v>8.2334927261946897E-2</v>
      </c>
      <c r="AJ84">
        <f t="shared" si="62"/>
        <v>2.2302251319578194E-3</v>
      </c>
      <c r="AK84">
        <f t="shared" si="63"/>
        <v>6.4082684272409374E-2</v>
      </c>
      <c r="AL84" t="str">
        <f t="shared" si="64"/>
        <v/>
      </c>
      <c r="AM84" t="str">
        <f t="shared" si="65"/>
        <v/>
      </c>
      <c r="AN84">
        <f t="shared" si="66"/>
        <v>39.660975961452763</v>
      </c>
      <c r="AO84">
        <f t="shared" si="67"/>
        <v>8.0419565372183921E-2</v>
      </c>
      <c r="AP84" t="str">
        <f t="shared" si="68"/>
        <v/>
      </c>
      <c r="AQ84">
        <f t="shared" si="69"/>
        <v>9.1671236780879622E-6</v>
      </c>
      <c r="AR84">
        <f t="shared" si="70"/>
        <v>3.6006559434712676E-2</v>
      </c>
      <c r="AS84">
        <f t="shared" si="71"/>
        <v>5.5957421306414075E-2</v>
      </c>
      <c r="AT84">
        <f t="shared" si="72"/>
        <v>6.4997664478769375E-4</v>
      </c>
      <c r="AU84">
        <f t="shared" si="73"/>
        <v>2.2678618822004047E-3</v>
      </c>
      <c r="AV84">
        <f t="shared" si="74"/>
        <v>3.4108401029023508E-3</v>
      </c>
      <c r="AW84">
        <f t="shared" si="75"/>
        <v>2.0601225668574396E-3</v>
      </c>
      <c r="AX84">
        <f t="shared" si="76"/>
        <v>3.4959231709689797E-4</v>
      </c>
      <c r="AY84">
        <f t="shared" si="77"/>
        <v>2.1452147047238131E-4</v>
      </c>
      <c r="AZ84">
        <f t="shared" si="78"/>
        <v>7.796824983344236E-2</v>
      </c>
      <c r="BA84" t="str">
        <f t="shared" si="79"/>
        <v/>
      </c>
      <c r="BB84">
        <f t="shared" si="80"/>
        <v>3.2778829804852214E-3</v>
      </c>
      <c r="BC84">
        <f t="shared" si="81"/>
        <v>2.308756693668852E-4</v>
      </c>
      <c r="BE84">
        <f t="shared" si="82"/>
        <v>1.0028552224953691</v>
      </c>
      <c r="BF84">
        <f t="shared" si="83"/>
        <v>3.0277056203180948</v>
      </c>
      <c r="BG84" t="str">
        <f t="shared" si="84"/>
        <v/>
      </c>
      <c r="BH84">
        <f t="shared" si="85"/>
        <v>1.9309918109159832E-3</v>
      </c>
      <c r="BI84">
        <f t="shared" si="86"/>
        <v>8.9971664164149824E-4</v>
      </c>
      <c r="BJ84">
        <f t="shared" si="87"/>
        <v>2.9624060789262864E-3</v>
      </c>
      <c r="BK84">
        <f t="shared" si="88"/>
        <v>7.276069851650759E-5</v>
      </c>
      <c r="BL84">
        <f t="shared" si="89"/>
        <v>2.0195383042041514E-3</v>
      </c>
      <c r="BM84" t="str">
        <f t="shared" si="90"/>
        <v/>
      </c>
      <c r="BN84" t="str">
        <f t="shared" si="91"/>
        <v/>
      </c>
      <c r="BO84">
        <f t="shared" si="92"/>
        <v>1</v>
      </c>
      <c r="BP84">
        <f t="shared" si="93"/>
        <v>1.6977281748772777E-3</v>
      </c>
      <c r="BQ84" t="str">
        <f t="shared" si="94"/>
        <v/>
      </c>
      <c r="BR84">
        <f t="shared" si="95"/>
        <v>1.781578505400598E-7</v>
      </c>
      <c r="BS84">
        <f t="shared" si="96"/>
        <v>6.6229491988119347E-4</v>
      </c>
      <c r="BT84">
        <f t="shared" si="97"/>
        <v>1.012548981952018E-3</v>
      </c>
      <c r="BU84">
        <f t="shared" si="98"/>
        <v>1.1145007685126906E-5</v>
      </c>
      <c r="BV84">
        <f t="shared" si="99"/>
        <v>3.9045409089029345E-5</v>
      </c>
      <c r="BW84">
        <f t="shared" si="100"/>
        <v>5.4239513579899976E-5</v>
      </c>
      <c r="BX84">
        <f t="shared" si="101"/>
        <v>3.1836430308101324E-5</v>
      </c>
      <c r="BY84">
        <f t="shared" si="102"/>
        <v>4.4211576674665627E-6</v>
      </c>
      <c r="BZ84">
        <f t="shared" si="103"/>
        <v>2.5363599340067823E-6</v>
      </c>
      <c r="CA84">
        <f t="shared" si="104"/>
        <v>8.9920182735377834E-4</v>
      </c>
      <c r="CB84" t="str">
        <f t="shared" si="105"/>
        <v/>
      </c>
      <c r="CC84">
        <f t="shared" si="106"/>
        <v>2.4120158458856404E-5</v>
      </c>
      <c r="CD84">
        <f t="shared" si="107"/>
        <v>1.1259809955440794E-6</v>
      </c>
      <c r="CF84" s="21">
        <v>13.805815887008546</v>
      </c>
      <c r="CG84" s="9">
        <v>11</v>
      </c>
      <c r="CI84">
        <f t="shared" si="108"/>
        <v>3.6072502594131581</v>
      </c>
      <c r="CJ84">
        <f t="shared" si="109"/>
        <v>0.60725025941315813</v>
      </c>
      <c r="CL84">
        <v>0.25070677547360809</v>
      </c>
      <c r="CM84">
        <v>11.935607313422643</v>
      </c>
      <c r="CN84">
        <v>47.96107031518018</v>
      </c>
      <c r="CO84" t="s">
        <v>1119</v>
      </c>
      <c r="CP84">
        <v>5.6058638477425593E-2</v>
      </c>
      <c r="CQ84">
        <v>2.8283146746257801E-2</v>
      </c>
      <c r="CR84">
        <v>8.9800362386028162E-2</v>
      </c>
      <c r="CS84">
        <v>1.7207569321111287E-3</v>
      </c>
      <c r="CT84">
        <v>7.1448279641282364E-2</v>
      </c>
      <c r="CU84" t="s">
        <v>1119</v>
      </c>
      <c r="CV84" t="s">
        <v>1119</v>
      </c>
      <c r="CW84">
        <v>39.701163581263359</v>
      </c>
      <c r="CX84" t="s">
        <v>1119</v>
      </c>
      <c r="CY84" t="s">
        <v>1119</v>
      </c>
      <c r="CZ84" t="s">
        <v>1119</v>
      </c>
      <c r="DA84">
        <v>3.3185880302187346E-2</v>
      </c>
      <c r="DB84">
        <v>3.8720433173558735E-2</v>
      </c>
      <c r="DC84">
        <v>2.9251591826083079E-4</v>
      </c>
      <c r="DD84" t="s">
        <v>1119</v>
      </c>
      <c r="DE84">
        <v>2.9273702760153732E-4</v>
      </c>
      <c r="DF84">
        <v>1.2291310317990715E-3</v>
      </c>
      <c r="DG84">
        <v>1.7993006401536115E-3</v>
      </c>
      <c r="DH84" t="s">
        <v>1119</v>
      </c>
      <c r="DI84">
        <v>7.1775006230328134E-2</v>
      </c>
      <c r="DJ84" t="s">
        <v>1119</v>
      </c>
      <c r="DK84">
        <v>7.2435808644845711E-3</v>
      </c>
      <c r="DL84">
        <v>3.090207623105141E-4</v>
      </c>
    </row>
    <row r="85" spans="1:116" x14ac:dyDescent="0.2">
      <c r="A85">
        <v>4.0999999999999996</v>
      </c>
      <c r="B85" s="3" t="s">
        <v>109</v>
      </c>
      <c r="C85" s="2">
        <v>11.881663972664944</v>
      </c>
      <c r="D85" s="2">
        <v>47.957182445722793</v>
      </c>
      <c r="E85" s="2">
        <v>0</v>
      </c>
      <c r="F85" s="2">
        <v>9.0678790469467668E-2</v>
      </c>
      <c r="G85" s="2">
        <v>2.1023370661783232E-2</v>
      </c>
      <c r="H85" s="2">
        <v>0.10722564719952393</v>
      </c>
      <c r="I85" s="2">
        <v>8.9657246757526648E-4</v>
      </c>
      <c r="J85" s="2">
        <v>0.15326578981390732</v>
      </c>
      <c r="K85" s="2">
        <v>0</v>
      </c>
      <c r="L85" s="2">
        <v>0</v>
      </c>
      <c r="M85" s="2">
        <v>39.459896454557395</v>
      </c>
      <c r="N85" s="2">
        <v>3.0377699476886396E-2</v>
      </c>
      <c r="O85" s="2">
        <v>0</v>
      </c>
      <c r="P85" s="2">
        <v>0</v>
      </c>
      <c r="Q85" s="2">
        <v>4.013153685274224E-2</v>
      </c>
      <c r="R85" s="2">
        <v>0.16452624463814289</v>
      </c>
      <c r="S85" s="2">
        <v>1.4490844185919434E-3</v>
      </c>
      <c r="T85" s="2">
        <v>0</v>
      </c>
      <c r="U85" s="2">
        <v>3.6803931079764556E-3</v>
      </c>
      <c r="V85" s="2">
        <v>4.5021474011679675E-3</v>
      </c>
      <c r="W85" s="2">
        <v>7.7042597600459803E-4</v>
      </c>
      <c r="X85" s="2">
        <v>0</v>
      </c>
      <c r="Y85" s="2">
        <v>8.0917699390955139E-2</v>
      </c>
      <c r="Z85" s="2">
        <v>0</v>
      </c>
      <c r="AA85" s="2">
        <v>0</v>
      </c>
      <c r="AB85" s="2">
        <v>1.8117251801326425E-3</v>
      </c>
      <c r="AD85">
        <f t="shared" si="56"/>
        <v>11.881663972664944</v>
      </c>
      <c r="AE85">
        <f t="shared" si="57"/>
        <v>47.957182445722793</v>
      </c>
      <c r="AF85" t="str">
        <f t="shared" si="58"/>
        <v/>
      </c>
      <c r="AG85">
        <f t="shared" si="59"/>
        <v>9.0678790469467668E-2</v>
      </c>
      <c r="AH85">
        <f t="shared" si="60"/>
        <v>2.1023370661783232E-2</v>
      </c>
      <c r="AI85">
        <f t="shared" si="61"/>
        <v>0.10722564719952393</v>
      </c>
      <c r="AJ85">
        <f t="shared" si="62"/>
        <v>8.9657246757526648E-4</v>
      </c>
      <c r="AK85">
        <f t="shared" si="63"/>
        <v>0.15326578981390732</v>
      </c>
      <c r="AL85" t="str">
        <f t="shared" si="64"/>
        <v/>
      </c>
      <c r="AM85" t="str">
        <f t="shared" si="65"/>
        <v/>
      </c>
      <c r="AN85">
        <f t="shared" si="66"/>
        <v>39.459896454557395</v>
      </c>
      <c r="AO85">
        <f t="shared" si="67"/>
        <v>3.0377699476886396E-2</v>
      </c>
      <c r="AP85" t="str">
        <f t="shared" si="68"/>
        <v/>
      </c>
      <c r="AQ85" t="str">
        <f t="shared" si="69"/>
        <v/>
      </c>
      <c r="AR85">
        <f t="shared" si="70"/>
        <v>4.013153685274224E-2</v>
      </c>
      <c r="AS85">
        <f t="shared" si="71"/>
        <v>0.16452624463814289</v>
      </c>
      <c r="AT85">
        <f t="shared" si="72"/>
        <v>1.4490844185919434E-3</v>
      </c>
      <c r="AU85" t="str">
        <f t="shared" si="73"/>
        <v/>
      </c>
      <c r="AV85">
        <f t="shared" si="74"/>
        <v>3.6803931079764556E-3</v>
      </c>
      <c r="AW85">
        <f t="shared" si="75"/>
        <v>4.5021474011679675E-3</v>
      </c>
      <c r="AX85">
        <f t="shared" si="76"/>
        <v>7.7042597600459803E-4</v>
      </c>
      <c r="AY85" t="str">
        <f t="shared" si="77"/>
        <v/>
      </c>
      <c r="AZ85">
        <f t="shared" si="78"/>
        <v>8.0917699390955139E-2</v>
      </c>
      <c r="BA85" t="str">
        <f t="shared" si="79"/>
        <v/>
      </c>
      <c r="BB85" t="str">
        <f t="shared" si="80"/>
        <v/>
      </c>
      <c r="BC85">
        <f t="shared" si="81"/>
        <v>1.8117251801326425E-3</v>
      </c>
      <c r="BE85">
        <f t="shared" si="82"/>
        <v>1.0047523857455205</v>
      </c>
      <c r="BF85">
        <f t="shared" si="83"/>
        <v>3.0443884321652015</v>
      </c>
      <c r="BG85" t="str">
        <f t="shared" si="84"/>
        <v/>
      </c>
      <c r="BH85">
        <f t="shared" si="85"/>
        <v>3.7893104961486176E-3</v>
      </c>
      <c r="BI85">
        <f t="shared" si="86"/>
        <v>7.9138234440988037E-4</v>
      </c>
      <c r="BJ85">
        <f t="shared" si="87"/>
        <v>3.8776322253754672E-3</v>
      </c>
      <c r="BK85">
        <f t="shared" si="88"/>
        <v>2.9399572005938035E-5</v>
      </c>
      <c r="BL85">
        <f t="shared" si="89"/>
        <v>4.8547188405746351E-3</v>
      </c>
      <c r="BM85" t="str">
        <f t="shared" si="90"/>
        <v/>
      </c>
      <c r="BN85" t="str">
        <f t="shared" si="91"/>
        <v/>
      </c>
      <c r="BO85">
        <f t="shared" si="92"/>
        <v>1</v>
      </c>
      <c r="BP85">
        <f t="shared" si="93"/>
        <v>6.4456804543771748E-4</v>
      </c>
      <c r="BQ85" t="str">
        <f t="shared" si="94"/>
        <v/>
      </c>
      <c r="BR85" t="str">
        <f t="shared" si="95"/>
        <v/>
      </c>
      <c r="BS85">
        <f t="shared" si="96"/>
        <v>7.4193019470721738E-4</v>
      </c>
      <c r="BT85">
        <f t="shared" si="97"/>
        <v>2.9922714526867161E-3</v>
      </c>
      <c r="BU85">
        <f t="shared" si="98"/>
        <v>2.4973750174861656E-5</v>
      </c>
      <c r="BV85" t="str">
        <f t="shared" si="99"/>
        <v/>
      </c>
      <c r="BW85">
        <f t="shared" si="100"/>
        <v>5.8824208184140857E-5</v>
      </c>
      <c r="BX85">
        <f t="shared" si="101"/>
        <v>6.9929185859188229E-5</v>
      </c>
      <c r="BY85">
        <f t="shared" si="102"/>
        <v>9.7929265276720241E-6</v>
      </c>
      <c r="BZ85" t="str">
        <f t="shared" si="103"/>
        <v/>
      </c>
      <c r="CA85">
        <f t="shared" si="104"/>
        <v>9.3797308694012745E-4</v>
      </c>
      <c r="CB85" t="str">
        <f t="shared" si="105"/>
        <v/>
      </c>
      <c r="CC85" t="str">
        <f t="shared" si="106"/>
        <v/>
      </c>
      <c r="CD85">
        <f t="shared" si="107"/>
        <v>8.8808118459924942E-6</v>
      </c>
      <c r="CF85" s="21">
        <v>13.960725232896486</v>
      </c>
      <c r="CG85" s="9">
        <v>11.200000000000003</v>
      </c>
      <c r="CI85">
        <f t="shared" si="108"/>
        <v>3.6333446205642042</v>
      </c>
      <c r="CJ85">
        <f t="shared" si="109"/>
        <v>0.63334462056420415</v>
      </c>
      <c r="CL85">
        <v>0.25361865669131234</v>
      </c>
      <c r="CM85">
        <v>11.861613732161494</v>
      </c>
      <c r="CN85">
        <v>47.947499261667197</v>
      </c>
      <c r="CO85" t="s">
        <v>1119</v>
      </c>
      <c r="CP85">
        <v>0.17636172059082078</v>
      </c>
      <c r="CQ85">
        <v>3.022856137584666E-2</v>
      </c>
      <c r="CR85">
        <v>0.15744847850192514</v>
      </c>
      <c r="CS85">
        <v>1.1252632082377799E-3</v>
      </c>
      <c r="CT85">
        <v>0.130423985106978</v>
      </c>
      <c r="CU85" t="s">
        <v>1119</v>
      </c>
      <c r="CV85" t="s">
        <v>1119</v>
      </c>
      <c r="CW85">
        <v>39.258438336669542</v>
      </c>
      <c r="CX85" t="s">
        <v>1119</v>
      </c>
      <c r="CY85" t="s">
        <v>1119</v>
      </c>
      <c r="CZ85">
        <v>8.8322352465585383E-3</v>
      </c>
      <c r="DA85">
        <v>8.7105085660868581E-2</v>
      </c>
      <c r="DB85">
        <v>0.26050155107398854</v>
      </c>
      <c r="DC85">
        <v>1.1431381668960087E-3</v>
      </c>
      <c r="DD85">
        <v>2.4657015062179112E-3</v>
      </c>
      <c r="DE85">
        <v>1.0529707644875601E-3</v>
      </c>
      <c r="DF85">
        <v>1.802357978825313E-3</v>
      </c>
      <c r="DG85">
        <v>3.7259638998678451E-4</v>
      </c>
      <c r="DH85" t="s">
        <v>1119</v>
      </c>
      <c r="DI85">
        <v>6.6196182602447487E-2</v>
      </c>
      <c r="DJ85" t="s">
        <v>1119</v>
      </c>
      <c r="DK85">
        <v>2.8843019056847964E-3</v>
      </c>
      <c r="DL85">
        <v>4.504539422019946E-3</v>
      </c>
    </row>
    <row r="86" spans="1:116" x14ac:dyDescent="0.2">
      <c r="A86">
        <v>4.1500000000000004</v>
      </c>
      <c r="B86" s="3" t="s">
        <v>110</v>
      </c>
      <c r="C86" s="2">
        <v>11.880712270488704</v>
      </c>
      <c r="D86" s="2">
        <v>47.914406525158491</v>
      </c>
      <c r="E86" s="2">
        <v>0</v>
      </c>
      <c r="F86" s="2">
        <v>0.11064279688263746</v>
      </c>
      <c r="G86" s="2">
        <v>2.3776187272003851E-2</v>
      </c>
      <c r="H86" s="2">
        <v>0.10623076988652654</v>
      </c>
      <c r="I86" s="2">
        <v>9.487878306915535E-4</v>
      </c>
      <c r="J86" s="2">
        <v>0.10657851801064921</v>
      </c>
      <c r="K86" s="2">
        <v>0</v>
      </c>
      <c r="L86" s="2">
        <v>0</v>
      </c>
      <c r="M86" s="2">
        <v>39.424599550781465</v>
      </c>
      <c r="N86" s="2">
        <v>0</v>
      </c>
      <c r="O86" s="2">
        <v>0</v>
      </c>
      <c r="P86" s="2">
        <v>0</v>
      </c>
      <c r="Q86" s="2">
        <v>7.580625233005317E-2</v>
      </c>
      <c r="R86" s="2">
        <v>0.25505290610208875</v>
      </c>
      <c r="S86" s="2">
        <v>4.5628419529171833E-3</v>
      </c>
      <c r="T86" s="2">
        <v>4.1847082927395706E-4</v>
      </c>
      <c r="U86" s="2">
        <v>1.4859623083212019E-3</v>
      </c>
      <c r="V86" s="2">
        <v>3.7090637638164895E-3</v>
      </c>
      <c r="W86" s="2">
        <v>2.5555165528173859E-3</v>
      </c>
      <c r="X86" s="2">
        <v>0</v>
      </c>
      <c r="Y86" s="2">
        <v>7.9169635255267892E-2</v>
      </c>
      <c r="Z86" s="2">
        <v>0</v>
      </c>
      <c r="AA86" s="2">
        <v>8.0094860991553503E-3</v>
      </c>
      <c r="AB86" s="2">
        <v>1.3344584951250282E-3</v>
      </c>
      <c r="AD86">
        <f t="shared" si="56"/>
        <v>11.880712270488704</v>
      </c>
      <c r="AE86">
        <f t="shared" si="57"/>
        <v>47.914406525158491</v>
      </c>
      <c r="AF86" t="str">
        <f t="shared" si="58"/>
        <v/>
      </c>
      <c r="AG86">
        <f t="shared" si="59"/>
        <v>0.11064279688263746</v>
      </c>
      <c r="AH86">
        <f t="shared" si="60"/>
        <v>2.3776187272003851E-2</v>
      </c>
      <c r="AI86">
        <f t="shared" si="61"/>
        <v>0.10623076988652654</v>
      </c>
      <c r="AJ86">
        <f t="shared" si="62"/>
        <v>9.487878306915535E-4</v>
      </c>
      <c r="AK86">
        <f t="shared" si="63"/>
        <v>0.10657851801064921</v>
      </c>
      <c r="AL86" t="str">
        <f t="shared" si="64"/>
        <v/>
      </c>
      <c r="AM86" t="str">
        <f t="shared" si="65"/>
        <v/>
      </c>
      <c r="AN86">
        <f t="shared" si="66"/>
        <v>39.424599550781465</v>
      </c>
      <c r="AO86" t="str">
        <f t="shared" si="67"/>
        <v/>
      </c>
      <c r="AP86" t="str">
        <f t="shared" si="68"/>
        <v/>
      </c>
      <c r="AQ86" t="str">
        <f t="shared" si="69"/>
        <v/>
      </c>
      <c r="AR86">
        <f t="shared" si="70"/>
        <v>7.580625233005317E-2</v>
      </c>
      <c r="AS86">
        <f t="shared" si="71"/>
        <v>0.25505290610208875</v>
      </c>
      <c r="AT86">
        <f t="shared" si="72"/>
        <v>4.5628419529171833E-3</v>
      </c>
      <c r="AU86">
        <f t="shared" si="73"/>
        <v>4.1847082927395706E-4</v>
      </c>
      <c r="AV86">
        <f t="shared" si="74"/>
        <v>1.4859623083212019E-3</v>
      </c>
      <c r="AW86">
        <f t="shared" si="75"/>
        <v>3.7090637638164895E-3</v>
      </c>
      <c r="AX86">
        <f t="shared" si="76"/>
        <v>2.5555165528173859E-3</v>
      </c>
      <c r="AY86" t="str">
        <f t="shared" si="77"/>
        <v/>
      </c>
      <c r="AZ86">
        <f t="shared" si="78"/>
        <v>7.9169635255267892E-2</v>
      </c>
      <c r="BA86" t="str">
        <f t="shared" si="79"/>
        <v/>
      </c>
      <c r="BB86">
        <f t="shared" si="80"/>
        <v>8.0094860991553503E-3</v>
      </c>
      <c r="BC86">
        <f t="shared" si="81"/>
        <v>1.3344584951250282E-3</v>
      </c>
      <c r="BE86">
        <f t="shared" si="82"/>
        <v>1.0055713909771771</v>
      </c>
      <c r="BF86">
        <f t="shared" si="83"/>
        <v>3.0443961718331614</v>
      </c>
      <c r="BG86" t="str">
        <f t="shared" si="84"/>
        <v/>
      </c>
      <c r="BH86">
        <f t="shared" si="85"/>
        <v>4.6277114351965833E-3</v>
      </c>
      <c r="BI86">
        <f t="shared" si="86"/>
        <v>8.9580786876890446E-4</v>
      </c>
      <c r="BJ86">
        <f t="shared" si="87"/>
        <v>3.845093626946319E-3</v>
      </c>
      <c r="BK86">
        <f t="shared" si="88"/>
        <v>3.1139624132699869E-5</v>
      </c>
      <c r="BL86">
        <f t="shared" si="89"/>
        <v>3.3789143477143662E-3</v>
      </c>
      <c r="BM86" t="str">
        <f t="shared" si="90"/>
        <v/>
      </c>
      <c r="BN86" t="str">
        <f t="shared" si="91"/>
        <v/>
      </c>
      <c r="BO86">
        <f t="shared" si="92"/>
        <v>1</v>
      </c>
      <c r="BP86" t="str">
        <f t="shared" si="93"/>
        <v/>
      </c>
      <c r="BQ86" t="str">
        <f t="shared" si="94"/>
        <v/>
      </c>
      <c r="BR86" t="str">
        <f t="shared" si="95"/>
        <v/>
      </c>
      <c r="BS86">
        <f t="shared" si="96"/>
        <v>1.402719814944355E-3</v>
      </c>
      <c r="BT86">
        <f t="shared" si="97"/>
        <v>4.6428508380968268E-3</v>
      </c>
      <c r="BU86">
        <f t="shared" si="98"/>
        <v>7.8707143838948162E-5</v>
      </c>
      <c r="BV86">
        <f t="shared" si="99"/>
        <v>7.2479413718090028E-6</v>
      </c>
      <c r="BW86">
        <f t="shared" si="100"/>
        <v>2.3771595157155428E-5</v>
      </c>
      <c r="BX86">
        <f t="shared" si="101"/>
        <v>5.766226694630947E-5</v>
      </c>
      <c r="BY86">
        <f t="shared" si="102"/>
        <v>3.2512392397480499E-5</v>
      </c>
      <c r="BZ86" t="str">
        <f t="shared" si="103"/>
        <v/>
      </c>
      <c r="CA86">
        <f t="shared" si="104"/>
        <v>9.1853169226984788E-4</v>
      </c>
      <c r="CB86" t="str">
        <f t="shared" si="105"/>
        <v/>
      </c>
      <c r="CC86">
        <f t="shared" si="106"/>
        <v>5.9290821737714634E-5</v>
      </c>
      <c r="CD86">
        <f t="shared" si="107"/>
        <v>6.5471768162306695E-6</v>
      </c>
      <c r="CF86" s="21">
        <v>14.115634578784425</v>
      </c>
      <c r="CG86" s="9">
        <v>11.400000000000002</v>
      </c>
      <c r="CI86">
        <f t="shared" si="108"/>
        <v>3.6594389817152506</v>
      </c>
      <c r="CJ86">
        <f t="shared" si="109"/>
        <v>0.65943898171525062</v>
      </c>
      <c r="CL86">
        <v>0.25470429238128478</v>
      </c>
      <c r="CM86">
        <v>11.931912252903066</v>
      </c>
      <c r="CN86">
        <v>47.969759804154457</v>
      </c>
      <c r="CO86" t="s">
        <v>1119</v>
      </c>
      <c r="CP86">
        <v>9.0386481080328512E-2</v>
      </c>
      <c r="CQ86">
        <v>2.6258957695879229E-2</v>
      </c>
      <c r="CR86">
        <v>9.0481491917109788E-2</v>
      </c>
      <c r="CS86">
        <v>3.0369166642682365E-3</v>
      </c>
      <c r="CT86">
        <v>8.5853162631710306E-2</v>
      </c>
      <c r="CU86">
        <v>9.6565220448246363E-4</v>
      </c>
      <c r="CV86">
        <v>2.0754202486323987E-3</v>
      </c>
      <c r="CW86">
        <v>39.633293275309839</v>
      </c>
      <c r="CX86" t="s">
        <v>1119</v>
      </c>
      <c r="CY86">
        <v>7.7675051172172032E-4</v>
      </c>
      <c r="CZ86">
        <v>5.5165597602849399E-3</v>
      </c>
      <c r="DA86">
        <v>5.5541284027828396E-2</v>
      </c>
      <c r="DB86">
        <v>1.7793075136421286E-2</v>
      </c>
      <c r="DC86">
        <v>1.3236357614649634E-3</v>
      </c>
      <c r="DD86">
        <v>1.4040098483641976E-3</v>
      </c>
      <c r="DE86">
        <v>2.3580335007466037E-3</v>
      </c>
      <c r="DF86">
        <v>4.1590842272816014E-5</v>
      </c>
      <c r="DG86">
        <v>5.2404862015015881E-4</v>
      </c>
      <c r="DH86" t="s">
        <v>1119</v>
      </c>
      <c r="DI86">
        <v>6.9447652118777209E-2</v>
      </c>
      <c r="DJ86" t="s">
        <v>1119</v>
      </c>
      <c r="DK86">
        <v>9.7534325891694661E-3</v>
      </c>
      <c r="DL86">
        <v>1.4965124730189855E-3</v>
      </c>
    </row>
    <row r="87" spans="1:116" x14ac:dyDescent="0.2">
      <c r="A87">
        <v>4.2</v>
      </c>
      <c r="B87" s="3" t="s">
        <v>111</v>
      </c>
      <c r="C87" s="2">
        <v>11.924943343358226</v>
      </c>
      <c r="D87" s="2">
        <v>47.910490710740802</v>
      </c>
      <c r="E87" s="2">
        <v>0</v>
      </c>
      <c r="F87" s="2">
        <v>8.9504311201237613E-2</v>
      </c>
      <c r="G87" s="2">
        <v>2.4679559679229447E-2</v>
      </c>
      <c r="H87" s="2">
        <v>0.123715245424825</v>
      </c>
      <c r="I87" s="2">
        <v>1.9878275634789698E-3</v>
      </c>
      <c r="J87" s="2">
        <v>0</v>
      </c>
      <c r="K87" s="2">
        <v>0</v>
      </c>
      <c r="L87" s="2">
        <v>0</v>
      </c>
      <c r="M87" s="2">
        <v>39.606321229007747</v>
      </c>
      <c r="N87" s="2">
        <v>0</v>
      </c>
      <c r="O87" s="2">
        <v>0</v>
      </c>
      <c r="P87" s="2">
        <v>2.3161872698507138E-3</v>
      </c>
      <c r="Q87" s="2">
        <v>4.334491638441678E-2</v>
      </c>
      <c r="R87" s="2">
        <v>0.1749505205643371</v>
      </c>
      <c r="S87" s="2">
        <v>2.1069860470063302E-3</v>
      </c>
      <c r="T87" s="2">
        <v>0</v>
      </c>
      <c r="U87" s="2">
        <v>0</v>
      </c>
      <c r="V87" s="2">
        <v>2.4257484878468434E-3</v>
      </c>
      <c r="W87" s="2">
        <v>1.5977869417192069E-3</v>
      </c>
      <c r="X87" s="2">
        <v>0</v>
      </c>
      <c r="Y87" s="2">
        <v>8.0753887022206872E-2</v>
      </c>
      <c r="Z87" s="2">
        <v>0</v>
      </c>
      <c r="AA87" s="2">
        <v>1.0561828700394793E-2</v>
      </c>
      <c r="AB87" s="2">
        <v>2.9991160668235413E-4</v>
      </c>
      <c r="AD87">
        <f t="shared" si="56"/>
        <v>11.924943343358226</v>
      </c>
      <c r="AE87">
        <f t="shared" si="57"/>
        <v>47.910490710740802</v>
      </c>
      <c r="AF87" t="str">
        <f t="shared" si="58"/>
        <v/>
      </c>
      <c r="AG87">
        <f t="shared" si="59"/>
        <v>8.9504311201237613E-2</v>
      </c>
      <c r="AH87">
        <f t="shared" si="60"/>
        <v>2.4679559679229447E-2</v>
      </c>
      <c r="AI87">
        <f t="shared" si="61"/>
        <v>0.123715245424825</v>
      </c>
      <c r="AJ87">
        <f t="shared" si="62"/>
        <v>1.9878275634789698E-3</v>
      </c>
      <c r="AK87" t="str">
        <f t="shared" si="63"/>
        <v/>
      </c>
      <c r="AL87" t="str">
        <f t="shared" si="64"/>
        <v/>
      </c>
      <c r="AM87" t="str">
        <f t="shared" si="65"/>
        <v/>
      </c>
      <c r="AN87">
        <f t="shared" si="66"/>
        <v>39.606321229007747</v>
      </c>
      <c r="AO87" t="str">
        <f t="shared" si="67"/>
        <v/>
      </c>
      <c r="AP87" t="str">
        <f t="shared" si="68"/>
        <v/>
      </c>
      <c r="AQ87">
        <f t="shared" si="69"/>
        <v>2.3161872698507138E-3</v>
      </c>
      <c r="AR87">
        <f t="shared" si="70"/>
        <v>4.334491638441678E-2</v>
      </c>
      <c r="AS87">
        <f t="shared" si="71"/>
        <v>0.1749505205643371</v>
      </c>
      <c r="AT87">
        <f t="shared" si="72"/>
        <v>2.1069860470063302E-3</v>
      </c>
      <c r="AU87" t="str">
        <f t="shared" si="73"/>
        <v/>
      </c>
      <c r="AV87" t="str">
        <f t="shared" si="74"/>
        <v/>
      </c>
      <c r="AW87">
        <f t="shared" si="75"/>
        <v>2.4257484878468434E-3</v>
      </c>
      <c r="AX87">
        <f t="shared" si="76"/>
        <v>1.5977869417192069E-3</v>
      </c>
      <c r="AY87" t="str">
        <f t="shared" si="77"/>
        <v/>
      </c>
      <c r="AZ87">
        <f t="shared" si="78"/>
        <v>8.0753887022206872E-2</v>
      </c>
      <c r="BA87" t="str">
        <f t="shared" si="79"/>
        <v/>
      </c>
      <c r="BB87">
        <f t="shared" si="80"/>
        <v>1.0561828700394793E-2</v>
      </c>
      <c r="BC87">
        <f t="shared" si="81"/>
        <v>2.9991160668235413E-4</v>
      </c>
      <c r="BE87">
        <f t="shared" si="82"/>
        <v>1.0046841257199499</v>
      </c>
      <c r="BF87">
        <f t="shared" si="83"/>
        <v>3.0301802144421073</v>
      </c>
      <c r="BG87" t="str">
        <f t="shared" si="84"/>
        <v/>
      </c>
      <c r="BH87">
        <f t="shared" si="85"/>
        <v>3.7264033766302874E-3</v>
      </c>
      <c r="BI87">
        <f t="shared" si="86"/>
        <v>9.2557763557631089E-4</v>
      </c>
      <c r="BJ87">
        <f t="shared" si="87"/>
        <v>4.4574101381030093E-3</v>
      </c>
      <c r="BK87">
        <f t="shared" si="88"/>
        <v>6.4942014149092735E-5</v>
      </c>
      <c r="BL87" t="str">
        <f t="shared" si="89"/>
        <v/>
      </c>
      <c r="BM87" t="str">
        <f t="shared" si="90"/>
        <v/>
      </c>
      <c r="BN87" t="str">
        <f t="shared" si="91"/>
        <v/>
      </c>
      <c r="BO87">
        <f t="shared" si="92"/>
        <v>1</v>
      </c>
      <c r="BP87" t="str">
        <f t="shared" si="93"/>
        <v/>
      </c>
      <c r="BQ87" t="str">
        <f t="shared" si="94"/>
        <v/>
      </c>
      <c r="BR87">
        <f t="shared" si="95"/>
        <v>4.5075902976542515E-5</v>
      </c>
      <c r="BS87">
        <f t="shared" si="96"/>
        <v>7.9837487266567553E-4</v>
      </c>
      <c r="BT87">
        <f t="shared" si="97"/>
        <v>3.1700964748584532E-3</v>
      </c>
      <c r="BU87">
        <f t="shared" si="98"/>
        <v>3.6177884810159212E-5</v>
      </c>
      <c r="BV87" t="str">
        <f t="shared" si="99"/>
        <v/>
      </c>
      <c r="BW87" t="str">
        <f t="shared" si="100"/>
        <v/>
      </c>
      <c r="BX87">
        <f t="shared" si="101"/>
        <v>3.7538418120762879E-5</v>
      </c>
      <c r="BY87">
        <f t="shared" si="102"/>
        <v>2.0234472272858031E-5</v>
      </c>
      <c r="BZ87" t="str">
        <f t="shared" si="103"/>
        <v/>
      </c>
      <c r="CA87">
        <f t="shared" si="104"/>
        <v>9.326135530890753E-4</v>
      </c>
      <c r="CB87" t="str">
        <f t="shared" si="105"/>
        <v/>
      </c>
      <c r="CC87">
        <f t="shared" si="106"/>
        <v>7.7826002238989223E-5</v>
      </c>
      <c r="CD87">
        <f t="shared" si="107"/>
        <v>1.4646877785001751E-6</v>
      </c>
      <c r="CF87" s="21">
        <v>14.270543924672365</v>
      </c>
      <c r="CG87" s="9">
        <v>11.600000000000001</v>
      </c>
      <c r="CI87">
        <f t="shared" si="108"/>
        <v>3.6941693370005826</v>
      </c>
      <c r="CJ87">
        <f t="shared" si="109"/>
        <v>0.69416933700058259</v>
      </c>
      <c r="CL87">
        <v>0.26409778892502001</v>
      </c>
      <c r="CM87">
        <v>11.916625229958727</v>
      </c>
      <c r="CN87">
        <v>47.994759146141291</v>
      </c>
      <c r="CO87">
        <v>1.8070568304027507E-2</v>
      </c>
      <c r="CP87">
        <v>0.1431833267829683</v>
      </c>
      <c r="CQ87">
        <v>2.8657996842185292E-2</v>
      </c>
      <c r="CR87">
        <v>0.15440624684949736</v>
      </c>
      <c r="CS87">
        <v>2.7317680603788736E-3</v>
      </c>
      <c r="CT87">
        <v>8.5789637520070794E-2</v>
      </c>
      <c r="CU87" t="s">
        <v>1119</v>
      </c>
      <c r="CV87" t="s">
        <v>1119</v>
      </c>
      <c r="CW87">
        <v>39.492039539764953</v>
      </c>
      <c r="CX87">
        <v>2.2086461427114245E-2</v>
      </c>
      <c r="CY87" t="s">
        <v>1119</v>
      </c>
      <c r="CZ87" t="s">
        <v>1119</v>
      </c>
      <c r="DA87">
        <v>5.1401791439960681E-2</v>
      </c>
      <c r="DB87">
        <v>8.3298635531362398E-3</v>
      </c>
      <c r="DC87" t="s">
        <v>1119</v>
      </c>
      <c r="DD87">
        <v>7.604191266799438E-4</v>
      </c>
      <c r="DE87">
        <v>2.9651510436511981E-4</v>
      </c>
      <c r="DF87">
        <v>1.6681323467532645E-3</v>
      </c>
      <c r="DG87">
        <v>1.5309681173912722E-3</v>
      </c>
      <c r="DH87" t="s">
        <v>1119</v>
      </c>
      <c r="DI87">
        <v>7.6404921422930747E-2</v>
      </c>
      <c r="DJ87" t="s">
        <v>1119</v>
      </c>
      <c r="DK87" t="s">
        <v>1119</v>
      </c>
      <c r="DL87">
        <v>1.2574672375609652E-3</v>
      </c>
    </row>
    <row r="88" spans="1:116" x14ac:dyDescent="0.2">
      <c r="A88">
        <v>4.25</v>
      </c>
      <c r="B88" s="3" t="s">
        <v>112</v>
      </c>
      <c r="C88" s="2">
        <v>11.927232015451935</v>
      </c>
      <c r="D88" s="2">
        <v>47.920273377057285</v>
      </c>
      <c r="E88" s="2">
        <v>9.1847283228859877E-2</v>
      </c>
      <c r="F88" s="2">
        <v>0.11619403375034085</v>
      </c>
      <c r="G88" s="2">
        <v>1.9185093696765469E-2</v>
      </c>
      <c r="H88" s="2">
        <v>0.13343860251801229</v>
      </c>
      <c r="I88" s="2">
        <v>2.9202529910473621E-3</v>
      </c>
      <c r="J88" s="2">
        <v>0</v>
      </c>
      <c r="K88" s="2">
        <v>0</v>
      </c>
      <c r="L88" s="2">
        <v>0</v>
      </c>
      <c r="M88" s="2">
        <v>39.569009238340641</v>
      </c>
      <c r="N88" s="2">
        <v>6.1937899413884326E-4</v>
      </c>
      <c r="O88" s="2">
        <v>0</v>
      </c>
      <c r="P88" s="2">
        <v>1.4108107998219252E-3</v>
      </c>
      <c r="Q88" s="2">
        <v>2.7904530352438922E-2</v>
      </c>
      <c r="R88" s="2">
        <v>9.7473941097714747E-2</v>
      </c>
      <c r="S88" s="2">
        <v>2.6531927592304606E-3</v>
      </c>
      <c r="T88" s="2">
        <v>5.0069046379008276E-4</v>
      </c>
      <c r="U88" s="2">
        <v>2.4914458443363498E-4</v>
      </c>
      <c r="V88" s="2">
        <v>2.1861471496880495E-3</v>
      </c>
      <c r="W88" s="2">
        <v>1.3431714424256488E-3</v>
      </c>
      <c r="X88" s="2">
        <v>0</v>
      </c>
      <c r="Y88" s="2">
        <v>8.2806636462468539E-2</v>
      </c>
      <c r="Z88" s="2">
        <v>0</v>
      </c>
      <c r="AA88" s="2">
        <v>0</v>
      </c>
      <c r="AB88" s="2">
        <v>2.7524588589634825E-3</v>
      </c>
      <c r="AD88">
        <f t="shared" si="56"/>
        <v>11.927232015451935</v>
      </c>
      <c r="AE88">
        <f t="shared" si="57"/>
        <v>47.920273377057285</v>
      </c>
      <c r="AF88">
        <f t="shared" si="58"/>
        <v>9.1847283228859877E-2</v>
      </c>
      <c r="AG88">
        <f t="shared" si="59"/>
        <v>0.11619403375034085</v>
      </c>
      <c r="AH88">
        <f t="shared" si="60"/>
        <v>1.9185093696765469E-2</v>
      </c>
      <c r="AI88">
        <f t="shared" si="61"/>
        <v>0.13343860251801229</v>
      </c>
      <c r="AJ88">
        <f t="shared" si="62"/>
        <v>2.9202529910473621E-3</v>
      </c>
      <c r="AK88" t="str">
        <f t="shared" si="63"/>
        <v/>
      </c>
      <c r="AL88" t="str">
        <f t="shared" si="64"/>
        <v/>
      </c>
      <c r="AM88" t="str">
        <f t="shared" si="65"/>
        <v/>
      </c>
      <c r="AN88">
        <f t="shared" si="66"/>
        <v>39.569009238340641</v>
      </c>
      <c r="AO88">
        <f t="shared" si="67"/>
        <v>6.1937899413884326E-4</v>
      </c>
      <c r="AP88" t="str">
        <f t="shared" si="68"/>
        <v/>
      </c>
      <c r="AQ88">
        <f t="shared" si="69"/>
        <v>1.4108107998219252E-3</v>
      </c>
      <c r="AR88">
        <f t="shared" si="70"/>
        <v>2.7904530352438922E-2</v>
      </c>
      <c r="AS88">
        <f t="shared" si="71"/>
        <v>9.7473941097714747E-2</v>
      </c>
      <c r="AT88">
        <f t="shared" si="72"/>
        <v>2.6531927592304606E-3</v>
      </c>
      <c r="AU88">
        <f t="shared" si="73"/>
        <v>5.0069046379008276E-4</v>
      </c>
      <c r="AV88">
        <f t="shared" si="74"/>
        <v>2.4914458443363498E-4</v>
      </c>
      <c r="AW88">
        <f t="shared" si="75"/>
        <v>2.1861471496880495E-3</v>
      </c>
      <c r="AX88">
        <f t="shared" si="76"/>
        <v>1.3431714424256488E-3</v>
      </c>
      <c r="AY88" t="str">
        <f t="shared" si="77"/>
        <v/>
      </c>
      <c r="AZ88">
        <f t="shared" si="78"/>
        <v>8.2806636462468539E-2</v>
      </c>
      <c r="BA88" t="str">
        <f t="shared" si="79"/>
        <v/>
      </c>
      <c r="BB88" t="str">
        <f t="shared" si="80"/>
        <v/>
      </c>
      <c r="BC88">
        <f t="shared" si="81"/>
        <v>2.7524588589634825E-3</v>
      </c>
      <c r="BE88">
        <f t="shared" si="82"/>
        <v>1.0058245065205709</v>
      </c>
      <c r="BF88">
        <f t="shared" si="83"/>
        <v>3.0336568577487317</v>
      </c>
      <c r="BG88">
        <f t="shared" si="84"/>
        <v>4.0465403512335669E-3</v>
      </c>
      <c r="BH88">
        <f t="shared" si="85"/>
        <v>4.8421592457100499E-3</v>
      </c>
      <c r="BI88">
        <f t="shared" si="86"/>
        <v>7.2019267400980135E-4</v>
      </c>
      <c r="BJ88">
        <f t="shared" si="87"/>
        <v>4.8122722573470129E-3</v>
      </c>
      <c r="BK88">
        <f t="shared" si="88"/>
        <v>9.5494168699526019E-5</v>
      </c>
      <c r="BL88" t="str">
        <f t="shared" si="89"/>
        <v/>
      </c>
      <c r="BM88" t="str">
        <f t="shared" si="90"/>
        <v/>
      </c>
      <c r="BN88" t="str">
        <f t="shared" si="91"/>
        <v/>
      </c>
      <c r="BO88">
        <f t="shared" si="92"/>
        <v>1</v>
      </c>
      <c r="BP88">
        <f t="shared" si="93"/>
        <v>1.3106029093339399E-5</v>
      </c>
      <c r="BQ88" t="str">
        <f t="shared" si="94"/>
        <v/>
      </c>
      <c r="BR88">
        <f t="shared" si="95"/>
        <v>2.7482033836115281E-5</v>
      </c>
      <c r="BS88">
        <f t="shared" si="96"/>
        <v>5.1446133131003661E-4</v>
      </c>
      <c r="BT88">
        <f t="shared" si="97"/>
        <v>1.7678894145811165E-3</v>
      </c>
      <c r="BU88">
        <f t="shared" si="98"/>
        <v>4.5599454235915701E-5</v>
      </c>
      <c r="BV88">
        <f t="shared" si="99"/>
        <v>8.640341672412636E-6</v>
      </c>
      <c r="BW88">
        <f t="shared" si="100"/>
        <v>3.9711299393385322E-6</v>
      </c>
      <c r="BX88">
        <f t="shared" si="101"/>
        <v>3.3862492229376442E-5</v>
      </c>
      <c r="BY88">
        <f t="shared" si="102"/>
        <v>1.7026045656605788E-5</v>
      </c>
      <c r="BZ88" t="str">
        <f t="shared" si="103"/>
        <v/>
      </c>
      <c r="CA88">
        <f t="shared" si="104"/>
        <v>9.5722219552821415E-4</v>
      </c>
      <c r="CB88" t="str">
        <f t="shared" si="105"/>
        <v/>
      </c>
      <c r="CC88" t="str">
        <f t="shared" si="106"/>
        <v/>
      </c>
      <c r="CD88">
        <f t="shared" si="107"/>
        <v>1.3454945717018615E-5</v>
      </c>
      <c r="CF88" s="21">
        <v>14.425453270560302</v>
      </c>
      <c r="CG88" s="9">
        <v>11.8</v>
      </c>
      <c r="CI88">
        <f t="shared" si="108"/>
        <v>3.7322080781501996</v>
      </c>
      <c r="CJ88">
        <f t="shared" si="109"/>
        <v>0.73220807815019961</v>
      </c>
      <c r="CL88">
        <v>0.2662667009363151</v>
      </c>
      <c r="CM88">
        <v>11.848670282162841</v>
      </c>
      <c r="CN88">
        <v>47.876802991976426</v>
      </c>
      <c r="CO88">
        <v>5.4328033841464195E-4</v>
      </c>
      <c r="CP88">
        <v>0.12858943484326535</v>
      </c>
      <c r="CQ88">
        <v>2.3894824123576155E-2</v>
      </c>
      <c r="CR88">
        <v>0.11387341401438017</v>
      </c>
      <c r="CS88">
        <v>2.2731259552646768E-3</v>
      </c>
      <c r="CT88">
        <v>0.16750089326536002</v>
      </c>
      <c r="CU88">
        <v>2.3242368872876219E-2</v>
      </c>
      <c r="CV88" t="s">
        <v>1119</v>
      </c>
      <c r="CW88">
        <v>39.290537953682239</v>
      </c>
      <c r="CX88" t="s">
        <v>1119</v>
      </c>
      <c r="CY88">
        <v>8.8156685812256733E-2</v>
      </c>
      <c r="CZ88" t="s">
        <v>1119</v>
      </c>
      <c r="DA88">
        <v>6.3946003289252901E-2</v>
      </c>
      <c r="DB88">
        <v>0.22532923926859333</v>
      </c>
      <c r="DC88">
        <v>1.6816389487118322E-2</v>
      </c>
      <c r="DD88" t="s">
        <v>1119</v>
      </c>
      <c r="DE88">
        <v>1.091102204955349E-3</v>
      </c>
      <c r="DF88">
        <v>4.8892552253232248E-3</v>
      </c>
      <c r="DG88">
        <v>9.6872278410408818E-4</v>
      </c>
      <c r="DH88" t="s">
        <v>1119</v>
      </c>
      <c r="DI88">
        <v>7.3816449788645558E-2</v>
      </c>
      <c r="DJ88" t="s">
        <v>1119</v>
      </c>
      <c r="DK88">
        <v>4.8090583888882932E-2</v>
      </c>
      <c r="DL88">
        <v>9.6699901625045429E-4</v>
      </c>
    </row>
    <row r="89" spans="1:116" x14ac:dyDescent="0.2">
      <c r="A89">
        <v>4.3</v>
      </c>
      <c r="B89" s="3" t="s">
        <v>113</v>
      </c>
      <c r="C89" s="2">
        <v>11.947866547085754</v>
      </c>
      <c r="D89" s="2">
        <v>47.958891124699264</v>
      </c>
      <c r="E89" s="2">
        <v>0</v>
      </c>
      <c r="F89" s="2">
        <v>0.13627803583429202</v>
      </c>
      <c r="G89" s="2">
        <v>2.4234749033067857E-2</v>
      </c>
      <c r="H89" s="2">
        <v>0.10457611855215784</v>
      </c>
      <c r="I89" s="2">
        <v>3.3023451665344736E-3</v>
      </c>
      <c r="J89" s="2">
        <v>2.4250581113754409E-2</v>
      </c>
      <c r="K89" s="2">
        <v>0</v>
      </c>
      <c r="L89" s="2">
        <v>0</v>
      </c>
      <c r="M89" s="2">
        <v>39.604997018250927</v>
      </c>
      <c r="N89" s="2">
        <v>0</v>
      </c>
      <c r="O89" s="2">
        <v>6.7282571778208393E-3</v>
      </c>
      <c r="P89" s="2">
        <v>3.7365441223737635E-4</v>
      </c>
      <c r="Q89" s="2">
        <v>3.9183179976309837E-2</v>
      </c>
      <c r="R89" s="2">
        <v>3.9042417052490737E-2</v>
      </c>
      <c r="S89" s="2">
        <v>2.3600452428805987E-3</v>
      </c>
      <c r="T89" s="2">
        <v>1.8029859517413663E-3</v>
      </c>
      <c r="U89" s="2">
        <v>4.9355336662653901E-4</v>
      </c>
      <c r="V89" s="2">
        <v>2.7723801461296393E-3</v>
      </c>
      <c r="W89" s="2">
        <v>1.6615978628205708E-3</v>
      </c>
      <c r="X89" s="2">
        <v>0</v>
      </c>
      <c r="Y89" s="2">
        <v>8.2252636073222238E-2</v>
      </c>
      <c r="Z89" s="2">
        <v>0</v>
      </c>
      <c r="AA89" s="2">
        <v>1.688036850434279E-2</v>
      </c>
      <c r="AB89" s="2">
        <v>2.05240449757676E-3</v>
      </c>
      <c r="AD89">
        <f t="shared" si="56"/>
        <v>11.947866547085754</v>
      </c>
      <c r="AE89">
        <f t="shared" si="57"/>
        <v>47.958891124699264</v>
      </c>
      <c r="AF89" t="str">
        <f t="shared" si="58"/>
        <v/>
      </c>
      <c r="AG89">
        <f t="shared" si="59"/>
        <v>0.13627803583429202</v>
      </c>
      <c r="AH89">
        <f t="shared" si="60"/>
        <v>2.4234749033067857E-2</v>
      </c>
      <c r="AI89">
        <f t="shared" si="61"/>
        <v>0.10457611855215784</v>
      </c>
      <c r="AJ89">
        <f t="shared" si="62"/>
        <v>3.3023451665344736E-3</v>
      </c>
      <c r="AK89">
        <f t="shared" si="63"/>
        <v>2.4250581113754409E-2</v>
      </c>
      <c r="AL89" t="str">
        <f t="shared" si="64"/>
        <v/>
      </c>
      <c r="AM89" t="str">
        <f t="shared" si="65"/>
        <v/>
      </c>
      <c r="AN89">
        <f t="shared" si="66"/>
        <v>39.604997018250927</v>
      </c>
      <c r="AO89" t="str">
        <f t="shared" si="67"/>
        <v/>
      </c>
      <c r="AP89">
        <f t="shared" si="68"/>
        <v>6.7282571778208393E-3</v>
      </c>
      <c r="AQ89">
        <f t="shared" si="69"/>
        <v>3.7365441223737635E-4</v>
      </c>
      <c r="AR89">
        <f t="shared" si="70"/>
        <v>3.9183179976309837E-2</v>
      </c>
      <c r="AS89">
        <f t="shared" si="71"/>
        <v>3.9042417052490737E-2</v>
      </c>
      <c r="AT89">
        <f t="shared" si="72"/>
        <v>2.3600452428805987E-3</v>
      </c>
      <c r="AU89">
        <f t="shared" si="73"/>
        <v>1.8029859517413663E-3</v>
      </c>
      <c r="AV89">
        <f t="shared" si="74"/>
        <v>4.9355336662653901E-4</v>
      </c>
      <c r="AW89">
        <f t="shared" si="75"/>
        <v>2.7723801461296393E-3</v>
      </c>
      <c r="AX89">
        <f t="shared" si="76"/>
        <v>1.6615978628205708E-3</v>
      </c>
      <c r="AY89" t="str">
        <f t="shared" si="77"/>
        <v/>
      </c>
      <c r="AZ89">
        <f t="shared" si="78"/>
        <v>8.2252636073222238E-2</v>
      </c>
      <c r="BA89" t="str">
        <f t="shared" si="79"/>
        <v/>
      </c>
      <c r="BB89">
        <f t="shared" si="80"/>
        <v>1.688036850434279E-2</v>
      </c>
      <c r="BC89">
        <f t="shared" si="81"/>
        <v>2.05240449757676E-3</v>
      </c>
      <c r="BE89">
        <f t="shared" si="82"/>
        <v>1.0066490769736529</v>
      </c>
      <c r="BF89">
        <f t="shared" si="83"/>
        <v>3.0333427984627317</v>
      </c>
      <c r="BG89" t="str">
        <f t="shared" si="84"/>
        <v/>
      </c>
      <c r="BH89">
        <f t="shared" si="85"/>
        <v>5.6739603433386991E-3</v>
      </c>
      <c r="BI89">
        <f t="shared" si="86"/>
        <v>9.0892592880935678E-4</v>
      </c>
      <c r="BJ89">
        <f t="shared" si="87"/>
        <v>3.7679611351942111E-3</v>
      </c>
      <c r="BK89">
        <f t="shared" si="88"/>
        <v>1.0789070494244173E-4</v>
      </c>
      <c r="BL89">
        <f t="shared" si="89"/>
        <v>7.6532687078112189E-4</v>
      </c>
      <c r="BM89" t="str">
        <f t="shared" si="90"/>
        <v/>
      </c>
      <c r="BN89" t="str">
        <f t="shared" si="91"/>
        <v/>
      </c>
      <c r="BO89">
        <f t="shared" si="92"/>
        <v>1</v>
      </c>
      <c r="BP89" t="str">
        <f t="shared" si="93"/>
        <v/>
      </c>
      <c r="BQ89">
        <f t="shared" si="94"/>
        <v>1.3365421142943977E-4</v>
      </c>
      <c r="BR89">
        <f t="shared" si="95"/>
        <v>7.2720256254268547E-6</v>
      </c>
      <c r="BS89">
        <f t="shared" si="96"/>
        <v>7.217435143575771E-4</v>
      </c>
      <c r="BT89">
        <f t="shared" si="97"/>
        <v>7.074706980852866E-4</v>
      </c>
      <c r="BU89">
        <f t="shared" si="98"/>
        <v>4.0524378332616436E-5</v>
      </c>
      <c r="BV89">
        <f t="shared" si="99"/>
        <v>3.108559115390414E-5</v>
      </c>
      <c r="BW89">
        <f t="shared" si="100"/>
        <v>7.8596273682768293E-6</v>
      </c>
      <c r="BX89">
        <f t="shared" si="101"/>
        <v>4.2903971821080558E-5</v>
      </c>
      <c r="BY89">
        <f t="shared" si="102"/>
        <v>2.1043281277187341E-5</v>
      </c>
      <c r="BZ89" t="str">
        <f t="shared" si="103"/>
        <v/>
      </c>
      <c r="CA89">
        <f t="shared" si="104"/>
        <v>9.4995412404883135E-4</v>
      </c>
      <c r="CB89" t="str">
        <f t="shared" si="105"/>
        <v/>
      </c>
      <c r="CC89">
        <f t="shared" si="106"/>
        <v>1.2438902007256512E-4</v>
      </c>
      <c r="CD89">
        <f t="shared" si="107"/>
        <v>1.0023727753496877E-5</v>
      </c>
      <c r="CF89" s="21">
        <v>14.580362616448243</v>
      </c>
      <c r="CG89" s="9">
        <v>12</v>
      </c>
      <c r="CI89">
        <f t="shared" si="108"/>
        <v>3.7702468192998166</v>
      </c>
      <c r="CJ89">
        <f t="shared" si="109"/>
        <v>0.77024681929981664</v>
      </c>
      <c r="CL89">
        <v>0.26825018546636414</v>
      </c>
      <c r="CM89">
        <v>11.948437056510967</v>
      </c>
      <c r="CN89">
        <v>47.965775090446321</v>
      </c>
      <c r="CO89" t="s">
        <v>1119</v>
      </c>
      <c r="CP89">
        <v>9.5073452549417486E-2</v>
      </c>
      <c r="CQ89">
        <v>2.3865219275524024E-2</v>
      </c>
      <c r="CR89">
        <v>0.10489357195785727</v>
      </c>
      <c r="CS89">
        <v>2.6893365074365256E-3</v>
      </c>
      <c r="CT89">
        <v>2.936425470697035E-2</v>
      </c>
      <c r="CU89" t="s">
        <v>1119</v>
      </c>
      <c r="CV89" t="s">
        <v>1119</v>
      </c>
      <c r="CW89">
        <v>39.677683739256047</v>
      </c>
      <c r="CX89">
        <v>2.5302603870739158E-2</v>
      </c>
      <c r="CY89" t="s">
        <v>1119</v>
      </c>
      <c r="CZ89">
        <v>2.5812183464171375E-4</v>
      </c>
      <c r="DA89">
        <v>3.3061757737622453E-2</v>
      </c>
      <c r="DB89">
        <v>4.1075963791587207E-3</v>
      </c>
      <c r="DC89">
        <v>5.5171079284144211E-3</v>
      </c>
      <c r="DD89" t="s">
        <v>1119</v>
      </c>
      <c r="DE89">
        <v>2.147466202394459E-3</v>
      </c>
      <c r="DF89">
        <v>2.4222791932338198E-3</v>
      </c>
      <c r="DG89">
        <v>1.4822923368763275E-3</v>
      </c>
      <c r="DH89" t="s">
        <v>1119</v>
      </c>
      <c r="DI89">
        <v>7.6047489922733552E-2</v>
      </c>
      <c r="DJ89" t="s">
        <v>1119</v>
      </c>
      <c r="DK89" t="s">
        <v>1119</v>
      </c>
      <c r="DL89">
        <v>1.8715633836390098E-3</v>
      </c>
    </row>
    <row r="90" spans="1:116" x14ac:dyDescent="0.2">
      <c r="A90">
        <v>4.3499999999999996</v>
      </c>
      <c r="B90" s="3" t="s">
        <v>114</v>
      </c>
      <c r="C90" s="2">
        <v>11.947955258362114</v>
      </c>
      <c r="D90" s="2">
        <v>47.961996093625068</v>
      </c>
      <c r="E90" s="2">
        <v>0</v>
      </c>
      <c r="F90" s="2">
        <v>0.16168169229899915</v>
      </c>
      <c r="G90" s="2">
        <v>2.6524448464086952E-2</v>
      </c>
      <c r="H90" s="2">
        <v>0.10916410646756999</v>
      </c>
      <c r="I90" s="2">
        <v>2.5010062635126115E-3</v>
      </c>
      <c r="J90" s="2">
        <v>2.1157184989561532E-2</v>
      </c>
      <c r="K90" s="2">
        <v>0</v>
      </c>
      <c r="L90" s="2">
        <v>0</v>
      </c>
      <c r="M90" s="2">
        <v>39.565373359348108</v>
      </c>
      <c r="N90" s="2">
        <v>0</v>
      </c>
      <c r="O90" s="2">
        <v>5.3601372006200987E-3</v>
      </c>
      <c r="P90" s="2">
        <v>0</v>
      </c>
      <c r="Q90" s="2">
        <v>3.4419863690740959E-2</v>
      </c>
      <c r="R90" s="2">
        <v>4.0146644694124774E-2</v>
      </c>
      <c r="S90" s="2">
        <v>4.6486654985529573E-3</v>
      </c>
      <c r="T90" s="2">
        <v>0</v>
      </c>
      <c r="U90" s="2">
        <v>5.9873848512486934E-4</v>
      </c>
      <c r="V90" s="2">
        <v>7.444676668082008E-3</v>
      </c>
      <c r="W90" s="2">
        <v>8.1216797873421252E-4</v>
      </c>
      <c r="X90" s="2">
        <v>0</v>
      </c>
      <c r="Y90" s="2">
        <v>7.7945449015555765E-2</v>
      </c>
      <c r="Z90" s="2">
        <v>0</v>
      </c>
      <c r="AA90" s="2">
        <v>3.0603984820346649E-2</v>
      </c>
      <c r="AB90" s="2">
        <v>1.6665221291610065E-3</v>
      </c>
      <c r="AD90">
        <f t="shared" si="56"/>
        <v>11.947955258362114</v>
      </c>
      <c r="AE90">
        <f t="shared" si="57"/>
        <v>47.961996093625068</v>
      </c>
      <c r="AF90" t="str">
        <f t="shared" si="58"/>
        <v/>
      </c>
      <c r="AG90">
        <f t="shared" si="59"/>
        <v>0.16168169229899915</v>
      </c>
      <c r="AH90">
        <f t="shared" si="60"/>
        <v>2.6524448464086952E-2</v>
      </c>
      <c r="AI90">
        <f t="shared" si="61"/>
        <v>0.10916410646756999</v>
      </c>
      <c r="AJ90">
        <f t="shared" si="62"/>
        <v>2.5010062635126115E-3</v>
      </c>
      <c r="AK90">
        <f t="shared" si="63"/>
        <v>2.1157184989561532E-2</v>
      </c>
      <c r="AL90" t="str">
        <f t="shared" si="64"/>
        <v/>
      </c>
      <c r="AM90" t="str">
        <f t="shared" si="65"/>
        <v/>
      </c>
      <c r="AN90">
        <f t="shared" si="66"/>
        <v>39.565373359348108</v>
      </c>
      <c r="AO90" t="str">
        <f t="shared" si="67"/>
        <v/>
      </c>
      <c r="AP90">
        <f t="shared" si="68"/>
        <v>5.3601372006200987E-3</v>
      </c>
      <c r="AQ90" t="str">
        <f t="shared" si="69"/>
        <v/>
      </c>
      <c r="AR90">
        <f t="shared" si="70"/>
        <v>3.4419863690740959E-2</v>
      </c>
      <c r="AS90">
        <f t="shared" si="71"/>
        <v>4.0146644694124774E-2</v>
      </c>
      <c r="AT90">
        <f t="shared" si="72"/>
        <v>4.6486654985529573E-3</v>
      </c>
      <c r="AU90" t="str">
        <f t="shared" si="73"/>
        <v/>
      </c>
      <c r="AV90">
        <f t="shared" si="74"/>
        <v>5.9873848512486934E-4</v>
      </c>
      <c r="AW90">
        <f t="shared" si="75"/>
        <v>7.444676668082008E-3</v>
      </c>
      <c r="AX90">
        <f t="shared" si="76"/>
        <v>8.1216797873421252E-4</v>
      </c>
      <c r="AY90" t="str">
        <f t="shared" si="77"/>
        <v/>
      </c>
      <c r="AZ90">
        <f t="shared" si="78"/>
        <v>7.7945449015555765E-2</v>
      </c>
      <c r="BA90" t="str">
        <f t="shared" si="79"/>
        <v/>
      </c>
      <c r="BB90">
        <f t="shared" si="80"/>
        <v>3.0603984820346649E-2</v>
      </c>
      <c r="BC90">
        <f t="shared" si="81"/>
        <v>1.6665221291610065E-3</v>
      </c>
      <c r="BE90">
        <f t="shared" si="82"/>
        <v>1.0076646907080484</v>
      </c>
      <c r="BF90">
        <f t="shared" si="83"/>
        <v>3.036577192080776</v>
      </c>
      <c r="BG90" t="str">
        <f t="shared" si="84"/>
        <v/>
      </c>
      <c r="BH90">
        <f t="shared" si="85"/>
        <v>6.7383876768137303E-3</v>
      </c>
      <c r="BI90">
        <f t="shared" si="86"/>
        <v>9.9579753015425826E-4</v>
      </c>
      <c r="BJ90">
        <f t="shared" si="87"/>
        <v>3.9372090710777475E-3</v>
      </c>
      <c r="BK90">
        <f t="shared" si="88"/>
        <v>8.1792044153509955E-5</v>
      </c>
      <c r="BL90">
        <f t="shared" si="89"/>
        <v>6.6837071335150325E-4</v>
      </c>
      <c r="BM90" t="str">
        <f t="shared" si="90"/>
        <v/>
      </c>
      <c r="BN90" t="str">
        <f t="shared" si="91"/>
        <v/>
      </c>
      <c r="BO90">
        <f t="shared" si="92"/>
        <v>1</v>
      </c>
      <c r="BP90" t="str">
        <f t="shared" si="93"/>
        <v/>
      </c>
      <c r="BQ90">
        <f t="shared" si="94"/>
        <v>1.0658367420104632E-4</v>
      </c>
      <c r="BR90" t="str">
        <f t="shared" si="95"/>
        <v/>
      </c>
      <c r="BS90">
        <f t="shared" si="96"/>
        <v>6.3463946286696784E-4</v>
      </c>
      <c r="BT90">
        <f t="shared" si="97"/>
        <v>7.2820847964348654E-4</v>
      </c>
      <c r="BU90">
        <f t="shared" si="98"/>
        <v>7.9902256861734582E-5</v>
      </c>
      <c r="BV90" t="str">
        <f t="shared" si="99"/>
        <v/>
      </c>
      <c r="BW90">
        <f t="shared" si="100"/>
        <v>9.5442043281493578E-6</v>
      </c>
      <c r="BX90">
        <f t="shared" si="101"/>
        <v>1.1532548130548356E-4</v>
      </c>
      <c r="BY90">
        <f t="shared" si="102"/>
        <v>1.0295990058667157E-5</v>
      </c>
      <c r="BZ90" t="str">
        <f t="shared" si="103"/>
        <v/>
      </c>
      <c r="CA90">
        <f t="shared" si="104"/>
        <v>9.0111099121956259E-4</v>
      </c>
      <c r="CB90" t="str">
        <f t="shared" si="105"/>
        <v/>
      </c>
      <c r="CC90">
        <f t="shared" si="106"/>
        <v>2.25742233576795E-4</v>
      </c>
      <c r="CD90">
        <f t="shared" si="107"/>
        <v>8.1472699510711337E-6</v>
      </c>
      <c r="CF90" s="21">
        <v>14.735271962336181</v>
      </c>
      <c r="CG90" s="22">
        <v>12.142857142857142</v>
      </c>
      <c r="CI90">
        <f t="shared" si="108"/>
        <v>3.8082855604494341</v>
      </c>
      <c r="CJ90">
        <f t="shared" si="109"/>
        <v>0.80828556044943412</v>
      </c>
      <c r="CL90">
        <v>0.2717861453869963</v>
      </c>
      <c r="CM90">
        <v>11.935262881578057</v>
      </c>
      <c r="CN90">
        <v>47.958602832627214</v>
      </c>
      <c r="CO90">
        <v>1.564719534187338E-3</v>
      </c>
      <c r="CP90">
        <v>0.11118624671399889</v>
      </c>
      <c r="CQ90">
        <v>2.5636329002388051E-2</v>
      </c>
      <c r="CR90">
        <v>9.6190344328039634E-2</v>
      </c>
      <c r="CS90">
        <v>2.7214720842958697E-3</v>
      </c>
      <c r="CT90">
        <v>6.086181329609254E-2</v>
      </c>
      <c r="CU90">
        <v>1.1545261433912784E-2</v>
      </c>
      <c r="CV90" t="s">
        <v>1119</v>
      </c>
      <c r="CW90">
        <v>39.607089505634121</v>
      </c>
      <c r="CX90">
        <v>3.4784383703264914E-2</v>
      </c>
      <c r="CY90">
        <v>4.1234855370473767E-3</v>
      </c>
      <c r="CZ90">
        <v>1.5962137295862371E-4</v>
      </c>
      <c r="DA90">
        <v>2.1765792326940616E-2</v>
      </c>
      <c r="DB90">
        <v>4.3358369007350109E-3</v>
      </c>
      <c r="DC90">
        <v>1.5996089111155284E-2</v>
      </c>
      <c r="DD90" t="s">
        <v>1119</v>
      </c>
      <c r="DE90">
        <v>5.4378226755168256E-4</v>
      </c>
      <c r="DF90">
        <v>7.9934577753569339E-3</v>
      </c>
      <c r="DG90">
        <v>2.2142826690226586E-3</v>
      </c>
      <c r="DH90" t="s">
        <v>1119</v>
      </c>
      <c r="DI90">
        <v>7.6191746552987896E-2</v>
      </c>
      <c r="DJ90" t="s">
        <v>1119</v>
      </c>
      <c r="DK90">
        <v>8.2921906241251245E-3</v>
      </c>
      <c r="DL90">
        <v>1.2937924926542587E-2</v>
      </c>
    </row>
    <row r="91" spans="1:116" x14ac:dyDescent="0.2">
      <c r="A91">
        <v>4.4000000000000004</v>
      </c>
      <c r="B91" s="3" t="s">
        <v>115</v>
      </c>
      <c r="C91" s="2">
        <v>11.943920440553528</v>
      </c>
      <c r="D91" s="2">
        <v>47.98308546470922</v>
      </c>
      <c r="E91" s="2">
        <v>0</v>
      </c>
      <c r="F91" s="2">
        <v>0.17557354482466592</v>
      </c>
      <c r="G91" s="2">
        <v>2.6475896371695517E-2</v>
      </c>
      <c r="H91" s="2">
        <v>0.14395721402607292</v>
      </c>
      <c r="I91" s="2">
        <v>2.1128594045232035E-3</v>
      </c>
      <c r="J91" s="2">
        <v>1.950751584828031E-2</v>
      </c>
      <c r="K91" s="2">
        <v>0</v>
      </c>
      <c r="L91" s="2">
        <v>0</v>
      </c>
      <c r="M91" s="2">
        <v>39.530892189426723</v>
      </c>
      <c r="N91" s="2">
        <v>0</v>
      </c>
      <c r="O91" s="2">
        <v>0</v>
      </c>
      <c r="P91" s="2">
        <v>1.7389751946109736E-3</v>
      </c>
      <c r="Q91" s="2">
        <v>3.0121497542477244E-2</v>
      </c>
      <c r="R91" s="2">
        <v>5.1156326941258691E-2</v>
      </c>
      <c r="S91" s="2">
        <v>4.79243875022594E-3</v>
      </c>
      <c r="T91" s="2">
        <v>1.8594204528304037E-4</v>
      </c>
      <c r="U91" s="2">
        <v>9.7991049264319652E-5</v>
      </c>
      <c r="V91" s="2">
        <v>3.6515356085552253E-3</v>
      </c>
      <c r="W91" s="2">
        <v>2.4463271236231188E-4</v>
      </c>
      <c r="X91" s="2">
        <v>0</v>
      </c>
      <c r="Y91" s="2">
        <v>7.3817469798613575E-2</v>
      </c>
      <c r="Z91" s="2">
        <v>0</v>
      </c>
      <c r="AA91" s="2">
        <v>6.8997334014046785E-3</v>
      </c>
      <c r="AB91" s="2">
        <v>1.7683317912435526E-3</v>
      </c>
      <c r="AD91">
        <f t="shared" si="56"/>
        <v>11.943920440553528</v>
      </c>
      <c r="AE91">
        <f t="shared" si="57"/>
        <v>47.98308546470922</v>
      </c>
      <c r="AF91" t="str">
        <f t="shared" si="58"/>
        <v/>
      </c>
      <c r="AG91">
        <f t="shared" si="59"/>
        <v>0.17557354482466592</v>
      </c>
      <c r="AH91">
        <f t="shared" si="60"/>
        <v>2.6475896371695517E-2</v>
      </c>
      <c r="AI91">
        <f t="shared" si="61"/>
        <v>0.14395721402607292</v>
      </c>
      <c r="AJ91">
        <f t="shared" si="62"/>
        <v>2.1128594045232035E-3</v>
      </c>
      <c r="AK91">
        <f t="shared" si="63"/>
        <v>1.950751584828031E-2</v>
      </c>
      <c r="AL91" t="str">
        <f t="shared" si="64"/>
        <v/>
      </c>
      <c r="AM91" t="str">
        <f t="shared" si="65"/>
        <v/>
      </c>
      <c r="AN91">
        <f t="shared" si="66"/>
        <v>39.530892189426723</v>
      </c>
      <c r="AO91" t="str">
        <f t="shared" si="67"/>
        <v/>
      </c>
      <c r="AP91" t="str">
        <f t="shared" si="68"/>
        <v/>
      </c>
      <c r="AQ91">
        <f t="shared" si="69"/>
        <v>1.7389751946109736E-3</v>
      </c>
      <c r="AR91">
        <f t="shared" si="70"/>
        <v>3.0121497542477244E-2</v>
      </c>
      <c r="AS91">
        <f t="shared" si="71"/>
        <v>5.1156326941258691E-2</v>
      </c>
      <c r="AT91">
        <f t="shared" si="72"/>
        <v>4.79243875022594E-3</v>
      </c>
      <c r="AU91">
        <f t="shared" si="73"/>
        <v>1.8594204528304037E-4</v>
      </c>
      <c r="AV91">
        <f t="shared" si="74"/>
        <v>9.7991049264319652E-5</v>
      </c>
      <c r="AW91">
        <f t="shared" si="75"/>
        <v>3.6515356085552253E-3</v>
      </c>
      <c r="AX91">
        <f t="shared" si="76"/>
        <v>2.4463271236231188E-4</v>
      </c>
      <c r="AY91" t="str">
        <f t="shared" si="77"/>
        <v/>
      </c>
      <c r="AZ91">
        <f t="shared" si="78"/>
        <v>7.3817469798613575E-2</v>
      </c>
      <c r="BA91" t="str">
        <f t="shared" si="79"/>
        <v/>
      </c>
      <c r="BB91">
        <f t="shared" si="80"/>
        <v>6.8997334014046785E-3</v>
      </c>
      <c r="BC91">
        <f t="shared" si="81"/>
        <v>1.7683317912435526E-3</v>
      </c>
      <c r="BE91">
        <f t="shared" si="82"/>
        <v>1.0082030505145219</v>
      </c>
      <c r="BF91">
        <f t="shared" si="83"/>
        <v>3.0405622514828585</v>
      </c>
      <c r="BG91" t="str">
        <f t="shared" si="84"/>
        <v/>
      </c>
      <c r="BH91">
        <f t="shared" si="85"/>
        <v>7.3237393067959646E-3</v>
      </c>
      <c r="BI91">
        <f t="shared" si="86"/>
        <v>9.9484176022106383E-4</v>
      </c>
      <c r="BJ91">
        <f t="shared" si="87"/>
        <v>5.1966168601146074E-3</v>
      </c>
      <c r="BK91">
        <f t="shared" si="88"/>
        <v>6.9158495009367878E-5</v>
      </c>
      <c r="BL91">
        <f t="shared" si="89"/>
        <v>6.1679401207679545E-4</v>
      </c>
      <c r="BM91" t="str">
        <f t="shared" si="90"/>
        <v/>
      </c>
      <c r="BN91" t="str">
        <f t="shared" si="91"/>
        <v/>
      </c>
      <c r="BO91">
        <f t="shared" si="92"/>
        <v>1</v>
      </c>
      <c r="BP91" t="str">
        <f t="shared" si="93"/>
        <v/>
      </c>
      <c r="BQ91" t="str">
        <f t="shared" si="94"/>
        <v/>
      </c>
      <c r="BR91">
        <f t="shared" si="95"/>
        <v>3.3907208864883877E-5</v>
      </c>
      <c r="BS91">
        <f t="shared" si="96"/>
        <v>5.5586987638090162E-4</v>
      </c>
      <c r="BT91">
        <f t="shared" si="97"/>
        <v>9.2871932753236738E-4</v>
      </c>
      <c r="BU91">
        <f t="shared" si="98"/>
        <v>8.2445313242339959E-5</v>
      </c>
      <c r="BV91">
        <f t="shared" si="99"/>
        <v>3.2118685307937526E-6</v>
      </c>
      <c r="BW91">
        <f t="shared" si="100"/>
        <v>1.5633910244116182E-6</v>
      </c>
      <c r="BX91">
        <f t="shared" si="101"/>
        <v>5.6615275816501799E-5</v>
      </c>
      <c r="BY91">
        <f t="shared" si="102"/>
        <v>3.1039551302428112E-6</v>
      </c>
      <c r="BZ91" t="str">
        <f t="shared" si="103"/>
        <v/>
      </c>
      <c r="CA91">
        <f t="shared" si="104"/>
        <v>8.5413266458711056E-4</v>
      </c>
      <c r="CB91" t="str">
        <f t="shared" si="105"/>
        <v/>
      </c>
      <c r="CC91">
        <f t="shared" si="106"/>
        <v>5.0938458988595828E-5</v>
      </c>
      <c r="CD91">
        <f t="shared" si="107"/>
        <v>8.6525362692298686E-6</v>
      </c>
      <c r="CF91" s="21">
        <v>14.890181308224122</v>
      </c>
      <c r="CG91" s="22">
        <v>12.285714285714285</v>
      </c>
      <c r="CI91">
        <f t="shared" si="108"/>
        <v>3.8517053368430707</v>
      </c>
      <c r="CJ91">
        <f t="shared" si="109"/>
        <v>0.8517053368430707</v>
      </c>
      <c r="CL91">
        <v>0.27230578223667834</v>
      </c>
      <c r="CM91">
        <v>11.945753077510934</v>
      </c>
      <c r="CN91">
        <v>47.960241630169328</v>
      </c>
      <c r="CO91" t="s">
        <v>1119</v>
      </c>
      <c r="CP91">
        <v>0.11475839461764337</v>
      </c>
      <c r="CQ91">
        <v>2.7099310731276315E-2</v>
      </c>
      <c r="CR91">
        <v>8.7463925383029467E-2</v>
      </c>
      <c r="CS91">
        <v>1.7909775113036147E-3</v>
      </c>
      <c r="CT91">
        <v>3.8167049692272401E-2</v>
      </c>
      <c r="CU91" t="s">
        <v>1119</v>
      </c>
      <c r="CV91" t="s">
        <v>1119</v>
      </c>
      <c r="CW91">
        <v>39.626248209803187</v>
      </c>
      <c r="CX91">
        <v>2.8400912821814193E-2</v>
      </c>
      <c r="CY91" t="s">
        <v>1119</v>
      </c>
      <c r="CZ91">
        <v>2.4061323977754524E-3</v>
      </c>
      <c r="DA91">
        <v>3.9012991745265735E-2</v>
      </c>
      <c r="DB91">
        <v>1.523971810734231E-2</v>
      </c>
      <c r="DC91">
        <v>1.3976730875866887E-3</v>
      </c>
      <c r="DD91">
        <v>4.209532261610227E-4</v>
      </c>
      <c r="DE91">
        <v>1.217667668114785E-3</v>
      </c>
      <c r="DF91">
        <v>2.5671884695821555E-3</v>
      </c>
      <c r="DG91">
        <v>2.2700063120195779E-3</v>
      </c>
      <c r="DH91" t="s">
        <v>1119</v>
      </c>
      <c r="DI91">
        <v>9.7954363993625504E-2</v>
      </c>
      <c r="DJ91" t="s">
        <v>1119</v>
      </c>
      <c r="DK91">
        <v>2.50536670631165E-3</v>
      </c>
      <c r="DL91">
        <v>5.0844500454168152E-3</v>
      </c>
    </row>
    <row r="92" spans="1:116" x14ac:dyDescent="0.2">
      <c r="A92">
        <v>4.45</v>
      </c>
      <c r="B92" s="3" t="s">
        <v>116</v>
      </c>
      <c r="C92" s="2">
        <v>11.916376057010833</v>
      </c>
      <c r="D92" s="2">
        <v>47.963090355346658</v>
      </c>
      <c r="E92" s="2">
        <v>0</v>
      </c>
      <c r="F92" s="2">
        <v>0.12598568041612529</v>
      </c>
      <c r="G92" s="2">
        <v>2.7277013954292335E-2</v>
      </c>
      <c r="H92" s="2">
        <v>0.1367363717221548</v>
      </c>
      <c r="I92" s="2">
        <v>1.4911634537094541E-3</v>
      </c>
      <c r="J92" s="2">
        <v>5.3653376869781583E-2</v>
      </c>
      <c r="K92" s="2">
        <v>0</v>
      </c>
      <c r="L92" s="2">
        <v>0</v>
      </c>
      <c r="M92" s="2">
        <v>39.521145295686267</v>
      </c>
      <c r="N92" s="2">
        <v>4.3314118863709505E-2</v>
      </c>
      <c r="O92" s="2">
        <v>0</v>
      </c>
      <c r="P92" s="2">
        <v>0</v>
      </c>
      <c r="Q92" s="2">
        <v>3.9888185277703818E-2</v>
      </c>
      <c r="R92" s="2">
        <v>9.2863032249363625E-2</v>
      </c>
      <c r="S92" s="2">
        <v>2.3243390249574817E-3</v>
      </c>
      <c r="T92" s="2">
        <v>0</v>
      </c>
      <c r="U92" s="2">
        <v>0</v>
      </c>
      <c r="V92" s="2">
        <v>1.1001352073691762E-3</v>
      </c>
      <c r="W92" s="2">
        <v>1.7990283509685193E-3</v>
      </c>
      <c r="X92" s="2">
        <v>0</v>
      </c>
      <c r="Y92" s="2">
        <v>7.2955846566095342E-2</v>
      </c>
      <c r="Z92" s="2">
        <v>0</v>
      </c>
      <c r="AA92" s="2">
        <v>0</v>
      </c>
      <c r="AB92" s="2">
        <v>0</v>
      </c>
      <c r="AD92">
        <f t="shared" si="56"/>
        <v>11.916376057010833</v>
      </c>
      <c r="AE92">
        <f t="shared" si="57"/>
        <v>47.963090355346658</v>
      </c>
      <c r="AF92" t="str">
        <f t="shared" si="58"/>
        <v/>
      </c>
      <c r="AG92">
        <f t="shared" si="59"/>
        <v>0.12598568041612529</v>
      </c>
      <c r="AH92">
        <f t="shared" si="60"/>
        <v>2.7277013954292335E-2</v>
      </c>
      <c r="AI92">
        <f t="shared" si="61"/>
        <v>0.1367363717221548</v>
      </c>
      <c r="AJ92">
        <f t="shared" si="62"/>
        <v>1.4911634537094541E-3</v>
      </c>
      <c r="AK92">
        <f t="shared" si="63"/>
        <v>5.3653376869781583E-2</v>
      </c>
      <c r="AL92" t="str">
        <f t="shared" si="64"/>
        <v/>
      </c>
      <c r="AM92" t="str">
        <f t="shared" si="65"/>
        <v/>
      </c>
      <c r="AN92">
        <f t="shared" si="66"/>
        <v>39.521145295686267</v>
      </c>
      <c r="AO92">
        <f t="shared" si="67"/>
        <v>4.3314118863709505E-2</v>
      </c>
      <c r="AP92" t="str">
        <f t="shared" si="68"/>
        <v/>
      </c>
      <c r="AQ92" t="str">
        <f t="shared" si="69"/>
        <v/>
      </c>
      <c r="AR92">
        <f t="shared" si="70"/>
        <v>3.9888185277703818E-2</v>
      </c>
      <c r="AS92">
        <f t="shared" si="71"/>
        <v>9.2863032249363625E-2</v>
      </c>
      <c r="AT92">
        <f t="shared" si="72"/>
        <v>2.3243390249574817E-3</v>
      </c>
      <c r="AU92" t="str">
        <f t="shared" si="73"/>
        <v/>
      </c>
      <c r="AV92" t="str">
        <f t="shared" si="74"/>
        <v/>
      </c>
      <c r="AW92">
        <f t="shared" si="75"/>
        <v>1.1001352073691762E-3</v>
      </c>
      <c r="AX92">
        <f t="shared" si="76"/>
        <v>1.7990283509685193E-3</v>
      </c>
      <c r="AY92" t="str">
        <f t="shared" si="77"/>
        <v/>
      </c>
      <c r="AZ92">
        <f t="shared" si="78"/>
        <v>7.2955846566095342E-2</v>
      </c>
      <c r="BA92" t="str">
        <f t="shared" si="79"/>
        <v/>
      </c>
      <c r="BB92" t="str">
        <f t="shared" si="80"/>
        <v/>
      </c>
      <c r="BC92" t="str">
        <f t="shared" si="81"/>
        <v/>
      </c>
      <c r="BE92">
        <f t="shared" si="82"/>
        <v>1.0061260649643722</v>
      </c>
      <c r="BF92">
        <f t="shared" si="83"/>
        <v>3.0400447793675549</v>
      </c>
      <c r="BG92" t="str">
        <f t="shared" si="84"/>
        <v/>
      </c>
      <c r="BH92">
        <f t="shared" si="85"/>
        <v>5.2565654921353519E-3</v>
      </c>
      <c r="BI92">
        <f t="shared" si="86"/>
        <v>1.0251968311820148E-3</v>
      </c>
      <c r="BJ92">
        <f t="shared" si="87"/>
        <v>4.9371737485027411E-3</v>
      </c>
      <c r="BK92">
        <f t="shared" si="88"/>
        <v>4.8821068562661983E-5</v>
      </c>
      <c r="BL92">
        <f t="shared" si="89"/>
        <v>1.6968456369519632E-3</v>
      </c>
      <c r="BM92" t="str">
        <f t="shared" si="90"/>
        <v/>
      </c>
      <c r="BN92" t="str">
        <f t="shared" si="91"/>
        <v/>
      </c>
      <c r="BO92">
        <f t="shared" si="92"/>
        <v>1</v>
      </c>
      <c r="BP92">
        <f t="shared" si="93"/>
        <v>9.1763462793136854E-4</v>
      </c>
      <c r="BQ92" t="str">
        <f t="shared" si="94"/>
        <v/>
      </c>
      <c r="BR92" t="str">
        <f t="shared" si="95"/>
        <v/>
      </c>
      <c r="BS92">
        <f t="shared" si="96"/>
        <v>7.3628839039964196E-4</v>
      </c>
      <c r="BT92">
        <f t="shared" si="97"/>
        <v>1.6863009495194736E-3</v>
      </c>
      <c r="BU92">
        <f t="shared" si="98"/>
        <v>3.999594567657331E-5</v>
      </c>
      <c r="BV92" t="str">
        <f t="shared" si="99"/>
        <v/>
      </c>
      <c r="BW92" t="str">
        <f t="shared" si="100"/>
        <v/>
      </c>
      <c r="BX92">
        <f t="shared" si="101"/>
        <v>1.7061265661890725E-5</v>
      </c>
      <c r="BY92">
        <f t="shared" si="102"/>
        <v>2.2832107790262052E-5</v>
      </c>
      <c r="BZ92" t="str">
        <f t="shared" si="103"/>
        <v/>
      </c>
      <c r="CA92">
        <f t="shared" si="104"/>
        <v>8.4437112196148422E-4</v>
      </c>
      <c r="CB92" t="str">
        <f t="shared" si="105"/>
        <v/>
      </c>
      <c r="CC92" t="str">
        <f t="shared" si="106"/>
        <v/>
      </c>
      <c r="CD92" t="str">
        <f t="shared" si="107"/>
        <v/>
      </c>
      <c r="CF92" s="21">
        <v>15.045090654112061</v>
      </c>
      <c r="CG92" s="22">
        <v>12.428571428571427</v>
      </c>
      <c r="CI92">
        <f t="shared" si="108"/>
        <v>3.9055002404724593</v>
      </c>
      <c r="CJ92">
        <f t="shared" si="109"/>
        <v>0.90550024047245925</v>
      </c>
      <c r="CL92">
        <v>0.27758773801517833</v>
      </c>
      <c r="CM92">
        <v>11.926782429000578</v>
      </c>
      <c r="CN92">
        <v>47.977743985352475</v>
      </c>
      <c r="CO92" t="s">
        <v>1119</v>
      </c>
      <c r="CP92">
        <v>9.1293933697608118E-2</v>
      </c>
      <c r="CQ92">
        <v>2.177057386530205E-2</v>
      </c>
      <c r="CR92">
        <v>9.0531874921665506E-2</v>
      </c>
      <c r="CS92">
        <v>1.2907456719374376E-3</v>
      </c>
      <c r="CT92">
        <v>0.10073914346660874</v>
      </c>
      <c r="CU92" t="s">
        <v>1119</v>
      </c>
      <c r="CV92" t="s">
        <v>1119</v>
      </c>
      <c r="CW92">
        <v>39.606421985643095</v>
      </c>
      <c r="CX92">
        <v>3.8007268199396073E-2</v>
      </c>
      <c r="CY92" t="s">
        <v>1119</v>
      </c>
      <c r="CZ92">
        <v>1.912602771670563E-4</v>
      </c>
      <c r="DA92">
        <v>4.1754818293983503E-2</v>
      </c>
      <c r="DB92">
        <v>6.2267907710090433E-3</v>
      </c>
      <c r="DC92">
        <v>2.122717053611486E-3</v>
      </c>
      <c r="DD92" t="s">
        <v>1119</v>
      </c>
      <c r="DE92">
        <v>1.5051099145226346E-3</v>
      </c>
      <c r="DF92">
        <v>1.312351717760462E-3</v>
      </c>
      <c r="DG92">
        <v>1.0930701282104926E-3</v>
      </c>
      <c r="DH92" t="s">
        <v>1119</v>
      </c>
      <c r="DI92">
        <v>8.7497944893697457E-2</v>
      </c>
      <c r="DJ92" t="s">
        <v>1119</v>
      </c>
      <c r="DK92" t="s">
        <v>1119</v>
      </c>
      <c r="DL92">
        <v>3.7139971313185434E-3</v>
      </c>
    </row>
    <row r="93" spans="1:116" x14ac:dyDescent="0.2">
      <c r="A93">
        <v>4.5</v>
      </c>
      <c r="B93" s="3" t="s">
        <v>117</v>
      </c>
      <c r="C93" s="2">
        <v>11.871532682147798</v>
      </c>
      <c r="D93" s="2">
        <v>47.922508201644867</v>
      </c>
      <c r="E93" s="2">
        <v>0.11749523957279423</v>
      </c>
      <c r="F93" s="2">
        <v>0.16609465618080424</v>
      </c>
      <c r="G93" s="2">
        <v>1.741269927763146E-2</v>
      </c>
      <c r="H93" s="2">
        <v>0.11356742178029587</v>
      </c>
      <c r="I93" s="2">
        <v>6.0396711708935846E-4</v>
      </c>
      <c r="J93" s="2">
        <v>0.11705751818209635</v>
      </c>
      <c r="K93" s="2">
        <v>0</v>
      </c>
      <c r="L93" s="2">
        <v>0</v>
      </c>
      <c r="M93" s="2">
        <v>39.305927158202707</v>
      </c>
      <c r="N93" s="2">
        <v>1.3251586279846518E-3</v>
      </c>
      <c r="O93" s="2">
        <v>0</v>
      </c>
      <c r="P93" s="2">
        <v>0</v>
      </c>
      <c r="Q93" s="2">
        <v>4.3111712215489796E-2</v>
      </c>
      <c r="R93" s="2">
        <v>0.24630067651622542</v>
      </c>
      <c r="S93" s="2">
        <v>1.0527328862395939E-3</v>
      </c>
      <c r="T93" s="2">
        <v>0</v>
      </c>
      <c r="U93" s="2">
        <v>2.4027478542798097E-4</v>
      </c>
      <c r="V93" s="2">
        <v>2.3240741841068337E-3</v>
      </c>
      <c r="W93" s="2">
        <v>1.6950723080790665E-3</v>
      </c>
      <c r="X93" s="2">
        <v>0</v>
      </c>
      <c r="Y93" s="2">
        <v>7.175075437036256E-2</v>
      </c>
      <c r="Z93" s="2">
        <v>0</v>
      </c>
      <c r="AA93" s="2">
        <v>0</v>
      </c>
      <c r="AB93" s="2">
        <v>0</v>
      </c>
      <c r="AD93">
        <f t="shared" si="56"/>
        <v>11.871532682147798</v>
      </c>
      <c r="AE93">
        <f t="shared" si="57"/>
        <v>47.922508201644867</v>
      </c>
      <c r="AF93">
        <f t="shared" si="58"/>
        <v>0.11749523957279423</v>
      </c>
      <c r="AG93">
        <f t="shared" si="59"/>
        <v>0.16609465618080424</v>
      </c>
      <c r="AH93">
        <f t="shared" si="60"/>
        <v>1.741269927763146E-2</v>
      </c>
      <c r="AI93">
        <f t="shared" si="61"/>
        <v>0.11356742178029587</v>
      </c>
      <c r="AJ93">
        <f t="shared" si="62"/>
        <v>6.0396711708935846E-4</v>
      </c>
      <c r="AK93">
        <f t="shared" si="63"/>
        <v>0.11705751818209635</v>
      </c>
      <c r="AL93" t="str">
        <f t="shared" si="64"/>
        <v/>
      </c>
      <c r="AM93" t="str">
        <f t="shared" si="65"/>
        <v/>
      </c>
      <c r="AN93">
        <f t="shared" si="66"/>
        <v>39.305927158202707</v>
      </c>
      <c r="AO93">
        <f t="shared" si="67"/>
        <v>1.3251586279846518E-3</v>
      </c>
      <c r="AP93" t="str">
        <f t="shared" si="68"/>
        <v/>
      </c>
      <c r="AQ93" t="str">
        <f t="shared" si="69"/>
        <v/>
      </c>
      <c r="AR93">
        <f t="shared" si="70"/>
        <v>4.3111712215489796E-2</v>
      </c>
      <c r="AS93">
        <f t="shared" si="71"/>
        <v>0.24630067651622542</v>
      </c>
      <c r="AT93">
        <f t="shared" si="72"/>
        <v>1.0527328862395939E-3</v>
      </c>
      <c r="AU93" t="str">
        <f t="shared" si="73"/>
        <v/>
      </c>
      <c r="AV93">
        <f t="shared" si="74"/>
        <v>2.4027478542798097E-4</v>
      </c>
      <c r="AW93">
        <f t="shared" si="75"/>
        <v>2.3240741841068337E-3</v>
      </c>
      <c r="AX93">
        <f t="shared" si="76"/>
        <v>1.6950723080790665E-3</v>
      </c>
      <c r="AY93" t="str">
        <f t="shared" si="77"/>
        <v/>
      </c>
      <c r="AZ93">
        <f t="shared" si="78"/>
        <v>7.175075437036256E-2</v>
      </c>
      <c r="BA93" t="str">
        <f t="shared" si="79"/>
        <v/>
      </c>
      <c r="BB93" t="str">
        <f t="shared" si="80"/>
        <v/>
      </c>
      <c r="BC93" t="str">
        <f t="shared" si="81"/>
        <v/>
      </c>
      <c r="BE93">
        <f t="shared" si="82"/>
        <v>1.0078281137360072</v>
      </c>
      <c r="BF93">
        <f t="shared" si="83"/>
        <v>3.0541041281946488</v>
      </c>
      <c r="BG93">
        <f t="shared" si="84"/>
        <v>5.2111666638789385E-3</v>
      </c>
      <c r="BH93">
        <f t="shared" si="85"/>
        <v>6.9679982113625867E-3</v>
      </c>
      <c r="BI93">
        <f t="shared" si="86"/>
        <v>6.5803350278757495E-4</v>
      </c>
      <c r="BJ93">
        <f t="shared" si="87"/>
        <v>4.1230595034009113E-3</v>
      </c>
      <c r="BK93">
        <f t="shared" si="88"/>
        <v>1.9882308142907614E-5</v>
      </c>
      <c r="BL93">
        <f t="shared" si="89"/>
        <v>3.7223402105341962E-3</v>
      </c>
      <c r="BM93" t="str">
        <f t="shared" si="90"/>
        <v/>
      </c>
      <c r="BN93" t="str">
        <f t="shared" si="91"/>
        <v/>
      </c>
      <c r="BO93">
        <f t="shared" si="92"/>
        <v>1</v>
      </c>
      <c r="BP93">
        <f t="shared" si="93"/>
        <v>2.8227970507214313E-5</v>
      </c>
      <c r="BQ93" t="str">
        <f t="shared" si="94"/>
        <v/>
      </c>
      <c r="BR93" t="str">
        <f t="shared" si="95"/>
        <v/>
      </c>
      <c r="BS93">
        <f t="shared" si="96"/>
        <v>8.0014818135808001E-4</v>
      </c>
      <c r="BT93">
        <f t="shared" si="97"/>
        <v>4.4970664554097334E-3</v>
      </c>
      <c r="BU93">
        <f t="shared" si="98"/>
        <v>1.8214034824929428E-5</v>
      </c>
      <c r="BV93" t="str">
        <f t="shared" si="99"/>
        <v/>
      </c>
      <c r="BW93">
        <f t="shared" si="100"/>
        <v>3.8553869732614719E-6</v>
      </c>
      <c r="BX93">
        <f t="shared" si="101"/>
        <v>3.6239871172113503E-5</v>
      </c>
      <c r="BY93">
        <f t="shared" si="102"/>
        <v>2.1630557066837535E-5</v>
      </c>
      <c r="BZ93" t="str">
        <f t="shared" si="103"/>
        <v/>
      </c>
      <c r="CA93">
        <f t="shared" si="104"/>
        <v>8.3497066676186348E-4</v>
      </c>
      <c r="CB93" t="str">
        <f t="shared" si="105"/>
        <v/>
      </c>
      <c r="CC93" t="str">
        <f t="shared" si="106"/>
        <v/>
      </c>
      <c r="CD93" t="str">
        <f t="shared" si="107"/>
        <v/>
      </c>
      <c r="CF93" s="21">
        <v>15.2</v>
      </c>
      <c r="CG93" s="22">
        <v>12.714285714285712</v>
      </c>
      <c r="CI93">
        <f t="shared" si="108"/>
        <v>3.9592951441018474</v>
      </c>
      <c r="CJ93">
        <f t="shared" si="109"/>
        <v>0.95929514410184735</v>
      </c>
      <c r="CL93">
        <v>0.28118689504699934</v>
      </c>
      <c r="CM93">
        <v>11.807502174509004</v>
      </c>
      <c r="CN93">
        <v>47.965147319036276</v>
      </c>
      <c r="CO93">
        <v>2.5406461293337217E-2</v>
      </c>
      <c r="CP93">
        <v>0.23273733873283259</v>
      </c>
      <c r="CQ93">
        <v>2.3370639102921038E-2</v>
      </c>
      <c r="CR93">
        <v>0.17716698558863453</v>
      </c>
      <c r="CS93">
        <v>1.5713988165663455E-3</v>
      </c>
      <c r="CT93">
        <v>0.24473722109948406</v>
      </c>
      <c r="CU93" t="s">
        <v>1119</v>
      </c>
      <c r="CV93" t="s">
        <v>1119</v>
      </c>
      <c r="CW93">
        <v>38.984856059642283</v>
      </c>
      <c r="CX93">
        <v>6.7140272416577476E-3</v>
      </c>
      <c r="CY93" t="s">
        <v>1119</v>
      </c>
      <c r="CZ93">
        <v>3.8624134594843489E-4</v>
      </c>
      <c r="DA93">
        <v>0.1365800917239125</v>
      </c>
      <c r="DB93">
        <v>0.3115328994399601</v>
      </c>
      <c r="DC93" t="s">
        <v>1119</v>
      </c>
      <c r="DD93" t="s">
        <v>1119</v>
      </c>
      <c r="DE93">
        <v>1.4059342136739023E-3</v>
      </c>
      <c r="DF93">
        <v>2.1756698662192442E-3</v>
      </c>
      <c r="DG93">
        <v>8.2268730359595849E-4</v>
      </c>
      <c r="DH93" t="s">
        <v>1119</v>
      </c>
      <c r="DI93">
        <v>6.6337971891640396E-2</v>
      </c>
      <c r="DJ93" t="s">
        <v>1119</v>
      </c>
      <c r="DK93">
        <v>1.0165656735123764E-2</v>
      </c>
      <c r="DL93">
        <v>1.3832224169045384E-3</v>
      </c>
    </row>
    <row r="94" spans="1:116" ht="13.5" thickBot="1" x14ac:dyDescent="0.25">
      <c r="A94">
        <v>4.55</v>
      </c>
      <c r="B94" s="3" t="s">
        <v>118</v>
      </c>
      <c r="C94" s="2">
        <v>11.796682237258693</v>
      </c>
      <c r="D94" s="2">
        <v>47.916354929162814</v>
      </c>
      <c r="E94" s="2">
        <v>2.3949856608507961E-2</v>
      </c>
      <c r="F94" s="2">
        <v>9.9653779238418588E-2</v>
      </c>
      <c r="G94" s="2">
        <v>2.3741503656456209E-2</v>
      </c>
      <c r="H94" s="2">
        <v>0.11186644625588581</v>
      </c>
      <c r="I94" s="2">
        <v>1.1977807174755192E-3</v>
      </c>
      <c r="J94" s="2">
        <v>0.26591177698663554</v>
      </c>
      <c r="K94" s="2">
        <v>0</v>
      </c>
      <c r="L94" s="2">
        <v>0</v>
      </c>
      <c r="M94" s="2">
        <v>39.165160382612576</v>
      </c>
      <c r="N94" s="2">
        <v>2.4697876042082647E-2</v>
      </c>
      <c r="O94" s="2">
        <v>0</v>
      </c>
      <c r="P94" s="2">
        <v>0</v>
      </c>
      <c r="Q94" s="2">
        <v>6.2957324043258225E-2</v>
      </c>
      <c r="R94" s="2">
        <v>0.42171341410375418</v>
      </c>
      <c r="S94" s="2">
        <v>0</v>
      </c>
      <c r="T94" s="2">
        <v>0</v>
      </c>
      <c r="U94" s="2">
        <v>1.2064559583743611E-3</v>
      </c>
      <c r="V94" s="2">
        <v>6.5457189178379635E-3</v>
      </c>
      <c r="W94" s="2">
        <v>1.3950797597393008E-3</v>
      </c>
      <c r="X94" s="2">
        <v>0</v>
      </c>
      <c r="Y94" s="2">
        <v>7.2986532196870776E-2</v>
      </c>
      <c r="Z94" s="2">
        <v>0</v>
      </c>
      <c r="AA94" s="2">
        <v>1.3988624122165889E-4</v>
      </c>
      <c r="AB94" s="2">
        <v>3.8390202394028663E-3</v>
      </c>
      <c r="AD94">
        <f t="shared" si="56"/>
        <v>11.796682237258693</v>
      </c>
      <c r="AE94">
        <f t="shared" si="57"/>
        <v>47.916354929162814</v>
      </c>
      <c r="AF94">
        <f t="shared" si="58"/>
        <v>2.3949856608507961E-2</v>
      </c>
      <c r="AG94">
        <f t="shared" si="59"/>
        <v>9.9653779238418588E-2</v>
      </c>
      <c r="AH94">
        <f t="shared" si="60"/>
        <v>2.3741503656456209E-2</v>
      </c>
      <c r="AI94">
        <f t="shared" si="61"/>
        <v>0.11186644625588581</v>
      </c>
      <c r="AJ94">
        <f t="shared" si="62"/>
        <v>1.1977807174755192E-3</v>
      </c>
      <c r="AK94">
        <f t="shared" si="63"/>
        <v>0.26591177698663554</v>
      </c>
      <c r="AL94" t="str">
        <f t="shared" si="64"/>
        <v/>
      </c>
      <c r="AM94" t="str">
        <f t="shared" si="65"/>
        <v/>
      </c>
      <c r="AN94">
        <f t="shared" si="66"/>
        <v>39.165160382612576</v>
      </c>
      <c r="AO94">
        <f t="shared" si="67"/>
        <v>2.4697876042082647E-2</v>
      </c>
      <c r="AP94" t="str">
        <f t="shared" si="68"/>
        <v/>
      </c>
      <c r="AQ94" t="str">
        <f t="shared" si="69"/>
        <v/>
      </c>
      <c r="AR94">
        <f t="shared" si="70"/>
        <v>6.2957324043258225E-2</v>
      </c>
      <c r="AS94">
        <f t="shared" si="71"/>
        <v>0.42171341410375418</v>
      </c>
      <c r="AT94" t="str">
        <f t="shared" si="72"/>
        <v/>
      </c>
      <c r="AU94" t="str">
        <f t="shared" si="73"/>
        <v/>
      </c>
      <c r="AV94">
        <f t="shared" si="74"/>
        <v>1.2064559583743611E-3</v>
      </c>
      <c r="AW94">
        <f t="shared" si="75"/>
        <v>6.5457189178379635E-3</v>
      </c>
      <c r="AX94">
        <f t="shared" si="76"/>
        <v>1.3950797597393008E-3</v>
      </c>
      <c r="AY94" t="str">
        <f t="shared" si="77"/>
        <v/>
      </c>
      <c r="AZ94">
        <f t="shared" si="78"/>
        <v>7.2986532196870776E-2</v>
      </c>
      <c r="BA94" t="str">
        <f t="shared" si="79"/>
        <v/>
      </c>
      <c r="BB94">
        <f t="shared" si="80"/>
        <v>1.3988624122165889E-4</v>
      </c>
      <c r="BC94">
        <f t="shared" si="81"/>
        <v>3.8390202394028663E-3</v>
      </c>
      <c r="BE94">
        <f t="shared" si="82"/>
        <v>1.0050732012452601</v>
      </c>
      <c r="BF94">
        <f t="shared" si="83"/>
        <v>3.0646875811913623</v>
      </c>
      <c r="BG94">
        <f t="shared" si="84"/>
        <v>1.0660455094816891E-3</v>
      </c>
      <c r="BH94">
        <f t="shared" si="85"/>
        <v>4.1956985680979093E-3</v>
      </c>
      <c r="BI94">
        <f t="shared" si="86"/>
        <v>9.0042648938698467E-4</v>
      </c>
      <c r="BJ94">
        <f t="shared" si="87"/>
        <v>4.0759027511079356E-3</v>
      </c>
      <c r="BK94">
        <f t="shared" si="88"/>
        <v>3.957208735856648E-5</v>
      </c>
      <c r="BL94">
        <f t="shared" si="89"/>
        <v>8.4861843043053681E-3</v>
      </c>
      <c r="BM94" t="str">
        <f t="shared" si="90"/>
        <v/>
      </c>
      <c r="BN94" t="str">
        <f t="shared" si="91"/>
        <v/>
      </c>
      <c r="BO94">
        <f t="shared" si="92"/>
        <v>1</v>
      </c>
      <c r="BP94">
        <f t="shared" si="93"/>
        <v>5.2799465813219604E-4</v>
      </c>
      <c r="BQ94" t="str">
        <f t="shared" si="94"/>
        <v/>
      </c>
      <c r="BR94" t="str">
        <f t="shared" si="95"/>
        <v/>
      </c>
      <c r="BS94">
        <f t="shared" si="96"/>
        <v>1.1726800772249018E-3</v>
      </c>
      <c r="BT94">
        <f t="shared" si="97"/>
        <v>7.7275042369160897E-3</v>
      </c>
      <c r="BU94" t="str">
        <f t="shared" si="98"/>
        <v/>
      </c>
      <c r="BV94" t="str">
        <f t="shared" si="99"/>
        <v/>
      </c>
      <c r="BW94">
        <f t="shared" si="100"/>
        <v>1.9428057753131603E-5</v>
      </c>
      <c r="BX94">
        <f t="shared" si="101"/>
        <v>1.0243589031016501E-4</v>
      </c>
      <c r="BY94">
        <f t="shared" si="102"/>
        <v>1.7866383375528787E-5</v>
      </c>
      <c r="BZ94" t="str">
        <f t="shared" si="103"/>
        <v/>
      </c>
      <c r="CA94">
        <f t="shared" si="104"/>
        <v>8.5240426159953573E-4</v>
      </c>
      <c r="CB94" t="str">
        <f t="shared" si="105"/>
        <v/>
      </c>
      <c r="CC94">
        <f t="shared" si="106"/>
        <v>1.0423779108699616E-6</v>
      </c>
      <c r="CD94">
        <f t="shared" si="107"/>
        <v>1.8959932299594254E-5</v>
      </c>
      <c r="CF94" s="23">
        <v>15.2</v>
      </c>
      <c r="CG94" s="24">
        <v>12.571428571428569</v>
      </c>
      <c r="CI94">
        <f t="shared" si="108"/>
        <v>4.0098175357984269</v>
      </c>
      <c r="CJ94">
        <f t="shared" si="109"/>
        <v>9.817535798426924E-3</v>
      </c>
      <c r="CL94">
        <v>0.28395435629403654</v>
      </c>
      <c r="CM94">
        <v>11.860062797628725</v>
      </c>
      <c r="CN94">
        <v>47.881564080233439</v>
      </c>
      <c r="CO94" t="s">
        <v>1119</v>
      </c>
      <c r="CP94">
        <v>8.4164342922013996E-2</v>
      </c>
      <c r="CQ94">
        <v>2.1204547562152166E-2</v>
      </c>
      <c r="CR94">
        <v>0.10153259953827962</v>
      </c>
      <c r="CS94">
        <v>2.6902565029722774E-3</v>
      </c>
      <c r="CT94">
        <v>0.13499751751700498</v>
      </c>
      <c r="CU94">
        <v>8.6411923046117913E-3</v>
      </c>
      <c r="CV94" t="s">
        <v>1119</v>
      </c>
      <c r="CW94">
        <v>39.404981395087709</v>
      </c>
      <c r="CX94" t="s">
        <v>1119</v>
      </c>
      <c r="CY94">
        <v>1.535230229261385E-2</v>
      </c>
      <c r="CZ94" t="s">
        <v>1119</v>
      </c>
      <c r="DA94">
        <v>0.14611397556245101</v>
      </c>
      <c r="DB94">
        <v>0.23041148084211063</v>
      </c>
      <c r="DC94">
        <v>2.3846912293005759E-3</v>
      </c>
      <c r="DD94" t="s">
        <v>1119</v>
      </c>
      <c r="DE94">
        <v>1.5994749371052273E-4</v>
      </c>
      <c r="DF94">
        <v>4.0079808236066963E-3</v>
      </c>
      <c r="DG94">
        <v>8.927321012417611E-4</v>
      </c>
      <c r="DH94" t="s">
        <v>1119</v>
      </c>
      <c r="DI94">
        <v>6.688184393791706E-2</v>
      </c>
      <c r="DJ94" t="s">
        <v>1119</v>
      </c>
      <c r="DK94">
        <v>3.206154373573137E-2</v>
      </c>
      <c r="DL94">
        <v>1.8947726844042727E-3</v>
      </c>
    </row>
    <row r="95" spans="1:116" x14ac:dyDescent="0.2">
      <c r="A95">
        <v>4.5999999999999996</v>
      </c>
      <c r="B95" s="3" t="s">
        <v>119</v>
      </c>
      <c r="C95" s="2">
        <v>11.83441362103812</v>
      </c>
      <c r="D95" s="2">
        <v>47.930103449085259</v>
      </c>
      <c r="E95" s="2">
        <v>0</v>
      </c>
      <c r="F95" s="2">
        <v>8.6152132250360336E-2</v>
      </c>
      <c r="G95" s="2">
        <v>2.2519116079475474E-2</v>
      </c>
      <c r="H95" s="2">
        <v>0.11119047761919071</v>
      </c>
      <c r="I95" s="2">
        <v>1.0351479724216533E-3</v>
      </c>
      <c r="J95" s="2">
        <v>0.18930035697838374</v>
      </c>
      <c r="K95" s="2">
        <v>0</v>
      </c>
      <c r="L95" s="2">
        <v>0</v>
      </c>
      <c r="M95" s="2">
        <v>39.312839660752488</v>
      </c>
      <c r="N95" s="2">
        <v>0.12014165798925822</v>
      </c>
      <c r="O95" s="2">
        <v>0</v>
      </c>
      <c r="P95" s="2">
        <v>3.0899084916084394E-4</v>
      </c>
      <c r="Q95" s="2">
        <v>5.9482346480737525E-2</v>
      </c>
      <c r="R95" s="2">
        <v>0.24810028002187212</v>
      </c>
      <c r="S95" s="2">
        <v>0</v>
      </c>
      <c r="T95" s="2">
        <v>0</v>
      </c>
      <c r="U95" s="2">
        <v>1.593094202332759E-3</v>
      </c>
      <c r="V95" s="2">
        <v>5.7593657212486986E-3</v>
      </c>
      <c r="W95" s="2">
        <v>6.2334006983502904E-4</v>
      </c>
      <c r="X95" s="2">
        <v>0</v>
      </c>
      <c r="Y95" s="2">
        <v>7.4049502965909147E-2</v>
      </c>
      <c r="Z95" s="2">
        <v>0</v>
      </c>
      <c r="AA95" s="2">
        <v>0</v>
      </c>
      <c r="AB95" s="2">
        <v>2.3874599239257829E-3</v>
      </c>
      <c r="AD95">
        <f t="shared" si="56"/>
        <v>11.83441362103812</v>
      </c>
      <c r="AE95">
        <f t="shared" si="57"/>
        <v>47.930103449085259</v>
      </c>
      <c r="AF95" t="str">
        <f t="shared" si="58"/>
        <v/>
      </c>
      <c r="AG95">
        <f t="shared" si="59"/>
        <v>8.6152132250360336E-2</v>
      </c>
      <c r="AH95">
        <f t="shared" si="60"/>
        <v>2.2519116079475474E-2</v>
      </c>
      <c r="AI95">
        <f t="shared" si="61"/>
        <v>0.11119047761919071</v>
      </c>
      <c r="AJ95">
        <f t="shared" si="62"/>
        <v>1.0351479724216533E-3</v>
      </c>
      <c r="AK95">
        <f t="shared" si="63"/>
        <v>0.18930035697838374</v>
      </c>
      <c r="AL95" t="str">
        <f t="shared" si="64"/>
        <v/>
      </c>
      <c r="AM95" t="str">
        <f t="shared" si="65"/>
        <v/>
      </c>
      <c r="AN95">
        <f t="shared" si="66"/>
        <v>39.312839660752488</v>
      </c>
      <c r="AO95">
        <f t="shared" si="67"/>
        <v>0.12014165798925822</v>
      </c>
      <c r="AP95" t="str">
        <f t="shared" si="68"/>
        <v/>
      </c>
      <c r="AQ95">
        <f t="shared" si="69"/>
        <v>3.0899084916084394E-4</v>
      </c>
      <c r="AR95">
        <f t="shared" si="70"/>
        <v>5.9482346480737525E-2</v>
      </c>
      <c r="AS95">
        <f t="shared" si="71"/>
        <v>0.24810028002187212</v>
      </c>
      <c r="AT95" t="str">
        <f t="shared" si="72"/>
        <v/>
      </c>
      <c r="AU95" t="str">
        <f t="shared" si="73"/>
        <v/>
      </c>
      <c r="AV95">
        <f t="shared" si="74"/>
        <v>1.593094202332759E-3</v>
      </c>
      <c r="AW95">
        <f t="shared" si="75"/>
        <v>5.7593657212486986E-3</v>
      </c>
      <c r="AX95">
        <f t="shared" si="76"/>
        <v>6.2334006983502904E-4</v>
      </c>
      <c r="AY95" t="str">
        <f t="shared" si="77"/>
        <v/>
      </c>
      <c r="AZ95">
        <f t="shared" si="78"/>
        <v>7.4049502965909147E-2</v>
      </c>
      <c r="BA95" t="str">
        <f t="shared" si="79"/>
        <v/>
      </c>
      <c r="BB95" t="str">
        <f t="shared" si="80"/>
        <v/>
      </c>
      <c r="BC95">
        <f t="shared" si="81"/>
        <v>2.3874599239257829E-3</v>
      </c>
      <c r="BE95">
        <f t="shared" si="82"/>
        <v>1.0045002531597937</v>
      </c>
      <c r="BF95">
        <f t="shared" si="83"/>
        <v>3.0540510757138444</v>
      </c>
      <c r="BG95" t="str">
        <f t="shared" si="84"/>
        <v/>
      </c>
      <c r="BH95">
        <f t="shared" si="85"/>
        <v>3.6136162545185929E-3</v>
      </c>
      <c r="BI95">
        <f t="shared" si="86"/>
        <v>8.5085758631069618E-4</v>
      </c>
      <c r="BJ95">
        <f t="shared" si="87"/>
        <v>4.0360548685953969E-3</v>
      </c>
      <c r="BK95">
        <f t="shared" si="88"/>
        <v>3.4070583534688029E-5</v>
      </c>
      <c r="BL95">
        <f t="shared" si="89"/>
        <v>6.0185491920840438E-3</v>
      </c>
      <c r="BM95" t="str">
        <f t="shared" si="90"/>
        <v/>
      </c>
      <c r="BN95" t="str">
        <f t="shared" si="91"/>
        <v/>
      </c>
      <c r="BO95">
        <f t="shared" si="92"/>
        <v>1</v>
      </c>
      <c r="BP95">
        <f t="shared" si="93"/>
        <v>2.5587569623411808E-3</v>
      </c>
      <c r="BQ95" t="str">
        <f t="shared" si="94"/>
        <v/>
      </c>
      <c r="BR95">
        <f t="shared" si="95"/>
        <v>6.058239990052878E-6</v>
      </c>
      <c r="BS95">
        <f t="shared" si="96"/>
        <v>1.103791062497121E-3</v>
      </c>
      <c r="BT95">
        <f t="shared" si="97"/>
        <v>4.5291278993396071E-3</v>
      </c>
      <c r="BU95" t="str">
        <f t="shared" si="98"/>
        <v/>
      </c>
      <c r="BV95" t="str">
        <f t="shared" si="99"/>
        <v/>
      </c>
      <c r="BW95">
        <f t="shared" si="100"/>
        <v>2.5557882227713429E-5</v>
      </c>
      <c r="BX95">
        <f t="shared" si="101"/>
        <v>8.9791441910697171E-5</v>
      </c>
      <c r="BY95">
        <f t="shared" si="102"/>
        <v>7.9529481399382075E-6</v>
      </c>
      <c r="BZ95" t="str">
        <f t="shared" si="103"/>
        <v/>
      </c>
      <c r="CA95">
        <f t="shared" si="104"/>
        <v>8.6156991361984792E-4</v>
      </c>
      <c r="CB95" t="str">
        <f t="shared" si="105"/>
        <v/>
      </c>
      <c r="CC95" t="str">
        <f t="shared" si="106"/>
        <v/>
      </c>
      <c r="CD95">
        <f t="shared" si="107"/>
        <v>1.1746756464732537E-5</v>
      </c>
      <c r="CF95" s="6"/>
      <c r="CG95" s="6"/>
      <c r="CI95">
        <f t="shared" si="108"/>
        <v>4.050163713520468</v>
      </c>
      <c r="CJ95">
        <f t="shared" si="109"/>
        <v>5.0163713520468001E-2</v>
      </c>
      <c r="CL95">
        <v>0.28698123455891711</v>
      </c>
      <c r="CM95">
        <v>11.932928413366486</v>
      </c>
      <c r="CN95">
        <v>47.989176868411739</v>
      </c>
      <c r="CO95" t="s">
        <v>1119</v>
      </c>
      <c r="CP95">
        <v>0.14417618213244893</v>
      </c>
      <c r="CQ95">
        <v>2.7210420387125657E-2</v>
      </c>
      <c r="CR95">
        <v>9.6112580868843403E-2</v>
      </c>
      <c r="CS95">
        <v>1.8526531923982303E-3</v>
      </c>
      <c r="CT95">
        <v>8.987936326915362E-2</v>
      </c>
      <c r="CU95" t="s">
        <v>1119</v>
      </c>
      <c r="CV95" t="s">
        <v>1119</v>
      </c>
      <c r="CW95">
        <v>39.549058810369857</v>
      </c>
      <c r="CX95" t="s">
        <v>1119</v>
      </c>
      <c r="CY95" t="s">
        <v>1119</v>
      </c>
      <c r="CZ95">
        <v>4.1811831089370475E-3</v>
      </c>
      <c r="DA95">
        <v>5.6787516162707732E-2</v>
      </c>
      <c r="DB95">
        <v>2.8787163496627403E-2</v>
      </c>
      <c r="DC95">
        <v>3.2217757362730331E-4</v>
      </c>
      <c r="DD95" t="s">
        <v>1119</v>
      </c>
      <c r="DE95">
        <v>5.6719941206093811E-4</v>
      </c>
      <c r="DF95">
        <v>1.0354778962015664E-3</v>
      </c>
      <c r="DG95">
        <v>2.9049214089609969E-4</v>
      </c>
      <c r="DH95" t="s">
        <v>1119</v>
      </c>
      <c r="DI95">
        <v>6.7101059045170747E-2</v>
      </c>
      <c r="DJ95" t="s">
        <v>1119</v>
      </c>
      <c r="DK95">
        <v>9.0282153552244844E-3</v>
      </c>
      <c r="DL95">
        <v>1.5042238105076803E-3</v>
      </c>
    </row>
    <row r="96" spans="1:116" x14ac:dyDescent="0.2">
      <c r="A96">
        <v>4.6500000000000004</v>
      </c>
      <c r="B96" s="3" t="s">
        <v>120</v>
      </c>
      <c r="C96" s="2">
        <v>11.873657831533562</v>
      </c>
      <c r="D96" s="2">
        <v>47.933794187908553</v>
      </c>
      <c r="E96" s="2">
        <v>0</v>
      </c>
      <c r="F96" s="2">
        <v>6.3560005679102652E-2</v>
      </c>
      <c r="G96" s="2">
        <v>2.0121572218872345E-2</v>
      </c>
      <c r="H96" s="2">
        <v>9.9490635087788576E-2</v>
      </c>
      <c r="I96" s="2">
        <v>1.9328004556335152E-3</v>
      </c>
      <c r="J96" s="2">
        <v>0.14048243011375011</v>
      </c>
      <c r="K96" s="2">
        <v>5.920887738544359E-3</v>
      </c>
      <c r="L96" s="2">
        <v>0</v>
      </c>
      <c r="M96" s="2">
        <v>39.481951114418308</v>
      </c>
      <c r="N96" s="2">
        <v>8.7574660947326841E-2</v>
      </c>
      <c r="O96" s="2">
        <v>0</v>
      </c>
      <c r="P96" s="2">
        <v>2.5037419397825407E-3</v>
      </c>
      <c r="Q96" s="2">
        <v>7.1440623926908031E-2</v>
      </c>
      <c r="R96" s="2">
        <v>0.13540862135412962</v>
      </c>
      <c r="S96" s="2">
        <v>5.6191062880401297E-4</v>
      </c>
      <c r="T96" s="2">
        <v>0</v>
      </c>
      <c r="U96" s="2">
        <v>1.6076276042349643E-3</v>
      </c>
      <c r="V96" s="2">
        <v>5.1400465155663896E-3</v>
      </c>
      <c r="W96" s="2">
        <v>0</v>
      </c>
      <c r="X96" s="2">
        <v>0</v>
      </c>
      <c r="Y96" s="2">
        <v>7.2062918770848652E-2</v>
      </c>
      <c r="Z96" s="2">
        <v>0</v>
      </c>
      <c r="AA96" s="2">
        <v>1.345539409121887E-3</v>
      </c>
      <c r="AB96" s="2">
        <v>1.4428437491516028E-3</v>
      </c>
      <c r="AD96">
        <f t="shared" si="56"/>
        <v>11.873657831533562</v>
      </c>
      <c r="AE96">
        <f t="shared" si="57"/>
        <v>47.933794187908553</v>
      </c>
      <c r="AF96" t="str">
        <f t="shared" si="58"/>
        <v/>
      </c>
      <c r="AG96">
        <f t="shared" si="59"/>
        <v>6.3560005679102652E-2</v>
      </c>
      <c r="AH96">
        <f t="shared" si="60"/>
        <v>2.0121572218872345E-2</v>
      </c>
      <c r="AI96">
        <f t="shared" si="61"/>
        <v>9.9490635087788576E-2</v>
      </c>
      <c r="AJ96">
        <f t="shared" si="62"/>
        <v>1.9328004556335152E-3</v>
      </c>
      <c r="AK96">
        <f t="shared" si="63"/>
        <v>0.14048243011375011</v>
      </c>
      <c r="AL96">
        <f t="shared" si="64"/>
        <v>5.920887738544359E-3</v>
      </c>
      <c r="AM96" t="str">
        <f t="shared" si="65"/>
        <v/>
      </c>
      <c r="AN96">
        <f t="shared" si="66"/>
        <v>39.481951114418308</v>
      </c>
      <c r="AO96">
        <f t="shared" si="67"/>
        <v>8.7574660947326841E-2</v>
      </c>
      <c r="AP96" t="str">
        <f t="shared" si="68"/>
        <v/>
      </c>
      <c r="AQ96">
        <f t="shared" si="69"/>
        <v>2.5037419397825407E-3</v>
      </c>
      <c r="AR96">
        <f t="shared" si="70"/>
        <v>7.1440623926908031E-2</v>
      </c>
      <c r="AS96">
        <f t="shared" si="71"/>
        <v>0.13540862135412962</v>
      </c>
      <c r="AT96">
        <f t="shared" si="72"/>
        <v>5.6191062880401297E-4</v>
      </c>
      <c r="AU96" t="str">
        <f t="shared" si="73"/>
        <v/>
      </c>
      <c r="AV96">
        <f t="shared" si="74"/>
        <v>1.6076276042349643E-3</v>
      </c>
      <c r="AW96">
        <f t="shared" si="75"/>
        <v>5.1400465155663896E-3</v>
      </c>
      <c r="AX96" t="str">
        <f t="shared" si="76"/>
        <v/>
      </c>
      <c r="AY96" t="str">
        <f t="shared" si="77"/>
        <v/>
      </c>
      <c r="AZ96">
        <f t="shared" si="78"/>
        <v>7.2062918770848652E-2</v>
      </c>
      <c r="BA96" t="str">
        <f t="shared" si="79"/>
        <v/>
      </c>
      <c r="BB96">
        <f t="shared" si="80"/>
        <v>1.345539409121887E-3</v>
      </c>
      <c r="BC96">
        <f t="shared" si="81"/>
        <v>1.4428437491516028E-3</v>
      </c>
      <c r="BE96">
        <f t="shared" si="82"/>
        <v>1.0035144826895115</v>
      </c>
      <c r="BF96">
        <f t="shared" si="83"/>
        <v>3.0412039438836773</v>
      </c>
      <c r="BG96" t="str">
        <f t="shared" si="84"/>
        <v/>
      </c>
      <c r="BH96">
        <f t="shared" si="85"/>
        <v>2.6545795011903247E-3</v>
      </c>
      <c r="BI96">
        <f t="shared" si="86"/>
        <v>7.5701285813649106E-4</v>
      </c>
      <c r="BJ96">
        <f t="shared" si="87"/>
        <v>3.5958989399553277E-3</v>
      </c>
      <c r="BK96">
        <f t="shared" si="88"/>
        <v>6.3343194835270754E-5</v>
      </c>
      <c r="BL96">
        <f t="shared" si="89"/>
        <v>4.4473181760733222E-3</v>
      </c>
      <c r="BM96">
        <f t="shared" si="90"/>
        <v>1.6952793449171415E-4</v>
      </c>
      <c r="BN96" t="str">
        <f t="shared" si="91"/>
        <v/>
      </c>
      <c r="BO96">
        <f t="shared" si="92"/>
        <v>1</v>
      </c>
      <c r="BP96">
        <f t="shared" si="93"/>
        <v>1.8571615754797673E-3</v>
      </c>
      <c r="BQ96" t="str">
        <f t="shared" si="94"/>
        <v/>
      </c>
      <c r="BR96">
        <f t="shared" si="95"/>
        <v>4.8879440754789746E-5</v>
      </c>
      <c r="BS96">
        <f t="shared" si="96"/>
        <v>1.3200179237666389E-3</v>
      </c>
      <c r="BT96">
        <f t="shared" si="97"/>
        <v>2.4613277924107626E-3</v>
      </c>
      <c r="BU96">
        <f t="shared" si="98"/>
        <v>9.6786471698536731E-6</v>
      </c>
      <c r="BV96" t="str">
        <f t="shared" si="99"/>
        <v/>
      </c>
      <c r="BW96">
        <f t="shared" si="100"/>
        <v>2.5680570699751059E-5</v>
      </c>
      <c r="BX96">
        <f t="shared" si="101"/>
        <v>7.9792697338491555E-5</v>
      </c>
      <c r="BY96" t="str">
        <f t="shared" si="102"/>
        <v/>
      </c>
      <c r="BZ96" t="str">
        <f t="shared" si="103"/>
        <v/>
      </c>
      <c r="CA96">
        <f t="shared" si="104"/>
        <v>8.3486457618604196E-4</v>
      </c>
      <c r="CB96" t="str">
        <f t="shared" si="105"/>
        <v/>
      </c>
      <c r="CC96">
        <f t="shared" si="106"/>
        <v>9.945987841713757E-6</v>
      </c>
      <c r="CD96">
        <f t="shared" si="107"/>
        <v>7.0686582578356271E-6</v>
      </c>
      <c r="CF96" s="6"/>
      <c r="CI96">
        <f t="shared" si="108"/>
        <v>4.09050989124251</v>
      </c>
      <c r="CJ96">
        <f t="shared" si="109"/>
        <v>9.0509891242509966E-2</v>
      </c>
      <c r="CL96">
        <v>0.29440895119506472</v>
      </c>
      <c r="CM96">
        <v>11.939599434803984</v>
      </c>
      <c r="CN96">
        <v>47.987633030401959</v>
      </c>
      <c r="CO96" t="s">
        <v>1119</v>
      </c>
      <c r="CP96">
        <v>0.11428076445690755</v>
      </c>
      <c r="CQ96">
        <v>2.7893836348296286E-2</v>
      </c>
      <c r="CR96">
        <v>7.956075322989456E-2</v>
      </c>
      <c r="CS96">
        <v>1.3016980082224145E-3</v>
      </c>
      <c r="CT96">
        <v>9.2320393164589468E-2</v>
      </c>
      <c r="CU96" t="s">
        <v>1119</v>
      </c>
      <c r="CV96" t="s">
        <v>1119</v>
      </c>
      <c r="CW96">
        <v>39.61617580536587</v>
      </c>
      <c r="CX96">
        <v>1.9255723622788736E-5</v>
      </c>
      <c r="CY96" t="s">
        <v>1119</v>
      </c>
      <c r="CZ96">
        <v>1.2070103158293816E-3</v>
      </c>
      <c r="DA96">
        <v>4.2786152716597567E-2</v>
      </c>
      <c r="DB96">
        <v>1.2894737702490446E-2</v>
      </c>
      <c r="DC96">
        <v>1.7919780530239802E-3</v>
      </c>
      <c r="DD96" t="s">
        <v>1119</v>
      </c>
      <c r="DE96">
        <v>4.6798474806302348E-4</v>
      </c>
      <c r="DF96">
        <v>3.2169135167436362E-3</v>
      </c>
      <c r="DG96">
        <v>1.8403670049159074E-3</v>
      </c>
      <c r="DH96" t="s">
        <v>1119</v>
      </c>
      <c r="DI96">
        <v>7.6804982225862586E-2</v>
      </c>
      <c r="DJ96" t="s">
        <v>1119</v>
      </c>
      <c r="DK96" t="s">
        <v>1119</v>
      </c>
      <c r="DL96">
        <v>2.0490221314168954E-4</v>
      </c>
    </row>
    <row r="97" spans="1:116" x14ac:dyDescent="0.2">
      <c r="A97">
        <v>4.7</v>
      </c>
      <c r="B97" s="3" t="s">
        <v>121</v>
      </c>
      <c r="C97" s="2">
        <v>11.920651360739122</v>
      </c>
      <c r="D97" s="2">
        <v>47.971673758379161</v>
      </c>
      <c r="E97" s="2">
        <v>0</v>
      </c>
      <c r="F97" s="2">
        <v>0.12456921786523359</v>
      </c>
      <c r="G97" s="2">
        <v>2.4897123803993233E-2</v>
      </c>
      <c r="H97" s="2">
        <v>8.0934445324899365E-2</v>
      </c>
      <c r="I97" s="2">
        <v>2.1633950768135167E-3</v>
      </c>
      <c r="J97" s="2">
        <v>9.5606050144006388E-2</v>
      </c>
      <c r="K97" s="2">
        <v>8.1833241852712849E-3</v>
      </c>
      <c r="L97" s="2">
        <v>0</v>
      </c>
      <c r="M97" s="2">
        <v>39.538538312877023</v>
      </c>
      <c r="N97" s="2">
        <v>6.2657158785268133E-2</v>
      </c>
      <c r="O97" s="2">
        <v>0</v>
      </c>
      <c r="P97" s="2">
        <v>2.1550030301152826E-3</v>
      </c>
      <c r="Q97" s="2">
        <v>5.2658031015154635E-2</v>
      </c>
      <c r="R97" s="2">
        <v>3.4222121356648399E-2</v>
      </c>
      <c r="S97" s="2">
        <v>1.3233269012870635E-3</v>
      </c>
      <c r="T97" s="2">
        <v>0</v>
      </c>
      <c r="U97" s="2">
        <v>1.0128651546694358E-3</v>
      </c>
      <c r="V97" s="2">
        <v>3.8605007562599364E-3</v>
      </c>
      <c r="W97" s="2">
        <v>1.0499003734725156E-3</v>
      </c>
      <c r="X97" s="2">
        <v>1.7850262039120068E-4</v>
      </c>
      <c r="Y97" s="2">
        <v>7.1227379091877596E-2</v>
      </c>
      <c r="Z97" s="2">
        <v>0</v>
      </c>
      <c r="AA97" s="2">
        <v>1.9703117239485766E-3</v>
      </c>
      <c r="AB97" s="2">
        <v>4.6791079538011316E-4</v>
      </c>
      <c r="AD97">
        <f t="shared" si="56"/>
        <v>11.920651360739122</v>
      </c>
      <c r="AE97">
        <f t="shared" si="57"/>
        <v>47.971673758379161</v>
      </c>
      <c r="AF97" t="str">
        <f t="shared" si="58"/>
        <v/>
      </c>
      <c r="AG97">
        <f t="shared" si="59"/>
        <v>0.12456921786523359</v>
      </c>
      <c r="AH97">
        <f t="shared" si="60"/>
        <v>2.4897123803993233E-2</v>
      </c>
      <c r="AI97">
        <f t="shared" si="61"/>
        <v>8.0934445324899365E-2</v>
      </c>
      <c r="AJ97">
        <f t="shared" si="62"/>
        <v>2.1633950768135167E-3</v>
      </c>
      <c r="AK97">
        <f t="shared" si="63"/>
        <v>9.5606050144006388E-2</v>
      </c>
      <c r="AL97">
        <f t="shared" si="64"/>
        <v>8.1833241852712849E-3</v>
      </c>
      <c r="AM97" t="str">
        <f t="shared" si="65"/>
        <v/>
      </c>
      <c r="AN97">
        <f t="shared" si="66"/>
        <v>39.538538312877023</v>
      </c>
      <c r="AO97">
        <f t="shared" si="67"/>
        <v>6.2657158785268133E-2</v>
      </c>
      <c r="AP97" t="str">
        <f t="shared" si="68"/>
        <v/>
      </c>
      <c r="AQ97">
        <f t="shared" si="69"/>
        <v>2.1550030301152826E-3</v>
      </c>
      <c r="AR97">
        <f t="shared" si="70"/>
        <v>5.2658031015154635E-2</v>
      </c>
      <c r="AS97">
        <f t="shared" si="71"/>
        <v>3.4222121356648399E-2</v>
      </c>
      <c r="AT97">
        <f t="shared" si="72"/>
        <v>1.3233269012870635E-3</v>
      </c>
      <c r="AU97" t="str">
        <f t="shared" si="73"/>
        <v/>
      </c>
      <c r="AV97">
        <f t="shared" si="74"/>
        <v>1.0128651546694358E-3</v>
      </c>
      <c r="AW97">
        <f t="shared" si="75"/>
        <v>3.8605007562599364E-3</v>
      </c>
      <c r="AX97">
        <f t="shared" si="76"/>
        <v>1.0499003734725156E-3</v>
      </c>
      <c r="AY97">
        <f t="shared" si="77"/>
        <v>1.7850262039120068E-4</v>
      </c>
      <c r="AZ97">
        <f t="shared" si="78"/>
        <v>7.1227379091877596E-2</v>
      </c>
      <c r="BA97" t="str">
        <f t="shared" si="79"/>
        <v/>
      </c>
      <c r="BB97">
        <f t="shared" si="80"/>
        <v>1.9703117239485766E-3</v>
      </c>
      <c r="BC97">
        <f t="shared" si="81"/>
        <v>4.6791079538011316E-4</v>
      </c>
      <c r="BE97">
        <f t="shared" si="82"/>
        <v>1.0060442843328852</v>
      </c>
      <c r="BF97">
        <f t="shared" si="83"/>
        <v>3.0392512651284727</v>
      </c>
      <c r="BG97" t="str">
        <f t="shared" si="84"/>
        <v/>
      </c>
      <c r="BH97">
        <f t="shared" si="85"/>
        <v>5.1951793278856677E-3</v>
      </c>
      <c r="BI97">
        <f t="shared" si="86"/>
        <v>9.3533787299335974E-4</v>
      </c>
      <c r="BJ97">
        <f t="shared" si="87"/>
        <v>2.9210343607069551E-3</v>
      </c>
      <c r="BK97">
        <f t="shared" si="88"/>
        <v>7.0798943711044445E-5</v>
      </c>
      <c r="BL97">
        <f t="shared" si="89"/>
        <v>3.0223138606784552E-3</v>
      </c>
      <c r="BM97">
        <f t="shared" si="90"/>
        <v>2.3397108903862389E-4</v>
      </c>
      <c r="BN97" t="str">
        <f t="shared" si="91"/>
        <v/>
      </c>
      <c r="BO97">
        <f t="shared" si="92"/>
        <v>1</v>
      </c>
      <c r="BP97">
        <f t="shared" si="93"/>
        <v>1.3268441658116296E-3</v>
      </c>
      <c r="BQ97" t="str">
        <f t="shared" si="94"/>
        <v/>
      </c>
      <c r="BR97">
        <f t="shared" si="95"/>
        <v>4.2010954194367941E-5</v>
      </c>
      <c r="BS97">
        <f t="shared" si="96"/>
        <v>9.7157694772411884E-4</v>
      </c>
      <c r="BT97">
        <f t="shared" si="97"/>
        <v>6.2116655272938541E-4</v>
      </c>
      <c r="BU97">
        <f t="shared" si="98"/>
        <v>2.2761063411649451E-5</v>
      </c>
      <c r="BV97" t="str">
        <f t="shared" si="99"/>
        <v/>
      </c>
      <c r="BW97">
        <f t="shared" si="100"/>
        <v>1.6156557962499255E-5</v>
      </c>
      <c r="BX97">
        <f t="shared" si="101"/>
        <v>5.9843603313117024E-5</v>
      </c>
      <c r="BY97">
        <f t="shared" si="102"/>
        <v>1.3318797026664775E-5</v>
      </c>
      <c r="BZ97">
        <f t="shared" si="103"/>
        <v>2.117032385639281E-6</v>
      </c>
      <c r="CA97">
        <f t="shared" si="104"/>
        <v>8.2400367057487321E-4</v>
      </c>
      <c r="CB97" t="str">
        <f t="shared" si="105"/>
        <v/>
      </c>
      <c r="CC97">
        <f t="shared" si="106"/>
        <v>1.4543349457758063E-5</v>
      </c>
      <c r="CD97">
        <f t="shared" si="107"/>
        <v>2.2890682677111443E-6</v>
      </c>
      <c r="CF97" s="6"/>
      <c r="CI97">
        <f t="shared" si="108"/>
        <v>4.1291408660759306</v>
      </c>
      <c r="CJ97">
        <f t="shared" si="109"/>
        <v>0.12914086607593056</v>
      </c>
      <c r="CL97">
        <v>0.29476906704885764</v>
      </c>
      <c r="CM97">
        <v>11.885048306287676</v>
      </c>
      <c r="CN97">
        <v>47.731241504997008</v>
      </c>
      <c r="CO97" t="s">
        <v>1119</v>
      </c>
      <c r="CP97" t="s">
        <v>1119</v>
      </c>
      <c r="CQ97">
        <v>5.8318865971980086E-3</v>
      </c>
      <c r="CR97">
        <v>0.10790716899200502</v>
      </c>
      <c r="CS97">
        <v>2.4622220649259032E-4</v>
      </c>
      <c r="CT97" t="s">
        <v>1119</v>
      </c>
      <c r="CU97">
        <v>0.35817865398077303</v>
      </c>
      <c r="CV97">
        <v>2.7177630337722942E-3</v>
      </c>
      <c r="CW97">
        <v>39.638718243885556</v>
      </c>
      <c r="CX97">
        <v>6.1826091116942303E-2</v>
      </c>
      <c r="CY97" t="s">
        <v>1119</v>
      </c>
      <c r="CZ97" t="s">
        <v>1119</v>
      </c>
      <c r="DA97">
        <v>3.3023310753169097E-2</v>
      </c>
      <c r="DB97">
        <v>0.13028493366268673</v>
      </c>
      <c r="DC97" t="s">
        <v>1119</v>
      </c>
      <c r="DD97" t="s">
        <v>1119</v>
      </c>
      <c r="DE97">
        <v>1.2212094038012364E-3</v>
      </c>
      <c r="DF97">
        <v>1.1600952412307206E-3</v>
      </c>
      <c r="DG97">
        <v>1.0337694057548866E-3</v>
      </c>
      <c r="DH97" t="s">
        <v>1119</v>
      </c>
      <c r="DI97">
        <v>4.1560840435892157E-2</v>
      </c>
      <c r="DJ97" t="s">
        <v>1119</v>
      </c>
      <c r="DK97" t="s">
        <v>1119</v>
      </c>
      <c r="DL97" t="s">
        <v>1119</v>
      </c>
    </row>
    <row r="98" spans="1:116" x14ac:dyDescent="0.2">
      <c r="A98">
        <v>4.75</v>
      </c>
      <c r="B98" s="3" t="s">
        <v>122</v>
      </c>
      <c r="C98" s="2">
        <v>11.925300822718158</v>
      </c>
      <c r="D98" s="2">
        <v>47.947668866349822</v>
      </c>
      <c r="E98" s="2">
        <v>0</v>
      </c>
      <c r="F98" s="2">
        <v>6.4500461095727546E-2</v>
      </c>
      <c r="G98" s="2">
        <v>2.5685931560114988E-2</v>
      </c>
      <c r="H98" s="2">
        <v>8.7449859075473327E-2</v>
      </c>
      <c r="I98" s="2">
        <v>2.5303446018825398E-3</v>
      </c>
      <c r="J98" s="2">
        <v>5.4673262174554781E-2</v>
      </c>
      <c r="K98" s="2">
        <v>7.2894600053318472E-3</v>
      </c>
      <c r="L98" s="2">
        <v>0</v>
      </c>
      <c r="M98" s="2">
        <v>39.651039456804462</v>
      </c>
      <c r="N98" s="2">
        <v>0.10996308305767231</v>
      </c>
      <c r="O98" s="2">
        <v>0</v>
      </c>
      <c r="P98" s="2">
        <v>3.0004759506032331E-3</v>
      </c>
      <c r="Q98" s="2">
        <v>2.199186310065631E-2</v>
      </c>
      <c r="R98" s="2">
        <v>2.9151984305004347E-3</v>
      </c>
      <c r="S98" s="2">
        <v>8.386459503382326E-3</v>
      </c>
      <c r="T98" s="2">
        <v>0</v>
      </c>
      <c r="U98" s="2">
        <v>1.5745214182262752E-3</v>
      </c>
      <c r="V98" s="2">
        <v>5.4952787821612821E-3</v>
      </c>
      <c r="W98" s="2">
        <v>1.2618215610014773E-3</v>
      </c>
      <c r="X98" s="2">
        <v>0</v>
      </c>
      <c r="Y98" s="2">
        <v>7.5739386886142901E-2</v>
      </c>
      <c r="Z98" s="2">
        <v>0</v>
      </c>
      <c r="AA98" s="2">
        <v>0</v>
      </c>
      <c r="AB98" s="2">
        <v>3.5334469240895891E-3</v>
      </c>
      <c r="AD98">
        <f t="shared" si="56"/>
        <v>11.925300822718158</v>
      </c>
      <c r="AE98">
        <f t="shared" si="57"/>
        <v>47.947668866349822</v>
      </c>
      <c r="AF98" t="str">
        <f t="shared" si="58"/>
        <v/>
      </c>
      <c r="AG98">
        <f t="shared" si="59"/>
        <v>6.4500461095727546E-2</v>
      </c>
      <c r="AH98">
        <f t="shared" si="60"/>
        <v>2.5685931560114988E-2</v>
      </c>
      <c r="AI98">
        <f t="shared" si="61"/>
        <v>8.7449859075473327E-2</v>
      </c>
      <c r="AJ98">
        <f t="shared" si="62"/>
        <v>2.5303446018825398E-3</v>
      </c>
      <c r="AK98">
        <f t="shared" si="63"/>
        <v>5.4673262174554781E-2</v>
      </c>
      <c r="AL98">
        <f t="shared" si="64"/>
        <v>7.2894600053318472E-3</v>
      </c>
      <c r="AM98" t="str">
        <f t="shared" si="65"/>
        <v/>
      </c>
      <c r="AN98">
        <f t="shared" si="66"/>
        <v>39.651039456804462</v>
      </c>
      <c r="AO98">
        <f t="shared" si="67"/>
        <v>0.10996308305767231</v>
      </c>
      <c r="AP98" t="str">
        <f t="shared" si="68"/>
        <v/>
      </c>
      <c r="AQ98">
        <f t="shared" si="69"/>
        <v>3.0004759506032331E-3</v>
      </c>
      <c r="AR98">
        <f t="shared" si="70"/>
        <v>2.199186310065631E-2</v>
      </c>
      <c r="AS98">
        <f t="shared" si="71"/>
        <v>2.9151984305004347E-3</v>
      </c>
      <c r="AT98">
        <f t="shared" si="72"/>
        <v>8.386459503382326E-3</v>
      </c>
      <c r="AU98" t="str">
        <f t="shared" si="73"/>
        <v/>
      </c>
      <c r="AV98">
        <f t="shared" si="74"/>
        <v>1.5745214182262752E-3</v>
      </c>
      <c r="AW98">
        <f t="shared" si="75"/>
        <v>5.4952787821612821E-3</v>
      </c>
      <c r="AX98">
        <f t="shared" si="76"/>
        <v>1.2618215610014773E-3</v>
      </c>
      <c r="AY98" t="str">
        <f t="shared" si="77"/>
        <v/>
      </c>
      <c r="AZ98">
        <f t="shared" si="78"/>
        <v>7.5739386886142901E-2</v>
      </c>
      <c r="BA98" t="str">
        <f t="shared" si="79"/>
        <v/>
      </c>
      <c r="BB98" t="str">
        <f t="shared" si="80"/>
        <v/>
      </c>
      <c r="BC98">
        <f t="shared" si="81"/>
        <v>3.5334469240895891E-3</v>
      </c>
      <c r="BE98">
        <f t="shared" si="82"/>
        <v>1.0035811322966719</v>
      </c>
      <c r="BF98">
        <f t="shared" si="83"/>
        <v>3.0291115371825907</v>
      </c>
      <c r="BG98" t="str">
        <f t="shared" si="84"/>
        <v/>
      </c>
      <c r="BH98">
        <f t="shared" si="85"/>
        <v>2.6823698437331463E-3</v>
      </c>
      <c r="BI98">
        <f t="shared" si="86"/>
        <v>9.6223399265923612E-4</v>
      </c>
      <c r="BJ98">
        <f t="shared" si="87"/>
        <v>3.1472295340500543E-3</v>
      </c>
      <c r="BK98">
        <f t="shared" si="88"/>
        <v>8.2572730324272434E-5</v>
      </c>
      <c r="BL98">
        <f t="shared" si="89"/>
        <v>1.723436186221914E-3</v>
      </c>
      <c r="BM98">
        <f t="shared" si="90"/>
        <v>2.0782310581965829E-4</v>
      </c>
      <c r="BN98" t="str">
        <f t="shared" si="91"/>
        <v/>
      </c>
      <c r="BO98">
        <f t="shared" si="92"/>
        <v>1</v>
      </c>
      <c r="BP98">
        <f t="shared" si="93"/>
        <v>2.3219997160128301E-3</v>
      </c>
      <c r="BQ98" t="str">
        <f t="shared" si="94"/>
        <v/>
      </c>
      <c r="BR98">
        <f t="shared" si="95"/>
        <v>5.8327161761566367E-5</v>
      </c>
      <c r="BS98">
        <f t="shared" si="96"/>
        <v>4.0461375471675503E-4</v>
      </c>
      <c r="BT98">
        <f t="shared" si="97"/>
        <v>5.2763705814476028E-5</v>
      </c>
      <c r="BU98">
        <f t="shared" si="98"/>
        <v>1.4383682725689544E-4</v>
      </c>
      <c r="BV98" t="str">
        <f t="shared" si="99"/>
        <v/>
      </c>
      <c r="BW98">
        <f t="shared" si="100"/>
        <v>2.5044468438739258E-5</v>
      </c>
      <c r="BX98">
        <f t="shared" si="101"/>
        <v>8.4943442234885583E-5</v>
      </c>
      <c r="BY98">
        <f t="shared" si="102"/>
        <v>1.5961764075738618E-5</v>
      </c>
      <c r="BZ98" t="str">
        <f t="shared" si="103"/>
        <v/>
      </c>
      <c r="CA98">
        <f t="shared" si="104"/>
        <v>8.7371541966420579E-4</v>
      </c>
      <c r="CB98" t="str">
        <f t="shared" si="105"/>
        <v/>
      </c>
      <c r="CC98" t="str">
        <f t="shared" si="106"/>
        <v/>
      </c>
      <c r="CD98">
        <f t="shared" si="107"/>
        <v>1.723694457402006E-5</v>
      </c>
      <c r="CF98" s="6"/>
      <c r="CI98">
        <f t="shared" si="108"/>
        <v>4.1576699219381439</v>
      </c>
      <c r="CJ98">
        <f t="shared" si="109"/>
        <v>0.15766992193814389</v>
      </c>
      <c r="CL98">
        <v>0.29759286017330311</v>
      </c>
      <c r="CM98">
        <v>11.933052832864103</v>
      </c>
      <c r="CN98">
        <v>47.950852678960892</v>
      </c>
      <c r="CO98" t="s">
        <v>1119</v>
      </c>
      <c r="CP98">
        <v>3.9963393928753831E-2</v>
      </c>
      <c r="CQ98">
        <v>2.6760267908906718E-2</v>
      </c>
      <c r="CR98">
        <v>9.8183704185227025E-2</v>
      </c>
      <c r="CS98">
        <v>3.084754739837619E-3</v>
      </c>
      <c r="CT98">
        <v>6.2466136375658614E-2</v>
      </c>
      <c r="CU98">
        <v>1.2797713651752283E-2</v>
      </c>
      <c r="CV98" t="s">
        <v>1119</v>
      </c>
      <c r="CW98">
        <v>39.715963544749961</v>
      </c>
      <c r="CX98">
        <v>2.8644031656439591E-2</v>
      </c>
      <c r="CY98" t="s">
        <v>1119</v>
      </c>
      <c r="CZ98">
        <v>5.5533629764443094E-4</v>
      </c>
      <c r="DA98">
        <v>2.6096891567028779E-2</v>
      </c>
      <c r="DB98">
        <v>5.958859579598132E-3</v>
      </c>
      <c r="DC98">
        <v>8.0561917958920162E-3</v>
      </c>
      <c r="DD98" t="s">
        <v>1119</v>
      </c>
      <c r="DE98">
        <v>1.62479598755821E-3</v>
      </c>
      <c r="DF98">
        <v>4.2983226316933593E-3</v>
      </c>
      <c r="DG98">
        <v>6.2235765935440108E-4</v>
      </c>
      <c r="DH98" t="s">
        <v>1119</v>
      </c>
      <c r="DI98">
        <v>7.8802973177463292E-2</v>
      </c>
      <c r="DJ98" t="s">
        <v>1119</v>
      </c>
      <c r="DK98" t="s">
        <v>1119</v>
      </c>
      <c r="DL98">
        <v>2.2152122822144487E-3</v>
      </c>
    </row>
    <row r="99" spans="1:116" x14ac:dyDescent="0.2">
      <c r="A99">
        <v>4.8</v>
      </c>
      <c r="B99" s="3" t="s">
        <v>123</v>
      </c>
      <c r="C99" s="2">
        <v>11.931439508259615</v>
      </c>
      <c r="D99" s="2">
        <v>47.95316263726631</v>
      </c>
      <c r="E99" s="2">
        <v>0</v>
      </c>
      <c r="F99" s="2">
        <v>8.3289276816822938E-2</v>
      </c>
      <c r="G99" s="2">
        <v>2.5145097333486948E-2</v>
      </c>
      <c r="H99" s="2">
        <v>0.10807269515608485</v>
      </c>
      <c r="I99" s="2">
        <v>3.0391917366810106E-3</v>
      </c>
      <c r="J99" s="2">
        <v>5.3918955607289425E-2</v>
      </c>
      <c r="K99" s="2">
        <v>1.3654843126085354E-2</v>
      </c>
      <c r="L99" s="2">
        <v>0</v>
      </c>
      <c r="M99" s="2">
        <v>39.641331408387316</v>
      </c>
      <c r="N99" s="2">
        <v>4.9187768381221068E-2</v>
      </c>
      <c r="O99" s="2">
        <v>7.9498436828608998E-4</v>
      </c>
      <c r="P99" s="2">
        <v>3.0465100510313364E-3</v>
      </c>
      <c r="Q99" s="2">
        <v>1.9205663125097628E-2</v>
      </c>
      <c r="R99" s="2">
        <v>0</v>
      </c>
      <c r="S99" s="2">
        <v>1.8724322141439879E-2</v>
      </c>
      <c r="T99" s="2">
        <v>0</v>
      </c>
      <c r="U99" s="2">
        <v>1.4864519898256968E-3</v>
      </c>
      <c r="V99" s="2">
        <v>7.3193361687753471E-3</v>
      </c>
      <c r="W99" s="2">
        <v>2.9610503179398054E-3</v>
      </c>
      <c r="X99" s="2">
        <v>0</v>
      </c>
      <c r="Y99" s="2">
        <v>7.4009525555841268E-2</v>
      </c>
      <c r="Z99" s="2">
        <v>0</v>
      </c>
      <c r="AA99" s="2">
        <v>3.4433961417562769E-3</v>
      </c>
      <c r="AB99" s="2">
        <v>6.7673780690511061E-3</v>
      </c>
      <c r="AD99">
        <f t="shared" si="56"/>
        <v>11.931439508259615</v>
      </c>
      <c r="AE99">
        <f t="shared" si="57"/>
        <v>47.95316263726631</v>
      </c>
      <c r="AF99" t="str">
        <f t="shared" si="58"/>
        <v/>
      </c>
      <c r="AG99">
        <f t="shared" si="59"/>
        <v>8.3289276816822938E-2</v>
      </c>
      <c r="AH99">
        <f t="shared" si="60"/>
        <v>2.5145097333486948E-2</v>
      </c>
      <c r="AI99">
        <f t="shared" si="61"/>
        <v>0.10807269515608485</v>
      </c>
      <c r="AJ99">
        <f t="shared" si="62"/>
        <v>3.0391917366810106E-3</v>
      </c>
      <c r="AK99">
        <f t="shared" si="63"/>
        <v>5.3918955607289425E-2</v>
      </c>
      <c r="AL99">
        <f t="shared" si="64"/>
        <v>1.3654843126085354E-2</v>
      </c>
      <c r="AM99" t="str">
        <f t="shared" si="65"/>
        <v/>
      </c>
      <c r="AN99">
        <f t="shared" si="66"/>
        <v>39.641331408387316</v>
      </c>
      <c r="AO99">
        <f t="shared" si="67"/>
        <v>4.9187768381221068E-2</v>
      </c>
      <c r="AP99">
        <f t="shared" si="68"/>
        <v>7.9498436828608998E-4</v>
      </c>
      <c r="AQ99">
        <f t="shared" si="69"/>
        <v>3.0465100510313364E-3</v>
      </c>
      <c r="AR99">
        <f t="shared" si="70"/>
        <v>1.9205663125097628E-2</v>
      </c>
      <c r="AS99" t="str">
        <f t="shared" si="71"/>
        <v/>
      </c>
      <c r="AT99">
        <f t="shared" si="72"/>
        <v>1.8724322141439879E-2</v>
      </c>
      <c r="AU99" t="str">
        <f t="shared" si="73"/>
        <v/>
      </c>
      <c r="AV99">
        <f t="shared" si="74"/>
        <v>1.4864519898256968E-3</v>
      </c>
      <c r="AW99">
        <f t="shared" si="75"/>
        <v>7.3193361687753471E-3</v>
      </c>
      <c r="AX99">
        <f t="shared" si="76"/>
        <v>2.9610503179398054E-3</v>
      </c>
      <c r="AY99" t="str">
        <f t="shared" si="77"/>
        <v/>
      </c>
      <c r="AZ99">
        <f t="shared" si="78"/>
        <v>7.4009525555841268E-2</v>
      </c>
      <c r="BA99" t="str">
        <f t="shared" si="79"/>
        <v/>
      </c>
      <c r="BB99">
        <f t="shared" si="80"/>
        <v>3.4433961417562769E-3</v>
      </c>
      <c r="BC99">
        <f t="shared" si="81"/>
        <v>6.7673780690511061E-3</v>
      </c>
      <c r="BE99">
        <f t="shared" si="82"/>
        <v>1.0043436378663118</v>
      </c>
      <c r="BF99">
        <f t="shared" si="83"/>
        <v>3.0302005139000556</v>
      </c>
      <c r="BG99" t="str">
        <f t="shared" si="84"/>
        <v/>
      </c>
      <c r="BH99">
        <f t="shared" si="85"/>
        <v>3.4645854271378013E-3</v>
      </c>
      <c r="BI99">
        <f t="shared" si="86"/>
        <v>9.4220420804939399E-4</v>
      </c>
      <c r="BJ99">
        <f t="shared" si="87"/>
        <v>3.8903764783035704E-3</v>
      </c>
      <c r="BK99">
        <f t="shared" si="88"/>
        <v>9.9202226247448134E-5</v>
      </c>
      <c r="BL99">
        <f t="shared" si="89"/>
        <v>1.7000748227087191E-3</v>
      </c>
      <c r="BM99">
        <f t="shared" si="90"/>
        <v>3.8939604208951988E-4</v>
      </c>
      <c r="BN99" t="str">
        <f t="shared" si="91"/>
        <v/>
      </c>
      <c r="BO99">
        <f t="shared" si="92"/>
        <v>1</v>
      </c>
      <c r="BP99">
        <f t="shared" si="93"/>
        <v>1.0389118940025159E-3</v>
      </c>
      <c r="BQ99">
        <f t="shared" si="94"/>
        <v>1.5777580555881199E-5</v>
      </c>
      <c r="BR99">
        <f t="shared" si="95"/>
        <v>5.9236535903538275E-5</v>
      </c>
      <c r="BS99">
        <f t="shared" si="96"/>
        <v>3.5343883773828594E-4</v>
      </c>
      <c r="BT99" t="str">
        <f t="shared" si="97"/>
        <v/>
      </c>
      <c r="BU99">
        <f t="shared" si="98"/>
        <v>3.2122097015616557E-4</v>
      </c>
      <c r="BV99" t="str">
        <f t="shared" si="99"/>
        <v/>
      </c>
      <c r="BW99">
        <f t="shared" si="100"/>
        <v>2.3649419053543547E-5</v>
      </c>
      <c r="BX99">
        <f t="shared" si="101"/>
        <v>1.1316657325333343E-4</v>
      </c>
      <c r="BY99">
        <f t="shared" si="102"/>
        <v>3.7465805601454952E-5</v>
      </c>
      <c r="BZ99" t="str">
        <f t="shared" si="103"/>
        <v/>
      </c>
      <c r="CA99">
        <f t="shared" si="104"/>
        <v>8.5396914587251762E-4</v>
      </c>
      <c r="CB99" t="str">
        <f t="shared" si="105"/>
        <v/>
      </c>
      <c r="CC99">
        <f t="shared" si="106"/>
        <v>2.5350636284199218E-5</v>
      </c>
      <c r="CD99">
        <f t="shared" si="107"/>
        <v>3.3020868908056318E-5</v>
      </c>
      <c r="CF99" s="6"/>
      <c r="CI99">
        <f t="shared" si="108"/>
        <v>4.1861989778003563</v>
      </c>
      <c r="CJ99">
        <f t="shared" si="109"/>
        <v>0.18619897780035632</v>
      </c>
      <c r="CL99">
        <v>0.30031520124920874</v>
      </c>
      <c r="CM99">
        <v>11.938931119390581</v>
      </c>
      <c r="CN99">
        <v>47.970646324833602</v>
      </c>
      <c r="CO99" t="s">
        <v>1119</v>
      </c>
      <c r="CP99">
        <v>0.13082682487160965</v>
      </c>
      <c r="CQ99">
        <v>2.2026206625614785E-2</v>
      </c>
      <c r="CR99">
        <v>8.9107087839731258E-2</v>
      </c>
      <c r="CS99">
        <v>2.1865966610488956E-3</v>
      </c>
      <c r="CT99">
        <v>7.5198686000791937E-2</v>
      </c>
      <c r="CU99">
        <v>7.568785228655144E-3</v>
      </c>
      <c r="CV99" t="s">
        <v>1119</v>
      </c>
      <c r="CW99">
        <v>39.585225039060248</v>
      </c>
      <c r="CX99">
        <v>1.5277436409406764E-2</v>
      </c>
      <c r="CY99">
        <v>3.6469017306040492E-3</v>
      </c>
      <c r="CZ99" t="s">
        <v>1119</v>
      </c>
      <c r="DA99">
        <v>2.5071891305285282E-2</v>
      </c>
      <c r="DB99">
        <v>5.5948452000715116E-3</v>
      </c>
      <c r="DC99">
        <v>1.7232626386362321E-2</v>
      </c>
      <c r="DD99" t="s">
        <v>1119</v>
      </c>
      <c r="DE99">
        <v>8.4428734978895604E-4</v>
      </c>
      <c r="DF99">
        <v>8.3806908255781767E-3</v>
      </c>
      <c r="DG99">
        <v>2.4524208328114594E-3</v>
      </c>
      <c r="DH99" t="s">
        <v>1119</v>
      </c>
      <c r="DI99">
        <v>7.9948186258789702E-2</v>
      </c>
      <c r="DJ99" t="s">
        <v>1119</v>
      </c>
      <c r="DK99">
        <v>8.7784377368018782E-3</v>
      </c>
      <c r="DL99">
        <v>1.1055605452603754E-2</v>
      </c>
    </row>
    <row r="100" spans="1:116" x14ac:dyDescent="0.2">
      <c r="A100">
        <v>4.8499999999999996</v>
      </c>
      <c r="B100" s="3" t="s">
        <v>436</v>
      </c>
      <c r="C100" s="2">
        <v>11.934962139078257</v>
      </c>
      <c r="D100" s="2">
        <v>47.971092903944282</v>
      </c>
      <c r="E100" s="2">
        <v>0</v>
      </c>
      <c r="F100" s="2">
        <v>0.13120927311726724</v>
      </c>
      <c r="G100" s="2">
        <v>2.502166393190107E-2</v>
      </c>
      <c r="H100" s="2">
        <v>0.11109659210802302</v>
      </c>
      <c r="I100" s="2">
        <v>2.2200833649332397E-3</v>
      </c>
      <c r="J100" s="2">
        <v>5.4564675357805528E-2</v>
      </c>
      <c r="K100" s="2">
        <v>7.0087460734361154E-3</v>
      </c>
      <c r="L100" s="2">
        <v>0</v>
      </c>
      <c r="M100" s="2">
        <v>39.573848520726926</v>
      </c>
      <c r="N100" s="2">
        <v>4.9580106482039997E-2</v>
      </c>
      <c r="O100" s="2">
        <v>0</v>
      </c>
      <c r="P100" s="2">
        <v>3.6101533463450829E-3</v>
      </c>
      <c r="Q100" s="2">
        <v>1.9599638704871442E-2</v>
      </c>
      <c r="R100" s="2">
        <v>6.0352094561355975E-4</v>
      </c>
      <c r="S100" s="2">
        <v>2.1974292221282582E-2</v>
      </c>
      <c r="T100" s="2">
        <v>0</v>
      </c>
      <c r="U100" s="2">
        <v>2.2567211140623131E-3</v>
      </c>
      <c r="V100" s="2">
        <v>7.3083164621523854E-3</v>
      </c>
      <c r="W100" s="2">
        <v>2.5872632758291774E-3</v>
      </c>
      <c r="X100" s="2">
        <v>0</v>
      </c>
      <c r="Y100" s="2">
        <v>7.4490518260224098E-2</v>
      </c>
      <c r="Z100" s="2">
        <v>0</v>
      </c>
      <c r="AA100" s="2">
        <v>0</v>
      </c>
      <c r="AB100" s="2">
        <v>6.9648714847468391E-3</v>
      </c>
      <c r="AD100">
        <f t="shared" si="56"/>
        <v>11.934962139078257</v>
      </c>
      <c r="AE100">
        <f t="shared" si="57"/>
        <v>47.971092903944282</v>
      </c>
      <c r="AF100" t="str">
        <f t="shared" si="58"/>
        <v/>
      </c>
      <c r="AG100">
        <f t="shared" si="59"/>
        <v>0.13120927311726724</v>
      </c>
      <c r="AH100">
        <f t="shared" si="60"/>
        <v>2.502166393190107E-2</v>
      </c>
      <c r="AI100">
        <f t="shared" si="61"/>
        <v>0.11109659210802302</v>
      </c>
      <c r="AJ100">
        <f t="shared" si="62"/>
        <v>2.2200833649332397E-3</v>
      </c>
      <c r="AK100">
        <f t="shared" si="63"/>
        <v>5.4564675357805528E-2</v>
      </c>
      <c r="AL100">
        <f t="shared" si="64"/>
        <v>7.0087460734361154E-3</v>
      </c>
      <c r="AM100" t="str">
        <f t="shared" si="65"/>
        <v/>
      </c>
      <c r="AN100">
        <f t="shared" si="66"/>
        <v>39.573848520726926</v>
      </c>
      <c r="AO100">
        <f t="shared" si="67"/>
        <v>4.9580106482039997E-2</v>
      </c>
      <c r="AP100" t="str">
        <f t="shared" si="68"/>
        <v/>
      </c>
      <c r="AQ100">
        <f t="shared" si="69"/>
        <v>3.6101533463450829E-3</v>
      </c>
      <c r="AR100">
        <f t="shared" si="70"/>
        <v>1.9599638704871442E-2</v>
      </c>
      <c r="AS100">
        <f t="shared" si="71"/>
        <v>6.0352094561355975E-4</v>
      </c>
      <c r="AT100">
        <f t="shared" si="72"/>
        <v>2.1974292221282582E-2</v>
      </c>
      <c r="AU100" t="str">
        <f t="shared" si="73"/>
        <v/>
      </c>
      <c r="AV100">
        <f t="shared" si="74"/>
        <v>2.2567211140623131E-3</v>
      </c>
      <c r="AW100">
        <f t="shared" si="75"/>
        <v>7.3083164621523854E-3</v>
      </c>
      <c r="AX100">
        <f t="shared" si="76"/>
        <v>2.5872632758291774E-3</v>
      </c>
      <c r="AY100" t="str">
        <f t="shared" si="77"/>
        <v/>
      </c>
      <c r="AZ100">
        <f t="shared" si="78"/>
        <v>7.4490518260224098E-2</v>
      </c>
      <c r="BA100" t="str">
        <f t="shared" si="79"/>
        <v/>
      </c>
      <c r="BB100" t="str">
        <f t="shared" si="80"/>
        <v/>
      </c>
      <c r="BC100">
        <f t="shared" si="81"/>
        <v>6.9648714847468391E-3</v>
      </c>
      <c r="BE100">
        <f t="shared" si="82"/>
        <v>1.0063533116932459</v>
      </c>
      <c r="BF100">
        <f t="shared" si="83"/>
        <v>3.0365026920110845</v>
      </c>
      <c r="BG100" t="str">
        <f t="shared" si="84"/>
        <v/>
      </c>
      <c r="BH100">
        <f t="shared" si="85"/>
        <v>5.4672213576576895E-3</v>
      </c>
      <c r="BI100">
        <f t="shared" si="86"/>
        <v>9.3917786984644978E-4</v>
      </c>
      <c r="BJ100">
        <f t="shared" si="87"/>
        <v>4.0060496828362557E-3</v>
      </c>
      <c r="BK100">
        <f t="shared" si="88"/>
        <v>7.2589289703644028E-5</v>
      </c>
      <c r="BL100">
        <f t="shared" si="89"/>
        <v>1.7233682407842054E-3</v>
      </c>
      <c r="BM100">
        <f t="shared" si="90"/>
        <v>2.0020968807334539E-4</v>
      </c>
      <c r="BN100" t="str">
        <f t="shared" si="91"/>
        <v/>
      </c>
      <c r="BO100">
        <f t="shared" si="92"/>
        <v>1</v>
      </c>
      <c r="BP100">
        <f t="shared" si="93"/>
        <v>1.0489843272999118E-3</v>
      </c>
      <c r="BQ100" t="str">
        <f t="shared" si="94"/>
        <v/>
      </c>
      <c r="BR100">
        <f t="shared" si="95"/>
        <v>7.0315753194551399E-5</v>
      </c>
      <c r="BS100">
        <f t="shared" si="96"/>
        <v>3.6130417048509572E-4</v>
      </c>
      <c r="BT100">
        <f t="shared" si="97"/>
        <v>1.0944748990063234E-5</v>
      </c>
      <c r="BU100">
        <f t="shared" si="98"/>
        <v>3.7761794640641771E-4</v>
      </c>
      <c r="BV100" t="str">
        <f t="shared" si="99"/>
        <v/>
      </c>
      <c r="BW100">
        <f t="shared" si="100"/>
        <v>3.596560975609046E-5</v>
      </c>
      <c r="BX100">
        <f t="shared" si="101"/>
        <v>1.131888796490051E-4</v>
      </c>
      <c r="BY100">
        <f t="shared" si="102"/>
        <v>3.2792147387355915E-5</v>
      </c>
      <c r="BZ100" t="str">
        <f t="shared" si="103"/>
        <v/>
      </c>
      <c r="CA100">
        <f t="shared" si="104"/>
        <v>8.6098483266801849E-4</v>
      </c>
      <c r="CB100" t="str">
        <f t="shared" si="105"/>
        <v/>
      </c>
      <c r="CC100" t="str">
        <f t="shared" si="106"/>
        <v/>
      </c>
      <c r="CD100">
        <f t="shared" si="107"/>
        <v>3.4042473657186298E-5</v>
      </c>
      <c r="CF100" s="6"/>
      <c r="CI100">
        <f t="shared" si="108"/>
        <v>4.2147280336625697</v>
      </c>
      <c r="CJ100">
        <f t="shared" si="109"/>
        <v>0.21472803366256965</v>
      </c>
      <c r="CL100">
        <v>0.30164201165175841</v>
      </c>
      <c r="CM100">
        <v>11.87724252558624</v>
      </c>
      <c r="CN100">
        <v>47.897246569774225</v>
      </c>
      <c r="CO100" t="s">
        <v>1119</v>
      </c>
      <c r="CP100">
        <v>6.668399052519787E-2</v>
      </c>
      <c r="CQ100">
        <v>1.9202921394212924E-2</v>
      </c>
      <c r="CR100">
        <v>0.10279195849033737</v>
      </c>
      <c r="CS100">
        <v>2.2162348240548527E-3</v>
      </c>
      <c r="CT100">
        <v>0.1058280973329324</v>
      </c>
      <c r="CU100">
        <v>1.7935279965925217E-3</v>
      </c>
      <c r="CV100" t="s">
        <v>1119</v>
      </c>
      <c r="CW100">
        <v>39.488337838876213</v>
      </c>
      <c r="CX100" t="s">
        <v>1119</v>
      </c>
      <c r="CY100" t="s">
        <v>1119</v>
      </c>
      <c r="CZ100">
        <v>3.5847833584930918E-3</v>
      </c>
      <c r="DA100">
        <v>9.7397183148709141E-2</v>
      </c>
      <c r="DB100">
        <v>0.24599828198846463</v>
      </c>
      <c r="DC100" t="s">
        <v>1119</v>
      </c>
      <c r="DD100">
        <v>1.9444642207972507E-4</v>
      </c>
      <c r="DE100">
        <v>9.3731018889347878E-4</v>
      </c>
      <c r="DF100">
        <v>3.0213503752629682E-3</v>
      </c>
      <c r="DG100">
        <v>4.1312772876199054E-4</v>
      </c>
      <c r="DH100" t="s">
        <v>1119</v>
      </c>
      <c r="DI100">
        <v>7.298452902673172E-2</v>
      </c>
      <c r="DJ100" t="s">
        <v>1119</v>
      </c>
      <c r="DK100">
        <v>9.354361952118459E-3</v>
      </c>
      <c r="DL100">
        <v>4.7709610104795051E-3</v>
      </c>
    </row>
    <row r="101" spans="1:116" x14ac:dyDescent="0.2">
      <c r="A101">
        <v>4.9000000000000004</v>
      </c>
      <c r="B101" s="3" t="s">
        <v>437</v>
      </c>
      <c r="C101" s="2">
        <v>11.934973450823184</v>
      </c>
      <c r="D101" s="2">
        <v>47.971086439262422</v>
      </c>
      <c r="E101" s="2">
        <v>0</v>
      </c>
      <c r="F101" s="2">
        <v>0.14781780253720087</v>
      </c>
      <c r="G101" s="2">
        <v>2.550495468570306E-2</v>
      </c>
      <c r="H101" s="2">
        <v>0.11467310101924155</v>
      </c>
      <c r="I101" s="2">
        <v>2.2136039795951118E-3</v>
      </c>
      <c r="J101" s="2">
        <v>5.4160488718442805E-2</v>
      </c>
      <c r="K101" s="2">
        <v>6.3687192451498415E-3</v>
      </c>
      <c r="L101" s="2">
        <v>0</v>
      </c>
      <c r="M101" s="2">
        <v>39.546955438852486</v>
      </c>
      <c r="N101" s="2">
        <v>4.0468698062364944E-2</v>
      </c>
      <c r="O101" s="2">
        <v>3.4383349277922488E-3</v>
      </c>
      <c r="P101" s="2">
        <v>1.644366479289286E-3</v>
      </c>
      <c r="Q101" s="2">
        <v>1.927519967732343E-2</v>
      </c>
      <c r="R101" s="2">
        <v>4.0372583771918795E-3</v>
      </c>
      <c r="S101" s="2">
        <v>2.0639059769546369E-2</v>
      </c>
      <c r="T101" s="2">
        <v>0</v>
      </c>
      <c r="U101" s="2">
        <v>6.3243036611508921E-4</v>
      </c>
      <c r="V101" s="2">
        <v>8.1762550356994975E-3</v>
      </c>
      <c r="W101" s="2">
        <v>2.1009254183229969E-3</v>
      </c>
      <c r="X101" s="2">
        <v>0</v>
      </c>
      <c r="Y101" s="2">
        <v>7.3492522566439802E-2</v>
      </c>
      <c r="Z101" s="2">
        <v>0</v>
      </c>
      <c r="AA101" s="2">
        <v>1.2179198718732211E-2</v>
      </c>
      <c r="AB101" s="2">
        <v>1.016175147769926E-2</v>
      </c>
      <c r="AD101">
        <f t="shared" si="56"/>
        <v>11.934973450823184</v>
      </c>
      <c r="AE101">
        <f t="shared" si="57"/>
        <v>47.971086439262422</v>
      </c>
      <c r="AF101" t="str">
        <f t="shared" si="58"/>
        <v/>
      </c>
      <c r="AG101">
        <f t="shared" si="59"/>
        <v>0.14781780253720087</v>
      </c>
      <c r="AH101">
        <f t="shared" si="60"/>
        <v>2.550495468570306E-2</v>
      </c>
      <c r="AI101">
        <f t="shared" si="61"/>
        <v>0.11467310101924155</v>
      </c>
      <c r="AJ101">
        <f t="shared" si="62"/>
        <v>2.2136039795951118E-3</v>
      </c>
      <c r="AK101">
        <f t="shared" si="63"/>
        <v>5.4160488718442805E-2</v>
      </c>
      <c r="AL101">
        <f t="shared" si="64"/>
        <v>6.3687192451498415E-3</v>
      </c>
      <c r="AM101" t="str">
        <f t="shared" si="65"/>
        <v/>
      </c>
      <c r="AN101">
        <f t="shared" si="66"/>
        <v>39.546955438852486</v>
      </c>
      <c r="AO101">
        <f t="shared" si="67"/>
        <v>4.0468698062364944E-2</v>
      </c>
      <c r="AP101">
        <f t="shared" si="68"/>
        <v>3.4383349277922488E-3</v>
      </c>
      <c r="AQ101">
        <f t="shared" si="69"/>
        <v>1.644366479289286E-3</v>
      </c>
      <c r="AR101">
        <f t="shared" si="70"/>
        <v>1.927519967732343E-2</v>
      </c>
      <c r="AS101">
        <f t="shared" si="71"/>
        <v>4.0372583771918795E-3</v>
      </c>
      <c r="AT101">
        <f t="shared" si="72"/>
        <v>2.0639059769546369E-2</v>
      </c>
      <c r="AU101" t="str">
        <f t="shared" si="73"/>
        <v/>
      </c>
      <c r="AV101">
        <f t="shared" si="74"/>
        <v>6.3243036611508921E-4</v>
      </c>
      <c r="AW101">
        <f t="shared" si="75"/>
        <v>8.1762550356994975E-3</v>
      </c>
      <c r="AX101">
        <f t="shared" si="76"/>
        <v>2.1009254183229969E-3</v>
      </c>
      <c r="AY101" t="str">
        <f t="shared" si="77"/>
        <v/>
      </c>
      <c r="AZ101">
        <f t="shared" si="78"/>
        <v>7.3492522566439802E-2</v>
      </c>
      <c r="BA101" t="str">
        <f t="shared" si="79"/>
        <v/>
      </c>
      <c r="BB101">
        <f t="shared" si="80"/>
        <v>1.2179198718732211E-2</v>
      </c>
      <c r="BC101">
        <f t="shared" si="81"/>
        <v>1.016175147769926E-2</v>
      </c>
      <c r="BE101">
        <f t="shared" si="82"/>
        <v>1.0070386157170688</v>
      </c>
      <c r="BF101">
        <f t="shared" si="83"/>
        <v>3.0385671928247366</v>
      </c>
      <c r="BG101" t="str">
        <f t="shared" si="84"/>
        <v/>
      </c>
      <c r="BH101">
        <f t="shared" si="85"/>
        <v>6.1634532011748634E-3</v>
      </c>
      <c r="BI101">
        <f t="shared" si="86"/>
        <v>9.579689937443686E-4</v>
      </c>
      <c r="BJ101">
        <f t="shared" si="87"/>
        <v>4.1378275175183634E-3</v>
      </c>
      <c r="BK101">
        <f t="shared" si="88"/>
        <v>7.2426654271072637E-5</v>
      </c>
      <c r="BL101">
        <f t="shared" si="89"/>
        <v>1.7117656877198542E-3</v>
      </c>
      <c r="BM101">
        <f t="shared" si="90"/>
        <v>1.8205059381482742E-4</v>
      </c>
      <c r="BN101" t="str">
        <f t="shared" si="91"/>
        <v/>
      </c>
      <c r="BO101">
        <f t="shared" si="92"/>
        <v>1</v>
      </c>
      <c r="BP101">
        <f t="shared" si="93"/>
        <v>8.5679319721176602E-4</v>
      </c>
      <c r="BQ101">
        <f t="shared" si="94"/>
        <v>6.8401428851060876E-5</v>
      </c>
      <c r="BR101">
        <f t="shared" si="95"/>
        <v>3.2049468456737104E-5</v>
      </c>
      <c r="BS101">
        <f t="shared" si="96"/>
        <v>3.5556501836620034E-4</v>
      </c>
      <c r="BT101">
        <f t="shared" si="97"/>
        <v>7.3264777577667668E-5</v>
      </c>
      <c r="BU101">
        <f t="shared" si="98"/>
        <v>3.5491378818630533E-4</v>
      </c>
      <c r="BV101" t="str">
        <f t="shared" si="99"/>
        <v/>
      </c>
      <c r="BW101">
        <f t="shared" si="100"/>
        <v>1.0085965595037354E-5</v>
      </c>
      <c r="BX101">
        <f t="shared" si="101"/>
        <v>1.267173490029003E-4</v>
      </c>
      <c r="BY101">
        <f t="shared" si="102"/>
        <v>2.6646188828476817E-5</v>
      </c>
      <c r="BZ101" t="str">
        <f t="shared" si="103"/>
        <v/>
      </c>
      <c r="CA101">
        <f t="shared" si="104"/>
        <v>8.5002733516567446E-4</v>
      </c>
      <c r="CB101" t="str">
        <f t="shared" si="105"/>
        <v/>
      </c>
      <c r="CC101">
        <f t="shared" si="106"/>
        <v>8.9878490582863174E-5</v>
      </c>
      <c r="CD101">
        <f t="shared" si="107"/>
        <v>4.9701764205384586E-5</v>
      </c>
      <c r="CF101" s="6"/>
      <c r="CI101">
        <f t="shared" si="108"/>
        <v>4.243257089524783</v>
      </c>
      <c r="CJ101">
        <f t="shared" si="109"/>
        <v>0.24325708952478298</v>
      </c>
      <c r="CL101">
        <v>0.30448518982987238</v>
      </c>
      <c r="CM101">
        <v>11.927655099977175</v>
      </c>
      <c r="CN101">
        <v>47.966951338718836</v>
      </c>
      <c r="CO101" t="s">
        <v>1119</v>
      </c>
      <c r="CP101">
        <v>8.2484304079653209E-2</v>
      </c>
      <c r="CQ101">
        <v>2.5889185055889722E-2</v>
      </c>
      <c r="CR101">
        <v>9.1603500839685312E-2</v>
      </c>
      <c r="CS101">
        <v>2.4258636729070798E-3</v>
      </c>
      <c r="CT101">
        <v>8.1573050203415071E-2</v>
      </c>
      <c r="CU101" t="s">
        <v>1119</v>
      </c>
      <c r="CV101" t="s">
        <v>1119</v>
      </c>
      <c r="CW101">
        <v>39.622805789777651</v>
      </c>
      <c r="CX101">
        <v>5.0763126771648008E-2</v>
      </c>
      <c r="CY101" t="s">
        <v>1119</v>
      </c>
      <c r="CZ101" t="s">
        <v>1119</v>
      </c>
      <c r="DA101">
        <v>4.1310455118893259E-2</v>
      </c>
      <c r="DB101">
        <v>5.1986432227622359E-3</v>
      </c>
      <c r="DC101">
        <v>4.0131979931550031E-3</v>
      </c>
      <c r="DD101" t="s">
        <v>1119</v>
      </c>
      <c r="DE101">
        <v>1.2990397166710731E-3</v>
      </c>
      <c r="DF101">
        <v>2.4551640266066662E-3</v>
      </c>
      <c r="DG101">
        <v>8.1498549598883958E-4</v>
      </c>
      <c r="DH101" t="s">
        <v>1119</v>
      </c>
      <c r="DI101">
        <v>8.9807059676952281E-2</v>
      </c>
      <c r="DJ101" t="s">
        <v>1119</v>
      </c>
      <c r="DK101" t="s">
        <v>1119</v>
      </c>
      <c r="DL101">
        <v>2.9501956521148427E-3</v>
      </c>
    </row>
    <row r="102" spans="1:116" x14ac:dyDescent="0.2">
      <c r="A102">
        <v>4.95</v>
      </c>
      <c r="B102" s="3" t="s">
        <v>438</v>
      </c>
      <c r="C102" s="2">
        <v>11.935262881578057</v>
      </c>
      <c r="D102" s="2">
        <v>47.958602832627214</v>
      </c>
      <c r="E102" s="2">
        <v>1.564719534187338E-3</v>
      </c>
      <c r="F102" s="2">
        <v>0.11118624671399889</v>
      </c>
      <c r="G102" s="2">
        <v>2.5636329002388051E-2</v>
      </c>
      <c r="H102" s="2">
        <v>9.6190344328039634E-2</v>
      </c>
      <c r="I102" s="2">
        <v>2.7214720842958697E-3</v>
      </c>
      <c r="J102" s="2">
        <v>6.086181329609254E-2</v>
      </c>
      <c r="K102" s="2">
        <v>1.1545261433912784E-2</v>
      </c>
      <c r="L102" s="2">
        <v>0</v>
      </c>
      <c r="M102" s="2">
        <v>39.607089505634121</v>
      </c>
      <c r="N102" s="2">
        <v>3.4784383703264914E-2</v>
      </c>
      <c r="O102" s="2">
        <v>4.1234855370473767E-3</v>
      </c>
      <c r="P102" s="2">
        <v>1.5962137295862371E-4</v>
      </c>
      <c r="Q102" s="2">
        <v>2.1765792326940616E-2</v>
      </c>
      <c r="R102" s="2">
        <v>4.3358369007350109E-3</v>
      </c>
      <c r="S102" s="2">
        <v>1.5996089111155284E-2</v>
      </c>
      <c r="T102" s="2">
        <v>0</v>
      </c>
      <c r="U102" s="2">
        <v>5.4378226755168256E-4</v>
      </c>
      <c r="V102" s="2">
        <v>7.9934577753569339E-3</v>
      </c>
      <c r="W102" s="2">
        <v>2.2142826690226586E-3</v>
      </c>
      <c r="X102" s="2">
        <v>0</v>
      </c>
      <c r="Y102" s="2">
        <v>7.6191746552987896E-2</v>
      </c>
      <c r="Z102" s="2">
        <v>0</v>
      </c>
      <c r="AA102" s="2">
        <v>8.2921906241251245E-3</v>
      </c>
      <c r="AB102" s="2">
        <v>1.2937924926542587E-2</v>
      </c>
      <c r="AD102">
        <f t="shared" si="56"/>
        <v>11.935262881578057</v>
      </c>
      <c r="AE102">
        <f t="shared" si="57"/>
        <v>47.958602832627214</v>
      </c>
      <c r="AF102">
        <f t="shared" si="58"/>
        <v>1.564719534187338E-3</v>
      </c>
      <c r="AG102">
        <f t="shared" si="59"/>
        <v>0.11118624671399889</v>
      </c>
      <c r="AH102">
        <f t="shared" si="60"/>
        <v>2.5636329002388051E-2</v>
      </c>
      <c r="AI102">
        <f t="shared" si="61"/>
        <v>9.6190344328039634E-2</v>
      </c>
      <c r="AJ102">
        <f t="shared" si="62"/>
        <v>2.7214720842958697E-3</v>
      </c>
      <c r="AK102">
        <f t="shared" si="63"/>
        <v>6.086181329609254E-2</v>
      </c>
      <c r="AL102">
        <f t="shared" si="64"/>
        <v>1.1545261433912784E-2</v>
      </c>
      <c r="AM102" t="str">
        <f t="shared" si="65"/>
        <v/>
      </c>
      <c r="AN102">
        <f t="shared" si="66"/>
        <v>39.607089505634121</v>
      </c>
      <c r="AO102">
        <f t="shared" si="67"/>
        <v>3.4784383703264914E-2</v>
      </c>
      <c r="AP102">
        <f t="shared" si="68"/>
        <v>4.1234855370473767E-3</v>
      </c>
      <c r="AQ102">
        <f t="shared" si="69"/>
        <v>1.5962137295862371E-4</v>
      </c>
      <c r="AR102">
        <f t="shared" si="70"/>
        <v>2.1765792326940616E-2</v>
      </c>
      <c r="AS102">
        <f t="shared" si="71"/>
        <v>4.3358369007350109E-3</v>
      </c>
      <c r="AT102">
        <f t="shared" si="72"/>
        <v>1.5996089111155284E-2</v>
      </c>
      <c r="AU102" t="str">
        <f t="shared" si="73"/>
        <v/>
      </c>
      <c r="AV102">
        <f t="shared" si="74"/>
        <v>5.4378226755168256E-4</v>
      </c>
      <c r="AW102">
        <f t="shared" si="75"/>
        <v>7.9934577753569339E-3</v>
      </c>
      <c r="AX102">
        <f t="shared" si="76"/>
        <v>2.2142826690226586E-3</v>
      </c>
      <c r="AY102" t="str">
        <f t="shared" si="77"/>
        <v/>
      </c>
      <c r="AZ102">
        <f t="shared" si="78"/>
        <v>7.6191746552987896E-2</v>
      </c>
      <c r="BA102" t="str">
        <f t="shared" si="79"/>
        <v/>
      </c>
      <c r="BB102">
        <f t="shared" si="80"/>
        <v>8.2921906241251245E-3</v>
      </c>
      <c r="BC102">
        <f t="shared" si="81"/>
        <v>1.2937924926542587E-2</v>
      </c>
      <c r="BE102">
        <f t="shared" si="82"/>
        <v>1.0055340482572439</v>
      </c>
      <c r="BF102">
        <f t="shared" si="83"/>
        <v>3.0331643103610304</v>
      </c>
      <c r="BG102">
        <f t="shared" si="84"/>
        <v>6.8870987713927367E-5</v>
      </c>
      <c r="BH102">
        <f t="shared" si="85"/>
        <v>4.6290146562074346E-3</v>
      </c>
      <c r="BI102">
        <f t="shared" si="86"/>
        <v>9.614414852021501E-4</v>
      </c>
      <c r="BJ102">
        <f t="shared" si="87"/>
        <v>3.4656318845352504E-3</v>
      </c>
      <c r="BK102">
        <f t="shared" si="88"/>
        <v>8.890834073697902E-5</v>
      </c>
      <c r="BL102">
        <f t="shared" si="89"/>
        <v>1.9206434712060909E-3</v>
      </c>
      <c r="BM102">
        <f t="shared" si="90"/>
        <v>3.2952160335644797E-4</v>
      </c>
      <c r="BN102" t="str">
        <f t="shared" si="91"/>
        <v/>
      </c>
      <c r="BO102">
        <f t="shared" si="92"/>
        <v>1</v>
      </c>
      <c r="BP102">
        <f t="shared" si="93"/>
        <v>7.3532818837648037E-4</v>
      </c>
      <c r="BQ102">
        <f t="shared" si="94"/>
        <v>8.1907108612612258E-5</v>
      </c>
      <c r="BR102">
        <f t="shared" si="95"/>
        <v>3.106371426847849E-6</v>
      </c>
      <c r="BS102">
        <f t="shared" si="96"/>
        <v>4.0089879165467466E-4</v>
      </c>
      <c r="BT102">
        <f t="shared" si="97"/>
        <v>7.8563668240891129E-5</v>
      </c>
      <c r="BU102">
        <f t="shared" si="98"/>
        <v>2.7465461610553604E-4</v>
      </c>
      <c r="BV102" t="str">
        <f t="shared" si="99"/>
        <v/>
      </c>
      <c r="BW102">
        <f t="shared" si="100"/>
        <v>8.659043753048442E-6</v>
      </c>
      <c r="BX102">
        <f t="shared" si="101"/>
        <v>1.2369622871936389E-4</v>
      </c>
      <c r="BY102">
        <f t="shared" si="102"/>
        <v>2.8041268207282018E-5</v>
      </c>
      <c r="BZ102" t="str">
        <f t="shared" si="103"/>
        <v/>
      </c>
      <c r="CA102">
        <f t="shared" si="104"/>
        <v>8.7990906389071749E-4</v>
      </c>
      <c r="CB102" t="str">
        <f t="shared" si="105"/>
        <v/>
      </c>
      <c r="CC102">
        <f t="shared" si="106"/>
        <v>6.1100737976111489E-5</v>
      </c>
      <c r="CD102">
        <f t="shared" si="107"/>
        <v>6.3184126638393955E-5</v>
      </c>
      <c r="CF102" s="6"/>
      <c r="CI102">
        <f t="shared" si="108"/>
        <v>4.2717861453869963</v>
      </c>
      <c r="CJ102">
        <f t="shared" si="109"/>
        <v>0.2717861453869963</v>
      </c>
      <c r="CL102">
        <v>0.30741356032070088</v>
      </c>
      <c r="CM102">
        <v>11.8663067561325</v>
      </c>
      <c r="CN102">
        <v>47.92624659176208</v>
      </c>
      <c r="CO102" t="s">
        <v>1119</v>
      </c>
      <c r="CP102">
        <v>0.1660158758596165</v>
      </c>
      <c r="CQ102">
        <v>2.1960684314708604E-2</v>
      </c>
      <c r="CR102">
        <v>0.15099406218979525</v>
      </c>
      <c r="CS102">
        <v>1.3284921911163258E-3</v>
      </c>
      <c r="CT102">
        <v>9.819400236719654E-2</v>
      </c>
      <c r="CU102" t="s">
        <v>1119</v>
      </c>
      <c r="CV102" t="s">
        <v>1119</v>
      </c>
      <c r="CW102">
        <v>39.289402807684027</v>
      </c>
      <c r="CX102">
        <v>1.2341839255926914E-2</v>
      </c>
      <c r="CY102" t="s">
        <v>1119</v>
      </c>
      <c r="CZ102">
        <v>6.7973539997525506E-3</v>
      </c>
      <c r="DA102">
        <v>5.8954580064336216E-2</v>
      </c>
      <c r="DB102">
        <v>0.315144031509134</v>
      </c>
      <c r="DC102">
        <v>1.5128372093922032E-3</v>
      </c>
      <c r="DD102">
        <v>2.4617451536937574E-3</v>
      </c>
      <c r="DE102">
        <v>3.2676504481054397E-4</v>
      </c>
      <c r="DF102">
        <v>2.8370971922436978E-3</v>
      </c>
      <c r="DG102">
        <v>1.1953267596573516E-3</v>
      </c>
      <c r="DH102" t="s">
        <v>1119</v>
      </c>
      <c r="DI102">
        <v>7.0034236460856117E-2</v>
      </c>
      <c r="DJ102" t="s">
        <v>1119</v>
      </c>
      <c r="DK102" t="s">
        <v>1119</v>
      </c>
      <c r="DL102">
        <v>7.9449148491693104E-3</v>
      </c>
    </row>
    <row r="103" spans="1:116" x14ac:dyDescent="0.2">
      <c r="A103">
        <v>5</v>
      </c>
      <c r="B103" s="3" t="s">
        <v>439</v>
      </c>
      <c r="C103" s="2">
        <v>11.938931119390581</v>
      </c>
      <c r="D103" s="2">
        <v>47.970646324833602</v>
      </c>
      <c r="E103" s="2">
        <v>0</v>
      </c>
      <c r="F103" s="2">
        <v>0.13082682487160965</v>
      </c>
      <c r="G103" s="2">
        <v>2.2026206625614785E-2</v>
      </c>
      <c r="H103" s="2">
        <v>8.9107087839731258E-2</v>
      </c>
      <c r="I103" s="2">
        <v>2.1865966610488956E-3</v>
      </c>
      <c r="J103" s="2">
        <v>7.5198686000791937E-2</v>
      </c>
      <c r="K103" s="2">
        <v>7.568785228655144E-3</v>
      </c>
      <c r="L103" s="2">
        <v>0</v>
      </c>
      <c r="M103" s="2">
        <v>39.585225039060248</v>
      </c>
      <c r="N103" s="2">
        <v>1.5277436409406764E-2</v>
      </c>
      <c r="O103" s="2">
        <v>3.6469017306040492E-3</v>
      </c>
      <c r="P103" s="2">
        <v>0</v>
      </c>
      <c r="Q103" s="2">
        <v>2.5071891305285282E-2</v>
      </c>
      <c r="R103" s="2">
        <v>5.5948452000715116E-3</v>
      </c>
      <c r="S103" s="2">
        <v>1.7232626386362321E-2</v>
      </c>
      <c r="T103" s="2">
        <v>0</v>
      </c>
      <c r="U103" s="2">
        <v>8.4428734978895604E-4</v>
      </c>
      <c r="V103" s="2">
        <v>8.3806908255781767E-3</v>
      </c>
      <c r="W103" s="2">
        <v>2.4524208328114594E-3</v>
      </c>
      <c r="X103" s="2">
        <v>0</v>
      </c>
      <c r="Y103" s="2">
        <v>7.9948186258789702E-2</v>
      </c>
      <c r="Z103" s="2">
        <v>0</v>
      </c>
      <c r="AA103" s="2">
        <v>8.7784377368018782E-3</v>
      </c>
      <c r="AB103" s="2">
        <v>1.1055605452603754E-2</v>
      </c>
      <c r="AD103">
        <f t="shared" si="56"/>
        <v>11.938931119390581</v>
      </c>
      <c r="AE103">
        <f t="shared" si="57"/>
        <v>47.970646324833602</v>
      </c>
      <c r="AF103" t="str">
        <f t="shared" si="58"/>
        <v/>
      </c>
      <c r="AG103">
        <f t="shared" si="59"/>
        <v>0.13082682487160965</v>
      </c>
      <c r="AH103">
        <f t="shared" si="60"/>
        <v>2.2026206625614785E-2</v>
      </c>
      <c r="AI103">
        <f t="shared" si="61"/>
        <v>8.9107087839731258E-2</v>
      </c>
      <c r="AJ103">
        <f t="shared" si="62"/>
        <v>2.1865966610488956E-3</v>
      </c>
      <c r="AK103">
        <f t="shared" si="63"/>
        <v>7.5198686000791937E-2</v>
      </c>
      <c r="AL103">
        <f t="shared" si="64"/>
        <v>7.568785228655144E-3</v>
      </c>
      <c r="AM103" t="str">
        <f t="shared" si="65"/>
        <v/>
      </c>
      <c r="AN103">
        <f t="shared" si="66"/>
        <v>39.585225039060248</v>
      </c>
      <c r="AO103">
        <f t="shared" si="67"/>
        <v>1.5277436409406764E-2</v>
      </c>
      <c r="AP103">
        <f t="shared" si="68"/>
        <v>3.6469017306040492E-3</v>
      </c>
      <c r="AQ103" t="str">
        <f t="shared" si="69"/>
        <v/>
      </c>
      <c r="AR103">
        <f t="shared" si="70"/>
        <v>2.5071891305285282E-2</v>
      </c>
      <c r="AS103">
        <f t="shared" si="71"/>
        <v>5.5948452000715116E-3</v>
      </c>
      <c r="AT103">
        <f t="shared" si="72"/>
        <v>1.7232626386362321E-2</v>
      </c>
      <c r="AU103" t="str">
        <f t="shared" si="73"/>
        <v/>
      </c>
      <c r="AV103">
        <f t="shared" si="74"/>
        <v>8.4428734978895604E-4</v>
      </c>
      <c r="AW103">
        <f t="shared" si="75"/>
        <v>8.3806908255781767E-3</v>
      </c>
      <c r="AX103">
        <f t="shared" si="76"/>
        <v>2.4524208328114594E-3</v>
      </c>
      <c r="AY103" t="str">
        <f t="shared" si="77"/>
        <v/>
      </c>
      <c r="AZ103">
        <f t="shared" si="78"/>
        <v>7.9948186258789702E-2</v>
      </c>
      <c r="BA103" t="str">
        <f t="shared" si="79"/>
        <v/>
      </c>
      <c r="BB103">
        <f t="shared" si="80"/>
        <v>8.7784377368018782E-3</v>
      </c>
      <c r="BC103">
        <f t="shared" si="81"/>
        <v>1.1055605452603754E-2</v>
      </c>
      <c r="BE103">
        <f t="shared" si="82"/>
        <v>1.0063986600948076</v>
      </c>
      <c r="BF103">
        <f t="shared" si="83"/>
        <v>3.0356017625529463</v>
      </c>
      <c r="BG103" t="str">
        <f t="shared" si="84"/>
        <v/>
      </c>
      <c r="BH103">
        <f t="shared" si="85"/>
        <v>5.4497188619541601E-3</v>
      </c>
      <c r="BI103">
        <f t="shared" si="86"/>
        <v>8.2650701056874692E-4</v>
      </c>
      <c r="BJ103">
        <f t="shared" si="87"/>
        <v>3.2122032211212613E-3</v>
      </c>
      <c r="BK103">
        <f t="shared" si="88"/>
        <v>7.1473839663330088E-5</v>
      </c>
      <c r="BL103">
        <f t="shared" si="89"/>
        <v>2.3743893213604779E-3</v>
      </c>
      <c r="BM103">
        <f t="shared" si="90"/>
        <v>2.1614545804452079E-4</v>
      </c>
      <c r="BN103" t="str">
        <f t="shared" si="91"/>
        <v/>
      </c>
      <c r="BO103">
        <f t="shared" si="92"/>
        <v>1</v>
      </c>
      <c r="BP103">
        <f t="shared" si="93"/>
        <v>3.2313737889263101E-4</v>
      </c>
      <c r="BQ103">
        <f t="shared" si="94"/>
        <v>7.2480468552201376E-5</v>
      </c>
      <c r="BR103" t="str">
        <f t="shared" si="95"/>
        <v/>
      </c>
      <c r="BS103">
        <f t="shared" si="96"/>
        <v>4.6204808437276681E-4</v>
      </c>
      <c r="BT103">
        <f t="shared" si="97"/>
        <v>1.0143240018695722E-4</v>
      </c>
      <c r="BU103">
        <f t="shared" si="98"/>
        <v>2.9604952709560886E-4</v>
      </c>
      <c r="BV103" t="str">
        <f t="shared" si="99"/>
        <v/>
      </c>
      <c r="BW103">
        <f t="shared" si="100"/>
        <v>1.3451632271554827E-5</v>
      </c>
      <c r="BX103">
        <f t="shared" si="101"/>
        <v>1.2976016963855925E-4</v>
      </c>
      <c r="BY103">
        <f t="shared" si="102"/>
        <v>3.1074160084925385E-5</v>
      </c>
      <c r="BZ103" t="str">
        <f t="shared" si="103"/>
        <v/>
      </c>
      <c r="CA103">
        <f t="shared" si="104"/>
        <v>9.238007052711657E-4</v>
      </c>
      <c r="CB103" t="str">
        <f t="shared" si="105"/>
        <v/>
      </c>
      <c r="CC103">
        <f t="shared" si="106"/>
        <v>6.4719361371775997E-5</v>
      </c>
      <c r="CD103">
        <f t="shared" si="107"/>
        <v>5.4021383584337636E-5</v>
      </c>
      <c r="CF103" s="6"/>
      <c r="CI103">
        <f t="shared" si="108"/>
        <v>4.3003152012492087</v>
      </c>
      <c r="CJ103">
        <f t="shared" si="109"/>
        <v>0.30031520124920874</v>
      </c>
      <c r="CL103">
        <v>0.3151175723434676</v>
      </c>
      <c r="CM103">
        <v>11.822066378754419</v>
      </c>
      <c r="CN103">
        <v>47.973836049771322</v>
      </c>
      <c r="CO103" t="s">
        <v>1119</v>
      </c>
      <c r="CP103">
        <v>0.15783016815581899</v>
      </c>
      <c r="CQ103">
        <v>2.3991802939493479E-2</v>
      </c>
      <c r="CR103">
        <v>0.18182319015176354</v>
      </c>
      <c r="CS103">
        <v>1.9469837469769131E-3</v>
      </c>
      <c r="CT103">
        <v>0.22420053419285646</v>
      </c>
      <c r="CU103" t="s">
        <v>1119</v>
      </c>
      <c r="CV103" t="s">
        <v>1119</v>
      </c>
      <c r="CW103">
        <v>39.157757339303153</v>
      </c>
      <c r="CX103">
        <v>5.9183858570836127E-2</v>
      </c>
      <c r="CY103" t="s">
        <v>1119</v>
      </c>
      <c r="CZ103" t="s">
        <v>1119</v>
      </c>
      <c r="DA103">
        <v>0.12668742947986067</v>
      </c>
      <c r="DB103">
        <v>0.20263003613618327</v>
      </c>
      <c r="DC103" t="s">
        <v>1119</v>
      </c>
      <c r="DD103" t="s">
        <v>1119</v>
      </c>
      <c r="DE103">
        <v>1.1509970243116386E-3</v>
      </c>
      <c r="DF103">
        <v>1.5144279708090226E-3</v>
      </c>
      <c r="DG103">
        <v>7.611387568075323E-4</v>
      </c>
      <c r="DH103" t="s">
        <v>1119</v>
      </c>
      <c r="DI103">
        <v>6.4619665045389366E-2</v>
      </c>
      <c r="DJ103" t="s">
        <v>1119</v>
      </c>
      <c r="DK103" t="s">
        <v>1119</v>
      </c>
      <c r="DL103" t="s">
        <v>1119</v>
      </c>
    </row>
    <row r="104" spans="1:116" x14ac:dyDescent="0.2">
      <c r="A104">
        <v>5.05</v>
      </c>
      <c r="B104" s="3" t="s">
        <v>440</v>
      </c>
      <c r="C104" s="2">
        <v>11.915516569458971</v>
      </c>
      <c r="D104" s="2">
        <v>47.965330413066255</v>
      </c>
      <c r="E104" s="2">
        <v>0</v>
      </c>
      <c r="F104" s="2">
        <v>8.471527722524641E-2</v>
      </c>
      <c r="G104" s="2">
        <v>2.2565314149213263E-2</v>
      </c>
      <c r="H104" s="2">
        <v>9.8783432012097661E-2</v>
      </c>
      <c r="I104" s="2">
        <v>2.6033574220051016E-3</v>
      </c>
      <c r="J104" s="2">
        <v>0.10988302812769274</v>
      </c>
      <c r="K104" s="2">
        <v>2.7036578464288896E-3</v>
      </c>
      <c r="L104" s="2">
        <v>0</v>
      </c>
      <c r="M104" s="2">
        <v>39.584118192606745</v>
      </c>
      <c r="N104" s="2">
        <v>5.0260347079151148E-2</v>
      </c>
      <c r="O104" s="2">
        <v>2.1879880426144919E-3</v>
      </c>
      <c r="P104" s="2">
        <v>0</v>
      </c>
      <c r="Q104" s="2">
        <v>2.5356443153635593E-2</v>
      </c>
      <c r="R104" s="2">
        <v>6.7083145732512546E-3</v>
      </c>
      <c r="S104" s="2">
        <v>2.1072650751777833E-2</v>
      </c>
      <c r="T104" s="2">
        <v>0</v>
      </c>
      <c r="U104" s="2">
        <v>1.7581737641208346E-3</v>
      </c>
      <c r="V104" s="2">
        <v>1.1209748322514115E-2</v>
      </c>
      <c r="W104" s="2">
        <v>1.8372706119578479E-3</v>
      </c>
      <c r="X104" s="2">
        <v>0</v>
      </c>
      <c r="Y104" s="2">
        <v>7.7795138480792655E-2</v>
      </c>
      <c r="Z104" s="2">
        <v>0</v>
      </c>
      <c r="AA104" s="2">
        <v>5.4415239967830435E-3</v>
      </c>
      <c r="AB104" s="2">
        <v>1.0153159308729244E-2</v>
      </c>
      <c r="AD104">
        <f t="shared" si="56"/>
        <v>11.915516569458971</v>
      </c>
      <c r="AE104">
        <f t="shared" si="57"/>
        <v>47.965330413066255</v>
      </c>
      <c r="AF104" t="str">
        <f t="shared" si="58"/>
        <v/>
      </c>
      <c r="AG104">
        <f t="shared" si="59"/>
        <v>8.471527722524641E-2</v>
      </c>
      <c r="AH104">
        <f t="shared" si="60"/>
        <v>2.2565314149213263E-2</v>
      </c>
      <c r="AI104">
        <f t="shared" si="61"/>
        <v>9.8783432012097661E-2</v>
      </c>
      <c r="AJ104">
        <f t="shared" si="62"/>
        <v>2.6033574220051016E-3</v>
      </c>
      <c r="AK104">
        <f t="shared" si="63"/>
        <v>0.10988302812769274</v>
      </c>
      <c r="AL104">
        <f t="shared" si="64"/>
        <v>2.7036578464288896E-3</v>
      </c>
      <c r="AM104" t="str">
        <f t="shared" si="65"/>
        <v/>
      </c>
      <c r="AN104">
        <f t="shared" si="66"/>
        <v>39.584118192606745</v>
      </c>
      <c r="AO104">
        <f t="shared" si="67"/>
        <v>5.0260347079151148E-2</v>
      </c>
      <c r="AP104">
        <f t="shared" si="68"/>
        <v>2.1879880426144919E-3</v>
      </c>
      <c r="AQ104" t="str">
        <f t="shared" si="69"/>
        <v/>
      </c>
      <c r="AR104">
        <f t="shared" si="70"/>
        <v>2.5356443153635593E-2</v>
      </c>
      <c r="AS104">
        <f t="shared" si="71"/>
        <v>6.7083145732512546E-3</v>
      </c>
      <c r="AT104">
        <f t="shared" si="72"/>
        <v>2.1072650751777833E-2</v>
      </c>
      <c r="AU104" t="str">
        <f t="shared" si="73"/>
        <v/>
      </c>
      <c r="AV104">
        <f t="shared" si="74"/>
        <v>1.7581737641208346E-3</v>
      </c>
      <c r="AW104">
        <f t="shared" si="75"/>
        <v>1.1209748322514115E-2</v>
      </c>
      <c r="AX104">
        <f t="shared" si="76"/>
        <v>1.8372706119578479E-3</v>
      </c>
      <c r="AY104" t="str">
        <f t="shared" si="77"/>
        <v/>
      </c>
      <c r="AZ104">
        <f t="shared" si="78"/>
        <v>7.7795138480792655E-2</v>
      </c>
      <c r="BA104" t="str">
        <f t="shared" si="79"/>
        <v/>
      </c>
      <c r="BB104">
        <f t="shared" si="80"/>
        <v>5.4415239967830435E-3</v>
      </c>
      <c r="BC104">
        <f t="shared" si="81"/>
        <v>1.0153159308729244E-2</v>
      </c>
      <c r="BE104">
        <f t="shared" si="82"/>
        <v>1.0044530035476227</v>
      </c>
      <c r="BF104">
        <f t="shared" si="83"/>
        <v>3.0353502412546338</v>
      </c>
      <c r="BG104" t="str">
        <f t="shared" si="84"/>
        <v/>
      </c>
      <c r="BH104">
        <f t="shared" si="85"/>
        <v>3.5289960902869528E-3</v>
      </c>
      <c r="BI104">
        <f t="shared" si="86"/>
        <v>8.4676005074521977E-4</v>
      </c>
      <c r="BJ104">
        <f t="shared" si="87"/>
        <v>3.5611233499968503E-3</v>
      </c>
      <c r="BK104">
        <f t="shared" si="88"/>
        <v>8.5098983824233808E-5</v>
      </c>
      <c r="BL104">
        <f t="shared" si="89"/>
        <v>3.4696402006249832E-3</v>
      </c>
      <c r="BM104">
        <f t="shared" si="90"/>
        <v>7.7211822824400578E-5</v>
      </c>
      <c r="BN104" t="str">
        <f t="shared" si="91"/>
        <v/>
      </c>
      <c r="BO104">
        <f t="shared" si="92"/>
        <v>1</v>
      </c>
      <c r="BP104">
        <f t="shared" si="93"/>
        <v>1.0631005432450542E-3</v>
      </c>
      <c r="BQ104">
        <f t="shared" si="94"/>
        <v>4.3486456341463481E-5</v>
      </c>
      <c r="BR104" t="str">
        <f t="shared" si="95"/>
        <v/>
      </c>
      <c r="BS104">
        <f t="shared" si="96"/>
        <v>4.673051363172961E-4</v>
      </c>
      <c r="BT104">
        <f t="shared" si="97"/>
        <v>1.2162257407247739E-4</v>
      </c>
      <c r="BU104">
        <f t="shared" si="98"/>
        <v>3.6202970988827006E-4</v>
      </c>
      <c r="BV104" t="str">
        <f t="shared" si="99"/>
        <v/>
      </c>
      <c r="BW104">
        <f t="shared" si="100"/>
        <v>2.8012936895785225E-5</v>
      </c>
      <c r="BX104">
        <f t="shared" si="101"/>
        <v>1.735679727329699E-4</v>
      </c>
      <c r="BY104">
        <f t="shared" si="102"/>
        <v>2.3280359040011861E-5</v>
      </c>
      <c r="BZ104" t="str">
        <f t="shared" si="103"/>
        <v/>
      </c>
      <c r="CA104">
        <f t="shared" si="104"/>
        <v>8.9894738956152235E-4</v>
      </c>
      <c r="CB104" t="str">
        <f t="shared" si="105"/>
        <v/>
      </c>
      <c r="CC104">
        <f t="shared" si="106"/>
        <v>4.0118961472537902E-5</v>
      </c>
      <c r="CD104">
        <f t="shared" si="107"/>
        <v>4.9613117319545484E-5</v>
      </c>
      <c r="CF104" s="6"/>
      <c r="CI104">
        <f t="shared" si="108"/>
        <v>4.3288442571114221</v>
      </c>
      <c r="CJ104">
        <f t="shared" si="109"/>
        <v>0.32884425711142207</v>
      </c>
      <c r="CL104">
        <v>0.31526065982887452</v>
      </c>
      <c r="CM104">
        <v>11.930318683682646</v>
      </c>
      <c r="CN104">
        <v>47.950966766923116</v>
      </c>
      <c r="CO104">
        <v>6.4645827386588084E-2</v>
      </c>
      <c r="CP104">
        <v>8.9947458637569658E-2</v>
      </c>
      <c r="CQ104">
        <v>2.2235864492360036E-2</v>
      </c>
      <c r="CR104">
        <v>7.6201148212257735E-2</v>
      </c>
      <c r="CS104">
        <v>2.2711757959306437E-3</v>
      </c>
      <c r="CT104">
        <v>7.6107814317485645E-2</v>
      </c>
      <c r="CU104" t="s">
        <v>1119</v>
      </c>
      <c r="CV104" t="s">
        <v>1119</v>
      </c>
      <c r="CW104">
        <v>39.62698302749093</v>
      </c>
      <c r="CX104">
        <v>1.0228030275158739E-2</v>
      </c>
      <c r="CY104">
        <v>1.4427609224774228E-3</v>
      </c>
      <c r="CZ104" t="s">
        <v>1119</v>
      </c>
      <c r="DA104">
        <v>3.8560377917984077E-2</v>
      </c>
      <c r="DB104">
        <v>2.3554092290826539E-2</v>
      </c>
      <c r="DC104">
        <v>2.7932188392992036E-3</v>
      </c>
      <c r="DD104" t="s">
        <v>1119</v>
      </c>
      <c r="DE104">
        <v>9.5798757665340774E-4</v>
      </c>
      <c r="DF104">
        <v>1.4657466433516011E-3</v>
      </c>
      <c r="DG104">
        <v>2.5871243039959054E-3</v>
      </c>
      <c r="DH104" t="s">
        <v>1119</v>
      </c>
      <c r="DI104">
        <v>7.3197082029402061E-2</v>
      </c>
      <c r="DJ104" t="s">
        <v>1119</v>
      </c>
      <c r="DK104">
        <v>3.7261944157091142E-3</v>
      </c>
      <c r="DL104">
        <v>1.8096178462380925E-3</v>
      </c>
    </row>
    <row r="105" spans="1:116" x14ac:dyDescent="0.2">
      <c r="A105">
        <v>5.0999999999999996</v>
      </c>
      <c r="B105" s="3" t="s">
        <v>441</v>
      </c>
      <c r="C105" s="2">
        <v>11.867929790041682</v>
      </c>
      <c r="D105" s="2">
        <v>48.000733801884671</v>
      </c>
      <c r="E105" s="2">
        <v>0</v>
      </c>
      <c r="F105" s="2">
        <v>9.9600920952131439E-2</v>
      </c>
      <c r="G105" s="2">
        <v>2.6751231784258089E-2</v>
      </c>
      <c r="H105" s="2">
        <v>0.1384882967134374</v>
      </c>
      <c r="I105" s="2">
        <v>2.2316784065981254E-3</v>
      </c>
      <c r="J105" s="2">
        <v>0.21632733566494705</v>
      </c>
      <c r="K105" s="2">
        <v>0</v>
      </c>
      <c r="L105" s="2">
        <v>0</v>
      </c>
      <c r="M105" s="2">
        <v>39.400863645479475</v>
      </c>
      <c r="N105" s="2">
        <v>8.263297985414278E-2</v>
      </c>
      <c r="O105" s="2">
        <v>2.7835723382402667E-3</v>
      </c>
      <c r="P105" s="2">
        <v>0</v>
      </c>
      <c r="Q105" s="2">
        <v>2.2816820364926983E-2</v>
      </c>
      <c r="R105" s="2">
        <v>1.4913590957355773E-3</v>
      </c>
      <c r="S105" s="2">
        <v>3.0812513441361638E-2</v>
      </c>
      <c r="T105" s="2">
        <v>0</v>
      </c>
      <c r="U105" s="2">
        <v>8.7203016221885834E-4</v>
      </c>
      <c r="V105" s="2">
        <v>7.2436554834945316E-3</v>
      </c>
      <c r="W105" s="2">
        <v>2.1195397641361672E-3</v>
      </c>
      <c r="X105" s="2">
        <v>0</v>
      </c>
      <c r="Y105" s="2">
        <v>7.7620479940587003E-2</v>
      </c>
      <c r="Z105" s="2">
        <v>0</v>
      </c>
      <c r="AA105" s="2">
        <v>4.1448442498281564E-3</v>
      </c>
      <c r="AB105" s="2">
        <v>1.4535504378100226E-2</v>
      </c>
      <c r="AD105">
        <f t="shared" si="56"/>
        <v>11.867929790041682</v>
      </c>
      <c r="AE105">
        <f t="shared" si="57"/>
        <v>48.000733801884671</v>
      </c>
      <c r="AF105" t="str">
        <f t="shared" si="58"/>
        <v/>
      </c>
      <c r="AG105">
        <f t="shared" si="59"/>
        <v>9.9600920952131439E-2</v>
      </c>
      <c r="AH105">
        <f t="shared" si="60"/>
        <v>2.6751231784258089E-2</v>
      </c>
      <c r="AI105">
        <f t="shared" si="61"/>
        <v>0.1384882967134374</v>
      </c>
      <c r="AJ105">
        <f t="shared" si="62"/>
        <v>2.2316784065981254E-3</v>
      </c>
      <c r="AK105">
        <f t="shared" si="63"/>
        <v>0.21632733566494705</v>
      </c>
      <c r="AL105" t="str">
        <f t="shared" si="64"/>
        <v/>
      </c>
      <c r="AM105" t="str">
        <f t="shared" si="65"/>
        <v/>
      </c>
      <c r="AN105">
        <f t="shared" si="66"/>
        <v>39.400863645479475</v>
      </c>
      <c r="AO105">
        <f t="shared" si="67"/>
        <v>8.263297985414278E-2</v>
      </c>
      <c r="AP105">
        <f t="shared" si="68"/>
        <v>2.7835723382402667E-3</v>
      </c>
      <c r="AQ105" t="str">
        <f t="shared" si="69"/>
        <v/>
      </c>
      <c r="AR105">
        <f t="shared" si="70"/>
        <v>2.2816820364926983E-2</v>
      </c>
      <c r="AS105">
        <f t="shared" si="71"/>
        <v>1.4913590957355773E-3</v>
      </c>
      <c r="AT105">
        <f t="shared" si="72"/>
        <v>3.0812513441361638E-2</v>
      </c>
      <c r="AU105" t="str">
        <f t="shared" si="73"/>
        <v/>
      </c>
      <c r="AV105">
        <f t="shared" si="74"/>
        <v>8.7203016221885834E-4</v>
      </c>
      <c r="AW105">
        <f t="shared" si="75"/>
        <v>7.2436554834945316E-3</v>
      </c>
      <c r="AX105">
        <f t="shared" si="76"/>
        <v>2.1195397641361672E-3</v>
      </c>
      <c r="AY105" t="str">
        <f t="shared" si="77"/>
        <v/>
      </c>
      <c r="AZ105">
        <f t="shared" si="78"/>
        <v>7.7620479940587003E-2</v>
      </c>
      <c r="BA105" t="str">
        <f t="shared" si="79"/>
        <v/>
      </c>
      <c r="BB105">
        <f t="shared" si="80"/>
        <v>4.1448442498281564E-3</v>
      </c>
      <c r="BC105">
        <f t="shared" si="81"/>
        <v>1.4535504378100226E-2</v>
      </c>
      <c r="BE105">
        <f t="shared" si="82"/>
        <v>1.0050946203512121</v>
      </c>
      <c r="BF105">
        <f t="shared" si="83"/>
        <v>3.0517185657885268</v>
      </c>
      <c r="BG105" t="str">
        <f t="shared" si="84"/>
        <v/>
      </c>
      <c r="BH105">
        <f t="shared" si="85"/>
        <v>4.168386956070835E-3</v>
      </c>
      <c r="BI105">
        <f t="shared" si="86"/>
        <v>1.0085048561803639E-3</v>
      </c>
      <c r="BJ105">
        <f t="shared" si="87"/>
        <v>5.0156960841045766E-3</v>
      </c>
      <c r="BK105">
        <f t="shared" si="88"/>
        <v>7.3288767976486787E-5</v>
      </c>
      <c r="BL105">
        <f t="shared" si="89"/>
        <v>6.8624699652944324E-3</v>
      </c>
      <c r="BM105" t="str">
        <f t="shared" si="90"/>
        <v/>
      </c>
      <c r="BN105" t="str">
        <f t="shared" si="91"/>
        <v/>
      </c>
      <c r="BO105">
        <f t="shared" si="92"/>
        <v>1</v>
      </c>
      <c r="BP105">
        <f t="shared" si="93"/>
        <v>1.7559716673272207E-3</v>
      </c>
      <c r="BQ105">
        <f t="shared" si="94"/>
        <v>5.5581059358072089E-5</v>
      </c>
      <c r="BR105" t="str">
        <f t="shared" si="95"/>
        <v/>
      </c>
      <c r="BS105">
        <f t="shared" si="96"/>
        <v>4.2245706525289824E-4</v>
      </c>
      <c r="BT105">
        <f t="shared" si="97"/>
        <v>2.7164282074210621E-5</v>
      </c>
      <c r="BU105">
        <f t="shared" si="98"/>
        <v>5.3182335102618713E-4</v>
      </c>
      <c r="BV105" t="str">
        <f t="shared" si="99"/>
        <v/>
      </c>
      <c r="BW105">
        <f t="shared" si="100"/>
        <v>1.3958655464352392E-5</v>
      </c>
      <c r="BX105">
        <f t="shared" si="101"/>
        <v>1.1267997675932389E-4</v>
      </c>
      <c r="BY105">
        <f t="shared" si="102"/>
        <v>2.6981950890856084E-5</v>
      </c>
      <c r="BZ105" t="str">
        <f t="shared" si="103"/>
        <v/>
      </c>
      <c r="CA105">
        <f t="shared" si="104"/>
        <v>9.0110079821012522E-4</v>
      </c>
      <c r="CB105" t="str">
        <f t="shared" si="105"/>
        <v/>
      </c>
      <c r="CC105">
        <f t="shared" si="106"/>
        <v>3.070100430724254E-5</v>
      </c>
      <c r="CD105">
        <f t="shared" si="107"/>
        <v>7.1357668992440575E-5</v>
      </c>
      <c r="CF105" s="6"/>
      <c r="CI105">
        <f t="shared" si="108"/>
        <v>4.3573733129736345</v>
      </c>
      <c r="CJ105">
        <f t="shared" si="109"/>
        <v>0.3573733129736345</v>
      </c>
      <c r="CL105">
        <v>0.31767493686250714</v>
      </c>
      <c r="CM105">
        <v>11.840486389887667</v>
      </c>
      <c r="CN105">
        <v>47.939607361589715</v>
      </c>
      <c r="CO105" t="s">
        <v>1119</v>
      </c>
      <c r="CP105">
        <v>0.13332438002178384</v>
      </c>
      <c r="CQ105">
        <v>3.1379129037695103E-2</v>
      </c>
      <c r="CR105">
        <v>0.10782894237582685</v>
      </c>
      <c r="CS105">
        <v>2.0671260561412109E-3</v>
      </c>
      <c r="CT105">
        <v>0.19175943038637391</v>
      </c>
      <c r="CU105" t="s">
        <v>1119</v>
      </c>
      <c r="CV105" t="s">
        <v>1119</v>
      </c>
      <c r="CW105">
        <v>39.258217130566152</v>
      </c>
      <c r="CX105">
        <v>3.9196636271782929E-2</v>
      </c>
      <c r="CY105" t="s">
        <v>1119</v>
      </c>
      <c r="CZ105">
        <v>1.9425105325177139E-4</v>
      </c>
      <c r="DA105">
        <v>6.964591761254961E-2</v>
      </c>
      <c r="DB105">
        <v>0.31487822716645614</v>
      </c>
      <c r="DC105">
        <v>4.2833724121153571E-4</v>
      </c>
      <c r="DD105" t="s">
        <v>1119</v>
      </c>
      <c r="DE105" t="s">
        <v>1119</v>
      </c>
      <c r="DF105">
        <v>1.5135348431800587E-3</v>
      </c>
      <c r="DG105">
        <v>6.0791112367016118E-4</v>
      </c>
      <c r="DH105" t="s">
        <v>1119</v>
      </c>
      <c r="DI105">
        <v>6.7709959335590028E-2</v>
      </c>
      <c r="DJ105" t="s">
        <v>1119</v>
      </c>
      <c r="DK105" t="s">
        <v>1119</v>
      </c>
      <c r="DL105">
        <v>1.1553354309589722E-3</v>
      </c>
    </row>
    <row r="106" spans="1:116" x14ac:dyDescent="0.2">
      <c r="A106">
        <v>5.15</v>
      </c>
      <c r="B106" s="3" t="s">
        <v>442</v>
      </c>
      <c r="C106" s="2">
        <v>11.879994122875214</v>
      </c>
      <c r="D106" s="2">
        <v>48.028265791231227</v>
      </c>
      <c r="E106" s="2">
        <v>0</v>
      </c>
      <c r="F106" s="2">
        <v>0.16860186637723057</v>
      </c>
      <c r="G106" s="2">
        <v>2.3473158952794351E-2</v>
      </c>
      <c r="H106" s="2">
        <v>0.14809643798845876</v>
      </c>
      <c r="I106" s="2">
        <v>2.0688533919359254E-3</v>
      </c>
      <c r="J106" s="2">
        <v>0.21313855031758661</v>
      </c>
      <c r="K106" s="2">
        <v>0</v>
      </c>
      <c r="L106" s="2">
        <v>0</v>
      </c>
      <c r="M106" s="2">
        <v>39.327714320821464</v>
      </c>
      <c r="N106" s="2">
        <v>4.7720334215169795E-2</v>
      </c>
      <c r="O106" s="2">
        <v>6.2439376255107142E-3</v>
      </c>
      <c r="P106" s="2">
        <v>0</v>
      </c>
      <c r="Q106" s="2">
        <v>2.3319374261399021E-2</v>
      </c>
      <c r="R106" s="2">
        <v>0</v>
      </c>
      <c r="S106" s="2">
        <v>2.3865322734923779E-2</v>
      </c>
      <c r="T106" s="2">
        <v>5.0576108857299602E-4</v>
      </c>
      <c r="U106" s="2">
        <v>4.2417859063182556E-4</v>
      </c>
      <c r="V106" s="2">
        <v>4.4636450389761552E-3</v>
      </c>
      <c r="W106" s="2">
        <v>2.1708098493488804E-3</v>
      </c>
      <c r="X106" s="2">
        <v>0</v>
      </c>
      <c r="Y106" s="2">
        <v>7.680402589692302E-2</v>
      </c>
      <c r="Z106" s="2">
        <v>0</v>
      </c>
      <c r="AA106" s="2">
        <v>1.3188658863453365E-2</v>
      </c>
      <c r="AB106" s="2">
        <v>9.940849879173555E-3</v>
      </c>
      <c r="AD106">
        <f t="shared" si="56"/>
        <v>11.879994122875214</v>
      </c>
      <c r="AE106">
        <f t="shared" si="57"/>
        <v>48.028265791231227</v>
      </c>
      <c r="AF106" t="str">
        <f t="shared" si="58"/>
        <v/>
      </c>
      <c r="AG106">
        <f t="shared" si="59"/>
        <v>0.16860186637723057</v>
      </c>
      <c r="AH106">
        <f t="shared" si="60"/>
        <v>2.3473158952794351E-2</v>
      </c>
      <c r="AI106">
        <f t="shared" si="61"/>
        <v>0.14809643798845876</v>
      </c>
      <c r="AJ106">
        <f t="shared" si="62"/>
        <v>2.0688533919359254E-3</v>
      </c>
      <c r="AK106">
        <f t="shared" si="63"/>
        <v>0.21313855031758661</v>
      </c>
      <c r="AL106" t="str">
        <f t="shared" si="64"/>
        <v/>
      </c>
      <c r="AM106" t="str">
        <f t="shared" si="65"/>
        <v/>
      </c>
      <c r="AN106">
        <f t="shared" si="66"/>
        <v>39.327714320821464</v>
      </c>
      <c r="AO106">
        <f t="shared" si="67"/>
        <v>4.7720334215169795E-2</v>
      </c>
      <c r="AP106">
        <f t="shared" si="68"/>
        <v>6.2439376255107142E-3</v>
      </c>
      <c r="AQ106" t="str">
        <f t="shared" si="69"/>
        <v/>
      </c>
      <c r="AR106">
        <f t="shared" si="70"/>
        <v>2.3319374261399021E-2</v>
      </c>
      <c r="AS106" t="str">
        <f t="shared" si="71"/>
        <v/>
      </c>
      <c r="AT106">
        <f t="shared" si="72"/>
        <v>2.3865322734923779E-2</v>
      </c>
      <c r="AU106">
        <f t="shared" si="73"/>
        <v>5.0576108857299602E-4</v>
      </c>
      <c r="AV106">
        <f t="shared" si="74"/>
        <v>4.2417859063182556E-4</v>
      </c>
      <c r="AW106">
        <f t="shared" si="75"/>
        <v>4.4636450389761552E-3</v>
      </c>
      <c r="AX106">
        <f t="shared" si="76"/>
        <v>2.1708098493488804E-3</v>
      </c>
      <c r="AY106" t="str">
        <f t="shared" si="77"/>
        <v/>
      </c>
      <c r="AZ106">
        <f t="shared" si="78"/>
        <v>7.680402589692302E-2</v>
      </c>
      <c r="BA106" t="str">
        <f t="shared" si="79"/>
        <v/>
      </c>
      <c r="BB106">
        <f t="shared" si="80"/>
        <v>1.3188658863453365E-2</v>
      </c>
      <c r="BC106">
        <f t="shared" si="81"/>
        <v>9.940849879173555E-3</v>
      </c>
      <c r="BE106">
        <f t="shared" si="82"/>
        <v>1.0079877190173552</v>
      </c>
      <c r="BF106">
        <f t="shared" si="83"/>
        <v>3.0591483881224346</v>
      </c>
      <c r="BG106" t="str">
        <f t="shared" si="84"/>
        <v/>
      </c>
      <c r="BH106">
        <f t="shared" si="85"/>
        <v>7.0692621492741727E-3</v>
      </c>
      <c r="BI106">
        <f t="shared" si="86"/>
        <v>8.8656949513773108E-4</v>
      </c>
      <c r="BJ106">
        <f t="shared" si="87"/>
        <v>5.373655088738786E-3</v>
      </c>
      <c r="BK106">
        <f t="shared" si="88"/>
        <v>6.8067932645886922E-5</v>
      </c>
      <c r="BL106">
        <f t="shared" si="89"/>
        <v>6.7738893422805424E-3</v>
      </c>
      <c r="BM106" t="str">
        <f t="shared" si="90"/>
        <v/>
      </c>
      <c r="BN106" t="str">
        <f t="shared" si="91"/>
        <v/>
      </c>
      <c r="BO106">
        <f t="shared" si="92"/>
        <v>1</v>
      </c>
      <c r="BP106">
        <f t="shared" si="93"/>
        <v>1.0159553030784337E-3</v>
      </c>
      <c r="BQ106">
        <f t="shared" si="94"/>
        <v>1.2490789771140746E-4</v>
      </c>
      <c r="BR106" t="str">
        <f t="shared" si="95"/>
        <v/>
      </c>
      <c r="BS106">
        <f t="shared" si="96"/>
        <v>4.3256500546764363E-4</v>
      </c>
      <c r="BT106" t="str">
        <f t="shared" si="97"/>
        <v/>
      </c>
      <c r="BU106">
        <f t="shared" si="98"/>
        <v>4.1268114121609879E-4</v>
      </c>
      <c r="BV106">
        <f t="shared" si="99"/>
        <v>8.7813943287109055E-6</v>
      </c>
      <c r="BW106">
        <f t="shared" si="100"/>
        <v>6.80248919828778E-6</v>
      </c>
      <c r="BX106">
        <f t="shared" si="101"/>
        <v>6.9564176471014491E-5</v>
      </c>
      <c r="BY106">
        <f t="shared" si="102"/>
        <v>2.7686024391471653E-5</v>
      </c>
      <c r="BZ106" t="str">
        <f t="shared" si="103"/>
        <v/>
      </c>
      <c r="CA106">
        <f t="shared" si="104"/>
        <v>8.9328094717791725E-4</v>
      </c>
      <c r="CB106" t="str">
        <f t="shared" si="105"/>
        <v/>
      </c>
      <c r="CC106">
        <f t="shared" si="106"/>
        <v>9.7870551763055828E-5</v>
      </c>
      <c r="CD106">
        <f t="shared" si="107"/>
        <v>4.8892371023620219E-5</v>
      </c>
      <c r="CF106" s="6"/>
      <c r="CI106">
        <f t="shared" si="108"/>
        <v>4.3904182778696503</v>
      </c>
      <c r="CJ106">
        <f t="shared" si="109"/>
        <v>0.39041827786965033</v>
      </c>
      <c r="CL106">
        <v>0.317892692554409</v>
      </c>
      <c r="CM106">
        <v>11.927890560650486</v>
      </c>
      <c r="CN106">
        <v>47.995684649533011</v>
      </c>
      <c r="CO106" t="s">
        <v>1119</v>
      </c>
      <c r="CP106">
        <v>0.15290525626661036</v>
      </c>
      <c r="CQ106">
        <v>2.8957456816488945E-2</v>
      </c>
      <c r="CR106">
        <v>9.4372249728440008E-2</v>
      </c>
      <c r="CS106">
        <v>1.4289483975163733E-3</v>
      </c>
      <c r="CT106">
        <v>0.10872101005928728</v>
      </c>
      <c r="CU106" t="s">
        <v>1119</v>
      </c>
      <c r="CV106" t="s">
        <v>1119</v>
      </c>
      <c r="CW106">
        <v>39.512677798181137</v>
      </c>
      <c r="CX106">
        <v>7.354195083508412E-3</v>
      </c>
      <c r="CY106" t="s">
        <v>1119</v>
      </c>
      <c r="CZ106">
        <v>2.0935298448420466E-4</v>
      </c>
      <c r="DA106">
        <v>6.3103497659011673E-2</v>
      </c>
      <c r="DB106">
        <v>1.5247996167981764E-2</v>
      </c>
      <c r="DC106" t="s">
        <v>1119</v>
      </c>
      <c r="DD106">
        <v>5.5846400182260484E-4</v>
      </c>
      <c r="DE106">
        <v>4.5250394178037622E-4</v>
      </c>
      <c r="DF106">
        <v>2.7200485369601427E-3</v>
      </c>
      <c r="DG106">
        <v>1.2501926055548437E-3</v>
      </c>
      <c r="DH106" t="s">
        <v>1119</v>
      </c>
      <c r="DI106">
        <v>7.8421483945552414E-2</v>
      </c>
      <c r="DJ106" t="s">
        <v>1119</v>
      </c>
      <c r="DK106">
        <v>7.9305504658886885E-3</v>
      </c>
      <c r="DL106">
        <v>1.1378497446561781E-4</v>
      </c>
    </row>
    <row r="107" spans="1:116" x14ac:dyDescent="0.2">
      <c r="A107">
        <v>5.2</v>
      </c>
      <c r="B107" s="3" t="s">
        <v>443</v>
      </c>
      <c r="C107" s="2">
        <v>11.925066447921155</v>
      </c>
      <c r="D107" s="2">
        <v>47.995431295775319</v>
      </c>
      <c r="E107" s="2">
        <v>0</v>
      </c>
      <c r="F107" s="2">
        <v>0.12314271175145226</v>
      </c>
      <c r="G107" s="2">
        <v>2.7804535138356363E-2</v>
      </c>
      <c r="H107" s="2">
        <v>0.11976822094196407</v>
      </c>
      <c r="I107" s="2">
        <v>2.2083766181869862E-3</v>
      </c>
      <c r="J107" s="2">
        <v>0.11019561215854806</v>
      </c>
      <c r="K107" s="2">
        <v>8.8526760306221388E-3</v>
      </c>
      <c r="L107" s="2">
        <v>0</v>
      </c>
      <c r="M107" s="2">
        <v>39.552875947766552</v>
      </c>
      <c r="N107" s="2">
        <v>3.2413478460508161E-3</v>
      </c>
      <c r="O107" s="2">
        <v>1.8965307398831487E-3</v>
      </c>
      <c r="P107" s="2">
        <v>6.8955903593548675E-4</v>
      </c>
      <c r="Q107" s="2">
        <v>2.4379625891751064E-2</v>
      </c>
      <c r="R107" s="2">
        <v>0</v>
      </c>
      <c r="S107" s="2">
        <v>1.3036088505179323E-2</v>
      </c>
      <c r="T107" s="2">
        <v>4.2914678115248952E-3</v>
      </c>
      <c r="U107" s="2">
        <v>4.3166942402690753E-4</v>
      </c>
      <c r="V107" s="2">
        <v>3.8009288644327269E-4</v>
      </c>
      <c r="W107" s="2">
        <v>8.202688154323888E-4</v>
      </c>
      <c r="X107" s="2">
        <v>0</v>
      </c>
      <c r="Y107" s="2">
        <v>7.7229240386828837E-2</v>
      </c>
      <c r="Z107" s="2">
        <v>0</v>
      </c>
      <c r="AA107" s="2">
        <v>2.9537745255903323E-3</v>
      </c>
      <c r="AB107" s="2">
        <v>5.3045100292054446E-3</v>
      </c>
      <c r="AD107">
        <f t="shared" si="56"/>
        <v>11.925066447921155</v>
      </c>
      <c r="AE107">
        <f t="shared" si="57"/>
        <v>47.995431295775319</v>
      </c>
      <c r="AF107" t="str">
        <f t="shared" si="58"/>
        <v/>
      </c>
      <c r="AG107">
        <f t="shared" si="59"/>
        <v>0.12314271175145226</v>
      </c>
      <c r="AH107">
        <f t="shared" si="60"/>
        <v>2.7804535138356363E-2</v>
      </c>
      <c r="AI107">
        <f t="shared" si="61"/>
        <v>0.11976822094196407</v>
      </c>
      <c r="AJ107">
        <f t="shared" si="62"/>
        <v>2.2083766181869862E-3</v>
      </c>
      <c r="AK107">
        <f t="shared" si="63"/>
        <v>0.11019561215854806</v>
      </c>
      <c r="AL107">
        <f t="shared" si="64"/>
        <v>8.8526760306221388E-3</v>
      </c>
      <c r="AM107" t="str">
        <f t="shared" si="65"/>
        <v/>
      </c>
      <c r="AN107">
        <f t="shared" si="66"/>
        <v>39.552875947766552</v>
      </c>
      <c r="AO107">
        <f t="shared" si="67"/>
        <v>3.2413478460508161E-3</v>
      </c>
      <c r="AP107">
        <f t="shared" si="68"/>
        <v>1.8965307398831487E-3</v>
      </c>
      <c r="AQ107">
        <f t="shared" si="69"/>
        <v>6.8955903593548675E-4</v>
      </c>
      <c r="AR107">
        <f t="shared" si="70"/>
        <v>2.4379625891751064E-2</v>
      </c>
      <c r="AS107" t="str">
        <f t="shared" si="71"/>
        <v/>
      </c>
      <c r="AT107">
        <f t="shared" si="72"/>
        <v>1.3036088505179323E-2</v>
      </c>
      <c r="AU107">
        <f t="shared" si="73"/>
        <v>4.2914678115248952E-3</v>
      </c>
      <c r="AV107">
        <f t="shared" si="74"/>
        <v>4.3166942402690753E-4</v>
      </c>
      <c r="AW107">
        <f t="shared" si="75"/>
        <v>3.8009288644327269E-4</v>
      </c>
      <c r="AX107">
        <f t="shared" si="76"/>
        <v>8.202688154323888E-4</v>
      </c>
      <c r="AY107" t="str">
        <f t="shared" si="77"/>
        <v/>
      </c>
      <c r="AZ107">
        <f t="shared" si="78"/>
        <v>7.7229240386828837E-2</v>
      </c>
      <c r="BA107" t="str">
        <f t="shared" si="79"/>
        <v/>
      </c>
      <c r="BB107">
        <f t="shared" si="80"/>
        <v>2.9537745255903323E-3</v>
      </c>
      <c r="BC107">
        <f t="shared" si="81"/>
        <v>5.3045100292054446E-3</v>
      </c>
      <c r="BE107">
        <f t="shared" si="82"/>
        <v>1.006052077020656</v>
      </c>
      <c r="BF107">
        <f t="shared" si="83"/>
        <v>3.0396541743436027</v>
      </c>
      <c r="BG107" t="str">
        <f t="shared" si="84"/>
        <v/>
      </c>
      <c r="BH107">
        <f t="shared" si="85"/>
        <v>5.1338250105562892E-3</v>
      </c>
      <c r="BI107">
        <f t="shared" si="86"/>
        <v>1.0441851734075375E-3</v>
      </c>
      <c r="BJ107">
        <f t="shared" si="87"/>
        <v>4.3210313015508558E-3</v>
      </c>
      <c r="BK107">
        <f t="shared" si="88"/>
        <v>7.2244805184162368E-5</v>
      </c>
      <c r="BL107">
        <f t="shared" si="89"/>
        <v>3.4822586940418195E-3</v>
      </c>
      <c r="BM107">
        <f t="shared" si="90"/>
        <v>2.5301691393972241E-4</v>
      </c>
      <c r="BN107" t="str">
        <f t="shared" si="91"/>
        <v/>
      </c>
      <c r="BO107">
        <f t="shared" si="92"/>
        <v>1</v>
      </c>
      <c r="BP107">
        <f t="shared" si="93"/>
        <v>6.861473718596439E-5</v>
      </c>
      <c r="BQ107">
        <f t="shared" si="94"/>
        <v>3.7723490329835326E-5</v>
      </c>
      <c r="BR107">
        <f t="shared" si="95"/>
        <v>1.3437814982548041E-5</v>
      </c>
      <c r="BS107">
        <f t="shared" si="96"/>
        <v>4.4965783567946102E-4</v>
      </c>
      <c r="BT107" t="str">
        <f t="shared" si="97"/>
        <v/>
      </c>
      <c r="BU107">
        <f t="shared" si="98"/>
        <v>2.2413787527830999E-4</v>
      </c>
      <c r="BV107">
        <f t="shared" si="99"/>
        <v>7.4087435996224717E-5</v>
      </c>
      <c r="BW107">
        <f t="shared" si="100"/>
        <v>6.8832103728231241E-6</v>
      </c>
      <c r="BX107">
        <f t="shared" si="101"/>
        <v>5.8898790714520819E-6</v>
      </c>
      <c r="BY107">
        <f t="shared" si="102"/>
        <v>1.0401971371550762E-5</v>
      </c>
      <c r="BZ107" t="str">
        <f t="shared" si="103"/>
        <v/>
      </c>
      <c r="CA107">
        <f t="shared" si="104"/>
        <v>8.9311315877959739E-4</v>
      </c>
      <c r="CB107" t="str">
        <f t="shared" si="105"/>
        <v/>
      </c>
      <c r="CC107">
        <f t="shared" si="106"/>
        <v>2.1794624036702458E-5</v>
      </c>
      <c r="CD107">
        <f t="shared" si="107"/>
        <v>2.5940807896393301E-5</v>
      </c>
      <c r="CF107" s="6"/>
      <c r="CI107">
        <f t="shared" si="108"/>
        <v>4.4307644555916914</v>
      </c>
      <c r="CJ107">
        <f t="shared" si="109"/>
        <v>0.43076445559169141</v>
      </c>
      <c r="CL107">
        <v>0.31925817673655121</v>
      </c>
      <c r="CM107">
        <v>11.938651900663681</v>
      </c>
      <c r="CN107">
        <v>47.985766546809522</v>
      </c>
      <c r="CO107" t="s">
        <v>1119</v>
      </c>
      <c r="CP107">
        <v>0.14140960386965828</v>
      </c>
      <c r="CQ107">
        <v>1.7710439838505475E-2</v>
      </c>
      <c r="CR107">
        <v>6.7623213523354972E-2</v>
      </c>
      <c r="CS107">
        <v>2.6156515193256919E-3</v>
      </c>
      <c r="CT107">
        <v>9.6961864661100877E-2</v>
      </c>
      <c r="CU107" t="s">
        <v>1119</v>
      </c>
      <c r="CV107" t="s">
        <v>1119</v>
      </c>
      <c r="CW107">
        <v>39.573757951534425</v>
      </c>
      <c r="CX107" t="s">
        <v>1119</v>
      </c>
      <c r="CY107" t="s">
        <v>1119</v>
      </c>
      <c r="CZ107">
        <v>8.9652991576945622E-4</v>
      </c>
      <c r="DA107">
        <v>6.1672355209244231E-2</v>
      </c>
      <c r="DB107">
        <v>3.6451979461857832E-2</v>
      </c>
      <c r="DC107">
        <v>1.484134468878425E-3</v>
      </c>
      <c r="DD107" t="s">
        <v>1119</v>
      </c>
      <c r="DE107">
        <v>1.21225129883649E-3</v>
      </c>
      <c r="DF107">
        <v>1.7600507617761523E-3</v>
      </c>
      <c r="DG107">
        <v>4.7510303890410465E-4</v>
      </c>
      <c r="DH107" t="s">
        <v>1119</v>
      </c>
      <c r="DI107">
        <v>6.4831572567017104E-2</v>
      </c>
      <c r="DJ107" t="s">
        <v>1119</v>
      </c>
      <c r="DK107">
        <v>5.8650778236978762E-3</v>
      </c>
      <c r="DL107">
        <v>8.5377303447288922E-4</v>
      </c>
    </row>
    <row r="108" spans="1:116" x14ac:dyDescent="0.2">
      <c r="A108">
        <v>5.25</v>
      </c>
      <c r="B108" s="3" t="s">
        <v>444</v>
      </c>
      <c r="C108" s="2">
        <v>11.931344880308307</v>
      </c>
      <c r="D108" s="2">
        <v>48.022796265185576</v>
      </c>
      <c r="E108" s="2">
        <v>0</v>
      </c>
      <c r="F108" s="2">
        <v>0.19566251830566875</v>
      </c>
      <c r="G108" s="2">
        <v>2.5796326861633516E-2</v>
      </c>
      <c r="H108" s="2">
        <v>0.13387275550457464</v>
      </c>
      <c r="I108" s="2">
        <v>2.4620347264409348E-3</v>
      </c>
      <c r="J108" s="2">
        <v>0.10032961608284648</v>
      </c>
      <c r="K108" s="2">
        <v>9.6777095173291236E-3</v>
      </c>
      <c r="L108" s="2">
        <v>0</v>
      </c>
      <c r="M108" s="2">
        <v>39.454732805612913</v>
      </c>
      <c r="N108" s="2">
        <v>6.8796780648822881E-3</v>
      </c>
      <c r="O108" s="2">
        <v>0</v>
      </c>
      <c r="P108" s="2">
        <v>0</v>
      </c>
      <c r="Q108" s="2">
        <v>2.0994399530300363E-2</v>
      </c>
      <c r="R108" s="2">
        <v>0</v>
      </c>
      <c r="S108" s="2">
        <v>2.4778007049265078E-3</v>
      </c>
      <c r="T108" s="2">
        <v>1.0009859871691907E-2</v>
      </c>
      <c r="U108" s="2">
        <v>1.9272702021462186E-3</v>
      </c>
      <c r="V108" s="2">
        <v>1.3741079324795921E-4</v>
      </c>
      <c r="W108" s="2">
        <v>0</v>
      </c>
      <c r="X108" s="2">
        <v>0</v>
      </c>
      <c r="Y108" s="2">
        <v>7.6157517196341257E-2</v>
      </c>
      <c r="Z108" s="2">
        <v>0</v>
      </c>
      <c r="AA108" s="2">
        <v>0</v>
      </c>
      <c r="AB108" s="2">
        <v>4.7411515311718867E-3</v>
      </c>
      <c r="AD108">
        <f t="shared" si="56"/>
        <v>11.931344880308307</v>
      </c>
      <c r="AE108">
        <f t="shared" si="57"/>
        <v>48.022796265185576</v>
      </c>
      <c r="AF108" t="str">
        <f t="shared" si="58"/>
        <v/>
      </c>
      <c r="AG108">
        <f t="shared" si="59"/>
        <v>0.19566251830566875</v>
      </c>
      <c r="AH108">
        <f t="shared" si="60"/>
        <v>2.5796326861633516E-2</v>
      </c>
      <c r="AI108">
        <f t="shared" si="61"/>
        <v>0.13387275550457464</v>
      </c>
      <c r="AJ108">
        <f t="shared" si="62"/>
        <v>2.4620347264409348E-3</v>
      </c>
      <c r="AK108">
        <f t="shared" si="63"/>
        <v>0.10032961608284648</v>
      </c>
      <c r="AL108">
        <f t="shared" si="64"/>
        <v>9.6777095173291236E-3</v>
      </c>
      <c r="AM108" t="str">
        <f t="shared" si="65"/>
        <v/>
      </c>
      <c r="AN108">
        <f t="shared" si="66"/>
        <v>39.454732805612913</v>
      </c>
      <c r="AO108">
        <f t="shared" si="67"/>
        <v>6.8796780648822881E-3</v>
      </c>
      <c r="AP108" t="str">
        <f t="shared" si="68"/>
        <v/>
      </c>
      <c r="AQ108" t="str">
        <f t="shared" si="69"/>
        <v/>
      </c>
      <c r="AR108">
        <f t="shared" si="70"/>
        <v>2.0994399530300363E-2</v>
      </c>
      <c r="AS108" t="str">
        <f t="shared" si="71"/>
        <v/>
      </c>
      <c r="AT108">
        <f t="shared" si="72"/>
        <v>2.4778007049265078E-3</v>
      </c>
      <c r="AU108">
        <f t="shared" si="73"/>
        <v>1.0009859871691907E-2</v>
      </c>
      <c r="AV108">
        <f t="shared" si="74"/>
        <v>1.9272702021462186E-3</v>
      </c>
      <c r="AW108">
        <f t="shared" si="75"/>
        <v>1.3741079324795921E-4</v>
      </c>
      <c r="AX108" t="str">
        <f t="shared" si="76"/>
        <v/>
      </c>
      <c r="AY108" t="str">
        <f t="shared" si="77"/>
        <v/>
      </c>
      <c r="AZ108">
        <f t="shared" si="78"/>
        <v>7.6157517196341257E-2</v>
      </c>
      <c r="BA108" t="str">
        <f t="shared" si="79"/>
        <v/>
      </c>
      <c r="BB108" t="str">
        <f t="shared" si="80"/>
        <v/>
      </c>
      <c r="BC108">
        <f t="shared" si="81"/>
        <v>4.7411515311718867E-3</v>
      </c>
      <c r="BE108">
        <f t="shared" si="82"/>
        <v>1.0090856129398638</v>
      </c>
      <c r="BF108">
        <f t="shared" si="83"/>
        <v>3.048952668692924</v>
      </c>
      <c r="BG108" t="str">
        <f t="shared" si="84"/>
        <v/>
      </c>
      <c r="BH108">
        <f t="shared" si="85"/>
        <v>8.1774697789247282E-3</v>
      </c>
      <c r="BI108">
        <f t="shared" si="86"/>
        <v>9.7117773093471145E-4</v>
      </c>
      <c r="BJ108">
        <f t="shared" si="87"/>
        <v>4.8419129469209421E-3</v>
      </c>
      <c r="BK108">
        <f t="shared" si="88"/>
        <v>8.074332299245564E-5</v>
      </c>
      <c r="BL108">
        <f t="shared" si="89"/>
        <v>3.1783728368072902E-3</v>
      </c>
      <c r="BM108">
        <f t="shared" si="90"/>
        <v>2.7728509536458867E-4</v>
      </c>
      <c r="BN108" t="str">
        <f t="shared" si="91"/>
        <v/>
      </c>
      <c r="BO108">
        <f t="shared" si="92"/>
        <v>1</v>
      </c>
      <c r="BP108">
        <f t="shared" si="93"/>
        <v>1.4599528851454553E-4</v>
      </c>
      <c r="BQ108" t="str">
        <f t="shared" si="94"/>
        <v/>
      </c>
      <c r="BR108" t="str">
        <f t="shared" si="95"/>
        <v/>
      </c>
      <c r="BS108">
        <f t="shared" si="96"/>
        <v>3.8818392505853461E-4</v>
      </c>
      <c r="BT108" t="str">
        <f t="shared" si="97"/>
        <v/>
      </c>
      <c r="BU108">
        <f t="shared" si="98"/>
        <v>4.2708398180706633E-5</v>
      </c>
      <c r="BV108">
        <f t="shared" si="99"/>
        <v>1.7323899835484092E-4</v>
      </c>
      <c r="BW108">
        <f t="shared" si="100"/>
        <v>3.0807845145929238E-5</v>
      </c>
      <c r="BX108">
        <f t="shared" si="101"/>
        <v>2.1345996982158306E-6</v>
      </c>
      <c r="BY108" t="str">
        <f t="shared" si="102"/>
        <v/>
      </c>
      <c r="BZ108" t="str">
        <f t="shared" si="103"/>
        <v/>
      </c>
      <c r="CA108">
        <f t="shared" si="104"/>
        <v>8.829100548000795E-4</v>
      </c>
      <c r="CB108" t="str">
        <f t="shared" si="105"/>
        <v/>
      </c>
      <c r="CC108" t="str">
        <f t="shared" si="106"/>
        <v/>
      </c>
      <c r="CD108">
        <f t="shared" si="107"/>
        <v>2.3243472952079272E-5</v>
      </c>
      <c r="CF108" s="6"/>
      <c r="CI108">
        <f t="shared" si="108"/>
        <v>4.4711106333137334</v>
      </c>
      <c r="CJ108">
        <f t="shared" si="109"/>
        <v>0.47111063331373337</v>
      </c>
      <c r="CL108">
        <v>0.31932966700947985</v>
      </c>
      <c r="CM108">
        <v>11.870722075152065</v>
      </c>
      <c r="CN108">
        <v>47.891360003367502</v>
      </c>
      <c r="CO108" t="s">
        <v>1119</v>
      </c>
      <c r="CP108">
        <v>8.1583735027418974E-2</v>
      </c>
      <c r="CQ108">
        <v>2.3290348194406462E-2</v>
      </c>
      <c r="CR108">
        <v>0.10209115656663766</v>
      </c>
      <c r="CS108">
        <v>2.3017396981718824E-3</v>
      </c>
      <c r="CT108">
        <v>9.7744650314076545E-2</v>
      </c>
      <c r="CU108" t="s">
        <v>1119</v>
      </c>
      <c r="CV108" t="s">
        <v>1119</v>
      </c>
      <c r="CW108">
        <v>39.441484285883391</v>
      </c>
      <c r="CX108">
        <v>1.5046500275898479E-2</v>
      </c>
      <c r="CY108" t="s">
        <v>1119</v>
      </c>
      <c r="CZ108">
        <v>2.7898048281274537E-3</v>
      </c>
      <c r="DA108">
        <v>5.5735259792272958E-2</v>
      </c>
      <c r="DB108">
        <v>0.31970851132595246</v>
      </c>
      <c r="DC108">
        <v>5.9367524447682691E-4</v>
      </c>
      <c r="DD108" t="s">
        <v>1119</v>
      </c>
      <c r="DE108">
        <v>1.4866173655809691E-3</v>
      </c>
      <c r="DF108">
        <v>3.3716933295349907E-3</v>
      </c>
      <c r="DG108">
        <v>1.8742060856813232E-3</v>
      </c>
      <c r="DH108" t="s">
        <v>1119</v>
      </c>
      <c r="DI108">
        <v>7.4138651059872981E-2</v>
      </c>
      <c r="DJ108" t="s">
        <v>1119</v>
      </c>
      <c r="DK108">
        <v>7.9875236944151294E-3</v>
      </c>
      <c r="DL108">
        <v>6.6895627945076893E-3</v>
      </c>
    </row>
    <row r="109" spans="1:116" x14ac:dyDescent="0.2">
      <c r="A109">
        <v>5.3</v>
      </c>
      <c r="B109" s="3" t="s">
        <v>445</v>
      </c>
      <c r="C109" s="2">
        <v>11.910095564899935</v>
      </c>
      <c r="D109" s="2">
        <v>47.991284439526353</v>
      </c>
      <c r="E109" s="2">
        <v>8.2047043333299152E-2</v>
      </c>
      <c r="F109" s="2">
        <v>0.16389440450201881</v>
      </c>
      <c r="G109" s="2">
        <v>2.5074318156154643E-2</v>
      </c>
      <c r="H109" s="2">
        <v>0.13926078692564942</v>
      </c>
      <c r="I109" s="2">
        <v>2.4305444128806201E-3</v>
      </c>
      <c r="J109" s="2">
        <v>0.11078410505526291</v>
      </c>
      <c r="K109" s="2">
        <v>1.4207531287635489E-2</v>
      </c>
      <c r="L109" s="2">
        <v>0</v>
      </c>
      <c r="M109" s="2">
        <v>39.436472124154434</v>
      </c>
      <c r="N109" s="2">
        <v>1.206641535835285E-2</v>
      </c>
      <c r="O109" s="2">
        <v>0</v>
      </c>
      <c r="P109" s="2">
        <v>1.6203049559845255E-5</v>
      </c>
      <c r="Q109" s="2">
        <v>2.5455257953923942E-2</v>
      </c>
      <c r="R109" s="2">
        <v>0</v>
      </c>
      <c r="S109" s="2">
        <v>0</v>
      </c>
      <c r="T109" s="2">
        <v>7.1442290401641127E-3</v>
      </c>
      <c r="U109" s="2">
        <v>2.7597691030082928E-4</v>
      </c>
      <c r="V109" s="2">
        <v>3.7695309644534506E-4</v>
      </c>
      <c r="W109" s="2">
        <v>0</v>
      </c>
      <c r="X109" s="2">
        <v>0</v>
      </c>
      <c r="Y109" s="2">
        <v>7.5593477152182426E-2</v>
      </c>
      <c r="Z109" s="2">
        <v>0</v>
      </c>
      <c r="AA109" s="2">
        <v>0</v>
      </c>
      <c r="AB109" s="2">
        <v>3.5206251854613502E-3</v>
      </c>
      <c r="AD109">
        <f t="shared" si="56"/>
        <v>11.910095564899935</v>
      </c>
      <c r="AE109">
        <f t="shared" si="57"/>
        <v>47.991284439526353</v>
      </c>
      <c r="AF109">
        <f t="shared" si="58"/>
        <v>8.2047043333299152E-2</v>
      </c>
      <c r="AG109">
        <f t="shared" si="59"/>
        <v>0.16389440450201881</v>
      </c>
      <c r="AH109">
        <f t="shared" si="60"/>
        <v>2.5074318156154643E-2</v>
      </c>
      <c r="AI109">
        <f t="shared" si="61"/>
        <v>0.13926078692564942</v>
      </c>
      <c r="AJ109">
        <f t="shared" si="62"/>
        <v>2.4305444128806201E-3</v>
      </c>
      <c r="AK109">
        <f t="shared" si="63"/>
        <v>0.11078410505526291</v>
      </c>
      <c r="AL109">
        <f t="shared" si="64"/>
        <v>1.4207531287635489E-2</v>
      </c>
      <c r="AM109" t="str">
        <f t="shared" si="65"/>
        <v/>
      </c>
      <c r="AN109">
        <f t="shared" si="66"/>
        <v>39.436472124154434</v>
      </c>
      <c r="AO109">
        <f t="shared" si="67"/>
        <v>1.206641535835285E-2</v>
      </c>
      <c r="AP109" t="str">
        <f t="shared" si="68"/>
        <v/>
      </c>
      <c r="AQ109">
        <f t="shared" si="69"/>
        <v>1.6203049559845255E-5</v>
      </c>
      <c r="AR109">
        <f t="shared" si="70"/>
        <v>2.5455257953923942E-2</v>
      </c>
      <c r="AS109" t="str">
        <f t="shared" si="71"/>
        <v/>
      </c>
      <c r="AT109" t="str">
        <f t="shared" si="72"/>
        <v/>
      </c>
      <c r="AU109">
        <f t="shared" si="73"/>
        <v>7.1442290401641127E-3</v>
      </c>
      <c r="AV109">
        <f t="shared" si="74"/>
        <v>2.7597691030082928E-4</v>
      </c>
      <c r="AW109">
        <f t="shared" si="75"/>
        <v>3.7695309644534506E-4</v>
      </c>
      <c r="AX109" t="str">
        <f t="shared" si="76"/>
        <v/>
      </c>
      <c r="AY109" t="str">
        <f t="shared" si="77"/>
        <v/>
      </c>
      <c r="AZ109">
        <f t="shared" si="78"/>
        <v>7.5593477152182426E-2</v>
      </c>
      <c r="BA109" t="str">
        <f t="shared" si="79"/>
        <v/>
      </c>
      <c r="BB109" t="str">
        <f t="shared" si="80"/>
        <v/>
      </c>
      <c r="BC109">
        <f t="shared" si="81"/>
        <v>3.5206251854613502E-3</v>
      </c>
      <c r="BE109">
        <f t="shared" si="82"/>
        <v>1.0077548814197077</v>
      </c>
      <c r="BF109">
        <f t="shared" si="83"/>
        <v>3.0483628545009909</v>
      </c>
      <c r="BG109">
        <f t="shared" si="84"/>
        <v>3.6269169821572531E-3</v>
      </c>
      <c r="BH109">
        <f t="shared" si="85"/>
        <v>6.8529329858133866E-3</v>
      </c>
      <c r="BI109">
        <f t="shared" si="86"/>
        <v>9.4443272202696116E-4</v>
      </c>
      <c r="BJ109">
        <f t="shared" si="87"/>
        <v>5.039119629422612E-3</v>
      </c>
      <c r="BK109">
        <f t="shared" si="88"/>
        <v>7.9747495948144634E-5</v>
      </c>
      <c r="BL109">
        <f t="shared" si="89"/>
        <v>3.5111888857801729E-3</v>
      </c>
      <c r="BM109">
        <f t="shared" si="90"/>
        <v>4.0726174160605208E-4</v>
      </c>
      <c r="BN109" t="str">
        <f t="shared" si="91"/>
        <v/>
      </c>
      <c r="BO109">
        <f t="shared" si="92"/>
        <v>1</v>
      </c>
      <c r="BP109">
        <f t="shared" si="93"/>
        <v>2.5618284539246863E-4</v>
      </c>
      <c r="BQ109" t="str">
        <f t="shared" si="94"/>
        <v/>
      </c>
      <c r="BR109">
        <f t="shared" si="95"/>
        <v>3.1668972559818596E-7</v>
      </c>
      <c r="BS109">
        <f t="shared" si="96"/>
        <v>4.7088259815856781E-4</v>
      </c>
      <c r="BT109" t="str">
        <f t="shared" si="97"/>
        <v/>
      </c>
      <c r="BU109" t="str">
        <f t="shared" si="98"/>
        <v/>
      </c>
      <c r="BV109">
        <f t="shared" si="99"/>
        <v>1.2370124906996681E-4</v>
      </c>
      <c r="BW109">
        <f t="shared" si="100"/>
        <v>4.4135953507367618E-6</v>
      </c>
      <c r="BX109">
        <f t="shared" si="101"/>
        <v>5.8584666428511104E-6</v>
      </c>
      <c r="BY109" t="str">
        <f t="shared" si="102"/>
        <v/>
      </c>
      <c r="BZ109" t="str">
        <f t="shared" si="103"/>
        <v/>
      </c>
      <c r="CA109">
        <f t="shared" si="104"/>
        <v>8.7677681560404134E-4</v>
      </c>
      <c r="CB109" t="str">
        <f t="shared" si="105"/>
        <v/>
      </c>
      <c r="CC109" t="str">
        <f t="shared" si="106"/>
        <v/>
      </c>
      <c r="CD109">
        <f t="shared" si="107"/>
        <v>1.7267840324094972E-5</v>
      </c>
      <c r="CF109" s="6"/>
      <c r="CI109">
        <f t="shared" si="108"/>
        <v>4.5114568110357745</v>
      </c>
      <c r="CJ109">
        <f t="shared" si="109"/>
        <v>0.51145681103577445</v>
      </c>
      <c r="CL109">
        <v>0.32610068586606822</v>
      </c>
      <c r="CM109">
        <v>11.939788239237302</v>
      </c>
      <c r="CN109">
        <v>47.948486864187473</v>
      </c>
      <c r="CO109" t="s">
        <v>1119</v>
      </c>
      <c r="CP109">
        <v>5.3322837783227314E-2</v>
      </c>
      <c r="CQ109">
        <v>2.6692303436868191E-2</v>
      </c>
      <c r="CR109">
        <v>9.3765420795639251E-2</v>
      </c>
      <c r="CS109">
        <v>1.4613791318478927E-3</v>
      </c>
      <c r="CT109">
        <v>5.1909064796124102E-2</v>
      </c>
      <c r="CU109" t="s">
        <v>1119</v>
      </c>
      <c r="CV109" t="s">
        <v>1119</v>
      </c>
      <c r="CW109">
        <v>39.708256062107978</v>
      </c>
      <c r="CX109">
        <v>7.6023518397832883E-3</v>
      </c>
      <c r="CY109">
        <v>3.3462673201733724E-4</v>
      </c>
      <c r="CZ109" t="s">
        <v>1119</v>
      </c>
      <c r="DA109">
        <v>4.3554241624228399E-2</v>
      </c>
      <c r="DB109">
        <v>1.2221213944269652E-2</v>
      </c>
      <c r="DC109">
        <v>2.4502647638207056E-3</v>
      </c>
      <c r="DD109" t="s">
        <v>1119</v>
      </c>
      <c r="DE109">
        <v>7.4022146776130874E-4</v>
      </c>
      <c r="DF109">
        <v>3.6191907783693152E-3</v>
      </c>
      <c r="DG109">
        <v>1.8668573904500529E-3</v>
      </c>
      <c r="DH109" t="s">
        <v>1119</v>
      </c>
      <c r="DI109">
        <v>9.6627382335877768E-2</v>
      </c>
      <c r="DJ109" t="s">
        <v>1119</v>
      </c>
      <c r="DK109">
        <v>3.7043188789717676E-3</v>
      </c>
      <c r="DL109">
        <v>3.5971587680045432E-3</v>
      </c>
    </row>
    <row r="110" spans="1:116" x14ac:dyDescent="0.2">
      <c r="A110">
        <v>5.35</v>
      </c>
      <c r="B110" s="3" t="s">
        <v>446</v>
      </c>
      <c r="C110" s="2">
        <v>11.912803022921132</v>
      </c>
      <c r="D110" s="2">
        <v>48.010692347615198</v>
      </c>
      <c r="E110" s="2">
        <v>3.7917075327212964E-3</v>
      </c>
      <c r="F110" s="2">
        <v>0.15515759072662522</v>
      </c>
      <c r="G110" s="2">
        <v>2.4918913812305023E-2</v>
      </c>
      <c r="H110" s="2">
        <v>0.16204540299057821</v>
      </c>
      <c r="I110" s="2">
        <v>2.112549265932278E-3</v>
      </c>
      <c r="J110" s="2">
        <v>0.10854270177330691</v>
      </c>
      <c r="K110" s="2">
        <v>1.1759881963106086E-2</v>
      </c>
      <c r="L110" s="2">
        <v>0</v>
      </c>
      <c r="M110" s="2">
        <v>39.459669492520391</v>
      </c>
      <c r="N110" s="2">
        <v>3.1150266808954438E-2</v>
      </c>
      <c r="O110" s="2">
        <v>0</v>
      </c>
      <c r="P110" s="2">
        <v>6.5315613120435294E-4</v>
      </c>
      <c r="Q110" s="2">
        <v>3.043412214723968E-2</v>
      </c>
      <c r="R110" s="2">
        <v>1.7564666017628558E-4</v>
      </c>
      <c r="S110" s="2">
        <v>3.3949133475904495E-4</v>
      </c>
      <c r="T110" s="2">
        <v>3.8944457607591634E-3</v>
      </c>
      <c r="U110" s="2">
        <v>1.0478095824442535E-4</v>
      </c>
      <c r="V110" s="2">
        <v>1.7861712432845777E-4</v>
      </c>
      <c r="W110" s="2">
        <v>0</v>
      </c>
      <c r="X110" s="2">
        <v>0</v>
      </c>
      <c r="Y110" s="2">
        <v>7.6127201844275891E-2</v>
      </c>
      <c r="Z110" s="2">
        <v>0</v>
      </c>
      <c r="AA110" s="2">
        <v>0</v>
      </c>
      <c r="AB110" s="2">
        <v>5.4486601087682662E-3</v>
      </c>
      <c r="AD110">
        <f t="shared" si="56"/>
        <v>11.912803022921132</v>
      </c>
      <c r="AE110">
        <f t="shared" si="57"/>
        <v>48.010692347615198</v>
      </c>
      <c r="AF110">
        <f t="shared" si="58"/>
        <v>3.7917075327212964E-3</v>
      </c>
      <c r="AG110">
        <f t="shared" si="59"/>
        <v>0.15515759072662522</v>
      </c>
      <c r="AH110">
        <f t="shared" si="60"/>
        <v>2.4918913812305023E-2</v>
      </c>
      <c r="AI110">
        <f t="shared" si="61"/>
        <v>0.16204540299057821</v>
      </c>
      <c r="AJ110">
        <f t="shared" si="62"/>
        <v>2.112549265932278E-3</v>
      </c>
      <c r="AK110">
        <f t="shared" si="63"/>
        <v>0.10854270177330691</v>
      </c>
      <c r="AL110">
        <f t="shared" si="64"/>
        <v>1.1759881963106086E-2</v>
      </c>
      <c r="AM110" t="str">
        <f t="shared" si="65"/>
        <v/>
      </c>
      <c r="AN110">
        <f t="shared" si="66"/>
        <v>39.459669492520391</v>
      </c>
      <c r="AO110">
        <f t="shared" si="67"/>
        <v>3.1150266808954438E-2</v>
      </c>
      <c r="AP110" t="str">
        <f t="shared" si="68"/>
        <v/>
      </c>
      <c r="AQ110">
        <f t="shared" si="69"/>
        <v>6.5315613120435294E-4</v>
      </c>
      <c r="AR110">
        <f t="shared" si="70"/>
        <v>3.043412214723968E-2</v>
      </c>
      <c r="AS110">
        <f t="shared" si="71"/>
        <v>1.7564666017628558E-4</v>
      </c>
      <c r="AT110">
        <f t="shared" si="72"/>
        <v>3.3949133475904495E-4</v>
      </c>
      <c r="AU110">
        <f t="shared" si="73"/>
        <v>3.8944457607591634E-3</v>
      </c>
      <c r="AV110">
        <f t="shared" si="74"/>
        <v>1.0478095824442535E-4</v>
      </c>
      <c r="AW110">
        <f t="shared" si="75"/>
        <v>1.7861712432845777E-4</v>
      </c>
      <c r="AX110" t="str">
        <f t="shared" si="76"/>
        <v/>
      </c>
      <c r="AY110" t="str">
        <f t="shared" si="77"/>
        <v/>
      </c>
      <c r="AZ110">
        <f t="shared" si="78"/>
        <v>7.6127201844275891E-2</v>
      </c>
      <c r="BA110" t="str">
        <f t="shared" si="79"/>
        <v/>
      </c>
      <c r="BB110" t="str">
        <f t="shared" si="80"/>
        <v/>
      </c>
      <c r="BC110">
        <f t="shared" si="81"/>
        <v>5.4486601087682662E-3</v>
      </c>
      <c r="BE110">
        <f t="shared" si="82"/>
        <v>1.0073913999582702</v>
      </c>
      <c r="BF110">
        <f t="shared" si="83"/>
        <v>3.0478028450165895</v>
      </c>
      <c r="BG110">
        <f t="shared" si="84"/>
        <v>1.6751516323562749E-4</v>
      </c>
      <c r="BH110">
        <f t="shared" si="85"/>
        <v>6.4838058132160583E-3</v>
      </c>
      <c r="BI110">
        <f t="shared" si="86"/>
        <v>9.3802759685266736E-4</v>
      </c>
      <c r="BJ110">
        <f t="shared" si="87"/>
        <v>5.8601286832568929E-3</v>
      </c>
      <c r="BK110">
        <f t="shared" si="88"/>
        <v>6.927315274089991E-5</v>
      </c>
      <c r="BL110">
        <f t="shared" si="89"/>
        <v>3.4381275221030631E-3</v>
      </c>
      <c r="BM110">
        <f t="shared" si="90"/>
        <v>3.3690120904851729E-4</v>
      </c>
      <c r="BN110" t="str">
        <f t="shared" si="91"/>
        <v/>
      </c>
      <c r="BO110">
        <f t="shared" si="92"/>
        <v>1</v>
      </c>
      <c r="BP110">
        <f t="shared" si="93"/>
        <v>6.6096453727344058E-4</v>
      </c>
      <c r="BQ110" t="str">
        <f t="shared" si="94"/>
        <v/>
      </c>
      <c r="BR110">
        <f t="shared" si="95"/>
        <v>1.2758477004547381E-5</v>
      </c>
      <c r="BS110">
        <f t="shared" si="96"/>
        <v>5.6265286145692074E-4</v>
      </c>
      <c r="BT110">
        <f t="shared" si="97"/>
        <v>3.1945390304066194E-6</v>
      </c>
      <c r="BU110">
        <f t="shared" si="98"/>
        <v>5.8508810373455258E-6</v>
      </c>
      <c r="BV110">
        <f t="shared" si="99"/>
        <v>6.7392099925463406E-5</v>
      </c>
      <c r="BW110">
        <f t="shared" si="100"/>
        <v>1.6747375001710239E-6</v>
      </c>
      <c r="BX110">
        <f t="shared" si="101"/>
        <v>2.7743698316146859E-6</v>
      </c>
      <c r="BY110" t="str">
        <f t="shared" si="102"/>
        <v/>
      </c>
      <c r="BZ110" t="str">
        <f t="shared" si="103"/>
        <v/>
      </c>
      <c r="CA110">
        <f t="shared" si="104"/>
        <v>8.8244818817724818E-4</v>
      </c>
      <c r="CB110" t="str">
        <f t="shared" si="105"/>
        <v/>
      </c>
      <c r="CC110" t="str">
        <f t="shared" si="106"/>
        <v/>
      </c>
      <c r="CD110">
        <f t="shared" si="107"/>
        <v>2.6708688540581981E-5</v>
      </c>
      <c r="CF110" s="6"/>
      <c r="CI110">
        <f t="shared" si="108"/>
        <v>4.5518029887578155</v>
      </c>
      <c r="CJ110">
        <f t="shared" si="109"/>
        <v>0.55180298875781553</v>
      </c>
      <c r="CL110">
        <v>0.32693553488024385</v>
      </c>
      <c r="CM110">
        <v>11.950983476046506</v>
      </c>
      <c r="CN110">
        <v>47.973553556115704</v>
      </c>
      <c r="CO110" t="s">
        <v>1119</v>
      </c>
      <c r="CP110">
        <v>0.12100952095588113</v>
      </c>
      <c r="CQ110">
        <v>2.6427142245736918E-2</v>
      </c>
      <c r="CR110">
        <v>8.4896296574471189E-2</v>
      </c>
      <c r="CS110">
        <v>2.5340033150445286E-3</v>
      </c>
      <c r="CT110">
        <v>4.2949433818866789E-2</v>
      </c>
      <c r="CU110">
        <v>6.6562165320288927E-3</v>
      </c>
      <c r="CV110" t="s">
        <v>1119</v>
      </c>
      <c r="CW110">
        <v>39.641787882519914</v>
      </c>
      <c r="CX110">
        <v>2.2483079761800546E-2</v>
      </c>
      <c r="CY110" t="s">
        <v>1119</v>
      </c>
      <c r="CZ110">
        <v>6.4555805575676342E-4</v>
      </c>
      <c r="DA110">
        <v>2.5978415640322512E-2</v>
      </c>
      <c r="DB110">
        <v>7.1376809763417553E-3</v>
      </c>
      <c r="DC110">
        <v>2.9872947853756197E-3</v>
      </c>
      <c r="DD110" t="s">
        <v>1119</v>
      </c>
      <c r="DE110">
        <v>9.7673501677209961E-4</v>
      </c>
      <c r="DF110">
        <v>4.2274862196985197E-3</v>
      </c>
      <c r="DG110">
        <v>1.4352273297400058E-3</v>
      </c>
      <c r="DH110" t="s">
        <v>1119</v>
      </c>
      <c r="DI110">
        <v>7.9600744427710216E-2</v>
      </c>
      <c r="DJ110" t="s">
        <v>1119</v>
      </c>
      <c r="DK110" t="s">
        <v>1119</v>
      </c>
      <c r="DL110">
        <v>3.7302496623309116E-3</v>
      </c>
    </row>
    <row r="111" spans="1:116" x14ac:dyDescent="0.2">
      <c r="A111">
        <v>5.4</v>
      </c>
      <c r="B111" s="3" t="s">
        <v>447</v>
      </c>
      <c r="C111" s="2">
        <v>11.903013221574474</v>
      </c>
      <c r="D111" s="2">
        <v>47.985673234112156</v>
      </c>
      <c r="E111" s="2">
        <v>0</v>
      </c>
      <c r="F111" s="2">
        <v>9.0866508500016485E-2</v>
      </c>
      <c r="G111" s="2">
        <v>2.9576444476028391E-2</v>
      </c>
      <c r="H111" s="2">
        <v>0.1744506527211665</v>
      </c>
      <c r="I111" s="2">
        <v>2.2527220702694846E-3</v>
      </c>
      <c r="J111" s="2">
        <v>9.751591150346943E-2</v>
      </c>
      <c r="K111" s="2">
        <v>1.2083788072404266E-2</v>
      </c>
      <c r="L111" s="2">
        <v>0</v>
      </c>
      <c r="M111" s="2">
        <v>39.532657197272989</v>
      </c>
      <c r="N111" s="2">
        <v>4.8068884153261271E-2</v>
      </c>
      <c r="O111" s="2">
        <v>0</v>
      </c>
      <c r="P111" s="2">
        <v>6.9062589246874665E-3</v>
      </c>
      <c r="Q111" s="2">
        <v>2.8383012775682632E-2</v>
      </c>
      <c r="R111" s="2">
        <v>1.6353557013033039E-3</v>
      </c>
      <c r="S111" s="2">
        <v>1.6320926947908266E-3</v>
      </c>
      <c r="T111" s="2">
        <v>2.2644065554900094E-4</v>
      </c>
      <c r="U111" s="2">
        <v>1.2006503392293579E-3</v>
      </c>
      <c r="V111" s="2">
        <v>2.0840673521277018E-4</v>
      </c>
      <c r="W111" s="2">
        <v>0</v>
      </c>
      <c r="X111" s="2">
        <v>0</v>
      </c>
      <c r="Y111" s="2">
        <v>7.691210826924591E-2</v>
      </c>
      <c r="Z111" s="2">
        <v>0</v>
      </c>
      <c r="AA111" s="2">
        <v>0</v>
      </c>
      <c r="AB111" s="2">
        <v>6.7371094480812794E-3</v>
      </c>
      <c r="AD111">
        <f t="shared" si="56"/>
        <v>11.903013221574474</v>
      </c>
      <c r="AE111">
        <f t="shared" si="57"/>
        <v>47.985673234112156</v>
      </c>
      <c r="AF111" t="str">
        <f t="shared" si="58"/>
        <v/>
      </c>
      <c r="AG111">
        <f t="shared" si="59"/>
        <v>9.0866508500016485E-2</v>
      </c>
      <c r="AH111">
        <f t="shared" si="60"/>
        <v>2.9576444476028391E-2</v>
      </c>
      <c r="AI111">
        <f t="shared" si="61"/>
        <v>0.1744506527211665</v>
      </c>
      <c r="AJ111">
        <f t="shared" si="62"/>
        <v>2.2527220702694846E-3</v>
      </c>
      <c r="AK111">
        <f t="shared" si="63"/>
        <v>9.751591150346943E-2</v>
      </c>
      <c r="AL111">
        <f t="shared" si="64"/>
        <v>1.2083788072404266E-2</v>
      </c>
      <c r="AM111" t="str">
        <f t="shared" si="65"/>
        <v/>
      </c>
      <c r="AN111">
        <f t="shared" si="66"/>
        <v>39.532657197272989</v>
      </c>
      <c r="AO111">
        <f t="shared" si="67"/>
        <v>4.8068884153261271E-2</v>
      </c>
      <c r="AP111" t="str">
        <f t="shared" si="68"/>
        <v/>
      </c>
      <c r="AQ111">
        <f t="shared" si="69"/>
        <v>6.9062589246874665E-3</v>
      </c>
      <c r="AR111">
        <f t="shared" si="70"/>
        <v>2.8383012775682632E-2</v>
      </c>
      <c r="AS111">
        <f t="shared" si="71"/>
        <v>1.6353557013033039E-3</v>
      </c>
      <c r="AT111">
        <f t="shared" si="72"/>
        <v>1.6320926947908266E-3</v>
      </c>
      <c r="AU111">
        <f t="shared" si="73"/>
        <v>2.2644065554900094E-4</v>
      </c>
      <c r="AV111">
        <f t="shared" si="74"/>
        <v>1.2006503392293579E-3</v>
      </c>
      <c r="AW111">
        <f t="shared" si="75"/>
        <v>2.0840673521277018E-4</v>
      </c>
      <c r="AX111" t="str">
        <f t="shared" si="76"/>
        <v/>
      </c>
      <c r="AY111" t="str">
        <f t="shared" si="77"/>
        <v/>
      </c>
      <c r="AZ111">
        <f t="shared" si="78"/>
        <v>7.691210826924591E-2</v>
      </c>
      <c r="BA111" t="str">
        <f t="shared" si="79"/>
        <v/>
      </c>
      <c r="BB111" t="str">
        <f t="shared" si="80"/>
        <v/>
      </c>
      <c r="BC111">
        <f t="shared" si="81"/>
        <v>6.7371094480812794E-3</v>
      </c>
      <c r="BE111">
        <f t="shared" si="82"/>
        <v>1.0047051559708671</v>
      </c>
      <c r="BF111">
        <f t="shared" si="83"/>
        <v>3.0405904728526556</v>
      </c>
      <c r="BG111" t="str">
        <f t="shared" si="84"/>
        <v/>
      </c>
      <c r="BH111">
        <f t="shared" si="85"/>
        <v>3.790166160554948E-3</v>
      </c>
      <c r="BI111">
        <f t="shared" si="86"/>
        <v>1.1112964028666622E-3</v>
      </c>
      <c r="BJ111">
        <f t="shared" si="87"/>
        <v>6.2970983051769784E-3</v>
      </c>
      <c r="BK111">
        <f t="shared" si="88"/>
        <v>7.3733212902686902E-5</v>
      </c>
      <c r="BL111">
        <f t="shared" si="89"/>
        <v>3.0831473049734714E-3</v>
      </c>
      <c r="BM111">
        <f t="shared" si="90"/>
        <v>3.455414438851045E-4</v>
      </c>
      <c r="BN111" t="str">
        <f t="shared" si="91"/>
        <v/>
      </c>
      <c r="BO111">
        <f t="shared" si="92"/>
        <v>1</v>
      </c>
      <c r="BP111">
        <f t="shared" si="93"/>
        <v>1.0180705288332455E-3</v>
      </c>
      <c r="BQ111" t="str">
        <f t="shared" si="94"/>
        <v/>
      </c>
      <c r="BR111">
        <f t="shared" si="95"/>
        <v>1.3465488727154988E-4</v>
      </c>
      <c r="BS111">
        <f t="shared" si="96"/>
        <v>5.2376404512937205E-4</v>
      </c>
      <c r="BT111">
        <f t="shared" si="97"/>
        <v>2.9687796778947974E-5</v>
      </c>
      <c r="BU111">
        <f t="shared" si="98"/>
        <v>2.8075974022710609E-5</v>
      </c>
      <c r="BV111">
        <f t="shared" si="99"/>
        <v>3.9112463402761479E-6</v>
      </c>
      <c r="BW111">
        <f t="shared" si="100"/>
        <v>1.9154832731773578E-5</v>
      </c>
      <c r="BX111">
        <f t="shared" si="101"/>
        <v>3.2311003568683001E-6</v>
      </c>
      <c r="BY111" t="str">
        <f t="shared" si="102"/>
        <v/>
      </c>
      <c r="BZ111" t="str">
        <f t="shared" si="103"/>
        <v/>
      </c>
      <c r="CA111">
        <f t="shared" si="104"/>
        <v>8.8990060433622614E-4</v>
      </c>
      <c r="CB111" t="str">
        <f t="shared" si="105"/>
        <v/>
      </c>
      <c r="CC111" t="str">
        <f t="shared" si="106"/>
        <v/>
      </c>
      <c r="CD111">
        <f t="shared" si="107"/>
        <v>3.2963543118153711E-5</v>
      </c>
      <c r="CF111" s="6"/>
      <c r="CI111">
        <f t="shared" si="108"/>
        <v>4.5921491664798575</v>
      </c>
      <c r="CJ111">
        <f t="shared" si="109"/>
        <v>0.59214916647985749</v>
      </c>
      <c r="CL111">
        <v>0.32884425711142207</v>
      </c>
      <c r="CM111">
        <v>11.915516569458971</v>
      </c>
      <c r="CN111">
        <v>47.965330413066255</v>
      </c>
      <c r="CO111" t="s">
        <v>1119</v>
      </c>
      <c r="CP111">
        <v>8.471527722524641E-2</v>
      </c>
      <c r="CQ111">
        <v>2.2565314149213263E-2</v>
      </c>
      <c r="CR111">
        <v>9.8783432012097661E-2</v>
      </c>
      <c r="CS111">
        <v>2.6033574220051016E-3</v>
      </c>
      <c r="CT111">
        <v>0.10988302812769274</v>
      </c>
      <c r="CU111">
        <v>2.7036578464288896E-3</v>
      </c>
      <c r="CV111" t="s">
        <v>1119</v>
      </c>
      <c r="CW111">
        <v>39.584118192606745</v>
      </c>
      <c r="CX111">
        <v>5.0260347079151148E-2</v>
      </c>
      <c r="CY111">
        <v>2.1879880426144919E-3</v>
      </c>
      <c r="CZ111" t="s">
        <v>1119</v>
      </c>
      <c r="DA111">
        <v>2.5356443153635593E-2</v>
      </c>
      <c r="DB111">
        <v>6.7083145732512546E-3</v>
      </c>
      <c r="DC111">
        <v>2.1072650751777833E-2</v>
      </c>
      <c r="DD111" t="s">
        <v>1119</v>
      </c>
      <c r="DE111">
        <v>1.7581737641208346E-3</v>
      </c>
      <c r="DF111">
        <v>1.1209748322514115E-2</v>
      </c>
      <c r="DG111">
        <v>1.8372706119578479E-3</v>
      </c>
      <c r="DH111" t="s">
        <v>1119</v>
      </c>
      <c r="DI111">
        <v>7.7795138480792655E-2</v>
      </c>
      <c r="DJ111" t="s">
        <v>1119</v>
      </c>
      <c r="DK111">
        <v>5.4415239967830435E-3</v>
      </c>
      <c r="DL111">
        <v>1.0153159308729244E-2</v>
      </c>
    </row>
    <row r="112" spans="1:116" x14ac:dyDescent="0.2">
      <c r="A112">
        <v>5.45</v>
      </c>
      <c r="B112" s="3" t="s">
        <v>448</v>
      </c>
      <c r="C112" s="2">
        <v>11.910308967843278</v>
      </c>
      <c r="D112" s="2">
        <v>47.972652857206697</v>
      </c>
      <c r="E112" s="2">
        <v>8.7048705956207385E-3</v>
      </c>
      <c r="F112" s="2">
        <v>7.9602286930415309E-2</v>
      </c>
      <c r="G112" s="2">
        <v>2.6733504751148975E-2</v>
      </c>
      <c r="H112" s="2">
        <v>0.16198765603022072</v>
      </c>
      <c r="I112" s="2">
        <v>3.0970476003158477E-3</v>
      </c>
      <c r="J112" s="2">
        <v>8.09580677581139E-2</v>
      </c>
      <c r="K112" s="2">
        <v>1.5885796974692303E-2</v>
      </c>
      <c r="L112" s="2">
        <v>0</v>
      </c>
      <c r="M112" s="2">
        <v>39.57597435972054</v>
      </c>
      <c r="N112" s="2">
        <v>3.4444052433564853E-2</v>
      </c>
      <c r="O112" s="2">
        <v>0</v>
      </c>
      <c r="P112" s="2">
        <v>1.9256268051441962E-2</v>
      </c>
      <c r="Q112" s="2">
        <v>1.9923536678858728E-2</v>
      </c>
      <c r="R112" s="2">
        <v>3.8392902258850099E-3</v>
      </c>
      <c r="S112" s="2">
        <v>1.1037783210828566E-3</v>
      </c>
      <c r="T112" s="2">
        <v>3.8853752822715467E-4</v>
      </c>
      <c r="U112" s="2">
        <v>2.0595296614148721E-3</v>
      </c>
      <c r="V112" s="2">
        <v>1.098591492627068E-4</v>
      </c>
      <c r="W112" s="2">
        <v>0</v>
      </c>
      <c r="X112" s="2">
        <v>0</v>
      </c>
      <c r="Y112" s="2">
        <v>7.6038693437117541E-2</v>
      </c>
      <c r="Z112" s="2">
        <v>0</v>
      </c>
      <c r="AA112" s="2">
        <v>0</v>
      </c>
      <c r="AB112" s="2">
        <v>6.9310391021102907E-3</v>
      </c>
      <c r="AD112">
        <f t="shared" si="56"/>
        <v>11.910308967843278</v>
      </c>
      <c r="AE112">
        <f t="shared" si="57"/>
        <v>47.972652857206697</v>
      </c>
      <c r="AF112">
        <f t="shared" si="58"/>
        <v>8.7048705956207385E-3</v>
      </c>
      <c r="AG112">
        <f t="shared" si="59"/>
        <v>7.9602286930415309E-2</v>
      </c>
      <c r="AH112">
        <f t="shared" si="60"/>
        <v>2.6733504751148975E-2</v>
      </c>
      <c r="AI112">
        <f t="shared" si="61"/>
        <v>0.16198765603022072</v>
      </c>
      <c r="AJ112">
        <f t="shared" si="62"/>
        <v>3.0970476003158477E-3</v>
      </c>
      <c r="AK112">
        <f t="shared" si="63"/>
        <v>8.09580677581139E-2</v>
      </c>
      <c r="AL112">
        <f t="shared" si="64"/>
        <v>1.5885796974692303E-2</v>
      </c>
      <c r="AM112" t="str">
        <f t="shared" si="65"/>
        <v/>
      </c>
      <c r="AN112">
        <f t="shared" si="66"/>
        <v>39.57597435972054</v>
      </c>
      <c r="AO112">
        <f t="shared" si="67"/>
        <v>3.4444052433564853E-2</v>
      </c>
      <c r="AP112" t="str">
        <f t="shared" si="68"/>
        <v/>
      </c>
      <c r="AQ112">
        <f t="shared" si="69"/>
        <v>1.9256268051441962E-2</v>
      </c>
      <c r="AR112">
        <f t="shared" si="70"/>
        <v>1.9923536678858728E-2</v>
      </c>
      <c r="AS112">
        <f t="shared" si="71"/>
        <v>3.8392902258850099E-3</v>
      </c>
      <c r="AT112">
        <f t="shared" si="72"/>
        <v>1.1037783210828566E-3</v>
      </c>
      <c r="AU112">
        <f t="shared" si="73"/>
        <v>3.8853752822715467E-4</v>
      </c>
      <c r="AV112">
        <f t="shared" si="74"/>
        <v>2.0595296614148721E-3</v>
      </c>
      <c r="AW112">
        <f t="shared" si="75"/>
        <v>1.098591492627068E-4</v>
      </c>
      <c r="AX112" t="str">
        <f t="shared" si="76"/>
        <v/>
      </c>
      <c r="AY112" t="str">
        <f t="shared" si="77"/>
        <v/>
      </c>
      <c r="AZ112">
        <f t="shared" si="78"/>
        <v>7.6038693437117541E-2</v>
      </c>
      <c r="BA112" t="str">
        <f t="shared" si="79"/>
        <v/>
      </c>
      <c r="BB112" t="str">
        <f t="shared" si="80"/>
        <v/>
      </c>
      <c r="BC112">
        <f t="shared" si="81"/>
        <v>6.9310391021102907E-3</v>
      </c>
      <c r="BE112">
        <f t="shared" si="82"/>
        <v>1.0042206168611805</v>
      </c>
      <c r="BF112">
        <f t="shared" si="83"/>
        <v>3.0364383226202198</v>
      </c>
      <c r="BG112">
        <f t="shared" si="84"/>
        <v>3.8344531890963139E-4</v>
      </c>
      <c r="BH112">
        <f t="shared" si="85"/>
        <v>3.3166859000745229E-3</v>
      </c>
      <c r="BI112">
        <f t="shared" si="86"/>
        <v>1.0033772116021366E-3</v>
      </c>
      <c r="BJ112">
        <f t="shared" si="87"/>
        <v>5.8408248911053428E-3</v>
      </c>
      <c r="BK112">
        <f t="shared" si="88"/>
        <v>1.0125764335934346E-4</v>
      </c>
      <c r="BL112">
        <f t="shared" si="89"/>
        <v>2.5568386047008368E-3</v>
      </c>
      <c r="BM112">
        <f t="shared" si="90"/>
        <v>4.5376442269186442E-4</v>
      </c>
      <c r="BN112" t="str">
        <f t="shared" si="91"/>
        <v/>
      </c>
      <c r="BO112">
        <f t="shared" si="92"/>
        <v>1</v>
      </c>
      <c r="BP112">
        <f t="shared" si="93"/>
        <v>7.2870618741376525E-4</v>
      </c>
      <c r="BQ112" t="str">
        <f t="shared" si="94"/>
        <v/>
      </c>
      <c r="BR112">
        <f t="shared" si="95"/>
        <v>3.7503843471428991E-4</v>
      </c>
      <c r="BS112">
        <f t="shared" si="96"/>
        <v>3.6725525063676111E-4</v>
      </c>
      <c r="BT112">
        <f t="shared" si="97"/>
        <v>6.9621130804606597E-5</v>
      </c>
      <c r="BU112">
        <f t="shared" si="98"/>
        <v>1.89668959424639E-5</v>
      </c>
      <c r="BV112">
        <f t="shared" si="99"/>
        <v>6.7037549370800831E-6</v>
      </c>
      <c r="BW112">
        <f t="shared" si="100"/>
        <v>3.2821185038130858E-5</v>
      </c>
      <c r="BX112">
        <f t="shared" si="101"/>
        <v>1.7013721486531195E-6</v>
      </c>
      <c r="BY112" t="str">
        <f t="shared" si="102"/>
        <v/>
      </c>
      <c r="BZ112" t="str">
        <f t="shared" si="103"/>
        <v/>
      </c>
      <c r="CA112">
        <f t="shared" si="104"/>
        <v>8.7883191882969869E-4</v>
      </c>
      <c r="CB112" t="str">
        <f t="shared" si="105"/>
        <v/>
      </c>
      <c r="CC112" t="str">
        <f t="shared" si="106"/>
        <v/>
      </c>
      <c r="CD112">
        <f t="shared" si="107"/>
        <v>3.3875290080460368E-5</v>
      </c>
      <c r="CF112" s="6"/>
      <c r="CI112">
        <f t="shared" si="108"/>
        <v>4.6324953442018986</v>
      </c>
      <c r="CJ112">
        <f t="shared" si="109"/>
        <v>0.63249534420189857</v>
      </c>
      <c r="CL112">
        <v>0.33138264164456643</v>
      </c>
      <c r="CM112">
        <v>11.929565926097956</v>
      </c>
      <c r="CN112">
        <v>47.953552654918596</v>
      </c>
      <c r="CO112" t="s">
        <v>1119</v>
      </c>
      <c r="CP112">
        <v>5.3989411992565378E-2</v>
      </c>
      <c r="CQ112">
        <v>2.9968305937311836E-2</v>
      </c>
      <c r="CR112">
        <v>7.2765195427135151E-2</v>
      </c>
      <c r="CS112">
        <v>2.1225409094505166E-3</v>
      </c>
      <c r="CT112">
        <v>7.6646186331539676E-2</v>
      </c>
      <c r="CU112" t="s">
        <v>1119</v>
      </c>
      <c r="CV112" t="s">
        <v>1119</v>
      </c>
      <c r="CW112">
        <v>39.675229582539707</v>
      </c>
      <c r="CX112">
        <v>5.7163131907734352E-2</v>
      </c>
      <c r="CY112" t="s">
        <v>1119</v>
      </c>
      <c r="CZ112" t="s">
        <v>1119</v>
      </c>
      <c r="DA112">
        <v>4.1212575521978899E-2</v>
      </c>
      <c r="DB112">
        <v>6.4121086407506996E-3</v>
      </c>
      <c r="DC112">
        <v>3.4748075569318517E-3</v>
      </c>
      <c r="DD112" t="s">
        <v>1119</v>
      </c>
      <c r="DE112">
        <v>1.6694628531570316E-3</v>
      </c>
      <c r="DF112">
        <v>1.4795502891558857E-3</v>
      </c>
      <c r="DG112">
        <v>8.6226128259618974E-5</v>
      </c>
      <c r="DH112" t="s">
        <v>1119</v>
      </c>
      <c r="DI112">
        <v>9.1857624361875709E-2</v>
      </c>
      <c r="DJ112" t="s">
        <v>1119</v>
      </c>
      <c r="DK112" t="s">
        <v>1119</v>
      </c>
      <c r="DL112">
        <v>2.8047085858769749E-3</v>
      </c>
    </row>
    <row r="113" spans="1:116" x14ac:dyDescent="0.2">
      <c r="A113">
        <v>5.5</v>
      </c>
      <c r="B113" s="3" t="s">
        <v>449</v>
      </c>
      <c r="C113" s="2">
        <v>11.914595267911277</v>
      </c>
      <c r="D113" s="2">
        <v>47.974948841370093</v>
      </c>
      <c r="E113" s="2">
        <v>0</v>
      </c>
      <c r="F113" s="2">
        <v>7.5314595155439673E-2</v>
      </c>
      <c r="G113" s="2">
        <v>2.4614855651899192E-2</v>
      </c>
      <c r="H113" s="2">
        <v>0.16487112159793957</v>
      </c>
      <c r="I113" s="2">
        <v>2.5410451966583216E-3</v>
      </c>
      <c r="J113" s="2">
        <v>7.919835970905896E-2</v>
      </c>
      <c r="K113" s="2">
        <v>1.996943042450806E-2</v>
      </c>
      <c r="L113" s="2">
        <v>0</v>
      </c>
      <c r="M113" s="2">
        <v>39.597084576385036</v>
      </c>
      <c r="N113" s="2">
        <v>1.6823198283349401E-2</v>
      </c>
      <c r="O113" s="2">
        <v>0</v>
      </c>
      <c r="P113" s="2">
        <v>2.1735010945052806E-2</v>
      </c>
      <c r="Q113" s="2">
        <v>1.2078508808091087E-2</v>
      </c>
      <c r="R113" s="2">
        <v>1.0349338194513008E-2</v>
      </c>
      <c r="S113" s="2">
        <v>4.5342527276778517E-4</v>
      </c>
      <c r="T113" s="2">
        <v>1.5005137271302581E-3</v>
      </c>
      <c r="U113" s="2">
        <v>2.5917983167275489E-3</v>
      </c>
      <c r="V113" s="2">
        <v>5.3195012842252262E-4</v>
      </c>
      <c r="W113" s="2">
        <v>0</v>
      </c>
      <c r="X113" s="2">
        <v>0</v>
      </c>
      <c r="Y113" s="2">
        <v>7.6615960241715839E-2</v>
      </c>
      <c r="Z113" s="2">
        <v>0</v>
      </c>
      <c r="AA113" s="2">
        <v>0</v>
      </c>
      <c r="AB113" s="2">
        <v>4.1822026803146227E-3</v>
      </c>
      <c r="AD113">
        <f t="shared" si="56"/>
        <v>11.914595267911277</v>
      </c>
      <c r="AE113">
        <f t="shared" si="57"/>
        <v>47.974948841370093</v>
      </c>
      <c r="AF113" t="str">
        <f t="shared" si="58"/>
        <v/>
      </c>
      <c r="AG113">
        <f t="shared" si="59"/>
        <v>7.5314595155439673E-2</v>
      </c>
      <c r="AH113">
        <f t="shared" si="60"/>
        <v>2.4614855651899192E-2</v>
      </c>
      <c r="AI113">
        <f t="shared" si="61"/>
        <v>0.16487112159793957</v>
      </c>
      <c r="AJ113">
        <f t="shared" si="62"/>
        <v>2.5410451966583216E-3</v>
      </c>
      <c r="AK113">
        <f t="shared" si="63"/>
        <v>7.919835970905896E-2</v>
      </c>
      <c r="AL113">
        <f t="shared" si="64"/>
        <v>1.996943042450806E-2</v>
      </c>
      <c r="AM113" t="str">
        <f t="shared" si="65"/>
        <v/>
      </c>
      <c r="AN113">
        <f t="shared" si="66"/>
        <v>39.597084576385036</v>
      </c>
      <c r="AO113">
        <f t="shared" si="67"/>
        <v>1.6823198283349401E-2</v>
      </c>
      <c r="AP113" t="str">
        <f t="shared" si="68"/>
        <v/>
      </c>
      <c r="AQ113">
        <f t="shared" si="69"/>
        <v>2.1735010945052806E-2</v>
      </c>
      <c r="AR113">
        <f t="shared" si="70"/>
        <v>1.2078508808091087E-2</v>
      </c>
      <c r="AS113">
        <f t="shared" si="71"/>
        <v>1.0349338194513008E-2</v>
      </c>
      <c r="AT113">
        <f t="shared" si="72"/>
        <v>4.5342527276778517E-4</v>
      </c>
      <c r="AU113">
        <f t="shared" si="73"/>
        <v>1.5005137271302581E-3</v>
      </c>
      <c r="AV113">
        <f t="shared" si="74"/>
        <v>2.5917983167275489E-3</v>
      </c>
      <c r="AW113">
        <f t="shared" si="75"/>
        <v>5.3195012842252262E-4</v>
      </c>
      <c r="AX113" t="str">
        <f t="shared" si="76"/>
        <v/>
      </c>
      <c r="AY113" t="str">
        <f t="shared" si="77"/>
        <v/>
      </c>
      <c r="AZ113">
        <f t="shared" si="78"/>
        <v>7.6615960241715839E-2</v>
      </c>
      <c r="BA113" t="str">
        <f t="shared" si="79"/>
        <v/>
      </c>
      <c r="BB113" t="str">
        <f t="shared" si="80"/>
        <v/>
      </c>
      <c r="BC113">
        <f t="shared" si="81"/>
        <v>4.1822026803146227E-3</v>
      </c>
      <c r="BE113">
        <f t="shared" si="82"/>
        <v>1.004046448981444</v>
      </c>
      <c r="BF113">
        <f t="shared" si="83"/>
        <v>3.0349647671174478</v>
      </c>
      <c r="BG113" t="str">
        <f t="shared" si="84"/>
        <v/>
      </c>
      <c r="BH113">
        <f t="shared" si="85"/>
        <v>3.1363632055626885E-3</v>
      </c>
      <c r="BI113">
        <f t="shared" si="86"/>
        <v>9.2336632743557844E-4</v>
      </c>
      <c r="BJ113">
        <f t="shared" si="87"/>
        <v>5.9416253277084861E-3</v>
      </c>
      <c r="BK113">
        <f t="shared" si="88"/>
        <v>8.3034912000053973E-5</v>
      </c>
      <c r="BL113">
        <f t="shared" si="89"/>
        <v>2.4999295634345756E-3</v>
      </c>
      <c r="BM113">
        <f t="shared" si="90"/>
        <v>5.7010587569020102E-4</v>
      </c>
      <c r="BN113" t="str">
        <f t="shared" si="91"/>
        <v/>
      </c>
      <c r="BO113">
        <f t="shared" si="92"/>
        <v>1</v>
      </c>
      <c r="BP113">
        <f t="shared" si="93"/>
        <v>3.5572565188166804E-4</v>
      </c>
      <c r="BQ113" t="str">
        <f t="shared" si="94"/>
        <v/>
      </c>
      <c r="BR113">
        <f t="shared" si="95"/>
        <v>4.2308918362325644E-4</v>
      </c>
      <c r="BS113">
        <f t="shared" si="96"/>
        <v>2.2252730335040884E-4</v>
      </c>
      <c r="BT113">
        <f t="shared" si="97"/>
        <v>1.8757334076682994E-4</v>
      </c>
      <c r="BU113">
        <f t="shared" si="98"/>
        <v>7.7873291087892595E-6</v>
      </c>
      <c r="BV113">
        <f t="shared" si="99"/>
        <v>2.5875785028802342E-5</v>
      </c>
      <c r="BW113">
        <f t="shared" si="100"/>
        <v>4.1281532831953743E-5</v>
      </c>
      <c r="BX113">
        <f t="shared" si="101"/>
        <v>8.2338397518635024E-6</v>
      </c>
      <c r="BY113" t="str">
        <f t="shared" si="102"/>
        <v/>
      </c>
      <c r="BZ113" t="str">
        <f t="shared" si="103"/>
        <v/>
      </c>
      <c r="CA113">
        <f t="shared" si="104"/>
        <v>8.8503170699265874E-4</v>
      </c>
      <c r="CB113" t="str">
        <f t="shared" si="105"/>
        <v/>
      </c>
      <c r="CC113" t="str">
        <f t="shared" si="106"/>
        <v/>
      </c>
      <c r="CD113">
        <f t="shared" si="107"/>
        <v>2.0429519616959229E-5</v>
      </c>
      <c r="CF113" s="6"/>
      <c r="CI113">
        <f t="shared" si="108"/>
        <v>4.6728415219239396</v>
      </c>
      <c r="CJ113">
        <f t="shared" si="109"/>
        <v>0.67284152192393964</v>
      </c>
      <c r="CL113">
        <v>0.34087898444547449</v>
      </c>
      <c r="CM113">
        <v>11.911858795858873</v>
      </c>
      <c r="CN113">
        <v>47.759180947589243</v>
      </c>
      <c r="CO113">
        <v>4.3234213035559712E-3</v>
      </c>
      <c r="CP113">
        <v>1.458149705594256E-2</v>
      </c>
      <c r="CQ113">
        <v>2.7754973979207498E-3</v>
      </c>
      <c r="CR113">
        <v>9.574526688185081E-2</v>
      </c>
      <c r="CS113">
        <v>1.35857973220554E-4</v>
      </c>
      <c r="CT113" t="s">
        <v>1119</v>
      </c>
      <c r="CU113">
        <v>0.35577148583831902</v>
      </c>
      <c r="CV113" t="s">
        <v>1119</v>
      </c>
      <c r="CW113">
        <v>39.706516475996153</v>
      </c>
      <c r="CX113">
        <v>5.8647801345444936E-3</v>
      </c>
      <c r="CY113" t="s">
        <v>1119</v>
      </c>
      <c r="CZ113" t="s">
        <v>1119</v>
      </c>
      <c r="DA113">
        <v>3.2338833665859136E-2</v>
      </c>
      <c r="DB113">
        <v>7.0066985010556831E-2</v>
      </c>
      <c r="DC113">
        <v>4.9152686248988317E-4</v>
      </c>
      <c r="DD113" t="s">
        <v>1119</v>
      </c>
      <c r="DE113">
        <v>5.3960536031306668E-4</v>
      </c>
      <c r="DF113">
        <v>1.3015170758647846E-3</v>
      </c>
      <c r="DG113">
        <v>8.9193960587426006E-4</v>
      </c>
      <c r="DH113" t="s">
        <v>1119</v>
      </c>
      <c r="DI113">
        <v>3.63533277144579E-2</v>
      </c>
      <c r="DJ113" t="s">
        <v>1119</v>
      </c>
      <c r="DK113" t="s">
        <v>1119</v>
      </c>
      <c r="DL113">
        <v>1.2622386749598547E-3</v>
      </c>
    </row>
    <row r="114" spans="1:116" x14ac:dyDescent="0.2">
      <c r="A114">
        <v>5.55</v>
      </c>
      <c r="B114" s="3" t="s">
        <v>450</v>
      </c>
      <c r="C114" s="2">
        <v>11.929136285573966</v>
      </c>
      <c r="D114" s="2">
        <v>47.987616040066257</v>
      </c>
      <c r="E114" s="2">
        <v>0</v>
      </c>
      <c r="F114" s="2">
        <v>0.11039401805038465</v>
      </c>
      <c r="G114" s="2">
        <v>1.9816187661293089E-2</v>
      </c>
      <c r="H114" s="2">
        <v>0.10157769495434746</v>
      </c>
      <c r="I114" s="2">
        <v>2.9145238425095045E-3</v>
      </c>
      <c r="J114" s="2">
        <v>0.10116955879866808</v>
      </c>
      <c r="K114" s="2">
        <v>1.0877798179654931E-2</v>
      </c>
      <c r="L114" s="2">
        <v>0</v>
      </c>
      <c r="M114" s="2">
        <v>39.588507167490363</v>
      </c>
      <c r="N114" s="2">
        <v>6.0261082477002315E-3</v>
      </c>
      <c r="O114" s="2">
        <v>0</v>
      </c>
      <c r="P114" s="2">
        <v>2.4054364917456279E-2</v>
      </c>
      <c r="Q114" s="2">
        <v>1.5529895872002335E-2</v>
      </c>
      <c r="R114" s="2">
        <v>1.5658426708280753E-2</v>
      </c>
      <c r="S114" s="2">
        <v>2.3489209412632739E-4</v>
      </c>
      <c r="T114" s="2">
        <v>1.7425685828139738E-3</v>
      </c>
      <c r="U114" s="2">
        <v>1.9996893471199832E-3</v>
      </c>
      <c r="V114" s="2">
        <v>1.401588278811884E-3</v>
      </c>
      <c r="W114" s="2">
        <v>0</v>
      </c>
      <c r="X114" s="2">
        <v>0</v>
      </c>
      <c r="Y114" s="2">
        <v>7.4982287716999871E-2</v>
      </c>
      <c r="Z114" s="2">
        <v>0</v>
      </c>
      <c r="AA114" s="2">
        <v>1.4509191488055618E-3</v>
      </c>
      <c r="AB114" s="2">
        <v>4.9099844684805461E-3</v>
      </c>
      <c r="AD114">
        <f t="shared" si="56"/>
        <v>11.929136285573966</v>
      </c>
      <c r="AE114">
        <f t="shared" si="57"/>
        <v>47.987616040066257</v>
      </c>
      <c r="AF114" t="str">
        <f t="shared" si="58"/>
        <v/>
      </c>
      <c r="AG114">
        <f t="shared" si="59"/>
        <v>0.11039401805038465</v>
      </c>
      <c r="AH114">
        <f t="shared" si="60"/>
        <v>1.9816187661293089E-2</v>
      </c>
      <c r="AI114">
        <f t="shared" si="61"/>
        <v>0.10157769495434746</v>
      </c>
      <c r="AJ114">
        <f t="shared" si="62"/>
        <v>2.9145238425095045E-3</v>
      </c>
      <c r="AK114">
        <f t="shared" si="63"/>
        <v>0.10116955879866808</v>
      </c>
      <c r="AL114">
        <f t="shared" si="64"/>
        <v>1.0877798179654931E-2</v>
      </c>
      <c r="AM114" t="str">
        <f t="shared" si="65"/>
        <v/>
      </c>
      <c r="AN114">
        <f t="shared" si="66"/>
        <v>39.588507167490363</v>
      </c>
      <c r="AO114">
        <f t="shared" si="67"/>
        <v>6.0261082477002315E-3</v>
      </c>
      <c r="AP114" t="str">
        <f t="shared" si="68"/>
        <v/>
      </c>
      <c r="AQ114">
        <f t="shared" si="69"/>
        <v>2.4054364917456279E-2</v>
      </c>
      <c r="AR114">
        <f t="shared" si="70"/>
        <v>1.5529895872002335E-2</v>
      </c>
      <c r="AS114">
        <f t="shared" si="71"/>
        <v>1.5658426708280753E-2</v>
      </c>
      <c r="AT114">
        <f t="shared" si="72"/>
        <v>2.3489209412632739E-4</v>
      </c>
      <c r="AU114">
        <f t="shared" si="73"/>
        <v>1.7425685828139738E-3</v>
      </c>
      <c r="AV114">
        <f t="shared" si="74"/>
        <v>1.9996893471199832E-3</v>
      </c>
      <c r="AW114">
        <f t="shared" si="75"/>
        <v>1.401588278811884E-3</v>
      </c>
      <c r="AX114" t="str">
        <f t="shared" si="76"/>
        <v/>
      </c>
      <c r="AY114" t="str">
        <f t="shared" si="77"/>
        <v/>
      </c>
      <c r="AZ114">
        <f t="shared" si="78"/>
        <v>7.4982287716999871E-2</v>
      </c>
      <c r="BA114" t="str">
        <f t="shared" si="79"/>
        <v/>
      </c>
      <c r="BB114">
        <f t="shared" si="80"/>
        <v>1.4509191488055618E-3</v>
      </c>
      <c r="BC114">
        <f t="shared" si="81"/>
        <v>4.9099844684805461E-3</v>
      </c>
      <c r="BE114">
        <f t="shared" si="82"/>
        <v>1.0054896311493278</v>
      </c>
      <c r="BF114">
        <f t="shared" si="83"/>
        <v>3.0364238540385178</v>
      </c>
      <c r="BG114" t="str">
        <f t="shared" si="84"/>
        <v/>
      </c>
      <c r="BH114">
        <f t="shared" si="85"/>
        <v>4.5981891354832426E-3</v>
      </c>
      <c r="BI114">
        <f t="shared" si="86"/>
        <v>7.4351704989927662E-4</v>
      </c>
      <c r="BJ114">
        <f t="shared" si="87"/>
        <v>3.6614500098319904E-3</v>
      </c>
      <c r="BK114">
        <f t="shared" si="88"/>
        <v>9.525988179423117E-5</v>
      </c>
      <c r="BL114">
        <f t="shared" si="89"/>
        <v>3.1941516197840662E-3</v>
      </c>
      <c r="BM114">
        <f t="shared" si="90"/>
        <v>3.1061678609368737E-4</v>
      </c>
      <c r="BN114" t="str">
        <f t="shared" si="91"/>
        <v/>
      </c>
      <c r="BO114">
        <f t="shared" si="92"/>
        <v>1</v>
      </c>
      <c r="BP114">
        <f t="shared" si="93"/>
        <v>1.2744935289670561E-4</v>
      </c>
      <c r="BQ114" t="str">
        <f t="shared" si="94"/>
        <v/>
      </c>
      <c r="BR114">
        <f t="shared" si="95"/>
        <v>4.6833869385316481E-4</v>
      </c>
      <c r="BS114">
        <f t="shared" si="96"/>
        <v>2.8617560810531199E-4</v>
      </c>
      <c r="BT114">
        <f t="shared" si="97"/>
        <v>2.8385774225591525E-4</v>
      </c>
      <c r="BU114">
        <f t="shared" si="98"/>
        <v>4.0350162860482448E-6</v>
      </c>
      <c r="BV114">
        <f t="shared" si="99"/>
        <v>3.005643913006818E-5</v>
      </c>
      <c r="BW114">
        <f t="shared" si="100"/>
        <v>3.185746613808667E-5</v>
      </c>
      <c r="BX114">
        <f t="shared" si="101"/>
        <v>2.1699315539527345E-5</v>
      </c>
      <c r="BY114" t="str">
        <f t="shared" si="102"/>
        <v/>
      </c>
      <c r="BZ114" t="str">
        <f t="shared" si="103"/>
        <v/>
      </c>
      <c r="CA114">
        <f t="shared" si="104"/>
        <v>8.6634795259991242E-4</v>
      </c>
      <c r="CB114" t="str">
        <f t="shared" si="105"/>
        <v/>
      </c>
      <c r="CC114">
        <f t="shared" si="106"/>
        <v>1.0696068985575149E-5</v>
      </c>
      <c r="CD114">
        <f t="shared" si="107"/>
        <v>2.3989836209839996E-5</v>
      </c>
      <c r="CF114" s="6"/>
      <c r="CI114">
        <f t="shared" si="108"/>
        <v>4.7131876996459807</v>
      </c>
      <c r="CJ114">
        <f t="shared" si="109"/>
        <v>0.71318769964598072</v>
      </c>
      <c r="CL114">
        <v>0.34453774856195318</v>
      </c>
      <c r="CM114">
        <v>11.850261251748035</v>
      </c>
      <c r="CN114">
        <v>47.890373072868762</v>
      </c>
      <c r="CO114" t="s">
        <v>1119</v>
      </c>
      <c r="CP114">
        <v>0.15252424389635713</v>
      </c>
      <c r="CQ114">
        <v>1.9566171749760951E-2</v>
      </c>
      <c r="CR114">
        <v>0.12272502213408049</v>
      </c>
      <c r="CS114">
        <v>1.6576179703492858E-3</v>
      </c>
      <c r="CT114">
        <v>9.9913580968874788E-2</v>
      </c>
      <c r="CU114" t="s">
        <v>1119</v>
      </c>
      <c r="CV114" t="s">
        <v>1119</v>
      </c>
      <c r="CW114">
        <v>39.25581049318388</v>
      </c>
      <c r="CX114">
        <v>4.3607228722596474E-2</v>
      </c>
      <c r="CY114" t="s">
        <v>1119</v>
      </c>
      <c r="CZ114">
        <v>4.5700712783264645E-3</v>
      </c>
      <c r="DA114">
        <v>5.3463791530226033E-2</v>
      </c>
      <c r="DB114">
        <v>0.41135361465498593</v>
      </c>
      <c r="DC114">
        <v>3.9535026904085913E-4</v>
      </c>
      <c r="DD114">
        <v>1.2022640873813135E-4</v>
      </c>
      <c r="DE114">
        <v>1.9753769633939523E-3</v>
      </c>
      <c r="DF114">
        <v>3.3530886249530842E-3</v>
      </c>
      <c r="DG114">
        <v>3.0828980408586296E-3</v>
      </c>
      <c r="DH114" t="s">
        <v>1119</v>
      </c>
      <c r="DI114">
        <v>7.5064068527503511E-2</v>
      </c>
      <c r="DJ114" t="s">
        <v>1119</v>
      </c>
      <c r="DK114">
        <v>2.8946176950988643E-3</v>
      </c>
      <c r="DL114">
        <v>7.2882127642028985E-3</v>
      </c>
    </row>
    <row r="115" spans="1:116" x14ac:dyDescent="0.2">
      <c r="A115">
        <v>5.6</v>
      </c>
      <c r="B115" s="3" t="s">
        <v>451</v>
      </c>
      <c r="C115" s="2">
        <v>11.91310380814798</v>
      </c>
      <c r="D115" s="2">
        <v>47.972552864532979</v>
      </c>
      <c r="E115" s="2">
        <v>0</v>
      </c>
      <c r="F115" s="2">
        <v>9.2931510648103607E-2</v>
      </c>
      <c r="G115" s="2">
        <v>2.4327912431335669E-2</v>
      </c>
      <c r="H115" s="2">
        <v>0.1112711791562296</v>
      </c>
      <c r="I115" s="2">
        <v>2.2384503613201122E-3</v>
      </c>
      <c r="J115" s="2">
        <v>0.10841497838557641</v>
      </c>
      <c r="K115" s="2">
        <v>1.9006774812599342E-3</v>
      </c>
      <c r="L115" s="2">
        <v>0</v>
      </c>
      <c r="M115" s="2">
        <v>39.56327743179947</v>
      </c>
      <c r="N115" s="2">
        <v>8.3501625432827482E-3</v>
      </c>
      <c r="O115" s="2">
        <v>2.8246389939976784E-3</v>
      </c>
      <c r="P115" s="2">
        <v>1.4697901935726874E-2</v>
      </c>
      <c r="Q115" s="2">
        <v>2.6461205884948508E-2</v>
      </c>
      <c r="R115" s="2">
        <v>7.0350256157695343E-2</v>
      </c>
      <c r="S115" s="2">
        <v>2.0290916721161017E-3</v>
      </c>
      <c r="T115" s="2">
        <v>6.7739578021110884E-4</v>
      </c>
      <c r="U115" s="2">
        <v>7.9908138531561653E-4</v>
      </c>
      <c r="V115" s="2">
        <v>4.9688499383523065E-3</v>
      </c>
      <c r="W115" s="2">
        <v>4.3843047458233704E-4</v>
      </c>
      <c r="X115" s="2">
        <v>0</v>
      </c>
      <c r="Y115" s="2">
        <v>7.6136664980125002E-2</v>
      </c>
      <c r="Z115" s="2">
        <v>0</v>
      </c>
      <c r="AA115" s="2">
        <v>0</v>
      </c>
      <c r="AB115" s="2">
        <v>2.2475073093939772E-3</v>
      </c>
      <c r="AD115">
        <f t="shared" si="56"/>
        <v>11.91310380814798</v>
      </c>
      <c r="AE115">
        <f t="shared" si="57"/>
        <v>47.972552864532979</v>
      </c>
      <c r="AF115" t="str">
        <f t="shared" si="58"/>
        <v/>
      </c>
      <c r="AG115">
        <f t="shared" si="59"/>
        <v>9.2931510648103607E-2</v>
      </c>
      <c r="AH115">
        <f t="shared" si="60"/>
        <v>2.4327912431335669E-2</v>
      </c>
      <c r="AI115">
        <f t="shared" si="61"/>
        <v>0.1112711791562296</v>
      </c>
      <c r="AJ115">
        <f t="shared" si="62"/>
        <v>2.2384503613201122E-3</v>
      </c>
      <c r="AK115">
        <f t="shared" si="63"/>
        <v>0.10841497838557641</v>
      </c>
      <c r="AL115">
        <f t="shared" si="64"/>
        <v>1.9006774812599342E-3</v>
      </c>
      <c r="AM115" t="str">
        <f t="shared" si="65"/>
        <v/>
      </c>
      <c r="AN115">
        <f t="shared" si="66"/>
        <v>39.56327743179947</v>
      </c>
      <c r="AO115">
        <f t="shared" si="67"/>
        <v>8.3501625432827482E-3</v>
      </c>
      <c r="AP115">
        <f t="shared" si="68"/>
        <v>2.8246389939976784E-3</v>
      </c>
      <c r="AQ115">
        <f t="shared" si="69"/>
        <v>1.4697901935726874E-2</v>
      </c>
      <c r="AR115">
        <f t="shared" si="70"/>
        <v>2.6461205884948508E-2</v>
      </c>
      <c r="AS115">
        <f t="shared" si="71"/>
        <v>7.0350256157695343E-2</v>
      </c>
      <c r="AT115">
        <f t="shared" si="72"/>
        <v>2.0290916721161017E-3</v>
      </c>
      <c r="AU115">
        <f t="shared" si="73"/>
        <v>6.7739578021110884E-4</v>
      </c>
      <c r="AV115">
        <f t="shared" si="74"/>
        <v>7.9908138531561653E-4</v>
      </c>
      <c r="AW115">
        <f t="shared" si="75"/>
        <v>4.9688499383523065E-3</v>
      </c>
      <c r="AX115">
        <f t="shared" si="76"/>
        <v>4.3843047458233704E-4</v>
      </c>
      <c r="AY115" t="str">
        <f t="shared" si="77"/>
        <v/>
      </c>
      <c r="AZ115">
        <f t="shared" si="78"/>
        <v>7.6136664980125002E-2</v>
      </c>
      <c r="BA115" t="str">
        <f t="shared" si="79"/>
        <v/>
      </c>
      <c r="BB115" t="str">
        <f t="shared" si="80"/>
        <v/>
      </c>
      <c r="BC115">
        <f t="shared" si="81"/>
        <v>2.2475073093939772E-3</v>
      </c>
      <c r="BE115">
        <f t="shared" si="82"/>
        <v>1.0047786217425529</v>
      </c>
      <c r="BF115">
        <f t="shared" si="83"/>
        <v>3.037406466880856</v>
      </c>
      <c r="BG115" t="str">
        <f t="shared" si="84"/>
        <v/>
      </c>
      <c r="BH115">
        <f t="shared" si="85"/>
        <v>3.8733001345290768E-3</v>
      </c>
      <c r="BI115">
        <f t="shared" si="86"/>
        <v>9.1338217793317385E-4</v>
      </c>
      <c r="BJ115">
        <f t="shared" si="87"/>
        <v>4.0134172214053264E-3</v>
      </c>
      <c r="BK115">
        <f t="shared" si="88"/>
        <v>7.3209384881440232E-5</v>
      </c>
      <c r="BL115">
        <f t="shared" si="89"/>
        <v>3.4250886984746273E-3</v>
      </c>
      <c r="BM115">
        <f t="shared" si="90"/>
        <v>5.4308676367404727E-5</v>
      </c>
      <c r="BN115" t="str">
        <f t="shared" si="91"/>
        <v/>
      </c>
      <c r="BO115">
        <f t="shared" si="92"/>
        <v>1</v>
      </c>
      <c r="BP115">
        <f t="shared" si="93"/>
        <v>1.7671462743859488E-4</v>
      </c>
      <c r="BQ115">
        <f t="shared" si="94"/>
        <v>5.6169523308217909E-5</v>
      </c>
      <c r="BR115">
        <f t="shared" si="95"/>
        <v>2.8635076954003168E-4</v>
      </c>
      <c r="BS115">
        <f t="shared" si="96"/>
        <v>4.8792218626019152E-4</v>
      </c>
      <c r="BT115">
        <f t="shared" si="97"/>
        <v>1.2761307312682351E-3</v>
      </c>
      <c r="BU115">
        <f t="shared" si="98"/>
        <v>3.4878309285483137E-5</v>
      </c>
      <c r="BV115">
        <f t="shared" si="99"/>
        <v>1.1691412891890065E-5</v>
      </c>
      <c r="BW115">
        <f t="shared" si="100"/>
        <v>1.2738449651748313E-5</v>
      </c>
      <c r="BX115">
        <f t="shared" si="101"/>
        <v>7.6976528822703566E-5</v>
      </c>
      <c r="BY115">
        <f t="shared" si="102"/>
        <v>5.5583513094149033E-6</v>
      </c>
      <c r="BZ115" t="str">
        <f t="shared" si="103"/>
        <v/>
      </c>
      <c r="CA115">
        <f t="shared" si="104"/>
        <v>8.8024664827668917E-4</v>
      </c>
      <c r="CB115" t="str">
        <f t="shared" si="105"/>
        <v/>
      </c>
      <c r="CC115" t="str">
        <f t="shared" si="106"/>
        <v/>
      </c>
      <c r="CD115">
        <f t="shared" si="107"/>
        <v>1.0988164215251085E-5</v>
      </c>
      <c r="CF115" s="6"/>
      <c r="CI115">
        <f t="shared" si="108"/>
        <v>4.7535338773680218</v>
      </c>
      <c r="CJ115">
        <f t="shared" si="109"/>
        <v>0.7535338773680218</v>
      </c>
      <c r="CL115">
        <v>0.34579947072148398</v>
      </c>
      <c r="CM115">
        <v>11.85612846386036</v>
      </c>
      <c r="CN115">
        <v>47.902956758038634</v>
      </c>
      <c r="CO115">
        <v>9.7007169846853911E-2</v>
      </c>
      <c r="CP115">
        <v>0.15585875746282446</v>
      </c>
      <c r="CQ115">
        <v>2.8108852153682889E-2</v>
      </c>
      <c r="CR115">
        <v>0.13978806307759509</v>
      </c>
      <c r="CS115">
        <v>1.5739584981475647E-3</v>
      </c>
      <c r="CT115">
        <v>0.10674865873956933</v>
      </c>
      <c r="CU115" t="s">
        <v>1119</v>
      </c>
      <c r="CV115" t="s">
        <v>1119</v>
      </c>
      <c r="CW115">
        <v>39.27259095328381</v>
      </c>
      <c r="CX115" t="s">
        <v>1119</v>
      </c>
      <c r="CY115" t="s">
        <v>1119</v>
      </c>
      <c r="CZ115">
        <v>7.2115213760231536E-4</v>
      </c>
      <c r="DA115">
        <v>8.333108696327203E-2</v>
      </c>
      <c r="DB115">
        <v>0.27301501676697465</v>
      </c>
      <c r="DC115">
        <v>1.4114105116466631E-3</v>
      </c>
      <c r="DD115">
        <v>2.1289754995828382E-3</v>
      </c>
      <c r="DE115">
        <v>7.3649657508338922E-4</v>
      </c>
      <c r="DF115">
        <v>3.7301669452498199E-3</v>
      </c>
      <c r="DG115">
        <v>1.1257877959751381E-3</v>
      </c>
      <c r="DH115" t="s">
        <v>1119</v>
      </c>
      <c r="DI115">
        <v>6.915598334318307E-2</v>
      </c>
      <c r="DJ115" t="s">
        <v>1119</v>
      </c>
      <c r="DK115" t="s">
        <v>1119</v>
      </c>
      <c r="DL115">
        <v>3.8822884999495685E-3</v>
      </c>
    </row>
    <row r="116" spans="1:116" x14ac:dyDescent="0.2">
      <c r="A116">
        <v>5.65</v>
      </c>
      <c r="B116" s="3" t="s">
        <v>452</v>
      </c>
      <c r="C116" s="2">
        <v>11.891723956276939</v>
      </c>
      <c r="D116" s="2">
        <v>47.924929971809533</v>
      </c>
      <c r="E116" s="2">
        <v>0</v>
      </c>
      <c r="F116" s="2">
        <v>0.13917005780662478</v>
      </c>
      <c r="G116" s="2">
        <v>2.6538584405244585E-2</v>
      </c>
      <c r="H116" s="2">
        <v>0.11901811674956193</v>
      </c>
      <c r="I116" s="2">
        <v>2.1187589135288785E-3</v>
      </c>
      <c r="J116" s="2">
        <v>7.687622609457935E-2</v>
      </c>
      <c r="K116" s="2">
        <v>0</v>
      </c>
      <c r="L116" s="2">
        <v>0</v>
      </c>
      <c r="M116" s="2">
        <v>39.415447160651532</v>
      </c>
      <c r="N116" s="2">
        <v>0</v>
      </c>
      <c r="O116" s="2">
        <v>0</v>
      </c>
      <c r="P116" s="2">
        <v>5.2130569804839759E-3</v>
      </c>
      <c r="Q116" s="2">
        <v>3.9657146026698759E-2</v>
      </c>
      <c r="R116" s="2">
        <v>0.25176201425755873</v>
      </c>
      <c r="S116" s="2">
        <v>3.3438055721811532E-3</v>
      </c>
      <c r="T116" s="2">
        <v>7.2975284694129928E-4</v>
      </c>
      <c r="U116" s="2">
        <v>1.0921948808827291E-3</v>
      </c>
      <c r="V116" s="2">
        <v>9.1579154736422148E-3</v>
      </c>
      <c r="W116" s="2">
        <v>8.2081433913886066E-4</v>
      </c>
      <c r="X116" s="2">
        <v>0</v>
      </c>
      <c r="Y116" s="2">
        <v>7.6671740793096257E-2</v>
      </c>
      <c r="Z116" s="2">
        <v>0</v>
      </c>
      <c r="AA116" s="2">
        <v>1.0955222188457545E-2</v>
      </c>
      <c r="AB116" s="2">
        <v>4.773503933334749E-3</v>
      </c>
      <c r="AD116">
        <f t="shared" si="56"/>
        <v>11.891723956276939</v>
      </c>
      <c r="AE116">
        <f t="shared" si="57"/>
        <v>47.924929971809533</v>
      </c>
      <c r="AF116" t="str">
        <f t="shared" si="58"/>
        <v/>
      </c>
      <c r="AG116">
        <f t="shared" si="59"/>
        <v>0.13917005780662478</v>
      </c>
      <c r="AH116">
        <f t="shared" si="60"/>
        <v>2.6538584405244585E-2</v>
      </c>
      <c r="AI116">
        <f t="shared" si="61"/>
        <v>0.11901811674956193</v>
      </c>
      <c r="AJ116">
        <f t="shared" si="62"/>
        <v>2.1187589135288785E-3</v>
      </c>
      <c r="AK116">
        <f t="shared" si="63"/>
        <v>7.687622609457935E-2</v>
      </c>
      <c r="AL116" t="str">
        <f t="shared" si="64"/>
        <v/>
      </c>
      <c r="AM116" t="str">
        <f t="shared" si="65"/>
        <v/>
      </c>
      <c r="AN116">
        <f t="shared" si="66"/>
        <v>39.415447160651532</v>
      </c>
      <c r="AO116" t="str">
        <f t="shared" si="67"/>
        <v/>
      </c>
      <c r="AP116" t="str">
        <f t="shared" si="68"/>
        <v/>
      </c>
      <c r="AQ116">
        <f t="shared" si="69"/>
        <v>5.2130569804839759E-3</v>
      </c>
      <c r="AR116">
        <f t="shared" si="70"/>
        <v>3.9657146026698759E-2</v>
      </c>
      <c r="AS116">
        <f t="shared" si="71"/>
        <v>0.25176201425755873</v>
      </c>
      <c r="AT116">
        <f t="shared" si="72"/>
        <v>3.3438055721811532E-3</v>
      </c>
      <c r="AU116">
        <f t="shared" si="73"/>
        <v>7.2975284694129928E-4</v>
      </c>
      <c r="AV116">
        <f t="shared" si="74"/>
        <v>1.0921948808827291E-3</v>
      </c>
      <c r="AW116">
        <f t="shared" si="75"/>
        <v>9.1579154736422148E-3</v>
      </c>
      <c r="AX116">
        <f t="shared" si="76"/>
        <v>8.2081433913886066E-4</v>
      </c>
      <c r="AY116" t="str">
        <f t="shared" si="77"/>
        <v/>
      </c>
      <c r="AZ116">
        <f t="shared" si="78"/>
        <v>7.6671740793096257E-2</v>
      </c>
      <c r="BA116" t="str">
        <f t="shared" si="79"/>
        <v/>
      </c>
      <c r="BB116">
        <f t="shared" si="80"/>
        <v>1.0955222188457545E-2</v>
      </c>
      <c r="BC116">
        <f t="shared" si="81"/>
        <v>4.773503933334749E-3</v>
      </c>
      <c r="BE116">
        <f t="shared" si="82"/>
        <v>1.0067371220915153</v>
      </c>
      <c r="BF116">
        <f t="shared" si="83"/>
        <v>3.0457718864918766</v>
      </c>
      <c r="BG116" t="str">
        <f t="shared" si="84"/>
        <v/>
      </c>
      <c r="BH116">
        <f t="shared" si="85"/>
        <v>5.8222354634781745E-3</v>
      </c>
      <c r="BI116">
        <f t="shared" si="86"/>
        <v>1.0001180062601E-3</v>
      </c>
      <c r="BJ116">
        <f t="shared" si="87"/>
        <v>4.3089404996188036E-3</v>
      </c>
      <c r="BK116">
        <f t="shared" si="88"/>
        <v>6.9554724680115875E-5</v>
      </c>
      <c r="BL116">
        <f t="shared" si="89"/>
        <v>2.4378130308201039E-3</v>
      </c>
      <c r="BM116" t="str">
        <f t="shared" si="90"/>
        <v/>
      </c>
      <c r="BN116" t="str">
        <f t="shared" si="91"/>
        <v/>
      </c>
      <c r="BO116">
        <f t="shared" si="92"/>
        <v>1</v>
      </c>
      <c r="BP116" t="str">
        <f t="shared" si="93"/>
        <v/>
      </c>
      <c r="BQ116" t="str">
        <f t="shared" si="94"/>
        <v/>
      </c>
      <c r="BR116">
        <f t="shared" si="95"/>
        <v>1.0194390951834757E-4</v>
      </c>
      <c r="BS116">
        <f t="shared" si="96"/>
        <v>7.3398670676526193E-4</v>
      </c>
      <c r="BT116">
        <f t="shared" si="97"/>
        <v>4.5840093237400842E-3</v>
      </c>
      <c r="BU116">
        <f t="shared" si="98"/>
        <v>5.7692661809594935E-5</v>
      </c>
      <c r="BV116">
        <f t="shared" si="99"/>
        <v>1.2642300611166292E-5</v>
      </c>
      <c r="BW116">
        <f t="shared" si="100"/>
        <v>1.7476380884812344E-5</v>
      </c>
      <c r="BX116">
        <f t="shared" si="101"/>
        <v>1.4240488138311585E-4</v>
      </c>
      <c r="BY116">
        <f t="shared" si="102"/>
        <v>1.0445181648668964E-5</v>
      </c>
      <c r="BZ116" t="str">
        <f t="shared" si="103"/>
        <v/>
      </c>
      <c r="CA116">
        <f t="shared" si="104"/>
        <v>8.897575010488152E-4</v>
      </c>
      <c r="CB116" t="str">
        <f t="shared" si="105"/>
        <v/>
      </c>
      <c r="CC116">
        <f t="shared" si="106"/>
        <v>8.111568507739035E-5</v>
      </c>
      <c r="CD116">
        <f t="shared" si="107"/>
        <v>2.3425405463794979E-5</v>
      </c>
      <c r="CF116" s="6"/>
      <c r="CI116">
        <f t="shared" si="108"/>
        <v>4.7938800550900638</v>
      </c>
      <c r="CJ116">
        <f t="shared" si="109"/>
        <v>0.79388005509006376</v>
      </c>
      <c r="CL116">
        <v>0.34772220761456824</v>
      </c>
      <c r="CM116">
        <v>11.843255321494864</v>
      </c>
      <c r="CN116">
        <v>47.990548281235213</v>
      </c>
      <c r="CO116">
        <v>3.2042968347021993E-2</v>
      </c>
      <c r="CP116">
        <v>0.19792039775077494</v>
      </c>
      <c r="CQ116">
        <v>3.086031031932903E-2</v>
      </c>
      <c r="CR116">
        <v>0.16356249304219891</v>
      </c>
      <c r="CS116">
        <v>1.7184926961549883E-3</v>
      </c>
      <c r="CT116">
        <v>0.21010384286905889</v>
      </c>
      <c r="CU116" t="s">
        <v>1119</v>
      </c>
      <c r="CV116" t="s">
        <v>1119</v>
      </c>
      <c r="CW116">
        <v>39.162390833552664</v>
      </c>
      <c r="CX116">
        <v>4.1226372352310851E-2</v>
      </c>
      <c r="CY116">
        <v>2.7373991129131842E-3</v>
      </c>
      <c r="CZ116" t="s">
        <v>1119</v>
      </c>
      <c r="DA116">
        <v>0.11361550623585218</v>
      </c>
      <c r="DB116">
        <v>0.13823426094402724</v>
      </c>
      <c r="DC116">
        <v>5.76131780562109E-4</v>
      </c>
      <c r="DD116">
        <v>2.2949824964038729E-4</v>
      </c>
      <c r="DE116">
        <v>2.1888737091111258E-3</v>
      </c>
      <c r="DF116">
        <v>2.4450703713371118E-3</v>
      </c>
      <c r="DG116">
        <v>1.2082786949683506E-3</v>
      </c>
      <c r="DH116" t="s">
        <v>1119</v>
      </c>
      <c r="DI116">
        <v>6.4535850464375252E-2</v>
      </c>
      <c r="DJ116" t="s">
        <v>1119</v>
      </c>
      <c r="DK116" t="s">
        <v>1119</v>
      </c>
      <c r="DL116">
        <v>5.9981677763752694E-4</v>
      </c>
    </row>
    <row r="117" spans="1:116" x14ac:dyDescent="0.2">
      <c r="A117">
        <v>5.7</v>
      </c>
      <c r="B117" s="3" t="s">
        <v>453</v>
      </c>
      <c r="C117" s="2">
        <v>11.825830150997872</v>
      </c>
      <c r="D117" s="2">
        <v>47.849653338071292</v>
      </c>
      <c r="E117" s="2">
        <v>8.5281211403682913E-3</v>
      </c>
      <c r="F117" s="2">
        <v>0.12303464210311146</v>
      </c>
      <c r="G117" s="2">
        <v>2.3588079297511496E-2</v>
      </c>
      <c r="H117" s="2">
        <v>0.12733779172239562</v>
      </c>
      <c r="I117" s="2">
        <v>2.4891121315448747E-3</v>
      </c>
      <c r="J117" s="2">
        <v>0.11549283658325123</v>
      </c>
      <c r="K117" s="2">
        <v>0</v>
      </c>
      <c r="L117" s="2">
        <v>0</v>
      </c>
      <c r="M117" s="2">
        <v>39.221798383522938</v>
      </c>
      <c r="N117" s="2">
        <v>0</v>
      </c>
      <c r="O117" s="2">
        <v>3.2343666794869305E-3</v>
      </c>
      <c r="P117" s="2">
        <v>3.8319123211343759E-4</v>
      </c>
      <c r="Q117" s="2">
        <v>7.2360273108488776E-2</v>
      </c>
      <c r="R117" s="2">
        <v>0.51239756801062653</v>
      </c>
      <c r="S117" s="2">
        <v>4.1468070284060507E-3</v>
      </c>
      <c r="T117" s="2">
        <v>0</v>
      </c>
      <c r="U117" s="2">
        <v>2.0283738948191784E-3</v>
      </c>
      <c r="V117" s="2">
        <v>1.0108850176236184E-2</v>
      </c>
      <c r="W117" s="2">
        <v>3.8830320644688628E-4</v>
      </c>
      <c r="X117" s="2">
        <v>0</v>
      </c>
      <c r="Y117" s="2">
        <v>7.7508889792191615E-2</v>
      </c>
      <c r="Z117" s="2">
        <v>0</v>
      </c>
      <c r="AA117" s="2">
        <v>1.5624323057525022E-2</v>
      </c>
      <c r="AB117" s="2">
        <v>4.0665982433757365E-3</v>
      </c>
      <c r="AD117">
        <f t="shared" si="56"/>
        <v>11.825830150997872</v>
      </c>
      <c r="AE117">
        <f t="shared" si="57"/>
        <v>47.849653338071292</v>
      </c>
      <c r="AF117">
        <f t="shared" si="58"/>
        <v>8.5281211403682913E-3</v>
      </c>
      <c r="AG117">
        <f t="shared" si="59"/>
        <v>0.12303464210311146</v>
      </c>
      <c r="AH117">
        <f t="shared" si="60"/>
        <v>2.3588079297511496E-2</v>
      </c>
      <c r="AI117">
        <f t="shared" si="61"/>
        <v>0.12733779172239562</v>
      </c>
      <c r="AJ117">
        <f t="shared" si="62"/>
        <v>2.4891121315448747E-3</v>
      </c>
      <c r="AK117">
        <f t="shared" si="63"/>
        <v>0.11549283658325123</v>
      </c>
      <c r="AL117" t="str">
        <f t="shared" si="64"/>
        <v/>
      </c>
      <c r="AM117" t="str">
        <f t="shared" si="65"/>
        <v/>
      </c>
      <c r="AN117">
        <f t="shared" si="66"/>
        <v>39.221798383522938</v>
      </c>
      <c r="AO117" t="str">
        <f t="shared" si="67"/>
        <v/>
      </c>
      <c r="AP117">
        <f t="shared" si="68"/>
        <v>3.2343666794869305E-3</v>
      </c>
      <c r="AQ117">
        <f t="shared" si="69"/>
        <v>3.8319123211343759E-4</v>
      </c>
      <c r="AR117">
        <f t="shared" si="70"/>
        <v>7.2360273108488776E-2</v>
      </c>
      <c r="AS117">
        <f t="shared" si="71"/>
        <v>0.51239756801062653</v>
      </c>
      <c r="AT117">
        <f t="shared" si="72"/>
        <v>4.1468070284060507E-3</v>
      </c>
      <c r="AU117" t="str">
        <f t="shared" si="73"/>
        <v/>
      </c>
      <c r="AV117">
        <f t="shared" si="74"/>
        <v>2.0283738948191784E-3</v>
      </c>
      <c r="AW117">
        <f t="shared" si="75"/>
        <v>1.0108850176236184E-2</v>
      </c>
      <c r="AX117">
        <f t="shared" si="76"/>
        <v>3.8830320644688628E-4</v>
      </c>
      <c r="AY117" t="str">
        <f t="shared" si="77"/>
        <v/>
      </c>
      <c r="AZ117">
        <f t="shared" si="78"/>
        <v>7.7508889792191615E-2</v>
      </c>
      <c r="BA117" t="str">
        <f t="shared" si="79"/>
        <v/>
      </c>
      <c r="BB117">
        <f t="shared" si="80"/>
        <v>1.5624323057525022E-2</v>
      </c>
      <c r="BC117">
        <f t="shared" si="81"/>
        <v>4.0665982433757365E-3</v>
      </c>
      <c r="BE117">
        <f t="shared" si="82"/>
        <v>1.006101637293467</v>
      </c>
      <c r="BF117">
        <f t="shared" si="83"/>
        <v>3.0560020235233849</v>
      </c>
      <c r="BG117">
        <f t="shared" si="84"/>
        <v>3.7905182746449697E-4</v>
      </c>
      <c r="BH117">
        <f t="shared" si="85"/>
        <v>5.1726170010866646E-3</v>
      </c>
      <c r="BI117">
        <f t="shared" si="86"/>
        <v>8.9331582413403477E-4</v>
      </c>
      <c r="BJ117">
        <f t="shared" si="87"/>
        <v>4.6329081719455219E-3</v>
      </c>
      <c r="BK117">
        <f t="shared" si="88"/>
        <v>8.2116136844009172E-5</v>
      </c>
      <c r="BL117">
        <f t="shared" si="89"/>
        <v>3.6804620317009758E-3</v>
      </c>
      <c r="BM117" t="str">
        <f t="shared" si="90"/>
        <v/>
      </c>
      <c r="BN117" t="str">
        <f t="shared" si="91"/>
        <v/>
      </c>
      <c r="BO117">
        <f t="shared" si="92"/>
        <v>1</v>
      </c>
      <c r="BP117" t="str">
        <f t="shared" si="93"/>
        <v/>
      </c>
      <c r="BQ117">
        <f t="shared" si="94"/>
        <v>6.4877155578689264E-5</v>
      </c>
      <c r="BR117">
        <f t="shared" si="95"/>
        <v>7.5304916454375241E-6</v>
      </c>
      <c r="BS117">
        <f t="shared" si="96"/>
        <v>1.345878608150155E-3</v>
      </c>
      <c r="BT117">
        <f t="shared" si="97"/>
        <v>9.3756481889998092E-3</v>
      </c>
      <c r="BU117">
        <f t="shared" si="98"/>
        <v>7.1900571205268306E-5</v>
      </c>
      <c r="BV117" t="str">
        <f t="shared" si="99"/>
        <v/>
      </c>
      <c r="BW117">
        <f t="shared" si="100"/>
        <v>3.261657330533835E-5</v>
      </c>
      <c r="BX117">
        <f t="shared" si="101"/>
        <v>1.5796794212870021E-4</v>
      </c>
      <c r="BY117">
        <f t="shared" si="102"/>
        <v>4.9657058976216445E-6</v>
      </c>
      <c r="BZ117" t="str">
        <f t="shared" si="103"/>
        <v/>
      </c>
      <c r="CA117">
        <f t="shared" si="104"/>
        <v>9.0391336014574971E-4</v>
      </c>
      <c r="CB117" t="str">
        <f t="shared" si="105"/>
        <v/>
      </c>
      <c r="CC117">
        <f t="shared" si="106"/>
        <v>1.1625825911723774E-4</v>
      </c>
      <c r="CD117">
        <f t="shared" si="107"/>
        <v>2.0054879445425759E-5</v>
      </c>
      <c r="CF117" s="6"/>
      <c r="CI117">
        <f t="shared" si="108"/>
        <v>4.8342262328121057</v>
      </c>
      <c r="CJ117">
        <f t="shared" si="109"/>
        <v>0.83422623281210573</v>
      </c>
      <c r="CL117">
        <v>0.34820385482445282</v>
      </c>
      <c r="CM117">
        <v>11.943804008011561</v>
      </c>
      <c r="CN117">
        <v>47.987665993580521</v>
      </c>
      <c r="CO117" t="s">
        <v>1119</v>
      </c>
      <c r="CP117">
        <v>0.13710211366903211</v>
      </c>
      <c r="CQ117">
        <v>2.9386735629109505E-2</v>
      </c>
      <c r="CR117">
        <v>8.8417642829698398E-2</v>
      </c>
      <c r="CS117">
        <v>1.2236783908327782E-3</v>
      </c>
      <c r="CT117">
        <v>7.2979108843010815E-2</v>
      </c>
      <c r="CU117" t="s">
        <v>1119</v>
      </c>
      <c r="CV117" t="s">
        <v>1119</v>
      </c>
      <c r="CW117">
        <v>39.593676761545211</v>
      </c>
      <c r="CX117" t="s">
        <v>1119</v>
      </c>
      <c r="CY117" t="s">
        <v>1119</v>
      </c>
      <c r="CZ117" t="s">
        <v>1119</v>
      </c>
      <c r="DA117">
        <v>4.4785035088612909E-2</v>
      </c>
      <c r="DB117">
        <v>1.3880835579689143E-2</v>
      </c>
      <c r="DC117">
        <v>1.5268199089631548E-3</v>
      </c>
      <c r="DD117" t="s">
        <v>1119</v>
      </c>
      <c r="DE117">
        <v>1.9799434982635411E-4</v>
      </c>
      <c r="DF117">
        <v>3.2088394916164279E-3</v>
      </c>
      <c r="DG117">
        <v>3.0418824677775898E-3</v>
      </c>
      <c r="DH117" t="s">
        <v>1119</v>
      </c>
      <c r="DI117">
        <v>7.4395450400804475E-2</v>
      </c>
      <c r="DJ117" t="s">
        <v>1119</v>
      </c>
      <c r="DK117">
        <v>3.0776080197400051E-3</v>
      </c>
      <c r="DL117">
        <v>1.6294921939858915E-3</v>
      </c>
    </row>
    <row r="118" spans="1:116" x14ac:dyDescent="0.2">
      <c r="A118">
        <v>5.75</v>
      </c>
      <c r="B118" s="3" t="s">
        <v>454</v>
      </c>
      <c r="C118" s="2">
        <v>11.805380271259274</v>
      </c>
      <c r="D118" s="2">
        <v>47.822556727586296</v>
      </c>
      <c r="E118" s="2">
        <v>0</v>
      </c>
      <c r="F118" s="2">
        <v>9.0077860296571277E-2</v>
      </c>
      <c r="G118" s="2">
        <v>2.6628700073388432E-2</v>
      </c>
      <c r="H118" s="2">
        <v>0.11947073692175489</v>
      </c>
      <c r="I118" s="2">
        <v>2.3350222857652292E-3</v>
      </c>
      <c r="J118" s="2">
        <v>0.13293476648826849</v>
      </c>
      <c r="K118" s="2">
        <v>7.2441177862400848E-4</v>
      </c>
      <c r="L118" s="2">
        <v>0</v>
      </c>
      <c r="M118" s="2">
        <v>39.208774632548717</v>
      </c>
      <c r="N118" s="2">
        <v>6.1970584224373499E-3</v>
      </c>
      <c r="O118" s="2">
        <v>0</v>
      </c>
      <c r="P118" s="2">
        <v>4.426992541436686E-5</v>
      </c>
      <c r="Q118" s="2">
        <v>0.12829393872488346</v>
      </c>
      <c r="R118" s="2">
        <v>0.55783748596307525</v>
      </c>
      <c r="S118" s="2">
        <v>4.7625567520746667E-3</v>
      </c>
      <c r="T118" s="2">
        <v>0</v>
      </c>
      <c r="U118" s="2">
        <v>2.5744494652577732E-3</v>
      </c>
      <c r="V118" s="2">
        <v>8.7983671922279641E-3</v>
      </c>
      <c r="W118" s="2">
        <v>1.5357822017384717E-4</v>
      </c>
      <c r="X118" s="2">
        <v>0</v>
      </c>
      <c r="Y118" s="2">
        <v>7.5608193321697104E-2</v>
      </c>
      <c r="Z118" s="2">
        <v>0</v>
      </c>
      <c r="AA118" s="2">
        <v>0</v>
      </c>
      <c r="AB118" s="2">
        <v>6.8469727740956962E-3</v>
      </c>
      <c r="AD118">
        <f t="shared" si="56"/>
        <v>11.805380271259274</v>
      </c>
      <c r="AE118">
        <f t="shared" si="57"/>
        <v>47.822556727586296</v>
      </c>
      <c r="AF118" t="str">
        <f t="shared" si="58"/>
        <v/>
      </c>
      <c r="AG118">
        <f t="shared" si="59"/>
        <v>9.0077860296571277E-2</v>
      </c>
      <c r="AH118">
        <f t="shared" si="60"/>
        <v>2.6628700073388432E-2</v>
      </c>
      <c r="AI118">
        <f t="shared" si="61"/>
        <v>0.11947073692175489</v>
      </c>
      <c r="AJ118">
        <f t="shared" si="62"/>
        <v>2.3350222857652292E-3</v>
      </c>
      <c r="AK118">
        <f t="shared" si="63"/>
        <v>0.13293476648826849</v>
      </c>
      <c r="AL118">
        <f t="shared" si="64"/>
        <v>7.2441177862400848E-4</v>
      </c>
      <c r="AM118" t="str">
        <f t="shared" si="65"/>
        <v/>
      </c>
      <c r="AN118">
        <f t="shared" si="66"/>
        <v>39.208774632548717</v>
      </c>
      <c r="AO118">
        <f t="shared" si="67"/>
        <v>6.1970584224373499E-3</v>
      </c>
      <c r="AP118" t="str">
        <f t="shared" si="68"/>
        <v/>
      </c>
      <c r="AQ118">
        <f t="shared" si="69"/>
        <v>4.426992541436686E-5</v>
      </c>
      <c r="AR118">
        <f t="shared" si="70"/>
        <v>0.12829393872488346</v>
      </c>
      <c r="AS118">
        <f t="shared" si="71"/>
        <v>0.55783748596307525</v>
      </c>
      <c r="AT118">
        <f t="shared" si="72"/>
        <v>4.7625567520746667E-3</v>
      </c>
      <c r="AU118" t="str">
        <f t="shared" si="73"/>
        <v/>
      </c>
      <c r="AV118">
        <f t="shared" si="74"/>
        <v>2.5744494652577732E-3</v>
      </c>
      <c r="AW118">
        <f t="shared" si="75"/>
        <v>8.7983671922279641E-3</v>
      </c>
      <c r="AX118">
        <f t="shared" si="76"/>
        <v>1.5357822017384717E-4</v>
      </c>
      <c r="AY118" t="str">
        <f t="shared" si="77"/>
        <v/>
      </c>
      <c r="AZ118">
        <f t="shared" si="78"/>
        <v>7.5608193321697104E-2</v>
      </c>
      <c r="BA118" t="str">
        <f t="shared" si="79"/>
        <v/>
      </c>
      <c r="BB118" t="str">
        <f t="shared" si="80"/>
        <v/>
      </c>
      <c r="BC118">
        <f t="shared" si="81"/>
        <v>6.8469727740956962E-3</v>
      </c>
      <c r="BE118">
        <f t="shared" si="82"/>
        <v>1.0046954437183147</v>
      </c>
      <c r="BF118">
        <f t="shared" si="83"/>
        <v>3.0552859705868443</v>
      </c>
      <c r="BG118" t="str">
        <f t="shared" si="84"/>
        <v/>
      </c>
      <c r="BH118">
        <f t="shared" si="85"/>
        <v>3.7883073550194664E-3</v>
      </c>
      <c r="BI118">
        <f t="shared" si="86"/>
        <v>1.008803655436936E-3</v>
      </c>
      <c r="BJ118">
        <f t="shared" si="87"/>
        <v>4.3481263321176458E-3</v>
      </c>
      <c r="BK118">
        <f t="shared" si="88"/>
        <v>7.7058280052110347E-5</v>
      </c>
      <c r="BL118">
        <f t="shared" si="89"/>
        <v>4.2376989806224745E-3</v>
      </c>
      <c r="BM118">
        <f t="shared" si="90"/>
        <v>2.0886000479122878E-5</v>
      </c>
      <c r="BN118" t="str">
        <f t="shared" si="91"/>
        <v/>
      </c>
      <c r="BO118">
        <f t="shared" si="92"/>
        <v>1</v>
      </c>
      <c r="BP118">
        <f t="shared" si="93"/>
        <v>1.3233421701084293E-4</v>
      </c>
      <c r="BQ118" t="str">
        <f t="shared" si="94"/>
        <v/>
      </c>
      <c r="BR118">
        <f t="shared" si="95"/>
        <v>8.7028358306670354E-7</v>
      </c>
      <c r="BS118">
        <f t="shared" si="96"/>
        <v>2.3870200375763853E-3</v>
      </c>
      <c r="BT118">
        <f t="shared" si="97"/>
        <v>1.0210480278627887E-2</v>
      </c>
      <c r="BU118">
        <f t="shared" si="98"/>
        <v>8.2604348765860834E-5</v>
      </c>
      <c r="BV118" t="str">
        <f t="shared" si="99"/>
        <v/>
      </c>
      <c r="BW118">
        <f t="shared" si="100"/>
        <v>4.1411305703141939E-5</v>
      </c>
      <c r="BX118">
        <f t="shared" si="101"/>
        <v>1.3753509023496408E-4</v>
      </c>
      <c r="BY118">
        <f t="shared" si="102"/>
        <v>1.9646440654465332E-6</v>
      </c>
      <c r="BZ118" t="str">
        <f t="shared" si="103"/>
        <v/>
      </c>
      <c r="CA118">
        <f t="shared" si="104"/>
        <v>8.8204020784899871E-4</v>
      </c>
      <c r="CB118" t="str">
        <f t="shared" si="105"/>
        <v/>
      </c>
      <c r="CC118" t="str">
        <f t="shared" si="106"/>
        <v/>
      </c>
      <c r="CD118">
        <f t="shared" si="107"/>
        <v>3.3777820312447878E-5</v>
      </c>
      <c r="CF118" s="6"/>
      <c r="CI118">
        <f t="shared" si="108"/>
        <v>4.8745724105341468</v>
      </c>
      <c r="CJ118">
        <f t="shared" si="109"/>
        <v>0.8745724105341468</v>
      </c>
      <c r="CL118">
        <v>0.35153511891418443</v>
      </c>
      <c r="CM118">
        <v>11.925342707083123</v>
      </c>
      <c r="CN118">
        <v>47.985986907140258</v>
      </c>
      <c r="CO118" t="s">
        <v>1119</v>
      </c>
      <c r="CP118">
        <v>0.18211287799545003</v>
      </c>
      <c r="CQ118">
        <v>2.7313621758102244E-2</v>
      </c>
      <c r="CR118">
        <v>0.10406718778981913</v>
      </c>
      <c r="CS118">
        <v>2.5229080612136517E-3</v>
      </c>
      <c r="CT118">
        <v>8.4329105834644924E-2</v>
      </c>
      <c r="CU118" t="s">
        <v>1119</v>
      </c>
      <c r="CV118" t="s">
        <v>1119</v>
      </c>
      <c r="CW118">
        <v>39.462994879637876</v>
      </c>
      <c r="CX118" t="s">
        <v>1119</v>
      </c>
      <c r="CY118" t="s">
        <v>1119</v>
      </c>
      <c r="CZ118">
        <v>4.0513879160105108E-4</v>
      </c>
      <c r="DA118">
        <v>6.9200397907407882E-2</v>
      </c>
      <c r="DB118">
        <v>8.4369626103696777E-2</v>
      </c>
      <c r="DC118">
        <v>5.5362417567637878E-4</v>
      </c>
      <c r="DD118" t="s">
        <v>1119</v>
      </c>
      <c r="DE118">
        <v>1.3443657120860918E-3</v>
      </c>
      <c r="DF118">
        <v>2.1038103137836798E-3</v>
      </c>
      <c r="DG118">
        <v>2.6144700181421414E-4</v>
      </c>
      <c r="DH118" t="s">
        <v>1119</v>
      </c>
      <c r="DI118">
        <v>6.3156129569421279E-2</v>
      </c>
      <c r="DJ118" t="s">
        <v>1119</v>
      </c>
      <c r="DK118">
        <v>3.9352651240217541E-3</v>
      </c>
      <c r="DL118" t="s">
        <v>1119</v>
      </c>
    </row>
    <row r="119" spans="1:116" x14ac:dyDescent="0.2">
      <c r="A119">
        <v>5.8</v>
      </c>
      <c r="B119" s="3" t="s">
        <v>455</v>
      </c>
      <c r="C119" s="2">
        <v>11.832665531144983</v>
      </c>
      <c r="D119" s="2">
        <v>47.864028653837188</v>
      </c>
      <c r="E119" s="2">
        <v>0</v>
      </c>
      <c r="F119" s="2">
        <v>0.15753438574193987</v>
      </c>
      <c r="G119" s="2">
        <v>3.261710337082345E-2</v>
      </c>
      <c r="H119" s="2">
        <v>0.14546807120683461</v>
      </c>
      <c r="I119" s="2">
        <v>2.3723218233685115E-3</v>
      </c>
      <c r="J119" s="2">
        <v>7.8558042799281011E-2</v>
      </c>
      <c r="K119" s="2">
        <v>0</v>
      </c>
      <c r="L119" s="2">
        <v>0</v>
      </c>
      <c r="M119" s="2">
        <v>39.188098705398659</v>
      </c>
      <c r="N119" s="2">
        <v>4.0610987267559857E-2</v>
      </c>
      <c r="O119" s="2">
        <v>0</v>
      </c>
      <c r="P119" s="2">
        <v>7.5089210986713706E-4</v>
      </c>
      <c r="Q119" s="2">
        <v>7.9673535197599302E-2</v>
      </c>
      <c r="R119" s="2">
        <v>0.49038434117191942</v>
      </c>
      <c r="S119" s="2">
        <v>0</v>
      </c>
      <c r="T119" s="2">
        <v>0</v>
      </c>
      <c r="U119" s="2">
        <v>2.163821897077171E-3</v>
      </c>
      <c r="V119" s="2">
        <v>4.5199406827859043E-3</v>
      </c>
      <c r="W119" s="2">
        <v>1.0614690730084723E-4</v>
      </c>
      <c r="X119" s="2">
        <v>0</v>
      </c>
      <c r="Y119" s="2">
        <v>7.6672539130749451E-2</v>
      </c>
      <c r="Z119" s="2">
        <v>0</v>
      </c>
      <c r="AA119" s="2">
        <v>0</v>
      </c>
      <c r="AB119" s="2">
        <v>3.7749803120887496E-3</v>
      </c>
      <c r="AD119">
        <f t="shared" si="56"/>
        <v>11.832665531144983</v>
      </c>
      <c r="AE119">
        <f t="shared" si="57"/>
        <v>47.864028653837188</v>
      </c>
      <c r="AF119" t="str">
        <f t="shared" si="58"/>
        <v/>
      </c>
      <c r="AG119">
        <f t="shared" si="59"/>
        <v>0.15753438574193987</v>
      </c>
      <c r="AH119">
        <f t="shared" si="60"/>
        <v>3.261710337082345E-2</v>
      </c>
      <c r="AI119">
        <f t="shared" si="61"/>
        <v>0.14546807120683461</v>
      </c>
      <c r="AJ119">
        <f t="shared" si="62"/>
        <v>2.3723218233685115E-3</v>
      </c>
      <c r="AK119">
        <f t="shared" si="63"/>
        <v>7.8558042799281011E-2</v>
      </c>
      <c r="AL119" t="str">
        <f t="shared" si="64"/>
        <v/>
      </c>
      <c r="AM119" t="str">
        <f t="shared" si="65"/>
        <v/>
      </c>
      <c r="AN119">
        <f t="shared" si="66"/>
        <v>39.188098705398659</v>
      </c>
      <c r="AO119">
        <f t="shared" si="67"/>
        <v>4.0610987267559857E-2</v>
      </c>
      <c r="AP119" t="str">
        <f t="shared" si="68"/>
        <v/>
      </c>
      <c r="AQ119">
        <f t="shared" si="69"/>
        <v>7.5089210986713706E-4</v>
      </c>
      <c r="AR119">
        <f t="shared" si="70"/>
        <v>7.9673535197599302E-2</v>
      </c>
      <c r="AS119">
        <f t="shared" si="71"/>
        <v>0.49038434117191942</v>
      </c>
      <c r="AT119" t="str">
        <f t="shared" si="72"/>
        <v/>
      </c>
      <c r="AU119" t="str">
        <f t="shared" si="73"/>
        <v/>
      </c>
      <c r="AV119">
        <f t="shared" si="74"/>
        <v>2.163821897077171E-3</v>
      </c>
      <c r="AW119">
        <f t="shared" si="75"/>
        <v>4.5199406827859043E-3</v>
      </c>
      <c r="AX119">
        <f t="shared" si="76"/>
        <v>1.0614690730084723E-4</v>
      </c>
      <c r="AY119" t="str">
        <f t="shared" si="77"/>
        <v/>
      </c>
      <c r="AZ119">
        <f t="shared" si="78"/>
        <v>7.6672539130749451E-2</v>
      </c>
      <c r="BA119" t="str">
        <f t="shared" si="79"/>
        <v/>
      </c>
      <c r="BB119" t="str">
        <f t="shared" si="80"/>
        <v/>
      </c>
      <c r="BC119">
        <f t="shared" si="81"/>
        <v>3.7749803120887496E-3</v>
      </c>
      <c r="BE119">
        <f t="shared" si="82"/>
        <v>1.0075488622398414</v>
      </c>
      <c r="BF119">
        <f t="shared" si="83"/>
        <v>3.059548916804133</v>
      </c>
      <c r="BG119" t="str">
        <f t="shared" si="84"/>
        <v/>
      </c>
      <c r="BH119">
        <f t="shared" si="85"/>
        <v>6.6287491762327608E-3</v>
      </c>
      <c r="BI119">
        <f t="shared" si="86"/>
        <v>1.2363207195180159E-3</v>
      </c>
      <c r="BJ119">
        <f t="shared" si="87"/>
        <v>5.2970901994293671E-3</v>
      </c>
      <c r="BK119">
        <f t="shared" si="88"/>
        <v>7.8330511397391316E-5</v>
      </c>
      <c r="BL119">
        <f t="shared" si="89"/>
        <v>2.5055972186762967E-3</v>
      </c>
      <c r="BM119" t="str">
        <f t="shared" si="90"/>
        <v/>
      </c>
      <c r="BN119" t="str">
        <f t="shared" si="91"/>
        <v/>
      </c>
      <c r="BO119">
        <f t="shared" si="92"/>
        <v>1</v>
      </c>
      <c r="BP119">
        <f t="shared" si="93"/>
        <v>8.6767919793076336E-4</v>
      </c>
      <c r="BQ119" t="str">
        <f t="shared" si="94"/>
        <v/>
      </c>
      <c r="BR119">
        <f t="shared" si="95"/>
        <v>1.4769255998559596E-5</v>
      </c>
      <c r="BS119">
        <f t="shared" si="96"/>
        <v>1.4831773695343871E-3</v>
      </c>
      <c r="BT119">
        <f t="shared" si="97"/>
        <v>8.980575045221921E-3</v>
      </c>
      <c r="BU119" t="str">
        <f t="shared" si="98"/>
        <v/>
      </c>
      <c r="BV119" t="str">
        <f t="shared" si="99"/>
        <v/>
      </c>
      <c r="BW119">
        <f t="shared" si="100"/>
        <v>3.4824520124073935E-5</v>
      </c>
      <c r="BX119">
        <f t="shared" si="101"/>
        <v>7.0692484570493032E-5</v>
      </c>
      <c r="BY119">
        <f t="shared" si="102"/>
        <v>1.3585970651026526E-6</v>
      </c>
      <c r="BZ119" t="str">
        <f t="shared" si="103"/>
        <v/>
      </c>
      <c r="CA119">
        <f t="shared" si="104"/>
        <v>8.9492871795717507E-4</v>
      </c>
      <c r="CB119" t="str">
        <f t="shared" si="105"/>
        <v/>
      </c>
      <c r="CC119" t="str">
        <f t="shared" si="106"/>
        <v/>
      </c>
      <c r="CD119">
        <f t="shared" si="107"/>
        <v>1.8632742731939117E-5</v>
      </c>
      <c r="CF119" s="6"/>
      <c r="CI119">
        <f t="shared" si="108"/>
        <v>4.9149185882561879</v>
      </c>
      <c r="CJ119">
        <f t="shared" si="109"/>
        <v>0.91491858825618788</v>
      </c>
      <c r="CL119">
        <v>0.35627820958718281</v>
      </c>
      <c r="CM119">
        <v>11.95172821225839</v>
      </c>
      <c r="CN119">
        <v>47.950933793953013</v>
      </c>
      <c r="CO119" t="s">
        <v>1119</v>
      </c>
      <c r="CP119">
        <v>6.4187778609552187E-2</v>
      </c>
      <c r="CQ119">
        <v>2.8535233554532947E-2</v>
      </c>
      <c r="CR119">
        <v>9.2602637317083666E-2</v>
      </c>
      <c r="CS119">
        <v>1.9656273340607822E-3</v>
      </c>
      <c r="CT119">
        <v>2.0559970166860043E-2</v>
      </c>
      <c r="CU119">
        <v>8.8552989302142556E-3</v>
      </c>
      <c r="CV119" t="s">
        <v>1119</v>
      </c>
      <c r="CW119">
        <v>39.737449686268775</v>
      </c>
      <c r="CX119">
        <v>2.2983723331419612E-2</v>
      </c>
      <c r="CY119" t="s">
        <v>1119</v>
      </c>
      <c r="CZ119">
        <v>5.9534670015909321E-4</v>
      </c>
      <c r="DA119">
        <v>2.5964399688547867E-2</v>
      </c>
      <c r="DB119">
        <v>3.6841333886672386E-3</v>
      </c>
      <c r="DC119">
        <v>3.1012443428580809E-3</v>
      </c>
      <c r="DD119" t="s">
        <v>1119</v>
      </c>
      <c r="DE119">
        <v>4.4118602884993838E-4</v>
      </c>
      <c r="DF119">
        <v>9.7866840327017466E-4</v>
      </c>
      <c r="DG119">
        <v>5.4480539722704974E-4</v>
      </c>
      <c r="DH119" t="s">
        <v>1119</v>
      </c>
      <c r="DI119">
        <v>8.0736769935618027E-2</v>
      </c>
      <c r="DJ119" t="s">
        <v>1119</v>
      </c>
      <c r="DK119" t="s">
        <v>1119</v>
      </c>
      <c r="DL119">
        <v>4.1514843909208395E-3</v>
      </c>
    </row>
    <row r="120" spans="1:116" x14ac:dyDescent="0.2">
      <c r="A120">
        <v>5.85</v>
      </c>
      <c r="B120" s="3" t="s">
        <v>456</v>
      </c>
      <c r="C120" s="2">
        <v>11.884547794898859</v>
      </c>
      <c r="D120" s="2">
        <v>47.910742978140846</v>
      </c>
      <c r="E120" s="2">
        <v>0</v>
      </c>
      <c r="F120" s="2">
        <v>0.17010614511855254</v>
      </c>
      <c r="G120" s="2">
        <v>2.8344856707916401E-2</v>
      </c>
      <c r="H120" s="2">
        <v>0.12242431070282241</v>
      </c>
      <c r="I120" s="2">
        <v>2.6559508122484441E-3</v>
      </c>
      <c r="J120" s="2">
        <v>5.1284935243230696E-2</v>
      </c>
      <c r="K120" s="2">
        <v>0</v>
      </c>
      <c r="L120" s="2">
        <v>0</v>
      </c>
      <c r="M120" s="2">
        <v>39.337343463345157</v>
      </c>
      <c r="N120" s="2">
        <v>3.517343187258537E-2</v>
      </c>
      <c r="O120" s="2">
        <v>0</v>
      </c>
      <c r="P120" s="2">
        <v>8.9245118020748841E-4</v>
      </c>
      <c r="Q120" s="2">
        <v>5.1398139946334929E-2</v>
      </c>
      <c r="R120" s="2">
        <v>0.30811319209313981</v>
      </c>
      <c r="S120" s="2">
        <v>1.5619254806098764E-3</v>
      </c>
      <c r="T120" s="2">
        <v>0</v>
      </c>
      <c r="U120" s="2">
        <v>3.211805683227631E-3</v>
      </c>
      <c r="V120" s="2">
        <v>3.8986621089145803E-3</v>
      </c>
      <c r="W120" s="2">
        <v>4.6473790854616745E-4</v>
      </c>
      <c r="X120" s="2">
        <v>0</v>
      </c>
      <c r="Y120" s="2">
        <v>8.3545812013297679E-2</v>
      </c>
      <c r="Z120" s="2">
        <v>0</v>
      </c>
      <c r="AA120" s="2">
        <v>0</v>
      </c>
      <c r="AB120" s="2">
        <v>4.2894067434721371E-3</v>
      </c>
      <c r="AD120">
        <f t="shared" si="56"/>
        <v>11.884547794898859</v>
      </c>
      <c r="AE120">
        <f t="shared" si="57"/>
        <v>47.910742978140846</v>
      </c>
      <c r="AF120" t="str">
        <f t="shared" si="58"/>
        <v/>
      </c>
      <c r="AG120">
        <f t="shared" si="59"/>
        <v>0.17010614511855254</v>
      </c>
      <c r="AH120">
        <f t="shared" si="60"/>
        <v>2.8344856707916401E-2</v>
      </c>
      <c r="AI120">
        <f t="shared" si="61"/>
        <v>0.12242431070282241</v>
      </c>
      <c r="AJ120">
        <f t="shared" si="62"/>
        <v>2.6559508122484441E-3</v>
      </c>
      <c r="AK120">
        <f t="shared" si="63"/>
        <v>5.1284935243230696E-2</v>
      </c>
      <c r="AL120" t="str">
        <f t="shared" si="64"/>
        <v/>
      </c>
      <c r="AM120" t="str">
        <f t="shared" si="65"/>
        <v/>
      </c>
      <c r="AN120">
        <f t="shared" si="66"/>
        <v>39.337343463345157</v>
      </c>
      <c r="AO120">
        <f t="shared" si="67"/>
        <v>3.517343187258537E-2</v>
      </c>
      <c r="AP120" t="str">
        <f t="shared" si="68"/>
        <v/>
      </c>
      <c r="AQ120">
        <f t="shared" si="69"/>
        <v>8.9245118020748841E-4</v>
      </c>
      <c r="AR120">
        <f t="shared" si="70"/>
        <v>5.1398139946334929E-2</v>
      </c>
      <c r="AS120">
        <f t="shared" si="71"/>
        <v>0.30811319209313981</v>
      </c>
      <c r="AT120">
        <f t="shared" si="72"/>
        <v>1.5619254806098764E-3</v>
      </c>
      <c r="AU120" t="str">
        <f t="shared" si="73"/>
        <v/>
      </c>
      <c r="AV120">
        <f t="shared" si="74"/>
        <v>3.211805683227631E-3</v>
      </c>
      <c r="AW120">
        <f t="shared" si="75"/>
        <v>3.8986621089145803E-3</v>
      </c>
      <c r="AX120">
        <f t="shared" si="76"/>
        <v>4.6473790854616745E-4</v>
      </c>
      <c r="AY120" t="str">
        <f t="shared" si="77"/>
        <v/>
      </c>
      <c r="AZ120">
        <f t="shared" si="78"/>
        <v>8.3545812013297679E-2</v>
      </c>
      <c r="BA120" t="str">
        <f t="shared" si="79"/>
        <v/>
      </c>
      <c r="BB120" t="str">
        <f t="shared" si="80"/>
        <v/>
      </c>
      <c r="BC120">
        <f t="shared" si="81"/>
        <v>4.2894067434721371E-3</v>
      </c>
      <c r="BE120">
        <f t="shared" si="82"/>
        <v>1.0081272530805474</v>
      </c>
      <c r="BF120">
        <f t="shared" si="83"/>
        <v>3.0509158044393434</v>
      </c>
      <c r="BG120" t="str">
        <f t="shared" si="84"/>
        <v/>
      </c>
      <c r="BH120">
        <f t="shared" si="85"/>
        <v>7.130588766975767E-3</v>
      </c>
      <c r="BI120">
        <f t="shared" si="86"/>
        <v>1.0703090288427168E-3</v>
      </c>
      <c r="BJ120">
        <f t="shared" si="87"/>
        <v>4.4410587736899432E-3</v>
      </c>
      <c r="BK120">
        <f t="shared" si="88"/>
        <v>8.7362801275816363E-5</v>
      </c>
      <c r="BL120">
        <f t="shared" si="89"/>
        <v>1.6295195695181467E-3</v>
      </c>
      <c r="BM120" t="str">
        <f t="shared" si="90"/>
        <v/>
      </c>
      <c r="BN120" t="str">
        <f t="shared" si="91"/>
        <v/>
      </c>
      <c r="BO120">
        <f t="shared" si="92"/>
        <v>1</v>
      </c>
      <c r="BP120">
        <f t="shared" si="93"/>
        <v>7.4865123993879705E-4</v>
      </c>
      <c r="BQ120" t="str">
        <f t="shared" si="94"/>
        <v/>
      </c>
      <c r="BR120">
        <f t="shared" si="95"/>
        <v>1.7486975883397981E-5</v>
      </c>
      <c r="BS120">
        <f t="shared" si="96"/>
        <v>9.53181425522636E-4</v>
      </c>
      <c r="BT120">
        <f t="shared" si="97"/>
        <v>5.6211737731801503E-3</v>
      </c>
      <c r="BU120">
        <f t="shared" si="98"/>
        <v>2.7002333677500693E-5</v>
      </c>
      <c r="BV120" t="str">
        <f t="shared" si="99"/>
        <v/>
      </c>
      <c r="BW120">
        <f t="shared" si="100"/>
        <v>5.1494643641177816E-5</v>
      </c>
      <c r="BX120">
        <f t="shared" si="101"/>
        <v>6.0744263815158033E-5</v>
      </c>
      <c r="BY120">
        <f t="shared" si="102"/>
        <v>5.9257127036600503E-6</v>
      </c>
      <c r="BZ120" t="str">
        <f t="shared" si="103"/>
        <v/>
      </c>
      <c r="CA120">
        <f t="shared" si="104"/>
        <v>9.7145446523308802E-4</v>
      </c>
      <c r="CB120" t="str">
        <f t="shared" si="105"/>
        <v/>
      </c>
      <c r="CC120" t="str">
        <f t="shared" si="106"/>
        <v/>
      </c>
      <c r="CD120">
        <f t="shared" si="107"/>
        <v>2.1091549782231857E-5</v>
      </c>
      <c r="CF120" s="6"/>
      <c r="CI120">
        <f t="shared" si="108"/>
        <v>4.9552647659782298</v>
      </c>
      <c r="CJ120">
        <f t="shared" si="109"/>
        <v>0.95526476597822985</v>
      </c>
      <c r="CL120">
        <v>0.3573733129736345</v>
      </c>
      <c r="CM120">
        <v>11.867929790041682</v>
      </c>
      <c r="CN120">
        <v>48.000733801884671</v>
      </c>
      <c r="CO120" t="s">
        <v>1119</v>
      </c>
      <c r="CP120">
        <v>9.9600920952131439E-2</v>
      </c>
      <c r="CQ120">
        <v>2.6751231784258089E-2</v>
      </c>
      <c r="CR120">
        <v>0.1384882967134374</v>
      </c>
      <c r="CS120">
        <v>2.2316784065981254E-3</v>
      </c>
      <c r="CT120">
        <v>0.21632733566494705</v>
      </c>
      <c r="CU120" t="s">
        <v>1119</v>
      </c>
      <c r="CV120" t="s">
        <v>1119</v>
      </c>
      <c r="CW120">
        <v>39.400863645479475</v>
      </c>
      <c r="CX120">
        <v>8.263297985414278E-2</v>
      </c>
      <c r="CY120">
        <v>2.7835723382402667E-3</v>
      </c>
      <c r="CZ120" t="s">
        <v>1119</v>
      </c>
      <c r="DA120">
        <v>2.2816820364926983E-2</v>
      </c>
      <c r="DB120">
        <v>1.4913590957355773E-3</v>
      </c>
      <c r="DC120">
        <v>3.0812513441361638E-2</v>
      </c>
      <c r="DD120" t="s">
        <v>1119</v>
      </c>
      <c r="DE120">
        <v>8.7203016221885834E-4</v>
      </c>
      <c r="DF120">
        <v>7.2436554834945316E-3</v>
      </c>
      <c r="DG120">
        <v>2.1195397641361672E-3</v>
      </c>
      <c r="DH120" t="s">
        <v>1119</v>
      </c>
      <c r="DI120">
        <v>7.7620479940587003E-2</v>
      </c>
      <c r="DJ120" t="s">
        <v>1119</v>
      </c>
      <c r="DK120">
        <v>4.1448442498281564E-3</v>
      </c>
      <c r="DL120">
        <v>1.4535504378100226E-2</v>
      </c>
    </row>
    <row r="121" spans="1:116" x14ac:dyDescent="0.2">
      <c r="A121">
        <v>5.9</v>
      </c>
      <c r="B121" s="3" t="s">
        <v>457</v>
      </c>
      <c r="C121" s="2">
        <v>11.93201833735227</v>
      </c>
      <c r="D121" s="2">
        <v>47.948462125569868</v>
      </c>
      <c r="E121" s="2">
        <v>0</v>
      </c>
      <c r="F121" s="2">
        <v>0.13685081713375497</v>
      </c>
      <c r="G121" s="2">
        <v>2.731491866377533E-2</v>
      </c>
      <c r="H121" s="2">
        <v>0.12119669103886856</v>
      </c>
      <c r="I121" s="2">
        <v>2.437274106791525E-3</v>
      </c>
      <c r="J121" s="2">
        <v>2.0526436094687881E-2</v>
      </c>
      <c r="K121" s="2">
        <v>0</v>
      </c>
      <c r="L121" s="2">
        <v>0</v>
      </c>
      <c r="M121" s="2">
        <v>39.54994529896031</v>
      </c>
      <c r="N121" s="2">
        <v>1.0750227671718151E-2</v>
      </c>
      <c r="O121" s="2">
        <v>0</v>
      </c>
      <c r="P121" s="2">
        <v>1.9389192664589911E-4</v>
      </c>
      <c r="Q121" s="2">
        <v>5.007546337924574E-2</v>
      </c>
      <c r="R121" s="2">
        <v>0.10965123749921057</v>
      </c>
      <c r="S121" s="2">
        <v>0</v>
      </c>
      <c r="T121" s="2">
        <v>0</v>
      </c>
      <c r="U121" s="2">
        <v>1.0952290878889017E-3</v>
      </c>
      <c r="V121" s="2">
        <v>1.2285907322340879E-3</v>
      </c>
      <c r="W121" s="2">
        <v>4.582280742161658E-4</v>
      </c>
      <c r="X121" s="2">
        <v>0</v>
      </c>
      <c r="Y121" s="2">
        <v>8.4934223244004431E-2</v>
      </c>
      <c r="Z121" s="2">
        <v>0</v>
      </c>
      <c r="AA121" s="2">
        <v>0</v>
      </c>
      <c r="AB121" s="2">
        <v>2.8610094645085357E-3</v>
      </c>
      <c r="AD121">
        <f t="shared" si="56"/>
        <v>11.93201833735227</v>
      </c>
      <c r="AE121">
        <f t="shared" si="57"/>
        <v>47.948462125569868</v>
      </c>
      <c r="AF121" t="str">
        <f t="shared" si="58"/>
        <v/>
      </c>
      <c r="AG121">
        <f t="shared" si="59"/>
        <v>0.13685081713375497</v>
      </c>
      <c r="AH121">
        <f t="shared" si="60"/>
        <v>2.731491866377533E-2</v>
      </c>
      <c r="AI121">
        <f t="shared" si="61"/>
        <v>0.12119669103886856</v>
      </c>
      <c r="AJ121">
        <f t="shared" si="62"/>
        <v>2.437274106791525E-3</v>
      </c>
      <c r="AK121">
        <f t="shared" si="63"/>
        <v>2.0526436094687881E-2</v>
      </c>
      <c r="AL121" t="str">
        <f t="shared" si="64"/>
        <v/>
      </c>
      <c r="AM121" t="str">
        <f t="shared" si="65"/>
        <v/>
      </c>
      <c r="AN121">
        <f t="shared" si="66"/>
        <v>39.54994529896031</v>
      </c>
      <c r="AO121">
        <f t="shared" si="67"/>
        <v>1.0750227671718151E-2</v>
      </c>
      <c r="AP121" t="str">
        <f t="shared" si="68"/>
        <v/>
      </c>
      <c r="AQ121">
        <f t="shared" si="69"/>
        <v>1.9389192664589911E-4</v>
      </c>
      <c r="AR121">
        <f t="shared" si="70"/>
        <v>5.007546337924574E-2</v>
      </c>
      <c r="AS121">
        <f t="shared" si="71"/>
        <v>0.10965123749921057</v>
      </c>
      <c r="AT121" t="str">
        <f t="shared" si="72"/>
        <v/>
      </c>
      <c r="AU121" t="str">
        <f t="shared" si="73"/>
        <v/>
      </c>
      <c r="AV121">
        <f t="shared" si="74"/>
        <v>1.0952290878889017E-3</v>
      </c>
      <c r="AW121">
        <f t="shared" si="75"/>
        <v>1.2285907322340879E-3</v>
      </c>
      <c r="AX121">
        <f t="shared" si="76"/>
        <v>4.582280742161658E-4</v>
      </c>
      <c r="AY121" t="str">
        <f t="shared" si="77"/>
        <v/>
      </c>
      <c r="AZ121">
        <f t="shared" si="78"/>
        <v>8.4934223244004431E-2</v>
      </c>
      <c r="BA121" t="str">
        <f t="shared" si="79"/>
        <v/>
      </c>
      <c r="BB121" t="str">
        <f t="shared" si="80"/>
        <v/>
      </c>
      <c r="BC121">
        <f t="shared" si="81"/>
        <v>2.8610094645085357E-3</v>
      </c>
      <c r="BE121">
        <f t="shared" si="82"/>
        <v>1.0067131614485594</v>
      </c>
      <c r="BF121">
        <f t="shared" si="83"/>
        <v>3.0369045332851736</v>
      </c>
      <c r="BG121" t="str">
        <f t="shared" si="84"/>
        <v/>
      </c>
      <c r="BH121">
        <f t="shared" si="85"/>
        <v>5.7057392839960216E-3</v>
      </c>
      <c r="BI121">
        <f t="shared" si="86"/>
        <v>1.0258738873316388E-3</v>
      </c>
      <c r="BJ121">
        <f t="shared" si="87"/>
        <v>4.3728920514376482E-3</v>
      </c>
      <c r="BK121">
        <f t="shared" si="88"/>
        <v>7.9738862983306968E-5</v>
      </c>
      <c r="BL121">
        <f t="shared" si="89"/>
        <v>6.4869785366970128E-4</v>
      </c>
      <c r="BM121" t="str">
        <f t="shared" si="90"/>
        <v/>
      </c>
      <c r="BN121" t="str">
        <f t="shared" si="91"/>
        <v/>
      </c>
      <c r="BO121">
        <f t="shared" si="92"/>
        <v>1</v>
      </c>
      <c r="BP121">
        <f t="shared" si="93"/>
        <v>2.2758393709114283E-4</v>
      </c>
      <c r="BQ121" t="str">
        <f t="shared" si="94"/>
        <v/>
      </c>
      <c r="BR121">
        <f t="shared" si="95"/>
        <v>3.7787582604202934E-6</v>
      </c>
      <c r="BS121">
        <f t="shared" si="96"/>
        <v>9.2366031698840056E-4</v>
      </c>
      <c r="BT121">
        <f t="shared" si="97"/>
        <v>1.9897082280469452E-3</v>
      </c>
      <c r="BU121" t="str">
        <f t="shared" si="98"/>
        <v/>
      </c>
      <c r="BV121" t="str">
        <f t="shared" si="99"/>
        <v/>
      </c>
      <c r="BW121">
        <f t="shared" si="100"/>
        <v>1.7465334386504851E-5</v>
      </c>
      <c r="BX121">
        <f t="shared" si="101"/>
        <v>1.9039522456417544E-5</v>
      </c>
      <c r="BY121">
        <f t="shared" si="102"/>
        <v>5.8113004121546902E-6</v>
      </c>
      <c r="BZ121" t="str">
        <f t="shared" si="103"/>
        <v/>
      </c>
      <c r="CA121">
        <f t="shared" si="104"/>
        <v>9.8228977711041303E-4</v>
      </c>
      <c r="CB121" t="str">
        <f t="shared" si="105"/>
        <v/>
      </c>
      <c r="CC121" t="str">
        <f t="shared" si="106"/>
        <v/>
      </c>
      <c r="CD121">
        <f t="shared" si="107"/>
        <v>1.3992318982897848E-5</v>
      </c>
      <c r="CF121" s="6"/>
      <c r="CI121">
        <f t="shared" si="108"/>
        <v>4.9956109437002718</v>
      </c>
      <c r="CJ121">
        <f t="shared" si="109"/>
        <v>0.99561094370027181</v>
      </c>
      <c r="CL121">
        <v>0.35828009345926137</v>
      </c>
      <c r="CM121">
        <v>11.930525406438925</v>
      </c>
      <c r="CN121">
        <v>47.946467278809024</v>
      </c>
      <c r="CO121">
        <v>3.1914813334329266E-2</v>
      </c>
      <c r="CP121">
        <v>6.3794003097921576E-2</v>
      </c>
      <c r="CQ121">
        <v>3.0355663947257961E-2</v>
      </c>
      <c r="CR121">
        <v>8.8942661927614936E-2</v>
      </c>
      <c r="CS121">
        <v>2.6356300568361746E-3</v>
      </c>
      <c r="CT121">
        <v>5.7372380361110753E-2</v>
      </c>
      <c r="CU121" t="s">
        <v>1119</v>
      </c>
      <c r="CV121" t="s">
        <v>1119</v>
      </c>
      <c r="CW121">
        <v>39.663600842366279</v>
      </c>
      <c r="CX121">
        <v>3.9232754820587794E-2</v>
      </c>
      <c r="CY121" t="s">
        <v>1119</v>
      </c>
      <c r="CZ121" t="s">
        <v>1119</v>
      </c>
      <c r="DA121">
        <v>4.164763547349612E-2</v>
      </c>
      <c r="DB121">
        <v>5.4746119213186289E-3</v>
      </c>
      <c r="DC121">
        <v>5.0897819803040678E-3</v>
      </c>
      <c r="DD121" t="s">
        <v>1119</v>
      </c>
      <c r="DE121">
        <v>1.7507617214461645E-3</v>
      </c>
      <c r="DF121">
        <v>7.9254861046286495E-4</v>
      </c>
      <c r="DG121">
        <v>1.2307600487610781E-3</v>
      </c>
      <c r="DH121" t="s">
        <v>1119</v>
      </c>
      <c r="DI121">
        <v>8.8934392071664051E-2</v>
      </c>
      <c r="DJ121" t="s">
        <v>1119</v>
      </c>
      <c r="DK121" t="s">
        <v>1119</v>
      </c>
      <c r="DL121">
        <v>2.3807301268686083E-4</v>
      </c>
    </row>
    <row r="122" spans="1:116" x14ac:dyDescent="0.2">
      <c r="A122">
        <v>5.95</v>
      </c>
      <c r="B122" s="3" t="s">
        <v>458</v>
      </c>
      <c r="C122" s="2">
        <v>11.937316553669811</v>
      </c>
      <c r="D122" s="2">
        <v>47.981087126411389</v>
      </c>
      <c r="E122" s="2">
        <v>0</v>
      </c>
      <c r="F122" s="2">
        <v>0.13743783124815626</v>
      </c>
      <c r="G122" s="2">
        <v>2.5486450206255479E-2</v>
      </c>
      <c r="H122" s="2">
        <v>0.1094098278600332</v>
      </c>
      <c r="I122" s="2">
        <v>4.0024234977681199E-3</v>
      </c>
      <c r="J122" s="2">
        <v>6.678614304290531E-2</v>
      </c>
      <c r="K122" s="2">
        <v>0</v>
      </c>
      <c r="L122" s="2">
        <v>2.2935559418883894E-3</v>
      </c>
      <c r="M122" s="2">
        <v>39.568030807174004</v>
      </c>
      <c r="N122" s="2">
        <v>0</v>
      </c>
      <c r="O122" s="2">
        <v>1.2015394951820111E-4</v>
      </c>
      <c r="P122" s="2">
        <v>5.6154194984634029E-4</v>
      </c>
      <c r="Q122" s="2">
        <v>5.2714571824009716E-2</v>
      </c>
      <c r="R122" s="2">
        <v>1.6503109954920613E-2</v>
      </c>
      <c r="S122" s="2">
        <v>1.6651073827527113E-3</v>
      </c>
      <c r="T122" s="2">
        <v>2.263609801835092E-4</v>
      </c>
      <c r="U122" s="2">
        <v>7.7795425943841603E-4</v>
      </c>
      <c r="V122" s="2">
        <v>7.2338371261898636E-4</v>
      </c>
      <c r="W122" s="2">
        <v>3.0007579833409638E-4</v>
      </c>
      <c r="X122" s="2">
        <v>0</v>
      </c>
      <c r="Y122" s="2">
        <v>8.1925858202490293E-2</v>
      </c>
      <c r="Z122" s="2">
        <v>0</v>
      </c>
      <c r="AA122" s="2">
        <v>1.0090805919669467E-2</v>
      </c>
      <c r="AB122" s="2">
        <v>2.5403570140196483E-3</v>
      </c>
      <c r="AD122">
        <f t="shared" si="56"/>
        <v>11.937316553669811</v>
      </c>
      <c r="AE122">
        <f t="shared" si="57"/>
        <v>47.981087126411389</v>
      </c>
      <c r="AF122" t="str">
        <f t="shared" si="58"/>
        <v/>
      </c>
      <c r="AG122">
        <f t="shared" si="59"/>
        <v>0.13743783124815626</v>
      </c>
      <c r="AH122">
        <f t="shared" si="60"/>
        <v>2.5486450206255479E-2</v>
      </c>
      <c r="AI122">
        <f t="shared" si="61"/>
        <v>0.1094098278600332</v>
      </c>
      <c r="AJ122">
        <f t="shared" si="62"/>
        <v>4.0024234977681199E-3</v>
      </c>
      <c r="AK122">
        <f t="shared" si="63"/>
        <v>6.678614304290531E-2</v>
      </c>
      <c r="AL122" t="str">
        <f t="shared" si="64"/>
        <v/>
      </c>
      <c r="AM122">
        <f t="shared" si="65"/>
        <v>2.2935559418883894E-3</v>
      </c>
      <c r="AN122">
        <f t="shared" si="66"/>
        <v>39.568030807174004</v>
      </c>
      <c r="AO122" t="str">
        <f t="shared" si="67"/>
        <v/>
      </c>
      <c r="AP122">
        <f t="shared" si="68"/>
        <v>1.2015394951820111E-4</v>
      </c>
      <c r="AQ122">
        <f t="shared" si="69"/>
        <v>5.6154194984634029E-4</v>
      </c>
      <c r="AR122">
        <f t="shared" si="70"/>
        <v>5.2714571824009716E-2</v>
      </c>
      <c r="AS122">
        <f t="shared" si="71"/>
        <v>1.6503109954920613E-2</v>
      </c>
      <c r="AT122">
        <f t="shared" si="72"/>
        <v>1.6651073827527113E-3</v>
      </c>
      <c r="AU122">
        <f t="shared" si="73"/>
        <v>2.263609801835092E-4</v>
      </c>
      <c r="AV122">
        <f t="shared" si="74"/>
        <v>7.7795425943841603E-4</v>
      </c>
      <c r="AW122">
        <f t="shared" si="75"/>
        <v>7.2338371261898636E-4</v>
      </c>
      <c r="AX122">
        <f t="shared" si="76"/>
        <v>3.0007579833409638E-4</v>
      </c>
      <c r="AY122" t="str">
        <f t="shared" si="77"/>
        <v/>
      </c>
      <c r="AZ122">
        <f t="shared" si="78"/>
        <v>8.1925858202490293E-2</v>
      </c>
      <c r="BA122" t="str">
        <f t="shared" si="79"/>
        <v/>
      </c>
      <c r="BB122">
        <f t="shared" si="80"/>
        <v>1.0090805919669467E-2</v>
      </c>
      <c r="BC122">
        <f t="shared" si="81"/>
        <v>2.5403570140196483E-3</v>
      </c>
      <c r="BE122">
        <f t="shared" si="82"/>
        <v>1.0066998293771263</v>
      </c>
      <c r="BF122">
        <f t="shared" si="83"/>
        <v>3.0375818642321084</v>
      </c>
      <c r="BG122" t="str">
        <f t="shared" si="84"/>
        <v/>
      </c>
      <c r="BH122">
        <f t="shared" si="85"/>
        <v>5.7275946111045575E-3</v>
      </c>
      <c r="BI122">
        <f t="shared" si="86"/>
        <v>9.5676408456260456E-4</v>
      </c>
      <c r="BJ122">
        <f t="shared" si="87"/>
        <v>3.9458064517927452E-3</v>
      </c>
      <c r="BK122">
        <f t="shared" si="88"/>
        <v>1.3088508326094389E-4</v>
      </c>
      <c r="BL122">
        <f t="shared" si="89"/>
        <v>2.1096806660092218E-3</v>
      </c>
      <c r="BM122" t="str">
        <f t="shared" si="90"/>
        <v/>
      </c>
      <c r="BN122">
        <f t="shared" si="91"/>
        <v>5.9417321013302309E-5</v>
      </c>
      <c r="BO122">
        <f t="shared" si="92"/>
        <v>1</v>
      </c>
      <c r="BP122" t="str">
        <f t="shared" si="93"/>
        <v/>
      </c>
      <c r="BQ122">
        <f t="shared" si="94"/>
        <v>2.3890413304602071E-6</v>
      </c>
      <c r="BR122">
        <f t="shared" si="95"/>
        <v>1.093888455881994E-5</v>
      </c>
      <c r="BS122">
        <f t="shared" si="96"/>
        <v>9.7189521078855584E-4</v>
      </c>
      <c r="BT122">
        <f t="shared" si="97"/>
        <v>2.9932507621232928E-4</v>
      </c>
      <c r="BU122">
        <f t="shared" si="98"/>
        <v>2.8618299656977254E-5</v>
      </c>
      <c r="BV122">
        <f t="shared" si="99"/>
        <v>3.9063747267107017E-6</v>
      </c>
      <c r="BW122">
        <f t="shared" si="100"/>
        <v>1.2400164551806808E-5</v>
      </c>
      <c r="BX122">
        <f t="shared" si="101"/>
        <v>1.1205184002872657E-5</v>
      </c>
      <c r="BY122">
        <f t="shared" si="102"/>
        <v>3.8038558731303851E-6</v>
      </c>
      <c r="BZ122" t="str">
        <f t="shared" si="103"/>
        <v/>
      </c>
      <c r="CA122">
        <f t="shared" si="104"/>
        <v>9.4706405665036339E-4</v>
      </c>
      <c r="CB122" t="str">
        <f t="shared" si="105"/>
        <v/>
      </c>
      <c r="CC122">
        <f t="shared" si="106"/>
        <v>7.4427173183454445E-5</v>
      </c>
      <c r="CD122">
        <f t="shared" si="107"/>
        <v>1.2418427552557466E-5</v>
      </c>
      <c r="CF122" s="6"/>
      <c r="CI122">
        <f t="shared" si="108"/>
        <v>5.0287656971378505</v>
      </c>
      <c r="CJ122">
        <f t="shared" si="109"/>
        <v>2.8765697137850488E-2</v>
      </c>
      <c r="CL122">
        <v>0.36985728299315657</v>
      </c>
      <c r="CM122">
        <v>11.862217418104962</v>
      </c>
      <c r="CN122">
        <v>47.956004508869569</v>
      </c>
      <c r="CO122" t="s">
        <v>1119</v>
      </c>
      <c r="CP122">
        <v>0.1727314902949148</v>
      </c>
      <c r="CQ122">
        <v>2.7065570869909586E-2</v>
      </c>
      <c r="CR122">
        <v>0.15546855029622672</v>
      </c>
      <c r="CS122">
        <v>2.279275909390407E-3</v>
      </c>
      <c r="CT122">
        <v>0.14379650174829914</v>
      </c>
      <c r="CU122" t="s">
        <v>1119</v>
      </c>
      <c r="CV122" t="s">
        <v>1119</v>
      </c>
      <c r="CW122">
        <v>39.267941797494764</v>
      </c>
      <c r="CX122">
        <v>6.1462954354046069E-3</v>
      </c>
      <c r="CY122" t="s">
        <v>1119</v>
      </c>
      <c r="CZ122">
        <v>2.0152979833029753E-4</v>
      </c>
      <c r="DA122">
        <v>0.12554229295161609</v>
      </c>
      <c r="DB122">
        <v>0.2131599557354277</v>
      </c>
      <c r="DC122" t="s">
        <v>1119</v>
      </c>
      <c r="DD122">
        <v>3.7056241761299356E-4</v>
      </c>
      <c r="DE122">
        <v>2.8659378597824161E-4</v>
      </c>
      <c r="DF122">
        <v>1.5947736285824828E-3</v>
      </c>
      <c r="DG122">
        <v>1.1031045849553731E-3</v>
      </c>
      <c r="DH122" t="s">
        <v>1119</v>
      </c>
      <c r="DI122">
        <v>6.2912177871641092E-2</v>
      </c>
      <c r="DJ122" t="s">
        <v>1119</v>
      </c>
      <c r="DK122" t="s">
        <v>1119</v>
      </c>
      <c r="DL122">
        <v>1.1776002023988195E-3</v>
      </c>
    </row>
    <row r="123" spans="1:116" x14ac:dyDescent="0.2">
      <c r="A123">
        <v>6</v>
      </c>
      <c r="B123" s="3" t="s">
        <v>459</v>
      </c>
      <c r="C123" s="2">
        <v>11.953597586968243</v>
      </c>
      <c r="D123" s="2">
        <v>47.964147530801554</v>
      </c>
      <c r="E123" s="2">
        <v>0</v>
      </c>
      <c r="F123" s="2">
        <v>0.1201163652861264</v>
      </c>
      <c r="G123" s="2">
        <v>2.1709779958715238E-2</v>
      </c>
      <c r="H123" s="2">
        <v>0.10121665498303387</v>
      </c>
      <c r="I123" s="2">
        <v>3.0876915167307143E-3</v>
      </c>
      <c r="J123" s="2">
        <v>2.2247413017437496E-2</v>
      </c>
      <c r="K123" s="2">
        <v>0</v>
      </c>
      <c r="L123" s="2">
        <v>1.1131426681558467E-2</v>
      </c>
      <c r="M123" s="2">
        <v>39.650611211539719</v>
      </c>
      <c r="N123" s="2">
        <v>0</v>
      </c>
      <c r="O123" s="2">
        <v>4.135848284685533E-4</v>
      </c>
      <c r="P123" s="2">
        <v>0</v>
      </c>
      <c r="Q123" s="2">
        <v>5.2570373316783818E-2</v>
      </c>
      <c r="R123" s="2">
        <v>1.2598052331878417E-2</v>
      </c>
      <c r="S123" s="2">
        <v>1.0441851699234679E-3</v>
      </c>
      <c r="T123" s="2">
        <v>0</v>
      </c>
      <c r="U123" s="2">
        <v>2.8693373759044164E-6</v>
      </c>
      <c r="V123" s="2">
        <v>1.4750171468543851E-3</v>
      </c>
      <c r="W123" s="2">
        <v>6.89186917391789E-4</v>
      </c>
      <c r="X123" s="2">
        <v>0</v>
      </c>
      <c r="Y123" s="2">
        <v>8.2600690953765002E-2</v>
      </c>
      <c r="Z123" s="2">
        <v>0</v>
      </c>
      <c r="AA123" s="2">
        <v>0</v>
      </c>
      <c r="AB123" s="2">
        <v>7.403792444685011E-4</v>
      </c>
      <c r="AD123">
        <f t="shared" si="56"/>
        <v>11.953597586968243</v>
      </c>
      <c r="AE123">
        <f t="shared" si="57"/>
        <v>47.964147530801554</v>
      </c>
      <c r="AF123" t="str">
        <f t="shared" si="58"/>
        <v/>
      </c>
      <c r="AG123">
        <f t="shared" si="59"/>
        <v>0.1201163652861264</v>
      </c>
      <c r="AH123">
        <f t="shared" si="60"/>
        <v>2.1709779958715238E-2</v>
      </c>
      <c r="AI123">
        <f t="shared" si="61"/>
        <v>0.10121665498303387</v>
      </c>
      <c r="AJ123">
        <f t="shared" si="62"/>
        <v>3.0876915167307143E-3</v>
      </c>
      <c r="AK123">
        <f t="shared" si="63"/>
        <v>2.2247413017437496E-2</v>
      </c>
      <c r="AL123" t="str">
        <f t="shared" si="64"/>
        <v/>
      </c>
      <c r="AM123">
        <f t="shared" si="65"/>
        <v>1.1131426681558467E-2</v>
      </c>
      <c r="AN123">
        <f t="shared" si="66"/>
        <v>39.650611211539719</v>
      </c>
      <c r="AO123" t="str">
        <f t="shared" si="67"/>
        <v/>
      </c>
      <c r="AP123">
        <f t="shared" si="68"/>
        <v>4.135848284685533E-4</v>
      </c>
      <c r="AQ123" t="str">
        <f t="shared" si="69"/>
        <v/>
      </c>
      <c r="AR123">
        <f t="shared" si="70"/>
        <v>5.2570373316783818E-2</v>
      </c>
      <c r="AS123">
        <f t="shared" si="71"/>
        <v>1.2598052331878417E-2</v>
      </c>
      <c r="AT123">
        <f t="shared" si="72"/>
        <v>1.0441851699234679E-3</v>
      </c>
      <c r="AU123" t="str">
        <f t="shared" si="73"/>
        <v/>
      </c>
      <c r="AV123">
        <f t="shared" si="74"/>
        <v>2.8693373759044164E-6</v>
      </c>
      <c r="AW123">
        <f t="shared" si="75"/>
        <v>1.4750171468543851E-3</v>
      </c>
      <c r="AX123">
        <f t="shared" si="76"/>
        <v>6.89186917391789E-4</v>
      </c>
      <c r="AY123" t="str">
        <f t="shared" si="77"/>
        <v/>
      </c>
      <c r="AZ123">
        <f t="shared" si="78"/>
        <v>8.2600690953765002E-2</v>
      </c>
      <c r="BA123" t="str">
        <f t="shared" si="79"/>
        <v/>
      </c>
      <c r="BB123" t="str">
        <f t="shared" si="80"/>
        <v/>
      </c>
      <c r="BC123">
        <f t="shared" si="81"/>
        <v>7.403792444685011E-4</v>
      </c>
      <c r="BE123">
        <f t="shared" si="82"/>
        <v>1.0059733290178516</v>
      </c>
      <c r="BF123">
        <f t="shared" si="83"/>
        <v>3.0301853099173641</v>
      </c>
      <c r="BG123" t="str">
        <f t="shared" si="84"/>
        <v/>
      </c>
      <c r="BH123">
        <f t="shared" si="85"/>
        <v>4.9953130626179979E-3</v>
      </c>
      <c r="BI123">
        <f t="shared" si="86"/>
        <v>8.1329010089290041E-4</v>
      </c>
      <c r="BJ123">
        <f t="shared" si="87"/>
        <v>3.6427215524437789E-3</v>
      </c>
      <c r="BK123">
        <f t="shared" si="88"/>
        <v>1.0076171934224118E-4</v>
      </c>
      <c r="BL123">
        <f t="shared" si="89"/>
        <v>7.0130095097073691E-4</v>
      </c>
      <c r="BM123" t="str">
        <f t="shared" si="90"/>
        <v/>
      </c>
      <c r="BN123">
        <f t="shared" si="91"/>
        <v>2.8777238099913317E-4</v>
      </c>
      <c r="BO123">
        <f t="shared" si="92"/>
        <v>1</v>
      </c>
      <c r="BP123" t="str">
        <f t="shared" si="93"/>
        <v/>
      </c>
      <c r="BQ123">
        <f t="shared" si="94"/>
        <v>8.2062503556703132E-6</v>
      </c>
      <c r="BR123" t="str">
        <f t="shared" si="95"/>
        <v/>
      </c>
      <c r="BS123">
        <f t="shared" si="96"/>
        <v>9.672180010733628E-4</v>
      </c>
      <c r="BT123">
        <f t="shared" si="97"/>
        <v>2.2802122126849348E-4</v>
      </c>
      <c r="BU123">
        <f t="shared" si="98"/>
        <v>1.7909095488657641E-5</v>
      </c>
      <c r="BV123" t="str">
        <f t="shared" si="99"/>
        <v/>
      </c>
      <c r="BW123">
        <f t="shared" si="100"/>
        <v>4.564041152569953E-8</v>
      </c>
      <c r="BX123">
        <f t="shared" si="101"/>
        <v>2.2800369553545035E-5</v>
      </c>
      <c r="BY123">
        <f t="shared" si="102"/>
        <v>8.718156458541786E-6</v>
      </c>
      <c r="BZ123" t="str">
        <f t="shared" si="103"/>
        <v/>
      </c>
      <c r="CA123">
        <f t="shared" si="104"/>
        <v>9.5287643315961599E-4</v>
      </c>
      <c r="CB123" t="str">
        <f t="shared" si="105"/>
        <v/>
      </c>
      <c r="CC123" t="str">
        <f t="shared" si="106"/>
        <v/>
      </c>
      <c r="CD123">
        <f t="shared" si="107"/>
        <v>3.6117745954863771E-6</v>
      </c>
      <c r="CF123" s="6"/>
      <c r="CI123">
        <f t="shared" si="108"/>
        <v>5.0610426393154846</v>
      </c>
      <c r="CJ123">
        <f t="shared" si="109"/>
        <v>6.1042639315484593E-2</v>
      </c>
      <c r="CL123">
        <v>0.37168759618379799</v>
      </c>
      <c r="CM123">
        <v>11.923552401315041</v>
      </c>
      <c r="CN123">
        <v>47.984492809060839</v>
      </c>
      <c r="CO123" t="s">
        <v>1119</v>
      </c>
      <c r="CP123">
        <v>0.1131384259893024</v>
      </c>
      <c r="CQ123">
        <v>2.4099318413374812E-2</v>
      </c>
      <c r="CR123">
        <v>9.1156556103199435E-2</v>
      </c>
      <c r="CS123">
        <v>2.2172576189646472E-3</v>
      </c>
      <c r="CT123">
        <v>0.1178413987170724</v>
      </c>
      <c r="CU123" t="s">
        <v>1119</v>
      </c>
      <c r="CV123" t="s">
        <v>1119</v>
      </c>
      <c r="CW123">
        <v>39.566144036547058</v>
      </c>
      <c r="CX123" t="s">
        <v>1119</v>
      </c>
      <c r="CY123" t="s">
        <v>1119</v>
      </c>
      <c r="CZ123">
        <v>1.4534457218420194E-3</v>
      </c>
      <c r="DA123">
        <v>6.5431990473578699E-2</v>
      </c>
      <c r="DB123">
        <v>2.1300323663868737E-2</v>
      </c>
      <c r="DC123" t="s">
        <v>1119</v>
      </c>
      <c r="DD123">
        <v>3.0563968496294018E-3</v>
      </c>
      <c r="DE123">
        <v>6.7336898652606855E-4</v>
      </c>
      <c r="DF123">
        <v>1.8179234059772533E-3</v>
      </c>
      <c r="DG123">
        <v>1.4175254410431375E-3</v>
      </c>
      <c r="DH123" t="s">
        <v>1119</v>
      </c>
      <c r="DI123">
        <v>7.3242442880441169E-2</v>
      </c>
      <c r="DJ123" t="s">
        <v>1119</v>
      </c>
      <c r="DK123">
        <v>6.7689331097898642E-3</v>
      </c>
      <c r="DL123">
        <v>2.1954457024729061E-3</v>
      </c>
    </row>
    <row r="124" spans="1:116" x14ac:dyDescent="0.2">
      <c r="A124">
        <v>6.05</v>
      </c>
      <c r="B124" s="3" t="s">
        <v>460</v>
      </c>
      <c r="C124" s="2">
        <v>11.941220452210866</v>
      </c>
      <c r="D124" s="2">
        <v>47.940067641871536</v>
      </c>
      <c r="E124" s="2">
        <v>3.3570272933110358E-2</v>
      </c>
      <c r="F124" s="2">
        <v>9.1451090212675057E-2</v>
      </c>
      <c r="G124" s="2">
        <v>2.2374290484593537E-2</v>
      </c>
      <c r="H124" s="2">
        <v>0.10449629274554129</v>
      </c>
      <c r="I124" s="2">
        <v>3.5019219404241572E-3</v>
      </c>
      <c r="J124" s="2">
        <v>2.6203335506715549E-2</v>
      </c>
      <c r="K124" s="2">
        <v>0</v>
      </c>
      <c r="L124" s="2">
        <v>1.6160385465673954E-2</v>
      </c>
      <c r="M124" s="2">
        <v>39.656785334989365</v>
      </c>
      <c r="N124" s="2">
        <v>0</v>
      </c>
      <c r="O124" s="2">
        <v>5.4800049969011451E-3</v>
      </c>
      <c r="P124" s="2">
        <v>1.2980817144510536E-3</v>
      </c>
      <c r="Q124" s="2">
        <v>4.7266998320453037E-2</v>
      </c>
      <c r="R124" s="2">
        <v>1.7010705915414367E-2</v>
      </c>
      <c r="S124" s="2">
        <v>1.5389427134339993E-3</v>
      </c>
      <c r="T124" s="2">
        <v>1.1343203041464512E-3</v>
      </c>
      <c r="U124" s="2">
        <v>8.2907176032851626E-6</v>
      </c>
      <c r="V124" s="2">
        <v>1.8235458969584079E-3</v>
      </c>
      <c r="W124" s="2">
        <v>1.0369487880992603E-3</v>
      </c>
      <c r="X124" s="2">
        <v>0</v>
      </c>
      <c r="Y124" s="2">
        <v>8.2153745571455536E-2</v>
      </c>
      <c r="Z124" s="2">
        <v>0</v>
      </c>
      <c r="AA124" s="2">
        <v>4.6057108613571469E-3</v>
      </c>
      <c r="AB124" s="2">
        <v>8.1168583925924763E-4</v>
      </c>
      <c r="AD124">
        <f t="shared" si="56"/>
        <v>11.941220452210866</v>
      </c>
      <c r="AE124">
        <f t="shared" si="57"/>
        <v>47.940067641871536</v>
      </c>
      <c r="AF124">
        <f t="shared" si="58"/>
        <v>3.3570272933110358E-2</v>
      </c>
      <c r="AG124">
        <f t="shared" si="59"/>
        <v>9.1451090212675057E-2</v>
      </c>
      <c r="AH124">
        <f t="shared" si="60"/>
        <v>2.2374290484593537E-2</v>
      </c>
      <c r="AI124">
        <f t="shared" si="61"/>
        <v>0.10449629274554129</v>
      </c>
      <c r="AJ124">
        <f t="shared" si="62"/>
        <v>3.5019219404241572E-3</v>
      </c>
      <c r="AK124">
        <f t="shared" si="63"/>
        <v>2.6203335506715549E-2</v>
      </c>
      <c r="AL124" t="str">
        <f t="shared" si="64"/>
        <v/>
      </c>
      <c r="AM124">
        <f t="shared" si="65"/>
        <v>1.6160385465673954E-2</v>
      </c>
      <c r="AN124">
        <f t="shared" si="66"/>
        <v>39.656785334989365</v>
      </c>
      <c r="AO124" t="str">
        <f t="shared" si="67"/>
        <v/>
      </c>
      <c r="AP124">
        <f t="shared" si="68"/>
        <v>5.4800049969011451E-3</v>
      </c>
      <c r="AQ124">
        <f t="shared" si="69"/>
        <v>1.2980817144510536E-3</v>
      </c>
      <c r="AR124">
        <f t="shared" si="70"/>
        <v>4.7266998320453037E-2</v>
      </c>
      <c r="AS124">
        <f t="shared" si="71"/>
        <v>1.7010705915414367E-2</v>
      </c>
      <c r="AT124">
        <f t="shared" si="72"/>
        <v>1.5389427134339993E-3</v>
      </c>
      <c r="AU124">
        <f t="shared" si="73"/>
        <v>1.1343203041464512E-3</v>
      </c>
      <c r="AV124">
        <f t="shared" si="74"/>
        <v>8.2907176032851626E-6</v>
      </c>
      <c r="AW124">
        <f t="shared" si="75"/>
        <v>1.8235458969584079E-3</v>
      </c>
      <c r="AX124">
        <f t="shared" si="76"/>
        <v>1.0369487880992603E-3</v>
      </c>
      <c r="AY124" t="str">
        <f t="shared" si="77"/>
        <v/>
      </c>
      <c r="AZ124">
        <f t="shared" si="78"/>
        <v>8.2153745571455536E-2</v>
      </c>
      <c r="BA124" t="str">
        <f t="shared" si="79"/>
        <v/>
      </c>
      <c r="BB124">
        <f t="shared" si="80"/>
        <v>4.6057108613571469E-3</v>
      </c>
      <c r="BC124">
        <f t="shared" si="81"/>
        <v>8.1168583925924763E-4</v>
      </c>
      <c r="BE124">
        <f t="shared" si="82"/>
        <v>1.0047752555013252</v>
      </c>
      <c r="BF124">
        <f t="shared" si="83"/>
        <v>3.0281925081491101</v>
      </c>
      <c r="BG124">
        <f t="shared" si="84"/>
        <v>1.4757408617029407E-3</v>
      </c>
      <c r="BH124">
        <f t="shared" si="85"/>
        <v>3.80261009023315E-3</v>
      </c>
      <c r="BI124">
        <f t="shared" si="86"/>
        <v>8.3805344693362808E-4</v>
      </c>
      <c r="BJ124">
        <f t="shared" si="87"/>
        <v>3.7601680737042354E-3</v>
      </c>
      <c r="BK124">
        <f t="shared" si="88"/>
        <v>1.1426165387758479E-4</v>
      </c>
      <c r="BL124">
        <f t="shared" si="89"/>
        <v>8.2587414045874586E-4</v>
      </c>
      <c r="BM124" t="str">
        <f t="shared" si="90"/>
        <v/>
      </c>
      <c r="BN124">
        <f t="shared" si="91"/>
        <v>4.1771721657016237E-4</v>
      </c>
      <c r="BO124">
        <f t="shared" si="92"/>
        <v>1</v>
      </c>
      <c r="BP124" t="str">
        <f t="shared" si="93"/>
        <v/>
      </c>
      <c r="BQ124">
        <f t="shared" si="94"/>
        <v>1.0871600813669085E-4</v>
      </c>
      <c r="BR124">
        <f t="shared" si="95"/>
        <v>2.5230147901383642E-5</v>
      </c>
      <c r="BS124">
        <f t="shared" si="96"/>
        <v>8.6950826177937765E-4</v>
      </c>
      <c r="BT124">
        <f t="shared" si="97"/>
        <v>3.0784108119950648E-4</v>
      </c>
      <c r="BU124">
        <f t="shared" si="98"/>
        <v>2.6390703340477568E-5</v>
      </c>
      <c r="BV124">
        <f t="shared" si="99"/>
        <v>1.9531471863568987E-5</v>
      </c>
      <c r="BW124">
        <f t="shared" si="100"/>
        <v>1.3185373564515511E-7</v>
      </c>
      <c r="BX124">
        <f t="shared" si="101"/>
        <v>2.8183433173289414E-5</v>
      </c>
      <c r="BY124">
        <f t="shared" si="102"/>
        <v>1.3115272611868174E-5</v>
      </c>
      <c r="BZ124" t="str">
        <f t="shared" si="103"/>
        <v/>
      </c>
      <c r="CA124">
        <f t="shared" si="104"/>
        <v>9.4757294941516404E-4</v>
      </c>
      <c r="CB124" t="str">
        <f t="shared" si="105"/>
        <v/>
      </c>
      <c r="CC124">
        <f t="shared" si="106"/>
        <v>3.3894503143288742E-5</v>
      </c>
      <c r="CD124">
        <f t="shared" si="107"/>
        <v>3.9590114037083691E-6</v>
      </c>
      <c r="CF124" s="6"/>
      <c r="CI124">
        <f t="shared" si="108"/>
        <v>5.0933195814931187</v>
      </c>
      <c r="CJ124">
        <f t="shared" si="109"/>
        <v>9.3319581493118697E-2</v>
      </c>
      <c r="CL124">
        <v>0.37981454418414096</v>
      </c>
      <c r="CM124">
        <v>11.910589275272873</v>
      </c>
      <c r="CN124">
        <v>47.922078687273881</v>
      </c>
      <c r="CO124" t="s">
        <v>1119</v>
      </c>
      <c r="CP124">
        <v>0.10024325586534556</v>
      </c>
      <c r="CQ124">
        <v>2.549782801489121E-2</v>
      </c>
      <c r="CR124">
        <v>9.6164404931865885E-2</v>
      </c>
      <c r="CS124">
        <v>3.2483624711229855E-3</v>
      </c>
      <c r="CT124">
        <v>6.0482885119803452E-2</v>
      </c>
      <c r="CU124">
        <v>5.2287593674155055E-3</v>
      </c>
      <c r="CV124" t="s">
        <v>1119</v>
      </c>
      <c r="CW124">
        <v>39.544562218468592</v>
      </c>
      <c r="CX124">
        <v>2.7608868081788338E-2</v>
      </c>
      <c r="CY124" t="s">
        <v>1119</v>
      </c>
      <c r="CZ124">
        <v>9.8500409294788164E-4</v>
      </c>
      <c r="DA124">
        <v>0.10128774731674131</v>
      </c>
      <c r="DB124">
        <v>0.1137582428849432</v>
      </c>
      <c r="DC124">
        <v>8.4331151217447251E-3</v>
      </c>
      <c r="DD124">
        <v>5.6227918824281224E-4</v>
      </c>
      <c r="DE124">
        <v>5.7579840849772109E-4</v>
      </c>
      <c r="DF124">
        <v>1.9623675718821528E-3</v>
      </c>
      <c r="DG124">
        <v>2.1064505174580514E-3</v>
      </c>
      <c r="DH124" t="s">
        <v>1119</v>
      </c>
      <c r="DI124">
        <v>7.2347819429193133E-2</v>
      </c>
      <c r="DJ124" t="s">
        <v>1119</v>
      </c>
      <c r="DK124" t="s">
        <v>1119</v>
      </c>
      <c r="DL124">
        <v>2.2766306007894993E-3</v>
      </c>
    </row>
    <row r="125" spans="1:116" x14ac:dyDescent="0.2">
      <c r="A125">
        <v>6.1</v>
      </c>
      <c r="B125" s="3" t="s">
        <v>461</v>
      </c>
      <c r="C125" s="2">
        <v>11.919130086638001</v>
      </c>
      <c r="D125" s="2">
        <v>47.950346727382929</v>
      </c>
      <c r="E125" s="2">
        <v>0</v>
      </c>
      <c r="F125" s="2">
        <v>8.5024438210697328E-2</v>
      </c>
      <c r="G125" s="2">
        <v>2.6324141957779629E-2</v>
      </c>
      <c r="H125" s="2">
        <v>0.1025803463994467</v>
      </c>
      <c r="I125" s="2">
        <v>6.3913368850409156E-3</v>
      </c>
      <c r="J125" s="2">
        <v>9.4382710967066366E-2</v>
      </c>
      <c r="K125" s="2">
        <v>3.3836008736104893E-2</v>
      </c>
      <c r="L125" s="2">
        <v>1.0762927832850773E-2</v>
      </c>
      <c r="M125" s="2">
        <v>39.597091111951435</v>
      </c>
      <c r="N125" s="2">
        <v>0</v>
      </c>
      <c r="O125" s="2">
        <v>9.3552960330427273E-3</v>
      </c>
      <c r="P125" s="2">
        <v>3.5357441627648176E-3</v>
      </c>
      <c r="Q125" s="2">
        <v>4.6245480080371562E-2</v>
      </c>
      <c r="R125" s="2">
        <v>2.2613789231682606E-2</v>
      </c>
      <c r="S125" s="2">
        <v>2.69818785706212E-3</v>
      </c>
      <c r="T125" s="2">
        <v>2.8669106495922045E-3</v>
      </c>
      <c r="U125" s="2">
        <v>1.2668744391093498E-4</v>
      </c>
      <c r="V125" s="2">
        <v>2.8761957166675146E-3</v>
      </c>
      <c r="W125" s="2">
        <v>7.9485974368154286E-4</v>
      </c>
      <c r="X125" s="2">
        <v>0</v>
      </c>
      <c r="Y125" s="2">
        <v>7.4678207347757528E-2</v>
      </c>
      <c r="Z125" s="2">
        <v>0</v>
      </c>
      <c r="AA125" s="2">
        <v>7.4932319989099187E-3</v>
      </c>
      <c r="AB125" s="2">
        <v>8.4557277317587082E-4</v>
      </c>
      <c r="AD125">
        <f t="shared" si="56"/>
        <v>11.919130086638001</v>
      </c>
      <c r="AE125">
        <f t="shared" si="57"/>
        <v>47.950346727382929</v>
      </c>
      <c r="AF125" t="str">
        <f t="shared" si="58"/>
        <v/>
      </c>
      <c r="AG125">
        <f t="shared" si="59"/>
        <v>8.5024438210697328E-2</v>
      </c>
      <c r="AH125">
        <f t="shared" si="60"/>
        <v>2.6324141957779629E-2</v>
      </c>
      <c r="AI125">
        <f t="shared" si="61"/>
        <v>0.1025803463994467</v>
      </c>
      <c r="AJ125">
        <f t="shared" si="62"/>
        <v>6.3913368850409156E-3</v>
      </c>
      <c r="AK125">
        <f t="shared" si="63"/>
        <v>9.4382710967066366E-2</v>
      </c>
      <c r="AL125">
        <f t="shared" si="64"/>
        <v>3.3836008736104893E-2</v>
      </c>
      <c r="AM125">
        <f t="shared" si="65"/>
        <v>1.0762927832850773E-2</v>
      </c>
      <c r="AN125">
        <f t="shared" si="66"/>
        <v>39.597091111951435</v>
      </c>
      <c r="AO125" t="str">
        <f t="shared" si="67"/>
        <v/>
      </c>
      <c r="AP125">
        <f t="shared" si="68"/>
        <v>9.3552960330427273E-3</v>
      </c>
      <c r="AQ125">
        <f t="shared" si="69"/>
        <v>3.5357441627648176E-3</v>
      </c>
      <c r="AR125">
        <f t="shared" si="70"/>
        <v>4.6245480080371562E-2</v>
      </c>
      <c r="AS125">
        <f t="shared" si="71"/>
        <v>2.2613789231682606E-2</v>
      </c>
      <c r="AT125">
        <f t="shared" si="72"/>
        <v>2.69818785706212E-3</v>
      </c>
      <c r="AU125">
        <f t="shared" si="73"/>
        <v>2.8669106495922045E-3</v>
      </c>
      <c r="AV125">
        <f t="shared" si="74"/>
        <v>1.2668744391093498E-4</v>
      </c>
      <c r="AW125">
        <f t="shared" si="75"/>
        <v>2.8761957166675146E-3</v>
      </c>
      <c r="AX125">
        <f t="shared" si="76"/>
        <v>7.9485974368154286E-4</v>
      </c>
      <c r="AY125" t="str">
        <f t="shared" si="77"/>
        <v/>
      </c>
      <c r="AZ125">
        <f t="shared" si="78"/>
        <v>7.4678207347757528E-2</v>
      </c>
      <c r="BA125" t="str">
        <f t="shared" si="79"/>
        <v/>
      </c>
      <c r="BB125">
        <f t="shared" si="80"/>
        <v>7.4932319989099187E-3</v>
      </c>
      <c r="BC125">
        <f t="shared" si="81"/>
        <v>8.4557277317587082E-4</v>
      </c>
      <c r="BE125">
        <f t="shared" si="82"/>
        <v>1.004428433707244</v>
      </c>
      <c r="BF125">
        <f t="shared" si="83"/>
        <v>3.0334079010753063</v>
      </c>
      <c r="BG125" t="str">
        <f t="shared" si="84"/>
        <v/>
      </c>
      <c r="BH125">
        <f t="shared" si="85"/>
        <v>3.5407144526685679E-3</v>
      </c>
      <c r="BI125">
        <f t="shared" si="86"/>
        <v>9.874858749655054E-4</v>
      </c>
      <c r="BJ125">
        <f t="shared" si="87"/>
        <v>3.6967898185371086E-3</v>
      </c>
      <c r="BK125">
        <f t="shared" si="88"/>
        <v>2.0885264414674222E-4</v>
      </c>
      <c r="BL125">
        <f t="shared" si="89"/>
        <v>2.9792295111475148E-3</v>
      </c>
      <c r="BM125">
        <f t="shared" si="90"/>
        <v>9.6598169283884064E-4</v>
      </c>
      <c r="BN125">
        <f t="shared" si="91"/>
        <v>2.7862193992701307E-4</v>
      </c>
      <c r="BO125">
        <f t="shared" si="92"/>
        <v>1</v>
      </c>
      <c r="BP125" t="str">
        <f t="shared" si="93"/>
        <v/>
      </c>
      <c r="BQ125">
        <f t="shared" si="94"/>
        <v>1.8587642077338482E-4</v>
      </c>
      <c r="BR125">
        <f t="shared" si="95"/>
        <v>6.8826046059974677E-5</v>
      </c>
      <c r="BS125">
        <f t="shared" si="96"/>
        <v>8.5199923594948867E-4</v>
      </c>
      <c r="BT125">
        <f t="shared" si="97"/>
        <v>4.0985647717315673E-4</v>
      </c>
      <c r="BU125">
        <f t="shared" si="98"/>
        <v>4.6339881418629732E-5</v>
      </c>
      <c r="BV125">
        <f t="shared" si="99"/>
        <v>4.9438768923085214E-5</v>
      </c>
      <c r="BW125">
        <f t="shared" si="100"/>
        <v>2.0178464420846708E-6</v>
      </c>
      <c r="BX125">
        <f t="shared" si="101"/>
        <v>4.4519456715780577E-5</v>
      </c>
      <c r="BY125">
        <f t="shared" si="102"/>
        <v>1.0068499196057364E-5</v>
      </c>
      <c r="BZ125" t="str">
        <f t="shared" si="103"/>
        <v/>
      </c>
      <c r="CA125">
        <f t="shared" si="104"/>
        <v>8.6264755028756955E-4</v>
      </c>
      <c r="CB125" t="str">
        <f t="shared" si="105"/>
        <v/>
      </c>
      <c r="CC125">
        <f t="shared" si="106"/>
        <v>5.5227578851785777E-5</v>
      </c>
      <c r="CD125">
        <f t="shared" si="107"/>
        <v>4.1305130397588128E-6</v>
      </c>
      <c r="CF125" s="6"/>
      <c r="CI125">
        <f t="shared" si="108"/>
        <v>5.1255965236707519</v>
      </c>
      <c r="CJ125">
        <f t="shared" si="109"/>
        <v>0.12559652367075191</v>
      </c>
      <c r="CL125">
        <v>0.37989558949545632</v>
      </c>
      <c r="CM125">
        <v>11.944098837208021</v>
      </c>
      <c r="CN125">
        <v>47.94668869785967</v>
      </c>
      <c r="CO125" t="s">
        <v>1119</v>
      </c>
      <c r="CP125">
        <v>8.9181639252030737E-2</v>
      </c>
      <c r="CQ125">
        <v>2.2942150126840678E-2</v>
      </c>
      <c r="CR125">
        <v>7.7509433697081867E-2</v>
      </c>
      <c r="CS125">
        <v>2.0797477235923903E-3</v>
      </c>
      <c r="CT125">
        <v>3.2316126679277496E-2</v>
      </c>
      <c r="CU125" t="s">
        <v>1119</v>
      </c>
      <c r="CV125" t="s">
        <v>1119</v>
      </c>
      <c r="CW125">
        <v>39.663572551787333</v>
      </c>
      <c r="CX125">
        <v>5.2234832957560366E-2</v>
      </c>
      <c r="CY125" t="s">
        <v>1119</v>
      </c>
      <c r="CZ125">
        <v>6.0741509920597365E-5</v>
      </c>
      <c r="DA125">
        <v>4.5990767059449524E-2</v>
      </c>
      <c r="DB125">
        <v>1.546549146833452E-2</v>
      </c>
      <c r="DC125">
        <v>2.633370155379961E-3</v>
      </c>
      <c r="DD125" t="s">
        <v>1119</v>
      </c>
      <c r="DE125">
        <v>5.8750926680528745E-4</v>
      </c>
      <c r="DF125">
        <v>3.2656716084827984E-3</v>
      </c>
      <c r="DG125">
        <v>2.0530759736371077E-3</v>
      </c>
      <c r="DH125" t="s">
        <v>1119</v>
      </c>
      <c r="DI125">
        <v>9.6493997171274118E-2</v>
      </c>
      <c r="DJ125" t="s">
        <v>1119</v>
      </c>
      <c r="DK125" t="s">
        <v>1119</v>
      </c>
      <c r="DL125">
        <v>2.8253584952870007E-3</v>
      </c>
    </row>
    <row r="126" spans="1:116" x14ac:dyDescent="0.2">
      <c r="A126">
        <v>6.15</v>
      </c>
      <c r="B126" s="3" t="s">
        <v>462</v>
      </c>
      <c r="C126" s="2">
        <v>11.923974298688963</v>
      </c>
      <c r="D126" s="2">
        <v>47.959649770215421</v>
      </c>
      <c r="E126" s="2">
        <v>3.5674454526848157E-2</v>
      </c>
      <c r="F126" s="2">
        <v>0.14365711794478792</v>
      </c>
      <c r="G126" s="2">
        <v>2.8710130868552387E-2</v>
      </c>
      <c r="H126" s="2">
        <v>8.1577222070319963E-2</v>
      </c>
      <c r="I126" s="2">
        <v>5.7879905915557937E-3</v>
      </c>
      <c r="J126" s="2">
        <v>9.3277125420264603E-2</v>
      </c>
      <c r="K126" s="2">
        <v>2.8342149745468049E-2</v>
      </c>
      <c r="L126" s="2">
        <v>9.5406562381080695E-3</v>
      </c>
      <c r="M126" s="2">
        <v>39.518583736900702</v>
      </c>
      <c r="N126" s="2">
        <v>0</v>
      </c>
      <c r="O126" s="2">
        <v>5.3827861234861151E-3</v>
      </c>
      <c r="P126" s="2">
        <v>2.3868801358488761E-3</v>
      </c>
      <c r="Q126" s="2">
        <v>4.7153087260952221E-2</v>
      </c>
      <c r="R126" s="2">
        <v>2.8380327855793648E-2</v>
      </c>
      <c r="S126" s="2">
        <v>3.5791423288057313E-3</v>
      </c>
      <c r="T126" s="2">
        <v>2.0437158909959426E-3</v>
      </c>
      <c r="U126" s="2">
        <v>4.4280044953116189E-4</v>
      </c>
      <c r="V126" s="2">
        <v>3.0762528461482073E-3</v>
      </c>
      <c r="W126" s="2">
        <v>5.8966839435802389E-4</v>
      </c>
      <c r="X126" s="2">
        <v>0</v>
      </c>
      <c r="Y126" s="2">
        <v>7.02805349348119E-2</v>
      </c>
      <c r="Z126" s="2">
        <v>0</v>
      </c>
      <c r="AA126" s="2">
        <v>6.8850368859846647E-3</v>
      </c>
      <c r="AB126" s="2">
        <v>1.0251136822990216E-3</v>
      </c>
      <c r="AD126">
        <f t="shared" si="56"/>
        <v>11.923974298688963</v>
      </c>
      <c r="AE126">
        <f t="shared" si="57"/>
        <v>47.959649770215421</v>
      </c>
      <c r="AF126">
        <f t="shared" si="58"/>
        <v>3.5674454526848157E-2</v>
      </c>
      <c r="AG126">
        <f t="shared" si="59"/>
        <v>0.14365711794478792</v>
      </c>
      <c r="AH126">
        <f t="shared" si="60"/>
        <v>2.8710130868552387E-2</v>
      </c>
      <c r="AI126">
        <f t="shared" si="61"/>
        <v>8.1577222070319963E-2</v>
      </c>
      <c r="AJ126">
        <f t="shared" si="62"/>
        <v>5.7879905915557937E-3</v>
      </c>
      <c r="AK126">
        <f t="shared" si="63"/>
        <v>9.3277125420264603E-2</v>
      </c>
      <c r="AL126">
        <f t="shared" si="64"/>
        <v>2.8342149745468049E-2</v>
      </c>
      <c r="AM126">
        <f t="shared" si="65"/>
        <v>9.5406562381080695E-3</v>
      </c>
      <c r="AN126">
        <f t="shared" si="66"/>
        <v>39.518583736900702</v>
      </c>
      <c r="AO126" t="str">
        <f t="shared" si="67"/>
        <v/>
      </c>
      <c r="AP126">
        <f t="shared" si="68"/>
        <v>5.3827861234861151E-3</v>
      </c>
      <c r="AQ126">
        <f t="shared" si="69"/>
        <v>2.3868801358488761E-3</v>
      </c>
      <c r="AR126">
        <f t="shared" si="70"/>
        <v>4.7153087260952221E-2</v>
      </c>
      <c r="AS126">
        <f t="shared" si="71"/>
        <v>2.8380327855793648E-2</v>
      </c>
      <c r="AT126">
        <f t="shared" si="72"/>
        <v>3.5791423288057313E-3</v>
      </c>
      <c r="AU126">
        <f t="shared" si="73"/>
        <v>2.0437158909959426E-3</v>
      </c>
      <c r="AV126">
        <f t="shared" si="74"/>
        <v>4.4280044953116189E-4</v>
      </c>
      <c r="AW126">
        <f t="shared" si="75"/>
        <v>3.0762528461482073E-3</v>
      </c>
      <c r="AX126">
        <f t="shared" si="76"/>
        <v>5.8966839435802389E-4</v>
      </c>
      <c r="AY126" t="str">
        <f t="shared" si="77"/>
        <v/>
      </c>
      <c r="AZ126">
        <f t="shared" si="78"/>
        <v>7.02805349348119E-2</v>
      </c>
      <c r="BA126" t="str">
        <f t="shared" si="79"/>
        <v/>
      </c>
      <c r="BB126">
        <f t="shared" si="80"/>
        <v>6.8850368859846647E-3</v>
      </c>
      <c r="BC126">
        <f t="shared" si="81"/>
        <v>1.0251136822990216E-3</v>
      </c>
      <c r="BE126">
        <f t="shared" si="82"/>
        <v>1.0068328591282492</v>
      </c>
      <c r="BF126">
        <f t="shared" si="83"/>
        <v>3.0400237435564286</v>
      </c>
      <c r="BG126">
        <f t="shared" si="84"/>
        <v>1.5737245006966719E-3</v>
      </c>
      <c r="BH126">
        <f t="shared" si="85"/>
        <v>5.9942685079917967E-3</v>
      </c>
      <c r="BI126">
        <f t="shared" si="86"/>
        <v>1.0791299624534883E-3</v>
      </c>
      <c r="BJ126">
        <f t="shared" si="87"/>
        <v>2.9457197145585871E-3</v>
      </c>
      <c r="BK126">
        <f t="shared" si="88"/>
        <v>1.8951255888160655E-4</v>
      </c>
      <c r="BL126">
        <f t="shared" si="89"/>
        <v>2.9501804340313484E-3</v>
      </c>
      <c r="BM126">
        <f t="shared" si="90"/>
        <v>8.1074535018461717E-4</v>
      </c>
      <c r="BN126">
        <f t="shared" si="91"/>
        <v>2.4747141541453028E-4</v>
      </c>
      <c r="BO126">
        <f t="shared" si="92"/>
        <v>1</v>
      </c>
      <c r="BP126" t="str">
        <f t="shared" si="93"/>
        <v/>
      </c>
      <c r="BQ126">
        <f t="shared" si="94"/>
        <v>1.0716076408628013E-4</v>
      </c>
      <c r="BR126">
        <f t="shared" si="95"/>
        <v>4.6554804668835892E-5</v>
      </c>
      <c r="BS126">
        <f t="shared" si="96"/>
        <v>8.7044624584598569E-4</v>
      </c>
      <c r="BT126">
        <f t="shared" si="97"/>
        <v>5.153921291295747E-4</v>
      </c>
      <c r="BU126">
        <f t="shared" si="98"/>
        <v>6.1591901845798276E-5</v>
      </c>
      <c r="BV126">
        <f t="shared" si="99"/>
        <v>3.5313106373560201E-5</v>
      </c>
      <c r="BW126">
        <f t="shared" si="100"/>
        <v>7.066827715341985E-6</v>
      </c>
      <c r="BX126">
        <f t="shared" si="101"/>
        <v>4.7710652940412867E-5</v>
      </c>
      <c r="BY126">
        <f t="shared" si="102"/>
        <v>7.4841761203146194E-6</v>
      </c>
      <c r="BZ126" t="str">
        <f t="shared" si="103"/>
        <v/>
      </c>
      <c r="CA126">
        <f t="shared" si="104"/>
        <v>8.1346051726261881E-4</v>
      </c>
      <c r="CB126" t="str">
        <f t="shared" si="105"/>
        <v/>
      </c>
      <c r="CC126">
        <f t="shared" si="106"/>
        <v>5.0845790948172828E-5</v>
      </c>
      <c r="CD126">
        <f t="shared" si="107"/>
        <v>5.0174949956491097E-6</v>
      </c>
      <c r="CF126" s="6"/>
      <c r="CI126">
        <f t="shared" si="108"/>
        <v>5.1578734658483851</v>
      </c>
      <c r="CJ126">
        <f t="shared" si="109"/>
        <v>0.15787346584838513</v>
      </c>
      <c r="CL126">
        <v>0.38032684288566893</v>
      </c>
      <c r="CM126">
        <v>11.842178751302662</v>
      </c>
      <c r="CN126">
        <v>47.983465181079055</v>
      </c>
      <c r="CO126" t="s">
        <v>1119</v>
      </c>
      <c r="CP126">
        <v>0.1859422647168272</v>
      </c>
      <c r="CQ126">
        <v>2.5177578059971322E-2</v>
      </c>
      <c r="CR126">
        <v>0.13969322594988673</v>
      </c>
      <c r="CS126">
        <v>1.0773179217804935E-3</v>
      </c>
      <c r="CT126">
        <v>0.23016965937607947</v>
      </c>
      <c r="CU126" t="s">
        <v>1119</v>
      </c>
      <c r="CV126" t="s">
        <v>1119</v>
      </c>
      <c r="CW126">
        <v>39.177954892843736</v>
      </c>
      <c r="CX126">
        <v>1.4929283624368777E-2</v>
      </c>
      <c r="CY126" t="s">
        <v>1119</v>
      </c>
      <c r="CZ126" t="s">
        <v>1119</v>
      </c>
      <c r="DA126">
        <v>0.13735513691553453</v>
      </c>
      <c r="DB126">
        <v>0.1901085156213918</v>
      </c>
      <c r="DC126">
        <v>8.1758502063957231E-4</v>
      </c>
      <c r="DD126" t="s">
        <v>1119</v>
      </c>
      <c r="DE126">
        <v>1.7516729816073739E-3</v>
      </c>
      <c r="DF126">
        <v>2.1984103533445685E-3</v>
      </c>
      <c r="DG126">
        <v>1.3416278822027913E-3</v>
      </c>
      <c r="DH126" t="s">
        <v>1119</v>
      </c>
      <c r="DI126">
        <v>6.5838896350891962E-2</v>
      </c>
      <c r="DJ126" t="s">
        <v>1119</v>
      </c>
      <c r="DK126" t="s">
        <v>1119</v>
      </c>
      <c r="DL126" t="s">
        <v>1119</v>
      </c>
    </row>
    <row r="127" spans="1:116" x14ac:dyDescent="0.2">
      <c r="A127">
        <v>6.2</v>
      </c>
      <c r="B127" s="3" t="s">
        <v>463</v>
      </c>
      <c r="C127" s="2">
        <v>11.910221883757124</v>
      </c>
      <c r="D127" s="2">
        <v>47.959039605177296</v>
      </c>
      <c r="E127" s="2">
        <v>8.474622650748824E-2</v>
      </c>
      <c r="F127" s="2">
        <v>0.16189489603258769</v>
      </c>
      <c r="G127" s="2">
        <v>2.5189829500631762E-2</v>
      </c>
      <c r="H127" s="2">
        <v>0.10045084739676426</v>
      </c>
      <c r="I127" s="2">
        <v>4.5684761719285115E-3</v>
      </c>
      <c r="J127" s="2">
        <v>0.10501561404479014</v>
      </c>
      <c r="K127" s="2">
        <v>1.7450505239224069E-2</v>
      </c>
      <c r="L127" s="2">
        <v>1.5790429665561746E-2</v>
      </c>
      <c r="M127" s="2">
        <v>39.442717608311533</v>
      </c>
      <c r="N127" s="2">
        <v>0</v>
      </c>
      <c r="O127" s="2">
        <v>3.4291417881429109E-3</v>
      </c>
      <c r="P127" s="2">
        <v>2.0342647495691078E-3</v>
      </c>
      <c r="Q127" s="2">
        <v>4.5851621416292919E-2</v>
      </c>
      <c r="R127" s="2">
        <v>3.3645897256879595E-2</v>
      </c>
      <c r="S127" s="2">
        <v>2.2731769041020693E-3</v>
      </c>
      <c r="T127" s="2">
        <v>1.8220873129331167E-3</v>
      </c>
      <c r="U127" s="2">
        <v>5.0859817009493724E-4</v>
      </c>
      <c r="V127" s="2">
        <v>9.8028216423691602E-4</v>
      </c>
      <c r="W127" s="2">
        <v>4.0452986569869257E-4</v>
      </c>
      <c r="X127" s="2">
        <v>0</v>
      </c>
      <c r="Y127" s="2">
        <v>7.0071500029142406E-2</v>
      </c>
      <c r="Z127" s="2">
        <v>0</v>
      </c>
      <c r="AA127" s="2">
        <v>1.0995803523278832E-2</v>
      </c>
      <c r="AB127" s="2">
        <v>8.9717501468880145E-4</v>
      </c>
      <c r="AD127">
        <f t="shared" si="56"/>
        <v>11.910221883757124</v>
      </c>
      <c r="AE127">
        <f t="shared" si="57"/>
        <v>47.959039605177296</v>
      </c>
      <c r="AF127">
        <f t="shared" si="58"/>
        <v>8.474622650748824E-2</v>
      </c>
      <c r="AG127">
        <f t="shared" si="59"/>
        <v>0.16189489603258769</v>
      </c>
      <c r="AH127">
        <f t="shared" si="60"/>
        <v>2.5189829500631762E-2</v>
      </c>
      <c r="AI127">
        <f t="shared" si="61"/>
        <v>0.10045084739676426</v>
      </c>
      <c r="AJ127">
        <f t="shared" si="62"/>
        <v>4.5684761719285115E-3</v>
      </c>
      <c r="AK127">
        <f t="shared" si="63"/>
        <v>0.10501561404479014</v>
      </c>
      <c r="AL127">
        <f t="shared" si="64"/>
        <v>1.7450505239224069E-2</v>
      </c>
      <c r="AM127">
        <f t="shared" si="65"/>
        <v>1.5790429665561746E-2</v>
      </c>
      <c r="AN127">
        <f t="shared" si="66"/>
        <v>39.442717608311533</v>
      </c>
      <c r="AO127" t="str">
        <f t="shared" si="67"/>
        <v/>
      </c>
      <c r="AP127">
        <f t="shared" si="68"/>
        <v>3.4291417881429109E-3</v>
      </c>
      <c r="AQ127">
        <f t="shared" si="69"/>
        <v>2.0342647495691078E-3</v>
      </c>
      <c r="AR127">
        <f t="shared" si="70"/>
        <v>4.5851621416292919E-2</v>
      </c>
      <c r="AS127">
        <f t="shared" si="71"/>
        <v>3.3645897256879595E-2</v>
      </c>
      <c r="AT127">
        <f t="shared" si="72"/>
        <v>2.2731769041020693E-3</v>
      </c>
      <c r="AU127">
        <f t="shared" si="73"/>
        <v>1.8220873129331167E-3</v>
      </c>
      <c r="AV127">
        <f t="shared" si="74"/>
        <v>5.0859817009493724E-4</v>
      </c>
      <c r="AW127">
        <f t="shared" si="75"/>
        <v>9.8028216423691602E-4</v>
      </c>
      <c r="AX127">
        <f t="shared" si="76"/>
        <v>4.0452986569869257E-4</v>
      </c>
      <c r="AY127" t="str">
        <f t="shared" si="77"/>
        <v/>
      </c>
      <c r="AZ127">
        <f t="shared" si="78"/>
        <v>7.0071500029142406E-2</v>
      </c>
      <c r="BA127" t="str">
        <f t="shared" si="79"/>
        <v/>
      </c>
      <c r="BB127">
        <f t="shared" si="80"/>
        <v>1.0995803523278832E-2</v>
      </c>
      <c r="BC127">
        <f t="shared" si="81"/>
        <v>8.9717501468880145E-4</v>
      </c>
      <c r="BE127">
        <f t="shared" si="82"/>
        <v>1.0076059969255078</v>
      </c>
      <c r="BF127">
        <f t="shared" si="83"/>
        <v>3.0458323288078657</v>
      </c>
      <c r="BG127">
        <f t="shared" si="84"/>
        <v>3.7456420861222105E-3</v>
      </c>
      <c r="BH127">
        <f t="shared" si="85"/>
        <v>6.7682554633113779E-3</v>
      </c>
      <c r="BI127">
        <f t="shared" si="86"/>
        <v>9.4863326273864903E-4</v>
      </c>
      <c r="BJ127">
        <f t="shared" si="87"/>
        <v>3.6342153260707781E-3</v>
      </c>
      <c r="BK127">
        <f t="shared" si="88"/>
        <v>1.4987047543138252E-4</v>
      </c>
      <c r="BL127">
        <f t="shared" si="89"/>
        <v>3.3278354405455054E-3</v>
      </c>
      <c r="BM127">
        <f t="shared" si="90"/>
        <v>5.0014303535023878E-4</v>
      </c>
      <c r="BN127">
        <f t="shared" si="91"/>
        <v>4.1036969700968505E-4</v>
      </c>
      <c r="BO127">
        <f t="shared" si="92"/>
        <v>1</v>
      </c>
      <c r="BP127" t="str">
        <f t="shared" si="93"/>
        <v/>
      </c>
      <c r="BQ127">
        <f t="shared" si="94"/>
        <v>6.8398828258106988E-5</v>
      </c>
      <c r="BR127">
        <f t="shared" si="95"/>
        <v>3.9753549690161326E-5</v>
      </c>
      <c r="BS127">
        <f t="shared" si="96"/>
        <v>8.4804922884933046E-4</v>
      </c>
      <c r="BT127">
        <f t="shared" si="97"/>
        <v>6.1219112574490569E-4</v>
      </c>
      <c r="BU127">
        <f t="shared" si="98"/>
        <v>3.9193353282330496E-5</v>
      </c>
      <c r="BV127">
        <f t="shared" si="99"/>
        <v>3.15441716084381E-5</v>
      </c>
      <c r="BW127">
        <f t="shared" si="100"/>
        <v>8.1325320884367141E-6</v>
      </c>
      <c r="BX127">
        <f t="shared" si="101"/>
        <v>1.5232773140902467E-5</v>
      </c>
      <c r="BY127">
        <f t="shared" si="102"/>
        <v>5.1442406905828262E-6</v>
      </c>
      <c r="BZ127" t="str">
        <f t="shared" si="103"/>
        <v/>
      </c>
      <c r="CA127">
        <f t="shared" si="104"/>
        <v>8.1260104489987444E-4</v>
      </c>
      <c r="CB127" t="str">
        <f t="shared" si="105"/>
        <v/>
      </c>
      <c r="CC127">
        <f t="shared" si="106"/>
        <v>8.1359870584799609E-5</v>
      </c>
      <c r="CD127">
        <f t="shared" si="107"/>
        <v>4.3997361220869851E-6</v>
      </c>
      <c r="CF127" s="6"/>
      <c r="CI127">
        <f t="shared" si="108"/>
        <v>5.1901504080260183</v>
      </c>
      <c r="CJ127">
        <f t="shared" si="109"/>
        <v>0.19015040802601835</v>
      </c>
      <c r="CL127">
        <v>0.38381206109181676</v>
      </c>
      <c r="CM127">
        <v>11.824562083576863</v>
      </c>
      <c r="CN127">
        <v>47.861024126206203</v>
      </c>
      <c r="CO127" t="s">
        <v>1119</v>
      </c>
      <c r="CP127">
        <v>0.14340985588459426</v>
      </c>
      <c r="CQ127">
        <v>2.911174755054451E-2</v>
      </c>
      <c r="CR127">
        <v>0.13499830003588653</v>
      </c>
      <c r="CS127">
        <v>1.9098521909122405E-3</v>
      </c>
      <c r="CT127">
        <v>0.11438076500328925</v>
      </c>
      <c r="CU127" t="s">
        <v>1119</v>
      </c>
      <c r="CV127" t="s">
        <v>1119</v>
      </c>
      <c r="CW127">
        <v>39.190395864280788</v>
      </c>
      <c r="CX127" t="s">
        <v>1119</v>
      </c>
      <c r="CY127" t="s">
        <v>1119</v>
      </c>
      <c r="CZ127">
        <v>1.9293139593305444E-4</v>
      </c>
      <c r="DA127">
        <v>9.2969384917797757E-2</v>
      </c>
      <c r="DB127">
        <v>0.52268962988583423</v>
      </c>
      <c r="DC127">
        <v>8.8971449516089807E-4</v>
      </c>
      <c r="DD127" t="s">
        <v>1119</v>
      </c>
      <c r="DE127">
        <v>1.7792235766167608E-3</v>
      </c>
      <c r="DF127">
        <v>3.4949233269117239E-3</v>
      </c>
      <c r="DG127">
        <v>2.8344358643186588E-4</v>
      </c>
      <c r="DH127">
        <v>2.4672244903528525E-4</v>
      </c>
      <c r="DI127">
        <v>6.3454735580912233E-2</v>
      </c>
      <c r="DJ127" t="s">
        <v>1119</v>
      </c>
      <c r="DK127">
        <v>1.2921396212276007E-2</v>
      </c>
      <c r="DL127">
        <v>1.285299844013159E-3</v>
      </c>
    </row>
    <row r="128" spans="1:116" x14ac:dyDescent="0.2">
      <c r="A128">
        <v>6.25</v>
      </c>
      <c r="B128" s="3" t="s">
        <v>464</v>
      </c>
      <c r="C128" s="2">
        <v>11.926336092394244</v>
      </c>
      <c r="D128" s="2">
        <v>47.984174810567211</v>
      </c>
      <c r="E128" s="2">
        <v>0</v>
      </c>
      <c r="F128" s="2">
        <v>0.14676889761317619</v>
      </c>
      <c r="G128" s="2">
        <v>3.1149682015391318E-2</v>
      </c>
      <c r="H128" s="2">
        <v>9.626198054015328E-2</v>
      </c>
      <c r="I128" s="2">
        <v>3.7626515184060001E-3</v>
      </c>
      <c r="J128" s="2">
        <v>0.10372509435455789</v>
      </c>
      <c r="K128" s="2">
        <v>1.0660085122519761E-2</v>
      </c>
      <c r="L128" s="2">
        <v>1.550390936348211E-2</v>
      </c>
      <c r="M128" s="2">
        <v>39.521199072926898</v>
      </c>
      <c r="N128" s="2">
        <v>0</v>
      </c>
      <c r="O128" s="2">
        <v>4.2267002035850029E-3</v>
      </c>
      <c r="P128" s="2">
        <v>4.03086560296284E-3</v>
      </c>
      <c r="Q128" s="2">
        <v>4.9877014691155651E-2</v>
      </c>
      <c r="R128" s="2">
        <v>1.2104842295385046E-2</v>
      </c>
      <c r="S128" s="2">
        <v>1.4521043160757971E-3</v>
      </c>
      <c r="T128" s="2">
        <v>2.8561234383724739E-4</v>
      </c>
      <c r="U128" s="2">
        <v>5.2066197229438179E-4</v>
      </c>
      <c r="V128" s="2">
        <v>2.0820747983868817E-4</v>
      </c>
      <c r="W128" s="2">
        <v>4.8487186911120726E-4</v>
      </c>
      <c r="X128" s="2">
        <v>0</v>
      </c>
      <c r="Y128" s="2">
        <v>7.0572864123784163E-2</v>
      </c>
      <c r="Z128" s="2">
        <v>0</v>
      </c>
      <c r="AA128" s="2">
        <v>1.4354226647866135E-2</v>
      </c>
      <c r="AB128" s="2">
        <v>2.3397520380744807E-3</v>
      </c>
      <c r="AD128">
        <f t="shared" si="56"/>
        <v>11.926336092394244</v>
      </c>
      <c r="AE128">
        <f t="shared" si="57"/>
        <v>47.984174810567211</v>
      </c>
      <c r="AF128" t="str">
        <f t="shared" si="58"/>
        <v/>
      </c>
      <c r="AG128">
        <f t="shared" si="59"/>
        <v>0.14676889761317619</v>
      </c>
      <c r="AH128">
        <f t="shared" si="60"/>
        <v>3.1149682015391318E-2</v>
      </c>
      <c r="AI128">
        <f t="shared" si="61"/>
        <v>9.626198054015328E-2</v>
      </c>
      <c r="AJ128">
        <f t="shared" si="62"/>
        <v>3.7626515184060001E-3</v>
      </c>
      <c r="AK128">
        <f t="shared" si="63"/>
        <v>0.10372509435455789</v>
      </c>
      <c r="AL128">
        <f t="shared" si="64"/>
        <v>1.0660085122519761E-2</v>
      </c>
      <c r="AM128">
        <f t="shared" si="65"/>
        <v>1.550390936348211E-2</v>
      </c>
      <c r="AN128">
        <f t="shared" si="66"/>
        <v>39.521199072926898</v>
      </c>
      <c r="AO128" t="str">
        <f t="shared" si="67"/>
        <v/>
      </c>
      <c r="AP128">
        <f t="shared" si="68"/>
        <v>4.2267002035850029E-3</v>
      </c>
      <c r="AQ128">
        <f t="shared" si="69"/>
        <v>4.03086560296284E-3</v>
      </c>
      <c r="AR128">
        <f t="shared" si="70"/>
        <v>4.9877014691155651E-2</v>
      </c>
      <c r="AS128">
        <f t="shared" si="71"/>
        <v>1.2104842295385046E-2</v>
      </c>
      <c r="AT128">
        <f t="shared" si="72"/>
        <v>1.4521043160757971E-3</v>
      </c>
      <c r="AU128">
        <f t="shared" si="73"/>
        <v>2.8561234383724739E-4</v>
      </c>
      <c r="AV128">
        <f t="shared" si="74"/>
        <v>5.2066197229438179E-4</v>
      </c>
      <c r="AW128">
        <f t="shared" si="75"/>
        <v>2.0820747983868817E-4</v>
      </c>
      <c r="AX128">
        <f t="shared" si="76"/>
        <v>4.8487186911120726E-4</v>
      </c>
      <c r="AY128" t="str">
        <f t="shared" si="77"/>
        <v/>
      </c>
      <c r="AZ128">
        <f t="shared" si="78"/>
        <v>7.0572864123784163E-2</v>
      </c>
      <c r="BA128" t="str">
        <f t="shared" si="79"/>
        <v/>
      </c>
      <c r="BB128">
        <f t="shared" si="80"/>
        <v>1.4354226647866135E-2</v>
      </c>
      <c r="BC128">
        <f t="shared" si="81"/>
        <v>2.3397520380744807E-3</v>
      </c>
      <c r="BE128">
        <f t="shared" si="82"/>
        <v>1.0069656426474549</v>
      </c>
      <c r="BF128">
        <f t="shared" si="83"/>
        <v>3.041377037026292</v>
      </c>
      <c r="BG128" t="str">
        <f t="shared" si="84"/>
        <v/>
      </c>
      <c r="BH128">
        <f t="shared" si="85"/>
        <v>6.1237060447576763E-3</v>
      </c>
      <c r="BI128">
        <f t="shared" si="86"/>
        <v>1.1707480845985314E-3</v>
      </c>
      <c r="BJ128">
        <f t="shared" si="87"/>
        <v>3.4757502383441635E-3</v>
      </c>
      <c r="BK128">
        <f t="shared" si="88"/>
        <v>1.2318999459181825E-4</v>
      </c>
      <c r="BL128">
        <f t="shared" si="89"/>
        <v>3.2804129874465533E-3</v>
      </c>
      <c r="BM128">
        <f t="shared" si="90"/>
        <v>3.049183845874012E-4</v>
      </c>
      <c r="BN128">
        <f t="shared" si="91"/>
        <v>4.0212333390258754E-4</v>
      </c>
      <c r="BO128">
        <f t="shared" si="92"/>
        <v>1</v>
      </c>
      <c r="BP128" t="str">
        <f t="shared" si="93"/>
        <v/>
      </c>
      <c r="BQ128">
        <f t="shared" si="94"/>
        <v>8.4139781831363134E-5</v>
      </c>
      <c r="BR128">
        <f t="shared" si="95"/>
        <v>7.8614648355983718E-5</v>
      </c>
      <c r="BS128">
        <f t="shared" si="96"/>
        <v>9.2066903115193199E-4</v>
      </c>
      <c r="BT128">
        <f t="shared" si="97"/>
        <v>2.1981168164023713E-4</v>
      </c>
      <c r="BU128">
        <f t="shared" si="98"/>
        <v>2.498697723983267E-5</v>
      </c>
      <c r="BV128">
        <f t="shared" si="99"/>
        <v>4.9347327027977142E-6</v>
      </c>
      <c r="BW128">
        <f t="shared" si="100"/>
        <v>8.3089007066883523E-6</v>
      </c>
      <c r="BX128">
        <f t="shared" si="101"/>
        <v>3.2289470138464064E-6</v>
      </c>
      <c r="BY128">
        <f t="shared" si="102"/>
        <v>6.153672736738801E-6</v>
      </c>
      <c r="BZ128" t="str">
        <f t="shared" si="103"/>
        <v/>
      </c>
      <c r="CA128">
        <f t="shared" si="104"/>
        <v>8.1679001999430609E-4</v>
      </c>
      <c r="CB128" t="str">
        <f t="shared" si="105"/>
        <v/>
      </c>
      <c r="CC128">
        <f t="shared" si="106"/>
        <v>1.059985183967934E-4</v>
      </c>
      <c r="CD128">
        <f t="shared" si="107"/>
        <v>1.1451332144323324E-5</v>
      </c>
      <c r="CF128" s="6"/>
      <c r="CI128">
        <f t="shared" si="108"/>
        <v>5.2224273502036516</v>
      </c>
      <c r="CJ128">
        <f t="shared" si="109"/>
        <v>0.22242735020365156</v>
      </c>
      <c r="CL128">
        <v>0.38517754527395542</v>
      </c>
      <c r="CM128">
        <v>11.915387264356941</v>
      </c>
      <c r="CN128">
        <v>47.97227677465731</v>
      </c>
      <c r="CO128">
        <v>2.2572813044721019E-2</v>
      </c>
      <c r="CP128">
        <v>8.3143360728922075E-2</v>
      </c>
      <c r="CQ128">
        <v>2.7228544087079309E-2</v>
      </c>
      <c r="CR128">
        <v>8.1582110198154131E-2</v>
      </c>
      <c r="CS128">
        <v>1.9470480489772307E-3</v>
      </c>
      <c r="CT128">
        <v>0.11851860948836569</v>
      </c>
      <c r="CU128" t="s">
        <v>1119</v>
      </c>
      <c r="CV128" t="s">
        <v>1119</v>
      </c>
      <c r="CW128">
        <v>39.581788120843783</v>
      </c>
      <c r="CX128">
        <v>5.7105129766698182E-2</v>
      </c>
      <c r="CY128" t="s">
        <v>1119</v>
      </c>
      <c r="CZ128" t="s">
        <v>1119</v>
      </c>
      <c r="DA128">
        <v>3.7771213146716193E-2</v>
      </c>
      <c r="DB128">
        <v>3.758574489147536E-3</v>
      </c>
      <c r="DC128">
        <v>4.882118355383061E-3</v>
      </c>
      <c r="DD128" t="s">
        <v>1119</v>
      </c>
      <c r="DE128">
        <v>1.2959827441868922E-3</v>
      </c>
      <c r="DF128">
        <v>5.5421981192598098E-4</v>
      </c>
      <c r="DG128">
        <v>7.304991881273992E-4</v>
      </c>
      <c r="DH128" t="s">
        <v>1119</v>
      </c>
      <c r="DI128">
        <v>8.7607961338422483E-2</v>
      </c>
      <c r="DJ128" t="s">
        <v>1119</v>
      </c>
      <c r="DK128" t="s">
        <v>1119</v>
      </c>
      <c r="DL128">
        <v>1.8496557051030551E-3</v>
      </c>
    </row>
    <row r="129" spans="1:116" x14ac:dyDescent="0.2">
      <c r="A129">
        <v>6.3</v>
      </c>
      <c r="B129" s="3" t="s">
        <v>465</v>
      </c>
      <c r="C129" s="2">
        <v>11.931912252903066</v>
      </c>
      <c r="D129" s="2">
        <v>47.969759804154457</v>
      </c>
      <c r="E129" s="2">
        <v>0</v>
      </c>
      <c r="F129" s="2">
        <v>9.0386481080328512E-2</v>
      </c>
      <c r="G129" s="2">
        <v>2.6258957695879229E-2</v>
      </c>
      <c r="H129" s="2">
        <v>9.0481491917109788E-2</v>
      </c>
      <c r="I129" s="2">
        <v>3.0369166642682365E-3</v>
      </c>
      <c r="J129" s="2">
        <v>8.5853162631710306E-2</v>
      </c>
      <c r="K129" s="2">
        <v>9.6565220448246363E-4</v>
      </c>
      <c r="L129" s="2">
        <v>2.0754202486323987E-3</v>
      </c>
      <c r="M129" s="2">
        <v>39.633293275309839</v>
      </c>
      <c r="N129" s="2">
        <v>0</v>
      </c>
      <c r="O129" s="2">
        <v>7.7675051172172032E-4</v>
      </c>
      <c r="P129" s="2">
        <v>5.5165597602849399E-3</v>
      </c>
      <c r="Q129" s="2">
        <v>5.5541284027828396E-2</v>
      </c>
      <c r="R129" s="2">
        <v>1.7793075136421286E-2</v>
      </c>
      <c r="S129" s="2">
        <v>1.3236357614649634E-3</v>
      </c>
      <c r="T129" s="2">
        <v>1.4040098483641976E-3</v>
      </c>
      <c r="U129" s="2">
        <v>2.3580335007466037E-3</v>
      </c>
      <c r="V129" s="2">
        <v>4.1590842272816014E-5</v>
      </c>
      <c r="W129" s="2">
        <v>5.2404862015015881E-4</v>
      </c>
      <c r="X129" s="2">
        <v>0</v>
      </c>
      <c r="Y129" s="2">
        <v>6.9447652118777209E-2</v>
      </c>
      <c r="Z129" s="2">
        <v>0</v>
      </c>
      <c r="AA129" s="2">
        <v>9.7534325891694661E-3</v>
      </c>
      <c r="AB129" s="2">
        <v>1.4965124730189855E-3</v>
      </c>
      <c r="AD129">
        <f t="shared" si="56"/>
        <v>11.931912252903066</v>
      </c>
      <c r="AE129">
        <f t="shared" si="57"/>
        <v>47.969759804154457</v>
      </c>
      <c r="AF129" t="str">
        <f t="shared" si="58"/>
        <v/>
      </c>
      <c r="AG129">
        <f t="shared" si="59"/>
        <v>9.0386481080328512E-2</v>
      </c>
      <c r="AH129">
        <f t="shared" si="60"/>
        <v>2.6258957695879229E-2</v>
      </c>
      <c r="AI129">
        <f t="shared" si="61"/>
        <v>9.0481491917109788E-2</v>
      </c>
      <c r="AJ129">
        <f t="shared" si="62"/>
        <v>3.0369166642682365E-3</v>
      </c>
      <c r="AK129">
        <f t="shared" si="63"/>
        <v>8.5853162631710306E-2</v>
      </c>
      <c r="AL129">
        <f t="shared" si="64"/>
        <v>9.6565220448246363E-4</v>
      </c>
      <c r="AM129">
        <f t="shared" si="65"/>
        <v>2.0754202486323987E-3</v>
      </c>
      <c r="AN129">
        <f t="shared" si="66"/>
        <v>39.633293275309839</v>
      </c>
      <c r="AO129" t="str">
        <f t="shared" si="67"/>
        <v/>
      </c>
      <c r="AP129">
        <f t="shared" si="68"/>
        <v>7.7675051172172032E-4</v>
      </c>
      <c r="AQ129">
        <f t="shared" si="69"/>
        <v>5.5165597602849399E-3</v>
      </c>
      <c r="AR129">
        <f t="shared" si="70"/>
        <v>5.5541284027828396E-2</v>
      </c>
      <c r="AS129">
        <f t="shared" si="71"/>
        <v>1.7793075136421286E-2</v>
      </c>
      <c r="AT129">
        <f t="shared" si="72"/>
        <v>1.3236357614649634E-3</v>
      </c>
      <c r="AU129">
        <f t="shared" si="73"/>
        <v>1.4040098483641976E-3</v>
      </c>
      <c r="AV129">
        <f t="shared" si="74"/>
        <v>2.3580335007466037E-3</v>
      </c>
      <c r="AW129">
        <f t="shared" si="75"/>
        <v>4.1590842272816014E-5</v>
      </c>
      <c r="AX129">
        <f t="shared" si="76"/>
        <v>5.2404862015015881E-4</v>
      </c>
      <c r="AY129" t="str">
        <f t="shared" si="77"/>
        <v/>
      </c>
      <c r="AZ129">
        <f t="shared" si="78"/>
        <v>6.9447652118777209E-2</v>
      </c>
      <c r="BA129" t="str">
        <f t="shared" si="79"/>
        <v/>
      </c>
      <c r="BB129">
        <f t="shared" si="80"/>
        <v>9.7534325891694661E-3</v>
      </c>
      <c r="BC129">
        <f t="shared" si="81"/>
        <v>1.4965124730189855E-3</v>
      </c>
      <c r="BE129">
        <f t="shared" si="82"/>
        <v>1.0045871333911507</v>
      </c>
      <c r="BF129">
        <f t="shared" si="83"/>
        <v>3.0318640784696247</v>
      </c>
      <c r="BG129" t="str">
        <f t="shared" si="84"/>
        <v/>
      </c>
      <c r="BH129">
        <f t="shared" si="85"/>
        <v>3.7605704870253467E-3</v>
      </c>
      <c r="BI129">
        <f t="shared" si="86"/>
        <v>9.8414088283123942E-4</v>
      </c>
      <c r="BJ129">
        <f t="shared" si="87"/>
        <v>3.2577929036791469E-3</v>
      </c>
      <c r="BK129">
        <f t="shared" si="88"/>
        <v>9.9148070037199544E-5</v>
      </c>
      <c r="BL129">
        <f t="shared" si="89"/>
        <v>2.7075153901015988E-3</v>
      </c>
      <c r="BM129">
        <f t="shared" si="90"/>
        <v>2.7543151161192816E-5</v>
      </c>
      <c r="BN129">
        <f t="shared" si="91"/>
        <v>5.3677719302838309E-5</v>
      </c>
      <c r="BO129">
        <f t="shared" si="92"/>
        <v>1</v>
      </c>
      <c r="BP129" t="str">
        <f t="shared" si="93"/>
        <v/>
      </c>
      <c r="BQ129">
        <f t="shared" si="94"/>
        <v>1.5418830580724397E-5</v>
      </c>
      <c r="BR129">
        <f t="shared" si="95"/>
        <v>1.0728609468835049E-4</v>
      </c>
      <c r="BS129">
        <f t="shared" si="96"/>
        <v>1.0223249282396093E-3</v>
      </c>
      <c r="BT129">
        <f t="shared" si="97"/>
        <v>3.2219040102832272E-4</v>
      </c>
      <c r="BU129">
        <f t="shared" si="98"/>
        <v>2.2711946099360256E-5</v>
      </c>
      <c r="BV129">
        <f t="shared" si="99"/>
        <v>2.4189493008703318E-5</v>
      </c>
      <c r="BW129">
        <f t="shared" si="100"/>
        <v>3.7523870840141101E-5</v>
      </c>
      <c r="BX129">
        <f t="shared" si="101"/>
        <v>6.4317959539809493E-7</v>
      </c>
      <c r="BY129">
        <f t="shared" si="102"/>
        <v>6.6320675515861071E-6</v>
      </c>
      <c r="BZ129" t="str">
        <f t="shared" si="103"/>
        <v/>
      </c>
      <c r="CA129">
        <f t="shared" si="104"/>
        <v>8.0149385845757935E-4</v>
      </c>
      <c r="CB129" t="str">
        <f t="shared" si="105"/>
        <v/>
      </c>
      <c r="CC129">
        <f t="shared" si="106"/>
        <v>7.1820336231073718E-5</v>
      </c>
      <c r="CD129">
        <f t="shared" si="107"/>
        <v>7.3035914212359842E-6</v>
      </c>
      <c r="CF129" s="6"/>
      <c r="CI129">
        <f t="shared" si="108"/>
        <v>5.2547042923812848</v>
      </c>
      <c r="CJ129">
        <f t="shared" si="109"/>
        <v>0.25470429238128478</v>
      </c>
      <c r="CL129">
        <v>0.38562088429412178</v>
      </c>
      <c r="CM129">
        <v>11.939487870661477</v>
      </c>
      <c r="CN129">
        <v>47.928493333887978</v>
      </c>
      <c r="CO129">
        <v>0.10558572149080553</v>
      </c>
      <c r="CP129">
        <v>8.5882399088736058E-2</v>
      </c>
      <c r="CQ129">
        <v>2.4910243316158376E-2</v>
      </c>
      <c r="CR129">
        <v>7.7233322437951807E-2</v>
      </c>
      <c r="CS129">
        <v>2.3372726592057816E-3</v>
      </c>
      <c r="CT129">
        <v>2.6596553402707463E-2</v>
      </c>
      <c r="CU129" t="s">
        <v>1119</v>
      </c>
      <c r="CV129" t="s">
        <v>1119</v>
      </c>
      <c r="CW129">
        <v>39.66051232986468</v>
      </c>
      <c r="CX129">
        <v>2.4218492748397914E-2</v>
      </c>
      <c r="CY129" t="s">
        <v>1119</v>
      </c>
      <c r="CZ129">
        <v>5.416867876427609E-4</v>
      </c>
      <c r="DA129">
        <v>2.8289017436771157E-2</v>
      </c>
      <c r="DB129">
        <v>1.4095291860115376E-3</v>
      </c>
      <c r="DC129">
        <v>4.0150537466469008E-3</v>
      </c>
      <c r="DD129" t="s">
        <v>1119</v>
      </c>
      <c r="DE129">
        <v>6.3329758850016072E-4</v>
      </c>
      <c r="DF129">
        <v>2.3486152022971418E-3</v>
      </c>
      <c r="DG129">
        <v>1.1217507463417474E-3</v>
      </c>
      <c r="DH129" t="s">
        <v>1119</v>
      </c>
      <c r="DI129">
        <v>8.1437172974687971E-2</v>
      </c>
      <c r="DJ129" t="s">
        <v>1119</v>
      </c>
      <c r="DK129">
        <v>8.7065258523606086E-4</v>
      </c>
      <c r="DL129">
        <v>4.0756841877866937E-3</v>
      </c>
    </row>
    <row r="130" spans="1:116" x14ac:dyDescent="0.2">
      <c r="A130">
        <v>6.35</v>
      </c>
      <c r="B130" s="3" t="s">
        <v>466</v>
      </c>
      <c r="C130" s="2">
        <v>11.932928413366486</v>
      </c>
      <c r="D130" s="2">
        <v>47.989176868411739</v>
      </c>
      <c r="E130" s="2">
        <v>0</v>
      </c>
      <c r="F130" s="2">
        <v>0.14417618213244893</v>
      </c>
      <c r="G130" s="2">
        <v>2.7210420387125657E-2</v>
      </c>
      <c r="H130" s="2">
        <v>9.6112580868843403E-2</v>
      </c>
      <c r="I130" s="2">
        <v>1.8526531923982303E-3</v>
      </c>
      <c r="J130" s="2">
        <v>8.987936326915362E-2</v>
      </c>
      <c r="K130" s="2">
        <v>0</v>
      </c>
      <c r="L130" s="2">
        <v>0</v>
      </c>
      <c r="M130" s="2">
        <v>39.549058810369857</v>
      </c>
      <c r="N130" s="2">
        <v>0</v>
      </c>
      <c r="O130" s="2">
        <v>0</v>
      </c>
      <c r="P130" s="2">
        <v>4.1811831089370475E-3</v>
      </c>
      <c r="Q130" s="2">
        <v>5.6787516162707732E-2</v>
      </c>
      <c r="R130" s="2">
        <v>2.8787163496627403E-2</v>
      </c>
      <c r="S130" s="2">
        <v>3.2217757362730331E-4</v>
      </c>
      <c r="T130" s="2">
        <v>0</v>
      </c>
      <c r="U130" s="2">
        <v>5.6719941206093811E-4</v>
      </c>
      <c r="V130" s="2">
        <v>1.0354778962015664E-3</v>
      </c>
      <c r="W130" s="2">
        <v>2.9049214089609969E-4</v>
      </c>
      <c r="X130" s="2">
        <v>0</v>
      </c>
      <c r="Y130" s="2">
        <v>6.7101059045170747E-2</v>
      </c>
      <c r="Z130" s="2">
        <v>0</v>
      </c>
      <c r="AA130" s="2">
        <v>9.0282153552244844E-3</v>
      </c>
      <c r="AB130" s="2">
        <v>1.5042238105076803E-3</v>
      </c>
      <c r="AD130">
        <f t="shared" si="56"/>
        <v>11.932928413366486</v>
      </c>
      <c r="AE130">
        <f t="shared" si="57"/>
        <v>47.989176868411739</v>
      </c>
      <c r="AF130" t="str">
        <f t="shared" si="58"/>
        <v/>
      </c>
      <c r="AG130">
        <f t="shared" si="59"/>
        <v>0.14417618213244893</v>
      </c>
      <c r="AH130">
        <f t="shared" si="60"/>
        <v>2.7210420387125657E-2</v>
      </c>
      <c r="AI130">
        <f t="shared" si="61"/>
        <v>9.6112580868843403E-2</v>
      </c>
      <c r="AJ130">
        <f t="shared" si="62"/>
        <v>1.8526531923982303E-3</v>
      </c>
      <c r="AK130">
        <f t="shared" si="63"/>
        <v>8.987936326915362E-2</v>
      </c>
      <c r="AL130" t="str">
        <f t="shared" si="64"/>
        <v/>
      </c>
      <c r="AM130" t="str">
        <f t="shared" si="65"/>
        <v/>
      </c>
      <c r="AN130">
        <f t="shared" si="66"/>
        <v>39.549058810369857</v>
      </c>
      <c r="AO130" t="str">
        <f t="shared" si="67"/>
        <v/>
      </c>
      <c r="AP130" t="str">
        <f t="shared" si="68"/>
        <v/>
      </c>
      <c r="AQ130">
        <f t="shared" si="69"/>
        <v>4.1811831089370475E-3</v>
      </c>
      <c r="AR130">
        <f t="shared" si="70"/>
        <v>5.6787516162707732E-2</v>
      </c>
      <c r="AS130">
        <f t="shared" si="71"/>
        <v>2.8787163496627403E-2</v>
      </c>
      <c r="AT130">
        <f t="shared" si="72"/>
        <v>3.2217757362730331E-4</v>
      </c>
      <c r="AU130" t="str">
        <f t="shared" si="73"/>
        <v/>
      </c>
      <c r="AV130">
        <f t="shared" si="74"/>
        <v>5.6719941206093811E-4</v>
      </c>
      <c r="AW130">
        <f t="shared" si="75"/>
        <v>1.0354778962015664E-3</v>
      </c>
      <c r="AX130">
        <f t="shared" si="76"/>
        <v>2.9049214089609969E-4</v>
      </c>
      <c r="AY130" t="str">
        <f t="shared" si="77"/>
        <v/>
      </c>
      <c r="AZ130">
        <f t="shared" si="78"/>
        <v>6.7101059045170747E-2</v>
      </c>
      <c r="BA130" t="str">
        <f t="shared" si="79"/>
        <v/>
      </c>
      <c r="BB130">
        <f t="shared" si="80"/>
        <v>9.0282153552244844E-3</v>
      </c>
      <c r="BC130">
        <f t="shared" si="81"/>
        <v>1.5042238105076803E-3</v>
      </c>
      <c r="BE130">
        <f t="shared" si="82"/>
        <v>1.0068125123370375</v>
      </c>
      <c r="BF130">
        <f t="shared" si="83"/>
        <v>3.0395514065721136</v>
      </c>
      <c r="BG130" t="str">
        <f t="shared" si="84"/>
        <v/>
      </c>
      <c r="BH130">
        <f t="shared" si="85"/>
        <v>6.0112914387732662E-3</v>
      </c>
      <c r="BI130">
        <f t="shared" si="86"/>
        <v>1.0219721238119458E-3</v>
      </c>
      <c r="BJ130">
        <f t="shared" si="87"/>
        <v>3.4679111952891093E-3</v>
      </c>
      <c r="BK130">
        <f t="shared" si="88"/>
        <v>6.0613523104632457E-5</v>
      </c>
      <c r="BL130">
        <f t="shared" si="89"/>
        <v>2.8405250996409144E-3</v>
      </c>
      <c r="BM130" t="str">
        <f t="shared" si="90"/>
        <v/>
      </c>
      <c r="BN130" t="str">
        <f t="shared" si="91"/>
        <v/>
      </c>
      <c r="BO130">
        <f t="shared" si="92"/>
        <v>1</v>
      </c>
      <c r="BP130" t="str">
        <f t="shared" si="93"/>
        <v/>
      </c>
      <c r="BQ130" t="str">
        <f t="shared" si="94"/>
        <v/>
      </c>
      <c r="BR130">
        <f t="shared" si="95"/>
        <v>8.1488871831623879E-5</v>
      </c>
      <c r="BS130">
        <f t="shared" si="96"/>
        <v>1.0474900750860531E-3</v>
      </c>
      <c r="BT130">
        <f t="shared" si="97"/>
        <v>5.2237750581019698E-4</v>
      </c>
      <c r="BU130">
        <f t="shared" si="98"/>
        <v>5.5399414062089695E-6</v>
      </c>
      <c r="BV130" t="str">
        <f t="shared" si="99"/>
        <v/>
      </c>
      <c r="BW130">
        <f t="shared" si="100"/>
        <v>9.0451847512602726E-6</v>
      </c>
      <c r="BX130">
        <f t="shared" si="101"/>
        <v>1.6047204370536174E-5</v>
      </c>
      <c r="BY130">
        <f t="shared" si="102"/>
        <v>3.6841368579302643E-6</v>
      </c>
      <c r="BZ130" t="str">
        <f t="shared" si="103"/>
        <v/>
      </c>
      <c r="CA130">
        <f t="shared" si="104"/>
        <v>7.760612770999582E-4</v>
      </c>
      <c r="CB130" t="str">
        <f t="shared" si="105"/>
        <v/>
      </c>
      <c r="CC130">
        <f t="shared" si="106"/>
        <v>6.6621723800362132E-5</v>
      </c>
      <c r="CD130">
        <f t="shared" si="107"/>
        <v>7.3568617716910893E-6</v>
      </c>
      <c r="CF130" s="6"/>
      <c r="CI130">
        <f t="shared" si="108"/>
        <v>5.2869812345589171</v>
      </c>
      <c r="CJ130">
        <f t="shared" si="109"/>
        <v>0.28698123455891711</v>
      </c>
      <c r="CL130">
        <v>0.38698890184209489</v>
      </c>
      <c r="CM130">
        <v>11.911682848476467</v>
      </c>
      <c r="CN130">
        <v>47.757439041975722</v>
      </c>
      <c r="CO130" t="s">
        <v>1119</v>
      </c>
      <c r="CP130" t="s">
        <v>1119</v>
      </c>
      <c r="CQ130">
        <v>2.2267557235918891E-3</v>
      </c>
      <c r="CR130">
        <v>9.8123798186631181E-2</v>
      </c>
      <c r="CS130" t="s">
        <v>1119</v>
      </c>
      <c r="CT130">
        <v>3.2844209731650517E-3</v>
      </c>
      <c r="CU130">
        <v>0.36238980712744157</v>
      </c>
      <c r="CV130" t="s">
        <v>1119</v>
      </c>
      <c r="CW130">
        <v>39.732240457475406</v>
      </c>
      <c r="CX130" t="s">
        <v>1119</v>
      </c>
      <c r="CY130" t="s">
        <v>1119</v>
      </c>
      <c r="CZ130" t="s">
        <v>1119</v>
      </c>
      <c r="DA130">
        <v>3.0030552174710661E-2</v>
      </c>
      <c r="DB130">
        <v>6.5591303742223578E-2</v>
      </c>
      <c r="DC130">
        <v>5.5492411447117119E-4</v>
      </c>
      <c r="DD130" t="s">
        <v>1119</v>
      </c>
      <c r="DE130" t="s">
        <v>1119</v>
      </c>
      <c r="DF130">
        <v>1.678071876425814E-3</v>
      </c>
      <c r="DG130">
        <v>2.1303064557870377E-3</v>
      </c>
      <c r="DH130" t="s">
        <v>1119</v>
      </c>
      <c r="DI130">
        <v>3.1393001946311727E-2</v>
      </c>
      <c r="DJ130" t="s">
        <v>1119</v>
      </c>
      <c r="DK130" t="s">
        <v>1119</v>
      </c>
      <c r="DL130">
        <v>1.23470975163087E-3</v>
      </c>
    </row>
    <row r="131" spans="1:116" x14ac:dyDescent="0.2">
      <c r="A131">
        <v>6.4</v>
      </c>
      <c r="B131" s="3" t="s">
        <v>467</v>
      </c>
      <c r="C131" s="2">
        <v>11.938651900663681</v>
      </c>
      <c r="D131" s="2">
        <v>47.985766546809522</v>
      </c>
      <c r="E131" s="2">
        <v>0</v>
      </c>
      <c r="F131" s="2">
        <v>0.14140960386965828</v>
      </c>
      <c r="G131" s="2">
        <v>1.7710439838505475E-2</v>
      </c>
      <c r="H131" s="2">
        <v>6.7623213523354972E-2</v>
      </c>
      <c r="I131" s="2">
        <v>2.6156515193256919E-3</v>
      </c>
      <c r="J131" s="2">
        <v>9.6961864661100877E-2</v>
      </c>
      <c r="K131" s="2">
        <v>0</v>
      </c>
      <c r="L131" s="2">
        <v>0</v>
      </c>
      <c r="M131" s="2">
        <v>39.573757951534425</v>
      </c>
      <c r="N131" s="2">
        <v>0</v>
      </c>
      <c r="O131" s="2">
        <v>0</v>
      </c>
      <c r="P131" s="2">
        <v>8.9652991576945622E-4</v>
      </c>
      <c r="Q131" s="2">
        <v>6.1672355209244231E-2</v>
      </c>
      <c r="R131" s="2">
        <v>3.6451979461857832E-2</v>
      </c>
      <c r="S131" s="2">
        <v>1.484134468878425E-3</v>
      </c>
      <c r="T131" s="2">
        <v>0</v>
      </c>
      <c r="U131" s="2">
        <v>1.21225129883649E-3</v>
      </c>
      <c r="V131" s="2">
        <v>1.7600507617761523E-3</v>
      </c>
      <c r="W131" s="2">
        <v>4.7510303890410465E-4</v>
      </c>
      <c r="X131" s="2">
        <v>0</v>
      </c>
      <c r="Y131" s="2">
        <v>6.4831572567017104E-2</v>
      </c>
      <c r="Z131" s="2">
        <v>0</v>
      </c>
      <c r="AA131" s="2">
        <v>5.8650778236978762E-3</v>
      </c>
      <c r="AB131" s="2">
        <v>8.5377303447288922E-4</v>
      </c>
      <c r="AD131">
        <f t="shared" si="56"/>
        <v>11.938651900663681</v>
      </c>
      <c r="AE131">
        <f t="shared" si="57"/>
        <v>47.985766546809522</v>
      </c>
      <c r="AF131" t="str">
        <f t="shared" si="58"/>
        <v/>
      </c>
      <c r="AG131">
        <f t="shared" si="59"/>
        <v>0.14140960386965828</v>
      </c>
      <c r="AH131">
        <f t="shared" si="60"/>
        <v>1.7710439838505475E-2</v>
      </c>
      <c r="AI131">
        <f t="shared" si="61"/>
        <v>6.7623213523354972E-2</v>
      </c>
      <c r="AJ131">
        <f t="shared" si="62"/>
        <v>2.6156515193256919E-3</v>
      </c>
      <c r="AK131">
        <f t="shared" si="63"/>
        <v>9.6961864661100877E-2</v>
      </c>
      <c r="AL131" t="str">
        <f t="shared" si="64"/>
        <v/>
      </c>
      <c r="AM131" t="str">
        <f t="shared" si="65"/>
        <v/>
      </c>
      <c r="AN131">
        <f t="shared" si="66"/>
        <v>39.573757951534425</v>
      </c>
      <c r="AO131" t="str">
        <f t="shared" si="67"/>
        <v/>
      </c>
      <c r="AP131" t="str">
        <f t="shared" si="68"/>
        <v/>
      </c>
      <c r="AQ131">
        <f t="shared" si="69"/>
        <v>8.9652991576945622E-4</v>
      </c>
      <c r="AR131">
        <f t="shared" si="70"/>
        <v>6.1672355209244231E-2</v>
      </c>
      <c r="AS131">
        <f t="shared" si="71"/>
        <v>3.6451979461857832E-2</v>
      </c>
      <c r="AT131">
        <f t="shared" si="72"/>
        <v>1.484134468878425E-3</v>
      </c>
      <c r="AU131" t="str">
        <f t="shared" si="73"/>
        <v/>
      </c>
      <c r="AV131">
        <f t="shared" si="74"/>
        <v>1.21225129883649E-3</v>
      </c>
      <c r="AW131">
        <f t="shared" si="75"/>
        <v>1.7600507617761523E-3</v>
      </c>
      <c r="AX131">
        <f t="shared" si="76"/>
        <v>4.7510303890410465E-4</v>
      </c>
      <c r="AY131" t="str">
        <f t="shared" si="77"/>
        <v/>
      </c>
      <c r="AZ131">
        <f t="shared" si="78"/>
        <v>6.4831572567017104E-2</v>
      </c>
      <c r="BA131" t="str">
        <f t="shared" si="79"/>
        <v/>
      </c>
      <c r="BB131">
        <f t="shared" si="80"/>
        <v>5.8650778236978762E-3</v>
      </c>
      <c r="BC131">
        <f t="shared" si="81"/>
        <v>8.5377303447288922E-4</v>
      </c>
      <c r="BE131">
        <f t="shared" si="82"/>
        <v>1.0066667354264556</v>
      </c>
      <c r="BF131">
        <f t="shared" si="83"/>
        <v>3.0374384644793571</v>
      </c>
      <c r="BG131" t="str">
        <f t="shared" si="84"/>
        <v/>
      </c>
      <c r="BH131">
        <f t="shared" si="85"/>
        <v>5.8922617087709571E-3</v>
      </c>
      <c r="BI131">
        <f t="shared" si="86"/>
        <v>6.6475560034670914E-4</v>
      </c>
      <c r="BJ131">
        <f t="shared" si="87"/>
        <v>2.4384417914019396E-3</v>
      </c>
      <c r="BK131">
        <f t="shared" si="88"/>
        <v>8.5523239097685296E-5</v>
      </c>
      <c r="BL131">
        <f t="shared" si="89"/>
        <v>3.0624461606095069E-3</v>
      </c>
      <c r="BM131" t="str">
        <f t="shared" si="90"/>
        <v/>
      </c>
      <c r="BN131" t="str">
        <f t="shared" si="91"/>
        <v/>
      </c>
      <c r="BO131">
        <f t="shared" si="92"/>
        <v>1</v>
      </c>
      <c r="BP131" t="str">
        <f t="shared" si="93"/>
        <v/>
      </c>
      <c r="BQ131" t="str">
        <f t="shared" si="94"/>
        <v/>
      </c>
      <c r="BR131">
        <f t="shared" si="95"/>
        <v>1.7461950924451924E-5</v>
      </c>
      <c r="BS131">
        <f t="shared" si="96"/>
        <v>1.1368847391697171E-3</v>
      </c>
      <c r="BT131">
        <f t="shared" si="97"/>
        <v>6.6105191768792376E-4</v>
      </c>
      <c r="BU131">
        <f t="shared" si="98"/>
        <v>2.5504215895027677E-5</v>
      </c>
      <c r="BV131" t="str">
        <f t="shared" si="99"/>
        <v/>
      </c>
      <c r="BW131">
        <f t="shared" si="100"/>
        <v>1.9319824966777937E-5</v>
      </c>
      <c r="BX131">
        <f t="shared" si="101"/>
        <v>2.7259168485204715E-5</v>
      </c>
      <c r="BY131">
        <f t="shared" si="102"/>
        <v>6.0216850280871112E-6</v>
      </c>
      <c r="BZ131" t="str">
        <f t="shared" si="103"/>
        <v/>
      </c>
      <c r="CA131">
        <f t="shared" si="104"/>
        <v>7.4934541617173629E-4</v>
      </c>
      <c r="CB131" t="str">
        <f t="shared" si="105"/>
        <v/>
      </c>
      <c r="CC131">
        <f t="shared" si="106"/>
        <v>4.3253035755371253E-5</v>
      </c>
      <c r="CD131">
        <f t="shared" si="107"/>
        <v>4.1730292678821264E-6</v>
      </c>
      <c r="CF131" s="6"/>
      <c r="CI131">
        <f t="shared" si="108"/>
        <v>5.3192581767365512</v>
      </c>
      <c r="CJ131">
        <f t="shared" si="109"/>
        <v>0.31925817673655121</v>
      </c>
      <c r="CL131">
        <v>0.39041827786965033</v>
      </c>
      <c r="CM131">
        <v>11.879994122875214</v>
      </c>
      <c r="CN131">
        <v>48.028265791231227</v>
      </c>
      <c r="CO131" t="s">
        <v>1119</v>
      </c>
      <c r="CP131">
        <v>0.16860186637723057</v>
      </c>
      <c r="CQ131">
        <v>2.3473158952794351E-2</v>
      </c>
      <c r="CR131">
        <v>0.14809643798845876</v>
      </c>
      <c r="CS131">
        <v>2.0688533919359254E-3</v>
      </c>
      <c r="CT131">
        <v>0.21313855031758661</v>
      </c>
      <c r="CU131" t="s">
        <v>1119</v>
      </c>
      <c r="CV131" t="s">
        <v>1119</v>
      </c>
      <c r="CW131">
        <v>39.327714320821464</v>
      </c>
      <c r="CX131">
        <v>4.7720334215169795E-2</v>
      </c>
      <c r="CY131">
        <v>6.2439376255107142E-3</v>
      </c>
      <c r="CZ131" t="s">
        <v>1119</v>
      </c>
      <c r="DA131">
        <v>2.3319374261399021E-2</v>
      </c>
      <c r="DB131" t="s">
        <v>1119</v>
      </c>
      <c r="DC131">
        <v>2.3865322734923779E-2</v>
      </c>
      <c r="DD131">
        <v>5.0576108857299602E-4</v>
      </c>
      <c r="DE131">
        <v>4.2417859063182556E-4</v>
      </c>
      <c r="DF131">
        <v>4.4636450389761552E-3</v>
      </c>
      <c r="DG131">
        <v>2.1708098493488804E-3</v>
      </c>
      <c r="DH131" t="s">
        <v>1119</v>
      </c>
      <c r="DI131">
        <v>7.680402589692302E-2</v>
      </c>
      <c r="DJ131" t="s">
        <v>1119</v>
      </c>
      <c r="DK131">
        <v>1.3188658863453365E-2</v>
      </c>
      <c r="DL131">
        <v>9.940849879173555E-3</v>
      </c>
    </row>
    <row r="132" spans="1:116" x14ac:dyDescent="0.2">
      <c r="A132">
        <v>6.45</v>
      </c>
      <c r="B132" s="3" t="s">
        <v>468</v>
      </c>
      <c r="C132" s="2">
        <v>11.925342707083123</v>
      </c>
      <c r="D132" s="2">
        <v>47.985986907140258</v>
      </c>
      <c r="E132" s="2">
        <v>0</v>
      </c>
      <c r="F132" s="2">
        <v>0.18211287799545003</v>
      </c>
      <c r="G132" s="2">
        <v>2.7313621758102244E-2</v>
      </c>
      <c r="H132" s="2">
        <v>0.10406718778981913</v>
      </c>
      <c r="I132" s="2">
        <v>2.5229080612136517E-3</v>
      </c>
      <c r="J132" s="2">
        <v>8.4329105834644924E-2</v>
      </c>
      <c r="K132" s="2">
        <v>0</v>
      </c>
      <c r="L132" s="2">
        <v>0</v>
      </c>
      <c r="M132" s="2">
        <v>39.462994879637876</v>
      </c>
      <c r="N132" s="2">
        <v>0</v>
      </c>
      <c r="O132" s="2">
        <v>0</v>
      </c>
      <c r="P132" s="2">
        <v>4.0513879160105108E-4</v>
      </c>
      <c r="Q132" s="2">
        <v>6.9200397907407882E-2</v>
      </c>
      <c r="R132" s="2">
        <v>8.4369626103696777E-2</v>
      </c>
      <c r="S132" s="2">
        <v>5.5362417567637878E-4</v>
      </c>
      <c r="T132" s="2">
        <v>0</v>
      </c>
      <c r="U132" s="2">
        <v>1.3443657120860918E-3</v>
      </c>
      <c r="V132" s="2">
        <v>2.1038103137836798E-3</v>
      </c>
      <c r="W132" s="2">
        <v>2.6144700181421414E-4</v>
      </c>
      <c r="X132" s="2">
        <v>0</v>
      </c>
      <c r="Y132" s="2">
        <v>6.3156129569421279E-2</v>
      </c>
      <c r="Z132" s="2">
        <v>0</v>
      </c>
      <c r="AA132" s="2">
        <v>3.9352651240217541E-3</v>
      </c>
      <c r="AB132" s="2">
        <v>0</v>
      </c>
      <c r="AD132">
        <f t="shared" ref="AD132:AD195" si="110">IF(AND($M132&gt;35,$H132&lt;1,C132&gt;0),C132,"")</f>
        <v>11.925342707083123</v>
      </c>
      <c r="AE132">
        <f t="shared" ref="AE132:AE195" si="111">IF(AND($M132&gt;35,$H132&lt;1,D132&gt;0),D132,"")</f>
        <v>47.985986907140258</v>
      </c>
      <c r="AF132" t="str">
        <f t="shared" ref="AF132:AF195" si="112">IF(AND($M132&gt;35,$H132&lt;1,E132&gt;0),E132,"")</f>
        <v/>
      </c>
      <c r="AG132">
        <f t="shared" ref="AG132:AG195" si="113">IF(AND($M132&gt;35,$H132&lt;1,F132&gt;0),F132,"")</f>
        <v>0.18211287799545003</v>
      </c>
      <c r="AH132">
        <f t="shared" ref="AH132:AH195" si="114">IF(AND($M132&gt;35,$H132&lt;1,G132&gt;0),G132,"")</f>
        <v>2.7313621758102244E-2</v>
      </c>
      <c r="AI132">
        <f t="shared" ref="AI132:AI195" si="115">IF(AND($M132&gt;35,$H132&lt;1,H132&gt;0),H132,"")</f>
        <v>0.10406718778981913</v>
      </c>
      <c r="AJ132">
        <f t="shared" ref="AJ132:AJ195" si="116">IF(AND($M132&gt;35,$H132&lt;1,I132&gt;0),I132,"")</f>
        <v>2.5229080612136517E-3</v>
      </c>
      <c r="AK132">
        <f t="shared" ref="AK132:AK195" si="117">IF(AND($M132&gt;35,$H132&lt;1,J132&gt;0),J132,"")</f>
        <v>8.4329105834644924E-2</v>
      </c>
      <c r="AL132" t="str">
        <f t="shared" ref="AL132:AL195" si="118">IF(AND($M132&gt;35,$H132&lt;1,K132&gt;0),K132,"")</f>
        <v/>
      </c>
      <c r="AM132" t="str">
        <f t="shared" ref="AM132:AM195" si="119">IF(AND($M132&gt;35,$H132&lt;1,L132&gt;0),L132,"")</f>
        <v/>
      </c>
      <c r="AN132">
        <f t="shared" ref="AN132:AN195" si="120">IF(AND($M132&gt;35,$H132&lt;1,M132&gt;0),M132,"")</f>
        <v>39.462994879637876</v>
      </c>
      <c r="AO132" t="str">
        <f t="shared" ref="AO132:AO195" si="121">IF(AND($M132&gt;35,$H132&lt;1,N132&gt;0),N132,"")</f>
        <v/>
      </c>
      <c r="AP132" t="str">
        <f t="shared" ref="AP132:AP195" si="122">IF(AND($M132&gt;35,$H132&lt;1,O132&gt;0),O132,"")</f>
        <v/>
      </c>
      <c r="AQ132">
        <f t="shared" ref="AQ132:AQ195" si="123">IF(AND($M132&gt;35,$H132&lt;1,P132&gt;0),P132,"")</f>
        <v>4.0513879160105108E-4</v>
      </c>
      <c r="AR132">
        <f t="shared" ref="AR132:AR195" si="124">IF(AND($M132&gt;35,$H132&lt;1,Q132&gt;0),Q132,"")</f>
        <v>6.9200397907407882E-2</v>
      </c>
      <c r="AS132">
        <f t="shared" ref="AS132:AS195" si="125">IF(AND($M132&gt;35,$H132&lt;1,R132&gt;0),R132,"")</f>
        <v>8.4369626103696777E-2</v>
      </c>
      <c r="AT132">
        <f t="shared" ref="AT132:AT195" si="126">IF(AND($M132&gt;35,$H132&lt;1,S132&gt;0),S132,"")</f>
        <v>5.5362417567637878E-4</v>
      </c>
      <c r="AU132" t="str">
        <f t="shared" ref="AU132:AU195" si="127">IF(AND($M132&gt;35,$H132&lt;1,T132&gt;0),T132,"")</f>
        <v/>
      </c>
      <c r="AV132">
        <f t="shared" ref="AV132:AV195" si="128">IF(AND($M132&gt;35,$H132&lt;1,U132&gt;0),U132,"")</f>
        <v>1.3443657120860918E-3</v>
      </c>
      <c r="AW132">
        <f t="shared" ref="AW132:AW195" si="129">IF(AND($M132&gt;35,$H132&lt;1,V132&gt;0),V132,"")</f>
        <v>2.1038103137836798E-3</v>
      </c>
      <c r="AX132">
        <f t="shared" ref="AX132:AX195" si="130">IF(AND($M132&gt;35,$H132&lt;1,W132&gt;0),W132,"")</f>
        <v>2.6144700181421414E-4</v>
      </c>
      <c r="AY132" t="str">
        <f t="shared" ref="AY132:AY195" si="131">IF(AND($M132&gt;35,$H132&lt;1,X132&gt;0),X132,"")</f>
        <v/>
      </c>
      <c r="AZ132">
        <f t="shared" ref="AZ132:AZ195" si="132">IF(AND($M132&gt;35,$H132&lt;1,Y132&gt;0),Y132,"")</f>
        <v>6.3156129569421279E-2</v>
      </c>
      <c r="BA132" t="str">
        <f t="shared" ref="BA132:BA195" si="133">IF(AND($M132&gt;35,$H132&lt;1,Z132&gt;0),Z132,"")</f>
        <v/>
      </c>
      <c r="BB132">
        <f t="shared" ref="BB132:BB195" si="134">IF(AND($M132&gt;35,$H132&lt;1,AA132&gt;0),AA132,"")</f>
        <v>3.9352651240217541E-3</v>
      </c>
      <c r="BC132" t="str">
        <f t="shared" ref="BC132:BC195" si="135">IF(AND($M132&gt;35,$H132&lt;1,AB132&gt;0),AB132,"")</f>
        <v/>
      </c>
      <c r="BE132">
        <f t="shared" ref="BE132:BE195" si="136">IFERROR((AD132/AD$1)/($AN132/$AN$1),"")</f>
        <v>1.0083668246250947</v>
      </c>
      <c r="BF132">
        <f t="shared" ref="BF132:BF195" si="137">IFERROR((AE132/AE$1)/($AN132/$AN$1),"")</f>
        <v>3.0459778065093679</v>
      </c>
      <c r="BG132" t="str">
        <f t="shared" ref="BG132:BG195" si="138">IFERROR((AF132/AF$1)/($AN132/$AN$1),"")</f>
        <v/>
      </c>
      <c r="BH132">
        <f t="shared" ref="BH132:BH195" si="139">IFERROR((AG132/AG$1)/($AN132/$AN$1),"")</f>
        <v>7.6095860443400661E-3</v>
      </c>
      <c r="BI132">
        <f t="shared" ref="BI132:BI195" si="140">IFERROR((AH132/AH$1)/($AN132/$AN$1),"")</f>
        <v>1.0280854213685481E-3</v>
      </c>
      <c r="BJ132">
        <f t="shared" ref="BJ132:BJ195" si="141">IFERROR((AI132/AI$1)/($AN132/$AN$1),"")</f>
        <v>3.7631164571608911E-3</v>
      </c>
      <c r="BK132">
        <f t="shared" ref="BK132:BK195" si="142">IFERROR((AJ132/AJ$1)/($AN132/$AN$1),"")</f>
        <v>8.2722363520417651E-5</v>
      </c>
      <c r="BL132">
        <f t="shared" ref="BL132:BL195" si="143">IFERROR((AK132/AK$1)/($AN132/$AN$1),"")</f>
        <v>2.6709284305892938E-3</v>
      </c>
      <c r="BM132" t="str">
        <f t="shared" ref="BM132:BM195" si="144">IFERROR((AL132/AL$1)/($AN132/$AN$1),"")</f>
        <v/>
      </c>
      <c r="BN132" t="str">
        <f t="shared" ref="BN132:BN195" si="145">IFERROR((AM132/AM$1)/($AN132/$AN$1),"")</f>
        <v/>
      </c>
      <c r="BO132">
        <f t="shared" ref="BO132:BO195" si="146">IFERROR((AN132/AN$1)/($AN132/$AN$1),"")</f>
        <v>1</v>
      </c>
      <c r="BP132" t="str">
        <f t="shared" ref="BP132:BP195" si="147">IFERROR((AO132/AO$1)/($AN132/$AN$1),"")</f>
        <v/>
      </c>
      <c r="BQ132" t="str">
        <f t="shared" ref="BQ132:BQ195" si="148">IFERROR((AP132/AP$1)/($AN132/$AN$1),"")</f>
        <v/>
      </c>
      <c r="BR132">
        <f t="shared" ref="BR132:BR195" si="149">IFERROR((AQ132/AQ$1)/($AN132/$AN$1),"")</f>
        <v>7.9131437990156827E-6</v>
      </c>
      <c r="BS132">
        <f t="shared" ref="BS132:BS195" si="150">IFERROR((AR132/AR$1)/($AN132/$AN$1),"")</f>
        <v>1.279239162723693E-3</v>
      </c>
      <c r="BT132">
        <f t="shared" ref="BT132:BT195" si="151">IFERROR((AS132/AS$1)/($AN132/$AN$1),"")</f>
        <v>1.5343266519464332E-3</v>
      </c>
      <c r="BU132">
        <f t="shared" ref="BU132:BU195" si="152">IFERROR((AT132/AT$1)/($AN132/$AN$1),"")</f>
        <v>9.5404975216686573E-6</v>
      </c>
      <c r="BV132" t="str">
        <f t="shared" ref="BV132:BV195" si="153">IFERROR((AU132/AU$1)/($AN132/$AN$1),"")</f>
        <v/>
      </c>
      <c r="BW132">
        <f t="shared" ref="BW132:BW195" si="154">IFERROR((AV132/AV$1)/($AN132/$AN$1),"")</f>
        <v>2.1485487327899631E-5</v>
      </c>
      <c r="BX132">
        <f t="shared" ref="BX132:BX195" si="155">IFERROR((AW132/AW$1)/($AN132/$AN$1),"")</f>
        <v>3.2674672424528154E-5</v>
      </c>
      <c r="BY132">
        <f t="shared" ref="BY132:BY195" si="156">IFERROR((AX132/AX$1)/($AN132/$AN$1),"")</f>
        <v>3.3230061495189656E-6</v>
      </c>
      <c r="BZ132" t="str">
        <f t="shared" ref="BZ132:BZ195" si="157">IFERROR((AY132/AY$1)/($AN132/$AN$1),"")</f>
        <v/>
      </c>
      <c r="CA132">
        <f t="shared" ref="CA132:CA195" si="158">IFERROR((AZ132/AZ$1)/($AN132/$AN$1),"")</f>
        <v>7.3202895219185576E-4</v>
      </c>
      <c r="CB132" t="str">
        <f t="shared" ref="CB132:CB195" si="159">IFERROR((BA132/BA$1)/($AN132/$AN$1),"")</f>
        <v/>
      </c>
      <c r="CC132">
        <f t="shared" ref="CC132:CC195" si="160">IFERROR((BB132/BB$1)/($AN132/$AN$1),"")</f>
        <v>2.910275235510391E-5</v>
      </c>
      <c r="CD132" t="str">
        <f t="shared" ref="CD132:CD195" si="161">IFERROR((BC132/BC$1)/($AN132/$AN$1),"")</f>
        <v/>
      </c>
      <c r="CF132" s="6"/>
      <c r="CI132">
        <f t="shared" ref="CI132:CI195" si="162">VLOOKUP(A132,CF$2:CG$94,2)+(A132-VLOOKUP(A132,CF$2:CG$94,1))*((INDEX(CF$2:CG$94,MATCH(VLOOKUP(A132,CF$2:CG$94,1),CF$2:CF$94)+1,2)-INDEX(CF$2:CG$94,MATCH(VLOOKUP(A132,CF$2:CG$94,1),CF$2:CF$94),2))/(INDEX(CF$2:CG$94,MATCH(VLOOKUP(A132,CF$2:CG$94,1),CF$2:CF$94)+1,1)-INDEX(CF$2:CG$94,MATCH(VLOOKUP(A132,CF$2:CG$94,1),CF$2:CF$94),1)))</f>
        <v>5.3515351189141844</v>
      </c>
      <c r="CJ132">
        <f t="shared" ref="CJ132:CJ195" si="163">MOD(CI132,1)</f>
        <v>0.35153511891418443</v>
      </c>
      <c r="CL132">
        <v>0.39391509526482915</v>
      </c>
      <c r="CM132">
        <v>11.898003968197408</v>
      </c>
      <c r="CN132">
        <v>47.998544948218473</v>
      </c>
      <c r="CO132" t="s">
        <v>1119</v>
      </c>
      <c r="CP132">
        <v>0.15723591138014176</v>
      </c>
      <c r="CQ132">
        <v>2.1340551138437976E-2</v>
      </c>
      <c r="CR132">
        <v>0.1598780890759641</v>
      </c>
      <c r="CS132">
        <v>2.0733948337800065E-3</v>
      </c>
      <c r="CT132">
        <v>0.1305642685297379</v>
      </c>
      <c r="CU132" t="s">
        <v>1119</v>
      </c>
      <c r="CV132" t="s">
        <v>1119</v>
      </c>
      <c r="CW132">
        <v>39.410914273874262</v>
      </c>
      <c r="CX132">
        <v>1.1437692119922287E-3</v>
      </c>
      <c r="CY132">
        <v>2.8447481673069554E-3</v>
      </c>
      <c r="CZ132" t="s">
        <v>1119</v>
      </c>
      <c r="DA132">
        <v>7.9655720004272026E-2</v>
      </c>
      <c r="DB132">
        <v>6.5539167592868902E-2</v>
      </c>
      <c r="DC132" t="s">
        <v>1119</v>
      </c>
      <c r="DD132">
        <v>3.5877085182631267E-4</v>
      </c>
      <c r="DE132">
        <v>4.5036219185577513E-4</v>
      </c>
      <c r="DF132">
        <v>7.9396780428299743E-4</v>
      </c>
      <c r="DG132">
        <v>1.1100848360482011E-3</v>
      </c>
      <c r="DH132" t="s">
        <v>1119</v>
      </c>
      <c r="DI132">
        <v>6.7262945968139407E-2</v>
      </c>
      <c r="DJ132" t="s">
        <v>1119</v>
      </c>
      <c r="DK132" t="s">
        <v>1119</v>
      </c>
      <c r="DL132">
        <v>2.2850581232076741E-3</v>
      </c>
    </row>
    <row r="133" spans="1:116" x14ac:dyDescent="0.2">
      <c r="A133">
        <v>6.5</v>
      </c>
      <c r="B133" s="3" t="s">
        <v>469</v>
      </c>
      <c r="C133" s="2">
        <v>11.824562083576863</v>
      </c>
      <c r="D133" s="2">
        <v>47.861024126206203</v>
      </c>
      <c r="E133" s="2">
        <v>0</v>
      </c>
      <c r="F133" s="2">
        <v>0.14340985588459426</v>
      </c>
      <c r="G133" s="2">
        <v>2.911174755054451E-2</v>
      </c>
      <c r="H133" s="2">
        <v>0.13499830003588653</v>
      </c>
      <c r="I133" s="2">
        <v>1.9098521909122405E-3</v>
      </c>
      <c r="J133" s="2">
        <v>0.11438076500328925</v>
      </c>
      <c r="K133" s="2">
        <v>0</v>
      </c>
      <c r="L133" s="2">
        <v>0</v>
      </c>
      <c r="M133" s="2">
        <v>39.190395864280788</v>
      </c>
      <c r="N133" s="2">
        <v>0</v>
      </c>
      <c r="O133" s="2">
        <v>0</v>
      </c>
      <c r="P133" s="2">
        <v>1.9293139593305444E-4</v>
      </c>
      <c r="Q133" s="2">
        <v>9.2969384917797757E-2</v>
      </c>
      <c r="R133" s="2">
        <v>0.52268962988583423</v>
      </c>
      <c r="S133" s="2">
        <v>8.8971449516089807E-4</v>
      </c>
      <c r="T133" s="2">
        <v>0</v>
      </c>
      <c r="U133" s="2">
        <v>1.7792235766167608E-3</v>
      </c>
      <c r="V133" s="2">
        <v>3.4949233269117239E-3</v>
      </c>
      <c r="W133" s="2">
        <v>2.8344358643186588E-4</v>
      </c>
      <c r="X133" s="2">
        <v>2.4672244903528525E-4</v>
      </c>
      <c r="Y133" s="2">
        <v>6.3454735580912233E-2</v>
      </c>
      <c r="Z133" s="2">
        <v>0</v>
      </c>
      <c r="AA133" s="2">
        <v>1.2921396212276007E-2</v>
      </c>
      <c r="AB133" s="2">
        <v>1.285299844013159E-3</v>
      </c>
      <c r="AD133">
        <f t="shared" si="110"/>
        <v>11.824562083576863</v>
      </c>
      <c r="AE133">
        <f t="shared" si="111"/>
        <v>47.861024126206203</v>
      </c>
      <c r="AF133" t="str">
        <f t="shared" si="112"/>
        <v/>
      </c>
      <c r="AG133">
        <f t="shared" si="113"/>
        <v>0.14340985588459426</v>
      </c>
      <c r="AH133">
        <f t="shared" si="114"/>
        <v>2.911174755054451E-2</v>
      </c>
      <c r="AI133">
        <f t="shared" si="115"/>
        <v>0.13499830003588653</v>
      </c>
      <c r="AJ133">
        <f t="shared" si="116"/>
        <v>1.9098521909122405E-3</v>
      </c>
      <c r="AK133">
        <f t="shared" si="117"/>
        <v>0.11438076500328925</v>
      </c>
      <c r="AL133" t="str">
        <f t="shared" si="118"/>
        <v/>
      </c>
      <c r="AM133" t="str">
        <f t="shared" si="119"/>
        <v/>
      </c>
      <c r="AN133">
        <f t="shared" si="120"/>
        <v>39.190395864280788</v>
      </c>
      <c r="AO133" t="str">
        <f t="shared" si="121"/>
        <v/>
      </c>
      <c r="AP133" t="str">
        <f t="shared" si="122"/>
        <v/>
      </c>
      <c r="AQ133">
        <f t="shared" si="123"/>
        <v>1.9293139593305444E-4</v>
      </c>
      <c r="AR133">
        <f t="shared" si="124"/>
        <v>9.2969384917797757E-2</v>
      </c>
      <c r="AS133">
        <f t="shared" si="125"/>
        <v>0.52268962988583423</v>
      </c>
      <c r="AT133">
        <f t="shared" si="126"/>
        <v>8.8971449516089807E-4</v>
      </c>
      <c r="AU133" t="str">
        <f t="shared" si="127"/>
        <v/>
      </c>
      <c r="AV133">
        <f t="shared" si="128"/>
        <v>1.7792235766167608E-3</v>
      </c>
      <c r="AW133">
        <f t="shared" si="129"/>
        <v>3.4949233269117239E-3</v>
      </c>
      <c r="AX133">
        <f t="shared" si="130"/>
        <v>2.8344358643186588E-4</v>
      </c>
      <c r="AY133">
        <f t="shared" si="131"/>
        <v>2.4672244903528525E-4</v>
      </c>
      <c r="AZ133">
        <f t="shared" si="132"/>
        <v>6.3454735580912233E-2</v>
      </c>
      <c r="BA133" t="str">
        <f t="shared" si="133"/>
        <v/>
      </c>
      <c r="BB133">
        <f t="shared" si="134"/>
        <v>1.2921396212276007E-2</v>
      </c>
      <c r="BC133">
        <f t="shared" si="135"/>
        <v>1.285299844013159E-3</v>
      </c>
      <c r="BE133">
        <f t="shared" si="136"/>
        <v>1.0067998380782022</v>
      </c>
      <c r="BF133">
        <f t="shared" si="137"/>
        <v>3.0591775370813066</v>
      </c>
      <c r="BG133" t="str">
        <f t="shared" si="138"/>
        <v/>
      </c>
      <c r="BH133">
        <f t="shared" si="139"/>
        <v>6.0340619490037327E-3</v>
      </c>
      <c r="BI133">
        <f t="shared" si="140"/>
        <v>1.1033888146663611E-3</v>
      </c>
      <c r="BJ133">
        <f t="shared" si="141"/>
        <v>4.9155546670535781E-3</v>
      </c>
      <c r="BK133">
        <f t="shared" si="142"/>
        <v>6.3056760889230421E-5</v>
      </c>
      <c r="BL133">
        <f t="shared" si="143"/>
        <v>3.6479438355648745E-3</v>
      </c>
      <c r="BM133" t="str">
        <f t="shared" si="144"/>
        <v/>
      </c>
      <c r="BN133" t="str">
        <f t="shared" si="145"/>
        <v/>
      </c>
      <c r="BO133">
        <f t="shared" si="146"/>
        <v>1</v>
      </c>
      <c r="BP133" t="str">
        <f t="shared" si="147"/>
        <v/>
      </c>
      <c r="BQ133" t="str">
        <f t="shared" si="148"/>
        <v/>
      </c>
      <c r="BR133">
        <f t="shared" si="149"/>
        <v>3.7945346842111533E-6</v>
      </c>
      <c r="BS133">
        <f t="shared" si="150"/>
        <v>1.7305872640331129E-3</v>
      </c>
      <c r="BT133">
        <f t="shared" si="151"/>
        <v>9.5716316955242343E-3</v>
      </c>
      <c r="BU133">
        <f t="shared" si="152"/>
        <v>1.5438924141805124E-5</v>
      </c>
      <c r="BV133" t="str">
        <f t="shared" si="153"/>
        <v/>
      </c>
      <c r="BW133">
        <f t="shared" si="154"/>
        <v>2.8633121556792571E-5</v>
      </c>
      <c r="BX133">
        <f t="shared" si="155"/>
        <v>5.4657870292952201E-5</v>
      </c>
      <c r="BY133">
        <f t="shared" si="156"/>
        <v>3.6276426936054617E-6</v>
      </c>
      <c r="BZ133">
        <f t="shared" si="157"/>
        <v>2.9521099792743455E-6</v>
      </c>
      <c r="CA133">
        <f t="shared" si="158"/>
        <v>7.4060592212285136E-4</v>
      </c>
      <c r="CB133" t="str">
        <f t="shared" si="159"/>
        <v/>
      </c>
      <c r="CC133">
        <f t="shared" si="160"/>
        <v>9.6223223433139276E-5</v>
      </c>
      <c r="CD133">
        <f t="shared" si="161"/>
        <v>6.3436774732248134E-6</v>
      </c>
      <c r="CF133" s="6"/>
      <c r="CI133">
        <f t="shared" si="162"/>
        <v>5.3838120610918168</v>
      </c>
      <c r="CJ133">
        <f t="shared" si="163"/>
        <v>0.38381206109181676</v>
      </c>
      <c r="CL133">
        <v>0.39833265219134129</v>
      </c>
      <c r="CM133">
        <v>11.873743742591301</v>
      </c>
      <c r="CN133">
        <v>47.89685394165631</v>
      </c>
      <c r="CO133" t="s">
        <v>1119</v>
      </c>
      <c r="CP133">
        <v>7.9840778265081569E-2</v>
      </c>
      <c r="CQ133">
        <v>2.1848217205755312E-2</v>
      </c>
      <c r="CR133">
        <v>0.10037769389914909</v>
      </c>
      <c r="CS133">
        <v>2.3182808737734232E-3</v>
      </c>
      <c r="CT133">
        <v>0.10513557977436187</v>
      </c>
      <c r="CU133" t="s">
        <v>1119</v>
      </c>
      <c r="CV133" t="s">
        <v>1119</v>
      </c>
      <c r="CW133">
        <v>39.453038455896944</v>
      </c>
      <c r="CX133" t="s">
        <v>1119</v>
      </c>
      <c r="CY133" t="s">
        <v>1119</v>
      </c>
      <c r="CZ133">
        <v>6.2904358944727056E-3</v>
      </c>
      <c r="DA133">
        <v>4.8664325481110091E-2</v>
      </c>
      <c r="DB133">
        <v>0.31025643664523084</v>
      </c>
      <c r="DC133" t="s">
        <v>1119</v>
      </c>
      <c r="DD133">
        <v>2.181504418225323E-4</v>
      </c>
      <c r="DE133">
        <v>2.5925911459100492E-3</v>
      </c>
      <c r="DF133">
        <v>1.9729376718521604E-3</v>
      </c>
      <c r="DG133">
        <v>3.0508044023004536E-3</v>
      </c>
      <c r="DH133" t="s">
        <v>1119</v>
      </c>
      <c r="DI133">
        <v>7.7206203633969059E-2</v>
      </c>
      <c r="DJ133" t="s">
        <v>1119</v>
      </c>
      <c r="DK133">
        <v>1.1182928194168022E-2</v>
      </c>
      <c r="DL133">
        <v>5.4084963264905096E-3</v>
      </c>
    </row>
    <row r="134" spans="1:116" x14ac:dyDescent="0.2">
      <c r="A134">
        <v>6.55</v>
      </c>
      <c r="B134" s="3" t="s">
        <v>470</v>
      </c>
      <c r="C134" s="2">
        <v>11.720695978890754</v>
      </c>
      <c r="D134" s="2">
        <v>47.798326741075954</v>
      </c>
      <c r="E134" s="2">
        <v>4.2002178853178015E-2</v>
      </c>
      <c r="F134" s="2">
        <v>0.17886104491965293</v>
      </c>
      <c r="G134" s="2">
        <v>2.2824276907476276E-2</v>
      </c>
      <c r="H134" s="2">
        <v>0.13755520651079939</v>
      </c>
      <c r="I134" s="2">
        <v>2.4111547922533948E-3</v>
      </c>
      <c r="J134" s="2">
        <v>0.24095521175365892</v>
      </c>
      <c r="K134" s="2">
        <v>0</v>
      </c>
      <c r="L134" s="2">
        <v>0</v>
      </c>
      <c r="M134" s="2">
        <v>38.785635076655062</v>
      </c>
      <c r="N134" s="2">
        <v>0</v>
      </c>
      <c r="O134" s="2">
        <v>0</v>
      </c>
      <c r="P134" s="2">
        <v>0</v>
      </c>
      <c r="Q134" s="2">
        <v>0.14358758741740305</v>
      </c>
      <c r="R134" s="2">
        <v>0.83732880426138234</v>
      </c>
      <c r="S134" s="2">
        <v>1.8575951352972552E-3</v>
      </c>
      <c r="T134" s="2">
        <v>0</v>
      </c>
      <c r="U134" s="2">
        <v>8.4228195857192123E-4</v>
      </c>
      <c r="V134" s="2">
        <v>4.1658794203925454E-3</v>
      </c>
      <c r="W134" s="2">
        <v>7.663422533409173E-4</v>
      </c>
      <c r="X134" s="2">
        <v>0</v>
      </c>
      <c r="Y134" s="2">
        <v>6.285743522410564E-2</v>
      </c>
      <c r="Z134" s="2">
        <v>0</v>
      </c>
      <c r="AA134" s="2">
        <v>1.3977241747159384E-2</v>
      </c>
      <c r="AB134" s="2">
        <v>5.3499622235684535E-3</v>
      </c>
      <c r="AD134">
        <f t="shared" si="110"/>
        <v>11.720695978890754</v>
      </c>
      <c r="AE134">
        <f t="shared" si="111"/>
        <v>47.798326741075954</v>
      </c>
      <c r="AF134">
        <f t="shared" si="112"/>
        <v>4.2002178853178015E-2</v>
      </c>
      <c r="AG134">
        <f t="shared" si="113"/>
        <v>0.17886104491965293</v>
      </c>
      <c r="AH134">
        <f t="shared" si="114"/>
        <v>2.2824276907476276E-2</v>
      </c>
      <c r="AI134">
        <f t="shared" si="115"/>
        <v>0.13755520651079939</v>
      </c>
      <c r="AJ134">
        <f t="shared" si="116"/>
        <v>2.4111547922533948E-3</v>
      </c>
      <c r="AK134">
        <f t="shared" si="117"/>
        <v>0.24095521175365892</v>
      </c>
      <c r="AL134" t="str">
        <f t="shared" si="118"/>
        <v/>
      </c>
      <c r="AM134" t="str">
        <f t="shared" si="119"/>
        <v/>
      </c>
      <c r="AN134">
        <f t="shared" si="120"/>
        <v>38.785635076655062</v>
      </c>
      <c r="AO134" t="str">
        <f t="shared" si="121"/>
        <v/>
      </c>
      <c r="AP134" t="str">
        <f t="shared" si="122"/>
        <v/>
      </c>
      <c r="AQ134" t="str">
        <f t="shared" si="123"/>
        <v/>
      </c>
      <c r="AR134">
        <f t="shared" si="124"/>
        <v>0.14358758741740305</v>
      </c>
      <c r="AS134">
        <f t="shared" si="125"/>
        <v>0.83732880426138234</v>
      </c>
      <c r="AT134">
        <f t="shared" si="126"/>
        <v>1.8575951352972552E-3</v>
      </c>
      <c r="AU134" t="str">
        <f t="shared" si="127"/>
        <v/>
      </c>
      <c r="AV134">
        <f t="shared" si="128"/>
        <v>8.4228195857192123E-4</v>
      </c>
      <c r="AW134">
        <f t="shared" si="129"/>
        <v>4.1658794203925454E-3</v>
      </c>
      <c r="AX134">
        <f t="shared" si="130"/>
        <v>7.663422533409173E-4</v>
      </c>
      <c r="AY134" t="str">
        <f t="shared" si="131"/>
        <v/>
      </c>
      <c r="AZ134">
        <f t="shared" si="132"/>
        <v>6.285743522410564E-2</v>
      </c>
      <c r="BA134" t="str">
        <f t="shared" si="133"/>
        <v/>
      </c>
      <c r="BB134">
        <f t="shared" si="134"/>
        <v>1.3977241747159384E-2</v>
      </c>
      <c r="BC134">
        <f t="shared" si="135"/>
        <v>5.3499622235684535E-3</v>
      </c>
      <c r="BE134">
        <f t="shared" si="136"/>
        <v>1.0083706943053143</v>
      </c>
      <c r="BF134">
        <f t="shared" si="137"/>
        <v>3.0870533242153431</v>
      </c>
      <c r="BG134">
        <f t="shared" si="138"/>
        <v>1.8878768013918686E-3</v>
      </c>
      <c r="BH134">
        <f t="shared" si="139"/>
        <v>7.6042304892835607E-3</v>
      </c>
      <c r="BI134">
        <f t="shared" si="140"/>
        <v>8.74109965489619E-4</v>
      </c>
      <c r="BJ134">
        <f t="shared" si="141"/>
        <v>5.0609262339589628E-3</v>
      </c>
      <c r="BK134">
        <f t="shared" si="142"/>
        <v>8.0438828409567877E-5</v>
      </c>
      <c r="BL134">
        <f t="shared" si="143"/>
        <v>7.7649777215499155E-3</v>
      </c>
      <c r="BM134" t="str">
        <f t="shared" si="144"/>
        <v/>
      </c>
      <c r="BN134" t="str">
        <f t="shared" si="145"/>
        <v/>
      </c>
      <c r="BO134">
        <f t="shared" si="146"/>
        <v>1</v>
      </c>
      <c r="BP134" t="str">
        <f t="shared" si="147"/>
        <v/>
      </c>
      <c r="BQ134" t="str">
        <f t="shared" si="148"/>
        <v/>
      </c>
      <c r="BR134" t="str">
        <f t="shared" si="149"/>
        <v/>
      </c>
      <c r="BS134">
        <f t="shared" si="150"/>
        <v>2.7007176793678723E-3</v>
      </c>
      <c r="BT134">
        <f t="shared" si="151"/>
        <v>1.5493404871662684E-2</v>
      </c>
      <c r="BU134">
        <f t="shared" si="152"/>
        <v>3.257063124495514E-5</v>
      </c>
      <c r="BV134" t="str">
        <f t="shared" si="153"/>
        <v/>
      </c>
      <c r="BW134">
        <f t="shared" si="154"/>
        <v>1.3696336386083685E-5</v>
      </c>
      <c r="BX134">
        <f t="shared" si="155"/>
        <v>6.5831006011883171E-5</v>
      </c>
      <c r="BY134">
        <f t="shared" si="156"/>
        <v>9.9103589534321838E-6</v>
      </c>
      <c r="BZ134" t="str">
        <f t="shared" si="157"/>
        <v/>
      </c>
      <c r="CA134">
        <f t="shared" si="158"/>
        <v>7.4129068288892111E-4</v>
      </c>
      <c r="CB134" t="str">
        <f t="shared" si="159"/>
        <v/>
      </c>
      <c r="CC134">
        <f t="shared" si="160"/>
        <v>1.0517213202756885E-4</v>
      </c>
      <c r="CD134">
        <f t="shared" si="161"/>
        <v>2.6680631113660083E-5</v>
      </c>
      <c r="CF134" s="6"/>
      <c r="CI134">
        <f t="shared" si="162"/>
        <v>5.41608900326945</v>
      </c>
      <c r="CJ134">
        <f t="shared" si="163"/>
        <v>0.41608900326944998</v>
      </c>
      <c r="CL134">
        <v>0.39836729230658996</v>
      </c>
      <c r="CM134">
        <v>11.667688091059842</v>
      </c>
      <c r="CN134">
        <v>47.728075973473679</v>
      </c>
      <c r="CO134" t="s">
        <v>1119</v>
      </c>
      <c r="CP134">
        <v>0.17140383191956604</v>
      </c>
      <c r="CQ134">
        <v>2.7571311936246949E-2</v>
      </c>
      <c r="CR134">
        <v>0.15435171707120199</v>
      </c>
      <c r="CS134">
        <v>1.868650302407256E-3</v>
      </c>
      <c r="CT134">
        <v>0.21755792369400631</v>
      </c>
      <c r="CU134" t="s">
        <v>1119</v>
      </c>
      <c r="CV134" t="s">
        <v>1119</v>
      </c>
      <c r="CW134">
        <v>38.616697142091446</v>
      </c>
      <c r="CX134">
        <v>5.6568661868132503E-2</v>
      </c>
      <c r="CY134" t="s">
        <v>1119</v>
      </c>
      <c r="CZ134">
        <v>2.7610277060458206E-4</v>
      </c>
      <c r="DA134">
        <v>8.4031431354256891E-2</v>
      </c>
      <c r="DB134">
        <v>1.1845036961815119</v>
      </c>
      <c r="DC134">
        <v>2.0329838723085743E-3</v>
      </c>
      <c r="DD134" t="s">
        <v>1119</v>
      </c>
      <c r="DE134">
        <v>5.2412978536742932E-4</v>
      </c>
      <c r="DF134">
        <v>4.9943926499478866E-3</v>
      </c>
      <c r="DG134">
        <v>9.9596993704110441E-4</v>
      </c>
      <c r="DH134" t="s">
        <v>1119</v>
      </c>
      <c r="DI134">
        <v>7.2386567393536411E-2</v>
      </c>
      <c r="DJ134" t="s">
        <v>1119</v>
      </c>
      <c r="DK134" t="s">
        <v>1119</v>
      </c>
      <c r="DL134">
        <v>8.4714226388788571E-3</v>
      </c>
    </row>
    <row r="135" spans="1:116" x14ac:dyDescent="0.2">
      <c r="A135">
        <v>6.6</v>
      </c>
      <c r="B135" s="3" t="s">
        <v>471</v>
      </c>
      <c r="C135" s="2">
        <v>11.714891015793471</v>
      </c>
      <c r="D135" s="2">
        <v>47.770182067045774</v>
      </c>
      <c r="E135" s="2">
        <v>0</v>
      </c>
      <c r="F135" s="2">
        <v>0.15093715168919494</v>
      </c>
      <c r="G135" s="2">
        <v>2.1862731018808233E-2</v>
      </c>
      <c r="H135" s="2">
        <v>0.13173346525877153</v>
      </c>
      <c r="I135" s="2">
        <v>2.0933027634169187E-3</v>
      </c>
      <c r="J135" s="2">
        <v>0.2176344445026443</v>
      </c>
      <c r="K135" s="2">
        <v>0</v>
      </c>
      <c r="L135" s="2">
        <v>0</v>
      </c>
      <c r="M135" s="2">
        <v>38.813026700014028</v>
      </c>
      <c r="N135" s="2">
        <v>0</v>
      </c>
      <c r="O135" s="2">
        <v>0</v>
      </c>
      <c r="P135" s="2">
        <v>0</v>
      </c>
      <c r="Q135" s="2">
        <v>0.11859731486141016</v>
      </c>
      <c r="R135" s="2">
        <v>0.97717353972158372</v>
      </c>
      <c r="S135" s="2">
        <v>1.0947515750606817E-4</v>
      </c>
      <c r="T135" s="2">
        <v>0</v>
      </c>
      <c r="U135" s="2">
        <v>2.9948792870785403E-4</v>
      </c>
      <c r="V135" s="2">
        <v>4.7879991189830615E-3</v>
      </c>
      <c r="W135" s="2">
        <v>6.8344422383501656E-4</v>
      </c>
      <c r="X135" s="2">
        <v>0</v>
      </c>
      <c r="Y135" s="2">
        <v>6.1293243195310661E-2</v>
      </c>
      <c r="Z135" s="2">
        <v>0</v>
      </c>
      <c r="AA135" s="2">
        <v>1.2189676013185201E-2</v>
      </c>
      <c r="AB135" s="2">
        <v>2.5049416933953495E-3</v>
      </c>
      <c r="AD135">
        <f t="shared" si="110"/>
        <v>11.714891015793471</v>
      </c>
      <c r="AE135">
        <f t="shared" si="111"/>
        <v>47.770182067045774</v>
      </c>
      <c r="AF135" t="str">
        <f t="shared" si="112"/>
        <v/>
      </c>
      <c r="AG135">
        <f t="shared" si="113"/>
        <v>0.15093715168919494</v>
      </c>
      <c r="AH135">
        <f t="shared" si="114"/>
        <v>2.1862731018808233E-2</v>
      </c>
      <c r="AI135">
        <f t="shared" si="115"/>
        <v>0.13173346525877153</v>
      </c>
      <c r="AJ135">
        <f t="shared" si="116"/>
        <v>2.0933027634169187E-3</v>
      </c>
      <c r="AK135">
        <f t="shared" si="117"/>
        <v>0.2176344445026443</v>
      </c>
      <c r="AL135" t="str">
        <f t="shared" si="118"/>
        <v/>
      </c>
      <c r="AM135" t="str">
        <f t="shared" si="119"/>
        <v/>
      </c>
      <c r="AN135">
        <f t="shared" si="120"/>
        <v>38.813026700014028</v>
      </c>
      <c r="AO135" t="str">
        <f t="shared" si="121"/>
        <v/>
      </c>
      <c r="AP135" t="str">
        <f t="shared" si="122"/>
        <v/>
      </c>
      <c r="AQ135" t="str">
        <f t="shared" si="123"/>
        <v/>
      </c>
      <c r="AR135">
        <f t="shared" si="124"/>
        <v>0.11859731486141016</v>
      </c>
      <c r="AS135">
        <f t="shared" si="125"/>
        <v>0.97717353972158372</v>
      </c>
      <c r="AT135">
        <f t="shared" si="126"/>
        <v>1.0947515750606817E-4</v>
      </c>
      <c r="AU135" t="str">
        <f t="shared" si="127"/>
        <v/>
      </c>
      <c r="AV135">
        <f t="shared" si="128"/>
        <v>2.9948792870785403E-4</v>
      </c>
      <c r="AW135">
        <f t="shared" si="129"/>
        <v>4.7879991189830615E-3</v>
      </c>
      <c r="AX135">
        <f t="shared" si="130"/>
        <v>6.8344422383501656E-4</v>
      </c>
      <c r="AY135" t="str">
        <f t="shared" si="131"/>
        <v/>
      </c>
      <c r="AZ135">
        <f t="shared" si="132"/>
        <v>6.1293243195310661E-2</v>
      </c>
      <c r="BA135" t="str">
        <f t="shared" si="133"/>
        <v/>
      </c>
      <c r="BB135">
        <f t="shared" si="134"/>
        <v>1.2189676013185201E-2</v>
      </c>
      <c r="BC135">
        <f t="shared" si="135"/>
        <v>2.5049416933953495E-3</v>
      </c>
      <c r="BE135">
        <f t="shared" si="136"/>
        <v>1.0071599861584144</v>
      </c>
      <c r="BF135">
        <f t="shared" si="137"/>
        <v>3.0830582496411978</v>
      </c>
      <c r="BG135" t="str">
        <f t="shared" si="138"/>
        <v/>
      </c>
      <c r="BH135">
        <f t="shared" si="139"/>
        <v>6.4125247558906844E-3</v>
      </c>
      <c r="BI135">
        <f t="shared" si="140"/>
        <v>8.3669437928131493E-4</v>
      </c>
      <c r="BJ135">
        <f t="shared" si="141"/>
        <v>4.8433124401355936E-3</v>
      </c>
      <c r="BK135">
        <f t="shared" si="142"/>
        <v>6.9785643405214168E-5</v>
      </c>
      <c r="BL135">
        <f t="shared" si="143"/>
        <v>7.0084974057602811E-3</v>
      </c>
      <c r="BM135" t="str">
        <f t="shared" si="144"/>
        <v/>
      </c>
      <c r="BN135" t="str">
        <f t="shared" si="145"/>
        <v/>
      </c>
      <c r="BO135">
        <f t="shared" si="146"/>
        <v>1</v>
      </c>
      <c r="BP135" t="str">
        <f t="shared" si="147"/>
        <v/>
      </c>
      <c r="BQ135" t="str">
        <f t="shared" si="148"/>
        <v/>
      </c>
      <c r="BR135" t="str">
        <f t="shared" si="149"/>
        <v/>
      </c>
      <c r="BS135">
        <f t="shared" si="150"/>
        <v>2.2291050782413777E-3</v>
      </c>
      <c r="BT135">
        <f t="shared" si="151"/>
        <v>1.8068243430767156E-2</v>
      </c>
      <c r="BU135">
        <f t="shared" si="152"/>
        <v>1.9181567093710962E-6</v>
      </c>
      <c r="BV135" t="str">
        <f t="shared" si="153"/>
        <v/>
      </c>
      <c r="BW135">
        <f t="shared" si="154"/>
        <v>4.8665325633869005E-6</v>
      </c>
      <c r="BX135">
        <f t="shared" si="155"/>
        <v>7.5608610065743513E-5</v>
      </c>
      <c r="BY135">
        <f t="shared" si="156"/>
        <v>8.8320818801647691E-6</v>
      </c>
      <c r="BZ135" t="str">
        <f t="shared" si="157"/>
        <v/>
      </c>
      <c r="CA135">
        <f t="shared" si="158"/>
        <v>7.2233370949271113E-4</v>
      </c>
      <c r="CB135" t="str">
        <f t="shared" si="159"/>
        <v/>
      </c>
      <c r="CC135">
        <f t="shared" si="160"/>
        <v>9.1656814614249514E-5</v>
      </c>
      <c r="CD135">
        <f t="shared" si="161"/>
        <v>1.2483500996081274E-5</v>
      </c>
      <c r="CF135" s="6"/>
      <c r="CI135">
        <f t="shared" si="162"/>
        <v>5.4483659454470832</v>
      </c>
      <c r="CJ135">
        <f t="shared" si="163"/>
        <v>0.44836594544708319</v>
      </c>
      <c r="CL135">
        <v>0.40199875845384092</v>
      </c>
      <c r="CM135">
        <v>11.953170037310587</v>
      </c>
      <c r="CN135">
        <v>47.979732462158367</v>
      </c>
      <c r="CO135" t="s">
        <v>1119</v>
      </c>
      <c r="CP135">
        <v>0.1222265958848219</v>
      </c>
      <c r="CQ135">
        <v>2.4427200121858818E-2</v>
      </c>
      <c r="CR135">
        <v>7.9807763049267164E-2</v>
      </c>
      <c r="CS135">
        <v>1.2882140630427563E-3</v>
      </c>
      <c r="CT135">
        <v>5.169633606392765E-2</v>
      </c>
      <c r="CU135" t="s">
        <v>1119</v>
      </c>
      <c r="CV135" t="s">
        <v>1119</v>
      </c>
      <c r="CW135">
        <v>39.649519496473182</v>
      </c>
      <c r="CX135">
        <v>6.3201276470998581E-3</v>
      </c>
      <c r="CY135" t="s">
        <v>1119</v>
      </c>
      <c r="CZ135" t="s">
        <v>1119</v>
      </c>
      <c r="DA135">
        <v>3.683985815472296E-2</v>
      </c>
      <c r="DB135">
        <v>1.1789690785121213E-2</v>
      </c>
      <c r="DC135">
        <v>9.0239561360857309E-4</v>
      </c>
      <c r="DD135" t="s">
        <v>1119</v>
      </c>
      <c r="DE135">
        <v>1.0262185309078806E-3</v>
      </c>
      <c r="DF135">
        <v>2.6598837639170707E-3</v>
      </c>
      <c r="DG135">
        <v>2.6043116672403526E-3</v>
      </c>
      <c r="DH135" t="s">
        <v>1119</v>
      </c>
      <c r="DI135">
        <v>7.4261512723258136E-2</v>
      </c>
      <c r="DJ135" t="s">
        <v>1119</v>
      </c>
      <c r="DK135" t="s">
        <v>1119</v>
      </c>
      <c r="DL135">
        <v>1.7278959890472988E-3</v>
      </c>
    </row>
    <row r="136" spans="1:116" x14ac:dyDescent="0.2">
      <c r="A136">
        <v>6.65</v>
      </c>
      <c r="B136" s="3" t="s">
        <v>472</v>
      </c>
      <c r="C136" s="2">
        <v>11.356121719931421</v>
      </c>
      <c r="D136" s="2">
        <v>47.229030113110248</v>
      </c>
      <c r="E136" s="2">
        <v>0</v>
      </c>
      <c r="F136" s="2">
        <v>0.16278393577156899</v>
      </c>
      <c r="G136" s="2">
        <v>2.6701171373311811E-2</v>
      </c>
      <c r="H136" s="2">
        <v>0.23987274819380844</v>
      </c>
      <c r="I136" s="2">
        <v>2.4715163726238289E-3</v>
      </c>
      <c r="J136" s="2">
        <v>0.14151239549825312</v>
      </c>
      <c r="K136" s="2">
        <v>0</v>
      </c>
      <c r="L136" s="2">
        <v>1.234392075793132E-2</v>
      </c>
      <c r="M136" s="2">
        <v>37.592298947106755</v>
      </c>
      <c r="N136" s="2">
        <v>0</v>
      </c>
      <c r="O136" s="2">
        <v>0</v>
      </c>
      <c r="P136" s="2">
        <v>5.0464612629119374E-4</v>
      </c>
      <c r="Q136" s="2">
        <v>0.10041644752400439</v>
      </c>
      <c r="R136" s="2">
        <v>3.0209180222565242</v>
      </c>
      <c r="S136" s="2">
        <v>1.5139608088306517E-3</v>
      </c>
      <c r="T136" s="2">
        <v>0</v>
      </c>
      <c r="U136" s="2">
        <v>3.543184521303367E-4</v>
      </c>
      <c r="V136" s="2">
        <v>1.0437228066724272E-2</v>
      </c>
      <c r="W136" s="2">
        <v>2.262826073117777E-4</v>
      </c>
      <c r="X136" s="2">
        <v>0</v>
      </c>
      <c r="Y136" s="2">
        <v>7.0170373844853792E-2</v>
      </c>
      <c r="Z136" s="2">
        <v>0</v>
      </c>
      <c r="AA136" s="2">
        <v>1.3037714615723929E-2</v>
      </c>
      <c r="AB136" s="2">
        <v>1.9284537581697944E-2</v>
      </c>
      <c r="AD136">
        <f t="shared" si="110"/>
        <v>11.356121719931421</v>
      </c>
      <c r="AE136">
        <f t="shared" si="111"/>
        <v>47.229030113110248</v>
      </c>
      <c r="AF136" t="str">
        <f t="shared" si="112"/>
        <v/>
      </c>
      <c r="AG136">
        <f t="shared" si="113"/>
        <v>0.16278393577156899</v>
      </c>
      <c r="AH136">
        <f t="shared" si="114"/>
        <v>2.6701171373311811E-2</v>
      </c>
      <c r="AI136">
        <f t="shared" si="115"/>
        <v>0.23987274819380844</v>
      </c>
      <c r="AJ136">
        <f t="shared" si="116"/>
        <v>2.4715163726238289E-3</v>
      </c>
      <c r="AK136">
        <f t="shared" si="117"/>
        <v>0.14151239549825312</v>
      </c>
      <c r="AL136" t="str">
        <f t="shared" si="118"/>
        <v/>
      </c>
      <c r="AM136">
        <f t="shared" si="119"/>
        <v>1.234392075793132E-2</v>
      </c>
      <c r="AN136">
        <f t="shared" si="120"/>
        <v>37.592298947106755</v>
      </c>
      <c r="AO136" t="str">
        <f t="shared" si="121"/>
        <v/>
      </c>
      <c r="AP136" t="str">
        <f t="shared" si="122"/>
        <v/>
      </c>
      <c r="AQ136">
        <f t="shared" si="123"/>
        <v>5.0464612629119374E-4</v>
      </c>
      <c r="AR136">
        <f t="shared" si="124"/>
        <v>0.10041644752400439</v>
      </c>
      <c r="AS136">
        <f t="shared" si="125"/>
        <v>3.0209180222565242</v>
      </c>
      <c r="AT136">
        <f t="shared" si="126"/>
        <v>1.5139608088306517E-3</v>
      </c>
      <c r="AU136" t="str">
        <f t="shared" si="127"/>
        <v/>
      </c>
      <c r="AV136">
        <f t="shared" si="128"/>
        <v>3.543184521303367E-4</v>
      </c>
      <c r="AW136">
        <f t="shared" si="129"/>
        <v>1.0437228066724272E-2</v>
      </c>
      <c r="AX136">
        <f t="shared" si="130"/>
        <v>2.262826073117777E-4</v>
      </c>
      <c r="AY136" t="str">
        <f t="shared" si="131"/>
        <v/>
      </c>
      <c r="AZ136">
        <f t="shared" si="132"/>
        <v>7.0170373844853792E-2</v>
      </c>
      <c r="BA136" t="str">
        <f t="shared" si="133"/>
        <v/>
      </c>
      <c r="BB136">
        <f t="shared" si="134"/>
        <v>1.3037714615723929E-2</v>
      </c>
      <c r="BC136">
        <f t="shared" si="135"/>
        <v>1.9284537581697944E-2</v>
      </c>
      <c r="BE136">
        <f t="shared" si="136"/>
        <v>1.0080193633165901</v>
      </c>
      <c r="BF136">
        <f t="shared" si="137"/>
        <v>3.1471140802811202</v>
      </c>
      <c r="BG136" t="str">
        <f t="shared" si="138"/>
        <v/>
      </c>
      <c r="BH136">
        <f t="shared" si="139"/>
        <v>7.1404087651278482E-3</v>
      </c>
      <c r="BI136">
        <f t="shared" si="140"/>
        <v>1.0550459613936493E-3</v>
      </c>
      <c r="BJ136">
        <f t="shared" si="141"/>
        <v>9.1055441849234395E-3</v>
      </c>
      <c r="BK136">
        <f t="shared" si="142"/>
        <v>8.5069946032661803E-5</v>
      </c>
      <c r="BL136">
        <f t="shared" si="143"/>
        <v>4.7051166358215834E-3</v>
      </c>
      <c r="BM136" t="str">
        <f t="shared" si="144"/>
        <v/>
      </c>
      <c r="BN136">
        <f t="shared" si="145"/>
        <v>3.365909274563474E-4</v>
      </c>
      <c r="BO136">
        <f t="shared" si="146"/>
        <v>1</v>
      </c>
      <c r="BP136" t="str">
        <f t="shared" si="147"/>
        <v/>
      </c>
      <c r="BQ136" t="str">
        <f t="shared" si="148"/>
        <v/>
      </c>
      <c r="BR136">
        <f t="shared" si="149"/>
        <v>1.034721156089196E-5</v>
      </c>
      <c r="BS136">
        <f t="shared" si="150"/>
        <v>1.9486738772817626E-3</v>
      </c>
      <c r="BT136">
        <f t="shared" si="151"/>
        <v>5.7671573408183553E-2</v>
      </c>
      <c r="BU136">
        <f t="shared" si="152"/>
        <v>2.7388091164374843E-5</v>
      </c>
      <c r="BV136" t="str">
        <f t="shared" si="153"/>
        <v/>
      </c>
      <c r="BW136">
        <f t="shared" si="154"/>
        <v>5.9444640762187235E-6</v>
      </c>
      <c r="BX136">
        <f t="shared" si="155"/>
        <v>1.7016921339538664E-4</v>
      </c>
      <c r="BY136">
        <f t="shared" si="156"/>
        <v>3.0191855813354966E-6</v>
      </c>
      <c r="BZ136" t="str">
        <f t="shared" si="157"/>
        <v/>
      </c>
      <c r="CA136">
        <f t="shared" si="158"/>
        <v>8.5380303985334945E-4</v>
      </c>
      <c r="CB136" t="str">
        <f t="shared" si="159"/>
        <v/>
      </c>
      <c r="CC136">
        <f t="shared" si="160"/>
        <v>1.0121682101734433E-4</v>
      </c>
      <c r="CD136">
        <f t="shared" si="161"/>
        <v>9.922626257840203E-5</v>
      </c>
      <c r="CF136" s="6"/>
      <c r="CI136">
        <f t="shared" si="162"/>
        <v>5.4806428876247164</v>
      </c>
      <c r="CJ136">
        <f t="shared" si="163"/>
        <v>0.48064288762471641</v>
      </c>
      <c r="CL136">
        <v>0.41207499708864948</v>
      </c>
      <c r="CM136">
        <v>11.93671991205415</v>
      </c>
      <c r="CN136">
        <v>47.956330794275829</v>
      </c>
      <c r="CO136" t="s">
        <v>1119</v>
      </c>
      <c r="CP136">
        <v>3.0369361669328378E-2</v>
      </c>
      <c r="CQ136">
        <v>2.0404577184478918E-2</v>
      </c>
      <c r="CR136">
        <v>8.0212712417449553E-2</v>
      </c>
      <c r="CS136">
        <v>1.6696143788623827E-3</v>
      </c>
      <c r="CT136">
        <v>7.8806662247957807E-2</v>
      </c>
      <c r="CU136" t="s">
        <v>1119</v>
      </c>
      <c r="CV136" t="s">
        <v>1119</v>
      </c>
      <c r="CW136">
        <v>39.739621172563396</v>
      </c>
      <c r="CX136">
        <v>1.8350550396004715E-2</v>
      </c>
      <c r="CY136" t="s">
        <v>1119</v>
      </c>
      <c r="CZ136">
        <v>3.4380077831742739E-4</v>
      </c>
      <c r="DA136">
        <v>3.5180202983686827E-2</v>
      </c>
      <c r="DB136">
        <v>4.8145000346567213E-3</v>
      </c>
      <c r="DC136">
        <v>4.1728832154317485E-3</v>
      </c>
      <c r="DD136" t="s">
        <v>1119</v>
      </c>
      <c r="DE136">
        <v>1.9353398626867748E-3</v>
      </c>
      <c r="DF136">
        <v>1.088274075808481E-3</v>
      </c>
      <c r="DG136">
        <v>7.1576165980336351E-4</v>
      </c>
      <c r="DH136" t="s">
        <v>1119</v>
      </c>
      <c r="DI136">
        <v>8.841977607970411E-2</v>
      </c>
      <c r="DJ136" t="s">
        <v>1119</v>
      </c>
      <c r="DK136" t="s">
        <v>1119</v>
      </c>
      <c r="DL136">
        <v>8.4410412239487758E-4</v>
      </c>
    </row>
    <row r="137" spans="1:116" x14ac:dyDescent="0.2">
      <c r="A137">
        <v>6.7</v>
      </c>
      <c r="B137" s="3" t="s">
        <v>473</v>
      </c>
      <c r="C137" s="2">
        <v>11.378587036091709</v>
      </c>
      <c r="D137" s="2">
        <v>47.262001503815547</v>
      </c>
      <c r="E137" s="2">
        <v>8.3998294201388393E-2</v>
      </c>
      <c r="F137" s="2">
        <v>5.4738528056521241E-2</v>
      </c>
      <c r="G137" s="2">
        <v>2.5022912080858481E-2</v>
      </c>
      <c r="H137" s="2">
        <v>0.23383518902524289</v>
      </c>
      <c r="I137" s="2">
        <v>3.849112874959064E-3</v>
      </c>
      <c r="J137" s="2">
        <v>0.17651892965986302</v>
      </c>
      <c r="K137" s="2">
        <v>0</v>
      </c>
      <c r="L137" s="2">
        <v>1.0918212429631164E-2</v>
      </c>
      <c r="M137" s="2">
        <v>37.844399520379284</v>
      </c>
      <c r="N137" s="2">
        <v>0</v>
      </c>
      <c r="O137" s="2">
        <v>1.5110474162973436E-3</v>
      </c>
      <c r="P137" s="2">
        <v>1.9323036630715196E-3</v>
      </c>
      <c r="Q137" s="2">
        <v>8.8862506438946567E-2</v>
      </c>
      <c r="R137" s="2">
        <v>2.7234612502328068</v>
      </c>
      <c r="S137" s="2">
        <v>4.8325114446011782E-3</v>
      </c>
      <c r="T137" s="2">
        <v>0</v>
      </c>
      <c r="U137" s="2">
        <v>5.8115193007990775E-4</v>
      </c>
      <c r="V137" s="2">
        <v>1.0122986120946772E-2</v>
      </c>
      <c r="W137" s="2">
        <v>0</v>
      </c>
      <c r="X137" s="2">
        <v>0</v>
      </c>
      <c r="Y137" s="2">
        <v>7.2406689957821416E-2</v>
      </c>
      <c r="Z137" s="2">
        <v>0</v>
      </c>
      <c r="AA137" s="2">
        <v>7.8039977944421614E-3</v>
      </c>
      <c r="AB137" s="2">
        <v>1.4616316385965226E-2</v>
      </c>
      <c r="AD137">
        <f t="shared" si="110"/>
        <v>11.378587036091709</v>
      </c>
      <c r="AE137">
        <f t="shared" si="111"/>
        <v>47.262001503815547</v>
      </c>
      <c r="AF137">
        <f t="shared" si="112"/>
        <v>8.3998294201388393E-2</v>
      </c>
      <c r="AG137">
        <f t="shared" si="113"/>
        <v>5.4738528056521241E-2</v>
      </c>
      <c r="AH137">
        <f t="shared" si="114"/>
        <v>2.5022912080858481E-2</v>
      </c>
      <c r="AI137">
        <f t="shared" si="115"/>
        <v>0.23383518902524289</v>
      </c>
      <c r="AJ137">
        <f t="shared" si="116"/>
        <v>3.849112874959064E-3</v>
      </c>
      <c r="AK137">
        <f t="shared" si="117"/>
        <v>0.17651892965986302</v>
      </c>
      <c r="AL137" t="str">
        <f t="shared" si="118"/>
        <v/>
      </c>
      <c r="AM137">
        <f t="shared" si="119"/>
        <v>1.0918212429631164E-2</v>
      </c>
      <c r="AN137">
        <f t="shared" si="120"/>
        <v>37.844399520379284</v>
      </c>
      <c r="AO137" t="str">
        <f t="shared" si="121"/>
        <v/>
      </c>
      <c r="AP137">
        <f t="shared" si="122"/>
        <v>1.5110474162973436E-3</v>
      </c>
      <c r="AQ137">
        <f t="shared" si="123"/>
        <v>1.9323036630715196E-3</v>
      </c>
      <c r="AR137">
        <f t="shared" si="124"/>
        <v>8.8862506438946567E-2</v>
      </c>
      <c r="AS137">
        <f t="shared" si="125"/>
        <v>2.7234612502328068</v>
      </c>
      <c r="AT137">
        <f t="shared" si="126"/>
        <v>4.8325114446011782E-3</v>
      </c>
      <c r="AU137" t="str">
        <f t="shared" si="127"/>
        <v/>
      </c>
      <c r="AV137">
        <f t="shared" si="128"/>
        <v>5.8115193007990775E-4</v>
      </c>
      <c r="AW137">
        <f t="shared" si="129"/>
        <v>1.0122986120946772E-2</v>
      </c>
      <c r="AX137" t="str">
        <f t="shared" si="130"/>
        <v/>
      </c>
      <c r="AY137" t="str">
        <f t="shared" si="131"/>
        <v/>
      </c>
      <c r="AZ137">
        <f t="shared" si="132"/>
        <v>7.2406689957821416E-2</v>
      </c>
      <c r="BA137" t="str">
        <f t="shared" si="133"/>
        <v/>
      </c>
      <c r="BB137">
        <f t="shared" si="134"/>
        <v>7.8039977944421614E-3</v>
      </c>
      <c r="BC137">
        <f t="shared" si="135"/>
        <v>1.4616316385965226E-2</v>
      </c>
      <c r="BE137">
        <f t="shared" si="136"/>
        <v>1.003285276043641</v>
      </c>
      <c r="BF137">
        <f t="shared" si="137"/>
        <v>3.128331989316627</v>
      </c>
      <c r="BG137">
        <f t="shared" si="138"/>
        <v>3.8693818031146996E-3</v>
      </c>
      <c r="BH137">
        <f t="shared" si="139"/>
        <v>2.3850742943874728E-3</v>
      </c>
      <c r="BI137">
        <f t="shared" si="140"/>
        <v>9.8214629408931815E-4</v>
      </c>
      <c r="BJ137">
        <f t="shared" si="141"/>
        <v>8.8172291857808553E-3</v>
      </c>
      <c r="BK137">
        <f t="shared" si="142"/>
        <v>1.3160445150030007E-4</v>
      </c>
      <c r="BL137">
        <f t="shared" si="143"/>
        <v>5.8299450779778945E-3</v>
      </c>
      <c r="BM137" t="str">
        <f t="shared" si="144"/>
        <v/>
      </c>
      <c r="BN137">
        <f t="shared" si="145"/>
        <v>2.9573184146222941E-4</v>
      </c>
      <c r="BO137">
        <f t="shared" si="146"/>
        <v>1</v>
      </c>
      <c r="BP137" t="str">
        <f t="shared" si="147"/>
        <v/>
      </c>
      <c r="BQ137">
        <f t="shared" si="148"/>
        <v>3.141279089695151E-5</v>
      </c>
      <c r="BR137">
        <f t="shared" si="149"/>
        <v>3.9355825758155056E-5</v>
      </c>
      <c r="BS137">
        <f t="shared" si="150"/>
        <v>1.7129714945977579E-3</v>
      </c>
      <c r="BT137">
        <f t="shared" si="151"/>
        <v>5.1646551379867553E-2</v>
      </c>
      <c r="BU137">
        <f t="shared" si="152"/>
        <v>8.6839495178740229E-5</v>
      </c>
      <c r="BV137" t="str">
        <f t="shared" si="153"/>
        <v/>
      </c>
      <c r="BW137">
        <f t="shared" si="154"/>
        <v>9.6851396760094819E-6</v>
      </c>
      <c r="BX137">
        <f t="shared" si="155"/>
        <v>1.6394634021850074E-4</v>
      </c>
      <c r="BY137" t="str">
        <f t="shared" si="156"/>
        <v/>
      </c>
      <c r="BZ137" t="str">
        <f t="shared" si="157"/>
        <v/>
      </c>
      <c r="CA137">
        <f t="shared" si="158"/>
        <v>8.7514470161864492E-4</v>
      </c>
      <c r="CB137" t="str">
        <f t="shared" si="159"/>
        <v/>
      </c>
      <c r="CC137">
        <f t="shared" si="160"/>
        <v>6.0181862980226706E-5</v>
      </c>
      <c r="CD137">
        <f t="shared" si="161"/>
        <v>7.4705505096885714E-5</v>
      </c>
      <c r="CF137" s="6"/>
      <c r="CI137">
        <f t="shared" si="162"/>
        <v>5.5129198298023496</v>
      </c>
      <c r="CJ137">
        <f t="shared" si="163"/>
        <v>0.51291982980234962</v>
      </c>
      <c r="CL137">
        <v>0.41293147815676956</v>
      </c>
      <c r="CM137">
        <v>11.803614101669488</v>
      </c>
      <c r="CN137">
        <v>47.989286920853111</v>
      </c>
      <c r="CO137" t="s">
        <v>1119</v>
      </c>
      <c r="CP137">
        <v>0.19060617121768042</v>
      </c>
      <c r="CQ137">
        <v>1.9988664824196149E-2</v>
      </c>
      <c r="CR137">
        <v>0.15311261636104875</v>
      </c>
      <c r="CS137">
        <v>6.63227316193981E-4</v>
      </c>
      <c r="CT137">
        <v>0.31646937810416498</v>
      </c>
      <c r="CU137" t="s">
        <v>1119</v>
      </c>
      <c r="CV137" t="s">
        <v>1119</v>
      </c>
      <c r="CW137">
        <v>39.041800135166305</v>
      </c>
      <c r="CX137" t="s">
        <v>1119</v>
      </c>
      <c r="CY137">
        <v>3.4607500817293462E-3</v>
      </c>
      <c r="CZ137" t="s">
        <v>1119</v>
      </c>
      <c r="DA137">
        <v>0.16128393317721099</v>
      </c>
      <c r="DB137">
        <v>0.24414897976439151</v>
      </c>
      <c r="DC137" t="s">
        <v>1119</v>
      </c>
      <c r="DD137" t="s">
        <v>1119</v>
      </c>
      <c r="DE137">
        <v>1.0544140813725663E-3</v>
      </c>
      <c r="DF137">
        <v>1.7915397057750252E-3</v>
      </c>
      <c r="DG137">
        <v>1.9691709919777639E-3</v>
      </c>
      <c r="DH137" t="s">
        <v>1119</v>
      </c>
      <c r="DI137">
        <v>6.5363181948502852E-2</v>
      </c>
      <c r="DJ137" t="s">
        <v>1119</v>
      </c>
      <c r="DK137">
        <v>4.4405880260471702E-3</v>
      </c>
      <c r="DL137">
        <v>9.4622671078818991E-4</v>
      </c>
    </row>
    <row r="138" spans="1:116" x14ac:dyDescent="0.2">
      <c r="A138">
        <v>6.75</v>
      </c>
      <c r="B138" s="3" t="s">
        <v>474</v>
      </c>
      <c r="C138" s="2">
        <v>11.757988409427391</v>
      </c>
      <c r="D138" s="2">
        <v>47.779059447660387</v>
      </c>
      <c r="E138" s="2">
        <v>9.441784576681235E-2</v>
      </c>
      <c r="F138" s="2">
        <v>6.3743905531691999E-2</v>
      </c>
      <c r="G138" s="2">
        <v>2.2060485478454527E-2</v>
      </c>
      <c r="H138" s="2">
        <v>0.15681841075919126</v>
      </c>
      <c r="I138" s="2">
        <v>3.5228473044779389E-3</v>
      </c>
      <c r="J138" s="2">
        <v>0.15283421661121563</v>
      </c>
      <c r="K138" s="2">
        <v>0</v>
      </c>
      <c r="L138" s="2">
        <v>2.2027889296031737E-3</v>
      </c>
      <c r="M138" s="2">
        <v>39.096879591553552</v>
      </c>
      <c r="N138" s="2">
        <v>0</v>
      </c>
      <c r="O138" s="2">
        <v>4.9538103829715749E-3</v>
      </c>
      <c r="P138" s="2">
        <v>1.3238026367594811E-3</v>
      </c>
      <c r="Q138" s="2">
        <v>7.4267029958067346E-2</v>
      </c>
      <c r="R138" s="2">
        <v>0.70517856453893601</v>
      </c>
      <c r="S138" s="2">
        <v>3.1565021621704943E-3</v>
      </c>
      <c r="T138" s="2">
        <v>0</v>
      </c>
      <c r="U138" s="2">
        <v>3.4791163161447169E-5</v>
      </c>
      <c r="V138" s="2">
        <v>3.7383950363544445E-3</v>
      </c>
      <c r="W138" s="2">
        <v>0</v>
      </c>
      <c r="X138" s="2">
        <v>0</v>
      </c>
      <c r="Y138" s="2">
        <v>6.944943012353666E-2</v>
      </c>
      <c r="Z138" s="2">
        <v>0</v>
      </c>
      <c r="AA138" s="2">
        <v>4.6207146509570198E-3</v>
      </c>
      <c r="AB138" s="2">
        <v>3.7490103242968859E-3</v>
      </c>
      <c r="AD138">
        <f t="shared" si="110"/>
        <v>11.757988409427391</v>
      </c>
      <c r="AE138">
        <f t="shared" si="111"/>
        <v>47.779059447660387</v>
      </c>
      <c r="AF138">
        <f t="shared" si="112"/>
        <v>9.441784576681235E-2</v>
      </c>
      <c r="AG138">
        <f t="shared" si="113"/>
        <v>6.3743905531691999E-2</v>
      </c>
      <c r="AH138">
        <f t="shared" si="114"/>
        <v>2.2060485478454527E-2</v>
      </c>
      <c r="AI138">
        <f t="shared" si="115"/>
        <v>0.15681841075919126</v>
      </c>
      <c r="AJ138">
        <f t="shared" si="116"/>
        <v>3.5228473044779389E-3</v>
      </c>
      <c r="AK138">
        <f t="shared" si="117"/>
        <v>0.15283421661121563</v>
      </c>
      <c r="AL138" t="str">
        <f t="shared" si="118"/>
        <v/>
      </c>
      <c r="AM138">
        <f t="shared" si="119"/>
        <v>2.2027889296031737E-3</v>
      </c>
      <c r="AN138">
        <f t="shared" si="120"/>
        <v>39.096879591553552</v>
      </c>
      <c r="AO138" t="str">
        <f t="shared" si="121"/>
        <v/>
      </c>
      <c r="AP138">
        <f t="shared" si="122"/>
        <v>4.9538103829715749E-3</v>
      </c>
      <c r="AQ138">
        <f t="shared" si="123"/>
        <v>1.3238026367594811E-3</v>
      </c>
      <c r="AR138">
        <f t="shared" si="124"/>
        <v>7.4267029958067346E-2</v>
      </c>
      <c r="AS138">
        <f t="shared" si="125"/>
        <v>0.70517856453893601</v>
      </c>
      <c r="AT138">
        <f t="shared" si="126"/>
        <v>3.1565021621704943E-3</v>
      </c>
      <c r="AU138" t="str">
        <f t="shared" si="127"/>
        <v/>
      </c>
      <c r="AV138">
        <f t="shared" si="128"/>
        <v>3.4791163161447169E-5</v>
      </c>
      <c r="AW138">
        <f t="shared" si="129"/>
        <v>3.7383950363544445E-3</v>
      </c>
      <c r="AX138" t="str">
        <f t="shared" si="130"/>
        <v/>
      </c>
      <c r="AY138" t="str">
        <f t="shared" si="131"/>
        <v/>
      </c>
      <c r="AZ138">
        <f t="shared" si="132"/>
        <v>6.944943012353666E-2</v>
      </c>
      <c r="BA138" t="str">
        <f t="shared" si="133"/>
        <v/>
      </c>
      <c r="BB138">
        <f t="shared" si="134"/>
        <v>4.6207146509570198E-3</v>
      </c>
      <c r="BC138">
        <f t="shared" si="135"/>
        <v>3.7490103242968859E-3</v>
      </c>
      <c r="BE138">
        <f t="shared" si="136"/>
        <v>1.003526054385919</v>
      </c>
      <c r="BF138">
        <f t="shared" si="137"/>
        <v>3.061243275014577</v>
      </c>
      <c r="BG138">
        <f t="shared" si="138"/>
        <v>4.2100255108261488E-3</v>
      </c>
      <c r="BH138">
        <f t="shared" si="139"/>
        <v>2.6884810987517164E-3</v>
      </c>
      <c r="BI138">
        <f t="shared" si="140"/>
        <v>8.3813295980118829E-4</v>
      </c>
      <c r="BJ138">
        <f t="shared" si="141"/>
        <v>5.7237259604995851E-3</v>
      </c>
      <c r="BK138">
        <f t="shared" si="142"/>
        <v>1.1659052926266075E-4</v>
      </c>
      <c r="BL138">
        <f t="shared" si="143"/>
        <v>4.8859981154549623E-3</v>
      </c>
      <c r="BM138" t="str">
        <f t="shared" si="144"/>
        <v/>
      </c>
      <c r="BN138">
        <f t="shared" si="145"/>
        <v>5.775358592167791E-5</v>
      </c>
      <c r="BO138">
        <f t="shared" si="146"/>
        <v>1</v>
      </c>
      <c r="BP138" t="str">
        <f t="shared" si="147"/>
        <v/>
      </c>
      <c r="BQ138">
        <f t="shared" si="148"/>
        <v>9.9684430420670286E-5</v>
      </c>
      <c r="BR138">
        <f t="shared" si="149"/>
        <v>2.6098552188707875E-5</v>
      </c>
      <c r="BS138">
        <f t="shared" si="150"/>
        <v>1.385757237075038E-3</v>
      </c>
      <c r="BT138">
        <f t="shared" si="151"/>
        <v>1.2944305415140479E-2</v>
      </c>
      <c r="BU138">
        <f t="shared" si="152"/>
        <v>5.4904761824059757E-5</v>
      </c>
      <c r="BV138" t="str">
        <f t="shared" si="153"/>
        <v/>
      </c>
      <c r="BW138">
        <f t="shared" si="154"/>
        <v>5.6123490627989612E-7</v>
      </c>
      <c r="BX138">
        <f t="shared" si="155"/>
        <v>5.8605422089905127E-5</v>
      </c>
      <c r="BY138" t="str">
        <f t="shared" si="156"/>
        <v/>
      </c>
      <c r="BZ138" t="str">
        <f t="shared" si="157"/>
        <v/>
      </c>
      <c r="CA138">
        <f t="shared" si="158"/>
        <v>8.1251124780985231E-4</v>
      </c>
      <c r="CB138" t="str">
        <f t="shared" si="159"/>
        <v/>
      </c>
      <c r="CC138">
        <f t="shared" si="160"/>
        <v>3.4491903409845073E-5</v>
      </c>
      <c r="CD138">
        <f t="shared" si="161"/>
        <v>1.8547732745011853E-5</v>
      </c>
      <c r="CI138">
        <f t="shared" si="162"/>
        <v>5.5451967719799828</v>
      </c>
      <c r="CJ138">
        <f t="shared" si="163"/>
        <v>0.54519677197998284</v>
      </c>
      <c r="CL138">
        <v>0.41496355900106252</v>
      </c>
      <c r="CM138">
        <v>11.933287809560236</v>
      </c>
      <c r="CN138">
        <v>47.956349049353186</v>
      </c>
      <c r="CO138">
        <v>3.7685650726957523E-2</v>
      </c>
      <c r="CP138">
        <v>9.4333499991817657E-2</v>
      </c>
      <c r="CQ138">
        <v>2.7394076362452772E-2</v>
      </c>
      <c r="CR138">
        <v>7.5711115689351502E-2</v>
      </c>
      <c r="CS138">
        <v>2.1213890101464067E-3</v>
      </c>
      <c r="CT138">
        <v>6.6260376260615581E-2</v>
      </c>
      <c r="CU138">
        <v>3.952829789718215E-3</v>
      </c>
      <c r="CV138" t="s">
        <v>1119</v>
      </c>
      <c r="CW138">
        <v>39.626500009586749</v>
      </c>
      <c r="CX138">
        <v>4.6136949677440121E-2</v>
      </c>
      <c r="CY138" t="s">
        <v>1119</v>
      </c>
      <c r="CZ138">
        <v>5.3301231071656849E-4</v>
      </c>
      <c r="DA138">
        <v>3.2450358716746563E-2</v>
      </c>
      <c r="DB138">
        <v>3.1432559522867431E-3</v>
      </c>
      <c r="DC138">
        <v>5.5170509925379372E-3</v>
      </c>
      <c r="DD138">
        <v>7.528649787412757E-5</v>
      </c>
      <c r="DE138">
        <v>4.65106860714682E-4</v>
      </c>
      <c r="DF138">
        <v>3.4777417845310308E-3</v>
      </c>
      <c r="DG138">
        <v>1.5770462085329992E-3</v>
      </c>
      <c r="DH138" t="s">
        <v>1119</v>
      </c>
      <c r="DI138">
        <v>8.0104586087184612E-2</v>
      </c>
      <c r="DJ138" t="s">
        <v>1119</v>
      </c>
      <c r="DK138" t="s">
        <v>1119</v>
      </c>
      <c r="DL138">
        <v>2.9237985802007742E-3</v>
      </c>
    </row>
    <row r="139" spans="1:116" x14ac:dyDescent="0.2">
      <c r="A139">
        <v>6.8</v>
      </c>
      <c r="B139" s="3" t="s">
        <v>475</v>
      </c>
      <c r="C139" s="2">
        <v>11.874773426494365</v>
      </c>
      <c r="D139" s="2">
        <v>47.943526128707418</v>
      </c>
      <c r="E139" s="2">
        <v>0</v>
      </c>
      <c r="F139" s="2">
        <v>0.14660179402593312</v>
      </c>
      <c r="G139" s="2">
        <v>1.8388540265644071E-2</v>
      </c>
      <c r="H139" s="2">
        <v>0.12990289940392657</v>
      </c>
      <c r="I139" s="2">
        <v>2.6153997831859593E-3</v>
      </c>
      <c r="J139" s="2">
        <v>0.124932504630916</v>
      </c>
      <c r="K139" s="2">
        <v>0</v>
      </c>
      <c r="L139" s="2">
        <v>0</v>
      </c>
      <c r="M139" s="2">
        <v>39.349267680561269</v>
      </c>
      <c r="N139" s="2">
        <v>3.6743106491155635E-3</v>
      </c>
      <c r="O139" s="2">
        <v>5.2152962092425026E-5</v>
      </c>
      <c r="P139" s="2">
        <v>2.6022878345850352E-3</v>
      </c>
      <c r="Q139" s="2">
        <v>6.4457071575500749E-2</v>
      </c>
      <c r="R139" s="2">
        <v>0.26032345988862293</v>
      </c>
      <c r="S139" s="2">
        <v>3.2748336121010352E-3</v>
      </c>
      <c r="T139" s="2">
        <v>4.0123457153324379E-4</v>
      </c>
      <c r="U139" s="2">
        <v>0</v>
      </c>
      <c r="V139" s="2">
        <v>1.3828955966112011E-3</v>
      </c>
      <c r="W139" s="2">
        <v>0</v>
      </c>
      <c r="X139" s="2">
        <v>0</v>
      </c>
      <c r="Y139" s="2">
        <v>7.0907619939970482E-2</v>
      </c>
      <c r="Z139" s="2">
        <v>0</v>
      </c>
      <c r="AA139" s="2">
        <v>3.9085299349237058E-5</v>
      </c>
      <c r="AB139" s="2">
        <v>2.876674197893698E-3</v>
      </c>
      <c r="AD139">
        <f t="shared" si="110"/>
        <v>11.874773426494365</v>
      </c>
      <c r="AE139">
        <f t="shared" si="111"/>
        <v>47.943526128707418</v>
      </c>
      <c r="AF139" t="str">
        <f t="shared" si="112"/>
        <v/>
      </c>
      <c r="AG139">
        <f t="shared" si="113"/>
        <v>0.14660179402593312</v>
      </c>
      <c r="AH139">
        <f t="shared" si="114"/>
        <v>1.8388540265644071E-2</v>
      </c>
      <c r="AI139">
        <f t="shared" si="115"/>
        <v>0.12990289940392657</v>
      </c>
      <c r="AJ139">
        <f t="shared" si="116"/>
        <v>2.6153997831859593E-3</v>
      </c>
      <c r="AK139">
        <f t="shared" si="117"/>
        <v>0.124932504630916</v>
      </c>
      <c r="AL139" t="str">
        <f t="shared" si="118"/>
        <v/>
      </c>
      <c r="AM139" t="str">
        <f t="shared" si="119"/>
        <v/>
      </c>
      <c r="AN139">
        <f t="shared" si="120"/>
        <v>39.349267680561269</v>
      </c>
      <c r="AO139">
        <f t="shared" si="121"/>
        <v>3.6743106491155635E-3</v>
      </c>
      <c r="AP139">
        <f t="shared" si="122"/>
        <v>5.2152962092425026E-5</v>
      </c>
      <c r="AQ139">
        <f t="shared" si="123"/>
        <v>2.6022878345850352E-3</v>
      </c>
      <c r="AR139">
        <f t="shared" si="124"/>
        <v>6.4457071575500749E-2</v>
      </c>
      <c r="AS139">
        <f t="shared" si="125"/>
        <v>0.26032345988862293</v>
      </c>
      <c r="AT139">
        <f t="shared" si="126"/>
        <v>3.2748336121010352E-3</v>
      </c>
      <c r="AU139">
        <f t="shared" si="127"/>
        <v>4.0123457153324379E-4</v>
      </c>
      <c r="AV139" t="str">
        <f t="shared" si="128"/>
        <v/>
      </c>
      <c r="AW139">
        <f t="shared" si="129"/>
        <v>1.3828955966112011E-3</v>
      </c>
      <c r="AX139" t="str">
        <f t="shared" si="130"/>
        <v/>
      </c>
      <c r="AY139" t="str">
        <f t="shared" si="131"/>
        <v/>
      </c>
      <c r="AZ139">
        <f t="shared" si="132"/>
        <v>7.0907619939970482E-2</v>
      </c>
      <c r="BA139" t="str">
        <f t="shared" si="133"/>
        <v/>
      </c>
      <c r="BB139">
        <f t="shared" si="134"/>
        <v>3.9085299349237058E-5</v>
      </c>
      <c r="BC139">
        <f t="shared" si="135"/>
        <v>2.876674197893698E-3</v>
      </c>
      <c r="BE139">
        <f t="shared" si="136"/>
        <v>1.0069928785400775</v>
      </c>
      <c r="BF139">
        <f t="shared" si="137"/>
        <v>3.0520782400764075</v>
      </c>
      <c r="BG139" t="str">
        <f t="shared" si="138"/>
        <v/>
      </c>
      <c r="BH139">
        <f t="shared" si="139"/>
        <v>6.1434601605088362E-3</v>
      </c>
      <c r="BI139">
        <f t="shared" si="140"/>
        <v>6.9414556266934435E-4</v>
      </c>
      <c r="BJ139">
        <f t="shared" si="141"/>
        <v>4.710923711198297E-3</v>
      </c>
      <c r="BK139">
        <f t="shared" si="142"/>
        <v>8.6002877137018164E-5</v>
      </c>
      <c r="BL139">
        <f t="shared" si="143"/>
        <v>3.9683830794509786E-3</v>
      </c>
      <c r="BM139" t="str">
        <f t="shared" si="144"/>
        <v/>
      </c>
      <c r="BN139" t="str">
        <f t="shared" si="145"/>
        <v/>
      </c>
      <c r="BO139">
        <f t="shared" si="146"/>
        <v>1</v>
      </c>
      <c r="BP139">
        <f t="shared" si="147"/>
        <v>7.8182409118779766E-5</v>
      </c>
      <c r="BQ139">
        <f t="shared" si="148"/>
        <v>1.0427312156531122E-6</v>
      </c>
      <c r="BR139">
        <f t="shared" si="149"/>
        <v>5.0974614237383108E-5</v>
      </c>
      <c r="BS139">
        <f t="shared" si="150"/>
        <v>1.1949978182418252E-3</v>
      </c>
      <c r="BT139">
        <f t="shared" si="151"/>
        <v>4.7478654084280427E-3</v>
      </c>
      <c r="BU139">
        <f t="shared" si="152"/>
        <v>5.6597676507977222E-5</v>
      </c>
      <c r="BV139">
        <f t="shared" si="153"/>
        <v>6.96271252724837E-6</v>
      </c>
      <c r="BW139" t="str">
        <f t="shared" si="154"/>
        <v/>
      </c>
      <c r="BX139">
        <f t="shared" si="155"/>
        <v>2.1540086505692655E-5</v>
      </c>
      <c r="BY139" t="str">
        <f t="shared" si="156"/>
        <v/>
      </c>
      <c r="BZ139" t="str">
        <f t="shared" si="157"/>
        <v/>
      </c>
      <c r="CA139">
        <f t="shared" si="158"/>
        <v>8.2425017138227697E-4</v>
      </c>
      <c r="CB139" t="str">
        <f t="shared" si="159"/>
        <v/>
      </c>
      <c r="CC139">
        <f t="shared" si="160"/>
        <v>2.8988576961052633E-7</v>
      </c>
      <c r="CD139">
        <f t="shared" si="161"/>
        <v>1.4140680626028374E-5</v>
      </c>
      <c r="CI139">
        <f t="shared" si="162"/>
        <v>5.5774737141576152</v>
      </c>
      <c r="CJ139">
        <f t="shared" si="163"/>
        <v>0.57747371415761517</v>
      </c>
      <c r="CL139">
        <v>0.41608900326944998</v>
      </c>
      <c r="CM139">
        <v>11.720695978890754</v>
      </c>
      <c r="CN139">
        <v>47.798326741075954</v>
      </c>
      <c r="CO139">
        <v>4.2002178853178015E-2</v>
      </c>
      <c r="CP139">
        <v>0.17886104491965293</v>
      </c>
      <c r="CQ139">
        <v>2.2824276907476276E-2</v>
      </c>
      <c r="CR139">
        <v>0.13755520651079939</v>
      </c>
      <c r="CS139">
        <v>2.4111547922533948E-3</v>
      </c>
      <c r="CT139">
        <v>0.24095521175365892</v>
      </c>
      <c r="CU139" t="s">
        <v>1119</v>
      </c>
      <c r="CV139" t="s">
        <v>1119</v>
      </c>
      <c r="CW139">
        <v>38.785635076655062</v>
      </c>
      <c r="CX139" t="s">
        <v>1119</v>
      </c>
      <c r="CY139" t="s">
        <v>1119</v>
      </c>
      <c r="CZ139" t="s">
        <v>1119</v>
      </c>
      <c r="DA139">
        <v>0.14358758741740305</v>
      </c>
      <c r="DB139">
        <v>0.83732880426138234</v>
      </c>
      <c r="DC139">
        <v>1.8575951352972552E-3</v>
      </c>
      <c r="DD139" t="s">
        <v>1119</v>
      </c>
      <c r="DE139">
        <v>8.4228195857192123E-4</v>
      </c>
      <c r="DF139">
        <v>4.1658794203925454E-3</v>
      </c>
      <c r="DG139">
        <v>7.663422533409173E-4</v>
      </c>
      <c r="DH139" t="s">
        <v>1119</v>
      </c>
      <c r="DI139">
        <v>6.285743522410564E-2</v>
      </c>
      <c r="DJ139" t="s">
        <v>1119</v>
      </c>
      <c r="DK139">
        <v>1.3977241747159384E-2</v>
      </c>
      <c r="DL139">
        <v>5.3499622235684535E-3</v>
      </c>
    </row>
    <row r="140" spans="1:116" x14ac:dyDescent="0.2">
      <c r="A140">
        <v>6.85</v>
      </c>
      <c r="B140" s="3" t="s">
        <v>476</v>
      </c>
      <c r="C140" s="2">
        <v>11.909301263633836</v>
      </c>
      <c r="D140" s="2">
        <v>47.977191376124409</v>
      </c>
      <c r="E140" s="2">
        <v>0</v>
      </c>
      <c r="F140" s="2">
        <v>0.14354652650041569</v>
      </c>
      <c r="G140" s="2">
        <v>2.3135369939719722E-2</v>
      </c>
      <c r="H140" s="2">
        <v>0.10542150052544715</v>
      </c>
      <c r="I140" s="2">
        <v>2.1684640861877403E-3</v>
      </c>
      <c r="J140" s="2">
        <v>0.1178543942954548</v>
      </c>
      <c r="K140" s="2">
        <v>0</v>
      </c>
      <c r="L140" s="2">
        <v>0</v>
      </c>
      <c r="M140" s="2">
        <v>39.469527157827919</v>
      </c>
      <c r="N140" s="2">
        <v>0</v>
      </c>
      <c r="O140" s="2">
        <v>0</v>
      </c>
      <c r="P140" s="2">
        <v>8.2503188490013764E-5</v>
      </c>
      <c r="Q140" s="2">
        <v>6.6046717003037686E-2</v>
      </c>
      <c r="R140" s="2">
        <v>0.10629993538256333</v>
      </c>
      <c r="S140" s="2">
        <v>4.0992368793810003E-3</v>
      </c>
      <c r="T140" s="2">
        <v>0</v>
      </c>
      <c r="U140" s="2">
        <v>1.2048921840440526E-4</v>
      </c>
      <c r="V140" s="2">
        <v>1.0371460439272983E-3</v>
      </c>
      <c r="W140" s="2">
        <v>0</v>
      </c>
      <c r="X140" s="2">
        <v>0</v>
      </c>
      <c r="Y140" s="2">
        <v>7.0887957493176404E-2</v>
      </c>
      <c r="Z140" s="2">
        <v>0</v>
      </c>
      <c r="AA140" s="2">
        <v>6.2457912719005731E-4</v>
      </c>
      <c r="AB140" s="2">
        <v>2.6553827304253877E-3</v>
      </c>
      <c r="AD140">
        <f t="shared" si="110"/>
        <v>11.909301263633836</v>
      </c>
      <c r="AE140">
        <f t="shared" si="111"/>
        <v>47.977191376124409</v>
      </c>
      <c r="AF140" t="str">
        <f t="shared" si="112"/>
        <v/>
      </c>
      <c r="AG140">
        <f t="shared" si="113"/>
        <v>0.14354652650041569</v>
      </c>
      <c r="AH140">
        <f t="shared" si="114"/>
        <v>2.3135369939719722E-2</v>
      </c>
      <c r="AI140">
        <f t="shared" si="115"/>
        <v>0.10542150052544715</v>
      </c>
      <c r="AJ140">
        <f t="shared" si="116"/>
        <v>2.1684640861877403E-3</v>
      </c>
      <c r="AK140">
        <f t="shared" si="117"/>
        <v>0.1178543942954548</v>
      </c>
      <c r="AL140" t="str">
        <f t="shared" si="118"/>
        <v/>
      </c>
      <c r="AM140" t="str">
        <f t="shared" si="119"/>
        <v/>
      </c>
      <c r="AN140">
        <f t="shared" si="120"/>
        <v>39.469527157827919</v>
      </c>
      <c r="AO140" t="str">
        <f t="shared" si="121"/>
        <v/>
      </c>
      <c r="AP140" t="str">
        <f t="shared" si="122"/>
        <v/>
      </c>
      <c r="AQ140">
        <f t="shared" si="123"/>
        <v>8.2503188490013764E-5</v>
      </c>
      <c r="AR140">
        <f t="shared" si="124"/>
        <v>6.6046717003037686E-2</v>
      </c>
      <c r="AS140">
        <f t="shared" si="125"/>
        <v>0.10629993538256333</v>
      </c>
      <c r="AT140">
        <f t="shared" si="126"/>
        <v>4.0992368793810003E-3</v>
      </c>
      <c r="AU140" t="str">
        <f t="shared" si="127"/>
        <v/>
      </c>
      <c r="AV140">
        <f t="shared" si="128"/>
        <v>1.2048921840440526E-4</v>
      </c>
      <c r="AW140">
        <f t="shared" si="129"/>
        <v>1.0371460439272983E-3</v>
      </c>
      <c r="AX140" t="str">
        <f t="shared" si="130"/>
        <v/>
      </c>
      <c r="AY140" t="str">
        <f t="shared" si="131"/>
        <v/>
      </c>
      <c r="AZ140">
        <f t="shared" si="132"/>
        <v>7.0887957493176404E-2</v>
      </c>
      <c r="BA140" t="str">
        <f t="shared" si="133"/>
        <v/>
      </c>
      <c r="BB140">
        <f t="shared" si="134"/>
        <v>6.2457912719005731E-4</v>
      </c>
      <c r="BC140">
        <f t="shared" si="135"/>
        <v>2.6553827304253877E-3</v>
      </c>
      <c r="BE140">
        <f t="shared" si="136"/>
        <v>1.0068437521349518</v>
      </c>
      <c r="BF140">
        <f t="shared" si="137"/>
        <v>3.0449154754052117</v>
      </c>
      <c r="BG140" t="str">
        <f t="shared" si="138"/>
        <v/>
      </c>
      <c r="BH140">
        <f t="shared" si="139"/>
        <v>5.9970984713385318E-3</v>
      </c>
      <c r="BI140">
        <f t="shared" si="140"/>
        <v>8.706717944787244E-4</v>
      </c>
      <c r="BJ140">
        <f t="shared" si="141"/>
        <v>3.8114581090046727E-3</v>
      </c>
      <c r="BK140">
        <f t="shared" si="142"/>
        <v>7.1088911000226869E-5</v>
      </c>
      <c r="BL140">
        <f t="shared" si="143"/>
        <v>3.7321462442987553E-3</v>
      </c>
      <c r="BM140" t="str">
        <f t="shared" si="144"/>
        <v/>
      </c>
      <c r="BN140" t="str">
        <f t="shared" si="145"/>
        <v/>
      </c>
      <c r="BO140">
        <f t="shared" si="146"/>
        <v>1</v>
      </c>
      <c r="BP140" t="str">
        <f t="shared" si="147"/>
        <v/>
      </c>
      <c r="BQ140" t="str">
        <f t="shared" si="148"/>
        <v/>
      </c>
      <c r="BR140">
        <f t="shared" si="149"/>
        <v>1.6111800659091464E-6</v>
      </c>
      <c r="BS140">
        <f t="shared" si="150"/>
        <v>1.2207381220507652E-3</v>
      </c>
      <c r="BT140">
        <f t="shared" si="151"/>
        <v>1.9328262828452721E-3</v>
      </c>
      <c r="BU140">
        <f t="shared" si="152"/>
        <v>7.0629658956349181E-5</v>
      </c>
      <c r="BV140" t="str">
        <f t="shared" si="153"/>
        <v/>
      </c>
      <c r="BW140">
        <f t="shared" si="154"/>
        <v>1.925325159557398E-6</v>
      </c>
      <c r="BX140">
        <f t="shared" si="155"/>
        <v>1.6105443740334461E-5</v>
      </c>
      <c r="BY140" t="str">
        <f t="shared" si="156"/>
        <v/>
      </c>
      <c r="BZ140" t="str">
        <f t="shared" si="157"/>
        <v/>
      </c>
      <c r="CA140">
        <f t="shared" si="158"/>
        <v>8.2151090281148617E-4</v>
      </c>
      <c r="CB140" t="str">
        <f t="shared" si="159"/>
        <v/>
      </c>
      <c r="CC140">
        <f t="shared" si="160"/>
        <v>4.618230988333611E-6</v>
      </c>
      <c r="CD140">
        <f t="shared" si="161"/>
        <v>1.301312173989217E-5</v>
      </c>
      <c r="CI140">
        <f t="shared" si="162"/>
        <v>5.6097506563352484</v>
      </c>
      <c r="CJ140">
        <f t="shared" si="163"/>
        <v>0.60975065633524839</v>
      </c>
      <c r="CL140">
        <v>0.41797290753650174</v>
      </c>
      <c r="CM140">
        <v>11.910664690803943</v>
      </c>
      <c r="CN140">
        <v>48.00224616922614</v>
      </c>
      <c r="CO140" t="s">
        <v>1119</v>
      </c>
      <c r="CP140">
        <v>0.14949558878638045</v>
      </c>
      <c r="CQ140">
        <v>2.397143387320547E-2</v>
      </c>
      <c r="CR140">
        <v>0.1591346283412052</v>
      </c>
      <c r="CS140">
        <v>1.8785110669672178E-3</v>
      </c>
      <c r="CT140">
        <v>0.1058012402967268</v>
      </c>
      <c r="CU140" t="s">
        <v>1119</v>
      </c>
      <c r="CV140" t="s">
        <v>1119</v>
      </c>
      <c r="CW140">
        <v>39.465242313649519</v>
      </c>
      <c r="CX140">
        <v>1.1910053740028893E-2</v>
      </c>
      <c r="CY140" t="s">
        <v>1119</v>
      </c>
      <c r="CZ140" t="s">
        <v>1119</v>
      </c>
      <c r="DA140">
        <v>6.0161209233357806E-2</v>
      </c>
      <c r="DB140">
        <v>3.6736827248286127E-2</v>
      </c>
      <c r="DC140">
        <v>9.3334008457550183E-5</v>
      </c>
      <c r="DD140" t="s">
        <v>1119</v>
      </c>
      <c r="DE140">
        <v>3.476866764310809E-4</v>
      </c>
      <c r="DF140">
        <v>6.3865818333573771E-4</v>
      </c>
      <c r="DG140">
        <v>1.5331717552166965E-3</v>
      </c>
      <c r="DH140" t="s">
        <v>1119</v>
      </c>
      <c r="DI140">
        <v>6.8754728978029325E-2</v>
      </c>
      <c r="DJ140" t="s">
        <v>1119</v>
      </c>
      <c r="DK140" t="s">
        <v>1119</v>
      </c>
      <c r="DL140">
        <v>1.3897541327925625E-3</v>
      </c>
    </row>
    <row r="141" spans="1:116" x14ac:dyDescent="0.2">
      <c r="A141">
        <v>6.9</v>
      </c>
      <c r="B141" s="3" t="s">
        <v>477</v>
      </c>
      <c r="C141" s="2">
        <v>11.881270445553858</v>
      </c>
      <c r="D141" s="2">
        <v>47.961960691458025</v>
      </c>
      <c r="E141" s="2">
        <v>3.2030582690901983E-2</v>
      </c>
      <c r="F141" s="2">
        <v>0.15230318321866596</v>
      </c>
      <c r="G141" s="2">
        <v>2.9805665885594509E-2</v>
      </c>
      <c r="H141" s="2">
        <v>0.11112878599350436</v>
      </c>
      <c r="I141" s="2">
        <v>2.5566756252534766E-3</v>
      </c>
      <c r="J141" s="2">
        <v>0.15149334546779961</v>
      </c>
      <c r="K141" s="2">
        <v>0</v>
      </c>
      <c r="L141" s="2">
        <v>0</v>
      </c>
      <c r="M141" s="2">
        <v>39.360313563880126</v>
      </c>
      <c r="N141" s="2">
        <v>0</v>
      </c>
      <c r="O141" s="2">
        <v>7.3607425821851811E-3</v>
      </c>
      <c r="P141" s="2">
        <v>0</v>
      </c>
      <c r="Q141" s="2">
        <v>6.5962553020945044E-2</v>
      </c>
      <c r="R141" s="2">
        <v>0.15630344961471831</v>
      </c>
      <c r="S141" s="2">
        <v>2.8443334973294698E-3</v>
      </c>
      <c r="T141" s="2">
        <v>0</v>
      </c>
      <c r="U141" s="2">
        <v>1.1467965750000932E-3</v>
      </c>
      <c r="V141" s="2">
        <v>1.9990624619529631E-3</v>
      </c>
      <c r="W141" s="2">
        <v>1.0605817042558679E-4</v>
      </c>
      <c r="X141" s="2">
        <v>0</v>
      </c>
      <c r="Y141" s="2">
        <v>7.360205160044006E-2</v>
      </c>
      <c r="Z141" s="2">
        <v>0</v>
      </c>
      <c r="AA141" s="2">
        <v>6.0912936765398253E-3</v>
      </c>
      <c r="AB141" s="2">
        <v>1.7207190267075321E-3</v>
      </c>
      <c r="AD141">
        <f t="shared" si="110"/>
        <v>11.881270445553858</v>
      </c>
      <c r="AE141">
        <f t="shared" si="111"/>
        <v>47.961960691458025</v>
      </c>
      <c r="AF141">
        <f t="shared" si="112"/>
        <v>3.2030582690901983E-2</v>
      </c>
      <c r="AG141">
        <f t="shared" si="113"/>
        <v>0.15230318321866596</v>
      </c>
      <c r="AH141">
        <f t="shared" si="114"/>
        <v>2.9805665885594509E-2</v>
      </c>
      <c r="AI141">
        <f t="shared" si="115"/>
        <v>0.11112878599350436</v>
      </c>
      <c r="AJ141">
        <f t="shared" si="116"/>
        <v>2.5566756252534766E-3</v>
      </c>
      <c r="AK141">
        <f t="shared" si="117"/>
        <v>0.15149334546779961</v>
      </c>
      <c r="AL141" t="str">
        <f t="shared" si="118"/>
        <v/>
      </c>
      <c r="AM141" t="str">
        <f t="shared" si="119"/>
        <v/>
      </c>
      <c r="AN141">
        <f t="shared" si="120"/>
        <v>39.360313563880126</v>
      </c>
      <c r="AO141" t="str">
        <f t="shared" si="121"/>
        <v/>
      </c>
      <c r="AP141">
        <f t="shared" si="122"/>
        <v>7.3607425821851811E-3</v>
      </c>
      <c r="AQ141" t="str">
        <f t="shared" si="123"/>
        <v/>
      </c>
      <c r="AR141">
        <f t="shared" si="124"/>
        <v>6.5962553020945044E-2</v>
      </c>
      <c r="AS141">
        <f t="shared" si="125"/>
        <v>0.15630344961471831</v>
      </c>
      <c r="AT141">
        <f t="shared" si="126"/>
        <v>2.8443334973294698E-3</v>
      </c>
      <c r="AU141" t="str">
        <f t="shared" si="127"/>
        <v/>
      </c>
      <c r="AV141">
        <f t="shared" si="128"/>
        <v>1.1467965750000932E-3</v>
      </c>
      <c r="AW141">
        <f t="shared" si="129"/>
        <v>1.9990624619529631E-3</v>
      </c>
      <c r="AX141">
        <f t="shared" si="130"/>
        <v>1.0605817042558679E-4</v>
      </c>
      <c r="AY141" t="str">
        <f t="shared" si="131"/>
        <v/>
      </c>
      <c r="AZ141">
        <f t="shared" si="132"/>
        <v>7.360205160044006E-2</v>
      </c>
      <c r="BA141" t="str">
        <f t="shared" si="133"/>
        <v/>
      </c>
      <c r="BB141">
        <f t="shared" si="134"/>
        <v>6.0912936765398253E-3</v>
      </c>
      <c r="BC141">
        <f t="shared" si="135"/>
        <v>1.7207190267075321E-3</v>
      </c>
      <c r="BE141">
        <f t="shared" si="136"/>
        <v>1.007261080264704</v>
      </c>
      <c r="BF141">
        <f t="shared" si="137"/>
        <v>3.0523949323432276</v>
      </c>
      <c r="BG141">
        <f t="shared" si="138"/>
        <v>1.4186622960444331E-3</v>
      </c>
      <c r="BH141">
        <f t="shared" si="139"/>
        <v>6.3805901098036473E-3</v>
      </c>
      <c r="BI141">
        <f t="shared" si="140"/>
        <v>1.1248127490040497E-3</v>
      </c>
      <c r="BJ141">
        <f t="shared" si="141"/>
        <v>4.0289502196809678E-3</v>
      </c>
      <c r="BK141">
        <f t="shared" si="142"/>
        <v>8.4048241744156572E-5</v>
      </c>
      <c r="BL141">
        <f t="shared" si="143"/>
        <v>4.8107169337989935E-3</v>
      </c>
      <c r="BM141" t="str">
        <f t="shared" si="144"/>
        <v/>
      </c>
      <c r="BN141" t="str">
        <f t="shared" si="145"/>
        <v/>
      </c>
      <c r="BO141">
        <f t="shared" si="146"/>
        <v>1</v>
      </c>
      <c r="BP141" t="str">
        <f t="shared" si="147"/>
        <v/>
      </c>
      <c r="BQ141">
        <f t="shared" si="148"/>
        <v>1.4712725416823395E-4</v>
      </c>
      <c r="BR141" t="str">
        <f t="shared" si="149"/>
        <v/>
      </c>
      <c r="BS141">
        <f t="shared" si="150"/>
        <v>1.222565405659943E-3</v>
      </c>
      <c r="BT141">
        <f t="shared" si="151"/>
        <v>2.8499140281961956E-3</v>
      </c>
      <c r="BU141">
        <f t="shared" si="152"/>
        <v>4.9143715024215414E-5</v>
      </c>
      <c r="BV141" t="str">
        <f t="shared" si="153"/>
        <v/>
      </c>
      <c r="BW141">
        <f t="shared" si="154"/>
        <v>1.837577481406156E-5</v>
      </c>
      <c r="BX141">
        <f t="shared" si="155"/>
        <v>3.1128809960294951E-5</v>
      </c>
      <c r="BY141">
        <f t="shared" si="156"/>
        <v>1.3515219444491808E-6</v>
      </c>
      <c r="BZ141" t="str">
        <f t="shared" si="157"/>
        <v/>
      </c>
      <c r="CA141">
        <f t="shared" si="158"/>
        <v>8.5533090167446704E-4</v>
      </c>
      <c r="CB141" t="str">
        <f t="shared" si="159"/>
        <v/>
      </c>
      <c r="CC141">
        <f t="shared" si="160"/>
        <v>4.5164904584907681E-5</v>
      </c>
      <c r="CD141">
        <f t="shared" si="161"/>
        <v>8.4560530945573694E-6</v>
      </c>
      <c r="CI141">
        <f t="shared" si="162"/>
        <v>5.6420275985128825</v>
      </c>
      <c r="CJ141">
        <f t="shared" si="163"/>
        <v>0.64202759851288249</v>
      </c>
      <c r="CL141">
        <v>0.42548249981318609</v>
      </c>
      <c r="CM141">
        <v>11.932753145720376</v>
      </c>
      <c r="CN141">
        <v>47.99622949309574</v>
      </c>
      <c r="CO141" t="s">
        <v>1119</v>
      </c>
      <c r="CP141">
        <v>0.15991994146420538</v>
      </c>
      <c r="CQ141">
        <v>2.819251870093294E-2</v>
      </c>
      <c r="CR141">
        <v>8.774224485685593E-2</v>
      </c>
      <c r="CS141">
        <v>2.0509198955816236E-3</v>
      </c>
      <c r="CT141">
        <v>0.102624362956515</v>
      </c>
      <c r="CU141" t="s">
        <v>1119</v>
      </c>
      <c r="CV141" t="s">
        <v>1119</v>
      </c>
      <c r="CW141">
        <v>39.521455640943188</v>
      </c>
      <c r="CX141" t="s">
        <v>1119</v>
      </c>
      <c r="CY141" t="s">
        <v>1119</v>
      </c>
      <c r="CZ141">
        <v>3.5853792833089986E-4</v>
      </c>
      <c r="DA141">
        <v>6.0784186576114521E-2</v>
      </c>
      <c r="DB141">
        <v>2.1331256176754208E-2</v>
      </c>
      <c r="DC141">
        <v>6.6442202366162576E-5</v>
      </c>
      <c r="DD141">
        <v>2.3365207423388322E-3</v>
      </c>
      <c r="DE141">
        <v>1.0630106170779004E-3</v>
      </c>
      <c r="DF141">
        <v>2.3858335948065937E-3</v>
      </c>
      <c r="DG141">
        <v>2.1314027022662461E-3</v>
      </c>
      <c r="DH141" t="s">
        <v>1119</v>
      </c>
      <c r="DI141">
        <v>6.9411814738491964E-2</v>
      </c>
      <c r="DJ141" t="s">
        <v>1119</v>
      </c>
      <c r="DK141">
        <v>8.111557131540683E-3</v>
      </c>
      <c r="DL141">
        <v>1.0511699565227009E-3</v>
      </c>
    </row>
    <row r="142" spans="1:116" x14ac:dyDescent="0.2">
      <c r="A142">
        <v>6.95</v>
      </c>
      <c r="B142" s="3" t="s">
        <v>478</v>
      </c>
      <c r="C142" s="2">
        <v>11.864517911648059</v>
      </c>
      <c r="D142" s="2">
        <v>47.93757628590599</v>
      </c>
      <c r="E142" s="2">
        <v>0</v>
      </c>
      <c r="F142" s="2">
        <v>7.3062470148037614E-2</v>
      </c>
      <c r="G142" s="2">
        <v>1.9192447631924216E-2</v>
      </c>
      <c r="H142" s="2">
        <v>0.12102086892982714</v>
      </c>
      <c r="I142" s="2">
        <v>2.1654176355195031E-3</v>
      </c>
      <c r="J142" s="2">
        <v>0.16639695268431803</v>
      </c>
      <c r="K142" s="2">
        <v>0</v>
      </c>
      <c r="L142" s="2">
        <v>0</v>
      </c>
      <c r="M142" s="2">
        <v>39.434944574404433</v>
      </c>
      <c r="N142" s="2">
        <v>0</v>
      </c>
      <c r="O142" s="2">
        <v>0</v>
      </c>
      <c r="P142" s="2">
        <v>5.7422842098109478E-5</v>
      </c>
      <c r="Q142" s="2">
        <v>6.3532668195813491E-2</v>
      </c>
      <c r="R142" s="2">
        <v>0.22700004714127894</v>
      </c>
      <c r="S142" s="2">
        <v>1.4374545997591676E-3</v>
      </c>
      <c r="T142" s="2">
        <v>0</v>
      </c>
      <c r="U142" s="2">
        <v>4.129984660127588E-4</v>
      </c>
      <c r="V142" s="2">
        <v>1.4276869886332092E-3</v>
      </c>
      <c r="W142" s="2">
        <v>2.667085243832586E-4</v>
      </c>
      <c r="X142" s="2">
        <v>0</v>
      </c>
      <c r="Y142" s="2">
        <v>7.3897460529052134E-2</v>
      </c>
      <c r="Z142" s="2">
        <v>0</v>
      </c>
      <c r="AA142" s="2">
        <v>1.1034992002619419E-2</v>
      </c>
      <c r="AB142" s="2">
        <v>2.0556317222252237E-3</v>
      </c>
      <c r="AD142">
        <f t="shared" si="110"/>
        <v>11.864517911648059</v>
      </c>
      <c r="AE142">
        <f t="shared" si="111"/>
        <v>47.93757628590599</v>
      </c>
      <c r="AF142" t="str">
        <f t="shared" si="112"/>
        <v/>
      </c>
      <c r="AG142">
        <f t="shared" si="113"/>
        <v>7.3062470148037614E-2</v>
      </c>
      <c r="AH142">
        <f t="shared" si="114"/>
        <v>1.9192447631924216E-2</v>
      </c>
      <c r="AI142">
        <f t="shared" si="115"/>
        <v>0.12102086892982714</v>
      </c>
      <c r="AJ142">
        <f t="shared" si="116"/>
        <v>2.1654176355195031E-3</v>
      </c>
      <c r="AK142">
        <f t="shared" si="117"/>
        <v>0.16639695268431803</v>
      </c>
      <c r="AL142" t="str">
        <f t="shared" si="118"/>
        <v/>
      </c>
      <c r="AM142" t="str">
        <f t="shared" si="119"/>
        <v/>
      </c>
      <c r="AN142">
        <f t="shared" si="120"/>
        <v>39.434944574404433</v>
      </c>
      <c r="AO142" t="str">
        <f t="shared" si="121"/>
        <v/>
      </c>
      <c r="AP142" t="str">
        <f t="shared" si="122"/>
        <v/>
      </c>
      <c r="AQ142">
        <f t="shared" si="123"/>
        <v>5.7422842098109478E-5</v>
      </c>
      <c r="AR142">
        <f t="shared" si="124"/>
        <v>6.3532668195813491E-2</v>
      </c>
      <c r="AS142">
        <f t="shared" si="125"/>
        <v>0.22700004714127894</v>
      </c>
      <c r="AT142">
        <f t="shared" si="126"/>
        <v>1.4374545997591676E-3</v>
      </c>
      <c r="AU142" t="str">
        <f t="shared" si="127"/>
        <v/>
      </c>
      <c r="AV142">
        <f t="shared" si="128"/>
        <v>4.129984660127588E-4</v>
      </c>
      <c r="AW142">
        <f t="shared" si="129"/>
        <v>1.4276869886332092E-3</v>
      </c>
      <c r="AX142">
        <f t="shared" si="130"/>
        <v>2.667085243832586E-4</v>
      </c>
      <c r="AY142" t="str">
        <f t="shared" si="131"/>
        <v/>
      </c>
      <c r="AZ142">
        <f t="shared" si="132"/>
        <v>7.3897460529052134E-2</v>
      </c>
      <c r="BA142" t="str">
        <f t="shared" si="133"/>
        <v/>
      </c>
      <c r="BB142">
        <f t="shared" si="134"/>
        <v>1.1034992002619419E-2</v>
      </c>
      <c r="BC142">
        <f t="shared" si="135"/>
        <v>2.0556317222252237E-3</v>
      </c>
      <c r="BE142">
        <f t="shared" si="136"/>
        <v>1.0039372835673959</v>
      </c>
      <c r="BF142">
        <f t="shared" si="137"/>
        <v>3.0450693103631119</v>
      </c>
      <c r="BG142" t="str">
        <f t="shared" si="138"/>
        <v/>
      </c>
      <c r="BH142">
        <f t="shared" si="139"/>
        <v>3.055086645628007E-3</v>
      </c>
      <c r="BI142">
        <f t="shared" si="140"/>
        <v>7.2291806992477974E-4</v>
      </c>
      <c r="BJ142">
        <f t="shared" si="141"/>
        <v>4.3792820099034071E-3</v>
      </c>
      <c r="BK142">
        <f t="shared" si="142"/>
        <v>7.1051293026779105E-5</v>
      </c>
      <c r="BL142">
        <f t="shared" si="143"/>
        <v>5.2739854884388798E-3</v>
      </c>
      <c r="BM142" t="str">
        <f t="shared" si="144"/>
        <v/>
      </c>
      <c r="BN142" t="str">
        <f t="shared" si="145"/>
        <v/>
      </c>
      <c r="BO142">
        <f t="shared" si="146"/>
        <v>1</v>
      </c>
      <c r="BP142" t="str">
        <f t="shared" si="147"/>
        <v/>
      </c>
      <c r="BQ142" t="str">
        <f t="shared" si="148"/>
        <v/>
      </c>
      <c r="BR142">
        <f t="shared" si="149"/>
        <v>1.1223768995920644E-6</v>
      </c>
      <c r="BS142">
        <f t="shared" si="150"/>
        <v>1.1753008656670144E-3</v>
      </c>
      <c r="BT142">
        <f t="shared" si="151"/>
        <v>4.1311071377186492E-3</v>
      </c>
      <c r="BU142">
        <f t="shared" si="152"/>
        <v>2.4788994990029374E-5</v>
      </c>
      <c r="BV142" t="str">
        <f t="shared" si="153"/>
        <v/>
      </c>
      <c r="BW142">
        <f t="shared" si="154"/>
        <v>6.6051856137479641E-6</v>
      </c>
      <c r="BX142">
        <f t="shared" si="155"/>
        <v>2.2189446559353091E-5</v>
      </c>
      <c r="BY142">
        <f t="shared" si="156"/>
        <v>3.3922916399657713E-6</v>
      </c>
      <c r="BZ142" t="str">
        <f t="shared" si="157"/>
        <v/>
      </c>
      <c r="CA142">
        <f t="shared" si="158"/>
        <v>8.5713863586901501E-4</v>
      </c>
      <c r="CB142" t="str">
        <f t="shared" si="159"/>
        <v/>
      </c>
      <c r="CC142">
        <f t="shared" si="160"/>
        <v>8.1665927010737363E-5</v>
      </c>
      <c r="CD142">
        <f t="shared" si="161"/>
        <v>1.0082781738467192E-5</v>
      </c>
      <c r="CI142">
        <f t="shared" si="162"/>
        <v>5.6743045406905157</v>
      </c>
      <c r="CJ142">
        <f t="shared" si="163"/>
        <v>0.67430454069051571</v>
      </c>
      <c r="CL142">
        <v>0.43076445559169141</v>
      </c>
      <c r="CM142">
        <v>11.925066447921155</v>
      </c>
      <c r="CN142">
        <v>47.995431295775319</v>
      </c>
      <c r="CO142" t="s">
        <v>1119</v>
      </c>
      <c r="CP142">
        <v>0.12314271175145226</v>
      </c>
      <c r="CQ142">
        <v>2.7804535138356363E-2</v>
      </c>
      <c r="CR142">
        <v>0.11976822094196407</v>
      </c>
      <c r="CS142">
        <v>2.2083766181869862E-3</v>
      </c>
      <c r="CT142">
        <v>0.11019561215854806</v>
      </c>
      <c r="CU142">
        <v>8.8526760306221388E-3</v>
      </c>
      <c r="CV142" t="s">
        <v>1119</v>
      </c>
      <c r="CW142">
        <v>39.552875947766552</v>
      </c>
      <c r="CX142">
        <v>3.2413478460508161E-3</v>
      </c>
      <c r="CY142">
        <v>1.8965307398831487E-3</v>
      </c>
      <c r="CZ142">
        <v>6.8955903593548675E-4</v>
      </c>
      <c r="DA142">
        <v>2.4379625891751064E-2</v>
      </c>
      <c r="DB142" t="s">
        <v>1119</v>
      </c>
      <c r="DC142">
        <v>1.3036088505179323E-2</v>
      </c>
      <c r="DD142">
        <v>4.2914678115248952E-3</v>
      </c>
      <c r="DE142">
        <v>4.3166942402690753E-4</v>
      </c>
      <c r="DF142">
        <v>3.8009288644327269E-4</v>
      </c>
      <c r="DG142">
        <v>8.202688154323888E-4</v>
      </c>
      <c r="DH142" t="s">
        <v>1119</v>
      </c>
      <c r="DI142">
        <v>7.7229240386828837E-2</v>
      </c>
      <c r="DJ142" t="s">
        <v>1119</v>
      </c>
      <c r="DK142">
        <v>2.9537745255903323E-3</v>
      </c>
      <c r="DL142">
        <v>5.3045100292054446E-3</v>
      </c>
    </row>
    <row r="143" spans="1:116" x14ac:dyDescent="0.2">
      <c r="A143">
        <v>7</v>
      </c>
      <c r="B143" s="3" t="s">
        <v>479</v>
      </c>
      <c r="C143" s="2">
        <v>11.899598902679399</v>
      </c>
      <c r="D143" s="2">
        <v>47.966319096810508</v>
      </c>
      <c r="E143" s="2">
        <v>0</v>
      </c>
      <c r="F143" s="2">
        <v>0.13066766978328301</v>
      </c>
      <c r="G143" s="2">
        <v>2.677695041354395E-2</v>
      </c>
      <c r="H143" s="2">
        <v>0.11848248096341613</v>
      </c>
      <c r="I143" s="2">
        <v>7.0535424709972365E-4</v>
      </c>
      <c r="J143" s="2">
        <v>0.11698816955248881</v>
      </c>
      <c r="K143" s="2">
        <v>0</v>
      </c>
      <c r="L143" s="2">
        <v>0</v>
      </c>
      <c r="M143" s="2">
        <v>39.458159537151495</v>
      </c>
      <c r="N143" s="2">
        <v>0</v>
      </c>
      <c r="O143" s="2">
        <v>1.0747527523984354E-4</v>
      </c>
      <c r="P143" s="2">
        <v>1.6725933730122498E-3</v>
      </c>
      <c r="Q143" s="2">
        <v>6.1987978620627257E-2</v>
      </c>
      <c r="R143" s="2">
        <v>0.13622074136562473</v>
      </c>
      <c r="S143" s="2">
        <v>7.6429381642033334E-4</v>
      </c>
      <c r="T143" s="2">
        <v>0</v>
      </c>
      <c r="U143" s="2">
        <v>1.365049006923495E-4</v>
      </c>
      <c r="V143" s="2">
        <v>1.1890244826694596E-3</v>
      </c>
      <c r="W143" s="2">
        <v>1.2747396553587547E-3</v>
      </c>
      <c r="X143" s="2">
        <v>0</v>
      </c>
      <c r="Y143" s="2">
        <v>7.1391815571539605E-2</v>
      </c>
      <c r="Z143" s="2">
        <v>0</v>
      </c>
      <c r="AA143" s="2">
        <v>5.3103785827806112E-3</v>
      </c>
      <c r="AB143" s="2">
        <v>2.2462927548194379E-3</v>
      </c>
      <c r="AD143">
        <f t="shared" si="110"/>
        <v>11.899598902679399</v>
      </c>
      <c r="AE143">
        <f t="shared" si="111"/>
        <v>47.966319096810508</v>
      </c>
      <c r="AF143" t="str">
        <f t="shared" si="112"/>
        <v/>
      </c>
      <c r="AG143">
        <f t="shared" si="113"/>
        <v>0.13066766978328301</v>
      </c>
      <c r="AH143">
        <f t="shared" si="114"/>
        <v>2.677695041354395E-2</v>
      </c>
      <c r="AI143">
        <f t="shared" si="115"/>
        <v>0.11848248096341613</v>
      </c>
      <c r="AJ143">
        <f t="shared" si="116"/>
        <v>7.0535424709972365E-4</v>
      </c>
      <c r="AK143">
        <f t="shared" si="117"/>
        <v>0.11698816955248881</v>
      </c>
      <c r="AL143" t="str">
        <f t="shared" si="118"/>
        <v/>
      </c>
      <c r="AM143" t="str">
        <f t="shared" si="119"/>
        <v/>
      </c>
      <c r="AN143">
        <f t="shared" si="120"/>
        <v>39.458159537151495</v>
      </c>
      <c r="AO143" t="str">
        <f t="shared" si="121"/>
        <v/>
      </c>
      <c r="AP143">
        <f t="shared" si="122"/>
        <v>1.0747527523984354E-4</v>
      </c>
      <c r="AQ143">
        <f t="shared" si="123"/>
        <v>1.6725933730122498E-3</v>
      </c>
      <c r="AR143">
        <f t="shared" si="124"/>
        <v>6.1987978620627257E-2</v>
      </c>
      <c r="AS143">
        <f t="shared" si="125"/>
        <v>0.13622074136562473</v>
      </c>
      <c r="AT143">
        <f t="shared" si="126"/>
        <v>7.6429381642033334E-4</v>
      </c>
      <c r="AU143" t="str">
        <f t="shared" si="127"/>
        <v/>
      </c>
      <c r="AV143">
        <f t="shared" si="128"/>
        <v>1.365049006923495E-4</v>
      </c>
      <c r="AW143">
        <f t="shared" si="129"/>
        <v>1.1890244826694596E-3</v>
      </c>
      <c r="AX143">
        <f t="shared" si="130"/>
        <v>1.2747396553587547E-3</v>
      </c>
      <c r="AY143" t="str">
        <f t="shared" si="131"/>
        <v/>
      </c>
      <c r="AZ143">
        <f t="shared" si="132"/>
        <v>7.1391815571539605E-2</v>
      </c>
      <c r="BA143" t="str">
        <f t="shared" si="133"/>
        <v/>
      </c>
      <c r="BB143">
        <f t="shared" si="134"/>
        <v>5.3103785827806112E-3</v>
      </c>
      <c r="BC143">
        <f t="shared" si="135"/>
        <v>2.2462927548194379E-3</v>
      </c>
      <c r="BE143">
        <f t="shared" si="136"/>
        <v>1.0063133172932597</v>
      </c>
      <c r="BF143">
        <f t="shared" si="137"/>
        <v>3.0451024765794745</v>
      </c>
      <c r="BG143" t="str">
        <f t="shared" si="138"/>
        <v/>
      </c>
      <c r="BH143">
        <f t="shared" si="139"/>
        <v>5.4606172595211208E-3</v>
      </c>
      <c r="BI143">
        <f t="shared" si="140"/>
        <v>1.0080086080431828E-3</v>
      </c>
      <c r="BJ143">
        <f t="shared" si="141"/>
        <v>4.2849049844102434E-3</v>
      </c>
      <c r="BK143">
        <f t="shared" si="142"/>
        <v>2.3130339776020545E-5</v>
      </c>
      <c r="BL143">
        <f t="shared" si="143"/>
        <v>3.7057824320864208E-3</v>
      </c>
      <c r="BM143" t="str">
        <f t="shared" si="144"/>
        <v/>
      </c>
      <c r="BN143" t="str">
        <f t="shared" si="145"/>
        <v/>
      </c>
      <c r="BO143">
        <f t="shared" si="146"/>
        <v>1</v>
      </c>
      <c r="BP143" t="str">
        <f t="shared" si="147"/>
        <v/>
      </c>
      <c r="BQ143">
        <f t="shared" si="148"/>
        <v>2.1428994383333038E-6</v>
      </c>
      <c r="BR143">
        <f t="shared" si="149"/>
        <v>3.2672985342062942E-5</v>
      </c>
      <c r="BS143">
        <f t="shared" si="150"/>
        <v>1.1460507404276728E-3</v>
      </c>
      <c r="BT143">
        <f t="shared" si="151"/>
        <v>2.4775827054105371E-3</v>
      </c>
      <c r="BU143">
        <f t="shared" si="152"/>
        <v>1.3172540394384365E-5</v>
      </c>
      <c r="BV143" t="str">
        <f t="shared" si="153"/>
        <v/>
      </c>
      <c r="BW143">
        <f t="shared" si="154"/>
        <v>2.1818718615383738E-6</v>
      </c>
      <c r="BX143">
        <f t="shared" si="155"/>
        <v>1.8469225176159317E-5</v>
      </c>
      <c r="BY143">
        <f t="shared" si="156"/>
        <v>1.6203998419822303E-5</v>
      </c>
      <c r="BZ143" t="str">
        <f t="shared" si="157"/>
        <v/>
      </c>
      <c r="CA143">
        <f t="shared" si="158"/>
        <v>8.2758839936687256E-4</v>
      </c>
      <c r="CB143" t="str">
        <f t="shared" si="159"/>
        <v/>
      </c>
      <c r="CC143">
        <f t="shared" si="160"/>
        <v>3.9277041476629419E-5</v>
      </c>
      <c r="CD143">
        <f t="shared" si="161"/>
        <v>1.1011483231839069E-5</v>
      </c>
      <c r="CI143">
        <f t="shared" si="162"/>
        <v>5.706581482868148</v>
      </c>
      <c r="CJ143">
        <f t="shared" si="163"/>
        <v>0.70658148286814804</v>
      </c>
      <c r="CL143">
        <v>0.43369049312484442</v>
      </c>
      <c r="CM143">
        <v>11.933790668904717</v>
      </c>
      <c r="CN143">
        <v>47.9527468687075</v>
      </c>
      <c r="CO143" t="s">
        <v>1119</v>
      </c>
      <c r="CP143">
        <v>7.7568410028777887E-2</v>
      </c>
      <c r="CQ143">
        <v>2.9086453334362085E-2</v>
      </c>
      <c r="CR143">
        <v>9.8820532010145776E-2</v>
      </c>
      <c r="CS143">
        <v>2.5711016903206879E-3</v>
      </c>
      <c r="CT143">
        <v>5.0128375844742869E-2</v>
      </c>
      <c r="CU143" t="s">
        <v>1119</v>
      </c>
      <c r="CV143" t="s">
        <v>1119</v>
      </c>
      <c r="CW143">
        <v>39.647889181028503</v>
      </c>
      <c r="CX143">
        <v>3.8566875591181687E-2</v>
      </c>
      <c r="CY143" t="s">
        <v>1119</v>
      </c>
      <c r="CZ143">
        <v>4.9957556643294558E-5</v>
      </c>
      <c r="DA143">
        <v>4.3141447767193079E-2</v>
      </c>
      <c r="DB143">
        <v>1.5303503190440259E-2</v>
      </c>
      <c r="DC143">
        <v>2.2134699576213178E-3</v>
      </c>
      <c r="DD143" t="s">
        <v>1119</v>
      </c>
      <c r="DE143">
        <v>1.6669349965959383E-3</v>
      </c>
      <c r="DF143">
        <v>3.0255297432425273E-3</v>
      </c>
      <c r="DG143">
        <v>9.5506154168682549E-4</v>
      </c>
      <c r="DH143" t="s">
        <v>1119</v>
      </c>
      <c r="DI143">
        <v>9.7445733003019216E-2</v>
      </c>
      <c r="DJ143" t="s">
        <v>1119</v>
      </c>
      <c r="DK143" t="s">
        <v>1119</v>
      </c>
      <c r="DL143">
        <v>5.0298951033217586E-3</v>
      </c>
    </row>
    <row r="144" spans="1:116" x14ac:dyDescent="0.2">
      <c r="A144">
        <v>7.05</v>
      </c>
      <c r="B144" s="3" t="s">
        <v>480</v>
      </c>
      <c r="C144" s="2">
        <v>11.89294443462247</v>
      </c>
      <c r="D144" s="2">
        <v>47.930863913275459</v>
      </c>
      <c r="E144" s="2">
        <v>0</v>
      </c>
      <c r="F144" s="2">
        <v>0.11253390244102519</v>
      </c>
      <c r="G144" s="2">
        <v>2.140377559340741E-2</v>
      </c>
      <c r="H144" s="2">
        <v>8.7885884745248263E-2</v>
      </c>
      <c r="I144" s="2">
        <v>1.6090238750076106E-3</v>
      </c>
      <c r="J144" s="2">
        <v>0.1120431667967766</v>
      </c>
      <c r="K144" s="2">
        <v>0</v>
      </c>
      <c r="L144" s="2">
        <v>0</v>
      </c>
      <c r="M144" s="2">
        <v>39.466206344560852</v>
      </c>
      <c r="N144" s="2">
        <v>0</v>
      </c>
      <c r="O144" s="2">
        <v>9.4058168369474623E-4</v>
      </c>
      <c r="P144" s="2">
        <v>9.7665641789448931E-5</v>
      </c>
      <c r="Q144" s="2">
        <v>6.589312661542443E-2</v>
      </c>
      <c r="R144" s="2">
        <v>0.21948687147501975</v>
      </c>
      <c r="S144" s="2">
        <v>1.3881447401273483E-3</v>
      </c>
      <c r="T144" s="2">
        <v>3.6557474531049287E-4</v>
      </c>
      <c r="U144" s="2">
        <v>3.2615948056527997E-4</v>
      </c>
      <c r="V144" s="2">
        <v>2.0026696487483917E-3</v>
      </c>
      <c r="W144" s="2">
        <v>1.382794171763337E-3</v>
      </c>
      <c r="X144" s="2">
        <v>0</v>
      </c>
      <c r="Y144" s="2">
        <v>7.0628138262024326E-2</v>
      </c>
      <c r="Z144" s="2">
        <v>0</v>
      </c>
      <c r="AA144" s="2">
        <v>9.3146284310781438E-3</v>
      </c>
      <c r="AB144" s="2">
        <v>2.6831991942065665E-3</v>
      </c>
      <c r="AD144">
        <f t="shared" si="110"/>
        <v>11.89294443462247</v>
      </c>
      <c r="AE144">
        <f t="shared" si="111"/>
        <v>47.930863913275459</v>
      </c>
      <c r="AF144" t="str">
        <f t="shared" si="112"/>
        <v/>
      </c>
      <c r="AG144">
        <f t="shared" si="113"/>
        <v>0.11253390244102519</v>
      </c>
      <c r="AH144">
        <f t="shared" si="114"/>
        <v>2.140377559340741E-2</v>
      </c>
      <c r="AI144">
        <f t="shared" si="115"/>
        <v>8.7885884745248263E-2</v>
      </c>
      <c r="AJ144">
        <f t="shared" si="116"/>
        <v>1.6090238750076106E-3</v>
      </c>
      <c r="AK144">
        <f t="shared" si="117"/>
        <v>0.1120431667967766</v>
      </c>
      <c r="AL144" t="str">
        <f t="shared" si="118"/>
        <v/>
      </c>
      <c r="AM144" t="str">
        <f t="shared" si="119"/>
        <v/>
      </c>
      <c r="AN144">
        <f t="shared" si="120"/>
        <v>39.466206344560852</v>
      </c>
      <c r="AO144" t="str">
        <f t="shared" si="121"/>
        <v/>
      </c>
      <c r="AP144">
        <f t="shared" si="122"/>
        <v>9.4058168369474623E-4</v>
      </c>
      <c r="AQ144">
        <f t="shared" si="123"/>
        <v>9.7665641789448931E-5</v>
      </c>
      <c r="AR144">
        <f t="shared" si="124"/>
        <v>6.589312661542443E-2</v>
      </c>
      <c r="AS144">
        <f t="shared" si="125"/>
        <v>0.21948687147501975</v>
      </c>
      <c r="AT144">
        <f t="shared" si="126"/>
        <v>1.3881447401273483E-3</v>
      </c>
      <c r="AU144">
        <f t="shared" si="127"/>
        <v>3.6557474531049287E-4</v>
      </c>
      <c r="AV144">
        <f t="shared" si="128"/>
        <v>3.2615948056527997E-4</v>
      </c>
      <c r="AW144">
        <f t="shared" si="129"/>
        <v>2.0026696487483917E-3</v>
      </c>
      <c r="AX144">
        <f t="shared" si="130"/>
        <v>1.382794171763337E-3</v>
      </c>
      <c r="AY144" t="str">
        <f t="shared" si="131"/>
        <v/>
      </c>
      <c r="AZ144">
        <f t="shared" si="132"/>
        <v>7.0628138262024326E-2</v>
      </c>
      <c r="BA144" t="str">
        <f t="shared" si="133"/>
        <v/>
      </c>
      <c r="BB144">
        <f t="shared" si="134"/>
        <v>9.3146284310781438E-3</v>
      </c>
      <c r="BC144">
        <f t="shared" si="135"/>
        <v>2.6831991942065665E-3</v>
      </c>
      <c r="BE144">
        <f t="shared" si="136"/>
        <v>1.0055455053593279</v>
      </c>
      <c r="BF144">
        <f t="shared" si="137"/>
        <v>3.0422312229918145</v>
      </c>
      <c r="BG144" t="str">
        <f t="shared" si="138"/>
        <v/>
      </c>
      <c r="BH144">
        <f t="shared" si="139"/>
        <v>4.7018461335513731E-3</v>
      </c>
      <c r="BI144">
        <f t="shared" si="140"/>
        <v>8.055731037647833E-4</v>
      </c>
      <c r="BJ144">
        <f t="shared" si="141"/>
        <v>3.1777346380374876E-3</v>
      </c>
      <c r="BK144">
        <f t="shared" si="142"/>
        <v>5.2753181568722644E-5</v>
      </c>
      <c r="BL144">
        <f t="shared" si="143"/>
        <v>3.5484181316216491E-3</v>
      </c>
      <c r="BM144" t="str">
        <f t="shared" si="144"/>
        <v/>
      </c>
      <c r="BN144" t="str">
        <f t="shared" si="145"/>
        <v/>
      </c>
      <c r="BO144">
        <f t="shared" si="146"/>
        <v>1</v>
      </c>
      <c r="BP144" t="str">
        <f t="shared" si="147"/>
        <v/>
      </c>
      <c r="BQ144">
        <f t="shared" si="148"/>
        <v>1.8749996220584002E-5</v>
      </c>
      <c r="BR144">
        <f t="shared" si="149"/>
        <v>1.907443561553844E-6</v>
      </c>
      <c r="BS144">
        <f t="shared" si="150"/>
        <v>1.2180017966604312E-3</v>
      </c>
      <c r="BT144">
        <f t="shared" si="151"/>
        <v>3.9912130564590375E-3</v>
      </c>
      <c r="BU144">
        <f t="shared" si="152"/>
        <v>2.3919681202914734E-5</v>
      </c>
      <c r="BV144">
        <f t="shared" si="153"/>
        <v>6.3251026302219839E-6</v>
      </c>
      <c r="BW144">
        <f t="shared" si="154"/>
        <v>5.2122165045459995E-6</v>
      </c>
      <c r="BX144">
        <f t="shared" si="155"/>
        <v>3.1101306795243452E-5</v>
      </c>
      <c r="BY144">
        <f t="shared" si="156"/>
        <v>1.7573961816036391E-5</v>
      </c>
      <c r="BZ144" t="str">
        <f t="shared" si="157"/>
        <v/>
      </c>
      <c r="CA144">
        <f t="shared" si="158"/>
        <v>8.1856876426968572E-4</v>
      </c>
      <c r="CB144" t="str">
        <f t="shared" si="159"/>
        <v/>
      </c>
      <c r="CC144">
        <f t="shared" si="160"/>
        <v>6.887954366342392E-5</v>
      </c>
      <c r="CD144">
        <f t="shared" si="161"/>
        <v>1.3150547142567547E-5</v>
      </c>
      <c r="CI144">
        <f t="shared" si="162"/>
        <v>5.7388584250457813</v>
      </c>
      <c r="CJ144">
        <f t="shared" si="163"/>
        <v>0.73885842504578125</v>
      </c>
      <c r="CL144">
        <v>0.43762620990600176</v>
      </c>
      <c r="CM144">
        <v>11.909465471523403</v>
      </c>
      <c r="CN144">
        <v>47.762169310297033</v>
      </c>
      <c r="CO144" t="s">
        <v>1119</v>
      </c>
      <c r="CP144">
        <v>2.6898038332841229E-2</v>
      </c>
      <c r="CQ144" t="s">
        <v>1119</v>
      </c>
      <c r="CR144">
        <v>0.10070971437765681</v>
      </c>
      <c r="CS144">
        <v>1.5294660310770922E-4</v>
      </c>
      <c r="CT144">
        <v>1.2107756763088131E-3</v>
      </c>
      <c r="CU144">
        <v>0.35361947917988651</v>
      </c>
      <c r="CV144" t="s">
        <v>1119</v>
      </c>
      <c r="CW144">
        <v>39.681588898658759</v>
      </c>
      <c r="CX144">
        <v>8.7834458093475915E-3</v>
      </c>
      <c r="CY144">
        <v>1.25597332857515E-3</v>
      </c>
      <c r="CZ144" t="s">
        <v>1119</v>
      </c>
      <c r="DA144">
        <v>2.7764266027454028E-2</v>
      </c>
      <c r="DB144">
        <v>8.8753714587068447E-2</v>
      </c>
      <c r="DC144" t="s">
        <v>1119</v>
      </c>
      <c r="DD144" t="s">
        <v>1119</v>
      </c>
      <c r="DE144">
        <v>5.3270688107838319E-4</v>
      </c>
      <c r="DF144">
        <v>1.3533340975475209E-3</v>
      </c>
      <c r="DG144">
        <v>2.6627434806186451E-3</v>
      </c>
      <c r="DH144" t="s">
        <v>1119</v>
      </c>
      <c r="DI144">
        <v>2.8985582482365095E-2</v>
      </c>
      <c r="DJ144" t="s">
        <v>1119</v>
      </c>
      <c r="DK144">
        <v>4.0935986569609418E-3</v>
      </c>
      <c r="DL144" t="s">
        <v>1119</v>
      </c>
    </row>
    <row r="145" spans="1:116" x14ac:dyDescent="0.2">
      <c r="A145">
        <v>7.1</v>
      </c>
      <c r="B145" s="3" t="s">
        <v>481</v>
      </c>
      <c r="C145" s="2">
        <v>11.871606302536005</v>
      </c>
      <c r="D145" s="2">
        <v>47.881738575680814</v>
      </c>
      <c r="E145" s="2">
        <v>0</v>
      </c>
      <c r="F145" s="2">
        <v>0.12147939024938911</v>
      </c>
      <c r="G145" s="2">
        <v>2.4932330343215639E-2</v>
      </c>
      <c r="H145" s="2">
        <v>8.1073030796254969E-2</v>
      </c>
      <c r="I145" s="2">
        <v>1.3871149163933588E-3</v>
      </c>
      <c r="J145" s="2">
        <v>8.9256199411155479E-2</v>
      </c>
      <c r="K145" s="2">
        <v>0</v>
      </c>
      <c r="L145" s="2">
        <v>0</v>
      </c>
      <c r="M145" s="2">
        <v>39.379489908304762</v>
      </c>
      <c r="N145" s="2">
        <v>0</v>
      </c>
      <c r="O145" s="2">
        <v>0</v>
      </c>
      <c r="P145" s="2">
        <v>0</v>
      </c>
      <c r="Q145" s="2">
        <v>7.1382761843774095E-2</v>
      </c>
      <c r="R145" s="2">
        <v>0.39188898689805074</v>
      </c>
      <c r="S145" s="2">
        <v>1.0081421584390827E-3</v>
      </c>
      <c r="T145" s="2">
        <v>0</v>
      </c>
      <c r="U145" s="2">
        <v>2.3057817730452184E-4</v>
      </c>
      <c r="V145" s="2">
        <v>2.5812560430614638E-3</v>
      </c>
      <c r="W145" s="2">
        <v>1.2903843953156729E-3</v>
      </c>
      <c r="X145" s="2">
        <v>0</v>
      </c>
      <c r="Y145" s="2">
        <v>7.2297754232107062E-2</v>
      </c>
      <c r="Z145" s="2">
        <v>0</v>
      </c>
      <c r="AA145" s="2">
        <v>3.5135418927909022E-3</v>
      </c>
      <c r="AB145" s="2">
        <v>4.8437421211835899E-3</v>
      </c>
      <c r="AD145">
        <f t="shared" si="110"/>
        <v>11.871606302536005</v>
      </c>
      <c r="AE145">
        <f t="shared" si="111"/>
        <v>47.881738575680814</v>
      </c>
      <c r="AF145" t="str">
        <f t="shared" si="112"/>
        <v/>
      </c>
      <c r="AG145">
        <f t="shared" si="113"/>
        <v>0.12147939024938911</v>
      </c>
      <c r="AH145">
        <f t="shared" si="114"/>
        <v>2.4932330343215639E-2</v>
      </c>
      <c r="AI145">
        <f t="shared" si="115"/>
        <v>8.1073030796254969E-2</v>
      </c>
      <c r="AJ145">
        <f t="shared" si="116"/>
        <v>1.3871149163933588E-3</v>
      </c>
      <c r="AK145">
        <f t="shared" si="117"/>
        <v>8.9256199411155479E-2</v>
      </c>
      <c r="AL145" t="str">
        <f t="shared" si="118"/>
        <v/>
      </c>
      <c r="AM145" t="str">
        <f t="shared" si="119"/>
        <v/>
      </c>
      <c r="AN145">
        <f t="shared" si="120"/>
        <v>39.379489908304762</v>
      </c>
      <c r="AO145" t="str">
        <f t="shared" si="121"/>
        <v/>
      </c>
      <c r="AP145" t="str">
        <f t="shared" si="122"/>
        <v/>
      </c>
      <c r="AQ145" t="str">
        <f t="shared" si="123"/>
        <v/>
      </c>
      <c r="AR145">
        <f t="shared" si="124"/>
        <v>7.1382761843774095E-2</v>
      </c>
      <c r="AS145">
        <f t="shared" si="125"/>
        <v>0.39188898689805074</v>
      </c>
      <c r="AT145">
        <f t="shared" si="126"/>
        <v>1.0081421584390827E-3</v>
      </c>
      <c r="AU145" t="str">
        <f t="shared" si="127"/>
        <v/>
      </c>
      <c r="AV145">
        <f t="shared" si="128"/>
        <v>2.3057817730452184E-4</v>
      </c>
      <c r="AW145">
        <f t="shared" si="129"/>
        <v>2.5812560430614638E-3</v>
      </c>
      <c r="AX145">
        <f t="shared" si="130"/>
        <v>1.2903843953156729E-3</v>
      </c>
      <c r="AY145" t="str">
        <f t="shared" si="131"/>
        <v/>
      </c>
      <c r="AZ145">
        <f t="shared" si="132"/>
        <v>7.2297754232107062E-2</v>
      </c>
      <c r="BA145" t="str">
        <f t="shared" si="133"/>
        <v/>
      </c>
      <c r="BB145">
        <f t="shared" si="134"/>
        <v>3.5135418927909022E-3</v>
      </c>
      <c r="BC145">
        <f t="shared" si="135"/>
        <v>4.8437421211835899E-3</v>
      </c>
      <c r="BE145">
        <f t="shared" si="136"/>
        <v>1.0059516814340748</v>
      </c>
      <c r="BF145">
        <f t="shared" si="137"/>
        <v>3.0458055203123497</v>
      </c>
      <c r="BG145" t="str">
        <f t="shared" si="138"/>
        <v/>
      </c>
      <c r="BH145">
        <f t="shared" si="139"/>
        <v>5.0867797363811406E-3</v>
      </c>
      <c r="BI145">
        <f t="shared" si="140"/>
        <v>9.4044356056283997E-4</v>
      </c>
      <c r="BJ145">
        <f t="shared" si="141"/>
        <v>2.9378539610114642E-3</v>
      </c>
      <c r="BK145">
        <f t="shared" si="142"/>
        <v>4.5577857561217941E-5</v>
      </c>
      <c r="BL145">
        <f t="shared" si="143"/>
        <v>2.8329773396528254E-3</v>
      </c>
      <c r="BM145" t="str">
        <f t="shared" si="144"/>
        <v/>
      </c>
      <c r="BN145" t="str">
        <f t="shared" si="145"/>
        <v/>
      </c>
      <c r="BO145">
        <f t="shared" si="146"/>
        <v>1</v>
      </c>
      <c r="BP145" t="str">
        <f t="shared" si="147"/>
        <v/>
      </c>
      <c r="BQ145" t="str">
        <f t="shared" si="148"/>
        <v/>
      </c>
      <c r="BR145" t="str">
        <f t="shared" si="149"/>
        <v/>
      </c>
      <c r="BS145">
        <f t="shared" si="150"/>
        <v>1.3223805615593053E-3</v>
      </c>
      <c r="BT145">
        <f t="shared" si="151"/>
        <v>7.1419156756091949E-3</v>
      </c>
      <c r="BU145">
        <f t="shared" si="152"/>
        <v>1.7409957367927731E-5</v>
      </c>
      <c r="BV145" t="str">
        <f t="shared" si="153"/>
        <v/>
      </c>
      <c r="BW145">
        <f t="shared" si="154"/>
        <v>3.6928863136839313E-6</v>
      </c>
      <c r="BX145">
        <f t="shared" si="155"/>
        <v>4.0174983123177287E-5</v>
      </c>
      <c r="BY145">
        <f t="shared" si="156"/>
        <v>1.6435636833898649E-5</v>
      </c>
      <c r="BZ145" t="str">
        <f t="shared" si="157"/>
        <v/>
      </c>
      <c r="CA145">
        <f t="shared" si="158"/>
        <v>8.3976450282559996E-4</v>
      </c>
      <c r="CB145" t="str">
        <f t="shared" si="159"/>
        <v/>
      </c>
      <c r="CC145">
        <f t="shared" si="160"/>
        <v>2.6039051347687752E-5</v>
      </c>
      <c r="CD145">
        <f t="shared" si="161"/>
        <v>2.379179542947404E-5</v>
      </c>
      <c r="CI145">
        <f t="shared" si="162"/>
        <v>5.7711353672234145</v>
      </c>
      <c r="CJ145">
        <f t="shared" si="163"/>
        <v>0.77113536722341447</v>
      </c>
      <c r="CL145">
        <v>0.43897244890334353</v>
      </c>
      <c r="CM145">
        <v>11.942628767118196</v>
      </c>
      <c r="CN145">
        <v>47.982439071388427</v>
      </c>
      <c r="CO145" t="s">
        <v>1119</v>
      </c>
      <c r="CP145">
        <v>0.11381001644519902</v>
      </c>
      <c r="CQ145">
        <v>2.2194004610112481E-2</v>
      </c>
      <c r="CR145">
        <v>0.10141685174411036</v>
      </c>
      <c r="CS145">
        <v>2.0123522525774254E-3</v>
      </c>
      <c r="CT145">
        <v>7.1200750471408933E-2</v>
      </c>
      <c r="CU145" t="s">
        <v>1119</v>
      </c>
      <c r="CV145" t="s">
        <v>1119</v>
      </c>
      <c r="CW145">
        <v>39.621316073782928</v>
      </c>
      <c r="CX145" t="s">
        <v>1119</v>
      </c>
      <c r="CY145" t="s">
        <v>1119</v>
      </c>
      <c r="CZ145">
        <v>3.6234151823327862E-5</v>
      </c>
      <c r="DA145">
        <v>3.5149327557412582E-2</v>
      </c>
      <c r="DB145">
        <v>2.8555889848154012E-3</v>
      </c>
      <c r="DC145">
        <v>4.2817389521333186E-3</v>
      </c>
      <c r="DD145" t="s">
        <v>1119</v>
      </c>
      <c r="DE145">
        <v>6.0458380835555362E-4</v>
      </c>
      <c r="DF145">
        <v>2.7269215153765832E-3</v>
      </c>
      <c r="DG145">
        <v>7.464120182765296E-4</v>
      </c>
      <c r="DH145" t="s">
        <v>1119</v>
      </c>
      <c r="DI145">
        <v>8.9366555870138087E-2</v>
      </c>
      <c r="DJ145" t="s">
        <v>1119</v>
      </c>
      <c r="DK145">
        <v>5.4327037945868907E-3</v>
      </c>
      <c r="DL145">
        <v>1.7820455341350401E-3</v>
      </c>
    </row>
    <row r="146" spans="1:116" x14ac:dyDescent="0.2">
      <c r="A146">
        <v>7.15</v>
      </c>
      <c r="B146" s="3" t="s">
        <v>482</v>
      </c>
      <c r="C146" s="2">
        <v>11.763472156165006</v>
      </c>
      <c r="D146" s="2">
        <v>47.7629905068966</v>
      </c>
      <c r="E146" s="2">
        <v>0</v>
      </c>
      <c r="F146" s="2">
        <v>7.1436740046778358E-2</v>
      </c>
      <c r="G146" s="2">
        <v>2.7594948569350883E-2</v>
      </c>
      <c r="H146" s="2">
        <v>0.14148624663537354</v>
      </c>
      <c r="I146" s="2">
        <v>1.1213282759114068E-3</v>
      </c>
      <c r="J146" s="2">
        <v>0.1183376237234236</v>
      </c>
      <c r="K146" s="2">
        <v>0</v>
      </c>
      <c r="L146" s="2">
        <v>0</v>
      </c>
      <c r="M146" s="2">
        <v>39.100574058453326</v>
      </c>
      <c r="N146" s="2">
        <v>2.1498923765578593E-2</v>
      </c>
      <c r="O146" s="2">
        <v>0</v>
      </c>
      <c r="P146" s="2">
        <v>0</v>
      </c>
      <c r="Q146" s="2">
        <v>8.186929697538857E-2</v>
      </c>
      <c r="R146" s="2">
        <v>0.81363535874479032</v>
      </c>
      <c r="S146" s="2">
        <v>8.0178756348181345E-3</v>
      </c>
      <c r="T146" s="2">
        <v>0</v>
      </c>
      <c r="U146" s="2">
        <v>2.1076340514533799E-3</v>
      </c>
      <c r="V146" s="2">
        <v>3.9142736663548014E-3</v>
      </c>
      <c r="W146" s="2">
        <v>1.1188380460957943E-3</v>
      </c>
      <c r="X146" s="2">
        <v>0</v>
      </c>
      <c r="Y146" s="2">
        <v>7.3643451323853082E-2</v>
      </c>
      <c r="Z146" s="2">
        <v>0</v>
      </c>
      <c r="AA146" s="2">
        <v>0</v>
      </c>
      <c r="AB146" s="2">
        <v>7.1807390258722863E-3</v>
      </c>
      <c r="AD146">
        <f t="shared" si="110"/>
        <v>11.763472156165006</v>
      </c>
      <c r="AE146">
        <f t="shared" si="111"/>
        <v>47.7629905068966</v>
      </c>
      <c r="AF146" t="str">
        <f t="shared" si="112"/>
        <v/>
      </c>
      <c r="AG146">
        <f t="shared" si="113"/>
        <v>7.1436740046778358E-2</v>
      </c>
      <c r="AH146">
        <f t="shared" si="114"/>
        <v>2.7594948569350883E-2</v>
      </c>
      <c r="AI146">
        <f t="shared" si="115"/>
        <v>0.14148624663537354</v>
      </c>
      <c r="AJ146">
        <f t="shared" si="116"/>
        <v>1.1213282759114068E-3</v>
      </c>
      <c r="AK146">
        <f t="shared" si="117"/>
        <v>0.1183376237234236</v>
      </c>
      <c r="AL146" t="str">
        <f t="shared" si="118"/>
        <v/>
      </c>
      <c r="AM146" t="str">
        <f t="shared" si="119"/>
        <v/>
      </c>
      <c r="AN146">
        <f t="shared" si="120"/>
        <v>39.100574058453326</v>
      </c>
      <c r="AO146">
        <f t="shared" si="121"/>
        <v>2.1498923765578593E-2</v>
      </c>
      <c r="AP146" t="str">
        <f t="shared" si="122"/>
        <v/>
      </c>
      <c r="AQ146" t="str">
        <f t="shared" si="123"/>
        <v/>
      </c>
      <c r="AR146">
        <f t="shared" si="124"/>
        <v>8.186929697538857E-2</v>
      </c>
      <c r="AS146">
        <f t="shared" si="125"/>
        <v>0.81363535874479032</v>
      </c>
      <c r="AT146">
        <f t="shared" si="126"/>
        <v>8.0178756348181345E-3</v>
      </c>
      <c r="AU146" t="str">
        <f t="shared" si="127"/>
        <v/>
      </c>
      <c r="AV146">
        <f t="shared" si="128"/>
        <v>2.1076340514533799E-3</v>
      </c>
      <c r="AW146">
        <f t="shared" si="129"/>
        <v>3.9142736663548014E-3</v>
      </c>
      <c r="AX146">
        <f t="shared" si="130"/>
        <v>1.1188380460957943E-3</v>
      </c>
      <c r="AY146" t="str">
        <f t="shared" si="131"/>
        <v/>
      </c>
      <c r="AZ146">
        <f t="shared" si="132"/>
        <v>7.3643451323853082E-2</v>
      </c>
      <c r="BA146" t="str">
        <f t="shared" si="133"/>
        <v/>
      </c>
      <c r="BB146" t="str">
        <f t="shared" si="134"/>
        <v/>
      </c>
      <c r="BC146">
        <f t="shared" si="135"/>
        <v>7.1807390258722863E-3</v>
      </c>
      <c r="BE146">
        <f t="shared" si="136"/>
        <v>1.0038992200122041</v>
      </c>
      <c r="BF146">
        <f t="shared" si="137"/>
        <v>3.0599245767436076</v>
      </c>
      <c r="BG146" t="str">
        <f t="shared" si="138"/>
        <v/>
      </c>
      <c r="BH146">
        <f t="shared" si="139"/>
        <v>3.0126515952706664E-3</v>
      </c>
      <c r="BI146">
        <f t="shared" si="140"/>
        <v>1.0483019805764707E-3</v>
      </c>
      <c r="BJ146">
        <f t="shared" si="141"/>
        <v>5.1636283095593443E-3</v>
      </c>
      <c r="BK146">
        <f t="shared" si="142"/>
        <v>3.7107456863061931E-5</v>
      </c>
      <c r="BL146">
        <f t="shared" si="143"/>
        <v>3.7828098158271843E-3</v>
      </c>
      <c r="BM146" t="str">
        <f t="shared" si="144"/>
        <v/>
      </c>
      <c r="BN146" t="str">
        <f t="shared" si="145"/>
        <v/>
      </c>
      <c r="BO146">
        <f t="shared" si="146"/>
        <v>1</v>
      </c>
      <c r="BP146">
        <f t="shared" si="147"/>
        <v>4.6036618649002045E-4</v>
      </c>
      <c r="BQ146" t="str">
        <f t="shared" si="148"/>
        <v/>
      </c>
      <c r="BR146" t="str">
        <f t="shared" si="149"/>
        <v/>
      </c>
      <c r="BS146">
        <f t="shared" si="150"/>
        <v>1.5274644924447465E-3</v>
      </c>
      <c r="BT146">
        <f t="shared" si="151"/>
        <v>1.493373449746057E-2</v>
      </c>
      <c r="BU146">
        <f t="shared" si="152"/>
        <v>1.3945118195771906E-4</v>
      </c>
      <c r="BV146" t="str">
        <f t="shared" si="153"/>
        <v/>
      </c>
      <c r="BW146">
        <f t="shared" si="154"/>
        <v>3.3996162420759186E-5</v>
      </c>
      <c r="BX146">
        <f t="shared" si="155"/>
        <v>6.1356807730369501E-5</v>
      </c>
      <c r="BY146">
        <f t="shared" si="156"/>
        <v>1.4352303607513248E-5</v>
      </c>
      <c r="BZ146" t="str">
        <f t="shared" si="157"/>
        <v/>
      </c>
      <c r="CA146">
        <f t="shared" si="158"/>
        <v>8.6149704510936386E-4</v>
      </c>
      <c r="CB146" t="str">
        <f t="shared" si="159"/>
        <v/>
      </c>
      <c r="CC146" t="str">
        <f t="shared" si="160"/>
        <v/>
      </c>
      <c r="CD146">
        <f t="shared" si="161"/>
        <v>3.5522399928679152E-5</v>
      </c>
      <c r="CI146">
        <f t="shared" si="162"/>
        <v>5.8034123094010477</v>
      </c>
      <c r="CJ146">
        <f t="shared" si="163"/>
        <v>0.80341230940104769</v>
      </c>
      <c r="CL146">
        <v>0.44203071980817432</v>
      </c>
      <c r="CM146">
        <v>11.903206761136447</v>
      </c>
      <c r="CN146">
        <v>47.979366775487733</v>
      </c>
      <c r="CO146" t="s">
        <v>1119</v>
      </c>
      <c r="CP146">
        <v>0.15915427883466279</v>
      </c>
      <c r="CQ146">
        <v>2.8007650626857408E-2</v>
      </c>
      <c r="CR146">
        <v>0.1603553512658514</v>
      </c>
      <c r="CS146">
        <v>1.8243926405366229E-3</v>
      </c>
      <c r="CT146">
        <v>8.171764252627696E-2</v>
      </c>
      <c r="CU146" t="s">
        <v>1119</v>
      </c>
      <c r="CV146" t="s">
        <v>1119</v>
      </c>
      <c r="CW146">
        <v>39.423546904723551</v>
      </c>
      <c r="CX146">
        <v>2.899112369435447E-2</v>
      </c>
      <c r="CY146" t="s">
        <v>1119</v>
      </c>
      <c r="CZ146" t="s">
        <v>1119</v>
      </c>
      <c r="DA146">
        <v>5.7050222058018227E-2</v>
      </c>
      <c r="DB146">
        <v>0.10078152484400964</v>
      </c>
      <c r="DC146">
        <v>8.1284153466624424E-4</v>
      </c>
      <c r="DD146" t="s">
        <v>1119</v>
      </c>
      <c r="DE146">
        <v>4.9307929302412016E-4</v>
      </c>
      <c r="DF146">
        <v>5.2624973099021726E-4</v>
      </c>
      <c r="DG146">
        <v>1.473148312412585E-3</v>
      </c>
      <c r="DH146" t="s">
        <v>1119</v>
      </c>
      <c r="DI146">
        <v>7.0685140746111361E-2</v>
      </c>
      <c r="DJ146" t="s">
        <v>1119</v>
      </c>
      <c r="DK146" t="s">
        <v>1119</v>
      </c>
      <c r="DL146">
        <v>2.0069125445064651E-3</v>
      </c>
    </row>
    <row r="147" spans="1:116" x14ac:dyDescent="0.2">
      <c r="A147">
        <v>7.2</v>
      </c>
      <c r="B147" s="3" t="s">
        <v>483</v>
      </c>
      <c r="C147" s="2">
        <v>11.623167773494556</v>
      </c>
      <c r="D147" s="2">
        <v>47.61825951280445</v>
      </c>
      <c r="E147" s="2">
        <v>0</v>
      </c>
      <c r="F147" s="2">
        <v>7.7864880194362288E-2</v>
      </c>
      <c r="G147" s="2">
        <v>2.8840356821162653E-2</v>
      </c>
      <c r="H147" s="2">
        <v>0.1696677628833495</v>
      </c>
      <c r="I147" s="2">
        <v>9.0526868734704287E-4</v>
      </c>
      <c r="J147" s="2">
        <v>0.19135405407989955</v>
      </c>
      <c r="K147" s="2">
        <v>0</v>
      </c>
      <c r="L147" s="2">
        <v>0</v>
      </c>
      <c r="M147" s="2">
        <v>38.620544614702965</v>
      </c>
      <c r="N147" s="2">
        <v>3.7202247992635086E-2</v>
      </c>
      <c r="O147" s="2">
        <v>0</v>
      </c>
      <c r="P147" s="2">
        <v>0</v>
      </c>
      <c r="Q147" s="2">
        <v>0.11668562781431883</v>
      </c>
      <c r="R147" s="2">
        <v>1.3997571711290544</v>
      </c>
      <c r="S147" s="2">
        <v>1.5976276437154605E-2</v>
      </c>
      <c r="T147" s="2">
        <v>0</v>
      </c>
      <c r="U147" s="2">
        <v>2.4323577565037008E-3</v>
      </c>
      <c r="V147" s="2">
        <v>6.6104836780489559E-3</v>
      </c>
      <c r="W147" s="2">
        <v>5.0786578252117799E-4</v>
      </c>
      <c r="X147" s="2">
        <v>0</v>
      </c>
      <c r="Y147" s="2">
        <v>7.6409015922116616E-2</v>
      </c>
      <c r="Z147" s="2">
        <v>0</v>
      </c>
      <c r="AA147" s="2">
        <v>0</v>
      </c>
      <c r="AB147" s="2">
        <v>1.3814729819568859E-2</v>
      </c>
      <c r="AD147">
        <f t="shared" si="110"/>
        <v>11.623167773494556</v>
      </c>
      <c r="AE147">
        <f t="shared" si="111"/>
        <v>47.61825951280445</v>
      </c>
      <c r="AF147" t="str">
        <f t="shared" si="112"/>
        <v/>
      </c>
      <c r="AG147">
        <f t="shared" si="113"/>
        <v>7.7864880194362288E-2</v>
      </c>
      <c r="AH147">
        <f t="shared" si="114"/>
        <v>2.8840356821162653E-2</v>
      </c>
      <c r="AI147">
        <f t="shared" si="115"/>
        <v>0.1696677628833495</v>
      </c>
      <c r="AJ147">
        <f t="shared" si="116"/>
        <v>9.0526868734704287E-4</v>
      </c>
      <c r="AK147">
        <f t="shared" si="117"/>
        <v>0.19135405407989955</v>
      </c>
      <c r="AL147" t="str">
        <f t="shared" si="118"/>
        <v/>
      </c>
      <c r="AM147" t="str">
        <f t="shared" si="119"/>
        <v/>
      </c>
      <c r="AN147">
        <f t="shared" si="120"/>
        <v>38.620544614702965</v>
      </c>
      <c r="AO147">
        <f t="shared" si="121"/>
        <v>3.7202247992635086E-2</v>
      </c>
      <c r="AP147" t="str">
        <f t="shared" si="122"/>
        <v/>
      </c>
      <c r="AQ147" t="str">
        <f t="shared" si="123"/>
        <v/>
      </c>
      <c r="AR147">
        <f t="shared" si="124"/>
        <v>0.11668562781431883</v>
      </c>
      <c r="AS147">
        <f t="shared" si="125"/>
        <v>1.3997571711290544</v>
      </c>
      <c r="AT147">
        <f t="shared" si="126"/>
        <v>1.5976276437154605E-2</v>
      </c>
      <c r="AU147" t="str">
        <f t="shared" si="127"/>
        <v/>
      </c>
      <c r="AV147">
        <f t="shared" si="128"/>
        <v>2.4323577565037008E-3</v>
      </c>
      <c r="AW147">
        <f t="shared" si="129"/>
        <v>6.6104836780489559E-3</v>
      </c>
      <c r="AX147">
        <f t="shared" si="130"/>
        <v>5.0786578252117799E-4</v>
      </c>
      <c r="AY147" t="str">
        <f t="shared" si="131"/>
        <v/>
      </c>
      <c r="AZ147">
        <f t="shared" si="132"/>
        <v>7.6409015922116616E-2</v>
      </c>
      <c r="BA147" t="str">
        <f t="shared" si="133"/>
        <v/>
      </c>
      <c r="BB147" t="str">
        <f t="shared" si="134"/>
        <v/>
      </c>
      <c r="BC147">
        <f t="shared" si="135"/>
        <v>1.3814729819568859E-2</v>
      </c>
      <c r="BE147">
        <f t="shared" si="136"/>
        <v>1.0042546108280994</v>
      </c>
      <c r="BF147">
        <f t="shared" si="137"/>
        <v>3.0885701398552516</v>
      </c>
      <c r="BG147" t="str">
        <f t="shared" si="138"/>
        <v/>
      </c>
      <c r="BH147">
        <f t="shared" si="139"/>
        <v>3.3245559135870301E-3</v>
      </c>
      <c r="BI147">
        <f t="shared" si="140"/>
        <v>1.1092314802043312E-3</v>
      </c>
      <c r="BJ147">
        <f t="shared" si="141"/>
        <v>6.269094563541697E-3</v>
      </c>
      <c r="BK147">
        <f t="shared" si="142"/>
        <v>3.0329877489361575E-5</v>
      </c>
      <c r="BL147">
        <f t="shared" si="143"/>
        <v>6.1929000480432581E-3</v>
      </c>
      <c r="BM147" t="str">
        <f t="shared" si="144"/>
        <v/>
      </c>
      <c r="BN147" t="str">
        <f t="shared" si="145"/>
        <v/>
      </c>
      <c r="BO147">
        <f t="shared" si="146"/>
        <v>1</v>
      </c>
      <c r="BP147">
        <f t="shared" si="147"/>
        <v>8.0653017626055147E-4</v>
      </c>
      <c r="BQ147" t="str">
        <f t="shared" si="148"/>
        <v/>
      </c>
      <c r="BR147" t="str">
        <f t="shared" si="149"/>
        <v/>
      </c>
      <c r="BS147">
        <f t="shared" si="150"/>
        <v>2.2041044397525379E-3</v>
      </c>
      <c r="BT147">
        <f t="shared" si="151"/>
        <v>2.6010940342506009E-2</v>
      </c>
      <c r="BU147">
        <f t="shared" si="152"/>
        <v>2.8132167223920556E-4</v>
      </c>
      <c r="BV147" t="str">
        <f t="shared" si="153"/>
        <v/>
      </c>
      <c r="BW147">
        <f t="shared" si="154"/>
        <v>3.9721613474057593E-5</v>
      </c>
      <c r="BX147">
        <f t="shared" si="155"/>
        <v>1.0490822693991058E-4</v>
      </c>
      <c r="BY147">
        <f t="shared" si="156"/>
        <v>6.5958091329099066E-6</v>
      </c>
      <c r="BZ147" t="str">
        <f t="shared" si="157"/>
        <v/>
      </c>
      <c r="CA147">
        <f t="shared" si="158"/>
        <v>9.0495921085574464E-4</v>
      </c>
      <c r="CB147" t="str">
        <f t="shared" si="159"/>
        <v/>
      </c>
      <c r="CC147" t="str">
        <f t="shared" si="160"/>
        <v/>
      </c>
      <c r="CD147">
        <f t="shared" si="161"/>
        <v>6.9189515864336468E-5</v>
      </c>
      <c r="CI147">
        <f t="shared" si="162"/>
        <v>5.8356892515786809</v>
      </c>
      <c r="CJ147">
        <f t="shared" si="163"/>
        <v>0.8356892515786809</v>
      </c>
      <c r="CL147">
        <v>0.44430623370800149</v>
      </c>
      <c r="CM147">
        <v>11.938613940770294</v>
      </c>
      <c r="CN147">
        <v>47.94432468164441</v>
      </c>
      <c r="CO147" t="s">
        <v>1119</v>
      </c>
      <c r="CP147">
        <v>1.6735001993469119E-2</v>
      </c>
      <c r="CQ147">
        <v>2.1595039799940912E-2</v>
      </c>
      <c r="CR147">
        <v>8.6671996687416569E-2</v>
      </c>
      <c r="CS147">
        <v>2.2373807769223214E-3</v>
      </c>
      <c r="CT147">
        <v>5.5185231081311348E-2</v>
      </c>
      <c r="CU147" t="s">
        <v>1119</v>
      </c>
      <c r="CV147" t="s">
        <v>1119</v>
      </c>
      <c r="CW147">
        <v>39.77174528380209</v>
      </c>
      <c r="CX147">
        <v>2.6825489736703581E-2</v>
      </c>
      <c r="CY147" t="s">
        <v>1119</v>
      </c>
      <c r="CZ147">
        <v>1.5994075203471126E-3</v>
      </c>
      <c r="DA147">
        <v>2.9485144774255984E-2</v>
      </c>
      <c r="DB147">
        <v>6.3218371336072297E-3</v>
      </c>
      <c r="DC147">
        <v>5.73788214316138E-3</v>
      </c>
      <c r="DD147" t="s">
        <v>1119</v>
      </c>
      <c r="DE147">
        <v>1.1042023903750716E-3</v>
      </c>
      <c r="DF147">
        <v>6.6700038035930453E-3</v>
      </c>
      <c r="DG147">
        <v>1.3832340160868648E-3</v>
      </c>
      <c r="DH147" t="s">
        <v>1119</v>
      </c>
      <c r="DI147">
        <v>8.115925635635432E-2</v>
      </c>
      <c r="DJ147" t="s">
        <v>1119</v>
      </c>
      <c r="DK147" t="s">
        <v>1119</v>
      </c>
      <c r="DL147">
        <v>2.6049855696569655E-3</v>
      </c>
    </row>
    <row r="148" spans="1:116" x14ac:dyDescent="0.2">
      <c r="A148">
        <v>7.25</v>
      </c>
      <c r="B148" s="3" t="s">
        <v>484</v>
      </c>
      <c r="C148" s="2">
        <v>11.619707002423187</v>
      </c>
      <c r="D148" s="2">
        <v>47.629251137669705</v>
      </c>
      <c r="E148" s="2">
        <v>0</v>
      </c>
      <c r="F148" s="2">
        <v>0.16625100410261801</v>
      </c>
      <c r="G148" s="2">
        <v>2.8543300716855652E-2</v>
      </c>
      <c r="H148" s="2">
        <v>0.18369073216398876</v>
      </c>
      <c r="I148" s="2">
        <v>1.2552552655447442E-3</v>
      </c>
      <c r="J148" s="2">
        <v>0.19108848620902247</v>
      </c>
      <c r="K148" s="2">
        <v>0</v>
      </c>
      <c r="L148" s="2">
        <v>0</v>
      </c>
      <c r="M148" s="2">
        <v>38.465806995668139</v>
      </c>
      <c r="N148" s="2">
        <v>3.6733103285304158E-2</v>
      </c>
      <c r="O148" s="2">
        <v>6.6006637879058999E-3</v>
      </c>
      <c r="P148" s="2">
        <v>0</v>
      </c>
      <c r="Q148" s="2">
        <v>0.23433987419545652</v>
      </c>
      <c r="R148" s="2">
        <v>1.3429455193879356</v>
      </c>
      <c r="S148" s="2">
        <v>5.2503662391959532E-3</v>
      </c>
      <c r="T148" s="2">
        <v>0</v>
      </c>
      <c r="U148" s="2">
        <v>2.2596684219511201E-3</v>
      </c>
      <c r="V148" s="2">
        <v>6.1347405519065366E-3</v>
      </c>
      <c r="W148" s="2">
        <v>4.1087120153851402E-5</v>
      </c>
      <c r="X148" s="2">
        <v>0</v>
      </c>
      <c r="Y148" s="2">
        <v>7.0825366836153994E-2</v>
      </c>
      <c r="Z148" s="2">
        <v>0</v>
      </c>
      <c r="AA148" s="2">
        <v>0</v>
      </c>
      <c r="AB148" s="2">
        <v>9.2756959549647622E-3</v>
      </c>
      <c r="AD148">
        <f t="shared" si="110"/>
        <v>11.619707002423187</v>
      </c>
      <c r="AE148">
        <f t="shared" si="111"/>
        <v>47.629251137669705</v>
      </c>
      <c r="AF148" t="str">
        <f t="shared" si="112"/>
        <v/>
      </c>
      <c r="AG148">
        <f t="shared" si="113"/>
        <v>0.16625100410261801</v>
      </c>
      <c r="AH148">
        <f t="shared" si="114"/>
        <v>2.8543300716855652E-2</v>
      </c>
      <c r="AI148">
        <f t="shared" si="115"/>
        <v>0.18369073216398876</v>
      </c>
      <c r="AJ148">
        <f t="shared" si="116"/>
        <v>1.2552552655447442E-3</v>
      </c>
      <c r="AK148">
        <f t="shared" si="117"/>
        <v>0.19108848620902247</v>
      </c>
      <c r="AL148" t="str">
        <f t="shared" si="118"/>
        <v/>
      </c>
      <c r="AM148" t="str">
        <f t="shared" si="119"/>
        <v/>
      </c>
      <c r="AN148">
        <f t="shared" si="120"/>
        <v>38.465806995668139</v>
      </c>
      <c r="AO148">
        <f t="shared" si="121"/>
        <v>3.6733103285304158E-2</v>
      </c>
      <c r="AP148">
        <f t="shared" si="122"/>
        <v>6.6006637879058999E-3</v>
      </c>
      <c r="AQ148" t="str">
        <f t="shared" si="123"/>
        <v/>
      </c>
      <c r="AR148">
        <f t="shared" si="124"/>
        <v>0.23433987419545652</v>
      </c>
      <c r="AS148">
        <f t="shared" si="125"/>
        <v>1.3429455193879356</v>
      </c>
      <c r="AT148">
        <f t="shared" si="126"/>
        <v>5.2503662391959532E-3</v>
      </c>
      <c r="AU148" t="str">
        <f t="shared" si="127"/>
        <v/>
      </c>
      <c r="AV148">
        <f t="shared" si="128"/>
        <v>2.2596684219511201E-3</v>
      </c>
      <c r="AW148">
        <f t="shared" si="129"/>
        <v>6.1347405519065366E-3</v>
      </c>
      <c r="AX148">
        <f t="shared" si="130"/>
        <v>4.1087120153851402E-5</v>
      </c>
      <c r="AY148" t="str">
        <f t="shared" si="131"/>
        <v/>
      </c>
      <c r="AZ148">
        <f t="shared" si="132"/>
        <v>7.0825366836153994E-2</v>
      </c>
      <c r="BA148" t="str">
        <f t="shared" si="133"/>
        <v/>
      </c>
      <c r="BB148" t="str">
        <f t="shared" si="134"/>
        <v/>
      </c>
      <c r="BC148">
        <f t="shared" si="135"/>
        <v>9.2756959549647622E-3</v>
      </c>
      <c r="BE148">
        <f t="shared" si="136"/>
        <v>1.0079942403092772</v>
      </c>
      <c r="BF148">
        <f t="shared" si="137"/>
        <v>3.1017104249028913</v>
      </c>
      <c r="BG148" t="str">
        <f t="shared" si="138"/>
        <v/>
      </c>
      <c r="BH148">
        <f t="shared" si="139"/>
        <v>7.1268865309208774E-3</v>
      </c>
      <c r="BI148">
        <f t="shared" si="140"/>
        <v>1.102222559918769E-3</v>
      </c>
      <c r="BJ148">
        <f t="shared" si="141"/>
        <v>6.8145358092716567E-3</v>
      </c>
      <c r="BK148">
        <f t="shared" si="142"/>
        <v>4.222491216478701E-5</v>
      </c>
      <c r="BL148">
        <f t="shared" si="143"/>
        <v>6.2091831247739942E-3</v>
      </c>
      <c r="BM148" t="str">
        <f t="shared" si="144"/>
        <v/>
      </c>
      <c r="BN148" t="str">
        <f t="shared" si="145"/>
        <v/>
      </c>
      <c r="BO148">
        <f t="shared" si="146"/>
        <v>1</v>
      </c>
      <c r="BP148">
        <f t="shared" si="147"/>
        <v>7.9956284238660586E-4</v>
      </c>
      <c r="BQ148">
        <f t="shared" si="148"/>
        <v>1.350028115971473E-4</v>
      </c>
      <c r="BR148" t="str">
        <f t="shared" si="149"/>
        <v/>
      </c>
      <c r="BS148">
        <f t="shared" si="150"/>
        <v>4.4443120046510345E-3</v>
      </c>
      <c r="BT148">
        <f t="shared" si="151"/>
        <v>2.5055627975989141E-2</v>
      </c>
      <c r="BU148">
        <f t="shared" si="152"/>
        <v>9.2824104474092061E-5</v>
      </c>
      <c r="BV148" t="str">
        <f t="shared" si="153"/>
        <v/>
      </c>
      <c r="BW148">
        <f t="shared" si="154"/>
        <v>3.7049955516386524E-5</v>
      </c>
      <c r="BX148">
        <f t="shared" si="155"/>
        <v>9.7749840142350195E-5</v>
      </c>
      <c r="BY148">
        <f t="shared" si="156"/>
        <v>5.3575764162294794E-7</v>
      </c>
      <c r="BZ148" t="str">
        <f t="shared" si="157"/>
        <v/>
      </c>
      <c r="CA148">
        <f t="shared" si="158"/>
        <v>8.4220298534016364E-4</v>
      </c>
      <c r="CB148" t="str">
        <f t="shared" si="159"/>
        <v/>
      </c>
      <c r="CC148" t="str">
        <f t="shared" si="160"/>
        <v/>
      </c>
      <c r="CD148">
        <f t="shared" si="161"/>
        <v>4.6643157935766604E-5</v>
      </c>
      <c r="CI148">
        <f t="shared" si="162"/>
        <v>5.8679661937563141</v>
      </c>
      <c r="CJ148">
        <f t="shared" si="163"/>
        <v>0.86796619375631412</v>
      </c>
      <c r="CL148">
        <v>0.44436842853940739</v>
      </c>
      <c r="CM148">
        <v>11.783251115360533</v>
      </c>
      <c r="CN148">
        <v>47.71749752610959</v>
      </c>
      <c r="CO148" t="s">
        <v>1119</v>
      </c>
      <c r="CP148">
        <v>0.1190345009941408</v>
      </c>
      <c r="CQ148">
        <v>2.9128627618616312E-2</v>
      </c>
      <c r="CR148">
        <v>0.13947935396491229</v>
      </c>
      <c r="CS148">
        <v>3.0069525056423017E-3</v>
      </c>
      <c r="CT148">
        <v>4.5936841516775115E-2</v>
      </c>
      <c r="CU148" t="s">
        <v>1119</v>
      </c>
      <c r="CV148" t="s">
        <v>1119</v>
      </c>
      <c r="CW148">
        <v>39.091353075115144</v>
      </c>
      <c r="CX148">
        <v>2.1233260892660602E-2</v>
      </c>
      <c r="CY148" t="s">
        <v>1119</v>
      </c>
      <c r="CZ148">
        <v>9.0468375774329556E-5</v>
      </c>
      <c r="DA148">
        <v>0.41847901330410114</v>
      </c>
      <c r="DB148">
        <v>0.54451354234300975</v>
      </c>
      <c r="DC148">
        <v>3.4261563508319322E-3</v>
      </c>
      <c r="DD148">
        <v>9.0867225575346085E-4</v>
      </c>
      <c r="DE148">
        <v>4.5251786463329892E-4</v>
      </c>
      <c r="DF148">
        <v>3.3863313102102648E-3</v>
      </c>
      <c r="DG148">
        <v>2.9194981506375684E-3</v>
      </c>
      <c r="DH148" t="s">
        <v>1119</v>
      </c>
      <c r="DI148">
        <v>6.6499460844115121E-2</v>
      </c>
      <c r="DJ148" t="s">
        <v>1119</v>
      </c>
      <c r="DK148" t="s">
        <v>1119</v>
      </c>
      <c r="DL148">
        <v>9.4030851229004071E-3</v>
      </c>
    </row>
    <row r="149" spans="1:116" x14ac:dyDescent="0.2">
      <c r="A149">
        <v>7.3</v>
      </c>
      <c r="B149" s="3" t="s">
        <v>485</v>
      </c>
      <c r="C149" s="2">
        <v>11.66272829889574</v>
      </c>
      <c r="D149" s="2">
        <v>47.655922056663591</v>
      </c>
      <c r="E149" s="2">
        <v>0</v>
      </c>
      <c r="F149" s="2">
        <v>0.12612576567743494</v>
      </c>
      <c r="G149" s="2">
        <v>2.6456546680898266E-2</v>
      </c>
      <c r="H149" s="2">
        <v>0.1489149367715156</v>
      </c>
      <c r="I149" s="2">
        <v>1.7597595542194469E-3</v>
      </c>
      <c r="J149" s="2">
        <v>0.17261509026173405</v>
      </c>
      <c r="K149" s="2">
        <v>0</v>
      </c>
      <c r="L149" s="2">
        <v>0</v>
      </c>
      <c r="M149" s="2">
        <v>38.67588557682496</v>
      </c>
      <c r="N149" s="2">
        <v>0</v>
      </c>
      <c r="O149" s="2">
        <v>3.1630172608608926E-4</v>
      </c>
      <c r="P149" s="2">
        <v>1.3585227724434554E-3</v>
      </c>
      <c r="Q149" s="2">
        <v>0.13497047532194439</v>
      </c>
      <c r="R149" s="2">
        <v>1.2868422507574642</v>
      </c>
      <c r="S149" s="2">
        <v>1.2720321437260852E-2</v>
      </c>
      <c r="T149" s="2">
        <v>0</v>
      </c>
      <c r="U149" s="2">
        <v>3.4866566998970592E-4</v>
      </c>
      <c r="V149" s="2">
        <v>4.5037854756934514E-3</v>
      </c>
      <c r="W149" s="2">
        <v>1.0020617945036003E-3</v>
      </c>
      <c r="X149" s="2">
        <v>0</v>
      </c>
      <c r="Y149" s="2">
        <v>7.0035929005613534E-2</v>
      </c>
      <c r="Z149" s="2">
        <v>0</v>
      </c>
      <c r="AA149" s="2">
        <v>5.169365456525154E-3</v>
      </c>
      <c r="AB149" s="2">
        <v>1.2324289252411847E-2</v>
      </c>
      <c r="AD149">
        <f t="shared" si="110"/>
        <v>11.66272829889574</v>
      </c>
      <c r="AE149">
        <f t="shared" si="111"/>
        <v>47.655922056663591</v>
      </c>
      <c r="AF149" t="str">
        <f t="shared" si="112"/>
        <v/>
      </c>
      <c r="AG149">
        <f t="shared" si="113"/>
        <v>0.12612576567743494</v>
      </c>
      <c r="AH149">
        <f t="shared" si="114"/>
        <v>2.6456546680898266E-2</v>
      </c>
      <c r="AI149">
        <f t="shared" si="115"/>
        <v>0.1489149367715156</v>
      </c>
      <c r="AJ149">
        <f t="shared" si="116"/>
        <v>1.7597595542194469E-3</v>
      </c>
      <c r="AK149">
        <f t="shared" si="117"/>
        <v>0.17261509026173405</v>
      </c>
      <c r="AL149" t="str">
        <f t="shared" si="118"/>
        <v/>
      </c>
      <c r="AM149" t="str">
        <f t="shared" si="119"/>
        <v/>
      </c>
      <c r="AN149">
        <f t="shared" si="120"/>
        <v>38.67588557682496</v>
      </c>
      <c r="AO149" t="str">
        <f t="shared" si="121"/>
        <v/>
      </c>
      <c r="AP149">
        <f t="shared" si="122"/>
        <v>3.1630172608608926E-4</v>
      </c>
      <c r="AQ149">
        <f t="shared" si="123"/>
        <v>1.3585227724434554E-3</v>
      </c>
      <c r="AR149">
        <f t="shared" si="124"/>
        <v>0.13497047532194439</v>
      </c>
      <c r="AS149">
        <f t="shared" si="125"/>
        <v>1.2868422507574642</v>
      </c>
      <c r="AT149">
        <f t="shared" si="126"/>
        <v>1.2720321437260852E-2</v>
      </c>
      <c r="AU149" t="str">
        <f t="shared" si="127"/>
        <v/>
      </c>
      <c r="AV149">
        <f t="shared" si="128"/>
        <v>3.4866566998970592E-4</v>
      </c>
      <c r="AW149">
        <f t="shared" si="129"/>
        <v>4.5037854756934514E-3</v>
      </c>
      <c r="AX149">
        <f t="shared" si="130"/>
        <v>1.0020617945036003E-3</v>
      </c>
      <c r="AY149" t="str">
        <f t="shared" si="131"/>
        <v/>
      </c>
      <c r="AZ149">
        <f t="shared" si="132"/>
        <v>7.0035929005613534E-2</v>
      </c>
      <c r="BA149" t="str">
        <f t="shared" si="133"/>
        <v/>
      </c>
      <c r="BB149">
        <f t="shared" si="134"/>
        <v>5.169365456525154E-3</v>
      </c>
      <c r="BC149">
        <f t="shared" si="135"/>
        <v>1.2324289252411847E-2</v>
      </c>
      <c r="BE149">
        <f t="shared" si="136"/>
        <v>1.006230814783017</v>
      </c>
      <c r="BF149">
        <f t="shared" si="137"/>
        <v>3.0865900703740183</v>
      </c>
      <c r="BG149" t="str">
        <f t="shared" si="138"/>
        <v/>
      </c>
      <c r="BH149">
        <f t="shared" si="139"/>
        <v>5.3774200801973071E-3</v>
      </c>
      <c r="BI149">
        <f t="shared" si="140"/>
        <v>1.0160915511456248E-3</v>
      </c>
      <c r="BJ149">
        <f t="shared" si="141"/>
        <v>5.4944202707949523E-3</v>
      </c>
      <c r="BK149">
        <f t="shared" si="142"/>
        <v>5.8874145424873362E-5</v>
      </c>
      <c r="BL149">
        <f t="shared" si="143"/>
        <v>5.5784467227415644E-3</v>
      </c>
      <c r="BM149" t="str">
        <f t="shared" si="144"/>
        <v/>
      </c>
      <c r="BN149" t="str">
        <f t="shared" si="145"/>
        <v/>
      </c>
      <c r="BO149">
        <f t="shared" si="146"/>
        <v>1</v>
      </c>
      <c r="BP149" t="str">
        <f t="shared" si="147"/>
        <v/>
      </c>
      <c r="BQ149">
        <f t="shared" si="148"/>
        <v>6.4341524178637845E-6</v>
      </c>
      <c r="BR149">
        <f t="shared" si="149"/>
        <v>2.707459236791338E-5</v>
      </c>
      <c r="BS149">
        <f t="shared" si="150"/>
        <v>2.545843521617879E-3</v>
      </c>
      <c r="BT149">
        <f t="shared" si="151"/>
        <v>2.3878486187405144E-2</v>
      </c>
      <c r="BU149">
        <f t="shared" si="152"/>
        <v>2.2366799091764428E-4</v>
      </c>
      <c r="BV149" t="str">
        <f t="shared" si="153"/>
        <v/>
      </c>
      <c r="BW149">
        <f t="shared" si="154"/>
        <v>5.6857367006114631E-6</v>
      </c>
      <c r="BX149">
        <f t="shared" si="155"/>
        <v>7.1372701092968518E-5</v>
      </c>
      <c r="BY149">
        <f t="shared" si="156"/>
        <v>1.2995463019249183E-5</v>
      </c>
      <c r="BZ149" t="str">
        <f t="shared" si="157"/>
        <v/>
      </c>
      <c r="CA149">
        <f t="shared" si="158"/>
        <v>8.2829190928171144E-4</v>
      </c>
      <c r="CB149" t="str">
        <f t="shared" si="159"/>
        <v/>
      </c>
      <c r="CC149">
        <f t="shared" si="160"/>
        <v>3.9007406657607302E-5</v>
      </c>
      <c r="CD149">
        <f t="shared" si="161"/>
        <v>6.1636490964559959E-5</v>
      </c>
      <c r="CI149">
        <f t="shared" si="162"/>
        <v>5.9002431359339473</v>
      </c>
      <c r="CJ149">
        <f t="shared" si="163"/>
        <v>0.90024313593394734</v>
      </c>
      <c r="CL149">
        <v>0.44836594544708319</v>
      </c>
      <c r="CM149">
        <v>11.714891015793471</v>
      </c>
      <c r="CN149">
        <v>47.770182067045774</v>
      </c>
      <c r="CO149" t="s">
        <v>1119</v>
      </c>
      <c r="CP149">
        <v>0.15093715168919494</v>
      </c>
      <c r="CQ149">
        <v>2.1862731018808233E-2</v>
      </c>
      <c r="CR149">
        <v>0.13173346525877153</v>
      </c>
      <c r="CS149">
        <v>2.0933027634169187E-3</v>
      </c>
      <c r="CT149">
        <v>0.2176344445026443</v>
      </c>
      <c r="CU149" t="s">
        <v>1119</v>
      </c>
      <c r="CV149" t="s">
        <v>1119</v>
      </c>
      <c r="CW149">
        <v>38.813026700014028</v>
      </c>
      <c r="CX149" t="s">
        <v>1119</v>
      </c>
      <c r="CY149" t="s">
        <v>1119</v>
      </c>
      <c r="CZ149" t="s">
        <v>1119</v>
      </c>
      <c r="DA149">
        <v>0.11859731486141016</v>
      </c>
      <c r="DB149">
        <v>0.97717353972158372</v>
      </c>
      <c r="DC149">
        <v>1.0947515750606817E-4</v>
      </c>
      <c r="DD149" t="s">
        <v>1119</v>
      </c>
      <c r="DE149">
        <v>2.9948792870785403E-4</v>
      </c>
      <c r="DF149">
        <v>4.7879991189830615E-3</v>
      </c>
      <c r="DG149">
        <v>6.8344422383501656E-4</v>
      </c>
      <c r="DH149" t="s">
        <v>1119</v>
      </c>
      <c r="DI149">
        <v>6.1293243195310661E-2</v>
      </c>
      <c r="DJ149" t="s">
        <v>1119</v>
      </c>
      <c r="DK149">
        <v>1.2189676013185201E-2</v>
      </c>
      <c r="DL149">
        <v>2.5049416933953495E-3</v>
      </c>
    </row>
    <row r="150" spans="1:116" x14ac:dyDescent="0.2">
      <c r="A150">
        <v>7.35</v>
      </c>
      <c r="B150" s="3" t="s">
        <v>486</v>
      </c>
      <c r="C150" s="2">
        <v>11.810017959751166</v>
      </c>
      <c r="D150" s="2">
        <v>47.811634382297505</v>
      </c>
      <c r="E150" s="2">
        <v>0</v>
      </c>
      <c r="F150" s="2">
        <v>0.11538059589070102</v>
      </c>
      <c r="G150" s="2">
        <v>1.9763754360691721E-2</v>
      </c>
      <c r="H150" s="2">
        <v>0.13925392131606074</v>
      </c>
      <c r="I150" s="2">
        <v>1.545136372165522E-3</v>
      </c>
      <c r="J150" s="2">
        <v>9.3039210936857436E-2</v>
      </c>
      <c r="K150" s="2">
        <v>0</v>
      </c>
      <c r="L150" s="2">
        <v>0</v>
      </c>
      <c r="M150" s="2">
        <v>39.183092527505281</v>
      </c>
      <c r="N150" s="2">
        <v>0</v>
      </c>
      <c r="O150" s="2">
        <v>4.8919633529142031E-3</v>
      </c>
      <c r="P150" s="2">
        <v>1.6894407641720615E-3</v>
      </c>
      <c r="Q150" s="2">
        <v>6.4540733581447532E-2</v>
      </c>
      <c r="R150" s="2">
        <v>0.64551792224724802</v>
      </c>
      <c r="S150" s="2">
        <v>1.5638463101961406E-2</v>
      </c>
      <c r="T150" s="2">
        <v>0</v>
      </c>
      <c r="U150" s="2">
        <v>1.0209695208939027E-3</v>
      </c>
      <c r="V150" s="2">
        <v>3.0765245576536929E-3</v>
      </c>
      <c r="W150" s="2">
        <v>9.0076089349850285E-4</v>
      </c>
      <c r="X150" s="2">
        <v>0</v>
      </c>
      <c r="Y150" s="2">
        <v>7.4371469255609612E-2</v>
      </c>
      <c r="Z150" s="2">
        <v>0</v>
      </c>
      <c r="AA150" s="2">
        <v>2.8547272429375339E-3</v>
      </c>
      <c r="AB150" s="2">
        <v>1.1769537051213148E-2</v>
      </c>
      <c r="AD150">
        <f t="shared" si="110"/>
        <v>11.810017959751166</v>
      </c>
      <c r="AE150">
        <f t="shared" si="111"/>
        <v>47.811634382297505</v>
      </c>
      <c r="AF150" t="str">
        <f t="shared" si="112"/>
        <v/>
      </c>
      <c r="AG150">
        <f t="shared" si="113"/>
        <v>0.11538059589070102</v>
      </c>
      <c r="AH150">
        <f t="shared" si="114"/>
        <v>1.9763754360691721E-2</v>
      </c>
      <c r="AI150">
        <f t="shared" si="115"/>
        <v>0.13925392131606074</v>
      </c>
      <c r="AJ150">
        <f t="shared" si="116"/>
        <v>1.545136372165522E-3</v>
      </c>
      <c r="AK150">
        <f t="shared" si="117"/>
        <v>9.3039210936857436E-2</v>
      </c>
      <c r="AL150" t="str">
        <f t="shared" si="118"/>
        <v/>
      </c>
      <c r="AM150" t="str">
        <f t="shared" si="119"/>
        <v/>
      </c>
      <c r="AN150">
        <f t="shared" si="120"/>
        <v>39.183092527505281</v>
      </c>
      <c r="AO150" t="str">
        <f t="shared" si="121"/>
        <v/>
      </c>
      <c r="AP150">
        <f t="shared" si="122"/>
        <v>4.8919633529142031E-3</v>
      </c>
      <c r="AQ150">
        <f t="shared" si="123"/>
        <v>1.6894407641720615E-3</v>
      </c>
      <c r="AR150">
        <f t="shared" si="124"/>
        <v>6.4540733581447532E-2</v>
      </c>
      <c r="AS150">
        <f t="shared" si="125"/>
        <v>0.64551792224724802</v>
      </c>
      <c r="AT150">
        <f t="shared" si="126"/>
        <v>1.5638463101961406E-2</v>
      </c>
      <c r="AU150" t="str">
        <f t="shared" si="127"/>
        <v/>
      </c>
      <c r="AV150">
        <f t="shared" si="128"/>
        <v>1.0209695208939027E-3</v>
      </c>
      <c r="AW150">
        <f t="shared" si="129"/>
        <v>3.0765245576536929E-3</v>
      </c>
      <c r="AX150">
        <f t="shared" si="130"/>
        <v>9.0076089349850285E-4</v>
      </c>
      <c r="AY150" t="str">
        <f t="shared" si="131"/>
        <v/>
      </c>
      <c r="AZ150">
        <f t="shared" si="132"/>
        <v>7.4371469255609612E-2</v>
      </c>
      <c r="BA150" t="str">
        <f t="shared" si="133"/>
        <v/>
      </c>
      <c r="BB150">
        <f t="shared" si="134"/>
        <v>2.8547272429375339E-3</v>
      </c>
      <c r="BC150">
        <f t="shared" si="135"/>
        <v>1.1769537051213148E-2</v>
      </c>
      <c r="BE150">
        <f t="shared" si="136"/>
        <v>1.005748908339362</v>
      </c>
      <c r="BF150">
        <f t="shared" si="137"/>
        <v>3.0565902586426716</v>
      </c>
      <c r="BG150" t="str">
        <f t="shared" si="138"/>
        <v/>
      </c>
      <c r="BH150">
        <f t="shared" si="139"/>
        <v>4.8556176720891339E-3</v>
      </c>
      <c r="BI150">
        <f t="shared" si="140"/>
        <v>7.4922228856285635E-4</v>
      </c>
      <c r="BJ150">
        <f t="shared" si="141"/>
        <v>5.0714553332845613E-3</v>
      </c>
      <c r="BK150">
        <f t="shared" si="142"/>
        <v>5.1024605696723664E-5</v>
      </c>
      <c r="BL150">
        <f t="shared" si="143"/>
        <v>2.9678510814211798E-3</v>
      </c>
      <c r="BM150" t="str">
        <f t="shared" si="144"/>
        <v/>
      </c>
      <c r="BN150" t="str">
        <f t="shared" si="145"/>
        <v/>
      </c>
      <c r="BO150">
        <f t="shared" si="146"/>
        <v>1</v>
      </c>
      <c r="BP150" t="str">
        <f t="shared" si="147"/>
        <v/>
      </c>
      <c r="BQ150">
        <f t="shared" si="148"/>
        <v>9.8223303089490407E-5</v>
      </c>
      <c r="BR150">
        <f t="shared" si="149"/>
        <v>3.3233763872757432E-5</v>
      </c>
      <c r="BS150">
        <f t="shared" si="150"/>
        <v>1.2016234180118575E-3</v>
      </c>
      <c r="BT150">
        <f t="shared" si="151"/>
        <v>1.1823099391481332E-2</v>
      </c>
      <c r="BU150">
        <f t="shared" si="152"/>
        <v>2.7141970714929941E-4</v>
      </c>
      <c r="BV150" t="str">
        <f t="shared" si="153"/>
        <v/>
      </c>
      <c r="BW150">
        <f t="shared" si="154"/>
        <v>1.643356890177523E-5</v>
      </c>
      <c r="BX150">
        <f t="shared" si="155"/>
        <v>4.8123408482237279E-5</v>
      </c>
      <c r="BY150">
        <f t="shared" si="156"/>
        <v>1.1530505136184203E-5</v>
      </c>
      <c r="BZ150" t="str">
        <f t="shared" si="157"/>
        <v/>
      </c>
      <c r="CA150">
        <f t="shared" si="158"/>
        <v>8.6818133296995314E-4</v>
      </c>
      <c r="CB150" t="str">
        <f t="shared" si="159"/>
        <v/>
      </c>
      <c r="CC150">
        <f t="shared" si="160"/>
        <v>2.1262582811609971E-5</v>
      </c>
      <c r="CD150">
        <f t="shared" si="161"/>
        <v>5.8100110793443433E-5</v>
      </c>
      <c r="CI150">
        <f t="shared" si="162"/>
        <v>5.9325200781115797</v>
      </c>
      <c r="CJ150">
        <f t="shared" si="163"/>
        <v>0.93252007811157966</v>
      </c>
      <c r="CL150">
        <v>0.45212755582072939</v>
      </c>
      <c r="CM150">
        <v>11.87986655053316</v>
      </c>
      <c r="CN150">
        <v>47.896394788389593</v>
      </c>
      <c r="CO150" t="s">
        <v>1119</v>
      </c>
      <c r="CP150">
        <v>9.0160352983145897E-2</v>
      </c>
      <c r="CQ150">
        <v>2.2600014805384972E-2</v>
      </c>
      <c r="CR150">
        <v>8.0570694535245055E-2</v>
      </c>
      <c r="CS150">
        <v>2.439725637551867E-3</v>
      </c>
      <c r="CT150">
        <v>0.12761352932735592</v>
      </c>
      <c r="CU150">
        <v>4.6489749880033147E-3</v>
      </c>
      <c r="CV150" t="s">
        <v>1119</v>
      </c>
      <c r="CW150">
        <v>39.456723650119535</v>
      </c>
      <c r="CX150" t="s">
        <v>1119</v>
      </c>
      <c r="CY150">
        <v>4.1441230427169684E-2</v>
      </c>
      <c r="CZ150" t="s">
        <v>1119</v>
      </c>
      <c r="DA150">
        <v>8.2877857737449837E-2</v>
      </c>
      <c r="DB150">
        <v>0.2060961813641384</v>
      </c>
      <c r="DC150">
        <v>2.2747525225206531E-4</v>
      </c>
      <c r="DD150" t="s">
        <v>1119</v>
      </c>
      <c r="DE150">
        <v>1.3024869576940814E-3</v>
      </c>
      <c r="DF150">
        <v>1.2760102310746377E-3</v>
      </c>
      <c r="DG150">
        <v>2.3621219233619121E-3</v>
      </c>
      <c r="DH150" t="s">
        <v>1119</v>
      </c>
      <c r="DI150">
        <v>7.6611436946105005E-2</v>
      </c>
      <c r="DJ150" t="s">
        <v>1119</v>
      </c>
      <c r="DK150">
        <v>2.3227378872790003E-2</v>
      </c>
      <c r="DL150">
        <v>3.5595389690191723E-3</v>
      </c>
    </row>
    <row r="151" spans="1:116" x14ac:dyDescent="0.2">
      <c r="A151">
        <v>7.4</v>
      </c>
      <c r="B151" s="3" t="s">
        <v>487</v>
      </c>
      <c r="C151" s="2">
        <v>11.938518508987281</v>
      </c>
      <c r="D151" s="2">
        <v>47.90440041709045</v>
      </c>
      <c r="E151" s="2">
        <v>0</v>
      </c>
      <c r="F151" s="2">
        <v>6.8794217991122147E-2</v>
      </c>
      <c r="G151" s="2">
        <v>2.1477460376334856E-2</v>
      </c>
      <c r="H151" s="2">
        <v>8.75857599395444E-2</v>
      </c>
      <c r="I151" s="2">
        <v>1.7948611960199817E-4</v>
      </c>
      <c r="J151" s="2">
        <v>0</v>
      </c>
      <c r="K151" s="2">
        <v>0</v>
      </c>
      <c r="L151" s="2">
        <v>0</v>
      </c>
      <c r="M151" s="2">
        <v>39.686996107491943</v>
      </c>
      <c r="N151" s="2">
        <v>1.5278600022391975E-2</v>
      </c>
      <c r="O151" s="2">
        <v>0</v>
      </c>
      <c r="P151" s="2">
        <v>3.0887218325149155E-3</v>
      </c>
      <c r="Q151" s="2">
        <v>5.4550205527825073E-2</v>
      </c>
      <c r="R151" s="2">
        <v>0.11160713890772367</v>
      </c>
      <c r="S151" s="2">
        <v>1.650892033466005E-2</v>
      </c>
      <c r="T151" s="2">
        <v>0</v>
      </c>
      <c r="U151" s="2">
        <v>5.2333710466413686E-4</v>
      </c>
      <c r="V151" s="2">
        <v>1.9722166445084299E-3</v>
      </c>
      <c r="W151" s="2">
        <v>1.4894603122785636E-3</v>
      </c>
      <c r="X151" s="2">
        <v>0</v>
      </c>
      <c r="Y151" s="2">
        <v>7.8072276982865937E-2</v>
      </c>
      <c r="Z151" s="2">
        <v>0</v>
      </c>
      <c r="AA151" s="2">
        <v>0</v>
      </c>
      <c r="AB151" s="2">
        <v>8.957164334296509E-3</v>
      </c>
      <c r="AD151">
        <f t="shared" si="110"/>
        <v>11.938518508987281</v>
      </c>
      <c r="AE151">
        <f t="shared" si="111"/>
        <v>47.90440041709045</v>
      </c>
      <c r="AF151" t="str">
        <f t="shared" si="112"/>
        <v/>
      </c>
      <c r="AG151">
        <f t="shared" si="113"/>
        <v>6.8794217991122147E-2</v>
      </c>
      <c r="AH151">
        <f t="shared" si="114"/>
        <v>2.1477460376334856E-2</v>
      </c>
      <c r="AI151">
        <f t="shared" si="115"/>
        <v>8.75857599395444E-2</v>
      </c>
      <c r="AJ151">
        <f t="shared" si="116"/>
        <v>1.7948611960199817E-4</v>
      </c>
      <c r="AK151" t="str">
        <f t="shared" si="117"/>
        <v/>
      </c>
      <c r="AL151" t="str">
        <f t="shared" si="118"/>
        <v/>
      </c>
      <c r="AM151" t="str">
        <f t="shared" si="119"/>
        <v/>
      </c>
      <c r="AN151">
        <f t="shared" si="120"/>
        <v>39.686996107491943</v>
      </c>
      <c r="AO151">
        <f t="shared" si="121"/>
        <v>1.5278600022391975E-2</v>
      </c>
      <c r="AP151" t="str">
        <f t="shared" si="122"/>
        <v/>
      </c>
      <c r="AQ151">
        <f t="shared" si="123"/>
        <v>3.0887218325149155E-3</v>
      </c>
      <c r="AR151">
        <f t="shared" si="124"/>
        <v>5.4550205527825073E-2</v>
      </c>
      <c r="AS151">
        <f t="shared" si="125"/>
        <v>0.11160713890772367</v>
      </c>
      <c r="AT151">
        <f t="shared" si="126"/>
        <v>1.650892033466005E-2</v>
      </c>
      <c r="AU151" t="str">
        <f t="shared" si="127"/>
        <v/>
      </c>
      <c r="AV151">
        <f t="shared" si="128"/>
        <v>5.2333710466413686E-4</v>
      </c>
      <c r="AW151">
        <f t="shared" si="129"/>
        <v>1.9722166445084299E-3</v>
      </c>
      <c r="AX151">
        <f t="shared" si="130"/>
        <v>1.4894603122785636E-3</v>
      </c>
      <c r="AY151" t="str">
        <f t="shared" si="131"/>
        <v/>
      </c>
      <c r="AZ151">
        <f t="shared" si="132"/>
        <v>7.8072276982865937E-2</v>
      </c>
      <c r="BA151" t="str">
        <f t="shared" si="133"/>
        <v/>
      </c>
      <c r="BB151" t="str">
        <f t="shared" si="134"/>
        <v/>
      </c>
      <c r="BC151">
        <f t="shared" si="135"/>
        <v>8.957164334296509E-3</v>
      </c>
      <c r="BE151">
        <f t="shared" si="136"/>
        <v>1.0037832167657887</v>
      </c>
      <c r="BF151">
        <f t="shared" si="137"/>
        <v>3.0236361208480953</v>
      </c>
      <c r="BG151" t="str">
        <f t="shared" si="138"/>
        <v/>
      </c>
      <c r="BH151">
        <f t="shared" si="139"/>
        <v>2.8583415680989914E-3</v>
      </c>
      <c r="BI151">
        <f t="shared" si="140"/>
        <v>8.0384932018511446E-4</v>
      </c>
      <c r="BJ151">
        <f t="shared" si="141"/>
        <v>3.1492646253099589E-3</v>
      </c>
      <c r="BK151">
        <f t="shared" si="142"/>
        <v>5.8518635509575834E-6</v>
      </c>
      <c r="BL151" t="str">
        <f t="shared" si="143"/>
        <v/>
      </c>
      <c r="BM151" t="str">
        <f t="shared" si="144"/>
        <v/>
      </c>
      <c r="BN151" t="str">
        <f t="shared" si="145"/>
        <v/>
      </c>
      <c r="BO151">
        <f t="shared" si="146"/>
        <v>1</v>
      </c>
      <c r="BP151">
        <f t="shared" si="147"/>
        <v>3.2233329262918695E-4</v>
      </c>
      <c r="BQ151" t="str">
        <f t="shared" si="148"/>
        <v/>
      </c>
      <c r="BR151">
        <f t="shared" si="149"/>
        <v>5.9988201269481681E-5</v>
      </c>
      <c r="BS151">
        <f t="shared" si="150"/>
        <v>1.0027238816191436E-3</v>
      </c>
      <c r="BT151">
        <f t="shared" si="151"/>
        <v>2.0182059957404405E-3</v>
      </c>
      <c r="BU151">
        <f t="shared" si="152"/>
        <v>2.8288926075765259E-4</v>
      </c>
      <c r="BV151" t="str">
        <f t="shared" si="153"/>
        <v/>
      </c>
      <c r="BW151">
        <f t="shared" si="154"/>
        <v>8.3167016354762981E-6</v>
      </c>
      <c r="BX151">
        <f t="shared" si="155"/>
        <v>3.0457979827303881E-5</v>
      </c>
      <c r="BY151">
        <f t="shared" si="156"/>
        <v>1.8824273637889035E-5</v>
      </c>
      <c r="BZ151" t="str">
        <f t="shared" si="157"/>
        <v/>
      </c>
      <c r="CA151">
        <f t="shared" si="158"/>
        <v>8.9981123053998872E-4</v>
      </c>
      <c r="CB151" t="str">
        <f t="shared" si="159"/>
        <v/>
      </c>
      <c r="CC151" t="str">
        <f t="shared" si="160"/>
        <v/>
      </c>
      <c r="CD151">
        <f t="shared" si="161"/>
        <v>4.3655463485275504E-5</v>
      </c>
      <c r="CI151">
        <f t="shared" si="162"/>
        <v>5.9647970202892138</v>
      </c>
      <c r="CJ151">
        <f t="shared" si="163"/>
        <v>0.96479702028921377</v>
      </c>
      <c r="CL151">
        <v>0.4557936620832308</v>
      </c>
      <c r="CM151">
        <v>11.950293773087648</v>
      </c>
      <c r="CN151">
        <v>47.975434930222647</v>
      </c>
      <c r="CO151" t="s">
        <v>1119</v>
      </c>
      <c r="CP151">
        <v>0.12162200139380043</v>
      </c>
      <c r="CQ151">
        <v>2.340762006756969E-2</v>
      </c>
      <c r="CR151">
        <v>7.1725614027843651E-2</v>
      </c>
      <c r="CS151">
        <v>1.5994171364118368E-3</v>
      </c>
      <c r="CT151">
        <v>4.8527591381003349E-2</v>
      </c>
      <c r="CU151" t="s">
        <v>1119</v>
      </c>
      <c r="CV151" t="s">
        <v>1119</v>
      </c>
      <c r="CW151">
        <v>39.640192076225851</v>
      </c>
      <c r="CX151">
        <v>4.1497744586107825E-2</v>
      </c>
      <c r="CY151" t="s">
        <v>1119</v>
      </c>
      <c r="CZ151" t="s">
        <v>1119</v>
      </c>
      <c r="DA151">
        <v>3.1550838632512575E-2</v>
      </c>
      <c r="DB151">
        <v>1.1845248718717135E-2</v>
      </c>
      <c r="DC151">
        <v>1.5986248339759075E-3</v>
      </c>
      <c r="DD151" t="s">
        <v>1119</v>
      </c>
      <c r="DE151">
        <v>1.4195413593447539E-3</v>
      </c>
      <c r="DF151">
        <v>1.4894404150895793E-3</v>
      </c>
      <c r="DG151">
        <v>1.6084896928258157E-3</v>
      </c>
      <c r="DH151" t="s">
        <v>1119</v>
      </c>
      <c r="DI151">
        <v>7.5852936284391576E-2</v>
      </c>
      <c r="DJ151" t="s">
        <v>1119</v>
      </c>
      <c r="DK151" t="s">
        <v>1119</v>
      </c>
      <c r="DL151">
        <v>3.341119342376401E-4</v>
      </c>
    </row>
    <row r="152" spans="1:116" x14ac:dyDescent="0.2">
      <c r="A152">
        <v>7.45</v>
      </c>
      <c r="B152" s="3" t="s">
        <v>488</v>
      </c>
      <c r="C152" s="2">
        <v>11.927941178009334</v>
      </c>
      <c r="D152" s="2">
        <v>47.972591226085697</v>
      </c>
      <c r="E152" s="2">
        <v>0</v>
      </c>
      <c r="F152" s="2">
        <v>0.13904293546675262</v>
      </c>
      <c r="G152" s="2">
        <v>3.0401149197857993E-2</v>
      </c>
      <c r="H152" s="2">
        <v>0.10102626956877457</v>
      </c>
      <c r="I152" s="2">
        <v>1.0397129821075415E-3</v>
      </c>
      <c r="J152" s="2">
        <v>7.7440836517796222E-2</v>
      </c>
      <c r="K152" s="2">
        <v>0</v>
      </c>
      <c r="L152" s="2">
        <v>0</v>
      </c>
      <c r="M152" s="2">
        <v>39.534825503513616</v>
      </c>
      <c r="N152" s="2">
        <v>3.4995425729949743E-2</v>
      </c>
      <c r="O152" s="2">
        <v>0</v>
      </c>
      <c r="P152" s="2">
        <v>1.4673818124669447E-3</v>
      </c>
      <c r="Q152" s="2">
        <v>5.0827111886590975E-2</v>
      </c>
      <c r="R152" s="2">
        <v>1.6063589750724232E-2</v>
      </c>
      <c r="S152" s="2">
        <v>2.1742809560742385E-2</v>
      </c>
      <c r="T152" s="2">
        <v>0</v>
      </c>
      <c r="U152" s="2">
        <v>6.4667371457240532E-4</v>
      </c>
      <c r="V152" s="2">
        <v>2.1220640197177117E-3</v>
      </c>
      <c r="W152" s="2">
        <v>5.2782944151532956E-4</v>
      </c>
      <c r="X152" s="2">
        <v>0</v>
      </c>
      <c r="Y152" s="2">
        <v>8.0343393203953006E-2</v>
      </c>
      <c r="Z152" s="2">
        <v>0</v>
      </c>
      <c r="AA152" s="2">
        <v>0</v>
      </c>
      <c r="AB152" s="2">
        <v>6.9549095378352464E-3</v>
      </c>
      <c r="AD152">
        <f t="shared" si="110"/>
        <v>11.927941178009334</v>
      </c>
      <c r="AE152">
        <f t="shared" si="111"/>
        <v>47.972591226085697</v>
      </c>
      <c r="AF152" t="str">
        <f t="shared" si="112"/>
        <v/>
      </c>
      <c r="AG152">
        <f t="shared" si="113"/>
        <v>0.13904293546675262</v>
      </c>
      <c r="AH152">
        <f t="shared" si="114"/>
        <v>3.0401149197857993E-2</v>
      </c>
      <c r="AI152">
        <f t="shared" si="115"/>
        <v>0.10102626956877457</v>
      </c>
      <c r="AJ152">
        <f t="shared" si="116"/>
        <v>1.0397129821075415E-3</v>
      </c>
      <c r="AK152">
        <f t="shared" si="117"/>
        <v>7.7440836517796222E-2</v>
      </c>
      <c r="AL152" t="str">
        <f t="shared" si="118"/>
        <v/>
      </c>
      <c r="AM152" t="str">
        <f t="shared" si="119"/>
        <v/>
      </c>
      <c r="AN152">
        <f t="shared" si="120"/>
        <v>39.534825503513616</v>
      </c>
      <c r="AO152">
        <f t="shared" si="121"/>
        <v>3.4995425729949743E-2</v>
      </c>
      <c r="AP152" t="str">
        <f t="shared" si="122"/>
        <v/>
      </c>
      <c r="AQ152">
        <f t="shared" si="123"/>
        <v>1.4673818124669447E-3</v>
      </c>
      <c r="AR152">
        <f t="shared" si="124"/>
        <v>5.0827111886590975E-2</v>
      </c>
      <c r="AS152">
        <f t="shared" si="125"/>
        <v>1.6063589750724232E-2</v>
      </c>
      <c r="AT152">
        <f t="shared" si="126"/>
        <v>2.1742809560742385E-2</v>
      </c>
      <c r="AU152" t="str">
        <f t="shared" si="127"/>
        <v/>
      </c>
      <c r="AV152">
        <f t="shared" si="128"/>
        <v>6.4667371457240532E-4</v>
      </c>
      <c r="AW152">
        <f t="shared" si="129"/>
        <v>2.1220640197177117E-3</v>
      </c>
      <c r="AX152">
        <f t="shared" si="130"/>
        <v>5.2782944151532956E-4</v>
      </c>
      <c r="AY152" t="str">
        <f t="shared" si="131"/>
        <v/>
      </c>
      <c r="AZ152">
        <f t="shared" si="132"/>
        <v>8.0343393203953006E-2</v>
      </c>
      <c r="BA152" t="str">
        <f t="shared" si="133"/>
        <v/>
      </c>
      <c r="BB152" t="str">
        <f t="shared" si="134"/>
        <v/>
      </c>
      <c r="BC152">
        <f t="shared" si="135"/>
        <v>6.9549095378352464E-3</v>
      </c>
      <c r="BE152">
        <f t="shared" si="136"/>
        <v>1.0067540468050129</v>
      </c>
      <c r="BF152">
        <f t="shared" si="137"/>
        <v>3.039594820171069</v>
      </c>
      <c r="BG152" t="str">
        <f t="shared" si="138"/>
        <v/>
      </c>
      <c r="BH152">
        <f t="shared" si="139"/>
        <v>5.7993526353467559E-3</v>
      </c>
      <c r="BI152">
        <f t="shared" si="140"/>
        <v>1.1422209602226822E-3</v>
      </c>
      <c r="BJ152">
        <f t="shared" si="141"/>
        <v>3.6465180828104027E-3</v>
      </c>
      <c r="BK152">
        <f t="shared" si="142"/>
        <v>3.4028686960308937E-5</v>
      </c>
      <c r="BL152">
        <f t="shared" si="143"/>
        <v>2.4483021051212813E-3</v>
      </c>
      <c r="BM152" t="str">
        <f t="shared" si="144"/>
        <v/>
      </c>
      <c r="BN152" t="str">
        <f t="shared" si="145"/>
        <v/>
      </c>
      <c r="BO152">
        <f t="shared" si="146"/>
        <v>1</v>
      </c>
      <c r="BP152">
        <f t="shared" si="147"/>
        <v>7.4114176317960215E-4</v>
      </c>
      <c r="BQ152" t="str">
        <f t="shared" si="148"/>
        <v/>
      </c>
      <c r="BR152">
        <f t="shared" si="149"/>
        <v>2.8608729816271881E-5</v>
      </c>
      <c r="BS152">
        <f t="shared" si="150"/>
        <v>9.3788329908088997E-4</v>
      </c>
      <c r="BT152">
        <f t="shared" si="151"/>
        <v>2.9159798830300724E-4</v>
      </c>
      <c r="BU152">
        <f t="shared" si="152"/>
        <v>3.7400882799510109E-4</v>
      </c>
      <c r="BV152" t="str">
        <f t="shared" si="153"/>
        <v/>
      </c>
      <c r="BW152">
        <f t="shared" si="154"/>
        <v>1.0316281987432542E-5</v>
      </c>
      <c r="BX152">
        <f t="shared" si="155"/>
        <v>3.2898292614352185E-5</v>
      </c>
      <c r="BY152">
        <f t="shared" si="156"/>
        <v>6.6965529138536916E-6</v>
      </c>
      <c r="BZ152" t="str">
        <f t="shared" si="157"/>
        <v/>
      </c>
      <c r="CA152">
        <f t="shared" si="158"/>
        <v>9.295508139591476E-4</v>
      </c>
      <c r="CB152" t="str">
        <f t="shared" si="159"/>
        <v/>
      </c>
      <c r="CC152" t="str">
        <f t="shared" si="160"/>
        <v/>
      </c>
      <c r="CD152">
        <f t="shared" si="161"/>
        <v>3.4027335968197698E-5</v>
      </c>
      <c r="CI152">
        <f t="shared" si="162"/>
        <v>5.9970739624668461</v>
      </c>
      <c r="CJ152">
        <f t="shared" si="163"/>
        <v>0.9970739624668461</v>
      </c>
      <c r="CL152">
        <v>0.46586990071803847</v>
      </c>
      <c r="CM152">
        <v>11.94595286367313</v>
      </c>
      <c r="CN152">
        <v>47.958348955087523</v>
      </c>
      <c r="CO152" t="s">
        <v>1119</v>
      </c>
      <c r="CP152">
        <v>6.0462761090484533E-2</v>
      </c>
      <c r="CQ152">
        <v>2.5600601545997328E-2</v>
      </c>
      <c r="CR152">
        <v>8.3834547676322924E-2</v>
      </c>
      <c r="CS152">
        <v>1.6441159169743415E-3</v>
      </c>
      <c r="CT152">
        <v>5.7509732439049853E-2</v>
      </c>
      <c r="CU152" t="s">
        <v>1119</v>
      </c>
      <c r="CV152" t="s">
        <v>1119</v>
      </c>
      <c r="CW152">
        <v>39.720753552427738</v>
      </c>
      <c r="CX152" t="s">
        <v>1119</v>
      </c>
      <c r="CY152" t="s">
        <v>1119</v>
      </c>
      <c r="CZ152" t="s">
        <v>1119</v>
      </c>
      <c r="DA152">
        <v>3.836631646477448E-2</v>
      </c>
      <c r="DB152">
        <v>1.7168758370809949E-3</v>
      </c>
      <c r="DC152">
        <v>6.1248279350468657E-3</v>
      </c>
      <c r="DD152" t="s">
        <v>1119</v>
      </c>
      <c r="DE152">
        <v>7.2301798239339478E-4</v>
      </c>
      <c r="DF152">
        <v>4.1551428480360838E-3</v>
      </c>
      <c r="DG152">
        <v>9.8142181145080142E-4</v>
      </c>
      <c r="DH152" t="s">
        <v>1119</v>
      </c>
      <c r="DI152">
        <v>8.8537471364504877E-2</v>
      </c>
      <c r="DJ152" t="s">
        <v>1119</v>
      </c>
      <c r="DK152">
        <v>4.2923293401626508E-3</v>
      </c>
      <c r="DL152">
        <v>9.9546655935909981E-4</v>
      </c>
    </row>
    <row r="153" spans="1:116" x14ac:dyDescent="0.2">
      <c r="A153">
        <v>7.5</v>
      </c>
      <c r="B153" s="3" t="s">
        <v>489</v>
      </c>
      <c r="C153" s="2">
        <v>11.878191462882109</v>
      </c>
      <c r="D153" s="2">
        <v>48.032280606754789</v>
      </c>
      <c r="E153" s="2">
        <v>0</v>
      </c>
      <c r="F153" s="2">
        <v>0.17143520028908482</v>
      </c>
      <c r="G153" s="2">
        <v>2.6947469124296339E-2</v>
      </c>
      <c r="H153" s="2">
        <v>0.12370866498252926</v>
      </c>
      <c r="I153" s="2">
        <v>1.7166385407594333E-3</v>
      </c>
      <c r="J153" s="2">
        <v>0.23406859988001627</v>
      </c>
      <c r="K153" s="2">
        <v>0</v>
      </c>
      <c r="L153" s="2">
        <v>0</v>
      </c>
      <c r="M153" s="2">
        <v>39.315281114080236</v>
      </c>
      <c r="N153" s="2">
        <v>4.1303982618940756E-2</v>
      </c>
      <c r="O153" s="2">
        <v>0</v>
      </c>
      <c r="P153" s="2">
        <v>1.3477046249876356E-3</v>
      </c>
      <c r="Q153" s="2">
        <v>5.0988670776043271E-2</v>
      </c>
      <c r="R153" s="2">
        <v>5.4213447465239952E-3</v>
      </c>
      <c r="S153" s="2">
        <v>1.9944813637065753E-2</v>
      </c>
      <c r="T153" s="2">
        <v>0</v>
      </c>
      <c r="U153" s="2">
        <v>5.2886669461546661E-4</v>
      </c>
      <c r="V153" s="2">
        <v>2.4907638063248294E-3</v>
      </c>
      <c r="W153" s="2">
        <v>1.1196908540633801E-3</v>
      </c>
      <c r="X153" s="2">
        <v>0</v>
      </c>
      <c r="Y153" s="2">
        <v>8.06240075251453E-2</v>
      </c>
      <c r="Z153" s="2">
        <v>0</v>
      </c>
      <c r="AA153" s="2">
        <v>6.5162185363602841E-3</v>
      </c>
      <c r="AB153" s="2">
        <v>6.0841796460832072E-3</v>
      </c>
      <c r="AD153">
        <f t="shared" si="110"/>
        <v>11.878191462882109</v>
      </c>
      <c r="AE153">
        <f t="shared" si="111"/>
        <v>48.032280606754789</v>
      </c>
      <c r="AF153" t="str">
        <f t="shared" si="112"/>
        <v/>
      </c>
      <c r="AG153">
        <f t="shared" si="113"/>
        <v>0.17143520028908482</v>
      </c>
      <c r="AH153">
        <f t="shared" si="114"/>
        <v>2.6947469124296339E-2</v>
      </c>
      <c r="AI153">
        <f t="shared" si="115"/>
        <v>0.12370866498252926</v>
      </c>
      <c r="AJ153">
        <f t="shared" si="116"/>
        <v>1.7166385407594333E-3</v>
      </c>
      <c r="AK153">
        <f t="shared" si="117"/>
        <v>0.23406859988001627</v>
      </c>
      <c r="AL153" t="str">
        <f t="shared" si="118"/>
        <v/>
      </c>
      <c r="AM153" t="str">
        <f t="shared" si="119"/>
        <v/>
      </c>
      <c r="AN153">
        <f t="shared" si="120"/>
        <v>39.315281114080236</v>
      </c>
      <c r="AO153">
        <f t="shared" si="121"/>
        <v>4.1303982618940756E-2</v>
      </c>
      <c r="AP153" t="str">
        <f t="shared" si="122"/>
        <v/>
      </c>
      <c r="AQ153">
        <f t="shared" si="123"/>
        <v>1.3477046249876356E-3</v>
      </c>
      <c r="AR153">
        <f t="shared" si="124"/>
        <v>5.0988670776043271E-2</v>
      </c>
      <c r="AS153">
        <f t="shared" si="125"/>
        <v>5.4213447465239952E-3</v>
      </c>
      <c r="AT153">
        <f t="shared" si="126"/>
        <v>1.9944813637065753E-2</v>
      </c>
      <c r="AU153" t="str">
        <f t="shared" si="127"/>
        <v/>
      </c>
      <c r="AV153">
        <f t="shared" si="128"/>
        <v>5.2886669461546661E-4</v>
      </c>
      <c r="AW153">
        <f t="shared" si="129"/>
        <v>2.4907638063248294E-3</v>
      </c>
      <c r="AX153">
        <f t="shared" si="130"/>
        <v>1.1196908540633801E-3</v>
      </c>
      <c r="AY153" t="str">
        <f t="shared" si="131"/>
        <v/>
      </c>
      <c r="AZ153">
        <f t="shared" si="132"/>
        <v>8.06240075251453E-2</v>
      </c>
      <c r="BA153" t="str">
        <f t="shared" si="133"/>
        <v/>
      </c>
      <c r="BB153">
        <f t="shared" si="134"/>
        <v>6.5162185363602841E-3</v>
      </c>
      <c r="BC153">
        <f t="shared" si="135"/>
        <v>6.0841796460832072E-3</v>
      </c>
      <c r="BE153">
        <f t="shared" si="136"/>
        <v>1.0081534891493835</v>
      </c>
      <c r="BF153">
        <f t="shared" si="137"/>
        <v>3.0603716278188191</v>
      </c>
      <c r="BG153" t="str">
        <f t="shared" si="138"/>
        <v/>
      </c>
      <c r="BH153">
        <f t="shared" si="139"/>
        <v>7.1903334203177434E-3</v>
      </c>
      <c r="BI153">
        <f t="shared" si="140"/>
        <v>1.0181143262034584E-3</v>
      </c>
      <c r="BJ153">
        <f t="shared" si="141"/>
        <v>4.4901682625068766E-3</v>
      </c>
      <c r="BK153">
        <f t="shared" si="142"/>
        <v>5.6497473175810645E-5</v>
      </c>
      <c r="BL153">
        <f t="shared" si="143"/>
        <v>7.4414328769293594E-3</v>
      </c>
      <c r="BM153" t="str">
        <f t="shared" si="144"/>
        <v/>
      </c>
      <c r="BN153" t="str">
        <f t="shared" si="145"/>
        <v/>
      </c>
      <c r="BO153">
        <f t="shared" si="146"/>
        <v>1</v>
      </c>
      <c r="BP153">
        <f t="shared" si="147"/>
        <v>8.7963069415441142E-4</v>
      </c>
      <c r="BQ153" t="str">
        <f t="shared" si="148"/>
        <v/>
      </c>
      <c r="BR153">
        <f t="shared" si="149"/>
        <v>2.642217739581296E-5</v>
      </c>
      <c r="BS153">
        <f t="shared" si="150"/>
        <v>9.4611842701953456E-4</v>
      </c>
      <c r="BT153">
        <f t="shared" si="151"/>
        <v>9.8961754320122793E-5</v>
      </c>
      <c r="BU153">
        <f t="shared" si="152"/>
        <v>3.4499644097969539E-4</v>
      </c>
      <c r="BV153" t="str">
        <f t="shared" si="153"/>
        <v/>
      </c>
      <c r="BW153">
        <f t="shared" si="154"/>
        <v>8.4840389829453088E-6</v>
      </c>
      <c r="BX153">
        <f t="shared" si="155"/>
        <v>3.8829863561138739E-5</v>
      </c>
      <c r="BY153">
        <f t="shared" si="156"/>
        <v>1.4284803337802679E-5</v>
      </c>
      <c r="BZ153" t="str">
        <f t="shared" si="157"/>
        <v/>
      </c>
      <c r="CA153">
        <f t="shared" si="158"/>
        <v>9.380063713658322E-4</v>
      </c>
      <c r="CB153" t="str">
        <f t="shared" si="159"/>
        <v/>
      </c>
      <c r="CC153">
        <f t="shared" si="160"/>
        <v>4.8370921807820714E-5</v>
      </c>
      <c r="CD153">
        <f t="shared" si="161"/>
        <v>2.9933460944137666E-5</v>
      </c>
      <c r="CI153">
        <f t="shared" si="162"/>
        <v>6.0489181744074658</v>
      </c>
      <c r="CJ153">
        <f t="shared" si="163"/>
        <v>4.891817440746582E-2</v>
      </c>
      <c r="CL153">
        <v>0.46608853207984691</v>
      </c>
      <c r="CM153">
        <v>11.900961847338335</v>
      </c>
      <c r="CN153">
        <v>47.960026941014242</v>
      </c>
      <c r="CO153" t="s">
        <v>1119</v>
      </c>
      <c r="CP153">
        <v>0.15144211544713448</v>
      </c>
      <c r="CQ153">
        <v>2.3576988587234754E-2</v>
      </c>
      <c r="CR153">
        <v>0.12440853378004786</v>
      </c>
      <c r="CS153">
        <v>1.6855534005176666E-3</v>
      </c>
      <c r="CT153">
        <v>9.210070064851375E-2</v>
      </c>
      <c r="CU153" t="s">
        <v>1119</v>
      </c>
      <c r="CV153" t="s">
        <v>1119</v>
      </c>
      <c r="CW153">
        <v>39.429726314806494</v>
      </c>
      <c r="CX153">
        <v>2.7829396879226205E-2</v>
      </c>
      <c r="CY153" t="s">
        <v>1119</v>
      </c>
      <c r="CZ153" t="s">
        <v>1119</v>
      </c>
      <c r="DA153">
        <v>7.826948057405364E-2</v>
      </c>
      <c r="DB153">
        <v>0.13125959784079333</v>
      </c>
      <c r="DC153">
        <v>1.0122985861526323E-3</v>
      </c>
      <c r="DD153" t="s">
        <v>1119</v>
      </c>
      <c r="DE153">
        <v>6.1893697429915497E-4</v>
      </c>
      <c r="DF153">
        <v>1.2956299915031007E-3</v>
      </c>
      <c r="DG153">
        <v>1.2554701109057703E-3</v>
      </c>
      <c r="DH153" t="s">
        <v>1119</v>
      </c>
      <c r="DI153">
        <v>6.8604007161461145E-2</v>
      </c>
      <c r="DJ153" t="s">
        <v>1119</v>
      </c>
      <c r="DK153">
        <v>3.8896146307106525E-3</v>
      </c>
      <c r="DL153">
        <v>2.0365722283906497E-3</v>
      </c>
    </row>
    <row r="154" spans="1:116" x14ac:dyDescent="0.2">
      <c r="A154">
        <v>7.55</v>
      </c>
      <c r="B154" s="3" t="s">
        <v>490</v>
      </c>
      <c r="C154" s="2">
        <v>11.885038852202115</v>
      </c>
      <c r="D154" s="2">
        <v>47.957449321415716</v>
      </c>
      <c r="E154" s="2">
        <v>5.7075350178330035E-2</v>
      </c>
      <c r="F154" s="2">
        <v>5.3174452360362834E-2</v>
      </c>
      <c r="G154" s="2">
        <v>3.1431645060071137E-2</v>
      </c>
      <c r="H154" s="2">
        <v>0.13448453506342156</v>
      </c>
      <c r="I154" s="2">
        <v>2.6312486586574915E-3</v>
      </c>
      <c r="J154" s="2">
        <v>0.1497162607222412</v>
      </c>
      <c r="K154" s="2">
        <v>0</v>
      </c>
      <c r="L154" s="2">
        <v>0</v>
      </c>
      <c r="M154" s="2">
        <v>39.533184653033892</v>
      </c>
      <c r="N154" s="2">
        <v>1.6701996921273114E-2</v>
      </c>
      <c r="O154" s="2">
        <v>2.664273907136095E-3</v>
      </c>
      <c r="P154" s="2">
        <v>2.1387219483831477E-3</v>
      </c>
      <c r="Q154" s="2">
        <v>5.4213050215805747E-2</v>
      </c>
      <c r="R154" s="2">
        <v>8.0002203119031237E-3</v>
      </c>
      <c r="S154" s="2">
        <v>9.6874285377201007E-3</v>
      </c>
      <c r="T154" s="2">
        <v>3.8274109641055426E-4</v>
      </c>
      <c r="U154" s="2">
        <v>0</v>
      </c>
      <c r="V154" s="2">
        <v>3.7262138617202606E-3</v>
      </c>
      <c r="W154" s="2">
        <v>1.4854975647321542E-3</v>
      </c>
      <c r="X154" s="2">
        <v>0</v>
      </c>
      <c r="Y154" s="2">
        <v>8.0514223613751087E-2</v>
      </c>
      <c r="Z154" s="2">
        <v>0</v>
      </c>
      <c r="AA154" s="2">
        <v>1.0758479627202439E-2</v>
      </c>
      <c r="AB154" s="2">
        <v>5.5408336991391418E-3</v>
      </c>
      <c r="AD154">
        <f t="shared" si="110"/>
        <v>11.885038852202115</v>
      </c>
      <c r="AE154">
        <f t="shared" si="111"/>
        <v>47.957449321415716</v>
      </c>
      <c r="AF154">
        <f t="shared" si="112"/>
        <v>5.7075350178330035E-2</v>
      </c>
      <c r="AG154">
        <f t="shared" si="113"/>
        <v>5.3174452360362834E-2</v>
      </c>
      <c r="AH154">
        <f t="shared" si="114"/>
        <v>3.1431645060071137E-2</v>
      </c>
      <c r="AI154">
        <f t="shared" si="115"/>
        <v>0.13448453506342156</v>
      </c>
      <c r="AJ154">
        <f t="shared" si="116"/>
        <v>2.6312486586574915E-3</v>
      </c>
      <c r="AK154">
        <f t="shared" si="117"/>
        <v>0.1497162607222412</v>
      </c>
      <c r="AL154" t="str">
        <f t="shared" si="118"/>
        <v/>
      </c>
      <c r="AM154" t="str">
        <f t="shared" si="119"/>
        <v/>
      </c>
      <c r="AN154">
        <f t="shared" si="120"/>
        <v>39.533184653033892</v>
      </c>
      <c r="AO154">
        <f t="shared" si="121"/>
        <v>1.6701996921273114E-2</v>
      </c>
      <c r="AP154">
        <f t="shared" si="122"/>
        <v>2.664273907136095E-3</v>
      </c>
      <c r="AQ154">
        <f t="shared" si="123"/>
        <v>2.1387219483831477E-3</v>
      </c>
      <c r="AR154">
        <f t="shared" si="124"/>
        <v>5.4213050215805747E-2</v>
      </c>
      <c r="AS154">
        <f t="shared" si="125"/>
        <v>8.0002203119031237E-3</v>
      </c>
      <c r="AT154">
        <f t="shared" si="126"/>
        <v>9.6874285377201007E-3</v>
      </c>
      <c r="AU154">
        <f t="shared" si="127"/>
        <v>3.8274109641055426E-4</v>
      </c>
      <c r="AV154" t="str">
        <f t="shared" si="128"/>
        <v/>
      </c>
      <c r="AW154">
        <f t="shared" si="129"/>
        <v>3.7262138617202606E-3</v>
      </c>
      <c r="AX154">
        <f t="shared" si="130"/>
        <v>1.4854975647321542E-3</v>
      </c>
      <c r="AY154" t="str">
        <f t="shared" si="131"/>
        <v/>
      </c>
      <c r="AZ154">
        <f t="shared" si="132"/>
        <v>8.0514223613751087E-2</v>
      </c>
      <c r="BA154" t="str">
        <f t="shared" si="133"/>
        <v/>
      </c>
      <c r="BB154">
        <f t="shared" si="134"/>
        <v>1.0758479627202439E-2</v>
      </c>
      <c r="BC154">
        <f t="shared" si="135"/>
        <v>5.5408336991391418E-3</v>
      </c>
      <c r="BE154">
        <f t="shared" si="136"/>
        <v>1.0031745973852355</v>
      </c>
      <c r="BF154">
        <f t="shared" si="137"/>
        <v>3.038761533389204</v>
      </c>
      <c r="BG154">
        <f t="shared" si="138"/>
        <v>2.5168626773343162E-3</v>
      </c>
      <c r="BH154">
        <f t="shared" si="139"/>
        <v>2.2179494326558151E-3</v>
      </c>
      <c r="BI154">
        <f t="shared" si="140"/>
        <v>1.1809873929175159E-3</v>
      </c>
      <c r="BJ154">
        <f t="shared" si="141"/>
        <v>4.8543873335384589E-3</v>
      </c>
      <c r="BK154">
        <f t="shared" si="142"/>
        <v>8.6121511216346976E-5</v>
      </c>
      <c r="BL154">
        <f t="shared" si="143"/>
        <v>4.7334954876798556E-3</v>
      </c>
      <c r="BM154" t="str">
        <f t="shared" si="144"/>
        <v/>
      </c>
      <c r="BN154" t="str">
        <f t="shared" si="145"/>
        <v/>
      </c>
      <c r="BO154">
        <f t="shared" si="146"/>
        <v>1</v>
      </c>
      <c r="BP154">
        <f t="shared" si="147"/>
        <v>3.5373369428398996E-4</v>
      </c>
      <c r="BQ154">
        <f t="shared" si="148"/>
        <v>5.3020903000784313E-5</v>
      </c>
      <c r="BR154">
        <f t="shared" si="149"/>
        <v>4.1699206997868866E-5</v>
      </c>
      <c r="BS154">
        <f t="shared" si="150"/>
        <v>1.000403581442085E-3</v>
      </c>
      <c r="BT154">
        <f t="shared" si="151"/>
        <v>1.4523185735633545E-4</v>
      </c>
      <c r="BU154">
        <f t="shared" si="152"/>
        <v>1.6664516911445081E-4</v>
      </c>
      <c r="BV154">
        <f t="shared" si="153"/>
        <v>6.6108920941088319E-6</v>
      </c>
      <c r="BW154" t="str">
        <f t="shared" si="154"/>
        <v/>
      </c>
      <c r="BX154">
        <f t="shared" si="155"/>
        <v>5.7769775483670296E-5</v>
      </c>
      <c r="BY154">
        <f t="shared" si="156"/>
        <v>1.884723577251456E-5</v>
      </c>
      <c r="BZ154" t="str">
        <f t="shared" si="157"/>
        <v/>
      </c>
      <c r="CA154">
        <f t="shared" si="158"/>
        <v>9.3156593814507245E-4</v>
      </c>
      <c r="CB154" t="str">
        <f t="shared" si="159"/>
        <v/>
      </c>
      <c r="CC154">
        <f t="shared" si="160"/>
        <v>7.942170553555329E-5</v>
      </c>
      <c r="CD154">
        <f t="shared" si="161"/>
        <v>2.7110005423642732E-5</v>
      </c>
      <c r="CI154">
        <f t="shared" si="162"/>
        <v>6.102713078036853</v>
      </c>
      <c r="CJ154">
        <f t="shared" si="163"/>
        <v>0.10271307803685303</v>
      </c>
      <c r="CL154">
        <v>0.47111063331373337</v>
      </c>
      <c r="CM154">
        <v>11.931344880308307</v>
      </c>
      <c r="CN154">
        <v>48.022796265185576</v>
      </c>
      <c r="CO154" t="s">
        <v>1119</v>
      </c>
      <c r="CP154">
        <v>0.19566251830566875</v>
      </c>
      <c r="CQ154">
        <v>2.5796326861633516E-2</v>
      </c>
      <c r="CR154">
        <v>0.13387275550457464</v>
      </c>
      <c r="CS154">
        <v>2.4620347264409348E-3</v>
      </c>
      <c r="CT154">
        <v>0.10032961608284648</v>
      </c>
      <c r="CU154">
        <v>9.6777095173291236E-3</v>
      </c>
      <c r="CV154" t="s">
        <v>1119</v>
      </c>
      <c r="CW154">
        <v>39.454732805612913</v>
      </c>
      <c r="CX154">
        <v>6.8796780648822881E-3</v>
      </c>
      <c r="CY154" t="s">
        <v>1119</v>
      </c>
      <c r="CZ154" t="s">
        <v>1119</v>
      </c>
      <c r="DA154">
        <v>2.0994399530300363E-2</v>
      </c>
      <c r="DB154" t="s">
        <v>1119</v>
      </c>
      <c r="DC154">
        <v>2.4778007049265078E-3</v>
      </c>
      <c r="DD154">
        <v>1.0009859871691907E-2</v>
      </c>
      <c r="DE154">
        <v>1.9272702021462186E-3</v>
      </c>
      <c r="DF154">
        <v>1.3741079324795921E-4</v>
      </c>
      <c r="DG154" t="s">
        <v>1119</v>
      </c>
      <c r="DH154" t="s">
        <v>1119</v>
      </c>
      <c r="DI154">
        <v>7.6157517196341257E-2</v>
      </c>
      <c r="DJ154" t="s">
        <v>1119</v>
      </c>
      <c r="DK154" t="s">
        <v>1119</v>
      </c>
      <c r="DL154">
        <v>4.7411515311718867E-3</v>
      </c>
    </row>
    <row r="155" spans="1:116" x14ac:dyDescent="0.2">
      <c r="A155">
        <v>7.6</v>
      </c>
      <c r="B155" s="3" t="s">
        <v>491</v>
      </c>
      <c r="C155" s="2">
        <v>11.925642040967046</v>
      </c>
      <c r="D155" s="2">
        <v>47.987108366906753</v>
      </c>
      <c r="E155" s="2">
        <v>0</v>
      </c>
      <c r="F155" s="2">
        <v>0.11006873999399745</v>
      </c>
      <c r="G155" s="2">
        <v>2.4123998814098352E-2</v>
      </c>
      <c r="H155" s="2">
        <v>0.10005455537621288</v>
      </c>
      <c r="I155" s="2">
        <v>2.0942792299649647E-3</v>
      </c>
      <c r="J155" s="2">
        <v>0.11470700117858718</v>
      </c>
      <c r="K155" s="2">
        <v>0</v>
      </c>
      <c r="L155" s="2">
        <v>0</v>
      </c>
      <c r="M155" s="2">
        <v>39.57515121697201</v>
      </c>
      <c r="N155" s="2">
        <v>0</v>
      </c>
      <c r="O155" s="2">
        <v>3.5787354749258916E-3</v>
      </c>
      <c r="P155" s="2">
        <v>6.2848067460010858E-4</v>
      </c>
      <c r="Q155" s="2">
        <v>4.8315211889852668E-2</v>
      </c>
      <c r="R155" s="2">
        <v>8.2576976131220163E-3</v>
      </c>
      <c r="S155" s="2">
        <v>2.7378928136523994E-3</v>
      </c>
      <c r="T155" s="2">
        <v>2.2661624183237502E-4</v>
      </c>
      <c r="U155" s="2">
        <v>0</v>
      </c>
      <c r="V155" s="2">
        <v>3.0257184412398924E-3</v>
      </c>
      <c r="W155" s="2">
        <v>1.6474757288725253E-3</v>
      </c>
      <c r="X155" s="2">
        <v>0</v>
      </c>
      <c r="Y155" s="2">
        <v>7.9862828688582521E-2</v>
      </c>
      <c r="Z155" s="2">
        <v>0</v>
      </c>
      <c r="AA155" s="2">
        <v>1.1714247754280056E-2</v>
      </c>
      <c r="AB155" s="2">
        <v>1.0548952403718816E-3</v>
      </c>
      <c r="AD155">
        <f t="shared" si="110"/>
        <v>11.925642040967046</v>
      </c>
      <c r="AE155">
        <f t="shared" si="111"/>
        <v>47.987108366906753</v>
      </c>
      <c r="AF155" t="str">
        <f t="shared" si="112"/>
        <v/>
      </c>
      <c r="AG155">
        <f t="shared" si="113"/>
        <v>0.11006873999399745</v>
      </c>
      <c r="AH155">
        <f t="shared" si="114"/>
        <v>2.4123998814098352E-2</v>
      </c>
      <c r="AI155">
        <f t="shared" si="115"/>
        <v>0.10005455537621288</v>
      </c>
      <c r="AJ155">
        <f t="shared" si="116"/>
        <v>2.0942792299649647E-3</v>
      </c>
      <c r="AK155">
        <f t="shared" si="117"/>
        <v>0.11470700117858718</v>
      </c>
      <c r="AL155" t="str">
        <f t="shared" si="118"/>
        <v/>
      </c>
      <c r="AM155" t="str">
        <f t="shared" si="119"/>
        <v/>
      </c>
      <c r="AN155">
        <f t="shared" si="120"/>
        <v>39.57515121697201</v>
      </c>
      <c r="AO155" t="str">
        <f t="shared" si="121"/>
        <v/>
      </c>
      <c r="AP155">
        <f t="shared" si="122"/>
        <v>3.5787354749258916E-3</v>
      </c>
      <c r="AQ155">
        <f t="shared" si="123"/>
        <v>6.2848067460010858E-4</v>
      </c>
      <c r="AR155">
        <f t="shared" si="124"/>
        <v>4.8315211889852668E-2</v>
      </c>
      <c r="AS155">
        <f t="shared" si="125"/>
        <v>8.2576976131220163E-3</v>
      </c>
      <c r="AT155">
        <f t="shared" si="126"/>
        <v>2.7378928136523994E-3</v>
      </c>
      <c r="AU155">
        <f t="shared" si="127"/>
        <v>2.2661624183237502E-4</v>
      </c>
      <c r="AV155" t="str">
        <f t="shared" si="128"/>
        <v/>
      </c>
      <c r="AW155">
        <f t="shared" si="129"/>
        <v>3.0257184412398924E-3</v>
      </c>
      <c r="AX155">
        <f t="shared" si="130"/>
        <v>1.6474757288725253E-3</v>
      </c>
      <c r="AY155" t="str">
        <f t="shared" si="131"/>
        <v/>
      </c>
      <c r="AZ155">
        <f t="shared" si="132"/>
        <v>7.9862828688582521E-2</v>
      </c>
      <c r="BA155" t="str">
        <f t="shared" si="133"/>
        <v/>
      </c>
      <c r="BB155">
        <f t="shared" si="134"/>
        <v>1.1714247754280056E-2</v>
      </c>
      <c r="BC155">
        <f t="shared" si="135"/>
        <v>1.0548952403718816E-3</v>
      </c>
      <c r="BE155">
        <f t="shared" si="136"/>
        <v>1.0055343428369929</v>
      </c>
      <c r="BF155">
        <f t="shared" si="137"/>
        <v>3.0374164622799258</v>
      </c>
      <c r="BG155" t="str">
        <f t="shared" si="138"/>
        <v/>
      </c>
      <c r="BH155">
        <f t="shared" si="139"/>
        <v>4.5861877238218933E-3</v>
      </c>
      <c r="BI155">
        <f t="shared" si="140"/>
        <v>9.0545457280745618E-4</v>
      </c>
      <c r="BJ155">
        <f t="shared" si="141"/>
        <v>3.6077643634975275E-3</v>
      </c>
      <c r="BK155">
        <f t="shared" si="142"/>
        <v>6.8473661856782901E-5</v>
      </c>
      <c r="BL155">
        <f t="shared" si="143"/>
        <v>3.6227814866286834E-3</v>
      </c>
      <c r="BM155" t="str">
        <f t="shared" si="144"/>
        <v/>
      </c>
      <c r="BN155" t="str">
        <f t="shared" si="145"/>
        <v/>
      </c>
      <c r="BO155">
        <f t="shared" si="146"/>
        <v>1</v>
      </c>
      <c r="BP155" t="str">
        <f t="shared" si="147"/>
        <v/>
      </c>
      <c r="BQ155">
        <f t="shared" si="148"/>
        <v>7.1143801045978592E-5</v>
      </c>
      <c r="BR155">
        <f t="shared" si="149"/>
        <v>1.2240653814681934E-5</v>
      </c>
      <c r="BS155">
        <f t="shared" si="150"/>
        <v>8.906242202157352E-4</v>
      </c>
      <c r="BT155">
        <f t="shared" si="151"/>
        <v>1.4974700261747805E-4</v>
      </c>
      <c r="BU155">
        <f t="shared" si="152"/>
        <v>4.7047860253750117E-5</v>
      </c>
      <c r="BV155">
        <f t="shared" si="153"/>
        <v>3.9100762160455977E-6</v>
      </c>
      <c r="BW155" t="str">
        <f t="shared" si="154"/>
        <v/>
      </c>
      <c r="BX155">
        <f t="shared" si="155"/>
        <v>4.6859821810455577E-5</v>
      </c>
      <c r="BY155">
        <f t="shared" si="156"/>
        <v>2.0880166740208192E-5</v>
      </c>
      <c r="BZ155" t="str">
        <f t="shared" si="157"/>
        <v/>
      </c>
      <c r="CA155">
        <f t="shared" si="158"/>
        <v>9.2304930081796646E-4</v>
      </c>
      <c r="CB155" t="str">
        <f t="shared" si="159"/>
        <v/>
      </c>
      <c r="CC155">
        <f t="shared" si="160"/>
        <v>8.6385714623485151E-5</v>
      </c>
      <c r="CD155">
        <f t="shared" si="161"/>
        <v>5.1558828355690238E-6</v>
      </c>
      <c r="CI155">
        <f t="shared" si="162"/>
        <v>6.1565079816662411</v>
      </c>
      <c r="CJ155">
        <f t="shared" si="163"/>
        <v>0.15650798166624114</v>
      </c>
      <c r="CL155">
        <v>0.47364890841494223</v>
      </c>
      <c r="CM155">
        <v>11.946189488631186</v>
      </c>
      <c r="CN155">
        <v>47.966523004003939</v>
      </c>
      <c r="CO155">
        <v>7.0843400546887554E-4</v>
      </c>
      <c r="CP155">
        <v>8.8270056430362953E-2</v>
      </c>
      <c r="CQ155">
        <v>2.6045060197924526E-2</v>
      </c>
      <c r="CR155">
        <v>9.1832485237065553E-2</v>
      </c>
      <c r="CS155">
        <v>1.969645883452934E-3</v>
      </c>
      <c r="CT155">
        <v>4.9167000511981779E-2</v>
      </c>
      <c r="CU155" t="s">
        <v>1119</v>
      </c>
      <c r="CV155" t="s">
        <v>1119</v>
      </c>
      <c r="CW155">
        <v>39.678058149846827</v>
      </c>
      <c r="CX155">
        <v>1.4542075788389524E-2</v>
      </c>
      <c r="CY155" t="s">
        <v>1119</v>
      </c>
      <c r="CZ155" t="s">
        <v>1119</v>
      </c>
      <c r="DA155">
        <v>3.3761675460216897E-2</v>
      </c>
      <c r="DB155">
        <v>4.7142550503717698E-3</v>
      </c>
      <c r="DC155">
        <v>4.833743853169474E-3</v>
      </c>
      <c r="DD155" t="s">
        <v>1119</v>
      </c>
      <c r="DE155">
        <v>1.551637168260871E-3</v>
      </c>
      <c r="DF155">
        <v>4.6867607513121244E-3</v>
      </c>
      <c r="DG155">
        <v>9.5511022165266845E-4</v>
      </c>
      <c r="DH155" t="s">
        <v>1119</v>
      </c>
      <c r="DI155">
        <v>8.3361726969804012E-2</v>
      </c>
      <c r="DJ155" t="s">
        <v>1119</v>
      </c>
      <c r="DK155" t="s">
        <v>1119</v>
      </c>
      <c r="DL155">
        <v>2.8296899886281293E-3</v>
      </c>
    </row>
    <row r="156" spans="1:116" x14ac:dyDescent="0.2">
      <c r="A156">
        <v>7.65</v>
      </c>
      <c r="B156" s="3" t="s">
        <v>492</v>
      </c>
      <c r="C156" s="2">
        <v>11.900624482079985</v>
      </c>
      <c r="D156" s="2">
        <v>47.971481597835677</v>
      </c>
      <c r="E156" s="2">
        <v>0</v>
      </c>
      <c r="F156" s="2">
        <v>8.6205707034952145E-2</v>
      </c>
      <c r="G156" s="2">
        <v>2.33050897497574E-2</v>
      </c>
      <c r="H156" s="2">
        <v>0.12937145380264578</v>
      </c>
      <c r="I156" s="2">
        <v>5.2295355122314764E-3</v>
      </c>
      <c r="J156" s="2">
        <v>0.14489992646896982</v>
      </c>
      <c r="K156" s="2">
        <v>5.7299273488735564E-2</v>
      </c>
      <c r="L156" s="2">
        <v>3.2909133207243774E-4</v>
      </c>
      <c r="M156" s="2">
        <v>39.532268290105108</v>
      </c>
      <c r="N156" s="2">
        <v>1.1851272416117762E-3</v>
      </c>
      <c r="O156" s="2">
        <v>2.923401051325519E-4</v>
      </c>
      <c r="P156" s="2">
        <v>2.1831476075585992E-3</v>
      </c>
      <c r="Q156" s="2">
        <v>4.8216817553013207E-2</v>
      </c>
      <c r="R156" s="2">
        <v>1.2471958131908011E-2</v>
      </c>
      <c r="S156" s="2">
        <v>0</v>
      </c>
      <c r="T156" s="2">
        <v>3.5277411011735938E-3</v>
      </c>
      <c r="U156" s="2">
        <v>0</v>
      </c>
      <c r="V156" s="2">
        <v>1.0569881756496849E-3</v>
      </c>
      <c r="W156" s="2">
        <v>2.0072366169949681E-3</v>
      </c>
      <c r="X156" s="2">
        <v>0</v>
      </c>
      <c r="Y156" s="2">
        <v>7.7136133711239313E-2</v>
      </c>
      <c r="Z156" s="2">
        <v>0</v>
      </c>
      <c r="AA156" s="2">
        <v>8.4583644746326499E-4</v>
      </c>
      <c r="AB156" s="2">
        <v>6.222589817325728E-5</v>
      </c>
      <c r="AD156">
        <f t="shared" si="110"/>
        <v>11.900624482079985</v>
      </c>
      <c r="AE156">
        <f t="shared" si="111"/>
        <v>47.971481597835677</v>
      </c>
      <c r="AF156" t="str">
        <f t="shared" si="112"/>
        <v/>
      </c>
      <c r="AG156">
        <f t="shared" si="113"/>
        <v>8.6205707034952145E-2</v>
      </c>
      <c r="AH156">
        <f t="shared" si="114"/>
        <v>2.33050897497574E-2</v>
      </c>
      <c r="AI156">
        <f t="shared" si="115"/>
        <v>0.12937145380264578</v>
      </c>
      <c r="AJ156">
        <f t="shared" si="116"/>
        <v>5.2295355122314764E-3</v>
      </c>
      <c r="AK156">
        <f t="shared" si="117"/>
        <v>0.14489992646896982</v>
      </c>
      <c r="AL156">
        <f t="shared" si="118"/>
        <v>5.7299273488735564E-2</v>
      </c>
      <c r="AM156">
        <f t="shared" si="119"/>
        <v>3.2909133207243774E-4</v>
      </c>
      <c r="AN156">
        <f t="shared" si="120"/>
        <v>39.532268290105108</v>
      </c>
      <c r="AO156">
        <f t="shared" si="121"/>
        <v>1.1851272416117762E-3</v>
      </c>
      <c r="AP156">
        <f t="shared" si="122"/>
        <v>2.923401051325519E-4</v>
      </c>
      <c r="AQ156">
        <f t="shared" si="123"/>
        <v>2.1831476075585992E-3</v>
      </c>
      <c r="AR156">
        <f t="shared" si="124"/>
        <v>4.8216817553013207E-2</v>
      </c>
      <c r="AS156">
        <f t="shared" si="125"/>
        <v>1.2471958131908011E-2</v>
      </c>
      <c r="AT156" t="str">
        <f t="shared" si="126"/>
        <v/>
      </c>
      <c r="AU156">
        <f t="shared" si="127"/>
        <v>3.5277411011735938E-3</v>
      </c>
      <c r="AV156" t="str">
        <f t="shared" si="128"/>
        <v/>
      </c>
      <c r="AW156">
        <f t="shared" si="129"/>
        <v>1.0569881756496849E-3</v>
      </c>
      <c r="AX156">
        <f t="shared" si="130"/>
        <v>2.0072366169949681E-3</v>
      </c>
      <c r="AY156" t="str">
        <f t="shared" si="131"/>
        <v/>
      </c>
      <c r="AZ156">
        <f t="shared" si="132"/>
        <v>7.7136133711239313E-2</v>
      </c>
      <c r="BA156" t="str">
        <f t="shared" si="133"/>
        <v/>
      </c>
      <c r="BB156">
        <f t="shared" si="134"/>
        <v>8.4583644746326499E-4</v>
      </c>
      <c r="BC156">
        <f t="shared" si="135"/>
        <v>6.222589817325728E-5</v>
      </c>
      <c r="BE156">
        <f t="shared" si="136"/>
        <v>1.0045134101463167</v>
      </c>
      <c r="BF156">
        <f t="shared" si="137"/>
        <v>3.0397211298555207</v>
      </c>
      <c r="BG156" t="str">
        <f t="shared" si="138"/>
        <v/>
      </c>
      <c r="BH156">
        <f t="shared" si="139"/>
        <v>3.5957931405042861E-3</v>
      </c>
      <c r="BI156">
        <f t="shared" si="140"/>
        <v>8.7566702664327309E-4</v>
      </c>
      <c r="BJ156">
        <f t="shared" si="141"/>
        <v>4.669932523671207E-3</v>
      </c>
      <c r="BK156">
        <f t="shared" si="142"/>
        <v>1.711681408564531E-4</v>
      </c>
      <c r="BL156">
        <f t="shared" si="143"/>
        <v>4.5813263279114854E-3</v>
      </c>
      <c r="BM156">
        <f t="shared" si="144"/>
        <v>1.6385150381512045E-3</v>
      </c>
      <c r="BN156">
        <f t="shared" si="145"/>
        <v>8.5332186879636707E-6</v>
      </c>
      <c r="BO156">
        <f t="shared" si="146"/>
        <v>1</v>
      </c>
      <c r="BP156">
        <f t="shared" si="147"/>
        <v>2.5100540786054762E-5</v>
      </c>
      <c r="BQ156">
        <f t="shared" si="148"/>
        <v>5.8179061886454406E-6</v>
      </c>
      <c r="BR156">
        <f t="shared" si="149"/>
        <v>4.256637207008441E-5</v>
      </c>
      <c r="BS156">
        <f t="shared" si="150"/>
        <v>8.8977460033507134E-4</v>
      </c>
      <c r="BT156">
        <f t="shared" si="151"/>
        <v>2.2641471865814014E-4</v>
      </c>
      <c r="BU156" t="str">
        <f t="shared" si="152"/>
        <v/>
      </c>
      <c r="BV156">
        <f t="shared" si="153"/>
        <v>6.0934288400662784E-5</v>
      </c>
      <c r="BW156" t="str">
        <f t="shared" si="154"/>
        <v/>
      </c>
      <c r="BX156">
        <f t="shared" si="155"/>
        <v>1.6387514857262256E-5</v>
      </c>
      <c r="BY156">
        <f t="shared" si="156"/>
        <v>2.5467385200771201E-5</v>
      </c>
      <c r="BZ156" t="str">
        <f t="shared" si="157"/>
        <v/>
      </c>
      <c r="CA156">
        <f t="shared" si="158"/>
        <v>8.9250143892251907E-4</v>
      </c>
      <c r="CB156" t="str">
        <f t="shared" si="159"/>
        <v/>
      </c>
      <c r="CC156">
        <f t="shared" si="160"/>
        <v>6.2443145108534518E-6</v>
      </c>
      <c r="CD156">
        <f t="shared" si="161"/>
        <v>3.0446384644487996E-7</v>
      </c>
      <c r="CI156">
        <f t="shared" si="162"/>
        <v>6.210302885295631</v>
      </c>
      <c r="CJ156">
        <f t="shared" si="163"/>
        <v>0.21030288529563101</v>
      </c>
      <c r="CL156">
        <v>0.47655480338215889</v>
      </c>
      <c r="CM156">
        <v>11.821528445046905</v>
      </c>
      <c r="CN156">
        <v>47.999641029052611</v>
      </c>
      <c r="CO156" t="s">
        <v>1119</v>
      </c>
      <c r="CP156">
        <v>0.19001209419251169</v>
      </c>
      <c r="CQ156">
        <v>3.2533345483596585E-2</v>
      </c>
      <c r="CR156">
        <v>0.1364020107003415</v>
      </c>
      <c r="CS156">
        <v>1.629445821248596E-3</v>
      </c>
      <c r="CT156">
        <v>0.29804810074321803</v>
      </c>
      <c r="CU156" t="s">
        <v>1119</v>
      </c>
      <c r="CV156" t="s">
        <v>1119</v>
      </c>
      <c r="CW156">
        <v>39.103314455427309</v>
      </c>
      <c r="CX156" t="s">
        <v>1119</v>
      </c>
      <c r="CY156">
        <v>3.7191700537408862E-3</v>
      </c>
      <c r="CZ156" t="s">
        <v>1119</v>
      </c>
      <c r="DA156">
        <v>0.1594604338281316</v>
      </c>
      <c r="DB156">
        <v>0.18346787655240696</v>
      </c>
      <c r="DC156" t="s">
        <v>1119</v>
      </c>
      <c r="DD156">
        <v>4.5274550260596806E-5</v>
      </c>
      <c r="DE156">
        <v>6.7152709401227789E-4</v>
      </c>
      <c r="DF156">
        <v>2.0951194709721089E-3</v>
      </c>
      <c r="DG156">
        <v>2.6196727850608423E-3</v>
      </c>
      <c r="DH156" t="s">
        <v>1119</v>
      </c>
      <c r="DI156">
        <v>6.3705680432768544E-2</v>
      </c>
      <c r="DJ156" t="s">
        <v>1119</v>
      </c>
      <c r="DK156">
        <v>1.106318764919388E-3</v>
      </c>
      <c r="DL156" t="s">
        <v>1119</v>
      </c>
    </row>
    <row r="157" spans="1:116" x14ac:dyDescent="0.2">
      <c r="A157">
        <v>7.7</v>
      </c>
      <c r="B157" s="3" t="s">
        <v>493</v>
      </c>
      <c r="C157" s="2">
        <v>11.916625229958727</v>
      </c>
      <c r="D157" s="2">
        <v>47.994759146141291</v>
      </c>
      <c r="E157" s="2">
        <v>1.8070568304027507E-2</v>
      </c>
      <c r="F157" s="2">
        <v>0.1431833267829683</v>
      </c>
      <c r="G157" s="2">
        <v>2.8657996842185292E-2</v>
      </c>
      <c r="H157" s="2">
        <v>0.15440624684949736</v>
      </c>
      <c r="I157" s="2">
        <v>2.7317680603788736E-3</v>
      </c>
      <c r="J157" s="2">
        <v>8.5789637520070794E-2</v>
      </c>
      <c r="K157" s="2">
        <v>0</v>
      </c>
      <c r="L157" s="2">
        <v>0</v>
      </c>
      <c r="M157" s="2">
        <v>39.492039539764953</v>
      </c>
      <c r="N157" s="2">
        <v>2.2086461427114245E-2</v>
      </c>
      <c r="O157" s="2">
        <v>0</v>
      </c>
      <c r="P157" s="2">
        <v>0</v>
      </c>
      <c r="Q157" s="2">
        <v>5.1401791439960681E-2</v>
      </c>
      <c r="R157" s="2">
        <v>8.3298635531362398E-3</v>
      </c>
      <c r="S157" s="2">
        <v>0</v>
      </c>
      <c r="T157" s="2">
        <v>7.604191266799438E-4</v>
      </c>
      <c r="U157" s="2">
        <v>2.9651510436511981E-4</v>
      </c>
      <c r="V157" s="2">
        <v>1.6681323467532645E-3</v>
      </c>
      <c r="W157" s="2">
        <v>1.5309681173912722E-3</v>
      </c>
      <c r="X157" s="2">
        <v>0</v>
      </c>
      <c r="Y157" s="2">
        <v>7.6404921422930747E-2</v>
      </c>
      <c r="Z157" s="2">
        <v>0</v>
      </c>
      <c r="AA157" s="2">
        <v>0</v>
      </c>
      <c r="AB157" s="2">
        <v>1.2574672375609652E-3</v>
      </c>
      <c r="AD157">
        <f t="shared" si="110"/>
        <v>11.916625229958727</v>
      </c>
      <c r="AE157">
        <f t="shared" si="111"/>
        <v>47.994759146141291</v>
      </c>
      <c r="AF157">
        <f t="shared" si="112"/>
        <v>1.8070568304027507E-2</v>
      </c>
      <c r="AG157">
        <f t="shared" si="113"/>
        <v>0.1431833267829683</v>
      </c>
      <c r="AH157">
        <f t="shared" si="114"/>
        <v>2.8657996842185292E-2</v>
      </c>
      <c r="AI157">
        <f t="shared" si="115"/>
        <v>0.15440624684949736</v>
      </c>
      <c r="AJ157">
        <f t="shared" si="116"/>
        <v>2.7317680603788736E-3</v>
      </c>
      <c r="AK157">
        <f t="shared" si="117"/>
        <v>8.5789637520070794E-2</v>
      </c>
      <c r="AL157" t="str">
        <f t="shared" si="118"/>
        <v/>
      </c>
      <c r="AM157" t="str">
        <f t="shared" si="119"/>
        <v/>
      </c>
      <c r="AN157">
        <f t="shared" si="120"/>
        <v>39.492039539764953</v>
      </c>
      <c r="AO157">
        <f t="shared" si="121"/>
        <v>2.2086461427114245E-2</v>
      </c>
      <c r="AP157" t="str">
        <f t="shared" si="122"/>
        <v/>
      </c>
      <c r="AQ157" t="str">
        <f t="shared" si="123"/>
        <v/>
      </c>
      <c r="AR157">
        <f t="shared" si="124"/>
        <v>5.1401791439960681E-2</v>
      </c>
      <c r="AS157">
        <f t="shared" si="125"/>
        <v>8.3298635531362398E-3</v>
      </c>
      <c r="AT157" t="str">
        <f t="shared" si="126"/>
        <v/>
      </c>
      <c r="AU157">
        <f t="shared" si="127"/>
        <v>7.604191266799438E-4</v>
      </c>
      <c r="AV157">
        <f t="shared" si="128"/>
        <v>2.9651510436511981E-4</v>
      </c>
      <c r="AW157">
        <f t="shared" si="129"/>
        <v>1.6681323467532645E-3</v>
      </c>
      <c r="AX157">
        <f t="shared" si="130"/>
        <v>1.5309681173912722E-3</v>
      </c>
      <c r="AY157" t="str">
        <f t="shared" si="131"/>
        <v/>
      </c>
      <c r="AZ157">
        <f t="shared" si="132"/>
        <v>7.6404921422930747E-2</v>
      </c>
      <c r="BA157" t="str">
        <f t="shared" si="133"/>
        <v/>
      </c>
      <c r="BB157" t="str">
        <f t="shared" si="134"/>
        <v/>
      </c>
      <c r="BC157">
        <f t="shared" si="135"/>
        <v>1.2574672375609652E-3</v>
      </c>
      <c r="BE157">
        <f t="shared" si="136"/>
        <v>1.0068886367322665</v>
      </c>
      <c r="BF157">
        <f t="shared" si="137"/>
        <v>3.0442940442950093</v>
      </c>
      <c r="BG157">
        <f t="shared" si="138"/>
        <v>7.9769153736535621E-4</v>
      </c>
      <c r="BH157">
        <f t="shared" si="139"/>
        <v>5.9785146961677223E-3</v>
      </c>
      <c r="BI157">
        <f t="shared" si="140"/>
        <v>1.0778944064686814E-3</v>
      </c>
      <c r="BJ157">
        <f t="shared" si="141"/>
        <v>5.5792931965882083E-3</v>
      </c>
      <c r="BK157">
        <f t="shared" si="142"/>
        <v>8.9504693768237197E-5</v>
      </c>
      <c r="BL157">
        <f t="shared" si="143"/>
        <v>2.7151890052293549E-3</v>
      </c>
      <c r="BM157" t="str">
        <f t="shared" si="144"/>
        <v/>
      </c>
      <c r="BN157" t="str">
        <f t="shared" si="145"/>
        <v/>
      </c>
      <c r="BO157">
        <f t="shared" si="146"/>
        <v>1</v>
      </c>
      <c r="BP157">
        <f t="shared" si="147"/>
        <v>4.6825929767283555E-4</v>
      </c>
      <c r="BQ157" t="str">
        <f t="shared" si="148"/>
        <v/>
      </c>
      <c r="BR157" t="str">
        <f t="shared" si="149"/>
        <v/>
      </c>
      <c r="BS157">
        <f t="shared" si="150"/>
        <v>9.4951512681336586E-4</v>
      </c>
      <c r="BT157">
        <f t="shared" si="151"/>
        <v>1.5137357577362781E-4</v>
      </c>
      <c r="BU157" t="str">
        <f t="shared" si="152"/>
        <v/>
      </c>
      <c r="BV157">
        <f t="shared" si="153"/>
        <v>1.3148016539121684E-5</v>
      </c>
      <c r="BW157">
        <f t="shared" si="154"/>
        <v>4.7353826697329962E-6</v>
      </c>
      <c r="BX157">
        <f t="shared" si="155"/>
        <v>2.5889021981898197E-5</v>
      </c>
      <c r="BY157">
        <f t="shared" si="156"/>
        <v>1.9444380169666139E-5</v>
      </c>
      <c r="BZ157" t="str">
        <f t="shared" si="157"/>
        <v/>
      </c>
      <c r="CA157">
        <f t="shared" si="158"/>
        <v>8.8494150041616671E-4</v>
      </c>
      <c r="CB157" t="str">
        <f t="shared" si="159"/>
        <v/>
      </c>
      <c r="CC157" t="str">
        <f t="shared" si="160"/>
        <v/>
      </c>
      <c r="CD157">
        <f t="shared" si="161"/>
        <v>6.1589035833870123E-6</v>
      </c>
      <c r="CI157">
        <f t="shared" si="162"/>
        <v>6.26409778892502</v>
      </c>
      <c r="CJ157">
        <f t="shared" si="163"/>
        <v>0.26409778892502001</v>
      </c>
      <c r="CL157">
        <v>0.47905964775067278</v>
      </c>
      <c r="CM157">
        <v>11.645566583289344</v>
      </c>
      <c r="CN157">
        <v>47.685853159778659</v>
      </c>
      <c r="CO157" t="s">
        <v>1119</v>
      </c>
      <c r="CP157">
        <v>0.20521005631947029</v>
      </c>
      <c r="CQ157">
        <v>2.5407225287450541E-2</v>
      </c>
      <c r="CR157">
        <v>0.13917860072097843</v>
      </c>
      <c r="CS157">
        <v>6.4440962303009895E-4</v>
      </c>
      <c r="CT157">
        <v>0.20842670571107236</v>
      </c>
      <c r="CU157" t="s">
        <v>1119</v>
      </c>
      <c r="CV157" t="s">
        <v>1119</v>
      </c>
      <c r="CW157">
        <v>38.489065512334854</v>
      </c>
      <c r="CX157">
        <v>7.2426549901891249E-2</v>
      </c>
      <c r="CY157" t="s">
        <v>1119</v>
      </c>
      <c r="CZ157">
        <v>6.7192686536579453E-4</v>
      </c>
      <c r="DA157">
        <v>0.11864744135835396</v>
      </c>
      <c r="DB157">
        <v>1.3228123905868063</v>
      </c>
      <c r="DC157">
        <v>1.1734916987396508E-3</v>
      </c>
      <c r="DD157" t="s">
        <v>1119</v>
      </c>
      <c r="DE157">
        <v>6.617720029246072E-4</v>
      </c>
      <c r="DF157">
        <v>6.0707961851883194E-3</v>
      </c>
      <c r="DG157">
        <v>6.3307326379647073E-4</v>
      </c>
      <c r="DH157" t="s">
        <v>1119</v>
      </c>
      <c r="DI157">
        <v>6.8172697441635594E-2</v>
      </c>
      <c r="DJ157" t="s">
        <v>1119</v>
      </c>
      <c r="DK157" t="s">
        <v>1119</v>
      </c>
      <c r="DL157">
        <v>9.3776076304559197E-3</v>
      </c>
    </row>
    <row r="158" spans="1:116" x14ac:dyDescent="0.2">
      <c r="A158">
        <v>7.75</v>
      </c>
      <c r="B158" s="3" t="s">
        <v>494</v>
      </c>
      <c r="C158" s="2">
        <v>11.927890560650486</v>
      </c>
      <c r="D158" s="2">
        <v>47.995684649533011</v>
      </c>
      <c r="E158" s="2">
        <v>0</v>
      </c>
      <c r="F158" s="2">
        <v>0.15290525626661036</v>
      </c>
      <c r="G158" s="2">
        <v>2.8957456816488945E-2</v>
      </c>
      <c r="H158" s="2">
        <v>9.4372249728440008E-2</v>
      </c>
      <c r="I158" s="2">
        <v>1.4289483975163733E-3</v>
      </c>
      <c r="J158" s="2">
        <v>0.10872101005928728</v>
      </c>
      <c r="K158" s="2">
        <v>0</v>
      </c>
      <c r="L158" s="2">
        <v>0</v>
      </c>
      <c r="M158" s="2">
        <v>39.512677798181137</v>
      </c>
      <c r="N158" s="2">
        <v>7.354195083508412E-3</v>
      </c>
      <c r="O158" s="2">
        <v>0</v>
      </c>
      <c r="P158" s="2">
        <v>2.0935298448420466E-4</v>
      </c>
      <c r="Q158" s="2">
        <v>6.3103497659011673E-2</v>
      </c>
      <c r="R158" s="2">
        <v>1.5247996167981764E-2</v>
      </c>
      <c r="S158" s="2">
        <v>0</v>
      </c>
      <c r="T158" s="2">
        <v>5.5846400182260484E-4</v>
      </c>
      <c r="U158" s="2">
        <v>4.5250394178037622E-4</v>
      </c>
      <c r="V158" s="2">
        <v>2.7200485369601427E-3</v>
      </c>
      <c r="W158" s="2">
        <v>1.2501926055548437E-3</v>
      </c>
      <c r="X158" s="2">
        <v>0</v>
      </c>
      <c r="Y158" s="2">
        <v>7.8421483945552414E-2</v>
      </c>
      <c r="Z158" s="2">
        <v>0</v>
      </c>
      <c r="AA158" s="2">
        <v>7.9305504658886885E-3</v>
      </c>
      <c r="AB158" s="2">
        <v>1.1378497446561781E-4</v>
      </c>
      <c r="AD158">
        <f t="shared" si="110"/>
        <v>11.927890560650486</v>
      </c>
      <c r="AE158">
        <f t="shared" si="111"/>
        <v>47.995684649533011</v>
      </c>
      <c r="AF158" t="str">
        <f t="shared" si="112"/>
        <v/>
      </c>
      <c r="AG158">
        <f t="shared" si="113"/>
        <v>0.15290525626661036</v>
      </c>
      <c r="AH158">
        <f t="shared" si="114"/>
        <v>2.8957456816488945E-2</v>
      </c>
      <c r="AI158">
        <f t="shared" si="115"/>
        <v>9.4372249728440008E-2</v>
      </c>
      <c r="AJ158">
        <f t="shared" si="116"/>
        <v>1.4289483975163733E-3</v>
      </c>
      <c r="AK158">
        <f t="shared" si="117"/>
        <v>0.10872101005928728</v>
      </c>
      <c r="AL158" t="str">
        <f t="shared" si="118"/>
        <v/>
      </c>
      <c r="AM158" t="str">
        <f t="shared" si="119"/>
        <v/>
      </c>
      <c r="AN158">
        <f t="shared" si="120"/>
        <v>39.512677798181137</v>
      </c>
      <c r="AO158">
        <f t="shared" si="121"/>
        <v>7.354195083508412E-3</v>
      </c>
      <c r="AP158" t="str">
        <f t="shared" si="122"/>
        <v/>
      </c>
      <c r="AQ158">
        <f t="shared" si="123"/>
        <v>2.0935298448420466E-4</v>
      </c>
      <c r="AR158">
        <f t="shared" si="124"/>
        <v>6.3103497659011673E-2</v>
      </c>
      <c r="AS158">
        <f t="shared" si="125"/>
        <v>1.5247996167981764E-2</v>
      </c>
      <c r="AT158" t="str">
        <f t="shared" si="126"/>
        <v/>
      </c>
      <c r="AU158">
        <f t="shared" si="127"/>
        <v>5.5846400182260484E-4</v>
      </c>
      <c r="AV158">
        <f t="shared" si="128"/>
        <v>4.5250394178037622E-4</v>
      </c>
      <c r="AW158">
        <f t="shared" si="129"/>
        <v>2.7200485369601427E-3</v>
      </c>
      <c r="AX158">
        <f t="shared" si="130"/>
        <v>1.2501926055548437E-3</v>
      </c>
      <c r="AY158" t="str">
        <f t="shared" si="131"/>
        <v/>
      </c>
      <c r="AZ158">
        <f t="shared" si="132"/>
        <v>7.8421483945552414E-2</v>
      </c>
      <c r="BA158" t="str">
        <f t="shared" si="133"/>
        <v/>
      </c>
      <c r="BB158">
        <f t="shared" si="134"/>
        <v>7.9305504658886885E-3</v>
      </c>
      <c r="BC158">
        <f t="shared" si="135"/>
        <v>1.1378497446561781E-4</v>
      </c>
      <c r="BE158">
        <f t="shared" si="136"/>
        <v>1.0073140794392661</v>
      </c>
      <c r="BF158">
        <f t="shared" si="137"/>
        <v>3.042762622652484</v>
      </c>
      <c r="BG158" t="str">
        <f t="shared" si="138"/>
        <v/>
      </c>
      <c r="BH158">
        <f t="shared" si="139"/>
        <v>6.3811120010447741E-3</v>
      </c>
      <c r="BI158">
        <f t="shared" si="140"/>
        <v>1.0885889089264577E-3</v>
      </c>
      <c r="BJ158">
        <f t="shared" si="141"/>
        <v>3.4082522194225718E-3</v>
      </c>
      <c r="BK158">
        <f t="shared" si="142"/>
        <v>4.6794157647195428E-5</v>
      </c>
      <c r="BL158">
        <f t="shared" si="143"/>
        <v>3.439155495209963E-3</v>
      </c>
      <c r="BM158" t="str">
        <f t="shared" si="144"/>
        <v/>
      </c>
      <c r="BN158" t="str">
        <f t="shared" si="145"/>
        <v/>
      </c>
      <c r="BO158">
        <f t="shared" si="146"/>
        <v>1</v>
      </c>
      <c r="BP158">
        <f t="shared" si="147"/>
        <v>1.5583625917532868E-4</v>
      </c>
      <c r="BQ158" t="str">
        <f t="shared" si="148"/>
        <v/>
      </c>
      <c r="BR158">
        <f t="shared" si="149"/>
        <v>4.0839269389227061E-6</v>
      </c>
      <c r="BS158">
        <f t="shared" si="150"/>
        <v>1.1650650236737527E-3</v>
      </c>
      <c r="BT158">
        <f t="shared" si="151"/>
        <v>2.7694788746496186E-4</v>
      </c>
      <c r="BU158" t="str">
        <f t="shared" si="152"/>
        <v/>
      </c>
      <c r="BV158">
        <f t="shared" si="153"/>
        <v>9.6510706263483311E-6</v>
      </c>
      <c r="BW158">
        <f t="shared" si="154"/>
        <v>7.2227690126240536E-6</v>
      </c>
      <c r="BX158">
        <f t="shared" si="155"/>
        <v>4.2192464554278616E-5</v>
      </c>
      <c r="BY158">
        <f t="shared" si="156"/>
        <v>1.5870038599684686E-5</v>
      </c>
      <c r="BZ158" t="str">
        <f t="shared" si="157"/>
        <v/>
      </c>
      <c r="CA158">
        <f t="shared" si="158"/>
        <v>9.0782342545789893E-4</v>
      </c>
      <c r="CB158" t="str">
        <f t="shared" si="159"/>
        <v/>
      </c>
      <c r="CC158">
        <f t="shared" si="160"/>
        <v>5.8575631344671069E-5</v>
      </c>
      <c r="CD158">
        <f t="shared" si="161"/>
        <v>5.570122458220535E-7</v>
      </c>
      <c r="CI158">
        <f t="shared" si="162"/>
        <v>6.317892692554409</v>
      </c>
      <c r="CJ158">
        <f t="shared" si="163"/>
        <v>0.317892692554409</v>
      </c>
      <c r="CL158">
        <v>0.47927740344257597</v>
      </c>
      <c r="CM158">
        <v>11.926680078181008</v>
      </c>
      <c r="CN158">
        <v>47.991019531680841</v>
      </c>
      <c r="CO158">
        <v>1.888814989187583E-2</v>
      </c>
      <c r="CP158">
        <v>0.16742540312416632</v>
      </c>
      <c r="CQ158">
        <v>2.2174181902539385E-2</v>
      </c>
      <c r="CR158">
        <v>9.7373384220764386E-2</v>
      </c>
      <c r="CS158">
        <v>1.5040230774561267E-3</v>
      </c>
      <c r="CT158">
        <v>0.10690729134083629</v>
      </c>
      <c r="CU158" t="s">
        <v>1119</v>
      </c>
      <c r="CV158" t="s">
        <v>1119</v>
      </c>
      <c r="CW158">
        <v>39.489404164188777</v>
      </c>
      <c r="CX158" t="s">
        <v>1119</v>
      </c>
      <c r="CY158" t="s">
        <v>1119</v>
      </c>
      <c r="CZ158" t="s">
        <v>1119</v>
      </c>
      <c r="DA158">
        <v>5.3105930608487617E-2</v>
      </c>
      <c r="DB158">
        <v>2.7347816164670656E-2</v>
      </c>
      <c r="DC158">
        <v>1.1934413506247037E-3</v>
      </c>
      <c r="DD158">
        <v>7.4769372092122754E-5</v>
      </c>
      <c r="DE158">
        <v>1.9304349959582846E-3</v>
      </c>
      <c r="DF158">
        <v>4.6519707689123176E-3</v>
      </c>
      <c r="DG158">
        <v>4.2016237954505577E-3</v>
      </c>
      <c r="DH158" t="s">
        <v>1119</v>
      </c>
      <c r="DI158">
        <v>6.8128201897144108E-2</v>
      </c>
      <c r="DJ158" t="s">
        <v>1119</v>
      </c>
      <c r="DK158">
        <v>1.4362519500823066E-2</v>
      </c>
      <c r="DL158">
        <v>3.6270839375542093E-3</v>
      </c>
    </row>
    <row r="159" spans="1:116" x14ac:dyDescent="0.2">
      <c r="A159">
        <v>7.8</v>
      </c>
      <c r="B159" s="3" t="s">
        <v>495</v>
      </c>
      <c r="C159" s="2">
        <v>11.923552401315041</v>
      </c>
      <c r="D159" s="2">
        <v>47.984492809060839</v>
      </c>
      <c r="E159" s="2">
        <v>0</v>
      </c>
      <c r="F159" s="2">
        <v>0.1131384259893024</v>
      </c>
      <c r="G159" s="2">
        <v>2.4099318413374812E-2</v>
      </c>
      <c r="H159" s="2">
        <v>9.1156556103199435E-2</v>
      </c>
      <c r="I159" s="2">
        <v>2.2172576189646472E-3</v>
      </c>
      <c r="J159" s="2">
        <v>0.1178413987170724</v>
      </c>
      <c r="K159" s="2">
        <v>0</v>
      </c>
      <c r="L159" s="2">
        <v>0</v>
      </c>
      <c r="M159" s="2">
        <v>39.566144036547058</v>
      </c>
      <c r="N159" s="2">
        <v>0</v>
      </c>
      <c r="O159" s="2">
        <v>0</v>
      </c>
      <c r="P159" s="2">
        <v>1.4534457218420194E-3</v>
      </c>
      <c r="Q159" s="2">
        <v>6.5431990473578699E-2</v>
      </c>
      <c r="R159" s="2">
        <v>2.1300323663868737E-2</v>
      </c>
      <c r="S159" s="2">
        <v>0</v>
      </c>
      <c r="T159" s="2">
        <v>3.0563968496294018E-3</v>
      </c>
      <c r="U159" s="2">
        <v>6.7336898652606855E-4</v>
      </c>
      <c r="V159" s="2">
        <v>1.8179234059772533E-3</v>
      </c>
      <c r="W159" s="2">
        <v>1.4175254410431375E-3</v>
      </c>
      <c r="X159" s="2">
        <v>0</v>
      </c>
      <c r="Y159" s="2">
        <v>7.3242442880441169E-2</v>
      </c>
      <c r="Z159" s="2">
        <v>0</v>
      </c>
      <c r="AA159" s="2">
        <v>6.7689331097898642E-3</v>
      </c>
      <c r="AB159" s="2">
        <v>2.1954457024729061E-3</v>
      </c>
      <c r="AD159">
        <f t="shared" si="110"/>
        <v>11.923552401315041</v>
      </c>
      <c r="AE159">
        <f t="shared" si="111"/>
        <v>47.984492809060839</v>
      </c>
      <c r="AF159" t="str">
        <f t="shared" si="112"/>
        <v/>
      </c>
      <c r="AG159">
        <f t="shared" si="113"/>
        <v>0.1131384259893024</v>
      </c>
      <c r="AH159">
        <f t="shared" si="114"/>
        <v>2.4099318413374812E-2</v>
      </c>
      <c r="AI159">
        <f t="shared" si="115"/>
        <v>9.1156556103199435E-2</v>
      </c>
      <c r="AJ159">
        <f t="shared" si="116"/>
        <v>2.2172576189646472E-3</v>
      </c>
      <c r="AK159">
        <f t="shared" si="117"/>
        <v>0.1178413987170724</v>
      </c>
      <c r="AL159" t="str">
        <f t="shared" si="118"/>
        <v/>
      </c>
      <c r="AM159" t="str">
        <f t="shared" si="119"/>
        <v/>
      </c>
      <c r="AN159">
        <f t="shared" si="120"/>
        <v>39.566144036547058</v>
      </c>
      <c r="AO159" t="str">
        <f t="shared" si="121"/>
        <v/>
      </c>
      <c r="AP159" t="str">
        <f t="shared" si="122"/>
        <v/>
      </c>
      <c r="AQ159">
        <f t="shared" si="123"/>
        <v>1.4534457218420194E-3</v>
      </c>
      <c r="AR159">
        <f t="shared" si="124"/>
        <v>6.5431990473578699E-2</v>
      </c>
      <c r="AS159">
        <f t="shared" si="125"/>
        <v>2.1300323663868737E-2</v>
      </c>
      <c r="AT159" t="str">
        <f t="shared" si="126"/>
        <v/>
      </c>
      <c r="AU159">
        <f t="shared" si="127"/>
        <v>3.0563968496294018E-3</v>
      </c>
      <c r="AV159">
        <f t="shared" si="128"/>
        <v>6.7336898652606855E-4</v>
      </c>
      <c r="AW159">
        <f t="shared" si="129"/>
        <v>1.8179234059772533E-3</v>
      </c>
      <c r="AX159">
        <f t="shared" si="130"/>
        <v>1.4175254410431375E-3</v>
      </c>
      <c r="AY159" t="str">
        <f t="shared" si="131"/>
        <v/>
      </c>
      <c r="AZ159">
        <f t="shared" si="132"/>
        <v>7.3242442880441169E-2</v>
      </c>
      <c r="BA159" t="str">
        <f t="shared" si="133"/>
        <v/>
      </c>
      <c r="BB159">
        <f t="shared" si="134"/>
        <v>6.7689331097898642E-3</v>
      </c>
      <c r="BC159">
        <f t="shared" si="135"/>
        <v>2.1954457024729061E-3</v>
      </c>
      <c r="BE159">
        <f t="shared" si="136"/>
        <v>1.0055870191484324</v>
      </c>
      <c r="BF159">
        <f t="shared" si="137"/>
        <v>3.0379423327546182</v>
      </c>
      <c r="BG159" t="str">
        <f t="shared" si="138"/>
        <v/>
      </c>
      <c r="BH159">
        <f t="shared" si="139"/>
        <v>4.7151641909174936E-3</v>
      </c>
      <c r="BI159">
        <f t="shared" si="140"/>
        <v>9.0473414926292128E-4</v>
      </c>
      <c r="BJ159">
        <f t="shared" si="141"/>
        <v>3.2876688173309947E-3</v>
      </c>
      <c r="BK159">
        <f t="shared" si="142"/>
        <v>7.2511014172968786E-5</v>
      </c>
      <c r="BL159">
        <f t="shared" si="143"/>
        <v>3.7226221553076848E-3</v>
      </c>
      <c r="BM159" t="str">
        <f t="shared" si="144"/>
        <v/>
      </c>
      <c r="BN159" t="str">
        <f t="shared" si="145"/>
        <v/>
      </c>
      <c r="BO159">
        <f t="shared" si="146"/>
        <v>1</v>
      </c>
      <c r="BP159" t="str">
        <f t="shared" si="147"/>
        <v/>
      </c>
      <c r="BQ159" t="str">
        <f t="shared" si="148"/>
        <v/>
      </c>
      <c r="BR159">
        <f t="shared" si="149"/>
        <v>2.8314595444220732E-5</v>
      </c>
      <c r="BS159">
        <f t="shared" si="150"/>
        <v>1.20642297759496E-3</v>
      </c>
      <c r="BT159">
        <f t="shared" si="151"/>
        <v>3.8635293936855269E-4</v>
      </c>
      <c r="BU159" t="str">
        <f t="shared" si="152"/>
        <v/>
      </c>
      <c r="BV159">
        <f t="shared" si="153"/>
        <v>5.2747610246765821E-5</v>
      </c>
      <c r="BW159">
        <f t="shared" si="154"/>
        <v>1.0733644443082124E-5</v>
      </c>
      <c r="BX159">
        <f t="shared" si="155"/>
        <v>2.8160901736548619E-5</v>
      </c>
      <c r="BY159">
        <f t="shared" si="156"/>
        <v>1.7969858391466204E-5</v>
      </c>
      <c r="BZ159" t="str">
        <f t="shared" si="157"/>
        <v/>
      </c>
      <c r="CA159">
        <f t="shared" si="158"/>
        <v>8.4672403051328816E-4</v>
      </c>
      <c r="CB159" t="str">
        <f t="shared" si="159"/>
        <v/>
      </c>
      <c r="CC159">
        <f t="shared" si="160"/>
        <v>4.9928279756864559E-5</v>
      </c>
      <c r="CD159">
        <f t="shared" si="161"/>
        <v>1.0732855018015139E-5</v>
      </c>
      <c r="CI159">
        <f t="shared" si="162"/>
        <v>6.371687596183798</v>
      </c>
      <c r="CJ159">
        <f t="shared" si="163"/>
        <v>0.37168759618379799</v>
      </c>
      <c r="CL159">
        <v>0.48064288762471641</v>
      </c>
      <c r="CM159">
        <v>11.356121719931421</v>
      </c>
      <c r="CN159">
        <v>47.229030113110248</v>
      </c>
      <c r="CO159" t="s">
        <v>1119</v>
      </c>
      <c r="CP159">
        <v>0.16278393577156899</v>
      </c>
      <c r="CQ159">
        <v>2.6701171373311811E-2</v>
      </c>
      <c r="CR159">
        <v>0.23987274819380844</v>
      </c>
      <c r="CS159">
        <v>2.4715163726238289E-3</v>
      </c>
      <c r="CT159">
        <v>0.14151239549825312</v>
      </c>
      <c r="CU159" t="s">
        <v>1119</v>
      </c>
      <c r="CV159">
        <v>1.234392075793132E-2</v>
      </c>
      <c r="CW159">
        <v>37.592298947106755</v>
      </c>
      <c r="CX159" t="s">
        <v>1119</v>
      </c>
      <c r="CY159" t="s">
        <v>1119</v>
      </c>
      <c r="CZ159">
        <v>5.0464612629119374E-4</v>
      </c>
      <c r="DA159">
        <v>0.10041644752400439</v>
      </c>
      <c r="DB159">
        <v>3.0209180222565242</v>
      </c>
      <c r="DC159">
        <v>1.5139608088306517E-3</v>
      </c>
      <c r="DD159" t="s">
        <v>1119</v>
      </c>
      <c r="DE159">
        <v>3.543184521303367E-4</v>
      </c>
      <c r="DF159">
        <v>1.0437228066724272E-2</v>
      </c>
      <c r="DG159">
        <v>2.262826073117777E-4</v>
      </c>
      <c r="DH159" t="s">
        <v>1119</v>
      </c>
      <c r="DI159">
        <v>7.0170373844853792E-2</v>
      </c>
      <c r="DJ159" t="s">
        <v>1119</v>
      </c>
      <c r="DK159">
        <v>1.3037714615723929E-2</v>
      </c>
      <c r="DL159">
        <v>1.9284537581697944E-2</v>
      </c>
    </row>
    <row r="160" spans="1:116" x14ac:dyDescent="0.2">
      <c r="A160">
        <v>7.85</v>
      </c>
      <c r="B160" s="3" t="s">
        <v>496</v>
      </c>
      <c r="C160" s="2">
        <v>11.932753145720376</v>
      </c>
      <c r="D160" s="2">
        <v>47.99622949309574</v>
      </c>
      <c r="E160" s="2">
        <v>0</v>
      </c>
      <c r="F160" s="2">
        <v>0.15991994146420538</v>
      </c>
      <c r="G160" s="2">
        <v>2.819251870093294E-2</v>
      </c>
      <c r="H160" s="2">
        <v>8.774224485685593E-2</v>
      </c>
      <c r="I160" s="2">
        <v>2.0509198955816236E-3</v>
      </c>
      <c r="J160" s="2">
        <v>0.102624362956515</v>
      </c>
      <c r="K160" s="2">
        <v>0</v>
      </c>
      <c r="L160" s="2">
        <v>0</v>
      </c>
      <c r="M160" s="2">
        <v>39.521455640943188</v>
      </c>
      <c r="N160" s="2">
        <v>0</v>
      </c>
      <c r="O160" s="2">
        <v>0</v>
      </c>
      <c r="P160" s="2">
        <v>3.5853792833089986E-4</v>
      </c>
      <c r="Q160" s="2">
        <v>6.0784186576114521E-2</v>
      </c>
      <c r="R160" s="2">
        <v>2.1331256176754208E-2</v>
      </c>
      <c r="S160" s="2">
        <v>6.6442202366162576E-5</v>
      </c>
      <c r="T160" s="2">
        <v>2.3365207423388322E-3</v>
      </c>
      <c r="U160" s="2">
        <v>1.0630106170779004E-3</v>
      </c>
      <c r="V160" s="2">
        <v>2.3858335948065937E-3</v>
      </c>
      <c r="W160" s="2">
        <v>2.1314027022662461E-3</v>
      </c>
      <c r="X160" s="2">
        <v>0</v>
      </c>
      <c r="Y160" s="2">
        <v>6.9411814738491964E-2</v>
      </c>
      <c r="Z160" s="2">
        <v>0</v>
      </c>
      <c r="AA160" s="2">
        <v>8.111557131540683E-3</v>
      </c>
      <c r="AB160" s="2">
        <v>1.0511699565227009E-3</v>
      </c>
      <c r="AD160">
        <f t="shared" si="110"/>
        <v>11.932753145720376</v>
      </c>
      <c r="AE160">
        <f t="shared" si="111"/>
        <v>47.99622949309574</v>
      </c>
      <c r="AF160" t="str">
        <f t="shared" si="112"/>
        <v/>
      </c>
      <c r="AG160">
        <f t="shared" si="113"/>
        <v>0.15991994146420538</v>
      </c>
      <c r="AH160">
        <f t="shared" si="114"/>
        <v>2.819251870093294E-2</v>
      </c>
      <c r="AI160">
        <f t="shared" si="115"/>
        <v>8.774224485685593E-2</v>
      </c>
      <c r="AJ160">
        <f t="shared" si="116"/>
        <v>2.0509198955816236E-3</v>
      </c>
      <c r="AK160">
        <f t="shared" si="117"/>
        <v>0.102624362956515</v>
      </c>
      <c r="AL160" t="str">
        <f t="shared" si="118"/>
        <v/>
      </c>
      <c r="AM160" t="str">
        <f t="shared" si="119"/>
        <v/>
      </c>
      <c r="AN160">
        <f t="shared" si="120"/>
        <v>39.521455640943188</v>
      </c>
      <c r="AO160" t="str">
        <f t="shared" si="121"/>
        <v/>
      </c>
      <c r="AP160" t="str">
        <f t="shared" si="122"/>
        <v/>
      </c>
      <c r="AQ160">
        <f t="shared" si="123"/>
        <v>3.5853792833089986E-4</v>
      </c>
      <c r="AR160">
        <f t="shared" si="124"/>
        <v>6.0784186576114521E-2</v>
      </c>
      <c r="AS160">
        <f t="shared" si="125"/>
        <v>2.1331256176754208E-2</v>
      </c>
      <c r="AT160">
        <f t="shared" si="126"/>
        <v>6.6442202366162576E-5</v>
      </c>
      <c r="AU160">
        <f t="shared" si="127"/>
        <v>2.3365207423388322E-3</v>
      </c>
      <c r="AV160">
        <f t="shared" si="128"/>
        <v>1.0630106170779004E-3</v>
      </c>
      <c r="AW160">
        <f t="shared" si="129"/>
        <v>2.3858335948065937E-3</v>
      </c>
      <c r="AX160">
        <f t="shared" si="130"/>
        <v>2.1314027022662461E-3</v>
      </c>
      <c r="AY160" t="str">
        <f t="shared" si="131"/>
        <v/>
      </c>
      <c r="AZ160">
        <f t="shared" si="132"/>
        <v>6.9411814738491964E-2</v>
      </c>
      <c r="BA160" t="str">
        <f t="shared" si="133"/>
        <v/>
      </c>
      <c r="BB160">
        <f t="shared" si="134"/>
        <v>8.111557131540683E-3</v>
      </c>
      <c r="BC160">
        <f t="shared" si="135"/>
        <v>1.0511699565227009E-3</v>
      </c>
      <c r="BE160">
        <f t="shared" si="136"/>
        <v>1.0075009073537746</v>
      </c>
      <c r="BF160">
        <f t="shared" si="137"/>
        <v>3.0421213488114001</v>
      </c>
      <c r="BG160" t="str">
        <f t="shared" si="138"/>
        <v/>
      </c>
      <c r="BH160">
        <f t="shared" si="139"/>
        <v>6.6723697639274361E-3</v>
      </c>
      <c r="BI160">
        <f t="shared" si="140"/>
        <v>1.0595974296007168E-3</v>
      </c>
      <c r="BJ160">
        <f t="shared" si="141"/>
        <v>3.1681059015971542E-3</v>
      </c>
      <c r="BK160">
        <f t="shared" si="142"/>
        <v>6.7147108739863074E-5</v>
      </c>
      <c r="BL160">
        <f t="shared" si="143"/>
        <v>3.2455801527782146E-3</v>
      </c>
      <c r="BM160" t="str">
        <f t="shared" si="144"/>
        <v/>
      </c>
      <c r="BN160" t="str">
        <f t="shared" si="145"/>
        <v/>
      </c>
      <c r="BO160">
        <f t="shared" si="146"/>
        <v>1</v>
      </c>
      <c r="BP160" t="str">
        <f t="shared" si="147"/>
        <v/>
      </c>
      <c r="BQ160" t="str">
        <f t="shared" si="148"/>
        <v/>
      </c>
      <c r="BR160">
        <f t="shared" si="149"/>
        <v>6.9925799945761034E-6</v>
      </c>
      <c r="BS160">
        <f t="shared" si="150"/>
        <v>1.1219948750402933E-3</v>
      </c>
      <c r="BT160">
        <f t="shared" si="151"/>
        <v>3.8735150263376878E-4</v>
      </c>
      <c r="BU160">
        <f t="shared" si="152"/>
        <v>1.1432918435526275E-6</v>
      </c>
      <c r="BV160">
        <f t="shared" si="153"/>
        <v>4.0369510334083172E-5</v>
      </c>
      <c r="BW160">
        <f t="shared" si="154"/>
        <v>1.6963774576141545E-5</v>
      </c>
      <c r="BX160">
        <f t="shared" si="155"/>
        <v>3.7000016790294251E-5</v>
      </c>
      <c r="BY160">
        <f t="shared" si="156"/>
        <v>2.7050176321759981E-5</v>
      </c>
      <c r="BZ160" t="str">
        <f t="shared" si="157"/>
        <v/>
      </c>
      <c r="CA160">
        <f t="shared" si="158"/>
        <v>8.0334715327795916E-4</v>
      </c>
      <c r="CB160" t="str">
        <f t="shared" si="159"/>
        <v/>
      </c>
      <c r="CC160">
        <f t="shared" si="160"/>
        <v>5.9899253170184832E-5</v>
      </c>
      <c r="CD160">
        <f t="shared" si="161"/>
        <v>5.1446554899296439E-6</v>
      </c>
      <c r="CI160">
        <f t="shared" si="162"/>
        <v>6.4254824998131861</v>
      </c>
      <c r="CJ160">
        <f t="shared" si="163"/>
        <v>0.42548249981318609</v>
      </c>
      <c r="CL160">
        <v>0.48748539675423253</v>
      </c>
      <c r="CM160">
        <v>11.934544056422849</v>
      </c>
      <c r="CN160">
        <v>47.933037685671835</v>
      </c>
      <c r="CO160">
        <v>1.6011933354338474E-2</v>
      </c>
      <c r="CP160">
        <v>3.8789213669085457E-2</v>
      </c>
      <c r="CQ160">
        <v>2.6778230631451686E-2</v>
      </c>
      <c r="CR160">
        <v>9.0907622341167976E-2</v>
      </c>
      <c r="CS160">
        <v>2.7595570733911922E-3</v>
      </c>
      <c r="CT160">
        <v>4.2549834542321932E-2</v>
      </c>
      <c r="CU160">
        <v>1.2553835118280158E-3</v>
      </c>
      <c r="CV160" t="s">
        <v>1119</v>
      </c>
      <c r="CW160">
        <v>39.714776854523151</v>
      </c>
      <c r="CX160">
        <v>2.9459074722383877E-2</v>
      </c>
      <c r="CY160" t="s">
        <v>1119</v>
      </c>
      <c r="CZ160">
        <v>4.943657322065664E-4</v>
      </c>
      <c r="DA160">
        <v>4.4694682856539367E-2</v>
      </c>
      <c r="DB160">
        <v>1.3834217440521587E-2</v>
      </c>
      <c r="DC160">
        <v>2.6018737909013949E-3</v>
      </c>
      <c r="DD160" t="s">
        <v>1119</v>
      </c>
      <c r="DE160">
        <v>1.1211849815484073E-3</v>
      </c>
      <c r="DF160">
        <v>2.3338659602075572E-3</v>
      </c>
      <c r="DG160">
        <v>2.3244765498042912E-4</v>
      </c>
      <c r="DH160" t="s">
        <v>1119</v>
      </c>
      <c r="DI160">
        <v>9.6510154364814721E-2</v>
      </c>
      <c r="DJ160" t="s">
        <v>1119</v>
      </c>
      <c r="DK160" t="s">
        <v>1119</v>
      </c>
      <c r="DL160">
        <v>7.3077607544806446E-3</v>
      </c>
    </row>
    <row r="161" spans="1:116" x14ac:dyDescent="0.2">
      <c r="A161">
        <v>7.9</v>
      </c>
      <c r="B161" s="3" t="s">
        <v>497</v>
      </c>
      <c r="C161" s="2">
        <v>11.926680078181008</v>
      </c>
      <c r="D161" s="2">
        <v>47.991019531680841</v>
      </c>
      <c r="E161" s="2">
        <v>1.888814989187583E-2</v>
      </c>
      <c r="F161" s="2">
        <v>0.16742540312416632</v>
      </c>
      <c r="G161" s="2">
        <v>2.2174181902539385E-2</v>
      </c>
      <c r="H161" s="2">
        <v>9.7373384220764386E-2</v>
      </c>
      <c r="I161" s="2">
        <v>1.5040230774561267E-3</v>
      </c>
      <c r="J161" s="2">
        <v>0.10690729134083629</v>
      </c>
      <c r="K161" s="2">
        <v>0</v>
      </c>
      <c r="L161" s="2">
        <v>0</v>
      </c>
      <c r="M161" s="2">
        <v>39.489404164188777</v>
      </c>
      <c r="N161" s="2">
        <v>0</v>
      </c>
      <c r="O161" s="2">
        <v>0</v>
      </c>
      <c r="P161" s="2">
        <v>0</v>
      </c>
      <c r="Q161" s="2">
        <v>5.3105930608487617E-2</v>
      </c>
      <c r="R161" s="2">
        <v>2.7347816164670656E-2</v>
      </c>
      <c r="S161" s="2">
        <v>1.1934413506247037E-3</v>
      </c>
      <c r="T161" s="2">
        <v>7.4769372092122754E-5</v>
      </c>
      <c r="U161" s="2">
        <v>1.9304349959582846E-3</v>
      </c>
      <c r="V161" s="2">
        <v>4.6519707689123176E-3</v>
      </c>
      <c r="W161" s="2">
        <v>4.2016237954505577E-3</v>
      </c>
      <c r="X161" s="2">
        <v>0</v>
      </c>
      <c r="Y161" s="2">
        <v>6.8128201897144108E-2</v>
      </c>
      <c r="Z161" s="2">
        <v>0</v>
      </c>
      <c r="AA161" s="2">
        <v>1.4362519500823066E-2</v>
      </c>
      <c r="AB161" s="2">
        <v>3.6270839375542093E-3</v>
      </c>
      <c r="AD161">
        <f t="shared" si="110"/>
        <v>11.926680078181008</v>
      </c>
      <c r="AE161">
        <f t="shared" si="111"/>
        <v>47.991019531680841</v>
      </c>
      <c r="AF161">
        <f t="shared" si="112"/>
        <v>1.888814989187583E-2</v>
      </c>
      <c r="AG161">
        <f t="shared" si="113"/>
        <v>0.16742540312416632</v>
      </c>
      <c r="AH161">
        <f t="shared" si="114"/>
        <v>2.2174181902539385E-2</v>
      </c>
      <c r="AI161">
        <f t="shared" si="115"/>
        <v>9.7373384220764386E-2</v>
      </c>
      <c r="AJ161">
        <f t="shared" si="116"/>
        <v>1.5040230774561267E-3</v>
      </c>
      <c r="AK161">
        <f t="shared" si="117"/>
        <v>0.10690729134083629</v>
      </c>
      <c r="AL161" t="str">
        <f t="shared" si="118"/>
        <v/>
      </c>
      <c r="AM161" t="str">
        <f t="shared" si="119"/>
        <v/>
      </c>
      <c r="AN161">
        <f t="shared" si="120"/>
        <v>39.489404164188777</v>
      </c>
      <c r="AO161" t="str">
        <f t="shared" si="121"/>
        <v/>
      </c>
      <c r="AP161" t="str">
        <f t="shared" si="122"/>
        <v/>
      </c>
      <c r="AQ161" t="str">
        <f t="shared" si="123"/>
        <v/>
      </c>
      <c r="AR161">
        <f t="shared" si="124"/>
        <v>5.3105930608487617E-2</v>
      </c>
      <c r="AS161">
        <f t="shared" si="125"/>
        <v>2.7347816164670656E-2</v>
      </c>
      <c r="AT161">
        <f t="shared" si="126"/>
        <v>1.1934413506247037E-3</v>
      </c>
      <c r="AU161">
        <f t="shared" si="127"/>
        <v>7.4769372092122754E-5</v>
      </c>
      <c r="AV161">
        <f t="shared" si="128"/>
        <v>1.9304349959582846E-3</v>
      </c>
      <c r="AW161">
        <f t="shared" si="129"/>
        <v>4.6519707689123176E-3</v>
      </c>
      <c r="AX161">
        <f t="shared" si="130"/>
        <v>4.2016237954505577E-3</v>
      </c>
      <c r="AY161" t="str">
        <f t="shared" si="131"/>
        <v/>
      </c>
      <c r="AZ161">
        <f t="shared" si="132"/>
        <v>6.8128201897144108E-2</v>
      </c>
      <c r="BA161" t="str">
        <f t="shared" si="133"/>
        <v/>
      </c>
      <c r="BB161">
        <f t="shared" si="134"/>
        <v>1.4362519500823066E-2</v>
      </c>
      <c r="BC161">
        <f t="shared" si="135"/>
        <v>3.6270839375542093E-3</v>
      </c>
      <c r="BE161">
        <f t="shared" si="136"/>
        <v>1.0078054682443685</v>
      </c>
      <c r="BF161">
        <f t="shared" si="137"/>
        <v>3.0442599906060588</v>
      </c>
      <c r="BG161">
        <f t="shared" si="138"/>
        <v>8.3383779533688016E-4</v>
      </c>
      <c r="BH161">
        <f t="shared" si="139"/>
        <v>6.9911913321206295E-3</v>
      </c>
      <c r="BI161">
        <f t="shared" si="140"/>
        <v>8.3407859469315532E-4</v>
      </c>
      <c r="BJ161">
        <f t="shared" si="141"/>
        <v>3.5187107213749983E-3</v>
      </c>
      <c r="BK161">
        <f t="shared" si="142"/>
        <v>4.9281676129681348E-5</v>
      </c>
      <c r="BL161">
        <f t="shared" si="143"/>
        <v>3.3837755023811314E-3</v>
      </c>
      <c r="BM161" t="str">
        <f t="shared" si="144"/>
        <v/>
      </c>
      <c r="BN161" t="str">
        <f t="shared" si="145"/>
        <v/>
      </c>
      <c r="BO161">
        <f t="shared" si="146"/>
        <v>1</v>
      </c>
      <c r="BP161" t="str">
        <f t="shared" si="147"/>
        <v/>
      </c>
      <c r="BQ161" t="str">
        <f t="shared" si="148"/>
        <v/>
      </c>
      <c r="BR161" t="str">
        <f t="shared" si="149"/>
        <v/>
      </c>
      <c r="BS161">
        <f t="shared" si="150"/>
        <v>9.8106015748328072E-4</v>
      </c>
      <c r="BT161">
        <f t="shared" si="151"/>
        <v>4.9700850039480812E-4</v>
      </c>
      <c r="BU161">
        <f t="shared" si="152"/>
        <v>2.0552588071717196E-5</v>
      </c>
      <c r="BV161">
        <f t="shared" si="153"/>
        <v>1.2928850850117771E-6</v>
      </c>
      <c r="BW161">
        <f t="shared" si="154"/>
        <v>3.0831341641049073E-5</v>
      </c>
      <c r="BX161">
        <f t="shared" si="155"/>
        <v>7.2202311232058054E-5</v>
      </c>
      <c r="BY161">
        <f t="shared" si="156"/>
        <v>5.3367161404880407E-5</v>
      </c>
      <c r="BZ161" t="str">
        <f t="shared" si="157"/>
        <v/>
      </c>
      <c r="CA161">
        <f t="shared" si="158"/>
        <v>7.8913106092192949E-4</v>
      </c>
      <c r="CB161" t="str">
        <f t="shared" si="159"/>
        <v/>
      </c>
      <c r="CC161">
        <f t="shared" si="160"/>
        <v>1.0614515086787774E-4</v>
      </c>
      <c r="CD161">
        <f t="shared" si="161"/>
        <v>1.7766149610236779E-5</v>
      </c>
      <c r="CI161">
        <f t="shared" si="162"/>
        <v>6.479277403442576</v>
      </c>
      <c r="CJ161">
        <f t="shared" si="163"/>
        <v>0.47927740344257597</v>
      </c>
      <c r="CL161">
        <v>0.49014634435151949</v>
      </c>
      <c r="CM161">
        <v>11.880690432409047</v>
      </c>
      <c r="CN161">
        <v>47.945399994120244</v>
      </c>
      <c r="CO161" t="s">
        <v>1119</v>
      </c>
      <c r="CP161">
        <v>0.14292967572293175</v>
      </c>
      <c r="CQ161">
        <v>2.3757435318753198E-2</v>
      </c>
      <c r="CR161">
        <v>0.11517721220218968</v>
      </c>
      <c r="CS161">
        <v>1.4274247581610141E-3</v>
      </c>
      <c r="CT161">
        <v>0.11588916420340251</v>
      </c>
      <c r="CU161" t="s">
        <v>1119</v>
      </c>
      <c r="CV161" t="s">
        <v>1119</v>
      </c>
      <c r="CW161">
        <v>39.375011467580798</v>
      </c>
      <c r="CX161">
        <v>5.0713013879016521E-2</v>
      </c>
      <c r="CY161" t="s">
        <v>1119</v>
      </c>
      <c r="CZ161" t="s">
        <v>1119</v>
      </c>
      <c r="DA161">
        <v>7.0889889956405758E-2</v>
      </c>
      <c r="DB161">
        <v>0.19824694842912197</v>
      </c>
      <c r="DC161">
        <v>3.0532090689743621E-3</v>
      </c>
      <c r="DD161" t="s">
        <v>1119</v>
      </c>
      <c r="DE161">
        <v>8.4485086362401916E-4</v>
      </c>
      <c r="DF161">
        <v>1.0566417561170059E-3</v>
      </c>
      <c r="DG161">
        <v>1.5922122755345402E-3</v>
      </c>
      <c r="DH161" t="s">
        <v>1119</v>
      </c>
      <c r="DI161">
        <v>7.1027959404733651E-2</v>
      </c>
      <c r="DJ161" t="s">
        <v>1119</v>
      </c>
      <c r="DK161" t="s">
        <v>1119</v>
      </c>
      <c r="DL161">
        <v>2.2924680509491856E-3</v>
      </c>
    </row>
    <row r="162" spans="1:116" x14ac:dyDescent="0.2">
      <c r="A162">
        <v>7.95</v>
      </c>
      <c r="B162" s="3" t="s">
        <v>498</v>
      </c>
      <c r="C162" s="2">
        <v>11.905785686553871</v>
      </c>
      <c r="D162" s="2">
        <v>47.988459709752028</v>
      </c>
      <c r="E162" s="2">
        <v>0</v>
      </c>
      <c r="F162" s="2">
        <v>0.19913152960368188</v>
      </c>
      <c r="G162" s="2">
        <v>2.6763637729132417E-2</v>
      </c>
      <c r="H162" s="2">
        <v>0.11172430623078314</v>
      </c>
      <c r="I162" s="2">
        <v>2.1739884052699825E-3</v>
      </c>
      <c r="J162" s="2">
        <v>0.12518926581697606</v>
      </c>
      <c r="K162" s="2">
        <v>0</v>
      </c>
      <c r="L162" s="2">
        <v>0</v>
      </c>
      <c r="M162" s="2">
        <v>39.36691853999514</v>
      </c>
      <c r="N162" s="2">
        <v>0</v>
      </c>
      <c r="O162" s="2">
        <v>1.9132674741823292E-3</v>
      </c>
      <c r="P162" s="2">
        <v>0</v>
      </c>
      <c r="Q162" s="2">
        <v>5.1802522977237871E-2</v>
      </c>
      <c r="R162" s="2">
        <v>0.11812772915376751</v>
      </c>
      <c r="S162" s="2">
        <v>2.6197237350552498E-4</v>
      </c>
      <c r="T162" s="2">
        <v>0</v>
      </c>
      <c r="U162" s="2">
        <v>1.8107156608014739E-3</v>
      </c>
      <c r="V162" s="2">
        <v>5.1751702509472671E-3</v>
      </c>
      <c r="W162" s="2">
        <v>4.7185974299208417E-3</v>
      </c>
      <c r="X162" s="2">
        <v>0</v>
      </c>
      <c r="Y162" s="2">
        <v>6.9181044009808026E-2</v>
      </c>
      <c r="Z162" s="2">
        <v>0</v>
      </c>
      <c r="AA162" s="2">
        <v>1.1906686014694058E-2</v>
      </c>
      <c r="AB162" s="2">
        <v>8.9556305682039396E-3</v>
      </c>
      <c r="AD162">
        <f t="shared" si="110"/>
        <v>11.905785686553871</v>
      </c>
      <c r="AE162">
        <f t="shared" si="111"/>
        <v>47.988459709752028</v>
      </c>
      <c r="AF162" t="str">
        <f t="shared" si="112"/>
        <v/>
      </c>
      <c r="AG162">
        <f t="shared" si="113"/>
        <v>0.19913152960368188</v>
      </c>
      <c r="AH162">
        <f t="shared" si="114"/>
        <v>2.6763637729132417E-2</v>
      </c>
      <c r="AI162">
        <f t="shared" si="115"/>
        <v>0.11172430623078314</v>
      </c>
      <c r="AJ162">
        <f t="shared" si="116"/>
        <v>2.1739884052699825E-3</v>
      </c>
      <c r="AK162">
        <f t="shared" si="117"/>
        <v>0.12518926581697606</v>
      </c>
      <c r="AL162" t="str">
        <f t="shared" si="118"/>
        <v/>
      </c>
      <c r="AM162" t="str">
        <f t="shared" si="119"/>
        <v/>
      </c>
      <c r="AN162">
        <f t="shared" si="120"/>
        <v>39.36691853999514</v>
      </c>
      <c r="AO162" t="str">
        <f t="shared" si="121"/>
        <v/>
      </c>
      <c r="AP162">
        <f t="shared" si="122"/>
        <v>1.9132674741823292E-3</v>
      </c>
      <c r="AQ162" t="str">
        <f t="shared" si="123"/>
        <v/>
      </c>
      <c r="AR162">
        <f t="shared" si="124"/>
        <v>5.1802522977237871E-2</v>
      </c>
      <c r="AS162">
        <f t="shared" si="125"/>
        <v>0.11812772915376751</v>
      </c>
      <c r="AT162">
        <f t="shared" si="126"/>
        <v>2.6197237350552498E-4</v>
      </c>
      <c r="AU162" t="str">
        <f t="shared" si="127"/>
        <v/>
      </c>
      <c r="AV162">
        <f t="shared" si="128"/>
        <v>1.8107156608014739E-3</v>
      </c>
      <c r="AW162">
        <f t="shared" si="129"/>
        <v>5.1751702509472671E-3</v>
      </c>
      <c r="AX162">
        <f t="shared" si="130"/>
        <v>4.7185974299208417E-3</v>
      </c>
      <c r="AY162" t="str">
        <f t="shared" si="131"/>
        <v/>
      </c>
      <c r="AZ162">
        <f t="shared" si="132"/>
        <v>6.9181044009808026E-2</v>
      </c>
      <c r="BA162" t="str">
        <f t="shared" si="133"/>
        <v/>
      </c>
      <c r="BB162">
        <f t="shared" si="134"/>
        <v>1.1906686014694058E-2</v>
      </c>
      <c r="BC162">
        <f t="shared" si="135"/>
        <v>8.9556305682039396E-3</v>
      </c>
      <c r="BE162">
        <f t="shared" si="136"/>
        <v>1.0091700674215955</v>
      </c>
      <c r="BF162">
        <f t="shared" si="137"/>
        <v>3.0535689694221317</v>
      </c>
      <c r="BG162" t="str">
        <f t="shared" si="138"/>
        <v/>
      </c>
      <c r="BH162">
        <f t="shared" si="139"/>
        <v>8.3410173334250402E-3</v>
      </c>
      <c r="BI162">
        <f t="shared" si="140"/>
        <v>1.0098425643123101E-3</v>
      </c>
      <c r="BJ162">
        <f t="shared" si="141"/>
        <v>4.0498610785676846E-3</v>
      </c>
      <c r="BK162">
        <f t="shared" si="142"/>
        <v>7.1455778163921564E-5</v>
      </c>
      <c r="BL162">
        <f t="shared" si="143"/>
        <v>3.9747559451849138E-3</v>
      </c>
      <c r="BM162" t="str">
        <f t="shared" si="144"/>
        <v/>
      </c>
      <c r="BN162" t="str">
        <f t="shared" si="145"/>
        <v/>
      </c>
      <c r="BO162">
        <f t="shared" si="146"/>
        <v>1</v>
      </c>
      <c r="BP162" t="str">
        <f t="shared" si="147"/>
        <v/>
      </c>
      <c r="BQ162">
        <f t="shared" si="148"/>
        <v>3.8236164060144733E-5</v>
      </c>
      <c r="BR162" t="str">
        <f t="shared" si="149"/>
        <v/>
      </c>
      <c r="BS162">
        <f t="shared" si="150"/>
        <v>9.5995900383407079E-4</v>
      </c>
      <c r="BT162">
        <f t="shared" si="151"/>
        <v>2.153486628248498E-3</v>
      </c>
      <c r="BU162">
        <f t="shared" si="152"/>
        <v>4.5255366968474864E-6</v>
      </c>
      <c r="BV162" t="str">
        <f t="shared" si="153"/>
        <v/>
      </c>
      <c r="BW162">
        <f t="shared" si="154"/>
        <v>2.9009260552589991E-5</v>
      </c>
      <c r="BX162">
        <f t="shared" si="155"/>
        <v>8.0572701206421948E-5</v>
      </c>
      <c r="BY162">
        <f t="shared" si="156"/>
        <v>6.0120007421251873E-5</v>
      </c>
      <c r="BZ162" t="str">
        <f t="shared" si="157"/>
        <v/>
      </c>
      <c r="CA162">
        <f t="shared" si="158"/>
        <v>8.0381939742726124E-4</v>
      </c>
      <c r="CB162" t="str">
        <f t="shared" si="159"/>
        <v/>
      </c>
      <c r="CC162">
        <f t="shared" si="160"/>
        <v>8.8269280763979358E-5</v>
      </c>
      <c r="CD162">
        <f t="shared" si="161"/>
        <v>4.4002873540323765E-5</v>
      </c>
      <c r="CI162">
        <f t="shared" si="162"/>
        <v>6.5330723070719641</v>
      </c>
      <c r="CJ162">
        <f t="shared" si="163"/>
        <v>0.53307230707196407</v>
      </c>
      <c r="CL162">
        <v>0.4927673525327334</v>
      </c>
      <c r="CM162">
        <v>11.948588556574345</v>
      </c>
      <c r="CN162">
        <v>47.94653085009918</v>
      </c>
      <c r="CO162" t="s">
        <v>1119</v>
      </c>
      <c r="CP162">
        <v>3.1567704476411301E-2</v>
      </c>
      <c r="CQ162">
        <v>2.1574568412163594E-2</v>
      </c>
      <c r="CR162">
        <v>9.2964457952950663E-2</v>
      </c>
      <c r="CS162">
        <v>2.023483964049244E-3</v>
      </c>
      <c r="CT162">
        <v>3.7748189337077208E-2</v>
      </c>
      <c r="CU162" t="s">
        <v>1119</v>
      </c>
      <c r="CV162" t="s">
        <v>1119</v>
      </c>
      <c r="CW162">
        <v>39.777605981403511</v>
      </c>
      <c r="CX162" t="s">
        <v>1119</v>
      </c>
      <c r="CY162">
        <v>3.6855905847672516E-4</v>
      </c>
      <c r="CZ162" t="s">
        <v>1119</v>
      </c>
      <c r="DA162">
        <v>4.0035061462350995E-2</v>
      </c>
      <c r="DB162">
        <v>1.4920715796382122E-3</v>
      </c>
      <c r="DC162">
        <v>2.1068856755535699E-3</v>
      </c>
      <c r="DD162" t="s">
        <v>1119</v>
      </c>
      <c r="DE162">
        <v>2.7480786448626503E-4</v>
      </c>
      <c r="DF162">
        <v>2.9769690632968993E-3</v>
      </c>
      <c r="DG162">
        <v>1.8113323155096589E-3</v>
      </c>
      <c r="DH162" t="s">
        <v>1119</v>
      </c>
      <c r="DI162">
        <v>8.7638756498053555E-2</v>
      </c>
      <c r="DJ162" t="s">
        <v>1119</v>
      </c>
      <c r="DK162">
        <v>2.1599907358957394E-3</v>
      </c>
      <c r="DL162">
        <v>2.5317735270043618E-3</v>
      </c>
    </row>
    <row r="163" spans="1:116" x14ac:dyDescent="0.2">
      <c r="A163">
        <v>8</v>
      </c>
      <c r="B163" s="3" t="s">
        <v>499</v>
      </c>
      <c r="C163" s="2">
        <v>11.776497772320134</v>
      </c>
      <c r="D163" s="2">
        <v>47.82166389981014</v>
      </c>
      <c r="E163" s="2">
        <v>1.6848884719025091E-2</v>
      </c>
      <c r="F163" s="2">
        <v>0.20702631914082675</v>
      </c>
      <c r="G163" s="2">
        <v>2.3453984211812814E-2</v>
      </c>
      <c r="H163" s="2">
        <v>0.11849684419554779</v>
      </c>
      <c r="I163" s="2">
        <v>1.2145278250791981E-3</v>
      </c>
      <c r="J163" s="2">
        <v>0.16796022761580953</v>
      </c>
      <c r="K163" s="2">
        <v>0</v>
      </c>
      <c r="L163" s="2">
        <v>0</v>
      </c>
      <c r="M163" s="2">
        <v>38.922175456340938</v>
      </c>
      <c r="N163" s="2">
        <v>0</v>
      </c>
      <c r="O163" s="2">
        <v>0</v>
      </c>
      <c r="P163" s="2">
        <v>0</v>
      </c>
      <c r="Q163" s="2">
        <v>0.12620648122693148</v>
      </c>
      <c r="R163" s="2">
        <v>0.70785925280211015</v>
      </c>
      <c r="S163" s="2">
        <v>0</v>
      </c>
      <c r="T163" s="2">
        <v>3.4896818634312728E-3</v>
      </c>
      <c r="U163" s="2">
        <v>6.0840585239933494E-4</v>
      </c>
      <c r="V163" s="2">
        <v>4.9087451654400566E-3</v>
      </c>
      <c r="W163" s="2">
        <v>5.2155719987401492E-3</v>
      </c>
      <c r="X163" s="2">
        <v>0</v>
      </c>
      <c r="Y163" s="2">
        <v>6.9881906566493193E-2</v>
      </c>
      <c r="Z163" s="2">
        <v>0</v>
      </c>
      <c r="AA163" s="2">
        <v>1.6396637940460073E-2</v>
      </c>
      <c r="AB163" s="2">
        <v>1.0095400404712422E-2</v>
      </c>
      <c r="AD163">
        <f t="shared" si="110"/>
        <v>11.776497772320134</v>
      </c>
      <c r="AE163">
        <f t="shared" si="111"/>
        <v>47.82166389981014</v>
      </c>
      <c r="AF163">
        <f t="shared" si="112"/>
        <v>1.6848884719025091E-2</v>
      </c>
      <c r="AG163">
        <f t="shared" si="113"/>
        <v>0.20702631914082675</v>
      </c>
      <c r="AH163">
        <f t="shared" si="114"/>
        <v>2.3453984211812814E-2</v>
      </c>
      <c r="AI163">
        <f t="shared" si="115"/>
        <v>0.11849684419554779</v>
      </c>
      <c r="AJ163">
        <f t="shared" si="116"/>
        <v>1.2145278250791981E-3</v>
      </c>
      <c r="AK163">
        <f t="shared" si="117"/>
        <v>0.16796022761580953</v>
      </c>
      <c r="AL163" t="str">
        <f t="shared" si="118"/>
        <v/>
      </c>
      <c r="AM163" t="str">
        <f t="shared" si="119"/>
        <v/>
      </c>
      <c r="AN163">
        <f t="shared" si="120"/>
        <v>38.922175456340938</v>
      </c>
      <c r="AO163" t="str">
        <f t="shared" si="121"/>
        <v/>
      </c>
      <c r="AP163" t="str">
        <f t="shared" si="122"/>
        <v/>
      </c>
      <c r="AQ163" t="str">
        <f t="shared" si="123"/>
        <v/>
      </c>
      <c r="AR163">
        <f t="shared" si="124"/>
        <v>0.12620648122693148</v>
      </c>
      <c r="AS163">
        <f t="shared" si="125"/>
        <v>0.70785925280211015</v>
      </c>
      <c r="AT163" t="str">
        <f t="shared" si="126"/>
        <v/>
      </c>
      <c r="AU163">
        <f t="shared" si="127"/>
        <v>3.4896818634312728E-3</v>
      </c>
      <c r="AV163">
        <f t="shared" si="128"/>
        <v>6.0840585239933494E-4</v>
      </c>
      <c r="AW163">
        <f t="shared" si="129"/>
        <v>4.9087451654400566E-3</v>
      </c>
      <c r="AX163">
        <f t="shared" si="130"/>
        <v>5.2155719987401492E-3</v>
      </c>
      <c r="AY163" t="str">
        <f t="shared" si="131"/>
        <v/>
      </c>
      <c r="AZ163">
        <f t="shared" si="132"/>
        <v>6.9881906566493193E-2</v>
      </c>
      <c r="BA163" t="str">
        <f t="shared" si="133"/>
        <v/>
      </c>
      <c r="BB163">
        <f t="shared" si="134"/>
        <v>1.6396637940460073E-2</v>
      </c>
      <c r="BC163">
        <f t="shared" si="135"/>
        <v>1.0095400404712422E-2</v>
      </c>
      <c r="BE163">
        <f t="shared" si="136"/>
        <v>1.0096172675252713</v>
      </c>
      <c r="BF163">
        <f t="shared" si="137"/>
        <v>3.0777257732485506</v>
      </c>
      <c r="BG163">
        <f t="shared" si="138"/>
        <v>7.5465210823187471E-4</v>
      </c>
      <c r="BH163">
        <f t="shared" si="139"/>
        <v>8.7707931762158117E-3</v>
      </c>
      <c r="BI163">
        <f t="shared" si="140"/>
        <v>8.9507509508657452E-4</v>
      </c>
      <c r="BJ163">
        <f t="shared" si="141"/>
        <v>4.3444375557572306E-3</v>
      </c>
      <c r="BK163">
        <f t="shared" si="142"/>
        <v>4.0375871928015763E-5</v>
      </c>
      <c r="BL163">
        <f t="shared" si="143"/>
        <v>5.3936671878576049E-3</v>
      </c>
      <c r="BM163" t="str">
        <f t="shared" si="144"/>
        <v/>
      </c>
      <c r="BN163" t="str">
        <f t="shared" si="145"/>
        <v/>
      </c>
      <c r="BO163">
        <f t="shared" si="146"/>
        <v>1</v>
      </c>
      <c r="BP163" t="str">
        <f t="shared" si="147"/>
        <v/>
      </c>
      <c r="BQ163" t="str">
        <f t="shared" si="148"/>
        <v/>
      </c>
      <c r="BR163" t="str">
        <f t="shared" si="149"/>
        <v/>
      </c>
      <c r="BS163">
        <f t="shared" si="150"/>
        <v>2.3654716539599275E-3</v>
      </c>
      <c r="BT163">
        <f t="shared" si="151"/>
        <v>1.3051834341373319E-2</v>
      </c>
      <c r="BU163" t="str">
        <f t="shared" si="152"/>
        <v/>
      </c>
      <c r="BV163">
        <f t="shared" si="153"/>
        <v>6.1221716663738501E-5</v>
      </c>
      <c r="BW163">
        <f t="shared" si="154"/>
        <v>9.8585739719569292E-6</v>
      </c>
      <c r="BX163">
        <f t="shared" si="155"/>
        <v>7.7297969187613115E-5</v>
      </c>
      <c r="BY163">
        <f t="shared" si="156"/>
        <v>6.7211309847690302E-5</v>
      </c>
      <c r="BZ163" t="str">
        <f t="shared" si="157"/>
        <v/>
      </c>
      <c r="CA163">
        <f t="shared" si="158"/>
        <v>8.2124063707561122E-4</v>
      </c>
      <c r="CB163" t="str">
        <f t="shared" si="159"/>
        <v/>
      </c>
      <c r="CC163">
        <f t="shared" si="160"/>
        <v>1.2294413313529917E-4</v>
      </c>
      <c r="CD163">
        <f t="shared" si="161"/>
        <v>5.0169841901137923E-5</v>
      </c>
      <c r="CI163">
        <f t="shared" si="162"/>
        <v>6.5868672107013522</v>
      </c>
      <c r="CJ163">
        <f t="shared" si="163"/>
        <v>0.58686721070135217</v>
      </c>
      <c r="CL163">
        <v>0.50287281480897361</v>
      </c>
      <c r="CM163">
        <v>11.872854100671759</v>
      </c>
      <c r="CN163">
        <v>47.886599739135598</v>
      </c>
      <c r="CO163" t="s">
        <v>1119</v>
      </c>
      <c r="CP163">
        <v>0.1091944440576474</v>
      </c>
      <c r="CQ163">
        <v>2.5391121726555478E-2</v>
      </c>
      <c r="CR163">
        <v>0.11078662965870931</v>
      </c>
      <c r="CS163">
        <v>1.7803966735521841E-3</v>
      </c>
      <c r="CT163">
        <v>9.5382223145918321E-2</v>
      </c>
      <c r="CU163">
        <v>2.2453193492433408E-3</v>
      </c>
      <c r="CV163" t="s">
        <v>1119</v>
      </c>
      <c r="CW163">
        <v>39.404500693869018</v>
      </c>
      <c r="CX163" t="s">
        <v>1119</v>
      </c>
      <c r="CY163">
        <v>2.0437694286956624E-2</v>
      </c>
      <c r="CZ163">
        <v>8.5883444358180773E-3</v>
      </c>
      <c r="DA163">
        <v>9.9900178193556538E-2</v>
      </c>
      <c r="DB163">
        <v>0.25360377455284205</v>
      </c>
      <c r="DC163">
        <v>1.1080571654886113E-3</v>
      </c>
      <c r="DD163">
        <v>1.3386339072963579E-3</v>
      </c>
      <c r="DE163">
        <v>1.4309109279759917E-3</v>
      </c>
      <c r="DF163">
        <v>3.7397310232677658E-3</v>
      </c>
      <c r="DG163">
        <v>2.7544574239920009E-3</v>
      </c>
      <c r="DH163" t="s">
        <v>1119</v>
      </c>
      <c r="DI163">
        <v>7.1007543674313348E-2</v>
      </c>
      <c r="DJ163" t="s">
        <v>1119</v>
      </c>
      <c r="DK163">
        <v>2.4543510166305411E-2</v>
      </c>
      <c r="DL163">
        <v>2.8124959541777333E-3</v>
      </c>
    </row>
    <row r="164" spans="1:116" x14ac:dyDescent="0.2">
      <c r="A164">
        <v>8.0500000000000007</v>
      </c>
      <c r="B164" s="3" t="s">
        <v>500</v>
      </c>
      <c r="C164" s="2">
        <v>11.80867559238664</v>
      </c>
      <c r="D164" s="2">
        <v>47.834856107450442</v>
      </c>
      <c r="E164" s="2">
        <v>0</v>
      </c>
      <c r="F164" s="2">
        <v>0.19688669675506867</v>
      </c>
      <c r="G164" s="2">
        <v>1.8633883722115448E-2</v>
      </c>
      <c r="H164" s="2">
        <v>0.12015822937198548</v>
      </c>
      <c r="I164" s="2">
        <v>2.661914128280429E-4</v>
      </c>
      <c r="J164" s="2">
        <v>0.11688066447188453</v>
      </c>
      <c r="K164" s="2">
        <v>0</v>
      </c>
      <c r="L164" s="2">
        <v>0</v>
      </c>
      <c r="M164" s="2">
        <v>39.046555931343775</v>
      </c>
      <c r="N164" s="2">
        <v>0</v>
      </c>
      <c r="O164" s="2">
        <v>0</v>
      </c>
      <c r="P164" s="2">
        <v>0</v>
      </c>
      <c r="Q164" s="2">
        <v>7.0438572408441036E-2</v>
      </c>
      <c r="R164" s="2">
        <v>0.67153007013210309</v>
      </c>
      <c r="S164" s="2">
        <v>8.2939559198346997E-4</v>
      </c>
      <c r="T164" s="2">
        <v>1.3134885953368735E-2</v>
      </c>
      <c r="U164" s="2">
        <v>2.807337218888455E-5</v>
      </c>
      <c r="V164" s="2">
        <v>5.8218700227300061E-3</v>
      </c>
      <c r="W164" s="2">
        <v>4.7885906196232404E-3</v>
      </c>
      <c r="X164" s="2">
        <v>0</v>
      </c>
      <c r="Y164" s="2">
        <v>6.9247496996253766E-2</v>
      </c>
      <c r="Z164" s="2">
        <v>0</v>
      </c>
      <c r="AA164" s="2">
        <v>1.7099172811694603E-2</v>
      </c>
      <c r="AB164" s="2">
        <v>4.168575176865817E-3</v>
      </c>
      <c r="AD164">
        <f t="shared" si="110"/>
        <v>11.80867559238664</v>
      </c>
      <c r="AE164">
        <f t="shared" si="111"/>
        <v>47.834856107450442</v>
      </c>
      <c r="AF164" t="str">
        <f t="shared" si="112"/>
        <v/>
      </c>
      <c r="AG164">
        <f t="shared" si="113"/>
        <v>0.19688669675506867</v>
      </c>
      <c r="AH164">
        <f t="shared" si="114"/>
        <v>1.8633883722115448E-2</v>
      </c>
      <c r="AI164">
        <f t="shared" si="115"/>
        <v>0.12015822937198548</v>
      </c>
      <c r="AJ164">
        <f t="shared" si="116"/>
        <v>2.661914128280429E-4</v>
      </c>
      <c r="AK164">
        <f t="shared" si="117"/>
        <v>0.11688066447188453</v>
      </c>
      <c r="AL164" t="str">
        <f t="shared" si="118"/>
        <v/>
      </c>
      <c r="AM164" t="str">
        <f t="shared" si="119"/>
        <v/>
      </c>
      <c r="AN164">
        <f t="shared" si="120"/>
        <v>39.046555931343775</v>
      </c>
      <c r="AO164" t="str">
        <f t="shared" si="121"/>
        <v/>
      </c>
      <c r="AP164" t="str">
        <f t="shared" si="122"/>
        <v/>
      </c>
      <c r="AQ164" t="str">
        <f t="shared" si="123"/>
        <v/>
      </c>
      <c r="AR164">
        <f t="shared" si="124"/>
        <v>7.0438572408441036E-2</v>
      </c>
      <c r="AS164">
        <f t="shared" si="125"/>
        <v>0.67153007013210309</v>
      </c>
      <c r="AT164">
        <f t="shared" si="126"/>
        <v>8.2939559198346997E-4</v>
      </c>
      <c r="AU164">
        <f t="shared" si="127"/>
        <v>1.3134885953368735E-2</v>
      </c>
      <c r="AV164">
        <f t="shared" si="128"/>
        <v>2.807337218888455E-5</v>
      </c>
      <c r="AW164">
        <f t="shared" si="129"/>
        <v>5.8218700227300061E-3</v>
      </c>
      <c r="AX164">
        <f t="shared" si="130"/>
        <v>4.7885906196232404E-3</v>
      </c>
      <c r="AY164" t="str">
        <f t="shared" si="131"/>
        <v/>
      </c>
      <c r="AZ164">
        <f t="shared" si="132"/>
        <v>6.9247496996253766E-2</v>
      </c>
      <c r="BA164" t="str">
        <f t="shared" si="133"/>
        <v/>
      </c>
      <c r="BB164">
        <f t="shared" si="134"/>
        <v>1.7099172811694603E-2</v>
      </c>
      <c r="BC164">
        <f t="shared" si="135"/>
        <v>4.168575176865817E-3</v>
      </c>
      <c r="BE164">
        <f t="shared" si="136"/>
        <v>1.009151058417199</v>
      </c>
      <c r="BF164">
        <f t="shared" si="137"/>
        <v>3.068768186211182</v>
      </c>
      <c r="BG164" t="str">
        <f t="shared" si="138"/>
        <v/>
      </c>
      <c r="BH164">
        <f t="shared" si="139"/>
        <v>8.3146515761906535E-3</v>
      </c>
      <c r="BI164">
        <f t="shared" si="140"/>
        <v>7.0886020941213787E-4</v>
      </c>
      <c r="BJ164">
        <f t="shared" si="141"/>
        <v>4.3913157731440885E-3</v>
      </c>
      <c r="BK164">
        <f t="shared" si="142"/>
        <v>8.8211023090978449E-6</v>
      </c>
      <c r="BL164">
        <f t="shared" si="143"/>
        <v>3.7414051118287153E-3</v>
      </c>
      <c r="BM164" t="str">
        <f t="shared" si="144"/>
        <v/>
      </c>
      <c r="BN164" t="str">
        <f t="shared" si="145"/>
        <v/>
      </c>
      <c r="BO164">
        <f t="shared" si="146"/>
        <v>1</v>
      </c>
      <c r="BP164" t="str">
        <f t="shared" si="147"/>
        <v/>
      </c>
      <c r="BQ164" t="str">
        <f t="shared" si="148"/>
        <v/>
      </c>
      <c r="BR164" t="str">
        <f t="shared" si="149"/>
        <v/>
      </c>
      <c r="BS164">
        <f t="shared" si="150"/>
        <v>1.3160155110021725E-3</v>
      </c>
      <c r="BT164">
        <f t="shared" si="151"/>
        <v>1.2342538109656369E-2</v>
      </c>
      <c r="BU164">
        <f t="shared" si="152"/>
        <v>1.4445248158586374E-5</v>
      </c>
      <c r="BV164">
        <f t="shared" si="153"/>
        <v>2.2969965651940404E-4</v>
      </c>
      <c r="BW164">
        <f t="shared" si="154"/>
        <v>4.5345027817044752E-7</v>
      </c>
      <c r="BX164">
        <f t="shared" si="155"/>
        <v>9.1384907280882955E-5</v>
      </c>
      <c r="BY164">
        <f t="shared" si="156"/>
        <v>6.1512375267375121E-5</v>
      </c>
      <c r="BZ164" t="str">
        <f t="shared" si="157"/>
        <v/>
      </c>
      <c r="CA164">
        <f t="shared" si="158"/>
        <v>8.1119289637824417E-4</v>
      </c>
      <c r="CB164" t="str">
        <f t="shared" si="159"/>
        <v/>
      </c>
      <c r="CC164">
        <f t="shared" si="160"/>
        <v>1.2780342022875632E-4</v>
      </c>
      <c r="CD164">
        <f t="shared" si="161"/>
        <v>2.0650054138682243E-5</v>
      </c>
      <c r="CI164">
        <f t="shared" si="162"/>
        <v>6.6406621143307412</v>
      </c>
      <c r="CJ164">
        <f t="shared" si="163"/>
        <v>0.64066211433074116</v>
      </c>
      <c r="CL164">
        <v>0.50299158312188119</v>
      </c>
      <c r="CM164">
        <v>11.930886075392294</v>
      </c>
      <c r="CN164">
        <v>47.997978727500026</v>
      </c>
      <c r="CO164" t="s">
        <v>1119</v>
      </c>
      <c r="CP164">
        <v>0.14382654027564523</v>
      </c>
      <c r="CQ164">
        <v>2.645163441282122E-2</v>
      </c>
      <c r="CR164">
        <v>9.6439036449717117E-2</v>
      </c>
      <c r="CS164">
        <v>2.2052872137754229E-3</v>
      </c>
      <c r="CT164">
        <v>9.7675874474988683E-2</v>
      </c>
      <c r="CU164" t="s">
        <v>1119</v>
      </c>
      <c r="CV164" t="s">
        <v>1119</v>
      </c>
      <c r="CW164">
        <v>39.536584412547995</v>
      </c>
      <c r="CX164">
        <v>3.6388278915930189E-2</v>
      </c>
      <c r="CY164" t="s">
        <v>1119</v>
      </c>
      <c r="CZ164">
        <v>5.8961772173656403E-4</v>
      </c>
      <c r="DA164">
        <v>3.2325739182915786E-2</v>
      </c>
      <c r="DB164">
        <v>5.2463554294358535E-3</v>
      </c>
      <c r="DC164">
        <v>4.6296499523377933E-3</v>
      </c>
      <c r="DD164" t="s">
        <v>1119</v>
      </c>
      <c r="DE164">
        <v>1.4212067246709306E-3</v>
      </c>
      <c r="DF164">
        <v>3.2750070398468107E-3</v>
      </c>
      <c r="DG164">
        <v>3.2515227059972703E-4</v>
      </c>
      <c r="DH164" t="s">
        <v>1119</v>
      </c>
      <c r="DI164">
        <v>8.0734767939723978E-2</v>
      </c>
      <c r="DJ164" t="s">
        <v>1119</v>
      </c>
      <c r="DK164" t="s">
        <v>1119</v>
      </c>
      <c r="DL164">
        <v>3.016636555541163E-3</v>
      </c>
    </row>
    <row r="165" spans="1:116" x14ac:dyDescent="0.2">
      <c r="A165">
        <v>8.1</v>
      </c>
      <c r="B165" s="3" t="s">
        <v>501</v>
      </c>
      <c r="C165" s="2">
        <v>11.944466452800695</v>
      </c>
      <c r="D165" s="2">
        <v>47.990495571169951</v>
      </c>
      <c r="E165" s="2">
        <v>0</v>
      </c>
      <c r="F165" s="2">
        <v>0.18000202151542866</v>
      </c>
      <c r="G165" s="2">
        <v>2.5449295171072951E-2</v>
      </c>
      <c r="H165" s="2">
        <v>6.9425817775313398E-2</v>
      </c>
      <c r="I165" s="2">
        <v>1.5252033956746353E-3</v>
      </c>
      <c r="J165" s="2">
        <v>8.0870361846052813E-2</v>
      </c>
      <c r="K165" s="2">
        <v>0</v>
      </c>
      <c r="L165" s="2">
        <v>0</v>
      </c>
      <c r="M165" s="2">
        <v>39.52587269383497</v>
      </c>
      <c r="N165" s="2">
        <v>0</v>
      </c>
      <c r="O165" s="2">
        <v>0</v>
      </c>
      <c r="P165" s="2">
        <v>6.7879575616473428E-4</v>
      </c>
      <c r="Q165" s="2">
        <v>2.4523058019858077E-2</v>
      </c>
      <c r="R165" s="2">
        <v>5.0424968952275932E-2</v>
      </c>
      <c r="S165" s="2">
        <v>2.3212433687875051E-3</v>
      </c>
      <c r="T165" s="2">
        <v>6.9216922961707547E-3</v>
      </c>
      <c r="U165" s="2">
        <v>3.5412430266354065E-4</v>
      </c>
      <c r="V165" s="2">
        <v>1.8355204974044828E-3</v>
      </c>
      <c r="W165" s="2">
        <v>4.4142468082706242E-3</v>
      </c>
      <c r="X165" s="2">
        <v>0</v>
      </c>
      <c r="Y165" s="2">
        <v>7.2809561560617922E-2</v>
      </c>
      <c r="Z165" s="2">
        <v>0</v>
      </c>
      <c r="AA165" s="2">
        <v>1.4211935224736757E-2</v>
      </c>
      <c r="AB165" s="2">
        <v>3.3974357039335216E-3</v>
      </c>
      <c r="AD165">
        <f t="shared" si="110"/>
        <v>11.944466452800695</v>
      </c>
      <c r="AE165">
        <f t="shared" si="111"/>
        <v>47.990495571169951</v>
      </c>
      <c r="AF165" t="str">
        <f t="shared" si="112"/>
        <v/>
      </c>
      <c r="AG165">
        <f t="shared" si="113"/>
        <v>0.18000202151542866</v>
      </c>
      <c r="AH165">
        <f t="shared" si="114"/>
        <v>2.5449295171072951E-2</v>
      </c>
      <c r="AI165">
        <f t="shared" si="115"/>
        <v>6.9425817775313398E-2</v>
      </c>
      <c r="AJ165">
        <f t="shared" si="116"/>
        <v>1.5252033956746353E-3</v>
      </c>
      <c r="AK165">
        <f t="shared" si="117"/>
        <v>8.0870361846052813E-2</v>
      </c>
      <c r="AL165" t="str">
        <f t="shared" si="118"/>
        <v/>
      </c>
      <c r="AM165" t="str">
        <f t="shared" si="119"/>
        <v/>
      </c>
      <c r="AN165">
        <f t="shared" si="120"/>
        <v>39.52587269383497</v>
      </c>
      <c r="AO165" t="str">
        <f t="shared" si="121"/>
        <v/>
      </c>
      <c r="AP165" t="str">
        <f t="shared" si="122"/>
        <v/>
      </c>
      <c r="AQ165">
        <f t="shared" si="123"/>
        <v>6.7879575616473428E-4</v>
      </c>
      <c r="AR165">
        <f t="shared" si="124"/>
        <v>2.4523058019858077E-2</v>
      </c>
      <c r="AS165">
        <f t="shared" si="125"/>
        <v>5.0424968952275932E-2</v>
      </c>
      <c r="AT165">
        <f t="shared" si="126"/>
        <v>2.3212433687875051E-3</v>
      </c>
      <c r="AU165">
        <f t="shared" si="127"/>
        <v>6.9216922961707547E-3</v>
      </c>
      <c r="AV165">
        <f t="shared" si="128"/>
        <v>3.5412430266354065E-4</v>
      </c>
      <c r="AW165">
        <f t="shared" si="129"/>
        <v>1.8355204974044828E-3</v>
      </c>
      <c r="AX165">
        <f t="shared" si="130"/>
        <v>4.4142468082706242E-3</v>
      </c>
      <c r="AY165" t="str">
        <f t="shared" si="131"/>
        <v/>
      </c>
      <c r="AZ165">
        <f t="shared" si="132"/>
        <v>7.2809561560617922E-2</v>
      </c>
      <c r="BA165" t="str">
        <f t="shared" si="133"/>
        <v/>
      </c>
      <c r="BB165">
        <f t="shared" si="134"/>
        <v>1.4211935224736757E-2</v>
      </c>
      <c r="BC165">
        <f t="shared" si="135"/>
        <v>3.3974357039335216E-3</v>
      </c>
      <c r="BE165">
        <f t="shared" si="136"/>
        <v>1.0083771804101149</v>
      </c>
      <c r="BF165">
        <f t="shared" si="137"/>
        <v>3.0414179991997736</v>
      </c>
      <c r="BG165" t="str">
        <f t="shared" si="138"/>
        <v/>
      </c>
      <c r="BH165">
        <f t="shared" si="139"/>
        <v>7.5094188846758147E-3</v>
      </c>
      <c r="BI165">
        <f t="shared" si="140"/>
        <v>9.5638827300585866E-4</v>
      </c>
      <c r="BJ165">
        <f t="shared" si="141"/>
        <v>2.5064752325959457E-3</v>
      </c>
      <c r="BK165">
        <f t="shared" si="142"/>
        <v>4.9929572448414981E-5</v>
      </c>
      <c r="BL165">
        <f t="shared" si="143"/>
        <v>2.557306105396838E-3</v>
      </c>
      <c r="BM165" t="str">
        <f t="shared" si="144"/>
        <v/>
      </c>
      <c r="BN165" t="str">
        <f t="shared" si="145"/>
        <v/>
      </c>
      <c r="BO165">
        <f t="shared" si="146"/>
        <v>1</v>
      </c>
      <c r="BP165" t="str">
        <f t="shared" si="147"/>
        <v/>
      </c>
      <c r="BQ165" t="str">
        <f t="shared" si="148"/>
        <v/>
      </c>
      <c r="BR165">
        <f t="shared" si="149"/>
        <v>1.3237102187555927E-5</v>
      </c>
      <c r="BS165">
        <f t="shared" si="150"/>
        <v>4.5261230214629829E-4</v>
      </c>
      <c r="BT165">
        <f t="shared" si="151"/>
        <v>9.1555811772399496E-4</v>
      </c>
      <c r="BU165">
        <f t="shared" si="152"/>
        <v>3.9937900081235477E-5</v>
      </c>
      <c r="BV165">
        <f t="shared" si="153"/>
        <v>1.1957698366528888E-4</v>
      </c>
      <c r="BW165">
        <f t="shared" si="154"/>
        <v>5.6505677611975721E-6</v>
      </c>
      <c r="BX165">
        <f t="shared" si="155"/>
        <v>2.8462462715745663E-5</v>
      </c>
      <c r="BY165">
        <f t="shared" si="156"/>
        <v>5.6016073647722063E-5</v>
      </c>
      <c r="BZ165" t="str">
        <f t="shared" si="157"/>
        <v/>
      </c>
      <c r="CA165">
        <f t="shared" si="158"/>
        <v>8.4257727259372391E-4</v>
      </c>
      <c r="CB165" t="str">
        <f t="shared" si="159"/>
        <v/>
      </c>
      <c r="CC165">
        <f t="shared" si="160"/>
        <v>1.0493536080084765E-4</v>
      </c>
      <c r="CD165">
        <f t="shared" si="161"/>
        <v>1.6625934639479781E-5</v>
      </c>
      <c r="CI165">
        <f t="shared" si="162"/>
        <v>6.6944570179601293</v>
      </c>
      <c r="CJ165">
        <f t="shared" si="163"/>
        <v>0.69445701796012926</v>
      </c>
      <c r="CL165">
        <v>0.50892231289467205</v>
      </c>
      <c r="CM165">
        <v>11.650957553582892</v>
      </c>
      <c r="CN165">
        <v>47.435935209282583</v>
      </c>
      <c r="CO165" t="s">
        <v>1119</v>
      </c>
      <c r="CP165">
        <v>0.14255536041077085</v>
      </c>
      <c r="CQ165">
        <v>2.7238560712707669E-2</v>
      </c>
      <c r="CR165">
        <v>5.227344893664633E-2</v>
      </c>
      <c r="CS165">
        <v>3.0194201611565153E-3</v>
      </c>
      <c r="CT165">
        <v>4.6403871726991494E-2</v>
      </c>
      <c r="CU165" t="s">
        <v>1119</v>
      </c>
      <c r="CV165" t="s">
        <v>1119</v>
      </c>
      <c r="CW165">
        <v>38.617640182218331</v>
      </c>
      <c r="CX165" t="s">
        <v>1119</v>
      </c>
      <c r="CY165" t="s">
        <v>1119</v>
      </c>
      <c r="CZ165" t="s">
        <v>1119</v>
      </c>
      <c r="DA165">
        <v>0.892741541294932</v>
      </c>
      <c r="DB165">
        <v>1.0657322111231273</v>
      </c>
      <c r="DC165">
        <v>7.8781433839418872E-4</v>
      </c>
      <c r="DD165">
        <v>3.8415075671934429E-3</v>
      </c>
      <c r="DE165">
        <v>9.5173795534694088E-5</v>
      </c>
      <c r="DF165">
        <v>3.4731228168916376E-4</v>
      </c>
      <c r="DG165">
        <v>4.5653760058962257E-3</v>
      </c>
      <c r="DH165" t="s">
        <v>1119</v>
      </c>
      <c r="DI165">
        <v>5.2273052566714912E-2</v>
      </c>
      <c r="DJ165" t="s">
        <v>1119</v>
      </c>
      <c r="DK165" t="s">
        <v>1119</v>
      </c>
      <c r="DL165">
        <v>3.5924039944570116E-3</v>
      </c>
    </row>
    <row r="166" spans="1:116" x14ac:dyDescent="0.2">
      <c r="A166">
        <v>8.15</v>
      </c>
      <c r="B166" s="3" t="s">
        <v>502</v>
      </c>
      <c r="C166" s="2">
        <v>11.962098411358713</v>
      </c>
      <c r="D166" s="2">
        <v>47.962415592460879</v>
      </c>
      <c r="E166" s="2">
        <v>0</v>
      </c>
      <c r="F166" s="2">
        <v>9.081709542871072E-2</v>
      </c>
      <c r="G166" s="2">
        <v>2.2584644318621228E-2</v>
      </c>
      <c r="H166" s="2">
        <v>6.095835950157303E-2</v>
      </c>
      <c r="I166" s="2">
        <v>2.0088068964518734E-3</v>
      </c>
      <c r="J166" s="2">
        <v>3.5394478906656944E-2</v>
      </c>
      <c r="K166" s="2">
        <v>0</v>
      </c>
      <c r="L166" s="2">
        <v>0</v>
      </c>
      <c r="M166" s="2">
        <v>39.730588324236429</v>
      </c>
      <c r="N166" s="2">
        <v>0</v>
      </c>
      <c r="O166" s="2">
        <v>0</v>
      </c>
      <c r="P166" s="2">
        <v>1.309880018183066E-3</v>
      </c>
      <c r="Q166" s="2">
        <v>2.4402721396540913E-2</v>
      </c>
      <c r="R166" s="2">
        <v>1.2933329904792014E-2</v>
      </c>
      <c r="S166" s="2">
        <v>7.4918171575868598E-3</v>
      </c>
      <c r="T166" s="2">
        <v>6.4665893867880693E-4</v>
      </c>
      <c r="U166" s="2">
        <v>6.8537754647032844E-4</v>
      </c>
      <c r="V166" s="2">
        <v>8.3841498778619399E-4</v>
      </c>
      <c r="W166" s="2">
        <v>1.3665823887606138E-3</v>
      </c>
      <c r="X166" s="2">
        <v>0</v>
      </c>
      <c r="Y166" s="2">
        <v>7.5390678015958126E-2</v>
      </c>
      <c r="Z166" s="2">
        <v>0</v>
      </c>
      <c r="AA166" s="2">
        <v>4.0883715027730354E-3</v>
      </c>
      <c r="AB166" s="2">
        <v>3.9804550344563613E-3</v>
      </c>
      <c r="AD166">
        <f t="shared" si="110"/>
        <v>11.962098411358713</v>
      </c>
      <c r="AE166">
        <f t="shared" si="111"/>
        <v>47.962415592460879</v>
      </c>
      <c r="AF166" t="str">
        <f t="shared" si="112"/>
        <v/>
      </c>
      <c r="AG166">
        <f t="shared" si="113"/>
        <v>9.081709542871072E-2</v>
      </c>
      <c r="AH166">
        <f t="shared" si="114"/>
        <v>2.2584644318621228E-2</v>
      </c>
      <c r="AI166">
        <f t="shared" si="115"/>
        <v>6.095835950157303E-2</v>
      </c>
      <c r="AJ166">
        <f t="shared" si="116"/>
        <v>2.0088068964518734E-3</v>
      </c>
      <c r="AK166">
        <f t="shared" si="117"/>
        <v>3.5394478906656944E-2</v>
      </c>
      <c r="AL166" t="str">
        <f t="shared" si="118"/>
        <v/>
      </c>
      <c r="AM166" t="str">
        <f t="shared" si="119"/>
        <v/>
      </c>
      <c r="AN166">
        <f t="shared" si="120"/>
        <v>39.730588324236429</v>
      </c>
      <c r="AO166" t="str">
        <f t="shared" si="121"/>
        <v/>
      </c>
      <c r="AP166" t="str">
        <f t="shared" si="122"/>
        <v/>
      </c>
      <c r="AQ166">
        <f t="shared" si="123"/>
        <v>1.309880018183066E-3</v>
      </c>
      <c r="AR166">
        <f t="shared" si="124"/>
        <v>2.4402721396540913E-2</v>
      </c>
      <c r="AS166">
        <f t="shared" si="125"/>
        <v>1.2933329904792014E-2</v>
      </c>
      <c r="AT166">
        <f t="shared" si="126"/>
        <v>7.4918171575868598E-3</v>
      </c>
      <c r="AU166">
        <f t="shared" si="127"/>
        <v>6.4665893867880693E-4</v>
      </c>
      <c r="AV166">
        <f t="shared" si="128"/>
        <v>6.8537754647032844E-4</v>
      </c>
      <c r="AW166">
        <f t="shared" si="129"/>
        <v>8.3841498778619399E-4</v>
      </c>
      <c r="AX166">
        <f t="shared" si="130"/>
        <v>1.3665823887606138E-3</v>
      </c>
      <c r="AY166" t="str">
        <f t="shared" si="131"/>
        <v/>
      </c>
      <c r="AZ166">
        <f t="shared" si="132"/>
        <v>7.5390678015958126E-2</v>
      </c>
      <c r="BA166" t="str">
        <f t="shared" si="133"/>
        <v/>
      </c>
      <c r="BB166">
        <f t="shared" si="134"/>
        <v>4.0883715027730354E-3</v>
      </c>
      <c r="BC166">
        <f t="shared" si="135"/>
        <v>3.9804550344563613E-3</v>
      </c>
      <c r="BE166">
        <f t="shared" si="136"/>
        <v>1.0046622787440651</v>
      </c>
      <c r="BF166">
        <f t="shared" si="137"/>
        <v>3.023976392955122</v>
      </c>
      <c r="BG166" t="str">
        <f t="shared" si="138"/>
        <v/>
      </c>
      <c r="BH166">
        <f t="shared" si="139"/>
        <v>3.7692333697764866E-3</v>
      </c>
      <c r="BI166">
        <f t="shared" si="140"/>
        <v>8.4436108672782291E-4</v>
      </c>
      <c r="BJ166">
        <f t="shared" si="141"/>
        <v>2.1894355011803164E-3</v>
      </c>
      <c r="BK166">
        <f t="shared" si="142"/>
        <v>6.5422139959674802E-5</v>
      </c>
      <c r="BL166">
        <f t="shared" si="143"/>
        <v>1.1134874421582122E-3</v>
      </c>
      <c r="BM166" t="str">
        <f t="shared" si="144"/>
        <v/>
      </c>
      <c r="BN166" t="str">
        <f t="shared" si="145"/>
        <v/>
      </c>
      <c r="BO166">
        <f t="shared" si="146"/>
        <v>1</v>
      </c>
      <c r="BP166" t="str">
        <f t="shared" si="147"/>
        <v/>
      </c>
      <c r="BQ166" t="str">
        <f t="shared" si="148"/>
        <v/>
      </c>
      <c r="BR166">
        <f t="shared" si="149"/>
        <v>2.5412172324670243E-5</v>
      </c>
      <c r="BS166">
        <f t="shared" si="150"/>
        <v>4.480706131381742E-4</v>
      </c>
      <c r="BT166">
        <f t="shared" si="151"/>
        <v>2.3361843234129284E-4</v>
      </c>
      <c r="BU166">
        <f t="shared" si="152"/>
        <v>1.2823547685103789E-4</v>
      </c>
      <c r="BV166">
        <f t="shared" si="153"/>
        <v>1.1113914768410145E-5</v>
      </c>
      <c r="BW166">
        <f t="shared" si="154"/>
        <v>1.0879844767395796E-5</v>
      </c>
      <c r="BX166">
        <f t="shared" si="155"/>
        <v>1.2933877425289836E-5</v>
      </c>
      <c r="BY166">
        <f t="shared" si="156"/>
        <v>1.7252353325166264E-5</v>
      </c>
      <c r="BZ166" t="str">
        <f t="shared" si="157"/>
        <v/>
      </c>
      <c r="CA166">
        <f t="shared" si="158"/>
        <v>8.6795147418534827E-4</v>
      </c>
      <c r="CB166" t="str">
        <f t="shared" si="159"/>
        <v/>
      </c>
      <c r="CC166">
        <f t="shared" si="160"/>
        <v>3.0031392121357632E-5</v>
      </c>
      <c r="CD166">
        <f t="shared" si="161"/>
        <v>1.9378672180516417E-5</v>
      </c>
      <c r="CI166">
        <f t="shared" si="162"/>
        <v>6.74825192158952</v>
      </c>
      <c r="CJ166">
        <f t="shared" si="163"/>
        <v>0.74825192158952003</v>
      </c>
      <c r="CL166">
        <v>0.5095885657126189</v>
      </c>
      <c r="CM166">
        <v>11.918887539156744</v>
      </c>
      <c r="CN166">
        <v>47.959571983934168</v>
      </c>
      <c r="CO166">
        <v>4.9623566576839771E-2</v>
      </c>
      <c r="CP166">
        <v>0.11031852211553293</v>
      </c>
      <c r="CQ166">
        <v>2.9821020110900862E-2</v>
      </c>
      <c r="CR166">
        <v>0.10923230931327167</v>
      </c>
      <c r="CS166">
        <v>2.1671434362421213E-3</v>
      </c>
      <c r="CT166">
        <v>6.4416812615033445E-2</v>
      </c>
      <c r="CU166" t="s">
        <v>1119</v>
      </c>
      <c r="CV166" t="s">
        <v>1119</v>
      </c>
      <c r="CW166">
        <v>39.554505864905238</v>
      </c>
      <c r="CX166">
        <v>6.5118953382248351E-2</v>
      </c>
      <c r="CY166" t="s">
        <v>1119</v>
      </c>
      <c r="CZ166">
        <v>1.7636812199857958E-4</v>
      </c>
      <c r="DA166">
        <v>3.3757995892140222E-2</v>
      </c>
      <c r="DB166">
        <v>1.8255530434071958E-2</v>
      </c>
      <c r="DC166">
        <v>3.7705340993318061E-3</v>
      </c>
      <c r="DD166" t="s">
        <v>1119</v>
      </c>
      <c r="DE166">
        <v>2.3413048430053879E-3</v>
      </c>
      <c r="DF166">
        <v>1.3791490190494902E-3</v>
      </c>
      <c r="DG166">
        <v>5.8353775040091932E-4</v>
      </c>
      <c r="DH166" t="s">
        <v>1119</v>
      </c>
      <c r="DI166">
        <v>7.4824339980860174E-2</v>
      </c>
      <c r="DJ166" t="s">
        <v>1119</v>
      </c>
      <c r="DK166" t="s">
        <v>1119</v>
      </c>
      <c r="DL166">
        <v>1.2475243129086106E-3</v>
      </c>
    </row>
    <row r="167" spans="1:116" x14ac:dyDescent="0.2">
      <c r="A167">
        <v>8.1999999999999993</v>
      </c>
      <c r="B167" s="3" t="s">
        <v>503</v>
      </c>
      <c r="C167" s="2">
        <v>11.965075882807628</v>
      </c>
      <c r="D167" s="2">
        <v>47.956246216929706</v>
      </c>
      <c r="E167" s="2">
        <v>1.5025851854655195E-3</v>
      </c>
      <c r="F167" s="2">
        <v>0.16008347627139774</v>
      </c>
      <c r="G167" s="2">
        <v>1.2417635404984287E-2</v>
      </c>
      <c r="H167" s="2">
        <v>6.0722375837093466E-2</v>
      </c>
      <c r="I167" s="2">
        <v>2.018399945931284E-3</v>
      </c>
      <c r="J167" s="2">
        <v>0</v>
      </c>
      <c r="K167" s="2">
        <v>0</v>
      </c>
      <c r="L167" s="2">
        <v>0</v>
      </c>
      <c r="M167" s="2">
        <v>39.626267046114876</v>
      </c>
      <c r="N167" s="2">
        <v>6.5539063322647556E-2</v>
      </c>
      <c r="O167" s="2">
        <v>0</v>
      </c>
      <c r="P167" s="2">
        <v>5.4560186680142691E-4</v>
      </c>
      <c r="Q167" s="2">
        <v>3.6513520378863532E-2</v>
      </c>
      <c r="R167" s="2">
        <v>6.0195001736183694E-3</v>
      </c>
      <c r="S167" s="2">
        <v>2.2675485426868983E-2</v>
      </c>
      <c r="T167" s="2">
        <v>0</v>
      </c>
      <c r="U167" s="2">
        <v>1.8492153134155637E-3</v>
      </c>
      <c r="V167" s="2">
        <v>1.0593934659269793E-3</v>
      </c>
      <c r="W167" s="2">
        <v>1.8423826721851612E-4</v>
      </c>
      <c r="X167" s="2">
        <v>0</v>
      </c>
      <c r="Y167" s="2">
        <v>7.5475156432526405E-2</v>
      </c>
      <c r="Z167" s="2">
        <v>0</v>
      </c>
      <c r="AA167" s="2">
        <v>0</v>
      </c>
      <c r="AB167" s="2">
        <v>5.8052068550135697E-3</v>
      </c>
      <c r="AD167">
        <f t="shared" si="110"/>
        <v>11.965075882807628</v>
      </c>
      <c r="AE167">
        <f t="shared" si="111"/>
        <v>47.956246216929706</v>
      </c>
      <c r="AF167">
        <f t="shared" si="112"/>
        <v>1.5025851854655195E-3</v>
      </c>
      <c r="AG167">
        <f t="shared" si="113"/>
        <v>0.16008347627139774</v>
      </c>
      <c r="AH167">
        <f t="shared" si="114"/>
        <v>1.2417635404984287E-2</v>
      </c>
      <c r="AI167">
        <f t="shared" si="115"/>
        <v>6.0722375837093466E-2</v>
      </c>
      <c r="AJ167">
        <f t="shared" si="116"/>
        <v>2.018399945931284E-3</v>
      </c>
      <c r="AK167" t="str">
        <f t="shared" si="117"/>
        <v/>
      </c>
      <c r="AL167" t="str">
        <f t="shared" si="118"/>
        <v/>
      </c>
      <c r="AM167" t="str">
        <f t="shared" si="119"/>
        <v/>
      </c>
      <c r="AN167">
        <f t="shared" si="120"/>
        <v>39.626267046114876</v>
      </c>
      <c r="AO167">
        <f t="shared" si="121"/>
        <v>6.5539063322647556E-2</v>
      </c>
      <c r="AP167" t="str">
        <f t="shared" si="122"/>
        <v/>
      </c>
      <c r="AQ167">
        <f t="shared" si="123"/>
        <v>5.4560186680142691E-4</v>
      </c>
      <c r="AR167">
        <f t="shared" si="124"/>
        <v>3.6513520378863532E-2</v>
      </c>
      <c r="AS167">
        <f t="shared" si="125"/>
        <v>6.0195001736183694E-3</v>
      </c>
      <c r="AT167">
        <f t="shared" si="126"/>
        <v>2.2675485426868983E-2</v>
      </c>
      <c r="AU167" t="str">
        <f t="shared" si="127"/>
        <v/>
      </c>
      <c r="AV167">
        <f t="shared" si="128"/>
        <v>1.8492153134155637E-3</v>
      </c>
      <c r="AW167">
        <f t="shared" si="129"/>
        <v>1.0593934659269793E-3</v>
      </c>
      <c r="AX167">
        <f t="shared" si="130"/>
        <v>1.8423826721851612E-4</v>
      </c>
      <c r="AY167" t="str">
        <f t="shared" si="131"/>
        <v/>
      </c>
      <c r="AZ167">
        <f t="shared" si="132"/>
        <v>7.5475156432526405E-2</v>
      </c>
      <c r="BA167" t="str">
        <f t="shared" si="133"/>
        <v/>
      </c>
      <c r="BB167" t="str">
        <f t="shared" si="134"/>
        <v/>
      </c>
      <c r="BC167">
        <f t="shared" si="135"/>
        <v>5.8052068550135697E-3</v>
      </c>
      <c r="BE167">
        <f t="shared" si="136"/>
        <v>1.0075579098716527</v>
      </c>
      <c r="BF167">
        <f t="shared" si="137"/>
        <v>3.0315474060891923</v>
      </c>
      <c r="BG167">
        <f t="shared" si="138"/>
        <v>6.6104142745200686E-5</v>
      </c>
      <c r="BH167">
        <f t="shared" si="139"/>
        <v>6.6615265040361957E-3</v>
      </c>
      <c r="BI167">
        <f t="shared" si="140"/>
        <v>4.6547428477659094E-4</v>
      </c>
      <c r="BJ167">
        <f t="shared" si="141"/>
        <v>2.1867013574917728E-3</v>
      </c>
      <c r="BK167">
        <f t="shared" si="142"/>
        <v>6.5907617880867298E-5</v>
      </c>
      <c r="BL167" t="str">
        <f t="shared" si="143"/>
        <v/>
      </c>
      <c r="BM167" t="str">
        <f t="shared" si="144"/>
        <v/>
      </c>
      <c r="BN167" t="str">
        <f t="shared" si="145"/>
        <v/>
      </c>
      <c r="BO167">
        <f t="shared" si="146"/>
        <v>1</v>
      </c>
      <c r="BP167">
        <f t="shared" si="147"/>
        <v>1.3847995050826822E-3</v>
      </c>
      <c r="BQ167" t="str">
        <f t="shared" si="148"/>
        <v/>
      </c>
      <c r="BR167">
        <f t="shared" si="149"/>
        <v>1.0612750547023445E-5</v>
      </c>
      <c r="BS167">
        <f t="shared" si="150"/>
        <v>6.7220809877649413E-4</v>
      </c>
      <c r="BT167">
        <f t="shared" si="151"/>
        <v>1.0901820198147438E-4</v>
      </c>
      <c r="BU167">
        <f t="shared" si="152"/>
        <v>3.8915216290115684E-4</v>
      </c>
      <c r="BV167" t="str">
        <f t="shared" si="153"/>
        <v/>
      </c>
      <c r="BW167">
        <f t="shared" si="154"/>
        <v>2.9432160405107967E-5</v>
      </c>
      <c r="BX167">
        <f t="shared" si="155"/>
        <v>1.6385844592736494E-5</v>
      </c>
      <c r="BY167">
        <f t="shared" si="156"/>
        <v>2.3320303525251425E-6</v>
      </c>
      <c r="BZ167" t="str">
        <f t="shared" si="157"/>
        <v/>
      </c>
      <c r="CA167">
        <f t="shared" si="158"/>
        <v>8.7121160526909265E-4</v>
      </c>
      <c r="CB167" t="str">
        <f t="shared" si="159"/>
        <v/>
      </c>
      <c r="CC167" t="str">
        <f t="shared" si="160"/>
        <v/>
      </c>
      <c r="CD167">
        <f t="shared" si="161"/>
        <v>2.8336801459063413E-5</v>
      </c>
      <c r="CI167">
        <f t="shared" si="162"/>
        <v>6.8020468252189081</v>
      </c>
      <c r="CJ167">
        <f t="shared" si="163"/>
        <v>0.80204682521890813</v>
      </c>
      <c r="CL167">
        <v>0.51145681103577445</v>
      </c>
      <c r="CM167">
        <v>11.910095564899935</v>
      </c>
      <c r="CN167">
        <v>47.991284439526353</v>
      </c>
      <c r="CO167">
        <v>8.2047043333299152E-2</v>
      </c>
      <c r="CP167">
        <v>0.16389440450201881</v>
      </c>
      <c r="CQ167">
        <v>2.5074318156154643E-2</v>
      </c>
      <c r="CR167">
        <v>0.13926078692564942</v>
      </c>
      <c r="CS167">
        <v>2.4305444128806201E-3</v>
      </c>
      <c r="CT167">
        <v>0.11078410505526291</v>
      </c>
      <c r="CU167">
        <v>1.4207531287635489E-2</v>
      </c>
      <c r="CV167" t="s">
        <v>1119</v>
      </c>
      <c r="CW167">
        <v>39.436472124154434</v>
      </c>
      <c r="CX167">
        <v>1.206641535835285E-2</v>
      </c>
      <c r="CY167" t="s">
        <v>1119</v>
      </c>
      <c r="CZ167">
        <v>1.6203049559845255E-5</v>
      </c>
      <c r="DA167">
        <v>2.5455257953923942E-2</v>
      </c>
      <c r="DB167" t="s">
        <v>1119</v>
      </c>
      <c r="DC167" t="s">
        <v>1119</v>
      </c>
      <c r="DD167">
        <v>7.1442290401641127E-3</v>
      </c>
      <c r="DE167">
        <v>2.7597691030082928E-4</v>
      </c>
      <c r="DF167">
        <v>3.7695309644534506E-4</v>
      </c>
      <c r="DG167" t="s">
        <v>1119</v>
      </c>
      <c r="DH167" t="s">
        <v>1119</v>
      </c>
      <c r="DI167">
        <v>7.5593477152182426E-2</v>
      </c>
      <c r="DJ167" t="s">
        <v>1119</v>
      </c>
      <c r="DK167" t="s">
        <v>1119</v>
      </c>
      <c r="DL167">
        <v>3.5206251854613502E-3</v>
      </c>
    </row>
    <row r="168" spans="1:116" x14ac:dyDescent="0.2">
      <c r="A168">
        <v>8.25</v>
      </c>
      <c r="B168" s="3" t="s">
        <v>504</v>
      </c>
      <c r="C168" s="2">
        <v>11.793870495543684</v>
      </c>
      <c r="D168" s="2">
        <v>48.088363124743793</v>
      </c>
      <c r="E168" s="2">
        <v>0</v>
      </c>
      <c r="F168" s="2">
        <v>0.16458351080060324</v>
      </c>
      <c r="G168" s="2">
        <v>2.2785080360177807E-2</v>
      </c>
      <c r="H168" s="2">
        <v>7.7969167231244418E-2</v>
      </c>
      <c r="I168" s="2">
        <v>1.8866023588693852E-3</v>
      </c>
      <c r="J168" s="2">
        <v>0.48401745826864279</v>
      </c>
      <c r="K168" s="2">
        <v>0</v>
      </c>
      <c r="L168" s="2">
        <v>0</v>
      </c>
      <c r="M168" s="2">
        <v>39.047141282631351</v>
      </c>
      <c r="N168" s="2">
        <v>0.16065603938855111</v>
      </c>
      <c r="O168" s="2">
        <v>0</v>
      </c>
      <c r="P168" s="2">
        <v>1.6954342083046624E-3</v>
      </c>
      <c r="Q168" s="2">
        <v>3.7090624447107881E-2</v>
      </c>
      <c r="R168" s="2">
        <v>4.9536112096892132E-3</v>
      </c>
      <c r="S168" s="2">
        <v>3.0541939849762549E-2</v>
      </c>
      <c r="T168" s="2">
        <v>0</v>
      </c>
      <c r="U168" s="2">
        <v>2.4556057746439402E-3</v>
      </c>
      <c r="V168" s="2">
        <v>0</v>
      </c>
      <c r="W168" s="2">
        <v>9.16906485670072E-5</v>
      </c>
      <c r="X168" s="2">
        <v>0</v>
      </c>
      <c r="Y168" s="2">
        <v>7.642186180953027E-2</v>
      </c>
      <c r="Z168" s="2">
        <v>0</v>
      </c>
      <c r="AA168" s="2">
        <v>0</v>
      </c>
      <c r="AB168" s="2">
        <v>5.4764707254965159E-3</v>
      </c>
      <c r="AD168">
        <f t="shared" si="110"/>
        <v>11.793870495543684</v>
      </c>
      <c r="AE168">
        <f t="shared" si="111"/>
        <v>48.088363124743793</v>
      </c>
      <c r="AF168" t="str">
        <f t="shared" si="112"/>
        <v/>
      </c>
      <c r="AG168">
        <f t="shared" si="113"/>
        <v>0.16458351080060324</v>
      </c>
      <c r="AH168">
        <f t="shared" si="114"/>
        <v>2.2785080360177807E-2</v>
      </c>
      <c r="AI168">
        <f t="shared" si="115"/>
        <v>7.7969167231244418E-2</v>
      </c>
      <c r="AJ168">
        <f t="shared" si="116"/>
        <v>1.8866023588693852E-3</v>
      </c>
      <c r="AK168">
        <f t="shared" si="117"/>
        <v>0.48401745826864279</v>
      </c>
      <c r="AL168" t="str">
        <f t="shared" si="118"/>
        <v/>
      </c>
      <c r="AM168" t="str">
        <f t="shared" si="119"/>
        <v/>
      </c>
      <c r="AN168">
        <f t="shared" si="120"/>
        <v>39.047141282631351</v>
      </c>
      <c r="AO168">
        <f t="shared" si="121"/>
        <v>0.16065603938855111</v>
      </c>
      <c r="AP168" t="str">
        <f t="shared" si="122"/>
        <v/>
      </c>
      <c r="AQ168">
        <f t="shared" si="123"/>
        <v>1.6954342083046624E-3</v>
      </c>
      <c r="AR168">
        <f t="shared" si="124"/>
        <v>3.7090624447107881E-2</v>
      </c>
      <c r="AS168">
        <f t="shared" si="125"/>
        <v>4.9536112096892132E-3</v>
      </c>
      <c r="AT168">
        <f t="shared" si="126"/>
        <v>3.0541939849762549E-2</v>
      </c>
      <c r="AU168" t="str">
        <f t="shared" si="127"/>
        <v/>
      </c>
      <c r="AV168">
        <f t="shared" si="128"/>
        <v>2.4556057746439402E-3</v>
      </c>
      <c r="AW168" t="str">
        <f t="shared" si="129"/>
        <v/>
      </c>
      <c r="AX168">
        <f t="shared" si="130"/>
        <v>9.16906485670072E-5</v>
      </c>
      <c r="AY168" t="str">
        <f t="shared" si="131"/>
        <v/>
      </c>
      <c r="AZ168">
        <f t="shared" si="132"/>
        <v>7.642186180953027E-2</v>
      </c>
      <c r="BA168" t="str">
        <f t="shared" si="133"/>
        <v/>
      </c>
      <c r="BB168" t="str">
        <f t="shared" si="134"/>
        <v/>
      </c>
      <c r="BC168">
        <f t="shared" si="135"/>
        <v>5.4764707254965159E-3</v>
      </c>
      <c r="BE168">
        <f t="shared" si="136"/>
        <v>1.0078707287540982</v>
      </c>
      <c r="BF168">
        <f t="shared" si="137"/>
        <v>3.0849852734358336</v>
      </c>
      <c r="BG168" t="str">
        <f t="shared" si="138"/>
        <v/>
      </c>
      <c r="BH168">
        <f t="shared" si="139"/>
        <v>6.950363105781239E-3</v>
      </c>
      <c r="BI168">
        <f t="shared" si="140"/>
        <v>8.6676481146292692E-4</v>
      </c>
      <c r="BJ168">
        <f t="shared" si="141"/>
        <v>2.8494269845900501E-3</v>
      </c>
      <c r="BK168">
        <f t="shared" si="142"/>
        <v>6.2517655135223358E-5</v>
      </c>
      <c r="BL168">
        <f t="shared" si="143"/>
        <v>1.5493394512125737E-2</v>
      </c>
      <c r="BM168" t="str">
        <f t="shared" si="144"/>
        <v/>
      </c>
      <c r="BN168" t="str">
        <f t="shared" si="145"/>
        <v/>
      </c>
      <c r="BO168">
        <f t="shared" si="146"/>
        <v>1</v>
      </c>
      <c r="BP168">
        <f t="shared" si="147"/>
        <v>3.4449081246299808E-3</v>
      </c>
      <c r="BQ168" t="str">
        <f t="shared" si="148"/>
        <v/>
      </c>
      <c r="BR168">
        <f t="shared" si="149"/>
        <v>3.3467784842096468E-5</v>
      </c>
      <c r="BS168">
        <f t="shared" si="150"/>
        <v>6.9295988949601226E-4</v>
      </c>
      <c r="BT168">
        <f t="shared" si="151"/>
        <v>9.104464760471278E-5</v>
      </c>
      <c r="BU168">
        <f t="shared" si="152"/>
        <v>5.3192866090756455E-4</v>
      </c>
      <c r="BV168" t="str">
        <f t="shared" si="153"/>
        <v/>
      </c>
      <c r="BW168">
        <f t="shared" si="154"/>
        <v>3.9663152036663481E-5</v>
      </c>
      <c r="BX168" t="str">
        <f t="shared" si="155"/>
        <v/>
      </c>
      <c r="BY168">
        <f t="shared" si="156"/>
        <v>1.1778048033181764E-6</v>
      </c>
      <c r="BZ168" t="str">
        <f t="shared" si="157"/>
        <v/>
      </c>
      <c r="CA168">
        <f t="shared" si="158"/>
        <v>8.9522285698075534E-4</v>
      </c>
      <c r="CB168" t="str">
        <f t="shared" si="159"/>
        <v/>
      </c>
      <c r="CC168" t="str">
        <f t="shared" si="160"/>
        <v/>
      </c>
      <c r="CD168">
        <f t="shared" si="161"/>
        <v>2.7128627135555836E-5</v>
      </c>
      <c r="CI168">
        <f t="shared" si="162"/>
        <v>6.855841728848298</v>
      </c>
      <c r="CJ168">
        <f t="shared" si="163"/>
        <v>0.85584172884829801</v>
      </c>
      <c r="CL168">
        <v>0.51291982980234962</v>
      </c>
      <c r="CM168">
        <v>11.378587036091709</v>
      </c>
      <c r="CN168">
        <v>47.262001503815547</v>
      </c>
      <c r="CO168">
        <v>8.3998294201388393E-2</v>
      </c>
      <c r="CP168">
        <v>5.4738528056521241E-2</v>
      </c>
      <c r="CQ168">
        <v>2.5022912080858481E-2</v>
      </c>
      <c r="CR168">
        <v>0.23383518902524289</v>
      </c>
      <c r="CS168">
        <v>3.849112874959064E-3</v>
      </c>
      <c r="CT168">
        <v>0.17651892965986302</v>
      </c>
      <c r="CU168" t="s">
        <v>1119</v>
      </c>
      <c r="CV168">
        <v>1.0918212429631164E-2</v>
      </c>
      <c r="CW168">
        <v>37.844399520379284</v>
      </c>
      <c r="CX168" t="s">
        <v>1119</v>
      </c>
      <c r="CY168">
        <v>1.5110474162973436E-3</v>
      </c>
      <c r="CZ168">
        <v>1.9323036630715196E-3</v>
      </c>
      <c r="DA168">
        <v>8.8862506438946567E-2</v>
      </c>
      <c r="DB168">
        <v>2.7234612502328068</v>
      </c>
      <c r="DC168">
        <v>4.8325114446011782E-3</v>
      </c>
      <c r="DD168" t="s">
        <v>1119</v>
      </c>
      <c r="DE168">
        <v>5.8115193007990775E-4</v>
      </c>
      <c r="DF168">
        <v>1.0122986120946772E-2</v>
      </c>
      <c r="DG168" t="s">
        <v>1119</v>
      </c>
      <c r="DH168" t="s">
        <v>1119</v>
      </c>
      <c r="DI168">
        <v>7.2406689957821416E-2</v>
      </c>
      <c r="DJ168" t="s">
        <v>1119</v>
      </c>
      <c r="DK168">
        <v>7.8039977944421614E-3</v>
      </c>
      <c r="DL168">
        <v>1.4616316385965226E-2</v>
      </c>
    </row>
    <row r="169" spans="1:116" x14ac:dyDescent="0.2">
      <c r="A169">
        <v>8.3000000000000007</v>
      </c>
      <c r="B169" s="3" t="s">
        <v>505</v>
      </c>
      <c r="C169" s="2">
        <v>11.853551078242544</v>
      </c>
      <c r="D169" s="2">
        <v>48.033388466544558</v>
      </c>
      <c r="E169" s="2">
        <v>0</v>
      </c>
      <c r="F169" s="2">
        <v>0.12016495033660558</v>
      </c>
      <c r="G169" s="2">
        <v>2.9321411522961603E-2</v>
      </c>
      <c r="H169" s="2">
        <v>9.6598447975006413E-2</v>
      </c>
      <c r="I169" s="2">
        <v>2.0086448383779087E-3</v>
      </c>
      <c r="J169" s="2">
        <v>0.30351092723343387</v>
      </c>
      <c r="K169" s="2">
        <v>0</v>
      </c>
      <c r="L169" s="2">
        <v>0</v>
      </c>
      <c r="M169" s="2">
        <v>39.319022801648913</v>
      </c>
      <c r="N169" s="2">
        <v>8.1502724565146567E-2</v>
      </c>
      <c r="O169" s="2">
        <v>0</v>
      </c>
      <c r="P169" s="2">
        <v>7.2676549422588047E-4</v>
      </c>
      <c r="Q169" s="2">
        <v>3.5909181516150177E-2</v>
      </c>
      <c r="R169" s="2">
        <v>9.3381940740141587E-3</v>
      </c>
      <c r="S169" s="2">
        <v>1.699662296442913E-2</v>
      </c>
      <c r="T169" s="2">
        <v>0</v>
      </c>
      <c r="U169" s="2">
        <v>3.5176803066176389E-3</v>
      </c>
      <c r="V169" s="2">
        <v>9.7754181201291455E-4</v>
      </c>
      <c r="W169" s="2">
        <v>9.8236882638514256E-4</v>
      </c>
      <c r="X169" s="2">
        <v>0</v>
      </c>
      <c r="Y169" s="2">
        <v>7.7519029220111391E-2</v>
      </c>
      <c r="Z169" s="2">
        <v>0</v>
      </c>
      <c r="AA169" s="2">
        <v>5.7806693758538173E-3</v>
      </c>
      <c r="AB169" s="2">
        <v>9.1824935026487246E-3</v>
      </c>
      <c r="AD169">
        <f t="shared" si="110"/>
        <v>11.853551078242544</v>
      </c>
      <c r="AE169">
        <f t="shared" si="111"/>
        <v>48.033388466544558</v>
      </c>
      <c r="AF169" t="str">
        <f t="shared" si="112"/>
        <v/>
      </c>
      <c r="AG169">
        <f t="shared" si="113"/>
        <v>0.12016495033660558</v>
      </c>
      <c r="AH169">
        <f t="shared" si="114"/>
        <v>2.9321411522961603E-2</v>
      </c>
      <c r="AI169">
        <f t="shared" si="115"/>
        <v>9.6598447975006413E-2</v>
      </c>
      <c r="AJ169">
        <f t="shared" si="116"/>
        <v>2.0086448383779087E-3</v>
      </c>
      <c r="AK169">
        <f t="shared" si="117"/>
        <v>0.30351092723343387</v>
      </c>
      <c r="AL169" t="str">
        <f t="shared" si="118"/>
        <v/>
      </c>
      <c r="AM169" t="str">
        <f t="shared" si="119"/>
        <v/>
      </c>
      <c r="AN169">
        <f t="shared" si="120"/>
        <v>39.319022801648913</v>
      </c>
      <c r="AO169">
        <f t="shared" si="121"/>
        <v>8.1502724565146567E-2</v>
      </c>
      <c r="AP169" t="str">
        <f t="shared" si="122"/>
        <v/>
      </c>
      <c r="AQ169">
        <f t="shared" si="123"/>
        <v>7.2676549422588047E-4</v>
      </c>
      <c r="AR169">
        <f t="shared" si="124"/>
        <v>3.5909181516150177E-2</v>
      </c>
      <c r="AS169">
        <f t="shared" si="125"/>
        <v>9.3381940740141587E-3</v>
      </c>
      <c r="AT169">
        <f t="shared" si="126"/>
        <v>1.699662296442913E-2</v>
      </c>
      <c r="AU169" t="str">
        <f t="shared" si="127"/>
        <v/>
      </c>
      <c r="AV169">
        <f t="shared" si="128"/>
        <v>3.5176803066176389E-3</v>
      </c>
      <c r="AW169">
        <f t="shared" si="129"/>
        <v>9.7754181201291455E-4</v>
      </c>
      <c r="AX169">
        <f t="shared" si="130"/>
        <v>9.8236882638514256E-4</v>
      </c>
      <c r="AY169" t="str">
        <f t="shared" si="131"/>
        <v/>
      </c>
      <c r="AZ169">
        <f t="shared" si="132"/>
        <v>7.7519029220111391E-2</v>
      </c>
      <c r="BA169" t="str">
        <f t="shared" si="133"/>
        <v/>
      </c>
      <c r="BB169">
        <f t="shared" si="134"/>
        <v>5.7806693758538173E-3</v>
      </c>
      <c r="BC169">
        <f t="shared" si="135"/>
        <v>9.1824935026487246E-3</v>
      </c>
      <c r="BE169">
        <f t="shared" si="136"/>
        <v>1.0059664139609112</v>
      </c>
      <c r="BF169">
        <f t="shared" si="137"/>
        <v>3.0601509763504469</v>
      </c>
      <c r="BG169" t="str">
        <f t="shared" si="138"/>
        <v/>
      </c>
      <c r="BH169">
        <f t="shared" si="139"/>
        <v>5.0394775064626631E-3</v>
      </c>
      <c r="BI169">
        <f t="shared" si="140"/>
        <v>1.1076998794183892E-3</v>
      </c>
      <c r="BJ169">
        <f t="shared" si="141"/>
        <v>3.50583372126167E-3</v>
      </c>
      <c r="BK169">
        <f t="shared" si="142"/>
        <v>6.6101602549096795E-5</v>
      </c>
      <c r="BL169">
        <f t="shared" si="143"/>
        <v>9.648202553608683E-3</v>
      </c>
      <c r="BM169" t="str">
        <f t="shared" si="144"/>
        <v/>
      </c>
      <c r="BN169" t="str">
        <f t="shared" si="145"/>
        <v/>
      </c>
      <c r="BO169">
        <f t="shared" si="146"/>
        <v>1</v>
      </c>
      <c r="BP169">
        <f t="shared" si="147"/>
        <v>1.7355584434566179E-3</v>
      </c>
      <c r="BQ169" t="str">
        <f t="shared" si="148"/>
        <v/>
      </c>
      <c r="BR169">
        <f t="shared" si="149"/>
        <v>1.4247112521887466E-5</v>
      </c>
      <c r="BS169">
        <f t="shared" si="150"/>
        <v>6.6624810451682199E-4</v>
      </c>
      <c r="BT169">
        <f t="shared" si="151"/>
        <v>1.7044408153386138E-4</v>
      </c>
      <c r="BU169">
        <f t="shared" si="152"/>
        <v>2.9397198329315265E-4</v>
      </c>
      <c r="BV169" t="str">
        <f t="shared" si="153"/>
        <v/>
      </c>
      <c r="BW169">
        <f t="shared" si="154"/>
        <v>5.6424987844416944E-5</v>
      </c>
      <c r="BX169">
        <f t="shared" si="155"/>
        <v>1.5237977578377291E-5</v>
      </c>
      <c r="BY169">
        <f t="shared" si="156"/>
        <v>1.2531682323021403E-5</v>
      </c>
      <c r="BZ169" t="str">
        <f t="shared" si="157"/>
        <v/>
      </c>
      <c r="CA169">
        <f t="shared" si="158"/>
        <v>9.0179620159516792E-4</v>
      </c>
      <c r="CB169" t="str">
        <f t="shared" si="159"/>
        <v/>
      </c>
      <c r="CC169">
        <f t="shared" si="160"/>
        <v>4.2906740449694748E-5</v>
      </c>
      <c r="CD169">
        <f t="shared" si="161"/>
        <v>4.5172508037853953E-5</v>
      </c>
      <c r="CI169">
        <f t="shared" si="162"/>
        <v>6.909636632477687</v>
      </c>
      <c r="CJ169">
        <f t="shared" si="163"/>
        <v>0.909636632477687</v>
      </c>
      <c r="CL169">
        <v>0.51966480434742657</v>
      </c>
      <c r="CM169">
        <v>11.935117359899829</v>
      </c>
      <c r="CN169">
        <v>47.941453373101098</v>
      </c>
      <c r="CO169">
        <v>3.0215461200032566E-2</v>
      </c>
      <c r="CP169">
        <v>5.3670853012369645E-2</v>
      </c>
      <c r="CQ169">
        <v>2.9121030166049767E-2</v>
      </c>
      <c r="CR169">
        <v>9.6685190225790182E-2</v>
      </c>
      <c r="CS169">
        <v>1.731795205707425E-3</v>
      </c>
      <c r="CT169">
        <v>5.3883000737740466E-2</v>
      </c>
      <c r="CU169" t="s">
        <v>1119</v>
      </c>
      <c r="CV169" t="s">
        <v>1119</v>
      </c>
      <c r="CW169">
        <v>39.695733048017843</v>
      </c>
      <c r="CX169" t="s">
        <v>1119</v>
      </c>
      <c r="CY169">
        <v>6.5988780327037595E-4</v>
      </c>
      <c r="CZ169" t="s">
        <v>1119</v>
      </c>
      <c r="DA169">
        <v>4.3732243987839092E-2</v>
      </c>
      <c r="DB169">
        <v>3.3383843464186696E-3</v>
      </c>
      <c r="DC169">
        <v>1.1177051401955677E-3</v>
      </c>
      <c r="DD169">
        <v>1.6974708673594055E-4</v>
      </c>
      <c r="DE169">
        <v>6.3344536809799854E-4</v>
      </c>
      <c r="DF169">
        <v>1.7262534233178756E-3</v>
      </c>
      <c r="DG169">
        <v>1.8360443020141921E-3</v>
      </c>
      <c r="DH169" t="s">
        <v>1119</v>
      </c>
      <c r="DI169">
        <v>8.8680095021305E-2</v>
      </c>
      <c r="DJ169" t="s">
        <v>1119</v>
      </c>
      <c r="DK169">
        <v>1.8373168811164742E-2</v>
      </c>
      <c r="DL169">
        <v>2.1219131432202508E-3</v>
      </c>
    </row>
    <row r="170" spans="1:116" x14ac:dyDescent="0.2">
      <c r="A170">
        <v>8.35</v>
      </c>
      <c r="B170" s="3" t="s">
        <v>506</v>
      </c>
      <c r="C170" s="2">
        <v>11.899721142365664</v>
      </c>
      <c r="D170" s="2">
        <v>47.934304280681857</v>
      </c>
      <c r="E170" s="2">
        <v>6.0460322102321523E-2</v>
      </c>
      <c r="F170" s="2">
        <v>1.7730934176161124E-2</v>
      </c>
      <c r="G170" s="2">
        <v>3.1378439324149056E-2</v>
      </c>
      <c r="H170" s="2">
        <v>0.10656949088367548</v>
      </c>
      <c r="I170" s="2">
        <v>2.7026370681636847E-3</v>
      </c>
      <c r="J170" s="2">
        <v>0.1129390183700856</v>
      </c>
      <c r="K170" s="2">
        <v>1.0967914356178639E-2</v>
      </c>
      <c r="L170" s="2">
        <v>0</v>
      </c>
      <c r="M170" s="2">
        <v>39.641043487518772</v>
      </c>
      <c r="N170" s="2">
        <v>3.2330012329635165E-2</v>
      </c>
      <c r="O170" s="2">
        <v>0</v>
      </c>
      <c r="P170" s="2">
        <v>2.6742686611131335E-3</v>
      </c>
      <c r="Q170" s="2">
        <v>3.1629725187049755E-2</v>
      </c>
      <c r="R170" s="2">
        <v>7.3180173746545596E-3</v>
      </c>
      <c r="S170" s="2">
        <v>7.0396647685915959E-3</v>
      </c>
      <c r="T170" s="2">
        <v>0</v>
      </c>
      <c r="U170" s="2">
        <v>2.8879898218074377E-3</v>
      </c>
      <c r="V170" s="2">
        <v>4.6676335230617511E-3</v>
      </c>
      <c r="W170" s="2">
        <v>3.5762560112068522E-4</v>
      </c>
      <c r="X170" s="2">
        <v>0</v>
      </c>
      <c r="Y170" s="2">
        <v>7.9594961719049118E-2</v>
      </c>
      <c r="Z170" s="2">
        <v>0</v>
      </c>
      <c r="AA170" s="2">
        <v>3.3537294022916745E-3</v>
      </c>
      <c r="AB170" s="2">
        <v>1.0328704764595404E-2</v>
      </c>
      <c r="AD170">
        <f t="shared" si="110"/>
        <v>11.899721142365664</v>
      </c>
      <c r="AE170">
        <f t="shared" si="111"/>
        <v>47.934304280681857</v>
      </c>
      <c r="AF170">
        <f t="shared" si="112"/>
        <v>6.0460322102321523E-2</v>
      </c>
      <c r="AG170">
        <f t="shared" si="113"/>
        <v>1.7730934176161124E-2</v>
      </c>
      <c r="AH170">
        <f t="shared" si="114"/>
        <v>3.1378439324149056E-2</v>
      </c>
      <c r="AI170">
        <f t="shared" si="115"/>
        <v>0.10656949088367548</v>
      </c>
      <c r="AJ170">
        <f t="shared" si="116"/>
        <v>2.7026370681636847E-3</v>
      </c>
      <c r="AK170">
        <f t="shared" si="117"/>
        <v>0.1129390183700856</v>
      </c>
      <c r="AL170">
        <f t="shared" si="118"/>
        <v>1.0967914356178639E-2</v>
      </c>
      <c r="AM170" t="str">
        <f t="shared" si="119"/>
        <v/>
      </c>
      <c r="AN170">
        <f t="shared" si="120"/>
        <v>39.641043487518772</v>
      </c>
      <c r="AO170">
        <f t="shared" si="121"/>
        <v>3.2330012329635165E-2</v>
      </c>
      <c r="AP170" t="str">
        <f t="shared" si="122"/>
        <v/>
      </c>
      <c r="AQ170">
        <f t="shared" si="123"/>
        <v>2.6742686611131335E-3</v>
      </c>
      <c r="AR170">
        <f t="shared" si="124"/>
        <v>3.1629725187049755E-2</v>
      </c>
      <c r="AS170">
        <f t="shared" si="125"/>
        <v>7.3180173746545596E-3</v>
      </c>
      <c r="AT170">
        <f t="shared" si="126"/>
        <v>7.0396647685915959E-3</v>
      </c>
      <c r="AU170" t="str">
        <f t="shared" si="127"/>
        <v/>
      </c>
      <c r="AV170">
        <f t="shared" si="128"/>
        <v>2.8879898218074377E-3</v>
      </c>
      <c r="AW170">
        <f t="shared" si="129"/>
        <v>4.6676335230617511E-3</v>
      </c>
      <c r="AX170">
        <f t="shared" si="130"/>
        <v>3.5762560112068522E-4</v>
      </c>
      <c r="AY170" t="str">
        <f t="shared" si="131"/>
        <v/>
      </c>
      <c r="AZ170">
        <f t="shared" si="132"/>
        <v>7.9594961719049118E-2</v>
      </c>
      <c r="BA170" t="str">
        <f t="shared" si="133"/>
        <v/>
      </c>
      <c r="BB170">
        <f t="shared" si="134"/>
        <v>3.3537294022916745E-3</v>
      </c>
      <c r="BC170">
        <f t="shared" si="135"/>
        <v>1.0328704764595404E-2</v>
      </c>
      <c r="BE170">
        <f t="shared" si="136"/>
        <v>1.001680980650546</v>
      </c>
      <c r="BF170">
        <f t="shared" si="137"/>
        <v>3.0290308388513862</v>
      </c>
      <c r="BG170">
        <f t="shared" si="138"/>
        <v>2.6588761923373198E-3</v>
      </c>
      <c r="BH170">
        <f t="shared" si="139"/>
        <v>7.3755931957787603E-4</v>
      </c>
      <c r="BI170">
        <f t="shared" si="140"/>
        <v>1.1757803883963305E-3</v>
      </c>
      <c r="BJ170">
        <f t="shared" si="141"/>
        <v>3.8362923338766475E-3</v>
      </c>
      <c r="BK170">
        <f t="shared" si="142"/>
        <v>8.8217389506661461E-5</v>
      </c>
      <c r="BL170">
        <f t="shared" si="143"/>
        <v>3.5610143786945531E-3</v>
      </c>
      <c r="BM170">
        <f t="shared" si="144"/>
        <v>3.1277499279698691E-4</v>
      </c>
      <c r="BN170" t="str">
        <f t="shared" si="145"/>
        <v/>
      </c>
      <c r="BO170">
        <f t="shared" si="146"/>
        <v>1</v>
      </c>
      <c r="BP170">
        <f t="shared" si="147"/>
        <v>6.8285834882428809E-4</v>
      </c>
      <c r="BQ170" t="str">
        <f t="shared" si="148"/>
        <v/>
      </c>
      <c r="BR170">
        <f t="shared" si="149"/>
        <v>5.1999028232920716E-5</v>
      </c>
      <c r="BS170">
        <f t="shared" si="150"/>
        <v>5.8208115136970553E-4</v>
      </c>
      <c r="BT170">
        <f t="shared" si="151"/>
        <v>1.3248603530277903E-4</v>
      </c>
      <c r="BU170">
        <f t="shared" si="152"/>
        <v>1.2076829022961147E-4</v>
      </c>
      <c r="BV170" t="str">
        <f t="shared" si="153"/>
        <v/>
      </c>
      <c r="BW170">
        <f t="shared" si="154"/>
        <v>4.5948189418290306E-5</v>
      </c>
      <c r="BX170">
        <f t="shared" si="155"/>
        <v>7.2168283488525898E-5</v>
      </c>
      <c r="BY170">
        <f t="shared" si="156"/>
        <v>4.5250256256004227E-6</v>
      </c>
      <c r="BZ170" t="str">
        <f t="shared" si="157"/>
        <v/>
      </c>
      <c r="CA170">
        <f t="shared" si="158"/>
        <v>9.1842414413781956E-4</v>
      </c>
      <c r="CB170" t="str">
        <f t="shared" si="159"/>
        <v/>
      </c>
      <c r="CC170">
        <f t="shared" si="160"/>
        <v>2.4690679864998909E-5</v>
      </c>
      <c r="CD170">
        <f t="shared" si="161"/>
        <v>5.0398437880872513E-5</v>
      </c>
      <c r="CI170">
        <f t="shared" si="162"/>
        <v>6.9634315361070742</v>
      </c>
      <c r="CJ170">
        <f t="shared" si="163"/>
        <v>0.96343153610707422</v>
      </c>
      <c r="CL170">
        <v>0.52896717596001963</v>
      </c>
      <c r="CM170">
        <v>11.925772870084881</v>
      </c>
      <c r="CN170">
        <v>47.925418716245204</v>
      </c>
      <c r="CO170" t="s">
        <v>1119</v>
      </c>
      <c r="CP170">
        <v>9.6235172093245933E-2</v>
      </c>
      <c r="CQ170">
        <v>1.8119171958739511E-2</v>
      </c>
      <c r="CR170">
        <v>7.6551852997285563E-2</v>
      </c>
      <c r="CS170">
        <v>1.2568030886175344E-3</v>
      </c>
      <c r="CT170">
        <v>5.3323714366883226E-2</v>
      </c>
      <c r="CU170" t="s">
        <v>1119</v>
      </c>
      <c r="CV170" t="s">
        <v>1119</v>
      </c>
      <c r="CW170">
        <v>39.600405995282898</v>
      </c>
      <c r="CX170" t="s">
        <v>1119</v>
      </c>
      <c r="CY170">
        <v>6.8123927653413489E-3</v>
      </c>
      <c r="CZ170">
        <v>6.2103531104816048E-3</v>
      </c>
      <c r="DA170">
        <v>4.1610507514478458E-2</v>
      </c>
      <c r="DB170">
        <v>0.15318101536985451</v>
      </c>
      <c r="DC170">
        <v>4.2761981420088788E-4</v>
      </c>
      <c r="DD170">
        <v>2.2516063018581558E-4</v>
      </c>
      <c r="DE170">
        <v>9.7048905097448619E-4</v>
      </c>
      <c r="DF170">
        <v>2.2384271965600762E-3</v>
      </c>
      <c r="DG170">
        <v>2.1603898197674978E-3</v>
      </c>
      <c r="DH170" t="s">
        <v>1119</v>
      </c>
      <c r="DI170">
        <v>7.5472547571815041E-2</v>
      </c>
      <c r="DJ170" t="s">
        <v>1119</v>
      </c>
      <c r="DK170">
        <v>1.1054088184165541E-2</v>
      </c>
      <c r="DL170">
        <v>2.5527128543855501E-3</v>
      </c>
    </row>
    <row r="171" spans="1:116" x14ac:dyDescent="0.2">
      <c r="A171">
        <v>8.4</v>
      </c>
      <c r="B171" s="3" t="s">
        <v>507</v>
      </c>
      <c r="C171" s="2">
        <v>11.931318245634595</v>
      </c>
      <c r="D171" s="2">
        <v>47.947817507696833</v>
      </c>
      <c r="E171" s="2">
        <v>0</v>
      </c>
      <c r="F171" s="2">
        <v>5.8147188336171655E-2</v>
      </c>
      <c r="G171" s="2">
        <v>2.2143221697997127E-2</v>
      </c>
      <c r="H171" s="2">
        <v>9.4718039890200223E-2</v>
      </c>
      <c r="I171" s="2">
        <v>2.2197637528834193E-3</v>
      </c>
      <c r="J171" s="2">
        <v>6.3715023180017163E-2</v>
      </c>
      <c r="K171" s="2">
        <v>1.407576212228369E-2</v>
      </c>
      <c r="L171" s="2">
        <v>0</v>
      </c>
      <c r="M171" s="2">
        <v>39.678703826789317</v>
      </c>
      <c r="N171" s="2">
        <v>4.0747107591817544E-2</v>
      </c>
      <c r="O171" s="2">
        <v>0</v>
      </c>
      <c r="P171" s="2">
        <v>5.1118509632189103E-3</v>
      </c>
      <c r="Q171" s="2">
        <v>3.2237655324021411E-2</v>
      </c>
      <c r="R171" s="2">
        <v>2.3875650705678761E-3</v>
      </c>
      <c r="S171" s="2">
        <v>8.1466147915001379E-3</v>
      </c>
      <c r="T171" s="2">
        <v>0</v>
      </c>
      <c r="U171" s="2">
        <v>4.1939975412817083E-3</v>
      </c>
      <c r="V171" s="2">
        <v>4.2469126000360775E-3</v>
      </c>
      <c r="W171" s="2">
        <v>0</v>
      </c>
      <c r="X171" s="2">
        <v>0</v>
      </c>
      <c r="Y171" s="2">
        <v>8.2057947431749739E-2</v>
      </c>
      <c r="Z171" s="2">
        <v>0</v>
      </c>
      <c r="AA171" s="2">
        <v>0</v>
      </c>
      <c r="AB171" s="2">
        <v>8.0117695855213226E-3</v>
      </c>
      <c r="AD171">
        <f t="shared" si="110"/>
        <v>11.931318245634595</v>
      </c>
      <c r="AE171">
        <f t="shared" si="111"/>
        <v>47.947817507696833</v>
      </c>
      <c r="AF171" t="str">
        <f t="shared" si="112"/>
        <v/>
      </c>
      <c r="AG171">
        <f t="shared" si="113"/>
        <v>5.8147188336171655E-2</v>
      </c>
      <c r="AH171">
        <f t="shared" si="114"/>
        <v>2.2143221697997127E-2</v>
      </c>
      <c r="AI171">
        <f t="shared" si="115"/>
        <v>9.4718039890200223E-2</v>
      </c>
      <c r="AJ171">
        <f t="shared" si="116"/>
        <v>2.2197637528834193E-3</v>
      </c>
      <c r="AK171">
        <f t="shared" si="117"/>
        <v>6.3715023180017163E-2</v>
      </c>
      <c r="AL171">
        <f t="shared" si="118"/>
        <v>1.407576212228369E-2</v>
      </c>
      <c r="AM171" t="str">
        <f t="shared" si="119"/>
        <v/>
      </c>
      <c r="AN171">
        <f t="shared" si="120"/>
        <v>39.678703826789317</v>
      </c>
      <c r="AO171">
        <f t="shared" si="121"/>
        <v>4.0747107591817544E-2</v>
      </c>
      <c r="AP171" t="str">
        <f t="shared" si="122"/>
        <v/>
      </c>
      <c r="AQ171">
        <f t="shared" si="123"/>
        <v>5.1118509632189103E-3</v>
      </c>
      <c r="AR171">
        <f t="shared" si="124"/>
        <v>3.2237655324021411E-2</v>
      </c>
      <c r="AS171">
        <f t="shared" si="125"/>
        <v>2.3875650705678761E-3</v>
      </c>
      <c r="AT171">
        <f t="shared" si="126"/>
        <v>8.1466147915001379E-3</v>
      </c>
      <c r="AU171" t="str">
        <f t="shared" si="127"/>
        <v/>
      </c>
      <c r="AV171">
        <f t="shared" si="128"/>
        <v>4.1939975412817083E-3</v>
      </c>
      <c r="AW171">
        <f t="shared" si="129"/>
        <v>4.2469126000360775E-3</v>
      </c>
      <c r="AX171" t="str">
        <f t="shared" si="130"/>
        <v/>
      </c>
      <c r="AY171" t="str">
        <f t="shared" si="131"/>
        <v/>
      </c>
      <c r="AZ171">
        <f t="shared" si="132"/>
        <v>8.2057947431749739E-2</v>
      </c>
      <c r="BA171" t="str">
        <f t="shared" si="133"/>
        <v/>
      </c>
      <c r="BB171" t="str">
        <f t="shared" si="134"/>
        <v/>
      </c>
      <c r="BC171">
        <f t="shared" si="135"/>
        <v>8.0117695855213226E-3</v>
      </c>
      <c r="BE171">
        <f t="shared" si="136"/>
        <v>1.0033874728923777</v>
      </c>
      <c r="BF171">
        <f t="shared" si="137"/>
        <v>3.0270089957110429</v>
      </c>
      <c r="BG171" t="str">
        <f t="shared" si="138"/>
        <v/>
      </c>
      <c r="BH171">
        <f t="shared" si="139"/>
        <v>2.4164713940895721E-3</v>
      </c>
      <c r="BI171">
        <f t="shared" si="140"/>
        <v>8.2894035434204097E-4</v>
      </c>
      <c r="BJ171">
        <f t="shared" si="141"/>
        <v>3.4064271566729793E-3</v>
      </c>
      <c r="BK171">
        <f t="shared" si="142"/>
        <v>7.2387041954431611E-5</v>
      </c>
      <c r="BL171">
        <f t="shared" si="143"/>
        <v>2.0070544991417144E-3</v>
      </c>
      <c r="BM171">
        <f t="shared" si="144"/>
        <v>4.0102134777899478E-4</v>
      </c>
      <c r="BN171" t="str">
        <f t="shared" si="145"/>
        <v/>
      </c>
      <c r="BO171">
        <f t="shared" si="146"/>
        <v>1</v>
      </c>
      <c r="BP171">
        <f t="shared" si="147"/>
        <v>8.5982316344441123E-4</v>
      </c>
      <c r="BQ171" t="str">
        <f t="shared" si="148"/>
        <v/>
      </c>
      <c r="BR171">
        <f t="shared" si="149"/>
        <v>9.9301538528075598E-5</v>
      </c>
      <c r="BS171">
        <f t="shared" si="150"/>
        <v>5.9270578593561315E-4</v>
      </c>
      <c r="BT171">
        <f t="shared" si="151"/>
        <v>4.3183663749416368E-5</v>
      </c>
      <c r="BU171">
        <f t="shared" si="152"/>
        <v>1.3962581535195207E-4</v>
      </c>
      <c r="BV171" t="str">
        <f t="shared" si="153"/>
        <v/>
      </c>
      <c r="BW171">
        <f t="shared" si="154"/>
        <v>6.6663562295606814E-5</v>
      </c>
      <c r="BX171">
        <f t="shared" si="155"/>
        <v>6.5601013689123292E-5</v>
      </c>
      <c r="BY171" t="str">
        <f t="shared" si="156"/>
        <v/>
      </c>
      <c r="BZ171" t="str">
        <f t="shared" si="157"/>
        <v/>
      </c>
      <c r="CA171">
        <f t="shared" si="158"/>
        <v>9.4594517174311865E-4</v>
      </c>
      <c r="CB171" t="str">
        <f t="shared" si="159"/>
        <v/>
      </c>
      <c r="CC171" t="str">
        <f t="shared" si="160"/>
        <v/>
      </c>
      <c r="CD171">
        <f t="shared" si="161"/>
        <v>3.9055955193761487E-5</v>
      </c>
      <c r="CI171">
        <f t="shared" si="162"/>
        <v>7.0086132198682325</v>
      </c>
      <c r="CJ171">
        <f t="shared" si="163"/>
        <v>8.6132198682324912E-3</v>
      </c>
      <c r="CL171">
        <v>0.52984604469923724</v>
      </c>
      <c r="CM171">
        <v>11.911838581310901</v>
      </c>
      <c r="CN171">
        <v>47.756351008042984</v>
      </c>
      <c r="CO171" t="s">
        <v>1119</v>
      </c>
      <c r="CP171">
        <v>4.3979600106103011E-3</v>
      </c>
      <c r="CQ171">
        <v>2.800766401767574E-4</v>
      </c>
      <c r="CR171">
        <v>9.2194593233141622E-2</v>
      </c>
      <c r="CS171" t="s">
        <v>1119</v>
      </c>
      <c r="CT171">
        <v>1.3078676499933062E-3</v>
      </c>
      <c r="CU171">
        <v>0.3574326632498101</v>
      </c>
      <c r="CV171" t="s">
        <v>1119</v>
      </c>
      <c r="CW171">
        <v>39.72647508050089</v>
      </c>
      <c r="CX171">
        <v>4.261387129902954E-3</v>
      </c>
      <c r="CY171" t="s">
        <v>1119</v>
      </c>
      <c r="CZ171" t="s">
        <v>1119</v>
      </c>
      <c r="DA171">
        <v>2.6044713631630804E-2</v>
      </c>
      <c r="DB171">
        <v>8.4181906442516066E-2</v>
      </c>
      <c r="DC171" t="s">
        <v>1119</v>
      </c>
      <c r="DD171" t="s">
        <v>1119</v>
      </c>
      <c r="DE171">
        <v>1.1250692634718249E-3</v>
      </c>
      <c r="DF171">
        <v>1.7154079238009795E-3</v>
      </c>
      <c r="DG171">
        <v>3.1130146270657052E-3</v>
      </c>
      <c r="DH171" t="s">
        <v>1119</v>
      </c>
      <c r="DI171">
        <v>2.9280670343096522E-2</v>
      </c>
      <c r="DJ171" t="s">
        <v>1119</v>
      </c>
      <c r="DK171" t="s">
        <v>1119</v>
      </c>
      <c r="DL171" t="s">
        <v>1119</v>
      </c>
    </row>
    <row r="172" spans="1:116" x14ac:dyDescent="0.2">
      <c r="A172">
        <v>8.4499999999999993</v>
      </c>
      <c r="B172" s="3" t="s">
        <v>508</v>
      </c>
      <c r="C172" s="2">
        <v>11.94663145763654</v>
      </c>
      <c r="D172" s="2">
        <v>47.976711994974949</v>
      </c>
      <c r="E172" s="2">
        <v>0</v>
      </c>
      <c r="F172" s="2">
        <v>0.14605260855055555</v>
      </c>
      <c r="G172" s="2">
        <v>2.729196687617293E-2</v>
      </c>
      <c r="H172" s="2">
        <v>8.5714198814607581E-2</v>
      </c>
      <c r="I172" s="2">
        <v>2.2406272024624268E-3</v>
      </c>
      <c r="J172" s="2">
        <v>5.8006525225443528E-2</v>
      </c>
      <c r="K172" s="2">
        <v>3.9764053539950101E-3</v>
      </c>
      <c r="L172" s="2">
        <v>0</v>
      </c>
      <c r="M172" s="2">
        <v>39.584218354492975</v>
      </c>
      <c r="N172" s="2">
        <v>1.5116532525920512E-2</v>
      </c>
      <c r="O172" s="2">
        <v>7.3415742753590056E-3</v>
      </c>
      <c r="P172" s="2">
        <v>0</v>
      </c>
      <c r="Q172" s="2">
        <v>3.7887030714421392E-2</v>
      </c>
      <c r="R172" s="2">
        <v>2.2077237841030511E-3</v>
      </c>
      <c r="S172" s="2">
        <v>5.6476177913278936E-3</v>
      </c>
      <c r="T172" s="2">
        <v>0</v>
      </c>
      <c r="U172" s="2">
        <v>1.2897862859780785E-3</v>
      </c>
      <c r="V172" s="2">
        <v>2.4859400379785225E-3</v>
      </c>
      <c r="W172" s="2">
        <v>1.1750909369539675E-3</v>
      </c>
      <c r="X172" s="2">
        <v>0</v>
      </c>
      <c r="Y172" s="2">
        <v>8.3435231210632677E-2</v>
      </c>
      <c r="Z172" s="2">
        <v>0</v>
      </c>
      <c r="AA172" s="2">
        <v>6.5937330360586136E-3</v>
      </c>
      <c r="AB172" s="2">
        <v>5.9756002736075066E-3</v>
      </c>
      <c r="AD172">
        <f t="shared" si="110"/>
        <v>11.94663145763654</v>
      </c>
      <c r="AE172">
        <f t="shared" si="111"/>
        <v>47.976711994974949</v>
      </c>
      <c r="AF172" t="str">
        <f t="shared" si="112"/>
        <v/>
      </c>
      <c r="AG172">
        <f t="shared" si="113"/>
        <v>0.14605260855055555</v>
      </c>
      <c r="AH172">
        <f t="shared" si="114"/>
        <v>2.729196687617293E-2</v>
      </c>
      <c r="AI172">
        <f t="shared" si="115"/>
        <v>8.5714198814607581E-2</v>
      </c>
      <c r="AJ172">
        <f t="shared" si="116"/>
        <v>2.2406272024624268E-3</v>
      </c>
      <c r="AK172">
        <f t="shared" si="117"/>
        <v>5.8006525225443528E-2</v>
      </c>
      <c r="AL172">
        <f t="shared" si="118"/>
        <v>3.9764053539950101E-3</v>
      </c>
      <c r="AM172" t="str">
        <f t="shared" si="119"/>
        <v/>
      </c>
      <c r="AN172">
        <f t="shared" si="120"/>
        <v>39.584218354492975</v>
      </c>
      <c r="AO172">
        <f t="shared" si="121"/>
        <v>1.5116532525920512E-2</v>
      </c>
      <c r="AP172">
        <f t="shared" si="122"/>
        <v>7.3415742753590056E-3</v>
      </c>
      <c r="AQ172" t="str">
        <f t="shared" si="123"/>
        <v/>
      </c>
      <c r="AR172">
        <f t="shared" si="124"/>
        <v>3.7887030714421392E-2</v>
      </c>
      <c r="AS172">
        <f t="shared" si="125"/>
        <v>2.2077237841030511E-3</v>
      </c>
      <c r="AT172">
        <f t="shared" si="126"/>
        <v>5.6476177913278936E-3</v>
      </c>
      <c r="AU172" t="str">
        <f t="shared" si="127"/>
        <v/>
      </c>
      <c r="AV172">
        <f t="shared" si="128"/>
        <v>1.2897862859780785E-3</v>
      </c>
      <c r="AW172">
        <f t="shared" si="129"/>
        <v>2.4859400379785225E-3</v>
      </c>
      <c r="AX172">
        <f t="shared" si="130"/>
        <v>1.1750909369539675E-3</v>
      </c>
      <c r="AY172" t="str">
        <f t="shared" si="131"/>
        <v/>
      </c>
      <c r="AZ172">
        <f t="shared" si="132"/>
        <v>8.3435231210632677E-2</v>
      </c>
      <c r="BA172" t="str">
        <f t="shared" si="133"/>
        <v/>
      </c>
      <c r="BB172">
        <f t="shared" si="134"/>
        <v>6.5937330360586136E-3</v>
      </c>
      <c r="BC172">
        <f t="shared" si="135"/>
        <v>5.9756002736075066E-3</v>
      </c>
      <c r="BE172">
        <f t="shared" si="136"/>
        <v>1.0070733749722161</v>
      </c>
      <c r="BF172">
        <f t="shared" si="137"/>
        <v>3.0360628101493754</v>
      </c>
      <c r="BG172" t="str">
        <f t="shared" si="138"/>
        <v/>
      </c>
      <c r="BH172">
        <f t="shared" si="139"/>
        <v>6.084118440532805E-3</v>
      </c>
      <c r="BI172">
        <f t="shared" si="140"/>
        <v>1.024124398555539E-3</v>
      </c>
      <c r="BJ172">
        <f t="shared" si="141"/>
        <v>3.0899722377211798E-3</v>
      </c>
      <c r="BK172">
        <f t="shared" si="142"/>
        <v>7.324181227374173E-5</v>
      </c>
      <c r="BL172">
        <f t="shared" si="143"/>
        <v>1.8315955246916485E-3</v>
      </c>
      <c r="BM172">
        <f t="shared" si="144"/>
        <v>1.1355901753416012E-4</v>
      </c>
      <c r="BN172" t="str">
        <f t="shared" si="145"/>
        <v/>
      </c>
      <c r="BO172">
        <f t="shared" si="146"/>
        <v>1</v>
      </c>
      <c r="BP172">
        <f t="shared" si="147"/>
        <v>3.1974218664417253E-4</v>
      </c>
      <c r="BQ172">
        <f t="shared" si="148"/>
        <v>1.4591407043738346E-4</v>
      </c>
      <c r="BR172" t="str">
        <f t="shared" si="149"/>
        <v/>
      </c>
      <c r="BS172">
        <f t="shared" si="150"/>
        <v>6.9823512493663901E-4</v>
      </c>
      <c r="BT172">
        <f t="shared" si="151"/>
        <v>4.0026204363268359E-5</v>
      </c>
      <c r="BU172">
        <f t="shared" si="152"/>
        <v>9.7026248907794524E-5</v>
      </c>
      <c r="BV172" t="str">
        <f t="shared" si="153"/>
        <v/>
      </c>
      <c r="BW172">
        <f t="shared" si="154"/>
        <v>2.0550079379062837E-5</v>
      </c>
      <c r="BX172">
        <f t="shared" si="155"/>
        <v>3.849136202881219E-5</v>
      </c>
      <c r="BY172">
        <f t="shared" si="156"/>
        <v>1.4889733454240764E-5</v>
      </c>
      <c r="BZ172" t="str">
        <f t="shared" si="157"/>
        <v/>
      </c>
      <c r="CA172">
        <f t="shared" si="158"/>
        <v>9.6411800239650501E-4</v>
      </c>
      <c r="CB172" t="str">
        <f t="shared" si="159"/>
        <v/>
      </c>
      <c r="CC172">
        <f t="shared" si="160"/>
        <v>4.8613780335728316E-5</v>
      </c>
      <c r="CD172">
        <f t="shared" si="161"/>
        <v>2.9199522852597236E-5</v>
      </c>
      <c r="CI172">
        <f t="shared" si="162"/>
        <v>7.0355106716829274</v>
      </c>
      <c r="CJ172">
        <f t="shared" si="163"/>
        <v>3.551067168292743E-2</v>
      </c>
      <c r="CL172">
        <v>0.53176145977251066</v>
      </c>
      <c r="CM172">
        <v>11.837828934395034</v>
      </c>
      <c r="CN172">
        <v>47.873749755105187</v>
      </c>
      <c r="CO172">
        <v>5.6228672498239403E-3</v>
      </c>
      <c r="CP172">
        <v>0.15133421576680317</v>
      </c>
      <c r="CQ172">
        <v>2.7014862138821014E-2</v>
      </c>
      <c r="CR172">
        <v>0.12769721233843143</v>
      </c>
      <c r="CS172">
        <v>1.3435632888600913E-3</v>
      </c>
      <c r="CT172">
        <v>9.5263335787201087E-2</v>
      </c>
      <c r="CU172" t="s">
        <v>1119</v>
      </c>
      <c r="CV172" t="s">
        <v>1119</v>
      </c>
      <c r="CW172">
        <v>39.218000501115959</v>
      </c>
      <c r="CX172">
        <v>4.201813934902545E-2</v>
      </c>
      <c r="CY172" t="s">
        <v>1119</v>
      </c>
      <c r="CZ172">
        <v>3.7349833275754688E-4</v>
      </c>
      <c r="DA172">
        <v>5.6231269490350476E-2</v>
      </c>
      <c r="DB172">
        <v>0.47811348443233231</v>
      </c>
      <c r="DC172">
        <v>5.2412724546635578E-4</v>
      </c>
      <c r="DD172">
        <v>1.0468037246242363E-3</v>
      </c>
      <c r="DE172">
        <v>2.8941244484803896E-3</v>
      </c>
      <c r="DF172">
        <v>2.5512270322517391E-3</v>
      </c>
      <c r="DG172">
        <v>1.8802527077606043E-3</v>
      </c>
      <c r="DH172" t="s">
        <v>1119</v>
      </c>
      <c r="DI172">
        <v>7.1318427932127323E-2</v>
      </c>
      <c r="DJ172" t="s">
        <v>1119</v>
      </c>
      <c r="DK172">
        <v>8.0880690371493125E-5</v>
      </c>
      <c r="DL172">
        <v>5.1125174283028797E-3</v>
      </c>
    </row>
    <row r="173" spans="1:116" x14ac:dyDescent="0.2">
      <c r="A173">
        <v>8.5</v>
      </c>
      <c r="B173" s="3" t="s">
        <v>509</v>
      </c>
      <c r="C173" s="2">
        <v>11.941731976450832</v>
      </c>
      <c r="D173" s="2">
        <v>47.958860502612843</v>
      </c>
      <c r="E173" s="2">
        <v>0</v>
      </c>
      <c r="F173" s="2">
        <v>7.7723410470862814E-2</v>
      </c>
      <c r="G173" s="2">
        <v>2.405125676427412E-2</v>
      </c>
      <c r="H173" s="2">
        <v>8.3026062469403708E-2</v>
      </c>
      <c r="I173" s="2">
        <v>9.2643973729064925E-4</v>
      </c>
      <c r="J173" s="2">
        <v>7.0010724543548675E-2</v>
      </c>
      <c r="K173" s="2">
        <v>0</v>
      </c>
      <c r="L173" s="2">
        <v>0</v>
      </c>
      <c r="M173" s="2">
        <v>39.680106623592465</v>
      </c>
      <c r="N173" s="2">
        <v>0</v>
      </c>
      <c r="O173" s="2">
        <v>6.8553516819224152E-3</v>
      </c>
      <c r="P173" s="2">
        <v>0</v>
      </c>
      <c r="Q173" s="2">
        <v>3.9627689672429404E-2</v>
      </c>
      <c r="R173" s="2">
        <v>3.0417881893630228E-3</v>
      </c>
      <c r="S173" s="2">
        <v>8.1269485768263733E-3</v>
      </c>
      <c r="T173" s="2">
        <v>0</v>
      </c>
      <c r="U173" s="2">
        <v>2.7302067411677684E-3</v>
      </c>
      <c r="V173" s="2">
        <v>3.9452788221099096E-3</v>
      </c>
      <c r="W173" s="2">
        <v>2.4390259630429375E-3</v>
      </c>
      <c r="X173" s="2">
        <v>0</v>
      </c>
      <c r="Y173" s="2">
        <v>8.4386412759654472E-2</v>
      </c>
      <c r="Z173" s="2">
        <v>0</v>
      </c>
      <c r="AA173" s="2">
        <v>9.5685673809314965E-3</v>
      </c>
      <c r="AB173" s="2">
        <v>2.8417335710688475E-3</v>
      </c>
      <c r="AD173">
        <f t="shared" si="110"/>
        <v>11.941731976450832</v>
      </c>
      <c r="AE173">
        <f t="shared" si="111"/>
        <v>47.958860502612843</v>
      </c>
      <c r="AF173" t="str">
        <f t="shared" si="112"/>
        <v/>
      </c>
      <c r="AG173">
        <f t="shared" si="113"/>
        <v>7.7723410470862814E-2</v>
      </c>
      <c r="AH173">
        <f t="shared" si="114"/>
        <v>2.405125676427412E-2</v>
      </c>
      <c r="AI173">
        <f t="shared" si="115"/>
        <v>8.3026062469403708E-2</v>
      </c>
      <c r="AJ173">
        <f t="shared" si="116"/>
        <v>9.2643973729064925E-4</v>
      </c>
      <c r="AK173">
        <f t="shared" si="117"/>
        <v>7.0010724543548675E-2</v>
      </c>
      <c r="AL173" t="str">
        <f t="shared" si="118"/>
        <v/>
      </c>
      <c r="AM173" t="str">
        <f t="shared" si="119"/>
        <v/>
      </c>
      <c r="AN173">
        <f t="shared" si="120"/>
        <v>39.680106623592465</v>
      </c>
      <c r="AO173" t="str">
        <f t="shared" si="121"/>
        <v/>
      </c>
      <c r="AP173">
        <f t="shared" si="122"/>
        <v>6.8553516819224152E-3</v>
      </c>
      <c r="AQ173" t="str">
        <f t="shared" si="123"/>
        <v/>
      </c>
      <c r="AR173">
        <f t="shared" si="124"/>
        <v>3.9627689672429404E-2</v>
      </c>
      <c r="AS173">
        <f t="shared" si="125"/>
        <v>3.0417881893630228E-3</v>
      </c>
      <c r="AT173">
        <f t="shared" si="126"/>
        <v>8.1269485768263733E-3</v>
      </c>
      <c r="AU173" t="str">
        <f t="shared" si="127"/>
        <v/>
      </c>
      <c r="AV173">
        <f t="shared" si="128"/>
        <v>2.7302067411677684E-3</v>
      </c>
      <c r="AW173">
        <f t="shared" si="129"/>
        <v>3.9452788221099096E-3</v>
      </c>
      <c r="AX173">
        <f t="shared" si="130"/>
        <v>2.4390259630429375E-3</v>
      </c>
      <c r="AY173" t="str">
        <f t="shared" si="131"/>
        <v/>
      </c>
      <c r="AZ173">
        <f t="shared" si="132"/>
        <v>8.4386412759654472E-2</v>
      </c>
      <c r="BA173" t="str">
        <f t="shared" si="133"/>
        <v/>
      </c>
      <c r="BB173">
        <f t="shared" si="134"/>
        <v>9.5685673809314965E-3</v>
      </c>
      <c r="BC173">
        <f t="shared" si="135"/>
        <v>2.8417335710688475E-3</v>
      </c>
      <c r="BE173">
        <f t="shared" si="136"/>
        <v>1.0042277325275395</v>
      </c>
      <c r="BF173">
        <f t="shared" si="137"/>
        <v>3.0275991171265053</v>
      </c>
      <c r="BG173" t="str">
        <f t="shared" si="138"/>
        <v/>
      </c>
      <c r="BH173">
        <f t="shared" si="139"/>
        <v>3.2299026594595653E-3</v>
      </c>
      <c r="BI173">
        <f t="shared" si="140"/>
        <v>9.0033657923420276E-4</v>
      </c>
      <c r="BJ173">
        <f t="shared" si="141"/>
        <v>2.9858328542339278E-3</v>
      </c>
      <c r="BK173">
        <f t="shared" si="142"/>
        <v>3.0210359646147397E-5</v>
      </c>
      <c r="BL173">
        <f t="shared" si="143"/>
        <v>2.2052942160454871E-3</v>
      </c>
      <c r="BM173" t="str">
        <f t="shared" si="144"/>
        <v/>
      </c>
      <c r="BN173" t="str">
        <f t="shared" si="145"/>
        <v/>
      </c>
      <c r="BO173">
        <f t="shared" si="146"/>
        <v>1</v>
      </c>
      <c r="BP173" t="str">
        <f t="shared" si="147"/>
        <v/>
      </c>
      <c r="BQ173">
        <f t="shared" si="148"/>
        <v>1.3592112426299757E-4</v>
      </c>
      <c r="BR173" t="str">
        <f t="shared" si="149"/>
        <v/>
      </c>
      <c r="BS173">
        <f t="shared" si="150"/>
        <v>7.2854959110991481E-4</v>
      </c>
      <c r="BT173">
        <f t="shared" si="151"/>
        <v>5.5014590479189909E-5</v>
      </c>
      <c r="BU173">
        <f t="shared" si="152"/>
        <v>1.3928382949604051E-4</v>
      </c>
      <c r="BV173" t="str">
        <f t="shared" si="153"/>
        <v/>
      </c>
      <c r="BW173">
        <f t="shared" si="154"/>
        <v>4.3395083332529415E-5</v>
      </c>
      <c r="BX173">
        <f t="shared" si="155"/>
        <v>6.093959650693149E-5</v>
      </c>
      <c r="BY173">
        <f t="shared" si="156"/>
        <v>3.0830538695763488E-5</v>
      </c>
      <c r="BZ173" t="str">
        <f t="shared" si="157"/>
        <v/>
      </c>
      <c r="CA173">
        <f t="shared" si="158"/>
        <v>9.7275279466254997E-4</v>
      </c>
      <c r="CB173" t="str">
        <f t="shared" si="159"/>
        <v/>
      </c>
      <c r="CC173">
        <f t="shared" si="160"/>
        <v>7.0375938142874165E-5</v>
      </c>
      <c r="CD173">
        <f t="shared" si="161"/>
        <v>1.3852457209212776E-5</v>
      </c>
      <c r="CI173">
        <f t="shared" si="162"/>
        <v>7.0624081234976233</v>
      </c>
      <c r="CJ173">
        <f t="shared" si="163"/>
        <v>6.2408123497623258E-2</v>
      </c>
      <c r="CL173">
        <v>0.53233425782882016</v>
      </c>
      <c r="CM173">
        <v>11.931040512989131</v>
      </c>
      <c r="CN173">
        <v>47.959784512231138</v>
      </c>
      <c r="CO173" t="s">
        <v>1119</v>
      </c>
      <c r="CP173">
        <v>3.7663091136275258E-2</v>
      </c>
      <c r="CQ173">
        <v>2.1692465230545511E-2</v>
      </c>
      <c r="CR173">
        <v>7.6188832328071818E-2</v>
      </c>
      <c r="CS173">
        <v>2.4783776372871778E-3</v>
      </c>
      <c r="CT173">
        <v>8.8966077658783907E-2</v>
      </c>
      <c r="CU173">
        <v>1.0073001040926798E-3</v>
      </c>
      <c r="CV173" t="s">
        <v>1119</v>
      </c>
      <c r="CW173">
        <v>39.712298568858017</v>
      </c>
      <c r="CX173">
        <v>4.0297378426542768E-2</v>
      </c>
      <c r="CY173" t="s">
        <v>1119</v>
      </c>
      <c r="CZ173" t="s">
        <v>1119</v>
      </c>
      <c r="DA173">
        <v>3.2163926448008855E-2</v>
      </c>
      <c r="DB173">
        <v>2.9240077314327314E-3</v>
      </c>
      <c r="DC173">
        <v>2.6076859540168666E-3</v>
      </c>
      <c r="DD173" t="s">
        <v>1119</v>
      </c>
      <c r="DE173">
        <v>3.256866289648034E-3</v>
      </c>
      <c r="DF173">
        <v>1.6746273152848626E-3</v>
      </c>
      <c r="DG173">
        <v>2.0145828198390114E-3</v>
      </c>
      <c r="DH173" t="s">
        <v>1119</v>
      </c>
      <c r="DI173">
        <v>8.0431528882081077E-2</v>
      </c>
      <c r="DJ173" t="s">
        <v>1119</v>
      </c>
      <c r="DK173" t="s">
        <v>1119</v>
      </c>
      <c r="DL173">
        <v>3.509657959815581E-3</v>
      </c>
    </row>
    <row r="174" spans="1:116" x14ac:dyDescent="0.2">
      <c r="A174">
        <v>8.5500000000000007</v>
      </c>
      <c r="B174" s="3" t="s">
        <v>510</v>
      </c>
      <c r="C174" s="2">
        <v>11.937333920089317</v>
      </c>
      <c r="D174" s="2">
        <v>47.99791762809015</v>
      </c>
      <c r="E174" s="2">
        <v>0</v>
      </c>
      <c r="F174" s="2">
        <v>0.14468160326617852</v>
      </c>
      <c r="G174" s="2">
        <v>2.8306435507917779E-2</v>
      </c>
      <c r="H174" s="2">
        <v>7.331476734380267E-2</v>
      </c>
      <c r="I174" s="2">
        <v>1.7109262967004439E-3</v>
      </c>
      <c r="J174" s="2">
        <v>0.108670781565817</v>
      </c>
      <c r="K174" s="2">
        <v>0</v>
      </c>
      <c r="L174" s="2">
        <v>0</v>
      </c>
      <c r="M174" s="2">
        <v>39.557164959721732</v>
      </c>
      <c r="N174" s="2">
        <v>4.260994480957795E-3</v>
      </c>
      <c r="O174" s="2">
        <v>8.2234382233473168E-4</v>
      </c>
      <c r="P174" s="2">
        <v>0</v>
      </c>
      <c r="Q174" s="2">
        <v>4.6321893252775775E-2</v>
      </c>
      <c r="R174" s="2">
        <v>5.6765985630391593E-3</v>
      </c>
      <c r="S174" s="2">
        <v>2.3112544623291363E-3</v>
      </c>
      <c r="T174" s="2">
        <v>3.4419756492026164E-4</v>
      </c>
      <c r="U174" s="2">
        <v>1.8571363634356641E-3</v>
      </c>
      <c r="V174" s="2">
        <v>4.0478867951175617E-3</v>
      </c>
      <c r="W174" s="2">
        <v>1.2338608003618619E-3</v>
      </c>
      <c r="X174" s="2">
        <v>0</v>
      </c>
      <c r="Y174" s="2">
        <v>7.9698231552672569E-2</v>
      </c>
      <c r="Z174" s="2">
        <v>0</v>
      </c>
      <c r="AA174" s="2">
        <v>2.149097875939982E-3</v>
      </c>
      <c r="AB174" s="2">
        <v>2.1754825844769359E-3</v>
      </c>
      <c r="AD174">
        <f t="shared" si="110"/>
        <v>11.937333920089317</v>
      </c>
      <c r="AE174">
        <f t="shared" si="111"/>
        <v>47.99791762809015</v>
      </c>
      <c r="AF174" t="str">
        <f t="shared" si="112"/>
        <v/>
      </c>
      <c r="AG174">
        <f t="shared" si="113"/>
        <v>0.14468160326617852</v>
      </c>
      <c r="AH174">
        <f t="shared" si="114"/>
        <v>2.8306435507917779E-2</v>
      </c>
      <c r="AI174">
        <f t="shared" si="115"/>
        <v>7.331476734380267E-2</v>
      </c>
      <c r="AJ174">
        <f t="shared" si="116"/>
        <v>1.7109262967004439E-3</v>
      </c>
      <c r="AK174">
        <f t="shared" si="117"/>
        <v>0.108670781565817</v>
      </c>
      <c r="AL174" t="str">
        <f t="shared" si="118"/>
        <v/>
      </c>
      <c r="AM174" t="str">
        <f t="shared" si="119"/>
        <v/>
      </c>
      <c r="AN174">
        <f t="shared" si="120"/>
        <v>39.557164959721732</v>
      </c>
      <c r="AO174">
        <f t="shared" si="121"/>
        <v>4.260994480957795E-3</v>
      </c>
      <c r="AP174">
        <f t="shared" si="122"/>
        <v>8.2234382233473168E-4</v>
      </c>
      <c r="AQ174" t="str">
        <f t="shared" si="123"/>
        <v/>
      </c>
      <c r="AR174">
        <f t="shared" si="124"/>
        <v>4.6321893252775775E-2</v>
      </c>
      <c r="AS174">
        <f t="shared" si="125"/>
        <v>5.6765985630391593E-3</v>
      </c>
      <c r="AT174">
        <f t="shared" si="126"/>
        <v>2.3112544623291363E-3</v>
      </c>
      <c r="AU174">
        <f t="shared" si="127"/>
        <v>3.4419756492026164E-4</v>
      </c>
      <c r="AV174">
        <f t="shared" si="128"/>
        <v>1.8571363634356641E-3</v>
      </c>
      <c r="AW174">
        <f t="shared" si="129"/>
        <v>4.0478867951175617E-3</v>
      </c>
      <c r="AX174">
        <f t="shared" si="130"/>
        <v>1.2338608003618619E-3</v>
      </c>
      <c r="AY174" t="str">
        <f t="shared" si="131"/>
        <v/>
      </c>
      <c r="AZ174">
        <f t="shared" si="132"/>
        <v>7.9698231552672569E-2</v>
      </c>
      <c r="BA174" t="str">
        <f t="shared" si="133"/>
        <v/>
      </c>
      <c r="BB174">
        <f t="shared" si="134"/>
        <v>2.149097875939982E-3</v>
      </c>
      <c r="BC174">
        <f t="shared" si="135"/>
        <v>2.1754825844769359E-3</v>
      </c>
      <c r="BE174">
        <f t="shared" si="136"/>
        <v>1.0069778218991572</v>
      </c>
      <c r="BF174">
        <f t="shared" si="137"/>
        <v>3.0394820455298657</v>
      </c>
      <c r="BG174" t="str">
        <f t="shared" si="138"/>
        <v/>
      </c>
      <c r="BH174">
        <f t="shared" si="139"/>
        <v>6.0311283348929929E-3</v>
      </c>
      <c r="BI174">
        <f t="shared" si="140"/>
        <v>1.0629185263316243E-3</v>
      </c>
      <c r="BJ174">
        <f t="shared" si="141"/>
        <v>2.6447838442825535E-3</v>
      </c>
      <c r="BK174">
        <f t="shared" si="142"/>
        <v>5.5965152845343102E-5</v>
      </c>
      <c r="BL174">
        <f t="shared" si="143"/>
        <v>3.4337006353344916E-3</v>
      </c>
      <c r="BM174" t="str">
        <f t="shared" si="144"/>
        <v/>
      </c>
      <c r="BN174" t="str">
        <f t="shared" si="145"/>
        <v/>
      </c>
      <c r="BO174">
        <f t="shared" si="146"/>
        <v>1</v>
      </c>
      <c r="BP174">
        <f t="shared" si="147"/>
        <v>9.0189430526398752E-5</v>
      </c>
      <c r="BQ174">
        <f t="shared" si="148"/>
        <v>1.6355292867715293E-5</v>
      </c>
      <c r="BR174" t="str">
        <f t="shared" si="149"/>
        <v/>
      </c>
      <c r="BS174">
        <f t="shared" si="150"/>
        <v>8.5426839438182997E-4</v>
      </c>
      <c r="BT174">
        <f t="shared" si="151"/>
        <v>1.0298756031219589E-4</v>
      </c>
      <c r="BU174">
        <f t="shared" si="152"/>
        <v>3.9734579541443524E-5</v>
      </c>
      <c r="BV174">
        <f t="shared" si="153"/>
        <v>5.9415452355478563E-6</v>
      </c>
      <c r="BW174">
        <f t="shared" si="154"/>
        <v>2.960986708182144E-5</v>
      </c>
      <c r="BX174">
        <f t="shared" si="155"/>
        <v>6.2718823558682437E-5</v>
      </c>
      <c r="BY174">
        <f t="shared" si="156"/>
        <v>1.5645106679670543E-5</v>
      </c>
      <c r="BZ174" t="str">
        <f t="shared" si="157"/>
        <v/>
      </c>
      <c r="CA174">
        <f t="shared" si="158"/>
        <v>9.2156573450302747E-4</v>
      </c>
      <c r="CB174" t="str">
        <f t="shared" si="159"/>
        <v/>
      </c>
      <c r="CC174">
        <f t="shared" si="160"/>
        <v>1.5855543912542894E-5</v>
      </c>
      <c r="CD174">
        <f t="shared" si="161"/>
        <v>1.0637675605373849E-5</v>
      </c>
      <c r="CI174">
        <f t="shared" si="162"/>
        <v>7.0893055753123182</v>
      </c>
      <c r="CJ174">
        <f t="shared" si="163"/>
        <v>8.9305575312318197E-2</v>
      </c>
      <c r="CL174">
        <v>0.53307230707196407</v>
      </c>
      <c r="CM174">
        <v>11.905785686553871</v>
      </c>
      <c r="CN174">
        <v>47.988459709752028</v>
      </c>
      <c r="CO174" t="s">
        <v>1119</v>
      </c>
      <c r="CP174">
        <v>0.19913152960368188</v>
      </c>
      <c r="CQ174">
        <v>2.6763637729132417E-2</v>
      </c>
      <c r="CR174">
        <v>0.11172430623078314</v>
      </c>
      <c r="CS174">
        <v>2.1739884052699825E-3</v>
      </c>
      <c r="CT174">
        <v>0.12518926581697606</v>
      </c>
      <c r="CU174" t="s">
        <v>1119</v>
      </c>
      <c r="CV174" t="s">
        <v>1119</v>
      </c>
      <c r="CW174">
        <v>39.36691853999514</v>
      </c>
      <c r="CX174" t="s">
        <v>1119</v>
      </c>
      <c r="CY174">
        <v>1.9132674741823292E-3</v>
      </c>
      <c r="CZ174" t="s">
        <v>1119</v>
      </c>
      <c r="DA174">
        <v>5.1802522977237871E-2</v>
      </c>
      <c r="DB174">
        <v>0.11812772915376751</v>
      </c>
      <c r="DC174">
        <v>2.6197237350552498E-4</v>
      </c>
      <c r="DD174" t="s">
        <v>1119</v>
      </c>
      <c r="DE174">
        <v>1.8107156608014739E-3</v>
      </c>
      <c r="DF174">
        <v>5.1751702509472671E-3</v>
      </c>
      <c r="DG174">
        <v>4.7185974299208417E-3</v>
      </c>
      <c r="DH174" t="s">
        <v>1119</v>
      </c>
      <c r="DI174">
        <v>6.9181044009808026E-2</v>
      </c>
      <c r="DJ174" t="s">
        <v>1119</v>
      </c>
      <c r="DK174">
        <v>1.1906686014694058E-2</v>
      </c>
      <c r="DL174">
        <v>8.9556305682039396E-3</v>
      </c>
    </row>
    <row r="175" spans="1:116" x14ac:dyDescent="0.2">
      <c r="A175">
        <v>8.6</v>
      </c>
      <c r="B175" s="3" t="s">
        <v>511</v>
      </c>
      <c r="C175" s="2">
        <v>11.917919175188386</v>
      </c>
      <c r="D175" s="2">
        <v>47.955431302674327</v>
      </c>
      <c r="E175" s="2">
        <v>0.13171365936888171</v>
      </c>
      <c r="F175" s="2">
        <v>0.19037932741329155</v>
      </c>
      <c r="G175" s="2">
        <v>2.3451154791863178E-2</v>
      </c>
      <c r="H175" s="2">
        <v>7.8328162811097821E-2</v>
      </c>
      <c r="I175" s="2">
        <v>9.7412779645299967E-4</v>
      </c>
      <c r="J175" s="2">
        <v>0.10084859505741313</v>
      </c>
      <c r="K175" s="2">
        <v>0</v>
      </c>
      <c r="L175" s="2">
        <v>0</v>
      </c>
      <c r="M175" s="2">
        <v>39.416377550883325</v>
      </c>
      <c r="N175" s="2">
        <v>0</v>
      </c>
      <c r="O175" s="2">
        <v>8.4416266841645451E-3</v>
      </c>
      <c r="P175" s="2">
        <v>0</v>
      </c>
      <c r="Q175" s="2">
        <v>4.6021947626581808E-2</v>
      </c>
      <c r="R175" s="2">
        <v>1.0099503189730531E-2</v>
      </c>
      <c r="S175" s="2">
        <v>1.104117890839167E-2</v>
      </c>
      <c r="T175" s="2">
        <v>0</v>
      </c>
      <c r="U175" s="2">
        <v>2.00931723645987E-3</v>
      </c>
      <c r="V175" s="2">
        <v>1.2475559542358778E-3</v>
      </c>
      <c r="W175" s="2">
        <v>7.5529782155592858E-4</v>
      </c>
      <c r="X175" s="2">
        <v>0</v>
      </c>
      <c r="Y175" s="2">
        <v>8.1119573008499049E-2</v>
      </c>
      <c r="Z175" s="2">
        <v>0</v>
      </c>
      <c r="AA175" s="2">
        <v>2.3089289169536717E-2</v>
      </c>
      <c r="AB175" s="2">
        <v>7.5165441579689717E-4</v>
      </c>
      <c r="AD175">
        <f t="shared" si="110"/>
        <v>11.917919175188386</v>
      </c>
      <c r="AE175">
        <f t="shared" si="111"/>
        <v>47.955431302674327</v>
      </c>
      <c r="AF175">
        <f t="shared" si="112"/>
        <v>0.13171365936888171</v>
      </c>
      <c r="AG175">
        <f t="shared" si="113"/>
        <v>0.19037932741329155</v>
      </c>
      <c r="AH175">
        <f t="shared" si="114"/>
        <v>2.3451154791863178E-2</v>
      </c>
      <c r="AI175">
        <f t="shared" si="115"/>
        <v>7.8328162811097821E-2</v>
      </c>
      <c r="AJ175">
        <f t="shared" si="116"/>
        <v>9.7412779645299967E-4</v>
      </c>
      <c r="AK175">
        <f t="shared" si="117"/>
        <v>0.10084859505741313</v>
      </c>
      <c r="AL175" t="str">
        <f t="shared" si="118"/>
        <v/>
      </c>
      <c r="AM175" t="str">
        <f t="shared" si="119"/>
        <v/>
      </c>
      <c r="AN175">
        <f t="shared" si="120"/>
        <v>39.416377550883325</v>
      </c>
      <c r="AO175" t="str">
        <f t="shared" si="121"/>
        <v/>
      </c>
      <c r="AP175">
        <f t="shared" si="122"/>
        <v>8.4416266841645451E-3</v>
      </c>
      <c r="AQ175" t="str">
        <f t="shared" si="123"/>
        <v/>
      </c>
      <c r="AR175">
        <f t="shared" si="124"/>
        <v>4.6021947626581808E-2</v>
      </c>
      <c r="AS175">
        <f t="shared" si="125"/>
        <v>1.0099503189730531E-2</v>
      </c>
      <c r="AT175">
        <f t="shared" si="126"/>
        <v>1.104117890839167E-2</v>
      </c>
      <c r="AU175" t="str">
        <f t="shared" si="127"/>
        <v/>
      </c>
      <c r="AV175">
        <f t="shared" si="128"/>
        <v>2.00931723645987E-3</v>
      </c>
      <c r="AW175">
        <f t="shared" si="129"/>
        <v>1.2475559542358778E-3</v>
      </c>
      <c r="AX175">
        <f t="shared" si="130"/>
        <v>7.5529782155592858E-4</v>
      </c>
      <c r="AY175" t="str">
        <f t="shared" si="131"/>
        <v/>
      </c>
      <c r="AZ175">
        <f t="shared" si="132"/>
        <v>8.1119573008499049E-2</v>
      </c>
      <c r="BA175" t="str">
        <f t="shared" si="133"/>
        <v/>
      </c>
      <c r="BB175">
        <f t="shared" si="134"/>
        <v>2.3089289169536717E-2</v>
      </c>
      <c r="BC175">
        <f t="shared" si="135"/>
        <v>7.5165441579689717E-4</v>
      </c>
      <c r="BE175">
        <f t="shared" si="136"/>
        <v>1.0089309580537453</v>
      </c>
      <c r="BF175">
        <f t="shared" si="137"/>
        <v>3.0476383981931803</v>
      </c>
      <c r="BG175">
        <f t="shared" si="138"/>
        <v>5.8254146480576328E-3</v>
      </c>
      <c r="BH175">
        <f t="shared" si="139"/>
        <v>7.9644079007976099E-3</v>
      </c>
      <c r="BI175">
        <f t="shared" si="140"/>
        <v>8.8374602830427324E-4</v>
      </c>
      <c r="BJ175">
        <f t="shared" si="141"/>
        <v>2.8357315301574897E-3</v>
      </c>
      <c r="BK175">
        <f t="shared" si="142"/>
        <v>3.1977961696811889E-5</v>
      </c>
      <c r="BL175">
        <f t="shared" si="143"/>
        <v>3.1979225383251563E-3</v>
      </c>
      <c r="BM175" t="str">
        <f t="shared" si="144"/>
        <v/>
      </c>
      <c r="BN175" t="str">
        <f t="shared" si="145"/>
        <v/>
      </c>
      <c r="BO175">
        <f t="shared" si="146"/>
        <v>1</v>
      </c>
      <c r="BP175" t="str">
        <f t="shared" si="147"/>
        <v/>
      </c>
      <c r="BQ175">
        <f t="shared" si="148"/>
        <v>1.6849207650347151E-4</v>
      </c>
      <c r="BR175" t="str">
        <f t="shared" si="149"/>
        <v/>
      </c>
      <c r="BS175">
        <f t="shared" si="150"/>
        <v>8.5176831479908928E-4</v>
      </c>
      <c r="BT175">
        <f t="shared" si="151"/>
        <v>1.8388446779938876E-4</v>
      </c>
      <c r="BU175">
        <f t="shared" si="152"/>
        <v>1.9049551514375445E-4</v>
      </c>
      <c r="BV175" t="str">
        <f t="shared" si="153"/>
        <v/>
      </c>
      <c r="BW175">
        <f t="shared" si="154"/>
        <v>3.2150640040127616E-5</v>
      </c>
      <c r="BX175">
        <f t="shared" si="155"/>
        <v>1.9398941246507862E-5</v>
      </c>
      <c r="BY175">
        <f t="shared" si="156"/>
        <v>9.611231615229476E-6</v>
      </c>
      <c r="BZ175" t="str">
        <f t="shared" si="157"/>
        <v/>
      </c>
      <c r="CA175">
        <f t="shared" si="158"/>
        <v>9.413513264280184E-4</v>
      </c>
      <c r="CB175" t="str">
        <f t="shared" si="159"/>
        <v/>
      </c>
      <c r="CC175">
        <f t="shared" si="160"/>
        <v>1.7095584812583769E-4</v>
      </c>
      <c r="CD175">
        <f t="shared" si="161"/>
        <v>3.6885679968328876E-6</v>
      </c>
      <c r="CI175">
        <f t="shared" si="162"/>
        <v>7.1162030271270122</v>
      </c>
      <c r="CJ175">
        <f t="shared" si="163"/>
        <v>0.11620302712701225</v>
      </c>
      <c r="CL175">
        <v>0.54128030038362063</v>
      </c>
      <c r="CM175">
        <v>11.937541960165563</v>
      </c>
      <c r="CN175">
        <v>47.958385968378749</v>
      </c>
      <c r="CO175" t="s">
        <v>1119</v>
      </c>
      <c r="CP175">
        <v>9.2384160217571551E-2</v>
      </c>
      <c r="CQ175">
        <v>3.3932885583835969E-2</v>
      </c>
      <c r="CR175">
        <v>0.10662340448090804</v>
      </c>
      <c r="CS175">
        <v>1.3724182150764697E-3</v>
      </c>
      <c r="CT175">
        <v>4.4396804161044703E-2</v>
      </c>
      <c r="CU175" t="s">
        <v>1119</v>
      </c>
      <c r="CV175" t="s">
        <v>1119</v>
      </c>
      <c r="CW175">
        <v>39.636928317986154</v>
      </c>
      <c r="CX175">
        <v>2.0644173554347098E-2</v>
      </c>
      <c r="CY175" t="s">
        <v>1119</v>
      </c>
      <c r="CZ175">
        <v>4.9894662133582448E-4</v>
      </c>
      <c r="DA175">
        <v>4.0380870734995772E-2</v>
      </c>
      <c r="DB175">
        <v>1.5443180113687817E-2</v>
      </c>
      <c r="DC175">
        <v>2.6538251934624373E-3</v>
      </c>
      <c r="DD175" t="s">
        <v>1119</v>
      </c>
      <c r="DE175">
        <v>1.5917967927014626E-3</v>
      </c>
      <c r="DF175">
        <v>2.4042133057534591E-3</v>
      </c>
      <c r="DG175">
        <v>1.2281449210864608E-3</v>
      </c>
      <c r="DH175" t="s">
        <v>1119</v>
      </c>
      <c r="DI175">
        <v>9.5367506083969739E-2</v>
      </c>
      <c r="DJ175" t="s">
        <v>1119</v>
      </c>
      <c r="DK175" t="s">
        <v>1119</v>
      </c>
      <c r="DL175">
        <v>8.2214234897419036E-3</v>
      </c>
    </row>
    <row r="176" spans="1:116" x14ac:dyDescent="0.2">
      <c r="A176">
        <v>8.65</v>
      </c>
      <c r="B176" s="3" t="s">
        <v>512</v>
      </c>
      <c r="C176" s="2">
        <v>11.920262378916918</v>
      </c>
      <c r="D176" s="2">
        <v>47.992842058749581</v>
      </c>
      <c r="E176" s="2">
        <v>0</v>
      </c>
      <c r="F176" s="2">
        <v>0.10944315068772426</v>
      </c>
      <c r="G176" s="2">
        <v>2.1308259615295169E-2</v>
      </c>
      <c r="H176" s="2">
        <v>8.6032157838058815E-2</v>
      </c>
      <c r="I176" s="2">
        <v>1.3980194105354369E-3</v>
      </c>
      <c r="J176" s="2">
        <v>0.14381167532718539</v>
      </c>
      <c r="K176" s="2">
        <v>3.2983758952702313E-3</v>
      </c>
      <c r="L176" s="2">
        <v>0</v>
      </c>
      <c r="M176" s="2">
        <v>39.555776680891704</v>
      </c>
      <c r="N176" s="2">
        <v>1.343928502050205E-2</v>
      </c>
      <c r="O176" s="2">
        <v>4.749068408886491E-3</v>
      </c>
      <c r="P176" s="2">
        <v>0</v>
      </c>
      <c r="Q176" s="2">
        <v>3.7554754160736677E-2</v>
      </c>
      <c r="R176" s="2">
        <v>4.9950074298601285E-3</v>
      </c>
      <c r="S176" s="2">
        <v>1.0180410646625612E-2</v>
      </c>
      <c r="T176" s="2">
        <v>0</v>
      </c>
      <c r="U176" s="2">
        <v>1.4431413826190144E-3</v>
      </c>
      <c r="V176" s="2">
        <v>7.0708105094805819E-4</v>
      </c>
      <c r="W176" s="2">
        <v>4.3616342649378912E-4</v>
      </c>
      <c r="X176" s="2">
        <v>0</v>
      </c>
      <c r="Y176" s="2">
        <v>8.5232165534568138E-2</v>
      </c>
      <c r="Z176" s="2">
        <v>0</v>
      </c>
      <c r="AA176" s="2">
        <v>6.0183651586888211E-3</v>
      </c>
      <c r="AB176" s="2">
        <v>1.07180044779656E-3</v>
      </c>
      <c r="AD176">
        <f t="shared" si="110"/>
        <v>11.920262378916918</v>
      </c>
      <c r="AE176">
        <f t="shared" si="111"/>
        <v>47.992842058749581</v>
      </c>
      <c r="AF176" t="str">
        <f t="shared" si="112"/>
        <v/>
      </c>
      <c r="AG176">
        <f t="shared" si="113"/>
        <v>0.10944315068772426</v>
      </c>
      <c r="AH176">
        <f t="shared" si="114"/>
        <v>2.1308259615295169E-2</v>
      </c>
      <c r="AI176">
        <f t="shared" si="115"/>
        <v>8.6032157838058815E-2</v>
      </c>
      <c r="AJ176">
        <f t="shared" si="116"/>
        <v>1.3980194105354369E-3</v>
      </c>
      <c r="AK176">
        <f t="shared" si="117"/>
        <v>0.14381167532718539</v>
      </c>
      <c r="AL176">
        <f t="shared" si="118"/>
        <v>3.2983758952702313E-3</v>
      </c>
      <c r="AM176" t="str">
        <f t="shared" si="119"/>
        <v/>
      </c>
      <c r="AN176">
        <f t="shared" si="120"/>
        <v>39.555776680891704</v>
      </c>
      <c r="AO176">
        <f t="shared" si="121"/>
        <v>1.343928502050205E-2</v>
      </c>
      <c r="AP176">
        <f t="shared" si="122"/>
        <v>4.749068408886491E-3</v>
      </c>
      <c r="AQ176" t="str">
        <f t="shared" si="123"/>
        <v/>
      </c>
      <c r="AR176">
        <f t="shared" si="124"/>
        <v>3.7554754160736677E-2</v>
      </c>
      <c r="AS176">
        <f t="shared" si="125"/>
        <v>4.9950074298601285E-3</v>
      </c>
      <c r="AT176">
        <f t="shared" si="126"/>
        <v>1.0180410646625612E-2</v>
      </c>
      <c r="AU176" t="str">
        <f t="shared" si="127"/>
        <v/>
      </c>
      <c r="AV176">
        <f t="shared" si="128"/>
        <v>1.4431413826190144E-3</v>
      </c>
      <c r="AW176">
        <f t="shared" si="129"/>
        <v>7.0708105094805819E-4</v>
      </c>
      <c r="AX176">
        <f t="shared" si="130"/>
        <v>4.3616342649378912E-4</v>
      </c>
      <c r="AY176" t="str">
        <f t="shared" si="131"/>
        <v/>
      </c>
      <c r="AZ176">
        <f t="shared" si="132"/>
        <v>8.5232165534568138E-2</v>
      </c>
      <c r="BA176" t="str">
        <f t="shared" si="133"/>
        <v/>
      </c>
      <c r="BB176">
        <f t="shared" si="134"/>
        <v>6.0183651586888211E-3</v>
      </c>
      <c r="BC176">
        <f t="shared" si="135"/>
        <v>1.07180044779656E-3</v>
      </c>
      <c r="BE176">
        <f t="shared" si="136"/>
        <v>1.0055730373932605</v>
      </c>
      <c r="BF176">
        <f t="shared" si="137"/>
        <v>3.0392672982624109</v>
      </c>
      <c r="BG176" t="str">
        <f t="shared" si="138"/>
        <v/>
      </c>
      <c r="BH176">
        <f t="shared" si="139"/>
        <v>4.5623551192783083E-3</v>
      </c>
      <c r="BI176">
        <f t="shared" si="140"/>
        <v>8.0016216830808675E-4</v>
      </c>
      <c r="BJ176">
        <f t="shared" si="141"/>
        <v>3.1036645845161138E-3</v>
      </c>
      <c r="BK176">
        <f t="shared" si="142"/>
        <v>4.5731435728253751E-5</v>
      </c>
      <c r="BL176">
        <f t="shared" si="143"/>
        <v>4.5442166221091387E-3</v>
      </c>
      <c r="BM176">
        <f t="shared" si="144"/>
        <v>9.4263439404320955E-5</v>
      </c>
      <c r="BN176" t="str">
        <f t="shared" si="145"/>
        <v/>
      </c>
      <c r="BO176">
        <f t="shared" si="146"/>
        <v>1</v>
      </c>
      <c r="BP176">
        <f t="shared" si="147"/>
        <v>2.8446974249944488E-4</v>
      </c>
      <c r="BQ176">
        <f t="shared" si="148"/>
        <v>9.4455784326142814E-5</v>
      </c>
      <c r="BR176" t="str">
        <f t="shared" si="149"/>
        <v/>
      </c>
      <c r="BS176">
        <f t="shared" si="150"/>
        <v>6.9260911533169803E-4</v>
      </c>
      <c r="BT176">
        <f t="shared" si="151"/>
        <v>9.0624989211811102E-5</v>
      </c>
      <c r="BU176">
        <f t="shared" si="152"/>
        <v>1.7502552848722323E-4</v>
      </c>
      <c r="BV176" t="str">
        <f t="shared" si="153"/>
        <v/>
      </c>
      <c r="BW176">
        <f t="shared" si="154"/>
        <v>2.3010008897391472E-5</v>
      </c>
      <c r="BX176">
        <f t="shared" si="155"/>
        <v>1.0956049505875443E-5</v>
      </c>
      <c r="BY176">
        <f t="shared" si="156"/>
        <v>5.530658587436787E-6</v>
      </c>
      <c r="BZ176" t="str">
        <f t="shared" si="157"/>
        <v/>
      </c>
      <c r="CA176">
        <f t="shared" si="158"/>
        <v>9.8559025023571491E-4</v>
      </c>
      <c r="CB176" t="str">
        <f t="shared" si="159"/>
        <v/>
      </c>
      <c r="CC176">
        <f t="shared" si="160"/>
        <v>4.4403655697085361E-5</v>
      </c>
      <c r="CD176">
        <f t="shared" si="161"/>
        <v>5.2410741933707543E-6</v>
      </c>
      <c r="CI176">
        <f t="shared" si="162"/>
        <v>7.1431004789417063</v>
      </c>
      <c r="CJ176">
        <f t="shared" si="163"/>
        <v>0.1431004789417063</v>
      </c>
      <c r="CL176">
        <v>0.54519677197998284</v>
      </c>
      <c r="CM176">
        <v>11.757988409427391</v>
      </c>
      <c r="CN176">
        <v>47.779059447660387</v>
      </c>
      <c r="CO176">
        <v>9.441784576681235E-2</v>
      </c>
      <c r="CP176">
        <v>6.3743905531691999E-2</v>
      </c>
      <c r="CQ176">
        <v>2.2060485478454527E-2</v>
      </c>
      <c r="CR176">
        <v>0.15681841075919126</v>
      </c>
      <c r="CS176">
        <v>3.5228473044779389E-3</v>
      </c>
      <c r="CT176">
        <v>0.15283421661121563</v>
      </c>
      <c r="CU176" t="s">
        <v>1119</v>
      </c>
      <c r="CV176">
        <v>2.2027889296031737E-3</v>
      </c>
      <c r="CW176">
        <v>39.096879591553552</v>
      </c>
      <c r="CX176" t="s">
        <v>1119</v>
      </c>
      <c r="CY176">
        <v>4.9538103829715749E-3</v>
      </c>
      <c r="CZ176">
        <v>1.3238026367594811E-3</v>
      </c>
      <c r="DA176">
        <v>7.4267029958067346E-2</v>
      </c>
      <c r="DB176">
        <v>0.70517856453893601</v>
      </c>
      <c r="DC176">
        <v>3.1565021621704943E-3</v>
      </c>
      <c r="DD176" t="s">
        <v>1119</v>
      </c>
      <c r="DE176">
        <v>3.4791163161447169E-5</v>
      </c>
      <c r="DF176">
        <v>3.7383950363544445E-3</v>
      </c>
      <c r="DG176" t="s">
        <v>1119</v>
      </c>
      <c r="DH176" t="s">
        <v>1119</v>
      </c>
      <c r="DI176">
        <v>6.944943012353666E-2</v>
      </c>
      <c r="DJ176" t="s">
        <v>1119</v>
      </c>
      <c r="DK176">
        <v>4.6207146509570198E-3</v>
      </c>
      <c r="DL176">
        <v>3.7490103242968859E-3</v>
      </c>
    </row>
    <row r="177" spans="1:116" x14ac:dyDescent="0.2">
      <c r="A177">
        <v>8.6999999999999993</v>
      </c>
      <c r="B177" s="3" t="s">
        <v>513</v>
      </c>
      <c r="C177" s="2">
        <v>11.907134508948648</v>
      </c>
      <c r="D177" s="2">
        <v>47.978257558101461</v>
      </c>
      <c r="E177" s="2">
        <v>0</v>
      </c>
      <c r="F177" s="2">
        <v>7.8215807488659347E-2</v>
      </c>
      <c r="G177" s="2">
        <v>3.011633446115412E-2</v>
      </c>
      <c r="H177" s="2">
        <v>8.5607356352338931E-2</v>
      </c>
      <c r="I177" s="2">
        <v>2.2631702023601756E-3</v>
      </c>
      <c r="J177" s="2">
        <v>0.14302044941255876</v>
      </c>
      <c r="K177" s="2">
        <v>7.5333736157177471E-3</v>
      </c>
      <c r="L177" s="2">
        <v>0</v>
      </c>
      <c r="M177" s="2">
        <v>39.563500299292031</v>
      </c>
      <c r="N177" s="2">
        <v>5.9459957278002275E-2</v>
      </c>
      <c r="O177" s="2">
        <v>0</v>
      </c>
      <c r="P177" s="2">
        <v>7.5348675560426675E-5</v>
      </c>
      <c r="Q177" s="2">
        <v>4.0136247724719208E-2</v>
      </c>
      <c r="R177" s="2">
        <v>2.7969186530665616E-3</v>
      </c>
      <c r="S177" s="2">
        <v>6.6419353697104565E-3</v>
      </c>
      <c r="T177" s="2">
        <v>6.7911440212823824E-4</v>
      </c>
      <c r="U177" s="2">
        <v>5.4720539089905115E-3</v>
      </c>
      <c r="V177" s="2">
        <v>0</v>
      </c>
      <c r="W177" s="2">
        <v>6.0471208649031641E-4</v>
      </c>
      <c r="X177" s="2">
        <v>0</v>
      </c>
      <c r="Y177" s="2">
        <v>8.5151953045913026E-2</v>
      </c>
      <c r="Z177" s="2">
        <v>0</v>
      </c>
      <c r="AA177" s="2">
        <v>0</v>
      </c>
      <c r="AB177" s="2">
        <v>3.3329009804686704E-3</v>
      </c>
      <c r="AD177">
        <f t="shared" si="110"/>
        <v>11.907134508948648</v>
      </c>
      <c r="AE177">
        <f t="shared" si="111"/>
        <v>47.978257558101461</v>
      </c>
      <c r="AF177" t="str">
        <f t="shared" si="112"/>
        <v/>
      </c>
      <c r="AG177">
        <f t="shared" si="113"/>
        <v>7.8215807488659347E-2</v>
      </c>
      <c r="AH177">
        <f t="shared" si="114"/>
        <v>3.011633446115412E-2</v>
      </c>
      <c r="AI177">
        <f t="shared" si="115"/>
        <v>8.5607356352338931E-2</v>
      </c>
      <c r="AJ177">
        <f t="shared" si="116"/>
        <v>2.2631702023601756E-3</v>
      </c>
      <c r="AK177">
        <f t="shared" si="117"/>
        <v>0.14302044941255876</v>
      </c>
      <c r="AL177">
        <f t="shared" si="118"/>
        <v>7.5333736157177471E-3</v>
      </c>
      <c r="AM177" t="str">
        <f t="shared" si="119"/>
        <v/>
      </c>
      <c r="AN177">
        <f t="shared" si="120"/>
        <v>39.563500299292031</v>
      </c>
      <c r="AO177">
        <f t="shared" si="121"/>
        <v>5.9459957278002275E-2</v>
      </c>
      <c r="AP177" t="str">
        <f t="shared" si="122"/>
        <v/>
      </c>
      <c r="AQ177">
        <f t="shared" si="123"/>
        <v>7.5348675560426675E-5</v>
      </c>
      <c r="AR177">
        <f t="shared" si="124"/>
        <v>4.0136247724719208E-2</v>
      </c>
      <c r="AS177">
        <f t="shared" si="125"/>
        <v>2.7969186530665616E-3</v>
      </c>
      <c r="AT177">
        <f t="shared" si="126"/>
        <v>6.6419353697104565E-3</v>
      </c>
      <c r="AU177">
        <f t="shared" si="127"/>
        <v>6.7911440212823824E-4</v>
      </c>
      <c r="AV177">
        <f t="shared" si="128"/>
        <v>5.4720539089905115E-3</v>
      </c>
      <c r="AW177" t="str">
        <f t="shared" si="129"/>
        <v/>
      </c>
      <c r="AX177">
        <f t="shared" si="130"/>
        <v>6.0471208649031641E-4</v>
      </c>
      <c r="AY177" t="str">
        <f t="shared" si="131"/>
        <v/>
      </c>
      <c r="AZ177">
        <f t="shared" si="132"/>
        <v>8.5151953045913026E-2</v>
      </c>
      <c r="BA177" t="str">
        <f t="shared" si="133"/>
        <v/>
      </c>
      <c r="BB177" t="str">
        <f t="shared" si="134"/>
        <v/>
      </c>
      <c r="BC177">
        <f t="shared" si="135"/>
        <v>3.3329009804686704E-3</v>
      </c>
      <c r="BE177">
        <f t="shared" si="136"/>
        <v>1.004269500053669</v>
      </c>
      <c r="BF177">
        <f t="shared" si="137"/>
        <v>3.0377505502130742</v>
      </c>
      <c r="BG177" t="str">
        <f t="shared" si="138"/>
        <v/>
      </c>
      <c r="BH177">
        <f t="shared" si="139"/>
        <v>3.2599447590081201E-3</v>
      </c>
      <c r="BI177">
        <f t="shared" si="140"/>
        <v>1.1306999021699861E-3</v>
      </c>
      <c r="BJ177">
        <f t="shared" si="141"/>
        <v>3.0877366937156641E-3</v>
      </c>
      <c r="BK177">
        <f t="shared" si="142"/>
        <v>7.4017439889724371E-5</v>
      </c>
      <c r="BL177">
        <f t="shared" si="143"/>
        <v>4.5183329165555284E-3</v>
      </c>
      <c r="BM177">
        <f t="shared" si="144"/>
        <v>2.1525232397606405E-4</v>
      </c>
      <c r="BN177" t="str">
        <f t="shared" si="145"/>
        <v/>
      </c>
      <c r="BO177">
        <f t="shared" si="146"/>
        <v>1</v>
      </c>
      <c r="BP177">
        <f t="shared" si="147"/>
        <v>1.2583449667389339E-3</v>
      </c>
      <c r="BQ177" t="str">
        <f t="shared" si="148"/>
        <v/>
      </c>
      <c r="BR177">
        <f t="shared" si="149"/>
        <v>1.4679666378921336E-6</v>
      </c>
      <c r="BS177">
        <f t="shared" si="150"/>
        <v>7.400741866057408E-4</v>
      </c>
      <c r="BT177">
        <f t="shared" si="151"/>
        <v>5.0734907517219914E-5</v>
      </c>
      <c r="BU177">
        <f t="shared" si="152"/>
        <v>1.1416841056898553E-4</v>
      </c>
      <c r="BV177">
        <f t="shared" si="153"/>
        <v>1.1721009167551011E-5</v>
      </c>
      <c r="BW177">
        <f t="shared" si="154"/>
        <v>8.7231528390212639E-5</v>
      </c>
      <c r="BX177" t="str">
        <f t="shared" si="155"/>
        <v/>
      </c>
      <c r="BY177">
        <f t="shared" si="156"/>
        <v>7.6663997564893491E-6</v>
      </c>
      <c r="BZ177" t="str">
        <f t="shared" si="157"/>
        <v/>
      </c>
      <c r="CA177">
        <f t="shared" si="158"/>
        <v>9.8447047884975768E-4</v>
      </c>
      <c r="CB177" t="str">
        <f t="shared" si="159"/>
        <v/>
      </c>
      <c r="CC177" t="str">
        <f t="shared" si="160"/>
        <v/>
      </c>
      <c r="CD177">
        <f t="shared" si="161"/>
        <v>1.6294610848795378E-5</v>
      </c>
      <c r="CI177">
        <f t="shared" si="162"/>
        <v>7.1699979307564004</v>
      </c>
      <c r="CJ177">
        <f t="shared" si="163"/>
        <v>0.16999793075640035</v>
      </c>
      <c r="CL177">
        <v>0.54656225616212151</v>
      </c>
      <c r="CM177">
        <v>11.951330735871405</v>
      </c>
      <c r="CN177">
        <v>47.963402737185703</v>
      </c>
      <c r="CO177" t="s">
        <v>1119</v>
      </c>
      <c r="CP177">
        <v>8.9653863532844658E-2</v>
      </c>
      <c r="CQ177">
        <v>2.5836483936253419E-2</v>
      </c>
      <c r="CR177">
        <v>7.5494501225540592E-2</v>
      </c>
      <c r="CS177">
        <v>2.3999552429686813E-3</v>
      </c>
      <c r="CT177">
        <v>5.0312313536620343E-2</v>
      </c>
      <c r="CU177" t="s">
        <v>1119</v>
      </c>
      <c r="CV177" t="s">
        <v>1119</v>
      </c>
      <c r="CW177">
        <v>39.690302180678295</v>
      </c>
      <c r="CX177" t="s">
        <v>1119</v>
      </c>
      <c r="CY177" t="s">
        <v>1119</v>
      </c>
      <c r="CZ177" t="s">
        <v>1119</v>
      </c>
      <c r="DA177">
        <v>4.0069855994130543E-2</v>
      </c>
      <c r="DB177">
        <v>6.600502151722103E-3</v>
      </c>
      <c r="DC177">
        <v>1.5966019209000936E-3</v>
      </c>
      <c r="DD177" t="s">
        <v>1119</v>
      </c>
      <c r="DE177">
        <v>5.4599382969741249E-4</v>
      </c>
      <c r="DF177">
        <v>3.1290908957313669E-3</v>
      </c>
      <c r="DG177">
        <v>2.0473194166032598E-3</v>
      </c>
      <c r="DH177" t="s">
        <v>1119</v>
      </c>
      <c r="DI177">
        <v>8.9110279244813045E-2</v>
      </c>
      <c r="DJ177" t="s">
        <v>1119</v>
      </c>
      <c r="DK177">
        <v>7.0641629547629949E-3</v>
      </c>
      <c r="DL177">
        <v>1.1034223820021172E-3</v>
      </c>
    </row>
    <row r="178" spans="1:116" x14ac:dyDescent="0.2">
      <c r="A178">
        <v>8.75</v>
      </c>
      <c r="B178" s="3" t="s">
        <v>514</v>
      </c>
      <c r="C178" s="2">
        <v>11.929560020725912</v>
      </c>
      <c r="D178" s="2">
        <v>47.941241069639979</v>
      </c>
      <c r="E178" s="2">
        <v>0</v>
      </c>
      <c r="F178" s="2">
        <v>0</v>
      </c>
      <c r="G178" s="2">
        <v>1.9523126280486549E-2</v>
      </c>
      <c r="H178" s="2">
        <v>9.4262912968522322E-2</v>
      </c>
      <c r="I178" s="2">
        <v>1.5482968833822881E-3</v>
      </c>
      <c r="J178" s="2">
        <v>8.4293541912376632E-2</v>
      </c>
      <c r="K178" s="2">
        <v>6.865926287216312E-3</v>
      </c>
      <c r="L178" s="2">
        <v>0</v>
      </c>
      <c r="M178" s="2">
        <v>39.766512456427108</v>
      </c>
      <c r="N178" s="2">
        <v>0</v>
      </c>
      <c r="O178" s="2">
        <v>6.5482459565618517E-3</v>
      </c>
      <c r="P178" s="2">
        <v>0</v>
      </c>
      <c r="Q178" s="2">
        <v>3.698419765294194E-2</v>
      </c>
      <c r="R178" s="2">
        <v>5.6834385795589719E-3</v>
      </c>
      <c r="S178" s="2">
        <v>2.3187257447931202E-3</v>
      </c>
      <c r="T178" s="2">
        <v>0</v>
      </c>
      <c r="U178" s="2">
        <v>5.1066005865714886E-3</v>
      </c>
      <c r="V178" s="2">
        <v>2.4564603387518631E-3</v>
      </c>
      <c r="W178" s="2">
        <v>7.4495093447024118E-4</v>
      </c>
      <c r="X178" s="2">
        <v>0</v>
      </c>
      <c r="Y178" s="2">
        <v>8.6884446791454725E-2</v>
      </c>
      <c r="Z178" s="2">
        <v>0</v>
      </c>
      <c r="AA178" s="2">
        <v>9.3804883394255981E-3</v>
      </c>
      <c r="AB178" s="2">
        <v>8.5093950467716678E-5</v>
      </c>
      <c r="AD178">
        <f t="shared" si="110"/>
        <v>11.929560020725912</v>
      </c>
      <c r="AE178">
        <f t="shared" si="111"/>
        <v>47.941241069639979</v>
      </c>
      <c r="AF178" t="str">
        <f t="shared" si="112"/>
        <v/>
      </c>
      <c r="AG178" t="str">
        <f t="shared" si="113"/>
        <v/>
      </c>
      <c r="AH178">
        <f t="shared" si="114"/>
        <v>1.9523126280486549E-2</v>
      </c>
      <c r="AI178">
        <f t="shared" si="115"/>
        <v>9.4262912968522322E-2</v>
      </c>
      <c r="AJ178">
        <f t="shared" si="116"/>
        <v>1.5482968833822881E-3</v>
      </c>
      <c r="AK178">
        <f t="shared" si="117"/>
        <v>8.4293541912376632E-2</v>
      </c>
      <c r="AL178">
        <f t="shared" si="118"/>
        <v>6.865926287216312E-3</v>
      </c>
      <c r="AM178" t="str">
        <f t="shared" si="119"/>
        <v/>
      </c>
      <c r="AN178">
        <f t="shared" si="120"/>
        <v>39.766512456427108</v>
      </c>
      <c r="AO178" t="str">
        <f t="shared" si="121"/>
        <v/>
      </c>
      <c r="AP178">
        <f t="shared" si="122"/>
        <v>6.5482459565618517E-3</v>
      </c>
      <c r="AQ178" t="str">
        <f t="shared" si="123"/>
        <v/>
      </c>
      <c r="AR178">
        <f t="shared" si="124"/>
        <v>3.698419765294194E-2</v>
      </c>
      <c r="AS178">
        <f t="shared" si="125"/>
        <v>5.6834385795589719E-3</v>
      </c>
      <c r="AT178">
        <f t="shared" si="126"/>
        <v>2.3187257447931202E-3</v>
      </c>
      <c r="AU178" t="str">
        <f t="shared" si="127"/>
        <v/>
      </c>
      <c r="AV178">
        <f t="shared" si="128"/>
        <v>5.1066005865714886E-3</v>
      </c>
      <c r="AW178">
        <f t="shared" si="129"/>
        <v>2.4564603387518631E-3</v>
      </c>
      <c r="AX178">
        <f t="shared" si="130"/>
        <v>7.4495093447024118E-4</v>
      </c>
      <c r="AY178" t="str">
        <f t="shared" si="131"/>
        <v/>
      </c>
      <c r="AZ178">
        <f t="shared" si="132"/>
        <v>8.6884446791454725E-2</v>
      </c>
      <c r="BA178" t="str">
        <f t="shared" si="133"/>
        <v/>
      </c>
      <c r="BB178">
        <f t="shared" si="134"/>
        <v>9.3804883394255981E-3</v>
      </c>
      <c r="BC178">
        <f t="shared" si="135"/>
        <v>8.5093950467716678E-5</v>
      </c>
      <c r="BE178">
        <f t="shared" si="136"/>
        <v>1.0010243532728236</v>
      </c>
      <c r="BF178">
        <f t="shared" si="137"/>
        <v>3.0199107799656191</v>
      </c>
      <c r="BG178" t="str">
        <f t="shared" si="138"/>
        <v/>
      </c>
      <c r="BH178" t="str">
        <f t="shared" si="139"/>
        <v/>
      </c>
      <c r="BI178">
        <f t="shared" si="140"/>
        <v>7.2924222843533701E-4</v>
      </c>
      <c r="BJ178">
        <f t="shared" si="141"/>
        <v>3.3825734259461718E-3</v>
      </c>
      <c r="BK178">
        <f t="shared" si="142"/>
        <v>5.0378854215825507E-5</v>
      </c>
      <c r="BL178">
        <f t="shared" si="143"/>
        <v>2.649424784169122E-3</v>
      </c>
      <c r="BM178">
        <f t="shared" si="144"/>
        <v>1.9517971610737077E-4</v>
      </c>
      <c r="BN178" t="str">
        <f t="shared" si="145"/>
        <v/>
      </c>
      <c r="BO178">
        <f t="shared" si="146"/>
        <v>1</v>
      </c>
      <c r="BP178" t="str">
        <f t="shared" si="147"/>
        <v/>
      </c>
      <c r="BQ178">
        <f t="shared" si="148"/>
        <v>1.2955003303399579E-4</v>
      </c>
      <c r="BR178" t="str">
        <f t="shared" si="149"/>
        <v/>
      </c>
      <c r="BS178">
        <f t="shared" si="150"/>
        <v>6.7847194242481249E-4</v>
      </c>
      <c r="BT178">
        <f t="shared" si="151"/>
        <v>1.025688324254725E-4</v>
      </c>
      <c r="BU178">
        <f t="shared" si="152"/>
        <v>3.9653168615389407E-5</v>
      </c>
      <c r="BV178" t="str">
        <f t="shared" si="153"/>
        <v/>
      </c>
      <c r="BW178">
        <f t="shared" si="154"/>
        <v>8.0990150966026676E-5</v>
      </c>
      <c r="BX178">
        <f t="shared" si="155"/>
        <v>3.7860553194481915E-5</v>
      </c>
      <c r="BY178">
        <f t="shared" si="156"/>
        <v>9.3961011797343647E-6</v>
      </c>
      <c r="BZ178" t="str">
        <f t="shared" si="157"/>
        <v/>
      </c>
      <c r="CA178">
        <f t="shared" si="158"/>
        <v>9.9937234547116806E-4</v>
      </c>
      <c r="CB178" t="str">
        <f t="shared" si="159"/>
        <v/>
      </c>
      <c r="CC178">
        <f t="shared" si="160"/>
        <v>6.8842724792183007E-5</v>
      </c>
      <c r="CD178">
        <f t="shared" si="161"/>
        <v>4.1390194878626357E-7</v>
      </c>
      <c r="CI178">
        <f t="shared" si="162"/>
        <v>7.1968953825710953</v>
      </c>
      <c r="CJ178">
        <f t="shared" si="163"/>
        <v>0.19689538257109529</v>
      </c>
      <c r="CL178">
        <v>0.55180298875781553</v>
      </c>
      <c r="CM178">
        <v>11.912803022921132</v>
      </c>
      <c r="CN178">
        <v>48.010692347615198</v>
      </c>
      <c r="CO178">
        <v>3.7917075327212964E-3</v>
      </c>
      <c r="CP178">
        <v>0.15515759072662522</v>
      </c>
      <c r="CQ178">
        <v>2.4918913812305023E-2</v>
      </c>
      <c r="CR178">
        <v>0.16204540299057821</v>
      </c>
      <c r="CS178">
        <v>2.112549265932278E-3</v>
      </c>
      <c r="CT178">
        <v>0.10854270177330691</v>
      </c>
      <c r="CU178">
        <v>1.1759881963106086E-2</v>
      </c>
      <c r="CV178" t="s">
        <v>1119</v>
      </c>
      <c r="CW178">
        <v>39.459669492520391</v>
      </c>
      <c r="CX178">
        <v>3.1150266808954438E-2</v>
      </c>
      <c r="CY178" t="s">
        <v>1119</v>
      </c>
      <c r="CZ178">
        <v>6.5315613120435294E-4</v>
      </c>
      <c r="DA178">
        <v>3.043412214723968E-2</v>
      </c>
      <c r="DB178">
        <v>1.7564666017628558E-4</v>
      </c>
      <c r="DC178">
        <v>3.3949133475904495E-4</v>
      </c>
      <c r="DD178">
        <v>3.8944457607591634E-3</v>
      </c>
      <c r="DE178">
        <v>1.0478095824442535E-4</v>
      </c>
      <c r="DF178">
        <v>1.7861712432845777E-4</v>
      </c>
      <c r="DG178" t="s">
        <v>1119</v>
      </c>
      <c r="DH178" t="s">
        <v>1119</v>
      </c>
      <c r="DI178">
        <v>7.6127201844275891E-2</v>
      </c>
      <c r="DJ178" t="s">
        <v>1119</v>
      </c>
      <c r="DK178" t="s">
        <v>1119</v>
      </c>
      <c r="DL178">
        <v>5.4486601087682662E-3</v>
      </c>
    </row>
    <row r="179" spans="1:116" x14ac:dyDescent="0.2">
      <c r="A179">
        <v>8.8000000000000007</v>
      </c>
      <c r="B179" s="3" t="s">
        <v>515</v>
      </c>
      <c r="C179" s="2">
        <v>11.917421769826682</v>
      </c>
      <c r="D179" s="2">
        <v>47.96728960349256</v>
      </c>
      <c r="E179" s="2">
        <v>0</v>
      </c>
      <c r="F179" s="2">
        <v>5.8083147755159902E-2</v>
      </c>
      <c r="G179" s="2">
        <v>2.6973886449063345E-2</v>
      </c>
      <c r="H179" s="2">
        <v>0.16201247735694307</v>
      </c>
      <c r="I179" s="2">
        <v>1.4661084486376759E-3</v>
      </c>
      <c r="J179" s="2">
        <v>7.8002985330902302E-2</v>
      </c>
      <c r="K179" s="2">
        <v>8.0621885063826093E-4</v>
      </c>
      <c r="L179" s="2">
        <v>0</v>
      </c>
      <c r="M179" s="2">
        <v>39.629776957070376</v>
      </c>
      <c r="N179" s="2">
        <v>0</v>
      </c>
      <c r="O179" s="2">
        <v>9.9271461512586544E-3</v>
      </c>
      <c r="P179" s="2">
        <v>0</v>
      </c>
      <c r="Q179" s="2">
        <v>4.036043384072828E-2</v>
      </c>
      <c r="R179" s="2">
        <v>5.8936785392340501E-3</v>
      </c>
      <c r="S179" s="2">
        <v>1.3632953943783143E-3</v>
      </c>
      <c r="T179" s="2">
        <v>0</v>
      </c>
      <c r="U179" s="2">
        <v>1.0170690653525925E-3</v>
      </c>
      <c r="V179" s="2">
        <v>1.2693406439051721E-3</v>
      </c>
      <c r="W179" s="2">
        <v>1.1026059726349639E-3</v>
      </c>
      <c r="X179" s="2">
        <v>0</v>
      </c>
      <c r="Y179" s="2">
        <v>8.7878973020774714E-2</v>
      </c>
      <c r="Z179" s="2">
        <v>0</v>
      </c>
      <c r="AA179" s="2">
        <v>9.3467186099262956E-3</v>
      </c>
      <c r="AB179" s="2">
        <v>7.584180855485481E-6</v>
      </c>
      <c r="AD179">
        <f t="shared" si="110"/>
        <v>11.917421769826682</v>
      </c>
      <c r="AE179">
        <f t="shared" si="111"/>
        <v>47.96728960349256</v>
      </c>
      <c r="AF179" t="str">
        <f t="shared" si="112"/>
        <v/>
      </c>
      <c r="AG179">
        <f t="shared" si="113"/>
        <v>5.8083147755159902E-2</v>
      </c>
      <c r="AH179">
        <f t="shared" si="114"/>
        <v>2.6973886449063345E-2</v>
      </c>
      <c r="AI179">
        <f t="shared" si="115"/>
        <v>0.16201247735694307</v>
      </c>
      <c r="AJ179">
        <f t="shared" si="116"/>
        <v>1.4661084486376759E-3</v>
      </c>
      <c r="AK179">
        <f t="shared" si="117"/>
        <v>7.8002985330902302E-2</v>
      </c>
      <c r="AL179">
        <f t="shared" si="118"/>
        <v>8.0621885063826093E-4</v>
      </c>
      <c r="AM179" t="str">
        <f t="shared" si="119"/>
        <v/>
      </c>
      <c r="AN179">
        <f t="shared" si="120"/>
        <v>39.629776957070376</v>
      </c>
      <c r="AO179" t="str">
        <f t="shared" si="121"/>
        <v/>
      </c>
      <c r="AP179">
        <f t="shared" si="122"/>
        <v>9.9271461512586544E-3</v>
      </c>
      <c r="AQ179" t="str">
        <f t="shared" si="123"/>
        <v/>
      </c>
      <c r="AR179">
        <f t="shared" si="124"/>
        <v>4.036043384072828E-2</v>
      </c>
      <c r="AS179">
        <f t="shared" si="125"/>
        <v>5.8936785392340501E-3</v>
      </c>
      <c r="AT179">
        <f t="shared" si="126"/>
        <v>1.3632953943783143E-3</v>
      </c>
      <c r="AU179" t="str">
        <f t="shared" si="127"/>
        <v/>
      </c>
      <c r="AV179">
        <f t="shared" si="128"/>
        <v>1.0170690653525925E-3</v>
      </c>
      <c r="AW179">
        <f t="shared" si="129"/>
        <v>1.2693406439051721E-3</v>
      </c>
      <c r="AX179">
        <f t="shared" si="130"/>
        <v>1.1026059726349639E-3</v>
      </c>
      <c r="AY179" t="str">
        <f t="shared" si="131"/>
        <v/>
      </c>
      <c r="AZ179">
        <f t="shared" si="132"/>
        <v>8.7878973020774714E-2</v>
      </c>
      <c r="BA179" t="str">
        <f t="shared" si="133"/>
        <v/>
      </c>
      <c r="BB179">
        <f t="shared" si="134"/>
        <v>9.3467186099262956E-3</v>
      </c>
      <c r="BC179">
        <f t="shared" si="135"/>
        <v>7.584180855485481E-6</v>
      </c>
      <c r="BE179">
        <f t="shared" si="136"/>
        <v>1.0034561596814979</v>
      </c>
      <c r="BF179">
        <f t="shared" si="137"/>
        <v>3.0319769537714203</v>
      </c>
      <c r="BG179" t="str">
        <f t="shared" si="138"/>
        <v/>
      </c>
      <c r="BH179">
        <f t="shared" si="139"/>
        <v>2.4167900926519723E-3</v>
      </c>
      <c r="BI179">
        <f t="shared" si="140"/>
        <v>1.0110248908331324E-3</v>
      </c>
      <c r="BJ179">
        <f t="shared" si="141"/>
        <v>5.833788981607582E-3</v>
      </c>
      <c r="BK179">
        <f t="shared" si="142"/>
        <v>4.7869183470122082E-5</v>
      </c>
      <c r="BL179">
        <f t="shared" si="143"/>
        <v>2.460165891176935E-3</v>
      </c>
      <c r="BM179">
        <f t="shared" si="144"/>
        <v>2.2997698211119316E-5</v>
      </c>
      <c r="BN179" t="str">
        <f t="shared" si="145"/>
        <v/>
      </c>
      <c r="BO179">
        <f t="shared" si="146"/>
        <v>1</v>
      </c>
      <c r="BP179" t="str">
        <f t="shared" si="147"/>
        <v/>
      </c>
      <c r="BQ179">
        <f t="shared" si="148"/>
        <v>1.9707559078401294E-4</v>
      </c>
      <c r="BR179" t="str">
        <f t="shared" si="149"/>
        <v/>
      </c>
      <c r="BS179">
        <f t="shared" si="150"/>
        <v>7.4296335509626535E-4</v>
      </c>
      <c r="BT179">
        <f t="shared" si="151"/>
        <v>1.0673001289620613E-4</v>
      </c>
      <c r="BU179">
        <f t="shared" si="152"/>
        <v>2.3394531748344467E-5</v>
      </c>
      <c r="BV179" t="str">
        <f t="shared" si="153"/>
        <v/>
      </c>
      <c r="BW179">
        <f t="shared" si="154"/>
        <v>1.61862647521385E-5</v>
      </c>
      <c r="BX179">
        <f t="shared" si="155"/>
        <v>1.9631399531929393E-5</v>
      </c>
      <c r="BY179">
        <f t="shared" si="156"/>
        <v>1.3955205393976273E-5</v>
      </c>
      <c r="BZ179" t="str">
        <f t="shared" si="157"/>
        <v/>
      </c>
      <c r="CA179">
        <f t="shared" si="158"/>
        <v>1.0142993262893312E-3</v>
      </c>
      <c r="CB179" t="str">
        <f t="shared" si="159"/>
        <v/>
      </c>
      <c r="CC179">
        <f t="shared" si="160"/>
        <v>6.8831565668387422E-5</v>
      </c>
      <c r="CD179">
        <f t="shared" si="161"/>
        <v>3.7017181011284227E-8</v>
      </c>
      <c r="CI179">
        <f t="shared" si="162"/>
        <v>7.2237928343857902</v>
      </c>
      <c r="CJ179">
        <f t="shared" si="163"/>
        <v>0.22379283438579023</v>
      </c>
      <c r="CL179">
        <v>0.55506153711106609</v>
      </c>
      <c r="CM179">
        <v>11.931139455394625</v>
      </c>
      <c r="CN179">
        <v>47.949435854327554</v>
      </c>
      <c r="CO179" t="s">
        <v>1119</v>
      </c>
      <c r="CP179">
        <v>6.897170142598702E-2</v>
      </c>
      <c r="CQ179">
        <v>2.4329966137698177E-2</v>
      </c>
      <c r="CR179">
        <v>8.379094201720487E-2</v>
      </c>
      <c r="CS179">
        <v>1.124760752209116E-3</v>
      </c>
      <c r="CT179">
        <v>6.7162655922765116E-2</v>
      </c>
      <c r="CU179" t="s">
        <v>1119</v>
      </c>
      <c r="CV179" t="s">
        <v>1119</v>
      </c>
      <c r="CW179">
        <v>39.662441946919273</v>
      </c>
      <c r="CX179">
        <v>2.7553113544893357E-2</v>
      </c>
      <c r="CY179">
        <v>1.495432176906723E-2</v>
      </c>
      <c r="CZ179" t="s">
        <v>1119</v>
      </c>
      <c r="DA179">
        <v>3.060066007048871E-2</v>
      </c>
      <c r="DB179">
        <v>5.3326605414888158E-2</v>
      </c>
      <c r="DC179">
        <v>5.1348644802238727E-4</v>
      </c>
      <c r="DD179" t="s">
        <v>1119</v>
      </c>
      <c r="DE179">
        <v>1.7417666472703654E-3</v>
      </c>
      <c r="DF179">
        <v>3.3354820234530566E-3</v>
      </c>
      <c r="DG179">
        <v>2.2934218447304105E-3</v>
      </c>
      <c r="DH179" t="s">
        <v>1119</v>
      </c>
      <c r="DI179">
        <v>7.7283859339808136E-2</v>
      </c>
      <c r="DJ179" t="s">
        <v>1119</v>
      </c>
      <c r="DK179" t="s">
        <v>1119</v>
      </c>
      <c r="DL179" t="s">
        <v>1119</v>
      </c>
    </row>
    <row r="180" spans="1:116" x14ac:dyDescent="0.2">
      <c r="A180">
        <v>8.85</v>
      </c>
      <c r="B180" s="3" t="s">
        <v>516</v>
      </c>
      <c r="C180" s="2">
        <v>11.923641805215045</v>
      </c>
      <c r="D180" s="2">
        <v>47.985053880296327</v>
      </c>
      <c r="E180" s="2">
        <v>0</v>
      </c>
      <c r="F180" s="2">
        <v>8.9325469533533347E-2</v>
      </c>
      <c r="G180" s="2">
        <v>1.8443000852236179E-2</v>
      </c>
      <c r="H180" s="2">
        <v>0.13627116212106555</v>
      </c>
      <c r="I180" s="2">
        <v>1.494335328332042E-3</v>
      </c>
      <c r="J180" s="2">
        <v>9.3176237236344578E-2</v>
      </c>
      <c r="K180" s="2">
        <v>0</v>
      </c>
      <c r="L180" s="2">
        <v>0</v>
      </c>
      <c r="M180" s="2">
        <v>39.599341602229558</v>
      </c>
      <c r="N180" s="2">
        <v>1.2351779418427538E-2</v>
      </c>
      <c r="O180" s="2">
        <v>0</v>
      </c>
      <c r="P180" s="2">
        <v>0</v>
      </c>
      <c r="Q180" s="2">
        <v>3.9431774662128632E-2</v>
      </c>
      <c r="R180" s="2">
        <v>5.9167745839587334E-3</v>
      </c>
      <c r="S180" s="2">
        <v>3.641807407311242E-3</v>
      </c>
      <c r="T180" s="2">
        <v>0</v>
      </c>
      <c r="U180" s="2">
        <v>1.6063291003059197E-3</v>
      </c>
      <c r="V180" s="2">
        <v>1.1277327585164048E-3</v>
      </c>
      <c r="W180" s="2">
        <v>3.6239525169298021E-4</v>
      </c>
      <c r="X180" s="2">
        <v>0</v>
      </c>
      <c r="Y180" s="2">
        <v>8.7165790818418312E-2</v>
      </c>
      <c r="Z180" s="2">
        <v>0</v>
      </c>
      <c r="AA180" s="2">
        <v>0</v>
      </c>
      <c r="AB180" s="2">
        <v>1.6481231868285134E-3</v>
      </c>
      <c r="AD180">
        <f t="shared" si="110"/>
        <v>11.923641805215045</v>
      </c>
      <c r="AE180">
        <f t="shared" si="111"/>
        <v>47.985053880296327</v>
      </c>
      <c r="AF180" t="str">
        <f t="shared" si="112"/>
        <v/>
      </c>
      <c r="AG180">
        <f t="shared" si="113"/>
        <v>8.9325469533533347E-2</v>
      </c>
      <c r="AH180">
        <f t="shared" si="114"/>
        <v>1.8443000852236179E-2</v>
      </c>
      <c r="AI180">
        <f t="shared" si="115"/>
        <v>0.13627116212106555</v>
      </c>
      <c r="AJ180">
        <f t="shared" si="116"/>
        <v>1.494335328332042E-3</v>
      </c>
      <c r="AK180">
        <f t="shared" si="117"/>
        <v>9.3176237236344578E-2</v>
      </c>
      <c r="AL180" t="str">
        <f t="shared" si="118"/>
        <v/>
      </c>
      <c r="AM180" t="str">
        <f t="shared" si="119"/>
        <v/>
      </c>
      <c r="AN180">
        <f t="shared" si="120"/>
        <v>39.599341602229558</v>
      </c>
      <c r="AO180">
        <f t="shared" si="121"/>
        <v>1.2351779418427538E-2</v>
      </c>
      <c r="AP180" t="str">
        <f t="shared" si="122"/>
        <v/>
      </c>
      <c r="AQ180" t="str">
        <f t="shared" si="123"/>
        <v/>
      </c>
      <c r="AR180">
        <f t="shared" si="124"/>
        <v>3.9431774662128632E-2</v>
      </c>
      <c r="AS180">
        <f t="shared" si="125"/>
        <v>5.9167745839587334E-3</v>
      </c>
      <c r="AT180">
        <f t="shared" si="126"/>
        <v>3.641807407311242E-3</v>
      </c>
      <c r="AU180" t="str">
        <f t="shared" si="127"/>
        <v/>
      </c>
      <c r="AV180">
        <f t="shared" si="128"/>
        <v>1.6063291003059197E-3</v>
      </c>
      <c r="AW180">
        <f t="shared" si="129"/>
        <v>1.1277327585164048E-3</v>
      </c>
      <c r="AX180">
        <f t="shared" si="130"/>
        <v>3.6239525169298021E-4</v>
      </c>
      <c r="AY180" t="str">
        <f t="shared" si="131"/>
        <v/>
      </c>
      <c r="AZ180">
        <f t="shared" si="132"/>
        <v>8.7165790818418312E-2</v>
      </c>
      <c r="BA180" t="str">
        <f t="shared" si="133"/>
        <v/>
      </c>
      <c r="BB180" t="str">
        <f t="shared" si="134"/>
        <v/>
      </c>
      <c r="BC180">
        <f t="shared" si="135"/>
        <v>1.6481231868285134E-3</v>
      </c>
      <c r="BE180">
        <f t="shared" si="136"/>
        <v>1.0047515327069187</v>
      </c>
      <c r="BF180">
        <f t="shared" si="137"/>
        <v>3.0354310075635524</v>
      </c>
      <c r="BG180" t="str">
        <f t="shared" si="138"/>
        <v/>
      </c>
      <c r="BH180">
        <f t="shared" si="139"/>
        <v>3.719613009900747E-3</v>
      </c>
      <c r="BI180">
        <f t="shared" si="140"/>
        <v>6.91804801684585E-4</v>
      </c>
      <c r="BJ180">
        <f t="shared" si="141"/>
        <v>4.9106601078871539E-3</v>
      </c>
      <c r="BK180">
        <f t="shared" si="142"/>
        <v>4.8828305141428009E-5</v>
      </c>
      <c r="BL180">
        <f t="shared" si="143"/>
        <v>2.9409795164488804E-3</v>
      </c>
      <c r="BM180" t="str">
        <f t="shared" si="144"/>
        <v/>
      </c>
      <c r="BN180" t="str">
        <f t="shared" si="145"/>
        <v/>
      </c>
      <c r="BO180">
        <f t="shared" si="146"/>
        <v>1</v>
      </c>
      <c r="BP180">
        <f t="shared" si="147"/>
        <v>2.6116284653639383E-4</v>
      </c>
      <c r="BQ180" t="str">
        <f t="shared" si="148"/>
        <v/>
      </c>
      <c r="BR180" t="str">
        <f t="shared" si="149"/>
        <v/>
      </c>
      <c r="BS180">
        <f t="shared" si="150"/>
        <v>7.2642629125144642E-4</v>
      </c>
      <c r="BT180">
        <f t="shared" si="151"/>
        <v>1.0723061687480246E-4</v>
      </c>
      <c r="BU180">
        <f t="shared" si="152"/>
        <v>6.2542469763522446E-5</v>
      </c>
      <c r="BV180" t="str">
        <f t="shared" si="153"/>
        <v/>
      </c>
      <c r="BW180">
        <f t="shared" si="154"/>
        <v>2.5583760713776021E-5</v>
      </c>
      <c r="BX180">
        <f t="shared" si="155"/>
        <v>1.7454721927760955E-5</v>
      </c>
      <c r="BY180">
        <f t="shared" si="156"/>
        <v>4.5902047045044317E-6</v>
      </c>
      <c r="BZ180" t="str">
        <f t="shared" si="157"/>
        <v/>
      </c>
      <c r="CA180">
        <f t="shared" si="158"/>
        <v>1.0068410214573321E-3</v>
      </c>
      <c r="CB180" t="str">
        <f t="shared" si="159"/>
        <v/>
      </c>
      <c r="CC180" t="str">
        <f t="shared" si="160"/>
        <v/>
      </c>
      <c r="CD180">
        <f t="shared" si="161"/>
        <v>8.050409904885924E-6</v>
      </c>
      <c r="CI180">
        <f t="shared" si="162"/>
        <v>7.2506902862004843</v>
      </c>
      <c r="CJ180">
        <f t="shared" si="163"/>
        <v>0.25069028620048428</v>
      </c>
      <c r="CL180">
        <v>0.55975200319475582</v>
      </c>
      <c r="CM180">
        <v>11.779982291784929</v>
      </c>
      <c r="CN180">
        <v>47.831775337224272</v>
      </c>
      <c r="CO180" t="s">
        <v>1119</v>
      </c>
      <c r="CP180">
        <v>0.13431309532621666</v>
      </c>
      <c r="CQ180">
        <v>2.4522309671100015E-2</v>
      </c>
      <c r="CR180">
        <v>0.13098667579121961</v>
      </c>
      <c r="CS180">
        <v>6.9961435441661226E-4</v>
      </c>
      <c r="CT180">
        <v>0.16059347570289031</v>
      </c>
      <c r="CU180" t="s">
        <v>1119</v>
      </c>
      <c r="CV180" t="s">
        <v>1119</v>
      </c>
      <c r="CW180">
        <v>39.055760791762715</v>
      </c>
      <c r="CX180">
        <v>5.93569522029051E-2</v>
      </c>
      <c r="CY180" t="s">
        <v>1119</v>
      </c>
      <c r="CZ180">
        <v>2.2391527004270438E-4</v>
      </c>
      <c r="DA180">
        <v>0.11514156671738637</v>
      </c>
      <c r="DB180">
        <v>0.62613610832508615</v>
      </c>
      <c r="DC180" t="s">
        <v>1119</v>
      </c>
      <c r="DD180" t="s">
        <v>1119</v>
      </c>
      <c r="DE180" t="s">
        <v>1119</v>
      </c>
      <c r="DF180">
        <v>4.8556386668168923E-3</v>
      </c>
      <c r="DG180">
        <v>5.1773135291048275E-4</v>
      </c>
      <c r="DH180" t="s">
        <v>1119</v>
      </c>
      <c r="DI180">
        <v>6.5383854123013022E-2</v>
      </c>
      <c r="DJ180" t="s">
        <v>1119</v>
      </c>
      <c r="DK180">
        <v>2.8573593030061816E-3</v>
      </c>
      <c r="DL180">
        <v>6.8932824210723746E-3</v>
      </c>
    </row>
    <row r="181" spans="1:116" x14ac:dyDescent="0.2">
      <c r="A181">
        <v>8.9</v>
      </c>
      <c r="B181" s="3" t="s">
        <v>517</v>
      </c>
      <c r="C181" s="2">
        <v>11.926782429000578</v>
      </c>
      <c r="D181" s="2">
        <v>47.977743985352475</v>
      </c>
      <c r="E181" s="2">
        <v>0</v>
      </c>
      <c r="F181" s="2">
        <v>9.1293933697608118E-2</v>
      </c>
      <c r="G181" s="2">
        <v>2.177057386530205E-2</v>
      </c>
      <c r="H181" s="2">
        <v>9.0531874921665506E-2</v>
      </c>
      <c r="I181" s="2">
        <v>1.2907456719374376E-3</v>
      </c>
      <c r="J181" s="2">
        <v>0.10073914346660874</v>
      </c>
      <c r="K181" s="2">
        <v>0</v>
      </c>
      <c r="L181" s="2">
        <v>0</v>
      </c>
      <c r="M181" s="2">
        <v>39.606421985643095</v>
      </c>
      <c r="N181" s="2">
        <v>3.8007268199396073E-2</v>
      </c>
      <c r="O181" s="2">
        <v>0</v>
      </c>
      <c r="P181" s="2">
        <v>1.912602771670563E-4</v>
      </c>
      <c r="Q181" s="2">
        <v>4.1754818293983503E-2</v>
      </c>
      <c r="R181" s="2">
        <v>6.2267907710090433E-3</v>
      </c>
      <c r="S181" s="2">
        <v>2.122717053611486E-3</v>
      </c>
      <c r="T181" s="2">
        <v>0</v>
      </c>
      <c r="U181" s="2">
        <v>1.5051099145226346E-3</v>
      </c>
      <c r="V181" s="2">
        <v>1.312351717760462E-3</v>
      </c>
      <c r="W181" s="2">
        <v>1.0930701282104926E-3</v>
      </c>
      <c r="X181" s="2">
        <v>0</v>
      </c>
      <c r="Y181" s="2">
        <v>8.7497944893697457E-2</v>
      </c>
      <c r="Z181" s="2">
        <v>0</v>
      </c>
      <c r="AA181" s="2">
        <v>0</v>
      </c>
      <c r="AB181" s="2">
        <v>3.7139971313185434E-3</v>
      </c>
      <c r="AD181">
        <f t="shared" si="110"/>
        <v>11.926782429000578</v>
      </c>
      <c r="AE181">
        <f t="shared" si="111"/>
        <v>47.977743985352475</v>
      </c>
      <c r="AF181" t="str">
        <f t="shared" si="112"/>
        <v/>
      </c>
      <c r="AG181">
        <f t="shared" si="113"/>
        <v>9.1293933697608118E-2</v>
      </c>
      <c r="AH181">
        <f t="shared" si="114"/>
        <v>2.177057386530205E-2</v>
      </c>
      <c r="AI181">
        <f t="shared" si="115"/>
        <v>9.0531874921665506E-2</v>
      </c>
      <c r="AJ181">
        <f t="shared" si="116"/>
        <v>1.2907456719374376E-3</v>
      </c>
      <c r="AK181">
        <f t="shared" si="117"/>
        <v>0.10073914346660874</v>
      </c>
      <c r="AL181" t="str">
        <f t="shared" si="118"/>
        <v/>
      </c>
      <c r="AM181" t="str">
        <f t="shared" si="119"/>
        <v/>
      </c>
      <c r="AN181">
        <f t="shared" si="120"/>
        <v>39.606421985643095</v>
      </c>
      <c r="AO181">
        <f t="shared" si="121"/>
        <v>3.8007268199396073E-2</v>
      </c>
      <c r="AP181" t="str">
        <f t="shared" si="122"/>
        <v/>
      </c>
      <c r="AQ181">
        <f t="shared" si="123"/>
        <v>1.912602771670563E-4</v>
      </c>
      <c r="AR181">
        <f t="shared" si="124"/>
        <v>4.1754818293983503E-2</v>
      </c>
      <c r="AS181">
        <f t="shared" si="125"/>
        <v>6.2267907710090433E-3</v>
      </c>
      <c r="AT181">
        <f t="shared" si="126"/>
        <v>2.122717053611486E-3</v>
      </c>
      <c r="AU181" t="str">
        <f t="shared" si="127"/>
        <v/>
      </c>
      <c r="AV181">
        <f t="shared" si="128"/>
        <v>1.5051099145226346E-3</v>
      </c>
      <c r="AW181">
        <f t="shared" si="129"/>
        <v>1.312351717760462E-3</v>
      </c>
      <c r="AX181">
        <f t="shared" si="130"/>
        <v>1.0930701282104926E-3</v>
      </c>
      <c r="AY181" t="str">
        <f t="shared" si="131"/>
        <v/>
      </c>
      <c r="AZ181">
        <f t="shared" si="132"/>
        <v>8.7497944893697457E-2</v>
      </c>
      <c r="BA181" t="str">
        <f t="shared" si="133"/>
        <v/>
      </c>
      <c r="BB181" t="str">
        <f t="shared" si="134"/>
        <v/>
      </c>
      <c r="BC181">
        <f t="shared" si="135"/>
        <v>3.7139971313185434E-3</v>
      </c>
      <c r="BE181">
        <f t="shared" si="136"/>
        <v>1.0048365136077066</v>
      </c>
      <c r="BF181">
        <f t="shared" si="137"/>
        <v>3.0344260423804936</v>
      </c>
      <c r="BG181" t="str">
        <f t="shared" si="138"/>
        <v/>
      </c>
      <c r="BH181">
        <f t="shared" si="139"/>
        <v>3.8009024681060401E-3</v>
      </c>
      <c r="BI181">
        <f t="shared" si="140"/>
        <v>8.1647749327179127E-4</v>
      </c>
      <c r="BJ181">
        <f t="shared" si="141"/>
        <v>3.2618184536038421E-3</v>
      </c>
      <c r="BK181">
        <f t="shared" si="142"/>
        <v>4.2168351011437479E-5</v>
      </c>
      <c r="BL181">
        <f t="shared" si="143"/>
        <v>3.1791237996677316E-3</v>
      </c>
      <c r="BM181" t="str">
        <f t="shared" si="144"/>
        <v/>
      </c>
      <c r="BN181" t="str">
        <f t="shared" si="145"/>
        <v/>
      </c>
      <c r="BO181">
        <f t="shared" si="146"/>
        <v>1</v>
      </c>
      <c r="BP181">
        <f t="shared" si="147"/>
        <v>8.0347224019880828E-4</v>
      </c>
      <c r="BQ181" t="str">
        <f t="shared" si="148"/>
        <v/>
      </c>
      <c r="BR181">
        <f t="shared" si="149"/>
        <v>3.7221548866615456E-6</v>
      </c>
      <c r="BS181">
        <f t="shared" si="150"/>
        <v>7.6908472121573726E-4</v>
      </c>
      <c r="BT181">
        <f t="shared" si="151"/>
        <v>1.1282891410024501E-4</v>
      </c>
      <c r="BU181">
        <f t="shared" si="152"/>
        <v>3.6447900448023916E-5</v>
      </c>
      <c r="BV181" t="str">
        <f t="shared" si="153"/>
        <v/>
      </c>
      <c r="BW181">
        <f t="shared" si="154"/>
        <v>2.3967372666481404E-5</v>
      </c>
      <c r="BX181">
        <f t="shared" si="155"/>
        <v>2.0308569674722718E-5</v>
      </c>
      <c r="BY181">
        <f t="shared" si="156"/>
        <v>1.3842672234834029E-5</v>
      </c>
      <c r="BZ181" t="str">
        <f t="shared" si="157"/>
        <v/>
      </c>
      <c r="CA181">
        <f t="shared" si="158"/>
        <v>1.0104970137510959E-3</v>
      </c>
      <c r="CB181" t="str">
        <f t="shared" si="159"/>
        <v/>
      </c>
      <c r="CC181" t="str">
        <f t="shared" si="160"/>
        <v/>
      </c>
      <c r="CD181">
        <f t="shared" si="161"/>
        <v>1.813811885816229E-5</v>
      </c>
      <c r="CI181">
        <f t="shared" si="162"/>
        <v>7.2775877380151783</v>
      </c>
      <c r="CJ181">
        <f t="shared" si="163"/>
        <v>0.27758773801517833</v>
      </c>
      <c r="CL181">
        <v>0.56167693253575912</v>
      </c>
      <c r="CM181">
        <v>11.945646064572761</v>
      </c>
      <c r="CN181">
        <v>47.966469299476131</v>
      </c>
      <c r="CO181" t="s">
        <v>1119</v>
      </c>
      <c r="CP181">
        <v>5.8131913459619718E-2</v>
      </c>
      <c r="CQ181">
        <v>2.5354922877232254E-2</v>
      </c>
      <c r="CR181">
        <v>9.6169397760894587E-2</v>
      </c>
      <c r="CS181">
        <v>1.2836356531542557E-3</v>
      </c>
      <c r="CT181">
        <v>5.7384682596413612E-2</v>
      </c>
      <c r="CU181">
        <v>2.9375163492891894E-3</v>
      </c>
      <c r="CV181" t="s">
        <v>1119</v>
      </c>
      <c r="CW181">
        <v>39.727204889918887</v>
      </c>
      <c r="CX181" t="s">
        <v>1119</v>
      </c>
      <c r="CY181" t="s">
        <v>1119</v>
      </c>
      <c r="CZ181" t="s">
        <v>1119</v>
      </c>
      <c r="DA181">
        <v>2.7821260820556453E-2</v>
      </c>
      <c r="DB181">
        <v>6.0788389220845299E-4</v>
      </c>
      <c r="DC181" t="s">
        <v>1119</v>
      </c>
      <c r="DD181">
        <v>4.9140455768960833E-4</v>
      </c>
      <c r="DE181">
        <v>3.8090312437913413E-3</v>
      </c>
      <c r="DF181">
        <v>2.9930297569508739E-3</v>
      </c>
      <c r="DG181">
        <v>2.4356430858737416E-3</v>
      </c>
      <c r="DH181" t="s">
        <v>1119</v>
      </c>
      <c r="DI181">
        <v>8.0596223701529121E-2</v>
      </c>
      <c r="DJ181" t="s">
        <v>1119</v>
      </c>
      <c r="DK181" t="s">
        <v>1119</v>
      </c>
      <c r="DL181">
        <v>6.6320027702547588E-4</v>
      </c>
    </row>
    <row r="182" spans="1:116" x14ac:dyDescent="0.2">
      <c r="A182">
        <v>8.9499999999999993</v>
      </c>
      <c r="B182" s="3" t="s">
        <v>518</v>
      </c>
      <c r="C182" s="2">
        <v>11.927655099977175</v>
      </c>
      <c r="D182" s="2">
        <v>47.966951338718836</v>
      </c>
      <c r="E182" s="2">
        <v>0</v>
      </c>
      <c r="F182" s="2">
        <v>8.2484304079653209E-2</v>
      </c>
      <c r="G182" s="2">
        <v>2.5889185055889722E-2</v>
      </c>
      <c r="H182" s="2">
        <v>9.1603500839685312E-2</v>
      </c>
      <c r="I182" s="2">
        <v>2.4258636729070798E-3</v>
      </c>
      <c r="J182" s="2">
        <v>8.1573050203415071E-2</v>
      </c>
      <c r="K182" s="2">
        <v>0</v>
      </c>
      <c r="L182" s="2">
        <v>0</v>
      </c>
      <c r="M182" s="2">
        <v>39.622805789777651</v>
      </c>
      <c r="N182" s="2">
        <v>5.0763126771648008E-2</v>
      </c>
      <c r="O182" s="2">
        <v>0</v>
      </c>
      <c r="P182" s="2">
        <v>0</v>
      </c>
      <c r="Q182" s="2">
        <v>4.1310455118893259E-2</v>
      </c>
      <c r="R182" s="2">
        <v>5.1986432227622359E-3</v>
      </c>
      <c r="S182" s="2">
        <v>4.0131979931550031E-3</v>
      </c>
      <c r="T182" s="2">
        <v>0</v>
      </c>
      <c r="U182" s="2">
        <v>1.2990397166710731E-3</v>
      </c>
      <c r="V182" s="2">
        <v>2.4551640266066662E-3</v>
      </c>
      <c r="W182" s="2">
        <v>8.1498549598883958E-4</v>
      </c>
      <c r="X182" s="2">
        <v>0</v>
      </c>
      <c r="Y182" s="2">
        <v>8.9807059676952281E-2</v>
      </c>
      <c r="Z182" s="2">
        <v>0</v>
      </c>
      <c r="AA182" s="2">
        <v>0</v>
      </c>
      <c r="AB182" s="2">
        <v>2.9501956521148427E-3</v>
      </c>
      <c r="AD182">
        <f t="shared" si="110"/>
        <v>11.927655099977175</v>
      </c>
      <c r="AE182">
        <f t="shared" si="111"/>
        <v>47.966951338718836</v>
      </c>
      <c r="AF182" t="str">
        <f t="shared" si="112"/>
        <v/>
      </c>
      <c r="AG182">
        <f t="shared" si="113"/>
        <v>8.2484304079653209E-2</v>
      </c>
      <c r="AH182">
        <f t="shared" si="114"/>
        <v>2.5889185055889722E-2</v>
      </c>
      <c r="AI182">
        <f t="shared" si="115"/>
        <v>9.1603500839685312E-2</v>
      </c>
      <c r="AJ182">
        <f t="shared" si="116"/>
        <v>2.4258636729070798E-3</v>
      </c>
      <c r="AK182">
        <f t="shared" si="117"/>
        <v>8.1573050203415071E-2</v>
      </c>
      <c r="AL182" t="str">
        <f t="shared" si="118"/>
        <v/>
      </c>
      <c r="AM182" t="str">
        <f t="shared" si="119"/>
        <v/>
      </c>
      <c r="AN182">
        <f t="shared" si="120"/>
        <v>39.622805789777651</v>
      </c>
      <c r="AO182">
        <f t="shared" si="121"/>
        <v>5.0763126771648008E-2</v>
      </c>
      <c r="AP182" t="str">
        <f t="shared" si="122"/>
        <v/>
      </c>
      <c r="AQ182" t="str">
        <f t="shared" si="123"/>
        <v/>
      </c>
      <c r="AR182">
        <f t="shared" si="124"/>
        <v>4.1310455118893259E-2</v>
      </c>
      <c r="AS182">
        <f t="shared" si="125"/>
        <v>5.1986432227622359E-3</v>
      </c>
      <c r="AT182">
        <f t="shared" si="126"/>
        <v>4.0131979931550031E-3</v>
      </c>
      <c r="AU182" t="str">
        <f t="shared" si="127"/>
        <v/>
      </c>
      <c r="AV182">
        <f t="shared" si="128"/>
        <v>1.2990397166710731E-3</v>
      </c>
      <c r="AW182">
        <f t="shared" si="129"/>
        <v>2.4551640266066662E-3</v>
      </c>
      <c r="AX182">
        <f t="shared" si="130"/>
        <v>8.1498549598883958E-4</v>
      </c>
      <c r="AY182" t="str">
        <f t="shared" si="131"/>
        <v/>
      </c>
      <c r="AZ182">
        <f t="shared" si="132"/>
        <v>8.9807059676952281E-2</v>
      </c>
      <c r="BA182" t="str">
        <f t="shared" si="133"/>
        <v/>
      </c>
      <c r="BB182" t="str">
        <f t="shared" si="134"/>
        <v/>
      </c>
      <c r="BC182">
        <f t="shared" si="135"/>
        <v>2.9501956521148427E-3</v>
      </c>
      <c r="BE182">
        <f t="shared" si="136"/>
        <v>1.0044945119434094</v>
      </c>
      <c r="BF182">
        <f t="shared" si="137"/>
        <v>3.0324890092762637</v>
      </c>
      <c r="BG182" t="str">
        <f t="shared" si="138"/>
        <v/>
      </c>
      <c r="BH182">
        <f t="shared" si="139"/>
        <v>3.4327051720146368E-3</v>
      </c>
      <c r="BI182">
        <f t="shared" si="140"/>
        <v>9.7053925319997214E-4</v>
      </c>
      <c r="BJ182">
        <f t="shared" si="141"/>
        <v>3.2990638943697762E-3</v>
      </c>
      <c r="BK182">
        <f t="shared" si="142"/>
        <v>7.9219612992213631E-5</v>
      </c>
      <c r="BL182">
        <f t="shared" si="143"/>
        <v>2.5732161757200216E-3</v>
      </c>
      <c r="BM182" t="str">
        <f t="shared" si="144"/>
        <v/>
      </c>
      <c r="BN182" t="str">
        <f t="shared" si="145"/>
        <v/>
      </c>
      <c r="BO182">
        <f t="shared" si="146"/>
        <v>1</v>
      </c>
      <c r="BP182">
        <f t="shared" si="147"/>
        <v>1.0726868839650641E-3</v>
      </c>
      <c r="BQ182" t="str">
        <f t="shared" si="148"/>
        <v/>
      </c>
      <c r="BR182" t="str">
        <f t="shared" si="149"/>
        <v/>
      </c>
      <c r="BS182">
        <f t="shared" si="150"/>
        <v>7.6058533911924433E-4</v>
      </c>
      <c r="BT182">
        <f t="shared" si="151"/>
        <v>9.4160018072895726E-5</v>
      </c>
      <c r="BU182">
        <f t="shared" si="152"/>
        <v>6.8879720818875334E-5</v>
      </c>
      <c r="BV182" t="str">
        <f t="shared" si="153"/>
        <v/>
      </c>
      <c r="BW182">
        <f t="shared" si="154"/>
        <v>2.0677357003018401E-5</v>
      </c>
      <c r="BX182">
        <f t="shared" si="155"/>
        <v>3.7977816341123734E-5</v>
      </c>
      <c r="BY182">
        <f t="shared" si="156"/>
        <v>1.0316732603253926E-5</v>
      </c>
      <c r="BZ182" t="str">
        <f t="shared" si="157"/>
        <v/>
      </c>
      <c r="CA182">
        <f t="shared" si="158"/>
        <v>1.0367356766745226E-3</v>
      </c>
      <c r="CB182" t="str">
        <f t="shared" si="159"/>
        <v/>
      </c>
      <c r="CC182" t="str">
        <f t="shared" si="160"/>
        <v/>
      </c>
      <c r="CD182">
        <f t="shared" si="161"/>
        <v>1.4401969363113022E-5</v>
      </c>
      <c r="CI182">
        <f t="shared" si="162"/>
        <v>7.3044851898298724</v>
      </c>
      <c r="CJ182">
        <f t="shared" si="163"/>
        <v>0.30448518982987238</v>
      </c>
      <c r="CL182">
        <v>0.56338346934200878</v>
      </c>
      <c r="CM182">
        <v>11.935595682020447</v>
      </c>
      <c r="CN182">
        <v>47.958486855986592</v>
      </c>
      <c r="CO182" t="s">
        <v>1119</v>
      </c>
      <c r="CP182">
        <v>7.845637796880775E-2</v>
      </c>
      <c r="CQ182">
        <v>2.1816511088107553E-2</v>
      </c>
      <c r="CR182">
        <v>6.7677665939524748E-2</v>
      </c>
      <c r="CS182">
        <v>3.0075292455393949E-3</v>
      </c>
      <c r="CT182">
        <v>6.6339210192874962E-2</v>
      </c>
      <c r="CU182" t="s">
        <v>1119</v>
      </c>
      <c r="CV182" t="s">
        <v>1119</v>
      </c>
      <c r="CW182">
        <v>39.662370768772831</v>
      </c>
      <c r="CX182">
        <v>6.1205175019954622E-2</v>
      </c>
      <c r="CY182" t="s">
        <v>1119</v>
      </c>
      <c r="CZ182">
        <v>8.6561453215506894E-4</v>
      </c>
      <c r="DA182">
        <v>3.2029347221548807E-2</v>
      </c>
      <c r="DB182">
        <v>2.3401860188238043E-2</v>
      </c>
      <c r="DC182">
        <v>3.5136284920922207E-3</v>
      </c>
      <c r="DD182" t="s">
        <v>1119</v>
      </c>
      <c r="DE182">
        <v>2.5279395133643817E-3</v>
      </c>
      <c r="DF182">
        <v>1.6526701940607483E-3</v>
      </c>
      <c r="DG182">
        <v>6.6019242211685176E-4</v>
      </c>
      <c r="DH182" t="s">
        <v>1119</v>
      </c>
      <c r="DI182">
        <v>7.5754972991649391E-2</v>
      </c>
      <c r="DJ182" t="s">
        <v>1119</v>
      </c>
      <c r="DK182">
        <v>3.914929277671347E-3</v>
      </c>
      <c r="DL182">
        <v>7.2306893241597028E-4</v>
      </c>
    </row>
    <row r="183" spans="1:116" x14ac:dyDescent="0.2">
      <c r="A183">
        <v>9</v>
      </c>
      <c r="B183" s="3" t="s">
        <v>519</v>
      </c>
      <c r="C183" s="2">
        <v>11.929565926097956</v>
      </c>
      <c r="D183" s="2">
        <v>47.953552654918596</v>
      </c>
      <c r="E183" s="2">
        <v>0</v>
      </c>
      <c r="F183" s="2">
        <v>5.3989411992565378E-2</v>
      </c>
      <c r="G183" s="2">
        <v>2.9968305937311836E-2</v>
      </c>
      <c r="H183" s="2">
        <v>7.2765195427135151E-2</v>
      </c>
      <c r="I183" s="2">
        <v>2.1225409094505166E-3</v>
      </c>
      <c r="J183" s="2">
        <v>7.6646186331539676E-2</v>
      </c>
      <c r="K183" s="2">
        <v>0</v>
      </c>
      <c r="L183" s="2">
        <v>0</v>
      </c>
      <c r="M183" s="2">
        <v>39.675229582539707</v>
      </c>
      <c r="N183" s="2">
        <v>5.7163131907734352E-2</v>
      </c>
      <c r="O183" s="2">
        <v>0</v>
      </c>
      <c r="P183" s="2">
        <v>0</v>
      </c>
      <c r="Q183" s="2">
        <v>4.1212575521978899E-2</v>
      </c>
      <c r="R183" s="2">
        <v>6.4121086407506996E-3</v>
      </c>
      <c r="S183" s="2">
        <v>3.4748075569318517E-3</v>
      </c>
      <c r="T183" s="2">
        <v>0</v>
      </c>
      <c r="U183" s="2">
        <v>1.6694628531570316E-3</v>
      </c>
      <c r="V183" s="2">
        <v>1.4795502891558857E-3</v>
      </c>
      <c r="W183" s="2">
        <v>8.6226128259618974E-5</v>
      </c>
      <c r="X183" s="2">
        <v>0</v>
      </c>
      <c r="Y183" s="2">
        <v>9.1857624361875709E-2</v>
      </c>
      <c r="Z183" s="2">
        <v>0</v>
      </c>
      <c r="AA183" s="2">
        <v>0</v>
      </c>
      <c r="AB183" s="2">
        <v>2.8047085858769749E-3</v>
      </c>
      <c r="AD183">
        <f t="shared" si="110"/>
        <v>11.929565926097956</v>
      </c>
      <c r="AE183">
        <f t="shared" si="111"/>
        <v>47.953552654918596</v>
      </c>
      <c r="AF183" t="str">
        <f t="shared" si="112"/>
        <v/>
      </c>
      <c r="AG183">
        <f t="shared" si="113"/>
        <v>5.3989411992565378E-2</v>
      </c>
      <c r="AH183">
        <f t="shared" si="114"/>
        <v>2.9968305937311836E-2</v>
      </c>
      <c r="AI183">
        <f t="shared" si="115"/>
        <v>7.2765195427135151E-2</v>
      </c>
      <c r="AJ183">
        <f t="shared" si="116"/>
        <v>2.1225409094505166E-3</v>
      </c>
      <c r="AK183">
        <f t="shared" si="117"/>
        <v>7.6646186331539676E-2</v>
      </c>
      <c r="AL183" t="str">
        <f t="shared" si="118"/>
        <v/>
      </c>
      <c r="AM183" t="str">
        <f t="shared" si="119"/>
        <v/>
      </c>
      <c r="AN183">
        <f t="shared" si="120"/>
        <v>39.675229582539707</v>
      </c>
      <c r="AO183">
        <f t="shared" si="121"/>
        <v>5.7163131907734352E-2</v>
      </c>
      <c r="AP183" t="str">
        <f t="shared" si="122"/>
        <v/>
      </c>
      <c r="AQ183" t="str">
        <f t="shared" si="123"/>
        <v/>
      </c>
      <c r="AR183">
        <f t="shared" si="124"/>
        <v>4.1212575521978899E-2</v>
      </c>
      <c r="AS183">
        <f t="shared" si="125"/>
        <v>6.4121086407506996E-3</v>
      </c>
      <c r="AT183">
        <f t="shared" si="126"/>
        <v>3.4748075569318517E-3</v>
      </c>
      <c r="AU183" t="str">
        <f t="shared" si="127"/>
        <v/>
      </c>
      <c r="AV183">
        <f t="shared" si="128"/>
        <v>1.6694628531570316E-3</v>
      </c>
      <c r="AW183">
        <f t="shared" si="129"/>
        <v>1.4795502891558857E-3</v>
      </c>
      <c r="AX183">
        <f t="shared" si="130"/>
        <v>8.6226128259618974E-5</v>
      </c>
      <c r="AY183" t="str">
        <f t="shared" si="131"/>
        <v/>
      </c>
      <c r="AZ183">
        <f t="shared" si="132"/>
        <v>9.1857624361875709E-2</v>
      </c>
      <c r="BA183" t="str">
        <f t="shared" si="133"/>
        <v/>
      </c>
      <c r="BB183" t="str">
        <f t="shared" si="134"/>
        <v/>
      </c>
      <c r="BC183">
        <f t="shared" si="135"/>
        <v>2.8047085858769749E-3</v>
      </c>
      <c r="BE183">
        <f t="shared" si="136"/>
        <v>1.0033279589771242</v>
      </c>
      <c r="BF183">
        <f t="shared" si="137"/>
        <v>3.0276361611866935</v>
      </c>
      <c r="BG183" t="str">
        <f t="shared" si="138"/>
        <v/>
      </c>
      <c r="BH183">
        <f t="shared" si="139"/>
        <v>2.24387967394649E-3</v>
      </c>
      <c r="BI183">
        <f t="shared" si="140"/>
        <v>1.121973749695706E-3</v>
      </c>
      <c r="BJ183">
        <f t="shared" si="141"/>
        <v>2.617147095174719E-3</v>
      </c>
      <c r="BK183">
        <f t="shared" si="142"/>
        <v>6.9222642211488845E-5</v>
      </c>
      <c r="BL183">
        <f t="shared" si="143"/>
        <v>2.4146039058649928E-3</v>
      </c>
      <c r="BM183" t="str">
        <f t="shared" si="144"/>
        <v/>
      </c>
      <c r="BN183" t="str">
        <f t="shared" si="145"/>
        <v/>
      </c>
      <c r="BO183">
        <f t="shared" si="146"/>
        <v>1</v>
      </c>
      <c r="BP183">
        <f t="shared" si="147"/>
        <v>1.2063307496615707E-3</v>
      </c>
      <c r="BQ183" t="str">
        <f t="shared" si="148"/>
        <v/>
      </c>
      <c r="BR183" t="str">
        <f t="shared" si="149"/>
        <v/>
      </c>
      <c r="BS183">
        <f t="shared" si="150"/>
        <v>7.5778063618168329E-4</v>
      </c>
      <c r="BT183">
        <f t="shared" si="151"/>
        <v>1.1598535849837857E-4</v>
      </c>
      <c r="BU183">
        <f t="shared" si="152"/>
        <v>5.9560361686151426E-5</v>
      </c>
      <c r="BV183" t="str">
        <f t="shared" si="153"/>
        <v/>
      </c>
      <c r="BW183">
        <f t="shared" si="154"/>
        <v>2.6538424346246248E-5</v>
      </c>
      <c r="BX183">
        <f t="shared" si="155"/>
        <v>2.2856250451944295E-5</v>
      </c>
      <c r="BY183">
        <f t="shared" si="156"/>
        <v>1.0900764507240476E-6</v>
      </c>
      <c r="BZ183" t="str">
        <f t="shared" si="157"/>
        <v/>
      </c>
      <c r="CA183">
        <f t="shared" si="158"/>
        <v>1.0590063226798751E-3</v>
      </c>
      <c r="CB183" t="str">
        <f t="shared" si="159"/>
        <v/>
      </c>
      <c r="CC183" t="str">
        <f t="shared" si="160"/>
        <v/>
      </c>
      <c r="CD183">
        <f t="shared" si="161"/>
        <v>1.3673653971319138E-5</v>
      </c>
      <c r="CI183">
        <f t="shared" si="162"/>
        <v>7.3313826416445664</v>
      </c>
      <c r="CJ183">
        <f t="shared" si="163"/>
        <v>0.33138264164456643</v>
      </c>
      <c r="CL183">
        <v>0.56877463817539642</v>
      </c>
      <c r="CM183">
        <v>11.812965406171747</v>
      </c>
      <c r="CN183">
        <v>47.995571397393675</v>
      </c>
      <c r="CO183" t="s">
        <v>1119</v>
      </c>
      <c r="CP183">
        <v>0.15396853041097078</v>
      </c>
      <c r="CQ183">
        <v>2.6597344512770224E-2</v>
      </c>
      <c r="CR183">
        <v>0.14871048777128473</v>
      </c>
      <c r="CS183">
        <v>1.8168094230863157E-3</v>
      </c>
      <c r="CT183">
        <v>0.31327948878226158</v>
      </c>
      <c r="CU183" t="s">
        <v>1119</v>
      </c>
      <c r="CV183" t="s">
        <v>1119</v>
      </c>
      <c r="CW183">
        <v>39.135350263724398</v>
      </c>
      <c r="CX183" t="s">
        <v>1119</v>
      </c>
      <c r="CY183" t="s">
        <v>1119</v>
      </c>
      <c r="CZ183">
        <v>1.6804111366547315E-4</v>
      </c>
      <c r="DA183">
        <v>0.16135900452876573</v>
      </c>
      <c r="DB183">
        <v>0.17630059847794827</v>
      </c>
      <c r="DC183">
        <v>4.8229156562945905E-4</v>
      </c>
      <c r="DD183" t="s">
        <v>1119</v>
      </c>
      <c r="DE183">
        <v>1.9715320420467272E-4</v>
      </c>
      <c r="DF183">
        <v>3.0460894351228697E-3</v>
      </c>
      <c r="DG183">
        <v>2.270054377359157E-3</v>
      </c>
      <c r="DH183" t="s">
        <v>1119</v>
      </c>
      <c r="DI183">
        <v>6.1135788783508539E-2</v>
      </c>
      <c r="DJ183" t="s">
        <v>1119</v>
      </c>
      <c r="DK183">
        <v>6.7812503236062017E-3</v>
      </c>
      <c r="DL183" t="s">
        <v>1119</v>
      </c>
    </row>
    <row r="184" spans="1:116" x14ac:dyDescent="0.2">
      <c r="A184">
        <v>9.0500000000000007</v>
      </c>
      <c r="B184" s="3" t="s">
        <v>520</v>
      </c>
      <c r="C184" s="2">
        <v>11.930525406438925</v>
      </c>
      <c r="D184" s="2">
        <v>47.946467278809024</v>
      </c>
      <c r="E184" s="2">
        <v>3.1914813334329266E-2</v>
      </c>
      <c r="F184" s="2">
        <v>6.3794003097921576E-2</v>
      </c>
      <c r="G184" s="2">
        <v>3.0355663947257961E-2</v>
      </c>
      <c r="H184" s="2">
        <v>8.8942661927614936E-2</v>
      </c>
      <c r="I184" s="2">
        <v>2.6356300568361746E-3</v>
      </c>
      <c r="J184" s="2">
        <v>5.7372380361110753E-2</v>
      </c>
      <c r="K184" s="2">
        <v>0</v>
      </c>
      <c r="L184" s="2">
        <v>0</v>
      </c>
      <c r="M184" s="2">
        <v>39.663600842366279</v>
      </c>
      <c r="N184" s="2">
        <v>3.9232754820587794E-2</v>
      </c>
      <c r="O184" s="2">
        <v>0</v>
      </c>
      <c r="P184" s="2">
        <v>0</v>
      </c>
      <c r="Q184" s="2">
        <v>4.164763547349612E-2</v>
      </c>
      <c r="R184" s="2">
        <v>5.4746119213186289E-3</v>
      </c>
      <c r="S184" s="2">
        <v>5.0897819803040678E-3</v>
      </c>
      <c r="T184" s="2">
        <v>0</v>
      </c>
      <c r="U184" s="2">
        <v>1.7507617214461645E-3</v>
      </c>
      <c r="V184" s="2">
        <v>7.9254861046286495E-4</v>
      </c>
      <c r="W184" s="2">
        <v>1.2307600487610781E-3</v>
      </c>
      <c r="X184" s="2">
        <v>0</v>
      </c>
      <c r="Y184" s="2">
        <v>8.8934392071664051E-2</v>
      </c>
      <c r="Z184" s="2">
        <v>0</v>
      </c>
      <c r="AA184" s="2">
        <v>0</v>
      </c>
      <c r="AB184" s="2">
        <v>2.3807301268686083E-4</v>
      </c>
      <c r="AD184">
        <f t="shared" si="110"/>
        <v>11.930525406438925</v>
      </c>
      <c r="AE184">
        <f t="shared" si="111"/>
        <v>47.946467278809024</v>
      </c>
      <c r="AF184">
        <f t="shared" si="112"/>
        <v>3.1914813334329266E-2</v>
      </c>
      <c r="AG184">
        <f t="shared" si="113"/>
        <v>6.3794003097921576E-2</v>
      </c>
      <c r="AH184">
        <f t="shared" si="114"/>
        <v>3.0355663947257961E-2</v>
      </c>
      <c r="AI184">
        <f t="shared" si="115"/>
        <v>8.8942661927614936E-2</v>
      </c>
      <c r="AJ184">
        <f t="shared" si="116"/>
        <v>2.6356300568361746E-3</v>
      </c>
      <c r="AK184">
        <f t="shared" si="117"/>
        <v>5.7372380361110753E-2</v>
      </c>
      <c r="AL184" t="str">
        <f t="shared" si="118"/>
        <v/>
      </c>
      <c r="AM184" t="str">
        <f t="shared" si="119"/>
        <v/>
      </c>
      <c r="AN184">
        <f t="shared" si="120"/>
        <v>39.663600842366279</v>
      </c>
      <c r="AO184">
        <f t="shared" si="121"/>
        <v>3.9232754820587794E-2</v>
      </c>
      <c r="AP184" t="str">
        <f t="shared" si="122"/>
        <v/>
      </c>
      <c r="AQ184" t="str">
        <f t="shared" si="123"/>
        <v/>
      </c>
      <c r="AR184">
        <f t="shared" si="124"/>
        <v>4.164763547349612E-2</v>
      </c>
      <c r="AS184">
        <f t="shared" si="125"/>
        <v>5.4746119213186289E-3</v>
      </c>
      <c r="AT184">
        <f t="shared" si="126"/>
        <v>5.0897819803040678E-3</v>
      </c>
      <c r="AU184" t="str">
        <f t="shared" si="127"/>
        <v/>
      </c>
      <c r="AV184">
        <f t="shared" si="128"/>
        <v>1.7507617214461645E-3</v>
      </c>
      <c r="AW184">
        <f t="shared" si="129"/>
        <v>7.9254861046286495E-4</v>
      </c>
      <c r="AX184">
        <f t="shared" si="130"/>
        <v>1.2307600487610781E-3</v>
      </c>
      <c r="AY184" t="str">
        <f t="shared" si="131"/>
        <v/>
      </c>
      <c r="AZ184">
        <f t="shared" si="132"/>
        <v>8.8934392071664051E-2</v>
      </c>
      <c r="BA184" t="str">
        <f t="shared" si="133"/>
        <v/>
      </c>
      <c r="BB184" t="str">
        <f t="shared" si="134"/>
        <v/>
      </c>
      <c r="BC184">
        <f t="shared" si="135"/>
        <v>2.3807301268686083E-4</v>
      </c>
      <c r="BE184">
        <f t="shared" si="136"/>
        <v>1.0037028389539566</v>
      </c>
      <c r="BF184">
        <f t="shared" si="137"/>
        <v>3.0280763367338097</v>
      </c>
      <c r="BG184">
        <f t="shared" si="138"/>
        <v>1.4027261930508429E-3</v>
      </c>
      <c r="BH184">
        <f t="shared" si="139"/>
        <v>2.6521502966663675E-3</v>
      </c>
      <c r="BI184">
        <f t="shared" si="140"/>
        <v>1.1368091181746288E-3</v>
      </c>
      <c r="BJ184">
        <f t="shared" si="141"/>
        <v>3.1999402211834189E-3</v>
      </c>
      <c r="BK184">
        <f t="shared" si="142"/>
        <v>8.5981271636217794E-5</v>
      </c>
      <c r="BL184">
        <f t="shared" si="143"/>
        <v>1.8079462998294915E-3</v>
      </c>
      <c r="BM184" t="str">
        <f t="shared" si="144"/>
        <v/>
      </c>
      <c r="BN184" t="str">
        <f t="shared" si="145"/>
        <v/>
      </c>
      <c r="BO184">
        <f t="shared" si="146"/>
        <v>1</v>
      </c>
      <c r="BP184">
        <f t="shared" si="147"/>
        <v>8.2818335316031601E-4</v>
      </c>
      <c r="BQ184" t="str">
        <f t="shared" si="148"/>
        <v/>
      </c>
      <c r="BR184" t="str">
        <f t="shared" si="149"/>
        <v/>
      </c>
      <c r="BS184">
        <f t="shared" si="150"/>
        <v>7.6600465101796819E-4</v>
      </c>
      <c r="BT184">
        <f t="shared" si="151"/>
        <v>9.9056492410148648E-5</v>
      </c>
      <c r="BU184">
        <f t="shared" si="152"/>
        <v>8.726760525505761E-5</v>
      </c>
      <c r="BV184" t="str">
        <f t="shared" si="153"/>
        <v/>
      </c>
      <c r="BW184">
        <f t="shared" si="154"/>
        <v>2.7838942006035134E-5</v>
      </c>
      <c r="BX184">
        <f t="shared" si="155"/>
        <v>1.2246964911724905E-5</v>
      </c>
      <c r="BY184">
        <f t="shared" si="156"/>
        <v>1.5563912183413321E-5</v>
      </c>
      <c r="BZ184" t="str">
        <f t="shared" si="157"/>
        <v/>
      </c>
      <c r="CA184">
        <f t="shared" si="158"/>
        <v>1.0256056245597132E-3</v>
      </c>
      <c r="CB184" t="str">
        <f t="shared" si="159"/>
        <v/>
      </c>
      <c r="CC184" t="str">
        <f t="shared" si="160"/>
        <v/>
      </c>
      <c r="CD184">
        <f t="shared" si="161"/>
        <v>1.1610056112232143E-6</v>
      </c>
      <c r="CI184">
        <f t="shared" si="162"/>
        <v>7.3582800934592614</v>
      </c>
      <c r="CJ184">
        <f t="shared" si="163"/>
        <v>0.35828009345926137</v>
      </c>
      <c r="CL184">
        <v>0.57345970797681556</v>
      </c>
      <c r="CM184">
        <v>11.941678952671481</v>
      </c>
      <c r="CN184">
        <v>47.962966130732468</v>
      </c>
      <c r="CO184" t="s">
        <v>1119</v>
      </c>
      <c r="CP184">
        <v>6.2842448255635536E-2</v>
      </c>
      <c r="CQ184">
        <v>2.3168835096944933E-2</v>
      </c>
      <c r="CR184">
        <v>8.4815127746039859E-2</v>
      </c>
      <c r="CS184">
        <v>1.5408726882915938E-3</v>
      </c>
      <c r="CT184">
        <v>7.216716471986051E-2</v>
      </c>
      <c r="CU184" t="s">
        <v>1119</v>
      </c>
      <c r="CV184" t="s">
        <v>1119</v>
      </c>
      <c r="CW184">
        <v>39.70231961366747</v>
      </c>
      <c r="CX184" t="s">
        <v>1119</v>
      </c>
      <c r="CY184">
        <v>4.7813752091036845E-4</v>
      </c>
      <c r="CZ184">
        <v>2.7180913965201058E-4</v>
      </c>
      <c r="DA184">
        <v>3.8272598476576679E-2</v>
      </c>
      <c r="DB184">
        <v>2.5262665649041669E-3</v>
      </c>
      <c r="DC184">
        <v>1.4020908965462647E-3</v>
      </c>
      <c r="DD184">
        <v>1.0843980653977238E-3</v>
      </c>
      <c r="DE184">
        <v>2.8418817806633809E-4</v>
      </c>
      <c r="DF184">
        <v>3.2611445090064851E-3</v>
      </c>
      <c r="DG184">
        <v>2.5338695113518565E-3</v>
      </c>
      <c r="DH184" t="s">
        <v>1119</v>
      </c>
      <c r="DI184">
        <v>8.9084004183153348E-2</v>
      </c>
      <c r="DJ184" t="s">
        <v>1119</v>
      </c>
      <c r="DK184">
        <v>8.3247906585627654E-3</v>
      </c>
      <c r="DL184">
        <v>9.7755671771947855E-4</v>
      </c>
    </row>
    <row r="185" spans="1:116" x14ac:dyDescent="0.2">
      <c r="A185">
        <v>9.1</v>
      </c>
      <c r="B185" s="3" t="s">
        <v>521</v>
      </c>
      <c r="C185" s="2">
        <v>11.915387264356941</v>
      </c>
      <c r="D185" s="2">
        <v>47.97227677465731</v>
      </c>
      <c r="E185" s="2">
        <v>2.2572813044721019E-2</v>
      </c>
      <c r="F185" s="2">
        <v>8.3143360728922075E-2</v>
      </c>
      <c r="G185" s="2">
        <v>2.7228544087079309E-2</v>
      </c>
      <c r="H185" s="2">
        <v>8.1582110198154131E-2</v>
      </c>
      <c r="I185" s="2">
        <v>1.9470480489772307E-3</v>
      </c>
      <c r="J185" s="2">
        <v>0.11851860948836569</v>
      </c>
      <c r="K185" s="2">
        <v>0</v>
      </c>
      <c r="L185" s="2">
        <v>0</v>
      </c>
      <c r="M185" s="2">
        <v>39.581788120843783</v>
      </c>
      <c r="N185" s="2">
        <v>5.7105129766698182E-2</v>
      </c>
      <c r="O185" s="2">
        <v>0</v>
      </c>
      <c r="P185" s="2">
        <v>0</v>
      </c>
      <c r="Q185" s="2">
        <v>3.7771213146716193E-2</v>
      </c>
      <c r="R185" s="2">
        <v>3.758574489147536E-3</v>
      </c>
      <c r="S185" s="2">
        <v>4.882118355383061E-3</v>
      </c>
      <c r="T185" s="2">
        <v>0</v>
      </c>
      <c r="U185" s="2">
        <v>1.2959827441868922E-3</v>
      </c>
      <c r="V185" s="2">
        <v>5.5421981192598098E-4</v>
      </c>
      <c r="W185" s="2">
        <v>7.304991881273992E-4</v>
      </c>
      <c r="X185" s="2">
        <v>0</v>
      </c>
      <c r="Y185" s="2">
        <v>8.7607961338422483E-2</v>
      </c>
      <c r="Z185" s="2">
        <v>0</v>
      </c>
      <c r="AA185" s="2">
        <v>0</v>
      </c>
      <c r="AB185" s="2">
        <v>1.8496557051030551E-3</v>
      </c>
      <c r="AD185">
        <f t="shared" si="110"/>
        <v>11.915387264356941</v>
      </c>
      <c r="AE185">
        <f t="shared" si="111"/>
        <v>47.97227677465731</v>
      </c>
      <c r="AF185">
        <f t="shared" si="112"/>
        <v>2.2572813044721019E-2</v>
      </c>
      <c r="AG185">
        <f t="shared" si="113"/>
        <v>8.3143360728922075E-2</v>
      </c>
      <c r="AH185">
        <f t="shared" si="114"/>
        <v>2.7228544087079309E-2</v>
      </c>
      <c r="AI185">
        <f t="shared" si="115"/>
        <v>8.1582110198154131E-2</v>
      </c>
      <c r="AJ185">
        <f t="shared" si="116"/>
        <v>1.9470480489772307E-3</v>
      </c>
      <c r="AK185">
        <f t="shared" si="117"/>
        <v>0.11851860948836569</v>
      </c>
      <c r="AL185" t="str">
        <f t="shared" si="118"/>
        <v/>
      </c>
      <c r="AM185" t="str">
        <f t="shared" si="119"/>
        <v/>
      </c>
      <c r="AN185">
        <f t="shared" si="120"/>
        <v>39.581788120843783</v>
      </c>
      <c r="AO185">
        <f t="shared" si="121"/>
        <v>5.7105129766698182E-2</v>
      </c>
      <c r="AP185" t="str">
        <f t="shared" si="122"/>
        <v/>
      </c>
      <c r="AQ185" t="str">
        <f t="shared" si="123"/>
        <v/>
      </c>
      <c r="AR185">
        <f t="shared" si="124"/>
        <v>3.7771213146716193E-2</v>
      </c>
      <c r="AS185">
        <f t="shared" si="125"/>
        <v>3.758574489147536E-3</v>
      </c>
      <c r="AT185">
        <f t="shared" si="126"/>
        <v>4.882118355383061E-3</v>
      </c>
      <c r="AU185" t="str">
        <f t="shared" si="127"/>
        <v/>
      </c>
      <c r="AV185">
        <f t="shared" si="128"/>
        <v>1.2959827441868922E-3</v>
      </c>
      <c r="AW185">
        <f t="shared" si="129"/>
        <v>5.5421981192598098E-4</v>
      </c>
      <c r="AX185">
        <f t="shared" si="130"/>
        <v>7.304991881273992E-4</v>
      </c>
      <c r="AY185" t="str">
        <f t="shared" si="131"/>
        <v/>
      </c>
      <c r="AZ185">
        <f t="shared" si="132"/>
        <v>8.7607961338422483E-2</v>
      </c>
      <c r="BA185" t="str">
        <f t="shared" si="133"/>
        <v/>
      </c>
      <c r="BB185" t="str">
        <f t="shared" si="134"/>
        <v/>
      </c>
      <c r="BC185">
        <f t="shared" si="135"/>
        <v>1.8496557051030551E-3</v>
      </c>
      <c r="BE185">
        <f t="shared" si="136"/>
        <v>1.0045012321626339</v>
      </c>
      <c r="BF185">
        <f t="shared" si="137"/>
        <v>3.0359685307523003</v>
      </c>
      <c r="BG185">
        <f t="shared" si="138"/>
        <v>9.9417539792340118E-4</v>
      </c>
      <c r="BH185">
        <f t="shared" si="139"/>
        <v>3.4637184337319104E-3</v>
      </c>
      <c r="BI185">
        <f t="shared" si="140"/>
        <v>1.0218072067036356E-3</v>
      </c>
      <c r="BJ185">
        <f t="shared" si="141"/>
        <v>2.9411922019979986E-3</v>
      </c>
      <c r="BK185">
        <f t="shared" si="142"/>
        <v>6.364917965111652E-5</v>
      </c>
      <c r="BL185">
        <f t="shared" si="143"/>
        <v>3.7425355510116213E-3</v>
      </c>
      <c r="BM185" t="str">
        <f t="shared" si="144"/>
        <v/>
      </c>
      <c r="BN185" t="str">
        <f t="shared" si="145"/>
        <v/>
      </c>
      <c r="BO185">
        <f t="shared" si="146"/>
        <v>1</v>
      </c>
      <c r="BP185">
        <f t="shared" si="147"/>
        <v>1.2079516308295961E-3</v>
      </c>
      <c r="BQ185" t="str">
        <f t="shared" si="148"/>
        <v/>
      </c>
      <c r="BR185" t="str">
        <f t="shared" si="149"/>
        <v/>
      </c>
      <c r="BS185">
        <f t="shared" si="150"/>
        <v>6.9614341604935586E-4</v>
      </c>
      <c r="BT185">
        <f t="shared" si="151"/>
        <v>6.8147432424206628E-5</v>
      </c>
      <c r="BU185">
        <f t="shared" si="152"/>
        <v>8.3880094578677941E-5</v>
      </c>
      <c r="BV185" t="str">
        <f t="shared" si="153"/>
        <v/>
      </c>
      <c r="BW185">
        <f t="shared" si="154"/>
        <v>2.0650074927643294E-5</v>
      </c>
      <c r="BX185">
        <f t="shared" si="155"/>
        <v>8.5818583220930179E-6</v>
      </c>
      <c r="BY185">
        <f t="shared" si="156"/>
        <v>9.2568206233785924E-6</v>
      </c>
      <c r="BZ185" t="str">
        <f t="shared" si="157"/>
        <v/>
      </c>
      <c r="CA185">
        <f t="shared" si="158"/>
        <v>1.0123972497090331E-3</v>
      </c>
      <c r="CB185" t="str">
        <f t="shared" si="159"/>
        <v/>
      </c>
      <c r="CC185" t="str">
        <f t="shared" si="160"/>
        <v/>
      </c>
      <c r="CD185">
        <f t="shared" si="161"/>
        <v>9.0388208035623917E-6</v>
      </c>
      <c r="CI185">
        <f t="shared" si="162"/>
        <v>7.3851775452739554</v>
      </c>
      <c r="CJ185">
        <f t="shared" si="163"/>
        <v>0.38517754527395542</v>
      </c>
      <c r="CL185">
        <v>0.57347619724993848</v>
      </c>
      <c r="CM185">
        <v>11.653035420491172</v>
      </c>
      <c r="CN185">
        <v>47.433493733735837</v>
      </c>
      <c r="CO185" t="s">
        <v>1119</v>
      </c>
      <c r="CP185">
        <v>0.15969211373193354</v>
      </c>
      <c r="CQ185">
        <v>2.8436012635968802E-2</v>
      </c>
      <c r="CR185">
        <v>4.605016074723961E-2</v>
      </c>
      <c r="CS185">
        <v>3.025773707784056E-3</v>
      </c>
      <c r="CT185">
        <v>4.4571838997934585E-2</v>
      </c>
      <c r="CU185" t="s">
        <v>1119</v>
      </c>
      <c r="CV185" t="s">
        <v>1119</v>
      </c>
      <c r="CW185">
        <v>38.604184234420615</v>
      </c>
      <c r="CX185" t="s">
        <v>1119</v>
      </c>
      <c r="CY185" t="s">
        <v>1119</v>
      </c>
      <c r="CZ185" t="s">
        <v>1119</v>
      </c>
      <c r="DA185">
        <v>0.94162530833360492</v>
      </c>
      <c r="DB185">
        <v>1.0228240566965736</v>
      </c>
      <c r="DC185">
        <v>2.8675163329001155E-3</v>
      </c>
      <c r="DD185">
        <v>1.1920472486694332E-2</v>
      </c>
      <c r="DE185">
        <v>2.2783777996266785E-3</v>
      </c>
      <c r="DF185" t="s">
        <v>1119</v>
      </c>
      <c r="DG185">
        <v>9.588336001512137E-3</v>
      </c>
      <c r="DH185" t="s">
        <v>1119</v>
      </c>
      <c r="DI185">
        <v>3.5072283280351502E-2</v>
      </c>
      <c r="DJ185" t="s">
        <v>1119</v>
      </c>
      <c r="DK185" t="s">
        <v>1119</v>
      </c>
      <c r="DL185">
        <v>1.3343606002633032E-3</v>
      </c>
    </row>
    <row r="186" spans="1:116" x14ac:dyDescent="0.2">
      <c r="A186">
        <v>9.15</v>
      </c>
      <c r="B186" s="3" t="s">
        <v>522</v>
      </c>
      <c r="C186" s="2">
        <v>11.93671991205415</v>
      </c>
      <c r="D186" s="2">
        <v>47.956330794275829</v>
      </c>
      <c r="E186" s="2">
        <v>0</v>
      </c>
      <c r="F186" s="2">
        <v>3.0369361669328378E-2</v>
      </c>
      <c r="G186" s="2">
        <v>2.0404577184478918E-2</v>
      </c>
      <c r="H186" s="2">
        <v>8.0212712417449553E-2</v>
      </c>
      <c r="I186" s="2">
        <v>1.6696143788623827E-3</v>
      </c>
      <c r="J186" s="2">
        <v>7.8806662247957807E-2</v>
      </c>
      <c r="K186" s="2">
        <v>0</v>
      </c>
      <c r="L186" s="2">
        <v>0</v>
      </c>
      <c r="M186" s="2">
        <v>39.739621172563396</v>
      </c>
      <c r="N186" s="2">
        <v>1.8350550396004715E-2</v>
      </c>
      <c r="O186" s="2">
        <v>0</v>
      </c>
      <c r="P186" s="2">
        <v>3.4380077831742739E-4</v>
      </c>
      <c r="Q186" s="2">
        <v>3.5180202983686827E-2</v>
      </c>
      <c r="R186" s="2">
        <v>4.8145000346567213E-3</v>
      </c>
      <c r="S186" s="2">
        <v>4.1728832154317485E-3</v>
      </c>
      <c r="T186" s="2">
        <v>0</v>
      </c>
      <c r="U186" s="2">
        <v>1.9353398626867748E-3</v>
      </c>
      <c r="V186" s="2">
        <v>1.088274075808481E-3</v>
      </c>
      <c r="W186" s="2">
        <v>7.1576165980336351E-4</v>
      </c>
      <c r="X186" s="2">
        <v>0</v>
      </c>
      <c r="Y186" s="2">
        <v>8.841977607970411E-2</v>
      </c>
      <c r="Z186" s="2">
        <v>0</v>
      </c>
      <c r="AA186" s="2">
        <v>0</v>
      </c>
      <c r="AB186" s="2">
        <v>8.4410412239487758E-4</v>
      </c>
      <c r="AD186">
        <f t="shared" si="110"/>
        <v>11.93671991205415</v>
      </c>
      <c r="AE186">
        <f t="shared" si="111"/>
        <v>47.956330794275829</v>
      </c>
      <c r="AF186" t="str">
        <f t="shared" si="112"/>
        <v/>
      </c>
      <c r="AG186">
        <f t="shared" si="113"/>
        <v>3.0369361669328378E-2</v>
      </c>
      <c r="AH186">
        <f t="shared" si="114"/>
        <v>2.0404577184478918E-2</v>
      </c>
      <c r="AI186">
        <f t="shared" si="115"/>
        <v>8.0212712417449553E-2</v>
      </c>
      <c r="AJ186">
        <f t="shared" si="116"/>
        <v>1.6696143788623827E-3</v>
      </c>
      <c r="AK186">
        <f t="shared" si="117"/>
        <v>7.8806662247957807E-2</v>
      </c>
      <c r="AL186" t="str">
        <f t="shared" si="118"/>
        <v/>
      </c>
      <c r="AM186" t="str">
        <f t="shared" si="119"/>
        <v/>
      </c>
      <c r="AN186">
        <f t="shared" si="120"/>
        <v>39.739621172563396</v>
      </c>
      <c r="AO186">
        <f t="shared" si="121"/>
        <v>1.8350550396004715E-2</v>
      </c>
      <c r="AP186" t="str">
        <f t="shared" si="122"/>
        <v/>
      </c>
      <c r="AQ186">
        <f t="shared" si="123"/>
        <v>3.4380077831742739E-4</v>
      </c>
      <c r="AR186">
        <f t="shared" si="124"/>
        <v>3.5180202983686827E-2</v>
      </c>
      <c r="AS186">
        <f t="shared" si="125"/>
        <v>4.8145000346567213E-3</v>
      </c>
      <c r="AT186">
        <f t="shared" si="126"/>
        <v>4.1728832154317485E-3</v>
      </c>
      <c r="AU186" t="str">
        <f t="shared" si="127"/>
        <v/>
      </c>
      <c r="AV186">
        <f t="shared" si="128"/>
        <v>1.9353398626867748E-3</v>
      </c>
      <c r="AW186">
        <f t="shared" si="129"/>
        <v>1.088274075808481E-3</v>
      </c>
      <c r="AX186">
        <f t="shared" si="130"/>
        <v>7.1576165980336351E-4</v>
      </c>
      <c r="AY186" t="str">
        <f t="shared" si="131"/>
        <v/>
      </c>
      <c r="AZ186">
        <f t="shared" si="132"/>
        <v>8.841977607970411E-2</v>
      </c>
      <c r="BA186" t="str">
        <f t="shared" si="133"/>
        <v/>
      </c>
      <c r="BB186" t="str">
        <f t="shared" si="134"/>
        <v/>
      </c>
      <c r="BC186">
        <f t="shared" si="135"/>
        <v>8.4410412239487758E-4</v>
      </c>
      <c r="BE186">
        <f t="shared" si="136"/>
        <v>1.0023029354276103</v>
      </c>
      <c r="BF186">
        <f t="shared" si="137"/>
        <v>3.0229054881683219</v>
      </c>
      <c r="BG186" t="str">
        <f t="shared" si="138"/>
        <v/>
      </c>
      <c r="BH186">
        <f t="shared" si="139"/>
        <v>1.2601503267355154E-3</v>
      </c>
      <c r="BI186">
        <f t="shared" si="140"/>
        <v>7.6268258181803861E-4</v>
      </c>
      <c r="BJ186">
        <f t="shared" si="141"/>
        <v>2.8803373803313577E-3</v>
      </c>
      <c r="BK186">
        <f t="shared" si="142"/>
        <v>5.4363073800268334E-5</v>
      </c>
      <c r="BL186">
        <f t="shared" si="143"/>
        <v>2.4786431608231786E-3</v>
      </c>
      <c r="BM186" t="str">
        <f t="shared" si="144"/>
        <v/>
      </c>
      <c r="BN186" t="str">
        <f t="shared" si="145"/>
        <v/>
      </c>
      <c r="BO186">
        <f t="shared" si="146"/>
        <v>1</v>
      </c>
      <c r="BP186">
        <f t="shared" si="147"/>
        <v>3.8662969193630848E-4</v>
      </c>
      <c r="BQ186" t="str">
        <f t="shared" si="148"/>
        <v/>
      </c>
      <c r="BR186">
        <f t="shared" si="149"/>
        <v>6.6683502596187843E-6</v>
      </c>
      <c r="BS186">
        <f t="shared" si="150"/>
        <v>6.4581453328387104E-4</v>
      </c>
      <c r="BT186">
        <f t="shared" si="151"/>
        <v>8.6945921965648508E-5</v>
      </c>
      <c r="BU186">
        <f t="shared" si="152"/>
        <v>7.1409916499857906E-5</v>
      </c>
      <c r="BV186" t="str">
        <f t="shared" si="153"/>
        <v/>
      </c>
      <c r="BW186">
        <f t="shared" si="154"/>
        <v>3.0715058139520941E-5</v>
      </c>
      <c r="BX186">
        <f t="shared" si="155"/>
        <v>1.6784533089778267E-5</v>
      </c>
      <c r="BY186">
        <f t="shared" si="156"/>
        <v>9.0340445715816349E-6</v>
      </c>
      <c r="BZ186" t="str">
        <f t="shared" si="157"/>
        <v/>
      </c>
      <c r="CA186">
        <f t="shared" si="158"/>
        <v>1.0177204002382585E-3</v>
      </c>
      <c r="CB186" t="str">
        <f t="shared" si="159"/>
        <v/>
      </c>
      <c r="CC186" t="str">
        <f t="shared" si="160"/>
        <v/>
      </c>
      <c r="CD186">
        <f t="shared" si="161"/>
        <v>4.108550111189687E-6</v>
      </c>
      <c r="CI186">
        <f t="shared" si="162"/>
        <v>7.4120749970886495</v>
      </c>
      <c r="CJ186">
        <f t="shared" si="163"/>
        <v>0.41207499708864948</v>
      </c>
      <c r="CL186">
        <v>0.57747371415761517</v>
      </c>
      <c r="CM186">
        <v>11.874773426494365</v>
      </c>
      <c r="CN186">
        <v>47.943526128707418</v>
      </c>
      <c r="CO186" t="s">
        <v>1119</v>
      </c>
      <c r="CP186">
        <v>0.14660179402593312</v>
      </c>
      <c r="CQ186">
        <v>1.8388540265644071E-2</v>
      </c>
      <c r="CR186">
        <v>0.12990289940392657</v>
      </c>
      <c r="CS186">
        <v>2.6153997831859593E-3</v>
      </c>
      <c r="CT186">
        <v>0.124932504630916</v>
      </c>
      <c r="CU186" t="s">
        <v>1119</v>
      </c>
      <c r="CV186" t="s">
        <v>1119</v>
      </c>
      <c r="CW186">
        <v>39.349267680561269</v>
      </c>
      <c r="CX186">
        <v>3.6743106491155635E-3</v>
      </c>
      <c r="CY186">
        <v>5.2152962092425026E-5</v>
      </c>
      <c r="CZ186">
        <v>2.6022878345850352E-3</v>
      </c>
      <c r="DA186">
        <v>6.4457071575500749E-2</v>
      </c>
      <c r="DB186">
        <v>0.26032345988862293</v>
      </c>
      <c r="DC186">
        <v>3.2748336121010352E-3</v>
      </c>
      <c r="DD186">
        <v>4.0123457153324379E-4</v>
      </c>
      <c r="DE186" t="s">
        <v>1119</v>
      </c>
      <c r="DF186">
        <v>1.3828955966112011E-3</v>
      </c>
      <c r="DG186" t="s">
        <v>1119</v>
      </c>
      <c r="DH186" t="s">
        <v>1119</v>
      </c>
      <c r="DI186">
        <v>7.0907619939970482E-2</v>
      </c>
      <c r="DJ186" t="s">
        <v>1119</v>
      </c>
      <c r="DK186">
        <v>3.9085299349237058E-5</v>
      </c>
      <c r="DL186">
        <v>2.876674197893698E-3</v>
      </c>
    </row>
    <row r="187" spans="1:116" x14ac:dyDescent="0.2">
      <c r="A187">
        <v>9.1999999999999993</v>
      </c>
      <c r="B187" s="3" t="s">
        <v>523</v>
      </c>
      <c r="C187" s="2">
        <v>11.942628767118196</v>
      </c>
      <c r="D187" s="2">
        <v>47.982439071388427</v>
      </c>
      <c r="E187" s="2">
        <v>0</v>
      </c>
      <c r="F187" s="2">
        <v>0.11381001644519902</v>
      </c>
      <c r="G187" s="2">
        <v>2.2194004610112481E-2</v>
      </c>
      <c r="H187" s="2">
        <v>0.10141685174411036</v>
      </c>
      <c r="I187" s="2">
        <v>2.0123522525774254E-3</v>
      </c>
      <c r="J187" s="2">
        <v>7.1200750471408933E-2</v>
      </c>
      <c r="K187" s="2">
        <v>0</v>
      </c>
      <c r="L187" s="2">
        <v>0</v>
      </c>
      <c r="M187" s="2">
        <v>39.621316073782928</v>
      </c>
      <c r="N187" s="2">
        <v>0</v>
      </c>
      <c r="O187" s="2">
        <v>0</v>
      </c>
      <c r="P187" s="2">
        <v>3.6234151823327862E-5</v>
      </c>
      <c r="Q187" s="2">
        <v>3.5149327557412582E-2</v>
      </c>
      <c r="R187" s="2">
        <v>2.8555889848154012E-3</v>
      </c>
      <c r="S187" s="2">
        <v>4.2817389521333186E-3</v>
      </c>
      <c r="T187" s="2">
        <v>0</v>
      </c>
      <c r="U187" s="2">
        <v>6.0458380835555362E-4</v>
      </c>
      <c r="V187" s="2">
        <v>2.7269215153765832E-3</v>
      </c>
      <c r="W187" s="2">
        <v>7.464120182765296E-4</v>
      </c>
      <c r="X187" s="2">
        <v>0</v>
      </c>
      <c r="Y187" s="2">
        <v>8.9366555870138087E-2</v>
      </c>
      <c r="Z187" s="2">
        <v>0</v>
      </c>
      <c r="AA187" s="2">
        <v>5.4327037945868907E-3</v>
      </c>
      <c r="AB187" s="2">
        <v>1.7820455341350401E-3</v>
      </c>
      <c r="AD187">
        <f t="shared" si="110"/>
        <v>11.942628767118196</v>
      </c>
      <c r="AE187">
        <f t="shared" si="111"/>
        <v>47.982439071388427</v>
      </c>
      <c r="AF187" t="str">
        <f t="shared" si="112"/>
        <v/>
      </c>
      <c r="AG187">
        <f t="shared" si="113"/>
        <v>0.11381001644519902</v>
      </c>
      <c r="AH187">
        <f t="shared" si="114"/>
        <v>2.2194004610112481E-2</v>
      </c>
      <c r="AI187">
        <f t="shared" si="115"/>
        <v>0.10141685174411036</v>
      </c>
      <c r="AJ187">
        <f t="shared" si="116"/>
        <v>2.0123522525774254E-3</v>
      </c>
      <c r="AK187">
        <f t="shared" si="117"/>
        <v>7.1200750471408933E-2</v>
      </c>
      <c r="AL187" t="str">
        <f t="shared" si="118"/>
        <v/>
      </c>
      <c r="AM187" t="str">
        <f t="shared" si="119"/>
        <v/>
      </c>
      <c r="AN187">
        <f t="shared" si="120"/>
        <v>39.621316073782928</v>
      </c>
      <c r="AO187" t="str">
        <f t="shared" si="121"/>
        <v/>
      </c>
      <c r="AP187" t="str">
        <f t="shared" si="122"/>
        <v/>
      </c>
      <c r="AQ187">
        <f t="shared" si="123"/>
        <v>3.6234151823327862E-5</v>
      </c>
      <c r="AR187">
        <f t="shared" si="124"/>
        <v>3.5149327557412582E-2</v>
      </c>
      <c r="AS187">
        <f t="shared" si="125"/>
        <v>2.8555889848154012E-3</v>
      </c>
      <c r="AT187">
        <f t="shared" si="126"/>
        <v>4.2817389521333186E-3</v>
      </c>
      <c r="AU187" t="str">
        <f t="shared" si="127"/>
        <v/>
      </c>
      <c r="AV187">
        <f t="shared" si="128"/>
        <v>6.0458380835555362E-4</v>
      </c>
      <c r="AW187">
        <f t="shared" si="129"/>
        <v>2.7269215153765832E-3</v>
      </c>
      <c r="AX187">
        <f t="shared" si="130"/>
        <v>7.464120182765296E-4</v>
      </c>
      <c r="AY187" t="str">
        <f t="shared" si="131"/>
        <v/>
      </c>
      <c r="AZ187">
        <f t="shared" si="132"/>
        <v>8.9366555870138087E-2</v>
      </c>
      <c r="BA187" t="str">
        <f t="shared" si="133"/>
        <v/>
      </c>
      <c r="BB187">
        <f t="shared" si="134"/>
        <v>5.4327037945868907E-3</v>
      </c>
      <c r="BC187">
        <f t="shared" si="135"/>
        <v>1.7820455341350401E-3</v>
      </c>
      <c r="BE187">
        <f t="shared" si="136"/>
        <v>1.0057933434097743</v>
      </c>
      <c r="BF187">
        <f t="shared" si="137"/>
        <v>3.0335822045788094</v>
      </c>
      <c r="BG187" t="str">
        <f t="shared" si="138"/>
        <v/>
      </c>
      <c r="BH187">
        <f t="shared" si="139"/>
        <v>4.7365486732968117E-3</v>
      </c>
      <c r="BI187">
        <f t="shared" si="140"/>
        <v>8.3204482869283385E-4</v>
      </c>
      <c r="BJ187">
        <f t="shared" si="141"/>
        <v>3.6526251797343238E-3</v>
      </c>
      <c r="BK187">
        <f t="shared" si="142"/>
        <v>6.5718351100555215E-5</v>
      </c>
      <c r="BL187">
        <f t="shared" si="143"/>
        <v>2.2461071524270582E-3</v>
      </c>
      <c r="BM187" t="str">
        <f t="shared" si="144"/>
        <v/>
      </c>
      <c r="BN187" t="str">
        <f t="shared" si="145"/>
        <v/>
      </c>
      <c r="BO187">
        <f t="shared" si="146"/>
        <v>1</v>
      </c>
      <c r="BP187" t="str">
        <f t="shared" si="147"/>
        <v/>
      </c>
      <c r="BQ187" t="str">
        <f t="shared" si="148"/>
        <v/>
      </c>
      <c r="BR187">
        <f t="shared" si="149"/>
        <v>7.0489507013060044E-7</v>
      </c>
      <c r="BS187">
        <f t="shared" si="150"/>
        <v>6.4717438510921235E-4</v>
      </c>
      <c r="BT187">
        <f t="shared" si="151"/>
        <v>5.1723576433905111E-5</v>
      </c>
      <c r="BU187">
        <f t="shared" si="152"/>
        <v>7.3491532933604221E-5</v>
      </c>
      <c r="BV187" t="str">
        <f t="shared" si="153"/>
        <v/>
      </c>
      <c r="BW187">
        <f t="shared" si="154"/>
        <v>9.6237744803041812E-6</v>
      </c>
      <c r="BX187">
        <f t="shared" si="155"/>
        <v>4.2183095384788425E-5</v>
      </c>
      <c r="BY187">
        <f t="shared" si="156"/>
        <v>9.4490304103852616E-6</v>
      </c>
      <c r="BZ187" t="str">
        <f t="shared" si="157"/>
        <v/>
      </c>
      <c r="CA187">
        <f t="shared" si="158"/>
        <v>1.0316892749867414E-3</v>
      </c>
      <c r="CB187" t="str">
        <f t="shared" si="159"/>
        <v/>
      </c>
      <c r="CC187">
        <f t="shared" si="160"/>
        <v>4.0016328346298296E-5</v>
      </c>
      <c r="CD187">
        <f t="shared" si="161"/>
        <v>8.69973831773206E-6</v>
      </c>
      <c r="CI187">
        <f t="shared" si="162"/>
        <v>7.4389724489033435</v>
      </c>
      <c r="CJ187">
        <f t="shared" si="163"/>
        <v>0.43897244890334353</v>
      </c>
      <c r="CL187">
        <v>0.58115589826211211</v>
      </c>
      <c r="CM187">
        <v>11.920205844765924</v>
      </c>
      <c r="CN187">
        <v>47.950737668630047</v>
      </c>
      <c r="CO187" t="s">
        <v>1119</v>
      </c>
      <c r="CP187">
        <v>7.9778011419598602E-2</v>
      </c>
      <c r="CQ187">
        <v>1.8384119152777524E-2</v>
      </c>
      <c r="CR187">
        <v>9.0488474732878008E-2</v>
      </c>
      <c r="CS187">
        <v>2.0924609952502702E-3</v>
      </c>
      <c r="CT187">
        <v>6.4809327183611792E-2</v>
      </c>
      <c r="CU187" t="s">
        <v>1119</v>
      </c>
      <c r="CV187" t="s">
        <v>1119</v>
      </c>
      <c r="CW187">
        <v>39.607505326683395</v>
      </c>
      <c r="CX187">
        <v>0.10369469168187243</v>
      </c>
      <c r="CY187">
        <v>5.6882592914421428E-4</v>
      </c>
      <c r="CZ187">
        <v>8.1401437838689327E-4</v>
      </c>
      <c r="DA187">
        <v>3.3853201990287657E-2</v>
      </c>
      <c r="DB187">
        <v>3.5439963644550758E-2</v>
      </c>
      <c r="DC187">
        <v>1.4209085479247575E-3</v>
      </c>
      <c r="DD187">
        <v>6.189677449257227E-6</v>
      </c>
      <c r="DE187">
        <v>1.3018330250364094E-3</v>
      </c>
      <c r="DF187">
        <v>1.296605609622423E-3</v>
      </c>
      <c r="DG187">
        <v>6.8219794414734435E-4</v>
      </c>
      <c r="DH187" t="s">
        <v>1119</v>
      </c>
      <c r="DI187">
        <v>7.8668082573752268E-2</v>
      </c>
      <c r="DJ187" t="s">
        <v>1119</v>
      </c>
      <c r="DK187">
        <v>8.129103644356003E-3</v>
      </c>
      <c r="DL187">
        <v>1.2314778996702579E-4</v>
      </c>
    </row>
    <row r="188" spans="1:116" x14ac:dyDescent="0.2">
      <c r="A188">
        <v>9.25</v>
      </c>
      <c r="B188" s="3" t="s">
        <v>524</v>
      </c>
      <c r="C188" s="2">
        <v>11.94595286367313</v>
      </c>
      <c r="D188" s="2">
        <v>47.958348955087523</v>
      </c>
      <c r="E188" s="2">
        <v>0</v>
      </c>
      <c r="F188" s="2">
        <v>6.0462761090484533E-2</v>
      </c>
      <c r="G188" s="2">
        <v>2.5600601545997328E-2</v>
      </c>
      <c r="H188" s="2">
        <v>8.3834547676322924E-2</v>
      </c>
      <c r="I188" s="2">
        <v>1.6441159169743415E-3</v>
      </c>
      <c r="J188" s="2">
        <v>5.7509732439049853E-2</v>
      </c>
      <c r="K188" s="2">
        <v>0</v>
      </c>
      <c r="L188" s="2">
        <v>0</v>
      </c>
      <c r="M188" s="2">
        <v>39.720753552427738</v>
      </c>
      <c r="N188" s="2">
        <v>0</v>
      </c>
      <c r="O188" s="2">
        <v>0</v>
      </c>
      <c r="P188" s="2">
        <v>0</v>
      </c>
      <c r="Q188" s="2">
        <v>3.836631646477448E-2</v>
      </c>
      <c r="R188" s="2">
        <v>1.7168758370809949E-3</v>
      </c>
      <c r="S188" s="2">
        <v>6.1248279350468657E-3</v>
      </c>
      <c r="T188" s="2">
        <v>0</v>
      </c>
      <c r="U188" s="2">
        <v>7.2301798239339478E-4</v>
      </c>
      <c r="V188" s="2">
        <v>4.1551428480360838E-3</v>
      </c>
      <c r="W188" s="2">
        <v>9.8142181145080142E-4</v>
      </c>
      <c r="X188" s="2">
        <v>0</v>
      </c>
      <c r="Y188" s="2">
        <v>8.8537471364504877E-2</v>
      </c>
      <c r="Z188" s="2">
        <v>0</v>
      </c>
      <c r="AA188" s="2">
        <v>4.2923293401626508E-3</v>
      </c>
      <c r="AB188" s="2">
        <v>9.9546655935909981E-4</v>
      </c>
      <c r="AD188">
        <f t="shared" si="110"/>
        <v>11.94595286367313</v>
      </c>
      <c r="AE188">
        <f t="shared" si="111"/>
        <v>47.958348955087523</v>
      </c>
      <c r="AF188" t="str">
        <f t="shared" si="112"/>
        <v/>
      </c>
      <c r="AG188">
        <f t="shared" si="113"/>
        <v>6.0462761090484533E-2</v>
      </c>
      <c r="AH188">
        <f t="shared" si="114"/>
        <v>2.5600601545997328E-2</v>
      </c>
      <c r="AI188">
        <f t="shared" si="115"/>
        <v>8.3834547676322924E-2</v>
      </c>
      <c r="AJ188">
        <f t="shared" si="116"/>
        <v>1.6441159169743415E-3</v>
      </c>
      <c r="AK188">
        <f t="shared" si="117"/>
        <v>5.7509732439049853E-2</v>
      </c>
      <c r="AL188" t="str">
        <f t="shared" si="118"/>
        <v/>
      </c>
      <c r="AM188" t="str">
        <f t="shared" si="119"/>
        <v/>
      </c>
      <c r="AN188">
        <f t="shared" si="120"/>
        <v>39.720753552427738</v>
      </c>
      <c r="AO188" t="str">
        <f t="shared" si="121"/>
        <v/>
      </c>
      <c r="AP188" t="str">
        <f t="shared" si="122"/>
        <v/>
      </c>
      <c r="AQ188" t="str">
        <f t="shared" si="123"/>
        <v/>
      </c>
      <c r="AR188">
        <f t="shared" si="124"/>
        <v>3.836631646477448E-2</v>
      </c>
      <c r="AS188">
        <f t="shared" si="125"/>
        <v>1.7168758370809949E-3</v>
      </c>
      <c r="AT188">
        <f t="shared" si="126"/>
        <v>6.1248279350468657E-3</v>
      </c>
      <c r="AU188" t="str">
        <f t="shared" si="127"/>
        <v/>
      </c>
      <c r="AV188">
        <f t="shared" si="128"/>
        <v>7.2301798239339478E-4</v>
      </c>
      <c r="AW188">
        <f t="shared" si="129"/>
        <v>4.1551428480360838E-3</v>
      </c>
      <c r="AX188">
        <f t="shared" si="130"/>
        <v>9.8142181145080142E-4</v>
      </c>
      <c r="AY188" t="str">
        <f t="shared" si="131"/>
        <v/>
      </c>
      <c r="AZ188">
        <f t="shared" si="132"/>
        <v>8.8537471364504877E-2</v>
      </c>
      <c r="BA188" t="str">
        <f t="shared" si="133"/>
        <v/>
      </c>
      <c r="BB188">
        <f t="shared" si="134"/>
        <v>4.2923293401626508E-3</v>
      </c>
      <c r="BC188">
        <f t="shared" si="135"/>
        <v>9.9546655935909981E-4</v>
      </c>
      <c r="BE188">
        <f t="shared" si="136"/>
        <v>1.0035546770181041</v>
      </c>
      <c r="BF188">
        <f t="shared" si="137"/>
        <v>3.0244686625053001</v>
      </c>
      <c r="BG188" t="str">
        <f t="shared" si="138"/>
        <v/>
      </c>
      <c r="BH188">
        <f t="shared" si="139"/>
        <v>2.5100415595270213E-3</v>
      </c>
      <c r="BI188">
        <f t="shared" si="140"/>
        <v>9.5735418938555465E-4</v>
      </c>
      <c r="BJ188">
        <f t="shared" si="141"/>
        <v>3.0118228750094702E-3</v>
      </c>
      <c r="BK188">
        <f t="shared" si="142"/>
        <v>5.3558265771038957E-5</v>
      </c>
      <c r="BL188">
        <f t="shared" si="143"/>
        <v>1.8096669908810987E-3</v>
      </c>
      <c r="BM188" t="str">
        <f t="shared" si="144"/>
        <v/>
      </c>
      <c r="BN188" t="str">
        <f t="shared" si="145"/>
        <v/>
      </c>
      <c r="BO188">
        <f t="shared" si="146"/>
        <v>1</v>
      </c>
      <c r="BP188" t="str">
        <f t="shared" si="147"/>
        <v/>
      </c>
      <c r="BQ188" t="str">
        <f t="shared" si="148"/>
        <v/>
      </c>
      <c r="BR188" t="str">
        <f t="shared" si="149"/>
        <v/>
      </c>
      <c r="BS188">
        <f t="shared" si="150"/>
        <v>7.0463761283110393E-4</v>
      </c>
      <c r="BT188">
        <f t="shared" si="151"/>
        <v>3.1020097260013111E-5</v>
      </c>
      <c r="BU188">
        <f t="shared" si="152"/>
        <v>1.0486303692277236E-4</v>
      </c>
      <c r="BV188" t="str">
        <f t="shared" si="153"/>
        <v/>
      </c>
      <c r="BW188">
        <f t="shared" si="154"/>
        <v>1.1480199690652171E-5</v>
      </c>
      <c r="BX188">
        <f t="shared" si="155"/>
        <v>6.4115522137333551E-5</v>
      </c>
      <c r="BY188">
        <f t="shared" si="156"/>
        <v>1.2392979945470128E-5</v>
      </c>
      <c r="BZ188" t="str">
        <f t="shared" si="157"/>
        <v/>
      </c>
      <c r="CA188">
        <f t="shared" si="158"/>
        <v>1.0195591520422624E-3</v>
      </c>
      <c r="CB188" t="str">
        <f t="shared" si="159"/>
        <v/>
      </c>
      <c r="CC188">
        <f t="shared" si="160"/>
        <v>3.1537384003548679E-5</v>
      </c>
      <c r="CD188">
        <f t="shared" si="161"/>
        <v>4.8475855947063891E-6</v>
      </c>
      <c r="CI188">
        <f t="shared" si="162"/>
        <v>7.4658699007180385</v>
      </c>
      <c r="CJ188">
        <f t="shared" si="163"/>
        <v>0.46586990071803847</v>
      </c>
      <c r="CL188">
        <v>0.58555636340189876</v>
      </c>
      <c r="CM188">
        <v>11.778662280064838</v>
      </c>
      <c r="CN188">
        <v>47.819796950733306</v>
      </c>
      <c r="CO188" t="s">
        <v>1119</v>
      </c>
      <c r="CP188">
        <v>0.1385189568248624</v>
      </c>
      <c r="CQ188">
        <v>2.2582413753475493E-2</v>
      </c>
      <c r="CR188">
        <v>0.11352471184391294</v>
      </c>
      <c r="CS188">
        <v>2.1666294431034257E-3</v>
      </c>
      <c r="CT188">
        <v>0.16022440712771308</v>
      </c>
      <c r="CU188" t="s">
        <v>1119</v>
      </c>
      <c r="CV188" t="s">
        <v>1119</v>
      </c>
      <c r="CW188">
        <v>39.042240192350931</v>
      </c>
      <c r="CX188">
        <v>2.9101477741963099E-2</v>
      </c>
      <c r="CY188" t="s">
        <v>1119</v>
      </c>
      <c r="CZ188" t="s">
        <v>1119</v>
      </c>
      <c r="DA188">
        <v>7.629132418243123E-2</v>
      </c>
      <c r="DB188">
        <v>0.73131048543839006</v>
      </c>
      <c r="DC188" t="s">
        <v>1119</v>
      </c>
      <c r="DD188">
        <v>5.0333911400831516E-4</v>
      </c>
      <c r="DE188">
        <v>1.744335391477765E-3</v>
      </c>
      <c r="DF188">
        <v>4.9355354879431325E-3</v>
      </c>
      <c r="DG188">
        <v>1.6710061127500292E-3</v>
      </c>
      <c r="DH188" t="s">
        <v>1119</v>
      </c>
      <c r="DI188">
        <v>7.0154735970932067E-2</v>
      </c>
      <c r="DJ188" t="s">
        <v>1119</v>
      </c>
      <c r="DK188" t="s">
        <v>1119</v>
      </c>
      <c r="DL188">
        <v>6.571218417957163E-3</v>
      </c>
    </row>
    <row r="189" spans="1:116" x14ac:dyDescent="0.2">
      <c r="A189">
        <v>9.3000000000000007</v>
      </c>
      <c r="B189" s="3" t="s">
        <v>525</v>
      </c>
      <c r="C189" s="2">
        <v>11.948588556574345</v>
      </c>
      <c r="D189" s="2">
        <v>47.94653085009918</v>
      </c>
      <c r="E189" s="2">
        <v>0</v>
      </c>
      <c r="F189" s="2">
        <v>3.1567704476411301E-2</v>
      </c>
      <c r="G189" s="2">
        <v>2.1574568412163594E-2</v>
      </c>
      <c r="H189" s="2">
        <v>9.2964457952950663E-2</v>
      </c>
      <c r="I189" s="2">
        <v>2.023483964049244E-3</v>
      </c>
      <c r="J189" s="2">
        <v>3.7748189337077208E-2</v>
      </c>
      <c r="K189" s="2">
        <v>0</v>
      </c>
      <c r="L189" s="2">
        <v>0</v>
      </c>
      <c r="M189" s="2">
        <v>39.777605981403511</v>
      </c>
      <c r="N189" s="2">
        <v>0</v>
      </c>
      <c r="O189" s="2">
        <v>3.6855905847672516E-4</v>
      </c>
      <c r="P189" s="2">
        <v>0</v>
      </c>
      <c r="Q189" s="2">
        <v>4.0035061462350995E-2</v>
      </c>
      <c r="R189" s="2">
        <v>1.4920715796382122E-3</v>
      </c>
      <c r="S189" s="2">
        <v>2.1068856755535699E-3</v>
      </c>
      <c r="T189" s="2">
        <v>0</v>
      </c>
      <c r="U189" s="2">
        <v>2.7480786448626503E-4</v>
      </c>
      <c r="V189" s="2">
        <v>2.9769690632968993E-3</v>
      </c>
      <c r="W189" s="2">
        <v>1.8113323155096589E-3</v>
      </c>
      <c r="X189" s="2">
        <v>0</v>
      </c>
      <c r="Y189" s="2">
        <v>8.7638756498053555E-2</v>
      </c>
      <c r="Z189" s="2">
        <v>0</v>
      </c>
      <c r="AA189" s="2">
        <v>2.1599907358957394E-3</v>
      </c>
      <c r="AB189" s="2">
        <v>2.5317735270043618E-3</v>
      </c>
      <c r="AD189">
        <f t="shared" si="110"/>
        <v>11.948588556574345</v>
      </c>
      <c r="AE189">
        <f t="shared" si="111"/>
        <v>47.94653085009918</v>
      </c>
      <c r="AF189" t="str">
        <f t="shared" si="112"/>
        <v/>
      </c>
      <c r="AG189">
        <f t="shared" si="113"/>
        <v>3.1567704476411301E-2</v>
      </c>
      <c r="AH189">
        <f t="shared" si="114"/>
        <v>2.1574568412163594E-2</v>
      </c>
      <c r="AI189">
        <f t="shared" si="115"/>
        <v>9.2964457952950663E-2</v>
      </c>
      <c r="AJ189">
        <f t="shared" si="116"/>
        <v>2.023483964049244E-3</v>
      </c>
      <c r="AK189">
        <f t="shared" si="117"/>
        <v>3.7748189337077208E-2</v>
      </c>
      <c r="AL189" t="str">
        <f t="shared" si="118"/>
        <v/>
      </c>
      <c r="AM189" t="str">
        <f t="shared" si="119"/>
        <v/>
      </c>
      <c r="AN189">
        <f t="shared" si="120"/>
        <v>39.777605981403511</v>
      </c>
      <c r="AO189" t="str">
        <f t="shared" si="121"/>
        <v/>
      </c>
      <c r="AP189">
        <f t="shared" si="122"/>
        <v>3.6855905847672516E-4</v>
      </c>
      <c r="AQ189" t="str">
        <f t="shared" si="123"/>
        <v/>
      </c>
      <c r="AR189">
        <f t="shared" si="124"/>
        <v>4.0035061462350995E-2</v>
      </c>
      <c r="AS189">
        <f t="shared" si="125"/>
        <v>1.4920715796382122E-3</v>
      </c>
      <c r="AT189">
        <f t="shared" si="126"/>
        <v>2.1068856755535699E-3</v>
      </c>
      <c r="AU189" t="str">
        <f t="shared" si="127"/>
        <v/>
      </c>
      <c r="AV189">
        <f t="shared" si="128"/>
        <v>2.7480786448626503E-4</v>
      </c>
      <c r="AW189">
        <f t="shared" si="129"/>
        <v>2.9769690632968993E-3</v>
      </c>
      <c r="AX189">
        <f t="shared" si="130"/>
        <v>1.8113323155096589E-3</v>
      </c>
      <c r="AY189" t="str">
        <f t="shared" si="131"/>
        <v/>
      </c>
      <c r="AZ189">
        <f t="shared" si="132"/>
        <v>8.7638756498053555E-2</v>
      </c>
      <c r="BA189" t="str">
        <f t="shared" si="133"/>
        <v/>
      </c>
      <c r="BB189">
        <f t="shared" si="134"/>
        <v>2.1599907358957394E-3</v>
      </c>
      <c r="BC189">
        <f t="shared" si="135"/>
        <v>2.5317735270043618E-3</v>
      </c>
      <c r="BE189">
        <f t="shared" si="136"/>
        <v>1.0023414419088419</v>
      </c>
      <c r="BF189">
        <f t="shared" si="137"/>
        <v>3.0194016814556885</v>
      </c>
      <c r="BG189" t="str">
        <f t="shared" si="138"/>
        <v/>
      </c>
      <c r="BH189">
        <f t="shared" si="139"/>
        <v>1.3086236845307783E-3</v>
      </c>
      <c r="BI189">
        <f t="shared" si="140"/>
        <v>8.0564446187484902E-4</v>
      </c>
      <c r="BJ189">
        <f t="shared" si="141"/>
        <v>3.3350487061851101E-3</v>
      </c>
      <c r="BK189">
        <f t="shared" si="142"/>
        <v>6.5822242870933157E-5</v>
      </c>
      <c r="BL189">
        <f t="shared" si="143"/>
        <v>1.1861299713347743E-3</v>
      </c>
      <c r="BM189" t="str">
        <f t="shared" si="144"/>
        <v/>
      </c>
      <c r="BN189" t="str">
        <f t="shared" si="145"/>
        <v/>
      </c>
      <c r="BO189">
        <f t="shared" si="146"/>
        <v>1</v>
      </c>
      <c r="BP189" t="str">
        <f t="shared" si="147"/>
        <v/>
      </c>
      <c r="BQ189">
        <f t="shared" si="148"/>
        <v>7.28951271278751E-6</v>
      </c>
      <c r="BR189" t="str">
        <f t="shared" si="149"/>
        <v/>
      </c>
      <c r="BS189">
        <f t="shared" si="150"/>
        <v>7.3423495108880163E-4</v>
      </c>
      <c r="BT189">
        <f t="shared" si="151"/>
        <v>2.6919857853420204E-5</v>
      </c>
      <c r="BU189">
        <f t="shared" si="152"/>
        <v>3.6020384671406122E-5</v>
      </c>
      <c r="BV189" t="str">
        <f t="shared" si="153"/>
        <v/>
      </c>
      <c r="BW189">
        <f t="shared" si="154"/>
        <v>4.3572084605954432E-6</v>
      </c>
      <c r="BX189">
        <f t="shared" si="155"/>
        <v>4.5870173574882311E-5</v>
      </c>
      <c r="BY189">
        <f t="shared" si="156"/>
        <v>2.2840048094086298E-5</v>
      </c>
      <c r="BZ189" t="str">
        <f t="shared" si="157"/>
        <v/>
      </c>
      <c r="CA189">
        <f t="shared" si="158"/>
        <v>1.0077675205481013E-3</v>
      </c>
      <c r="CB189" t="str">
        <f t="shared" si="159"/>
        <v/>
      </c>
      <c r="CC189">
        <f t="shared" si="160"/>
        <v>1.5847594683114011E-5</v>
      </c>
      <c r="CD189">
        <f t="shared" si="161"/>
        <v>1.2311259987451084E-5</v>
      </c>
      <c r="CI189">
        <f t="shared" si="162"/>
        <v>7.4927673525327334</v>
      </c>
      <c r="CJ189">
        <f t="shared" si="163"/>
        <v>0.4927673525327334</v>
      </c>
      <c r="CL189">
        <v>0.58686721070135217</v>
      </c>
      <c r="CM189">
        <v>11.776497772320134</v>
      </c>
      <c r="CN189">
        <v>47.82166389981014</v>
      </c>
      <c r="CO189">
        <v>1.6848884719025091E-2</v>
      </c>
      <c r="CP189">
        <v>0.20702631914082675</v>
      </c>
      <c r="CQ189">
        <v>2.3453984211812814E-2</v>
      </c>
      <c r="CR189">
        <v>0.11849684419554779</v>
      </c>
      <c r="CS189">
        <v>1.2145278250791981E-3</v>
      </c>
      <c r="CT189">
        <v>0.16796022761580953</v>
      </c>
      <c r="CU189" t="s">
        <v>1119</v>
      </c>
      <c r="CV189" t="s">
        <v>1119</v>
      </c>
      <c r="CW189">
        <v>38.922175456340938</v>
      </c>
      <c r="CX189" t="s">
        <v>1119</v>
      </c>
      <c r="CY189" t="s">
        <v>1119</v>
      </c>
      <c r="CZ189" t="s">
        <v>1119</v>
      </c>
      <c r="DA189">
        <v>0.12620648122693148</v>
      </c>
      <c r="DB189">
        <v>0.70785925280211015</v>
      </c>
      <c r="DC189" t="s">
        <v>1119</v>
      </c>
      <c r="DD189">
        <v>3.4896818634312728E-3</v>
      </c>
      <c r="DE189">
        <v>6.0840585239933494E-4</v>
      </c>
      <c r="DF189">
        <v>4.9087451654400566E-3</v>
      </c>
      <c r="DG189">
        <v>5.2155719987401492E-3</v>
      </c>
      <c r="DH189" t="s">
        <v>1119</v>
      </c>
      <c r="DI189">
        <v>6.9881906566493193E-2</v>
      </c>
      <c r="DJ189" t="s">
        <v>1119</v>
      </c>
      <c r="DK189">
        <v>1.6396637940460073E-2</v>
      </c>
      <c r="DL189">
        <v>1.0095400404712422E-2</v>
      </c>
    </row>
    <row r="190" spans="1:116" x14ac:dyDescent="0.2">
      <c r="A190">
        <v>9.35</v>
      </c>
      <c r="B190" s="3" t="s">
        <v>526</v>
      </c>
      <c r="C190" s="2">
        <v>11.935117359899829</v>
      </c>
      <c r="D190" s="2">
        <v>47.941453373101098</v>
      </c>
      <c r="E190" s="2">
        <v>3.0215461200032566E-2</v>
      </c>
      <c r="F190" s="2">
        <v>5.3670853012369645E-2</v>
      </c>
      <c r="G190" s="2">
        <v>2.9121030166049767E-2</v>
      </c>
      <c r="H190" s="2">
        <v>9.6685190225790182E-2</v>
      </c>
      <c r="I190" s="2">
        <v>1.731795205707425E-3</v>
      </c>
      <c r="J190" s="2">
        <v>5.3883000737740466E-2</v>
      </c>
      <c r="K190" s="2">
        <v>0</v>
      </c>
      <c r="L190" s="2">
        <v>0</v>
      </c>
      <c r="M190" s="2">
        <v>39.695733048017843</v>
      </c>
      <c r="N190" s="2">
        <v>0</v>
      </c>
      <c r="O190" s="2">
        <v>6.5988780327037595E-4</v>
      </c>
      <c r="P190" s="2">
        <v>0</v>
      </c>
      <c r="Q190" s="2">
        <v>4.3732243987839092E-2</v>
      </c>
      <c r="R190" s="2">
        <v>3.3383843464186696E-3</v>
      </c>
      <c r="S190" s="2">
        <v>1.1177051401955677E-3</v>
      </c>
      <c r="T190" s="2">
        <v>1.6974708673594055E-4</v>
      </c>
      <c r="U190" s="2">
        <v>6.3344536809799854E-4</v>
      </c>
      <c r="V190" s="2">
        <v>1.7262534233178756E-3</v>
      </c>
      <c r="W190" s="2">
        <v>1.8360443020141921E-3</v>
      </c>
      <c r="X190" s="2">
        <v>0</v>
      </c>
      <c r="Y190" s="2">
        <v>8.8680095021305E-2</v>
      </c>
      <c r="Z190" s="2">
        <v>0</v>
      </c>
      <c r="AA190" s="2">
        <v>1.8373168811164742E-2</v>
      </c>
      <c r="AB190" s="2">
        <v>2.1219131432202508E-3</v>
      </c>
      <c r="AD190">
        <f t="shared" si="110"/>
        <v>11.935117359899829</v>
      </c>
      <c r="AE190">
        <f t="shared" si="111"/>
        <v>47.941453373101098</v>
      </c>
      <c r="AF190">
        <f t="shared" si="112"/>
        <v>3.0215461200032566E-2</v>
      </c>
      <c r="AG190">
        <f t="shared" si="113"/>
        <v>5.3670853012369645E-2</v>
      </c>
      <c r="AH190">
        <f t="shared" si="114"/>
        <v>2.9121030166049767E-2</v>
      </c>
      <c r="AI190">
        <f t="shared" si="115"/>
        <v>9.6685190225790182E-2</v>
      </c>
      <c r="AJ190">
        <f t="shared" si="116"/>
        <v>1.731795205707425E-3</v>
      </c>
      <c r="AK190">
        <f t="shared" si="117"/>
        <v>5.3883000737740466E-2</v>
      </c>
      <c r="AL190" t="str">
        <f t="shared" si="118"/>
        <v/>
      </c>
      <c r="AM190" t="str">
        <f t="shared" si="119"/>
        <v/>
      </c>
      <c r="AN190">
        <f t="shared" si="120"/>
        <v>39.695733048017843</v>
      </c>
      <c r="AO190" t="str">
        <f t="shared" si="121"/>
        <v/>
      </c>
      <c r="AP190">
        <f t="shared" si="122"/>
        <v>6.5988780327037595E-4</v>
      </c>
      <c r="AQ190" t="str">
        <f t="shared" si="123"/>
        <v/>
      </c>
      <c r="AR190">
        <f t="shared" si="124"/>
        <v>4.3732243987839092E-2</v>
      </c>
      <c r="AS190">
        <f t="shared" si="125"/>
        <v>3.3383843464186696E-3</v>
      </c>
      <c r="AT190">
        <f t="shared" si="126"/>
        <v>1.1177051401955677E-3</v>
      </c>
      <c r="AU190">
        <f t="shared" si="127"/>
        <v>1.6974708673594055E-4</v>
      </c>
      <c r="AV190">
        <f t="shared" si="128"/>
        <v>6.3344536809799854E-4</v>
      </c>
      <c r="AW190">
        <f t="shared" si="129"/>
        <v>1.7262534233178756E-3</v>
      </c>
      <c r="AX190">
        <f t="shared" si="130"/>
        <v>1.8360443020141921E-3</v>
      </c>
      <c r="AY190" t="str">
        <f t="shared" si="131"/>
        <v/>
      </c>
      <c r="AZ190">
        <f t="shared" si="132"/>
        <v>8.8680095021305E-2</v>
      </c>
      <c r="BA190" t="str">
        <f t="shared" si="133"/>
        <v/>
      </c>
      <c r="BB190">
        <f t="shared" si="134"/>
        <v>1.8373168811164742E-2</v>
      </c>
      <c r="BC190">
        <f t="shared" si="135"/>
        <v>2.1219131432202508E-3</v>
      </c>
      <c r="BE190">
        <f t="shared" si="136"/>
        <v>1.0032763828026692</v>
      </c>
      <c r="BF190">
        <f t="shared" si="137"/>
        <v>3.0253088239259283</v>
      </c>
      <c r="BG190">
        <f t="shared" si="138"/>
        <v>1.3269609364360607E-3</v>
      </c>
      <c r="BH190">
        <f t="shared" si="139"/>
        <v>2.2294877320914977E-3</v>
      </c>
      <c r="BI190">
        <f t="shared" si="140"/>
        <v>1.089689732486239E-3</v>
      </c>
      <c r="BJ190">
        <f t="shared" si="141"/>
        <v>3.4756818075080925E-3</v>
      </c>
      <c r="BK190">
        <f t="shared" si="142"/>
        <v>5.6450040502694003E-5</v>
      </c>
      <c r="BL190">
        <f t="shared" si="143"/>
        <v>1.696612818357877E-3</v>
      </c>
      <c r="BM190" t="str">
        <f t="shared" si="144"/>
        <v/>
      </c>
      <c r="BN190" t="str">
        <f t="shared" si="145"/>
        <v/>
      </c>
      <c r="BO190">
        <f t="shared" si="146"/>
        <v>1</v>
      </c>
      <c r="BP190" t="str">
        <f t="shared" si="147"/>
        <v/>
      </c>
      <c r="BQ190">
        <f t="shared" si="148"/>
        <v>1.3078451447828052E-5</v>
      </c>
      <c r="BR190" t="str">
        <f t="shared" si="149"/>
        <v/>
      </c>
      <c r="BS190">
        <f t="shared" si="150"/>
        <v>8.0369475116418422E-4</v>
      </c>
      <c r="BT190">
        <f t="shared" si="151"/>
        <v>6.0355139027133136E-5</v>
      </c>
      <c r="BU190">
        <f t="shared" si="152"/>
        <v>1.9148265450176807E-5</v>
      </c>
      <c r="BV190">
        <f t="shared" si="153"/>
        <v>2.9199490664250874E-6</v>
      </c>
      <c r="BW190">
        <f t="shared" si="154"/>
        <v>1.0064290432160788E-5</v>
      </c>
      <c r="BX190">
        <f t="shared" si="155"/>
        <v>2.6653572643848244E-5</v>
      </c>
      <c r="BY190">
        <f t="shared" si="156"/>
        <v>2.3199405184473239E-5</v>
      </c>
      <c r="BZ190" t="str">
        <f t="shared" si="157"/>
        <v/>
      </c>
      <c r="CA190">
        <f t="shared" si="158"/>
        <v>1.021845214903347E-3</v>
      </c>
      <c r="CB190" t="str">
        <f t="shared" si="159"/>
        <v/>
      </c>
      <c r="CC190">
        <f t="shared" si="160"/>
        <v>1.3507978080088995E-4</v>
      </c>
      <c r="CD190">
        <f t="shared" si="161"/>
        <v>1.0339512590300384E-5</v>
      </c>
      <c r="CI190">
        <f t="shared" si="162"/>
        <v>7.5196648043474266</v>
      </c>
      <c r="CJ190">
        <f t="shared" si="163"/>
        <v>0.51966480434742657</v>
      </c>
      <c r="CL190">
        <v>0.59101960724269986</v>
      </c>
      <c r="CM190">
        <v>11.944480542054373</v>
      </c>
      <c r="CN190">
        <v>47.971535695838384</v>
      </c>
      <c r="CO190" t="s">
        <v>1119</v>
      </c>
      <c r="CP190">
        <v>8.3897484077490717E-2</v>
      </c>
      <c r="CQ190">
        <v>2.3746715257640848E-2</v>
      </c>
      <c r="CR190">
        <v>8.8322868665833054E-2</v>
      </c>
      <c r="CS190">
        <v>1.5931160344737111E-3</v>
      </c>
      <c r="CT190">
        <v>6.0246089453174272E-2</v>
      </c>
      <c r="CU190" t="s">
        <v>1119</v>
      </c>
      <c r="CV190" t="s">
        <v>1119</v>
      </c>
      <c r="CW190">
        <v>39.680166227711716</v>
      </c>
      <c r="CX190">
        <v>2.0016047702644282E-2</v>
      </c>
      <c r="CY190" t="s">
        <v>1119</v>
      </c>
      <c r="CZ190">
        <v>3.6390062475765735E-4</v>
      </c>
      <c r="DA190">
        <v>3.3431670859676563E-2</v>
      </c>
      <c r="DB190">
        <v>1.710735198589165E-3</v>
      </c>
      <c r="DC190">
        <v>2.0710308995791436E-3</v>
      </c>
      <c r="DD190" t="s">
        <v>1119</v>
      </c>
      <c r="DE190">
        <v>1.0244988017663664E-3</v>
      </c>
      <c r="DF190">
        <v>4.0275696195713542E-3</v>
      </c>
      <c r="DG190">
        <v>7.4536064727716853E-4</v>
      </c>
      <c r="DH190" t="s">
        <v>1119</v>
      </c>
      <c r="DI190">
        <v>8.2050188225585449E-2</v>
      </c>
      <c r="DJ190" t="s">
        <v>1119</v>
      </c>
      <c r="DK190" t="s">
        <v>1119</v>
      </c>
      <c r="DL190">
        <v>5.7025832745376996E-4</v>
      </c>
    </row>
    <row r="191" spans="1:116" x14ac:dyDescent="0.2">
      <c r="A191">
        <v>9.4</v>
      </c>
      <c r="B191" s="3" t="s">
        <v>527</v>
      </c>
      <c r="C191" s="2">
        <v>11.951330735871405</v>
      </c>
      <c r="D191" s="2">
        <v>47.963402737185703</v>
      </c>
      <c r="E191" s="2">
        <v>0</v>
      </c>
      <c r="F191" s="2">
        <v>8.9653863532844658E-2</v>
      </c>
      <c r="G191" s="2">
        <v>2.5836483936253419E-2</v>
      </c>
      <c r="H191" s="2">
        <v>7.5494501225540592E-2</v>
      </c>
      <c r="I191" s="2">
        <v>2.3999552429686813E-3</v>
      </c>
      <c r="J191" s="2">
        <v>5.0312313536620343E-2</v>
      </c>
      <c r="K191" s="2">
        <v>0</v>
      </c>
      <c r="L191" s="2">
        <v>0</v>
      </c>
      <c r="M191" s="2">
        <v>39.690302180678295</v>
      </c>
      <c r="N191" s="2">
        <v>0</v>
      </c>
      <c r="O191" s="2">
        <v>0</v>
      </c>
      <c r="P191" s="2">
        <v>0</v>
      </c>
      <c r="Q191" s="2">
        <v>4.0069855994130543E-2</v>
      </c>
      <c r="R191" s="2">
        <v>6.600502151722103E-3</v>
      </c>
      <c r="S191" s="2">
        <v>1.5966019209000936E-3</v>
      </c>
      <c r="T191" s="2">
        <v>0</v>
      </c>
      <c r="U191" s="2">
        <v>5.4599382969741249E-4</v>
      </c>
      <c r="V191" s="2">
        <v>3.1290908957313669E-3</v>
      </c>
      <c r="W191" s="2">
        <v>2.0473194166032598E-3</v>
      </c>
      <c r="X191" s="2">
        <v>0</v>
      </c>
      <c r="Y191" s="2">
        <v>8.9110279244813045E-2</v>
      </c>
      <c r="Z191" s="2">
        <v>0</v>
      </c>
      <c r="AA191" s="2">
        <v>7.0641629547629949E-3</v>
      </c>
      <c r="AB191" s="2">
        <v>1.1034223820021172E-3</v>
      </c>
      <c r="AD191">
        <f t="shared" si="110"/>
        <v>11.951330735871405</v>
      </c>
      <c r="AE191">
        <f t="shared" si="111"/>
        <v>47.963402737185703</v>
      </c>
      <c r="AF191" t="str">
        <f t="shared" si="112"/>
        <v/>
      </c>
      <c r="AG191">
        <f t="shared" si="113"/>
        <v>8.9653863532844658E-2</v>
      </c>
      <c r="AH191">
        <f t="shared" si="114"/>
        <v>2.5836483936253419E-2</v>
      </c>
      <c r="AI191">
        <f t="shared" si="115"/>
        <v>7.5494501225540592E-2</v>
      </c>
      <c r="AJ191">
        <f t="shared" si="116"/>
        <v>2.3999552429686813E-3</v>
      </c>
      <c r="AK191">
        <f t="shared" si="117"/>
        <v>5.0312313536620343E-2</v>
      </c>
      <c r="AL191" t="str">
        <f t="shared" si="118"/>
        <v/>
      </c>
      <c r="AM191" t="str">
        <f t="shared" si="119"/>
        <v/>
      </c>
      <c r="AN191">
        <f t="shared" si="120"/>
        <v>39.690302180678295</v>
      </c>
      <c r="AO191" t="str">
        <f t="shared" si="121"/>
        <v/>
      </c>
      <c r="AP191" t="str">
        <f t="shared" si="122"/>
        <v/>
      </c>
      <c r="AQ191" t="str">
        <f t="shared" si="123"/>
        <v/>
      </c>
      <c r="AR191">
        <f t="shared" si="124"/>
        <v>4.0069855994130543E-2</v>
      </c>
      <c r="AS191">
        <f t="shared" si="125"/>
        <v>6.600502151722103E-3</v>
      </c>
      <c r="AT191">
        <f t="shared" si="126"/>
        <v>1.5966019209000936E-3</v>
      </c>
      <c r="AU191" t="str">
        <f t="shared" si="127"/>
        <v/>
      </c>
      <c r="AV191">
        <f t="shared" si="128"/>
        <v>5.4599382969741249E-4</v>
      </c>
      <c r="AW191">
        <f t="shared" si="129"/>
        <v>3.1290908957313669E-3</v>
      </c>
      <c r="AX191">
        <f t="shared" si="130"/>
        <v>2.0473194166032598E-3</v>
      </c>
      <c r="AY191" t="str">
        <f t="shared" si="131"/>
        <v/>
      </c>
      <c r="AZ191">
        <f t="shared" si="132"/>
        <v>8.9110279244813045E-2</v>
      </c>
      <c r="BA191" t="str">
        <f t="shared" si="133"/>
        <v/>
      </c>
      <c r="BB191">
        <f t="shared" si="134"/>
        <v>7.0641629547629949E-3</v>
      </c>
      <c r="BC191">
        <f t="shared" si="135"/>
        <v>1.1034223820021172E-3</v>
      </c>
      <c r="BE191">
        <f t="shared" si="136"/>
        <v>1.0047767592289509</v>
      </c>
      <c r="BF191">
        <f t="shared" si="137"/>
        <v>3.0271080676243778</v>
      </c>
      <c r="BG191" t="str">
        <f t="shared" si="138"/>
        <v/>
      </c>
      <c r="BH191">
        <f t="shared" si="139"/>
        <v>3.7247319123647018E-3</v>
      </c>
      <c r="BI191">
        <f t="shared" si="140"/>
        <v>9.6691646610094317E-4</v>
      </c>
      <c r="BJ191">
        <f t="shared" si="141"/>
        <v>2.7142809321589394E-3</v>
      </c>
      <c r="BK191">
        <f t="shared" si="142"/>
        <v>7.8240260607865945E-5</v>
      </c>
      <c r="BL191">
        <f t="shared" si="143"/>
        <v>1.5843994371344478E-3</v>
      </c>
      <c r="BM191" t="str">
        <f t="shared" si="144"/>
        <v/>
      </c>
      <c r="BN191" t="str">
        <f t="shared" si="145"/>
        <v/>
      </c>
      <c r="BO191">
        <f t="shared" si="146"/>
        <v>1</v>
      </c>
      <c r="BP191" t="str">
        <f t="shared" si="147"/>
        <v/>
      </c>
      <c r="BQ191" t="str">
        <f t="shared" si="148"/>
        <v/>
      </c>
      <c r="BR191" t="str">
        <f t="shared" si="149"/>
        <v/>
      </c>
      <c r="BS191">
        <f t="shared" si="150"/>
        <v>7.3648952133841439E-4</v>
      </c>
      <c r="BT191">
        <f t="shared" si="151"/>
        <v>1.193477723507894E-4</v>
      </c>
      <c r="BU191">
        <f t="shared" si="152"/>
        <v>2.7356356807977743E-5</v>
      </c>
      <c r="BV191" t="str">
        <f t="shared" si="153"/>
        <v/>
      </c>
      <c r="BW191">
        <f t="shared" si="154"/>
        <v>8.6760321337993154E-6</v>
      </c>
      <c r="BX191">
        <f t="shared" si="155"/>
        <v>4.832017262554559E-5</v>
      </c>
      <c r="BY191">
        <f t="shared" si="156"/>
        <v>2.5872519332071947E-5</v>
      </c>
      <c r="BZ191" t="str">
        <f t="shared" si="157"/>
        <v/>
      </c>
      <c r="CA191">
        <f t="shared" si="158"/>
        <v>1.0269426508821889E-3</v>
      </c>
      <c r="CB191" t="str">
        <f t="shared" si="159"/>
        <v/>
      </c>
      <c r="CC191">
        <f t="shared" si="160"/>
        <v>5.1942926177145345E-5</v>
      </c>
      <c r="CD191">
        <f t="shared" si="161"/>
        <v>5.3774164757516817E-6</v>
      </c>
      <c r="CI191">
        <f t="shared" si="162"/>
        <v>7.5465622561621215</v>
      </c>
      <c r="CJ191">
        <f t="shared" si="163"/>
        <v>0.54656225616212151</v>
      </c>
      <c r="CL191">
        <v>0.59214916647985749</v>
      </c>
      <c r="CM191">
        <v>11.903013221574474</v>
      </c>
      <c r="CN191">
        <v>47.985673234112156</v>
      </c>
      <c r="CO191" t="s">
        <v>1119</v>
      </c>
      <c r="CP191">
        <v>9.0866508500016485E-2</v>
      </c>
      <c r="CQ191">
        <v>2.9576444476028391E-2</v>
      </c>
      <c r="CR191">
        <v>0.1744506527211665</v>
      </c>
      <c r="CS191">
        <v>2.2527220702694846E-3</v>
      </c>
      <c r="CT191">
        <v>9.751591150346943E-2</v>
      </c>
      <c r="CU191">
        <v>1.2083788072404266E-2</v>
      </c>
      <c r="CV191" t="s">
        <v>1119</v>
      </c>
      <c r="CW191">
        <v>39.532657197272989</v>
      </c>
      <c r="CX191">
        <v>4.8068884153261271E-2</v>
      </c>
      <c r="CY191" t="s">
        <v>1119</v>
      </c>
      <c r="CZ191">
        <v>6.9062589246874665E-3</v>
      </c>
      <c r="DA191">
        <v>2.8383012775682632E-2</v>
      </c>
      <c r="DB191">
        <v>1.6353557013033039E-3</v>
      </c>
      <c r="DC191">
        <v>1.6320926947908266E-3</v>
      </c>
      <c r="DD191">
        <v>2.2644065554900094E-4</v>
      </c>
      <c r="DE191">
        <v>1.2006503392293579E-3</v>
      </c>
      <c r="DF191">
        <v>2.0840673521277018E-4</v>
      </c>
      <c r="DG191" t="s">
        <v>1119</v>
      </c>
      <c r="DH191" t="s">
        <v>1119</v>
      </c>
      <c r="DI191">
        <v>7.691210826924591E-2</v>
      </c>
      <c r="DJ191" t="s">
        <v>1119</v>
      </c>
      <c r="DK191" t="s">
        <v>1119</v>
      </c>
      <c r="DL191">
        <v>6.7371094480812794E-3</v>
      </c>
    </row>
    <row r="192" spans="1:116" x14ac:dyDescent="0.2">
      <c r="A192">
        <v>9.4499999999999993</v>
      </c>
      <c r="B192" s="3" t="s">
        <v>528</v>
      </c>
      <c r="C192" s="2">
        <v>11.941678952671481</v>
      </c>
      <c r="D192" s="2">
        <v>47.962966130732468</v>
      </c>
      <c r="E192" s="2">
        <v>0</v>
      </c>
      <c r="F192" s="2">
        <v>6.2842448255635536E-2</v>
      </c>
      <c r="G192" s="2">
        <v>2.3168835096944933E-2</v>
      </c>
      <c r="H192" s="2">
        <v>8.4815127746039859E-2</v>
      </c>
      <c r="I192" s="2">
        <v>1.5408726882915938E-3</v>
      </c>
      <c r="J192" s="2">
        <v>7.216716471986051E-2</v>
      </c>
      <c r="K192" s="2">
        <v>0</v>
      </c>
      <c r="L192" s="2">
        <v>0</v>
      </c>
      <c r="M192" s="2">
        <v>39.70231961366747</v>
      </c>
      <c r="N192" s="2">
        <v>0</v>
      </c>
      <c r="O192" s="2">
        <v>4.7813752091036845E-4</v>
      </c>
      <c r="P192" s="2">
        <v>2.7180913965201058E-4</v>
      </c>
      <c r="Q192" s="2">
        <v>3.8272598476576679E-2</v>
      </c>
      <c r="R192" s="2">
        <v>2.5262665649041669E-3</v>
      </c>
      <c r="S192" s="2">
        <v>1.4020908965462647E-3</v>
      </c>
      <c r="T192" s="2">
        <v>1.0843980653977238E-3</v>
      </c>
      <c r="U192" s="2">
        <v>2.8418817806633809E-4</v>
      </c>
      <c r="V192" s="2">
        <v>3.2611445090064851E-3</v>
      </c>
      <c r="W192" s="2">
        <v>2.5338695113518565E-3</v>
      </c>
      <c r="X192" s="2">
        <v>0</v>
      </c>
      <c r="Y192" s="2">
        <v>8.9084004183153348E-2</v>
      </c>
      <c r="Z192" s="2">
        <v>0</v>
      </c>
      <c r="AA192" s="2">
        <v>8.3247906585627654E-3</v>
      </c>
      <c r="AB192" s="2">
        <v>9.7755671771947855E-4</v>
      </c>
      <c r="AD192">
        <f t="shared" si="110"/>
        <v>11.941678952671481</v>
      </c>
      <c r="AE192">
        <f t="shared" si="111"/>
        <v>47.962966130732468</v>
      </c>
      <c r="AF192" t="str">
        <f t="shared" si="112"/>
        <v/>
      </c>
      <c r="AG192">
        <f t="shared" si="113"/>
        <v>6.2842448255635536E-2</v>
      </c>
      <c r="AH192">
        <f t="shared" si="114"/>
        <v>2.3168835096944933E-2</v>
      </c>
      <c r="AI192">
        <f t="shared" si="115"/>
        <v>8.4815127746039859E-2</v>
      </c>
      <c r="AJ192">
        <f t="shared" si="116"/>
        <v>1.5408726882915938E-3</v>
      </c>
      <c r="AK192">
        <f t="shared" si="117"/>
        <v>7.216716471986051E-2</v>
      </c>
      <c r="AL192" t="str">
        <f t="shared" si="118"/>
        <v/>
      </c>
      <c r="AM192" t="str">
        <f t="shared" si="119"/>
        <v/>
      </c>
      <c r="AN192">
        <f t="shared" si="120"/>
        <v>39.70231961366747</v>
      </c>
      <c r="AO192" t="str">
        <f t="shared" si="121"/>
        <v/>
      </c>
      <c r="AP192">
        <f t="shared" si="122"/>
        <v>4.7813752091036845E-4</v>
      </c>
      <c r="AQ192">
        <f t="shared" si="123"/>
        <v>2.7180913965201058E-4</v>
      </c>
      <c r="AR192">
        <f t="shared" si="124"/>
        <v>3.8272598476576679E-2</v>
      </c>
      <c r="AS192">
        <f t="shared" si="125"/>
        <v>2.5262665649041669E-3</v>
      </c>
      <c r="AT192">
        <f t="shared" si="126"/>
        <v>1.4020908965462647E-3</v>
      </c>
      <c r="AU192">
        <f t="shared" si="127"/>
        <v>1.0843980653977238E-3</v>
      </c>
      <c r="AV192">
        <f t="shared" si="128"/>
        <v>2.8418817806633809E-4</v>
      </c>
      <c r="AW192">
        <f t="shared" si="129"/>
        <v>3.2611445090064851E-3</v>
      </c>
      <c r="AX192">
        <f t="shared" si="130"/>
        <v>2.5338695113518565E-3</v>
      </c>
      <c r="AY192" t="str">
        <f t="shared" si="131"/>
        <v/>
      </c>
      <c r="AZ192">
        <f t="shared" si="132"/>
        <v>8.9084004183153348E-2</v>
      </c>
      <c r="BA192" t="str">
        <f t="shared" si="133"/>
        <v/>
      </c>
      <c r="BB192">
        <f t="shared" si="134"/>
        <v>8.3247906585627654E-3</v>
      </c>
      <c r="BC192">
        <f t="shared" si="135"/>
        <v>9.7755671771947855E-4</v>
      </c>
      <c r="BE192">
        <f t="shared" si="136"/>
        <v>1.0036614222037323</v>
      </c>
      <c r="BF192">
        <f t="shared" si="137"/>
        <v>3.0261642498746584</v>
      </c>
      <c r="BG192" t="str">
        <f t="shared" si="138"/>
        <v/>
      </c>
      <c r="BH192">
        <f t="shared" si="139"/>
        <v>2.6100428088749171E-3</v>
      </c>
      <c r="BI192">
        <f t="shared" si="140"/>
        <v>8.6681869271456452E-4</v>
      </c>
      <c r="BJ192">
        <f t="shared" si="141"/>
        <v>3.0484657521840843E-3</v>
      </c>
      <c r="BK192">
        <f t="shared" si="142"/>
        <v>5.0218348634321491E-5</v>
      </c>
      <c r="BL192">
        <f t="shared" si="143"/>
        <v>2.2719488976389317E-3</v>
      </c>
      <c r="BM192" t="str">
        <f t="shared" si="144"/>
        <v/>
      </c>
      <c r="BN192" t="str">
        <f t="shared" si="145"/>
        <v/>
      </c>
      <c r="BO192">
        <f t="shared" si="146"/>
        <v>1</v>
      </c>
      <c r="BP192" t="str">
        <f t="shared" si="147"/>
        <v/>
      </c>
      <c r="BQ192">
        <f t="shared" si="148"/>
        <v>9.47473329128628E-6</v>
      </c>
      <c r="BR192">
        <f t="shared" si="149"/>
        <v>5.2769556635514746E-6</v>
      </c>
      <c r="BS192">
        <f t="shared" si="150"/>
        <v>7.0324275051783687E-4</v>
      </c>
      <c r="BT192">
        <f t="shared" si="151"/>
        <v>4.5665165785335625E-5</v>
      </c>
      <c r="BU192">
        <f t="shared" si="152"/>
        <v>2.4016311388369813E-5</v>
      </c>
      <c r="BV192">
        <f t="shared" si="153"/>
        <v>1.8650463344416044E-5</v>
      </c>
      <c r="BW192">
        <f t="shared" si="154"/>
        <v>4.514482242246957E-6</v>
      </c>
      <c r="BX192">
        <f t="shared" si="155"/>
        <v>5.0344133015177477E-5</v>
      </c>
      <c r="BY192">
        <f t="shared" si="156"/>
        <v>3.2011489688524107E-5</v>
      </c>
      <c r="BZ192" t="str">
        <f t="shared" si="157"/>
        <v/>
      </c>
      <c r="CA192">
        <f t="shared" si="158"/>
        <v>1.0263290945092998E-3</v>
      </c>
      <c r="CB192" t="str">
        <f t="shared" si="159"/>
        <v/>
      </c>
      <c r="CC192">
        <f t="shared" si="160"/>
        <v>6.1193817678508353E-5</v>
      </c>
      <c r="CD192">
        <f t="shared" si="161"/>
        <v>4.7625809792397837E-6</v>
      </c>
      <c r="CI192">
        <f t="shared" si="162"/>
        <v>7.5734597079768156</v>
      </c>
      <c r="CJ192">
        <f t="shared" si="163"/>
        <v>0.57345970797681556</v>
      </c>
      <c r="CL192">
        <v>0.59507520401300873</v>
      </c>
      <c r="CM192">
        <v>11.946656840856477</v>
      </c>
      <c r="CN192">
        <v>47.965994080109638</v>
      </c>
      <c r="CO192" t="s">
        <v>1119</v>
      </c>
      <c r="CP192">
        <v>0.12029260683896362</v>
      </c>
      <c r="CQ192">
        <v>2.6085187653790275E-2</v>
      </c>
      <c r="CR192">
        <v>8.9841807697242981E-2</v>
      </c>
      <c r="CS192">
        <v>1.5801115951155238E-3</v>
      </c>
      <c r="CT192">
        <v>4.3448297256266935E-2</v>
      </c>
      <c r="CU192" t="s">
        <v>1119</v>
      </c>
      <c r="CV192" t="s">
        <v>1119</v>
      </c>
      <c r="CW192">
        <v>39.621962006278636</v>
      </c>
      <c r="CX192">
        <v>1.9765576782020962E-2</v>
      </c>
      <c r="CY192" t="s">
        <v>1119</v>
      </c>
      <c r="CZ192">
        <v>1.2312625099277174E-3</v>
      </c>
      <c r="DA192">
        <v>4.339202605757219E-2</v>
      </c>
      <c r="DB192">
        <v>1.0482911164316405E-2</v>
      </c>
      <c r="DC192">
        <v>3.6884188015097797E-3</v>
      </c>
      <c r="DD192" t="s">
        <v>1119</v>
      </c>
      <c r="DE192">
        <v>1.6839345773563413E-3</v>
      </c>
      <c r="DF192">
        <v>2.7127848336086099E-3</v>
      </c>
      <c r="DG192">
        <v>9.1996841879683376E-4</v>
      </c>
      <c r="DH192" t="s">
        <v>1119</v>
      </c>
      <c r="DI192">
        <v>9.3969702202968325E-2</v>
      </c>
      <c r="DJ192" t="s">
        <v>1119</v>
      </c>
      <c r="DK192" t="s">
        <v>1119</v>
      </c>
      <c r="DL192">
        <v>6.2924763657944667E-3</v>
      </c>
    </row>
    <row r="193" spans="1:116" x14ac:dyDescent="0.2">
      <c r="A193">
        <v>9.5</v>
      </c>
      <c r="B193" s="3" t="s">
        <v>529</v>
      </c>
      <c r="C193" s="2">
        <v>11.941173864948121</v>
      </c>
      <c r="D193" s="2">
        <v>47.961762894308748</v>
      </c>
      <c r="E193" s="2">
        <v>0</v>
      </c>
      <c r="F193" s="2">
        <v>7.4204714007702371E-2</v>
      </c>
      <c r="G193" s="2">
        <v>2.2601025699256892E-2</v>
      </c>
      <c r="H193" s="2">
        <v>0.10576722363314785</v>
      </c>
      <c r="I193" s="2">
        <v>1.2909338804081465E-3</v>
      </c>
      <c r="J193" s="2">
        <v>5.8203309730301724E-2</v>
      </c>
      <c r="K193" s="2">
        <v>0</v>
      </c>
      <c r="L193" s="2">
        <v>0</v>
      </c>
      <c r="M193" s="2">
        <v>39.681741051311661</v>
      </c>
      <c r="N193" s="2">
        <v>0</v>
      </c>
      <c r="O193" s="2">
        <v>0</v>
      </c>
      <c r="P193" s="2">
        <v>0</v>
      </c>
      <c r="Q193" s="2">
        <v>3.4693533142632495E-2</v>
      </c>
      <c r="R193" s="2">
        <v>0</v>
      </c>
      <c r="S193" s="2">
        <v>1.8700502680456285E-3</v>
      </c>
      <c r="T193" s="2">
        <v>0</v>
      </c>
      <c r="U193" s="2">
        <v>7.6624322881405766E-5</v>
      </c>
      <c r="V193" s="2">
        <v>2.4698678929159935E-3</v>
      </c>
      <c r="W193" s="2">
        <v>2.4127460295529485E-3</v>
      </c>
      <c r="X193" s="2">
        <v>0</v>
      </c>
      <c r="Y193" s="2">
        <v>8.9423708259962251E-2</v>
      </c>
      <c r="Z193" s="2">
        <v>0</v>
      </c>
      <c r="AA193" s="2">
        <v>1.9603123114049822E-2</v>
      </c>
      <c r="AB193" s="2">
        <v>2.705329450599757E-3</v>
      </c>
      <c r="AD193">
        <f t="shared" si="110"/>
        <v>11.941173864948121</v>
      </c>
      <c r="AE193">
        <f t="shared" si="111"/>
        <v>47.961762894308748</v>
      </c>
      <c r="AF193" t="str">
        <f t="shared" si="112"/>
        <v/>
      </c>
      <c r="AG193">
        <f t="shared" si="113"/>
        <v>7.4204714007702371E-2</v>
      </c>
      <c r="AH193">
        <f t="shared" si="114"/>
        <v>2.2601025699256892E-2</v>
      </c>
      <c r="AI193">
        <f t="shared" si="115"/>
        <v>0.10576722363314785</v>
      </c>
      <c r="AJ193">
        <f t="shared" si="116"/>
        <v>1.2909338804081465E-3</v>
      </c>
      <c r="AK193">
        <f t="shared" si="117"/>
        <v>5.8203309730301724E-2</v>
      </c>
      <c r="AL193" t="str">
        <f t="shared" si="118"/>
        <v/>
      </c>
      <c r="AM193" t="str">
        <f t="shared" si="119"/>
        <v/>
      </c>
      <c r="AN193">
        <f t="shared" si="120"/>
        <v>39.681741051311661</v>
      </c>
      <c r="AO193" t="str">
        <f t="shared" si="121"/>
        <v/>
      </c>
      <c r="AP193" t="str">
        <f t="shared" si="122"/>
        <v/>
      </c>
      <c r="AQ193" t="str">
        <f t="shared" si="123"/>
        <v/>
      </c>
      <c r="AR193">
        <f t="shared" si="124"/>
        <v>3.4693533142632495E-2</v>
      </c>
      <c r="AS193" t="str">
        <f t="shared" si="125"/>
        <v/>
      </c>
      <c r="AT193">
        <f t="shared" si="126"/>
        <v>1.8700502680456285E-3</v>
      </c>
      <c r="AU193" t="str">
        <f t="shared" si="127"/>
        <v/>
      </c>
      <c r="AV193">
        <f t="shared" si="128"/>
        <v>7.6624322881405766E-5</v>
      </c>
      <c r="AW193">
        <f t="shared" si="129"/>
        <v>2.4698678929159935E-3</v>
      </c>
      <c r="AX193">
        <f t="shared" si="130"/>
        <v>2.4127460295529485E-3</v>
      </c>
      <c r="AY193" t="str">
        <f t="shared" si="131"/>
        <v/>
      </c>
      <c r="AZ193">
        <f t="shared" si="132"/>
        <v>8.9423708259962251E-2</v>
      </c>
      <c r="BA193" t="str">
        <f t="shared" si="133"/>
        <v/>
      </c>
      <c r="BB193">
        <f t="shared" si="134"/>
        <v>1.9603123114049822E-2</v>
      </c>
      <c r="BC193">
        <f t="shared" si="135"/>
        <v>2.705329450599757E-3</v>
      </c>
      <c r="BE193">
        <f t="shared" si="136"/>
        <v>1.0041394381038415</v>
      </c>
      <c r="BF193">
        <f t="shared" si="137"/>
        <v>3.0276576329339813</v>
      </c>
      <c r="BG193" t="str">
        <f t="shared" si="138"/>
        <v/>
      </c>
      <c r="BH193">
        <f t="shared" si="139"/>
        <v>3.0835514020227154E-3</v>
      </c>
      <c r="BI193">
        <f t="shared" si="140"/>
        <v>8.4601367159849021E-4</v>
      </c>
      <c r="BJ193">
        <f t="shared" si="141"/>
        <v>3.8035074095961628E-3</v>
      </c>
      <c r="BK193">
        <f t="shared" si="142"/>
        <v>4.2094449219239071E-5</v>
      </c>
      <c r="BL193">
        <f t="shared" si="143"/>
        <v>1.833292490319355E-3</v>
      </c>
      <c r="BM193" t="str">
        <f t="shared" si="144"/>
        <v/>
      </c>
      <c r="BN193" t="str">
        <f t="shared" si="145"/>
        <v/>
      </c>
      <c r="BO193">
        <f t="shared" si="146"/>
        <v>1</v>
      </c>
      <c r="BP193" t="str">
        <f t="shared" si="147"/>
        <v/>
      </c>
      <c r="BQ193" t="str">
        <f t="shared" si="148"/>
        <v/>
      </c>
      <c r="BR193" t="str">
        <f t="shared" si="149"/>
        <v/>
      </c>
      <c r="BS193">
        <f t="shared" si="150"/>
        <v>6.3780953463693437E-4</v>
      </c>
      <c r="BT193" t="str">
        <f t="shared" si="151"/>
        <v/>
      </c>
      <c r="BU193">
        <f t="shared" si="152"/>
        <v>3.2048564349703615E-5</v>
      </c>
      <c r="BV193" t="str">
        <f t="shared" si="153"/>
        <v/>
      </c>
      <c r="BW193">
        <f t="shared" si="154"/>
        <v>1.2178498683817345E-6</v>
      </c>
      <c r="BX193">
        <f t="shared" si="155"/>
        <v>3.814852136575851E-5</v>
      </c>
      <c r="BY193">
        <f t="shared" si="156"/>
        <v>3.0497090684021202E-5</v>
      </c>
      <c r="BZ193" t="str">
        <f t="shared" si="157"/>
        <v/>
      </c>
      <c r="CA193">
        <f t="shared" si="158"/>
        <v>1.0307770695743665E-3</v>
      </c>
      <c r="CB193" t="str">
        <f t="shared" si="159"/>
        <v/>
      </c>
      <c r="CC193">
        <f t="shared" si="160"/>
        <v>1.4417323949566491E-4</v>
      </c>
      <c r="CD193">
        <f t="shared" si="161"/>
        <v>1.3186991658273752E-5</v>
      </c>
      <c r="CI193">
        <f t="shared" si="162"/>
        <v>7.6003571597915096</v>
      </c>
      <c r="CJ193">
        <f t="shared" si="163"/>
        <v>0.60035715979150961</v>
      </c>
      <c r="CL193">
        <v>0.60035715979150961</v>
      </c>
      <c r="CM193">
        <v>11.941173864948121</v>
      </c>
      <c r="CN193">
        <v>47.961762894308748</v>
      </c>
      <c r="CO193" t="s">
        <v>1119</v>
      </c>
      <c r="CP193">
        <v>7.4204714007702371E-2</v>
      </c>
      <c r="CQ193">
        <v>2.2601025699256892E-2</v>
      </c>
      <c r="CR193">
        <v>0.10576722363314785</v>
      </c>
      <c r="CS193">
        <v>1.2909338804081465E-3</v>
      </c>
      <c r="CT193">
        <v>5.8203309730301724E-2</v>
      </c>
      <c r="CU193" t="s">
        <v>1119</v>
      </c>
      <c r="CV193" t="s">
        <v>1119</v>
      </c>
      <c r="CW193">
        <v>39.681741051311661</v>
      </c>
      <c r="CX193" t="s">
        <v>1119</v>
      </c>
      <c r="CY193" t="s">
        <v>1119</v>
      </c>
      <c r="CZ193" t="s">
        <v>1119</v>
      </c>
      <c r="DA193">
        <v>3.4693533142632495E-2</v>
      </c>
      <c r="DB193" t="s">
        <v>1119</v>
      </c>
      <c r="DC193">
        <v>1.8700502680456285E-3</v>
      </c>
      <c r="DD193" t="s">
        <v>1119</v>
      </c>
      <c r="DE193">
        <v>7.6624322881405766E-5</v>
      </c>
      <c r="DF193">
        <v>2.4698678929159935E-3</v>
      </c>
      <c r="DG193">
        <v>2.4127460295529485E-3</v>
      </c>
      <c r="DH193" t="s">
        <v>1119</v>
      </c>
      <c r="DI193">
        <v>8.9423708259962251E-2</v>
      </c>
      <c r="DJ193" t="s">
        <v>1119</v>
      </c>
      <c r="DK193">
        <v>1.9603123114049822E-2</v>
      </c>
      <c r="DL193">
        <v>2.705329450599757E-3</v>
      </c>
    </row>
    <row r="194" spans="1:116" x14ac:dyDescent="0.2">
      <c r="A194">
        <v>9.5500000000000007</v>
      </c>
      <c r="B194" s="3" t="s">
        <v>530</v>
      </c>
      <c r="C194" s="2">
        <v>11.944657529989302</v>
      </c>
      <c r="D194" s="2">
        <v>47.933560117696999</v>
      </c>
      <c r="E194" s="2">
        <v>0</v>
      </c>
      <c r="F194" s="2">
        <v>3.10544352509361E-2</v>
      </c>
      <c r="G194" s="2">
        <v>2.1426353421239022E-2</v>
      </c>
      <c r="H194" s="2">
        <v>9.6942413263474067E-2</v>
      </c>
      <c r="I194" s="2">
        <v>1.7464373681496889E-3</v>
      </c>
      <c r="J194" s="2">
        <v>3.5671731032833456E-2</v>
      </c>
      <c r="K194" s="2">
        <v>0</v>
      </c>
      <c r="L194" s="2">
        <v>0</v>
      </c>
      <c r="M194" s="2">
        <v>39.76361116273393</v>
      </c>
      <c r="N194" s="2">
        <v>0</v>
      </c>
      <c r="O194" s="2">
        <v>3.7005762322341045E-3</v>
      </c>
      <c r="P194" s="2">
        <v>0</v>
      </c>
      <c r="Q194" s="2">
        <v>3.6309541259114321E-2</v>
      </c>
      <c r="R194" s="2">
        <v>0</v>
      </c>
      <c r="S194" s="2">
        <v>1.5226921253266104E-3</v>
      </c>
      <c r="T194" s="2">
        <v>1.7062558345153336E-3</v>
      </c>
      <c r="U194" s="2">
        <v>7.9845903208104567E-4</v>
      </c>
      <c r="V194" s="2">
        <v>2.7282820818507626E-3</v>
      </c>
      <c r="W194" s="2">
        <v>2.4239193465619355E-3</v>
      </c>
      <c r="X194" s="2">
        <v>0</v>
      </c>
      <c r="Y194" s="2">
        <v>9.1407913593250678E-2</v>
      </c>
      <c r="Z194" s="2">
        <v>0</v>
      </c>
      <c r="AA194" s="2">
        <v>2.8845529506725549E-2</v>
      </c>
      <c r="AB194" s="2">
        <v>1.8866502314701813E-3</v>
      </c>
      <c r="AD194">
        <f t="shared" si="110"/>
        <v>11.944657529989302</v>
      </c>
      <c r="AE194">
        <f t="shared" si="111"/>
        <v>47.933560117696999</v>
      </c>
      <c r="AF194" t="str">
        <f t="shared" si="112"/>
        <v/>
      </c>
      <c r="AG194">
        <f t="shared" si="113"/>
        <v>3.10544352509361E-2</v>
      </c>
      <c r="AH194">
        <f t="shared" si="114"/>
        <v>2.1426353421239022E-2</v>
      </c>
      <c r="AI194">
        <f t="shared" si="115"/>
        <v>9.6942413263474067E-2</v>
      </c>
      <c r="AJ194">
        <f t="shared" si="116"/>
        <v>1.7464373681496889E-3</v>
      </c>
      <c r="AK194">
        <f t="shared" si="117"/>
        <v>3.5671731032833456E-2</v>
      </c>
      <c r="AL194" t="str">
        <f t="shared" si="118"/>
        <v/>
      </c>
      <c r="AM194" t="str">
        <f t="shared" si="119"/>
        <v/>
      </c>
      <c r="AN194">
        <f t="shared" si="120"/>
        <v>39.76361116273393</v>
      </c>
      <c r="AO194" t="str">
        <f t="shared" si="121"/>
        <v/>
      </c>
      <c r="AP194">
        <f t="shared" si="122"/>
        <v>3.7005762322341045E-3</v>
      </c>
      <c r="AQ194" t="str">
        <f t="shared" si="123"/>
        <v/>
      </c>
      <c r="AR194">
        <f t="shared" si="124"/>
        <v>3.6309541259114321E-2</v>
      </c>
      <c r="AS194" t="str">
        <f t="shared" si="125"/>
        <v/>
      </c>
      <c r="AT194">
        <f t="shared" si="126"/>
        <v>1.5226921253266104E-3</v>
      </c>
      <c r="AU194">
        <f t="shared" si="127"/>
        <v>1.7062558345153336E-3</v>
      </c>
      <c r="AV194">
        <f t="shared" si="128"/>
        <v>7.9845903208104567E-4</v>
      </c>
      <c r="AW194">
        <f t="shared" si="129"/>
        <v>2.7282820818507626E-3</v>
      </c>
      <c r="AX194">
        <f t="shared" si="130"/>
        <v>2.4239193465619355E-3</v>
      </c>
      <c r="AY194" t="str">
        <f t="shared" si="131"/>
        <v/>
      </c>
      <c r="AZ194">
        <f t="shared" si="132"/>
        <v>9.1407913593250678E-2</v>
      </c>
      <c r="BA194" t="str">
        <f t="shared" si="133"/>
        <v/>
      </c>
      <c r="BB194">
        <f t="shared" si="134"/>
        <v>2.8845529506725549E-2</v>
      </c>
      <c r="BC194">
        <f t="shared" si="135"/>
        <v>1.8866502314701813E-3</v>
      </c>
      <c r="BE194">
        <f t="shared" si="136"/>
        <v>1.0023643349337448</v>
      </c>
      <c r="BF194">
        <f t="shared" si="137"/>
        <v>3.019647250129863</v>
      </c>
      <c r="BG194" t="str">
        <f t="shared" si="138"/>
        <v/>
      </c>
      <c r="BH194">
        <f t="shared" si="139"/>
        <v>1.2877994429425473E-3</v>
      </c>
      <c r="BI194">
        <f t="shared" si="140"/>
        <v>8.0039136903746705E-4</v>
      </c>
      <c r="BJ194">
        <f t="shared" si="141"/>
        <v>3.4789796585997287E-3</v>
      </c>
      <c r="BK194">
        <f t="shared" si="142"/>
        <v>5.6830142913656186E-5</v>
      </c>
      <c r="BL194">
        <f t="shared" si="143"/>
        <v>1.1212776435849212E-3</v>
      </c>
      <c r="BM194" t="str">
        <f t="shared" si="144"/>
        <v/>
      </c>
      <c r="BN194" t="str">
        <f t="shared" si="145"/>
        <v/>
      </c>
      <c r="BO194">
        <f t="shared" si="146"/>
        <v>1</v>
      </c>
      <c r="BP194" t="str">
        <f t="shared" si="147"/>
        <v/>
      </c>
      <c r="BQ194">
        <f t="shared" si="148"/>
        <v>7.3217279213950721E-5</v>
      </c>
      <c r="BR194" t="str">
        <f t="shared" si="149"/>
        <v/>
      </c>
      <c r="BS194">
        <f t="shared" si="150"/>
        <v>6.6614402926624375E-4</v>
      </c>
      <c r="BT194" t="str">
        <f t="shared" si="151"/>
        <v/>
      </c>
      <c r="BU194">
        <f t="shared" si="152"/>
        <v>2.6041878060516993E-5</v>
      </c>
      <c r="BV194">
        <f t="shared" si="153"/>
        <v>2.9300504891964067E-5</v>
      </c>
      <c r="BW194">
        <f t="shared" si="154"/>
        <v>1.2664400672862045E-5</v>
      </c>
      <c r="BX194">
        <f t="shared" si="155"/>
        <v>4.2053113569546073E-5</v>
      </c>
      <c r="BY194">
        <f t="shared" si="156"/>
        <v>3.0575239456693031E-5</v>
      </c>
      <c r="BZ194" t="str">
        <f t="shared" si="157"/>
        <v/>
      </c>
      <c r="CA194">
        <f t="shared" si="158"/>
        <v>1.0514794032138301E-3</v>
      </c>
      <c r="CB194" t="str">
        <f t="shared" si="159"/>
        <v/>
      </c>
      <c r="CC194">
        <f t="shared" si="160"/>
        <v>2.1171069871853281E-4</v>
      </c>
      <c r="CD194">
        <f t="shared" si="161"/>
        <v>9.1774465700125875E-6</v>
      </c>
      <c r="CI194">
        <f t="shared" si="162"/>
        <v>7.6272546116062045</v>
      </c>
      <c r="CJ194">
        <f t="shared" si="163"/>
        <v>0.62725461160620455</v>
      </c>
      <c r="CL194">
        <v>0.60725025941315813</v>
      </c>
      <c r="CM194">
        <v>11.919661325091244</v>
      </c>
      <c r="CN194">
        <v>47.937424725704041</v>
      </c>
      <c r="CO194" t="s">
        <v>1119</v>
      </c>
      <c r="CP194">
        <v>4.6444406060815041E-2</v>
      </c>
      <c r="CQ194">
        <v>2.402310832020824E-2</v>
      </c>
      <c r="CR194">
        <v>8.2334927261946897E-2</v>
      </c>
      <c r="CS194">
        <v>2.2302251319578194E-3</v>
      </c>
      <c r="CT194">
        <v>6.4082684272409374E-2</v>
      </c>
      <c r="CU194" t="s">
        <v>1119</v>
      </c>
      <c r="CV194" t="s">
        <v>1119</v>
      </c>
      <c r="CW194">
        <v>39.660975961452763</v>
      </c>
      <c r="CX194">
        <v>8.0419565372183921E-2</v>
      </c>
      <c r="CY194" t="s">
        <v>1119</v>
      </c>
      <c r="CZ194">
        <v>9.1671236780879622E-6</v>
      </c>
      <c r="DA194">
        <v>3.6006559434712676E-2</v>
      </c>
      <c r="DB194">
        <v>5.5957421306414075E-2</v>
      </c>
      <c r="DC194">
        <v>6.4997664478769375E-4</v>
      </c>
      <c r="DD194">
        <v>2.2678618822004047E-3</v>
      </c>
      <c r="DE194">
        <v>3.4108401029023508E-3</v>
      </c>
      <c r="DF194">
        <v>2.0601225668574396E-3</v>
      </c>
      <c r="DG194">
        <v>3.4959231709689797E-4</v>
      </c>
      <c r="DH194">
        <v>2.1452147047238131E-4</v>
      </c>
      <c r="DI194">
        <v>7.796824983344236E-2</v>
      </c>
      <c r="DJ194" t="s">
        <v>1119</v>
      </c>
      <c r="DK194">
        <v>3.2778829804852214E-3</v>
      </c>
      <c r="DL194">
        <v>2.308756693668852E-4</v>
      </c>
    </row>
    <row r="195" spans="1:116" x14ac:dyDescent="0.2">
      <c r="A195">
        <v>9.6</v>
      </c>
      <c r="B195" s="3" t="s">
        <v>531</v>
      </c>
      <c r="C195" s="2">
        <v>11.917615950211271</v>
      </c>
      <c r="D195" s="2">
        <v>47.923330265640764</v>
      </c>
      <c r="E195" s="2">
        <v>4.3086646678932852E-3</v>
      </c>
      <c r="F195" s="2">
        <v>0</v>
      </c>
      <c r="G195" s="2">
        <v>2.3410626101684893E-2</v>
      </c>
      <c r="H195" s="2">
        <v>0.16689552017300752</v>
      </c>
      <c r="I195" s="2">
        <v>2.2257919322900468E-3</v>
      </c>
      <c r="J195" s="2">
        <v>4.3091058257397931E-2</v>
      </c>
      <c r="K195" s="2">
        <v>9.2513684618251782E-3</v>
      </c>
      <c r="L195" s="2">
        <v>0</v>
      </c>
      <c r="M195" s="2">
        <v>39.725034810612193</v>
      </c>
      <c r="N195" s="2">
        <v>0</v>
      </c>
      <c r="O195" s="2">
        <v>2.6531799180699628E-3</v>
      </c>
      <c r="P195" s="2">
        <v>0</v>
      </c>
      <c r="Q195" s="2">
        <v>3.7543027171113581E-2</v>
      </c>
      <c r="R195" s="2">
        <v>3.8563342130063061E-3</v>
      </c>
      <c r="S195" s="2">
        <v>3.9040974615120322E-3</v>
      </c>
      <c r="T195" s="2">
        <v>2.4176344240484958E-4</v>
      </c>
      <c r="U195" s="2">
        <v>1.0427793891737585E-4</v>
      </c>
      <c r="V195" s="2">
        <v>5.2256688911547517E-3</v>
      </c>
      <c r="W195" s="2">
        <v>1.3847510155169153E-3</v>
      </c>
      <c r="X195" s="2">
        <v>0</v>
      </c>
      <c r="Y195" s="2">
        <v>9.0428332447812731E-2</v>
      </c>
      <c r="Z195" s="2">
        <v>0</v>
      </c>
      <c r="AA195" s="2">
        <v>3.7331254096921292E-2</v>
      </c>
      <c r="AB195" s="2">
        <v>2.1632573452973355E-3</v>
      </c>
      <c r="AD195">
        <f t="shared" si="110"/>
        <v>11.917615950211271</v>
      </c>
      <c r="AE195">
        <f t="shared" si="111"/>
        <v>47.923330265640764</v>
      </c>
      <c r="AF195">
        <f t="shared" si="112"/>
        <v>4.3086646678932852E-3</v>
      </c>
      <c r="AG195" t="str">
        <f t="shared" si="113"/>
        <v/>
      </c>
      <c r="AH195">
        <f t="shared" si="114"/>
        <v>2.3410626101684893E-2</v>
      </c>
      <c r="AI195">
        <f t="shared" si="115"/>
        <v>0.16689552017300752</v>
      </c>
      <c r="AJ195">
        <f t="shared" si="116"/>
        <v>2.2257919322900468E-3</v>
      </c>
      <c r="AK195">
        <f t="shared" si="117"/>
        <v>4.3091058257397931E-2</v>
      </c>
      <c r="AL195">
        <f t="shared" si="118"/>
        <v>9.2513684618251782E-3</v>
      </c>
      <c r="AM195" t="str">
        <f t="shared" si="119"/>
        <v/>
      </c>
      <c r="AN195">
        <f t="shared" si="120"/>
        <v>39.725034810612193</v>
      </c>
      <c r="AO195" t="str">
        <f t="shared" si="121"/>
        <v/>
      </c>
      <c r="AP195">
        <f t="shared" si="122"/>
        <v>2.6531799180699628E-3</v>
      </c>
      <c r="AQ195" t="str">
        <f t="shared" si="123"/>
        <v/>
      </c>
      <c r="AR195">
        <f t="shared" si="124"/>
        <v>3.7543027171113581E-2</v>
      </c>
      <c r="AS195">
        <f t="shared" si="125"/>
        <v>3.8563342130063061E-3</v>
      </c>
      <c r="AT195">
        <f t="shared" si="126"/>
        <v>3.9040974615120322E-3</v>
      </c>
      <c r="AU195">
        <f t="shared" si="127"/>
        <v>2.4176344240484958E-4</v>
      </c>
      <c r="AV195">
        <f t="shared" si="128"/>
        <v>1.0427793891737585E-4</v>
      </c>
      <c r="AW195">
        <f t="shared" si="129"/>
        <v>5.2256688911547517E-3</v>
      </c>
      <c r="AX195">
        <f t="shared" si="130"/>
        <v>1.3847510155169153E-3</v>
      </c>
      <c r="AY195" t="str">
        <f t="shared" si="131"/>
        <v/>
      </c>
      <c r="AZ195">
        <f t="shared" si="132"/>
        <v>9.0428332447812731E-2</v>
      </c>
      <c r="BA195" t="str">
        <f t="shared" si="133"/>
        <v/>
      </c>
      <c r="BB195">
        <f t="shared" si="134"/>
        <v>3.7331254096921292E-2</v>
      </c>
      <c r="BC195">
        <f t="shared" si="135"/>
        <v>2.1632573452973355E-3</v>
      </c>
      <c r="BE195">
        <f t="shared" si="136"/>
        <v>1.0010662529643968</v>
      </c>
      <c r="BF195">
        <f t="shared" si="137"/>
        <v>3.0219345109066871</v>
      </c>
      <c r="BG195">
        <f t="shared" si="138"/>
        <v>1.8908241729267186E-4</v>
      </c>
      <c r="BH195" t="str">
        <f t="shared" si="139"/>
        <v/>
      </c>
      <c r="BI195">
        <f t="shared" si="140"/>
        <v>8.753640227364656E-4</v>
      </c>
      <c r="BJ195">
        <f t="shared" si="141"/>
        <v>5.9952082587674737E-3</v>
      </c>
      <c r="BK195">
        <f t="shared" si="142"/>
        <v>7.2498968681307377E-5</v>
      </c>
      <c r="BL195">
        <f t="shared" si="143"/>
        <v>1.3558063703287034E-3</v>
      </c>
      <c r="BM195">
        <f t="shared" si="144"/>
        <v>2.6326598011725921E-4</v>
      </c>
      <c r="BN195" t="str">
        <f t="shared" si="145"/>
        <v/>
      </c>
      <c r="BO195">
        <f t="shared" si="146"/>
        <v>1</v>
      </c>
      <c r="BP195" t="str">
        <f t="shared" si="147"/>
        <v/>
      </c>
      <c r="BQ195">
        <f t="shared" si="148"/>
        <v>5.2545129225165527E-5</v>
      </c>
      <c r="BR195" t="str">
        <f t="shared" si="149"/>
        <v/>
      </c>
      <c r="BS195">
        <f t="shared" si="150"/>
        <v>6.8944273124595806E-4</v>
      </c>
      <c r="BT195">
        <f t="shared" si="151"/>
        <v>6.9667804527849637E-5</v>
      </c>
      <c r="BU195">
        <f t="shared" si="152"/>
        <v>6.6834758315379881E-5</v>
      </c>
      <c r="BV195">
        <f t="shared" si="153"/>
        <v>4.1556897509852858E-6</v>
      </c>
      <c r="BW195">
        <f t="shared" si="154"/>
        <v>1.6555640020493E-6</v>
      </c>
      <c r="BX195">
        <f t="shared" si="155"/>
        <v>8.0625478592710596E-5</v>
      </c>
      <c r="BY195">
        <f t="shared" si="156"/>
        <v>1.748416620005477E-5</v>
      </c>
      <c r="BZ195" t="str">
        <f t="shared" si="157"/>
        <v/>
      </c>
      <c r="CA195">
        <f t="shared" si="158"/>
        <v>1.0412212619624523E-3</v>
      </c>
      <c r="CB195" t="str">
        <f t="shared" si="159"/>
        <v/>
      </c>
      <c r="CC195">
        <f t="shared" si="160"/>
        <v>2.7425742969136639E-4</v>
      </c>
      <c r="CD195">
        <f t="shared" si="161"/>
        <v>1.0533196603995573E-5</v>
      </c>
      <c r="CI195">
        <f t="shared" si="162"/>
        <v>7.6541520634208977</v>
      </c>
      <c r="CJ195">
        <f t="shared" si="163"/>
        <v>0.65415206342089771</v>
      </c>
      <c r="CL195">
        <v>0.60975065633524839</v>
      </c>
      <c r="CM195">
        <v>11.909301263633836</v>
      </c>
      <c r="CN195">
        <v>47.977191376124409</v>
      </c>
      <c r="CO195" t="s">
        <v>1119</v>
      </c>
      <c r="CP195">
        <v>0.14354652650041569</v>
      </c>
      <c r="CQ195">
        <v>2.3135369939719722E-2</v>
      </c>
      <c r="CR195">
        <v>0.10542150052544715</v>
      </c>
      <c r="CS195">
        <v>2.1684640861877403E-3</v>
      </c>
      <c r="CT195">
        <v>0.1178543942954548</v>
      </c>
      <c r="CU195" t="s">
        <v>1119</v>
      </c>
      <c r="CV195" t="s">
        <v>1119</v>
      </c>
      <c r="CW195">
        <v>39.469527157827919</v>
      </c>
      <c r="CX195" t="s">
        <v>1119</v>
      </c>
      <c r="CY195" t="s">
        <v>1119</v>
      </c>
      <c r="CZ195">
        <v>8.2503188490013764E-5</v>
      </c>
      <c r="DA195">
        <v>6.6046717003037686E-2</v>
      </c>
      <c r="DB195">
        <v>0.10629993538256333</v>
      </c>
      <c r="DC195">
        <v>4.0992368793810003E-3</v>
      </c>
      <c r="DD195" t="s">
        <v>1119</v>
      </c>
      <c r="DE195">
        <v>1.2048921840440526E-4</v>
      </c>
      <c r="DF195">
        <v>1.0371460439272983E-3</v>
      </c>
      <c r="DG195" t="s">
        <v>1119</v>
      </c>
      <c r="DH195" t="s">
        <v>1119</v>
      </c>
      <c r="DI195">
        <v>7.0887957493176404E-2</v>
      </c>
      <c r="DJ195" t="s">
        <v>1119</v>
      </c>
      <c r="DK195">
        <v>6.2457912719005731E-4</v>
      </c>
      <c r="DL195">
        <v>2.6553827304253877E-3</v>
      </c>
    </row>
    <row r="196" spans="1:116" x14ac:dyDescent="0.2">
      <c r="A196">
        <v>9.65</v>
      </c>
      <c r="B196" s="3" t="s">
        <v>532</v>
      </c>
      <c r="C196" s="2">
        <v>11.893445310958436</v>
      </c>
      <c r="D196" s="2">
        <v>47.886462561635689</v>
      </c>
      <c r="E196" s="2">
        <v>0.17897383615045884</v>
      </c>
      <c r="F196" s="2">
        <v>5.0483508396616944E-2</v>
      </c>
      <c r="G196" s="2">
        <v>2.4007625198776267E-2</v>
      </c>
      <c r="H196" s="2">
        <v>0.2117673977254016</v>
      </c>
      <c r="I196" s="2">
        <v>2.6120111954983432E-3</v>
      </c>
      <c r="J196" s="2">
        <v>6.9988601172621175E-3</v>
      </c>
      <c r="K196" s="2">
        <v>1.0019520674433566E-3</v>
      </c>
      <c r="L196" s="2">
        <v>0</v>
      </c>
      <c r="M196" s="2">
        <v>39.562902918431739</v>
      </c>
      <c r="N196" s="2">
        <v>0</v>
      </c>
      <c r="O196" s="2">
        <v>0</v>
      </c>
      <c r="P196" s="2">
        <v>0</v>
      </c>
      <c r="Q196" s="2">
        <v>3.3788594469080342E-2</v>
      </c>
      <c r="R196" s="2">
        <v>8.3198039482099782E-3</v>
      </c>
      <c r="S196" s="2">
        <v>5.1745122245794141E-3</v>
      </c>
      <c r="T196" s="2">
        <v>1.5898138778969446E-3</v>
      </c>
      <c r="U196" s="2">
        <v>5.2097760438259979E-4</v>
      </c>
      <c r="V196" s="2">
        <v>3.813231351428669E-3</v>
      </c>
      <c r="W196" s="2">
        <v>2.332143147594468E-3</v>
      </c>
      <c r="X196" s="2">
        <v>0</v>
      </c>
      <c r="Y196" s="2">
        <v>8.6570541416685201E-2</v>
      </c>
      <c r="Z196" s="2">
        <v>0</v>
      </c>
      <c r="AA196" s="2">
        <v>3.5675009262440424E-2</v>
      </c>
      <c r="AB196" s="2">
        <v>3.5593908204206992E-3</v>
      </c>
      <c r="AD196">
        <f t="shared" ref="AD196:AD259" si="164">IF(AND($M196&gt;35,$H196&lt;1,C196&gt;0),C196,"")</f>
        <v>11.893445310958436</v>
      </c>
      <c r="AE196">
        <f t="shared" ref="AE196:AE259" si="165">IF(AND($M196&gt;35,$H196&lt;1,D196&gt;0),D196,"")</f>
        <v>47.886462561635689</v>
      </c>
      <c r="AF196">
        <f t="shared" ref="AF196:AF259" si="166">IF(AND($M196&gt;35,$H196&lt;1,E196&gt;0),E196,"")</f>
        <v>0.17897383615045884</v>
      </c>
      <c r="AG196">
        <f t="shared" ref="AG196:AG259" si="167">IF(AND($M196&gt;35,$H196&lt;1,F196&gt;0),F196,"")</f>
        <v>5.0483508396616944E-2</v>
      </c>
      <c r="AH196">
        <f t="shared" ref="AH196:AH259" si="168">IF(AND($M196&gt;35,$H196&lt;1,G196&gt;0),G196,"")</f>
        <v>2.4007625198776267E-2</v>
      </c>
      <c r="AI196">
        <f t="shared" ref="AI196:AI259" si="169">IF(AND($M196&gt;35,$H196&lt;1,H196&gt;0),H196,"")</f>
        <v>0.2117673977254016</v>
      </c>
      <c r="AJ196">
        <f t="shared" ref="AJ196:AJ259" si="170">IF(AND($M196&gt;35,$H196&lt;1,I196&gt;0),I196,"")</f>
        <v>2.6120111954983432E-3</v>
      </c>
      <c r="AK196">
        <f t="shared" ref="AK196:AK259" si="171">IF(AND($M196&gt;35,$H196&lt;1,J196&gt;0),J196,"")</f>
        <v>6.9988601172621175E-3</v>
      </c>
      <c r="AL196">
        <f t="shared" ref="AL196:AL259" si="172">IF(AND($M196&gt;35,$H196&lt;1,K196&gt;0),K196,"")</f>
        <v>1.0019520674433566E-3</v>
      </c>
      <c r="AM196" t="str">
        <f t="shared" ref="AM196:AM259" si="173">IF(AND($M196&gt;35,$H196&lt;1,L196&gt;0),L196,"")</f>
        <v/>
      </c>
      <c r="AN196">
        <f t="shared" ref="AN196:AN259" si="174">IF(AND($M196&gt;35,$H196&lt;1,M196&gt;0),M196,"")</f>
        <v>39.562902918431739</v>
      </c>
      <c r="AO196" t="str">
        <f t="shared" ref="AO196:AO259" si="175">IF(AND($M196&gt;35,$H196&lt;1,N196&gt;0),N196,"")</f>
        <v/>
      </c>
      <c r="AP196" t="str">
        <f t="shared" ref="AP196:AP259" si="176">IF(AND($M196&gt;35,$H196&lt;1,O196&gt;0),O196,"")</f>
        <v/>
      </c>
      <c r="AQ196" t="str">
        <f t="shared" ref="AQ196:AQ259" si="177">IF(AND($M196&gt;35,$H196&lt;1,P196&gt;0),P196,"")</f>
        <v/>
      </c>
      <c r="AR196">
        <f t="shared" ref="AR196:AR259" si="178">IF(AND($M196&gt;35,$H196&lt;1,Q196&gt;0),Q196,"")</f>
        <v>3.3788594469080342E-2</v>
      </c>
      <c r="AS196">
        <f t="shared" ref="AS196:AS259" si="179">IF(AND($M196&gt;35,$H196&lt;1,R196&gt;0),R196,"")</f>
        <v>8.3198039482099782E-3</v>
      </c>
      <c r="AT196">
        <f t="shared" ref="AT196:AT259" si="180">IF(AND($M196&gt;35,$H196&lt;1,S196&gt;0),S196,"")</f>
        <v>5.1745122245794141E-3</v>
      </c>
      <c r="AU196">
        <f t="shared" ref="AU196:AU259" si="181">IF(AND($M196&gt;35,$H196&lt;1,T196&gt;0),T196,"")</f>
        <v>1.5898138778969446E-3</v>
      </c>
      <c r="AV196">
        <f t="shared" ref="AV196:AV259" si="182">IF(AND($M196&gt;35,$H196&lt;1,U196&gt;0),U196,"")</f>
        <v>5.2097760438259979E-4</v>
      </c>
      <c r="AW196">
        <f t="shared" ref="AW196:AW259" si="183">IF(AND($M196&gt;35,$H196&lt;1,V196&gt;0),V196,"")</f>
        <v>3.813231351428669E-3</v>
      </c>
      <c r="AX196">
        <f t="shared" ref="AX196:AX259" si="184">IF(AND($M196&gt;35,$H196&lt;1,W196&gt;0),W196,"")</f>
        <v>2.332143147594468E-3</v>
      </c>
      <c r="AY196" t="str">
        <f t="shared" ref="AY196:AY259" si="185">IF(AND($M196&gt;35,$H196&lt;1,X196&gt;0),X196,"")</f>
        <v/>
      </c>
      <c r="AZ196">
        <f t="shared" ref="AZ196:AZ259" si="186">IF(AND($M196&gt;35,$H196&lt;1,Y196&gt;0),Y196,"")</f>
        <v>8.6570541416685201E-2</v>
      </c>
      <c r="BA196" t="str">
        <f t="shared" ref="BA196:BA259" si="187">IF(AND($M196&gt;35,$H196&lt;1,Z196&gt;0),Z196,"")</f>
        <v/>
      </c>
      <c r="BB196">
        <f t="shared" ref="BB196:BB259" si="188">IF(AND($M196&gt;35,$H196&lt;1,AA196&gt;0),AA196,"")</f>
        <v>3.5675009262440424E-2</v>
      </c>
      <c r="BC196">
        <f t="shared" ref="BC196:BC259" si="189">IF(AND($M196&gt;35,$H196&lt;1,AB196&gt;0),AB196,"")</f>
        <v>3.5593908204206992E-3</v>
      </c>
      <c r="BE196">
        <f t="shared" ref="BE196:BE259" si="190">IFERROR((AD196/AD$1)/($AN196/$AN$1),"")</f>
        <v>1.0031300746149325</v>
      </c>
      <c r="BF196">
        <f t="shared" ref="BF196:BF259" si="191">IFERROR((AE196/AE$1)/($AN196/$AN$1),"")</f>
        <v>3.0319843171059881</v>
      </c>
      <c r="BG196">
        <f t="shared" ref="BG196:BG259" si="192">IFERROR((AF196/AF$1)/($AN196/$AN$1),"")</f>
        <v>7.8863152454746628E-3</v>
      </c>
      <c r="BH196">
        <f t="shared" ref="BH196:BH259" si="193">IFERROR((AG196/AG$1)/($AN196/$AN$1),"")</f>
        <v>2.1041262486218419E-3</v>
      </c>
      <c r="BI196">
        <f t="shared" ref="BI196:BI259" si="194">IFERROR((AH196/AH$1)/($AN196/$AN$1),"")</f>
        <v>9.0136564864557876E-4</v>
      </c>
      <c r="BJ196">
        <f t="shared" ref="BJ196:BJ259" si="195">IFERROR((AI196/AI$1)/($AN196/$AN$1),"")</f>
        <v>7.6382669160137895E-3</v>
      </c>
      <c r="BK196">
        <f t="shared" ref="BK196:BK259" si="196">IFERROR((AJ196/AJ$1)/($AN196/$AN$1),"")</f>
        <v>8.542764512757554E-5</v>
      </c>
      <c r="BL196">
        <f t="shared" ref="BL196:BL259" si="197">IFERROR((AK196/AK$1)/($AN196/$AN$1),"")</f>
        <v>2.2111283855516189E-4</v>
      </c>
      <c r="BM196">
        <f t="shared" ref="BM196:BM259" si="198">IFERROR((AL196/AL$1)/($AN196/$AN$1),"")</f>
        <v>2.8629373582547215E-5</v>
      </c>
      <c r="BN196" t="str">
        <f t="shared" ref="BN196:BN259" si="199">IFERROR((AM196/AM$1)/($AN196/$AN$1),"")</f>
        <v/>
      </c>
      <c r="BO196">
        <f t="shared" ref="BO196:BO259" si="200">IFERROR((AN196/AN$1)/($AN196/$AN$1),"")</f>
        <v>1</v>
      </c>
      <c r="BP196" t="str">
        <f t="shared" ref="BP196:BP259" si="201">IFERROR((AO196/AO$1)/($AN196/$AN$1),"")</f>
        <v/>
      </c>
      <c r="BQ196" t="str">
        <f t="shared" ref="BQ196:BQ259" si="202">IFERROR((AP196/AP$1)/($AN196/$AN$1),"")</f>
        <v/>
      </c>
      <c r="BR196" t="str">
        <f t="shared" ref="BR196:BR259" si="203">IFERROR((AQ196/AQ$1)/($AN196/$AN$1),"")</f>
        <v/>
      </c>
      <c r="BS196">
        <f t="shared" ref="BS196:BS259" si="204">IFERROR((AR196/AR$1)/($AN196/$AN$1),"")</f>
        <v>6.2303891283956481E-4</v>
      </c>
      <c r="BT196">
        <f t="shared" ref="BT196:BT259" si="205">IFERROR((AS196/AS$1)/($AN196/$AN$1),"")</f>
        <v>1.509199622185295E-4</v>
      </c>
      <c r="BU196">
        <f t="shared" ref="BU196:BU259" si="206">IFERROR((AT196/AT$1)/($AN196/$AN$1),"")</f>
        <v>8.8946176610654742E-5</v>
      </c>
      <c r="BV196">
        <f t="shared" ref="BV196:BV259" si="207">IFERROR((AU196/AU$1)/($AN196/$AN$1),"")</f>
        <v>2.7439418670791642E-5</v>
      </c>
      <c r="BW196">
        <f t="shared" ref="BW196:BW259" si="208">IFERROR((AV196/AV$1)/($AN196/$AN$1),"")</f>
        <v>8.3051738252359816E-6</v>
      </c>
      <c r="BX196">
        <f t="shared" ref="BX196:BX259" si="209">IFERROR((AW196/AW$1)/($AN196/$AN$1),"")</f>
        <v>5.9074452902029686E-5</v>
      </c>
      <c r="BY196">
        <f t="shared" ref="BY196:BY259" si="210">IFERROR((AX196/AX$1)/($AN196/$AN$1),"")</f>
        <v>2.9566817043547427E-5</v>
      </c>
      <c r="BZ196" t="str">
        <f t="shared" ref="BZ196:BZ259" si="211">IFERROR((AY196/AY$1)/($AN196/$AN$1),"")</f>
        <v/>
      </c>
      <c r="CA196">
        <f t="shared" ref="CA196:CA259" si="212">IFERROR((AZ196/AZ$1)/($AN196/$AN$1),"")</f>
        <v>1.0008863706354406E-3</v>
      </c>
      <c r="CB196" t="str">
        <f t="shared" ref="CB196:CB259" si="213">IFERROR((BA196/BA$1)/($AN196/$AN$1),"")</f>
        <v/>
      </c>
      <c r="CC196">
        <f t="shared" ref="CC196:CC259" si="214">IFERROR((BB196/BB$1)/($AN196/$AN$1),"")</f>
        <v>2.6316374157633166E-4</v>
      </c>
      <c r="CD196">
        <f t="shared" ref="CD196:CD259" si="215">IFERROR((BC196/BC$1)/($AN196/$AN$1),"")</f>
        <v>1.7402186375417463E-5</v>
      </c>
      <c r="CI196">
        <f t="shared" ref="CI196:CI259" si="216">VLOOKUP(A196,CF$2:CG$94,2)+(A196-VLOOKUP(A196,CF$2:CG$94,1))*((INDEX(CF$2:CG$94,MATCH(VLOOKUP(A196,CF$2:CG$94,1),CF$2:CF$94)+1,2)-INDEX(CF$2:CG$94,MATCH(VLOOKUP(A196,CF$2:CG$94,1),CF$2:CF$94),2))/(INDEX(CF$2:CG$94,MATCH(VLOOKUP(A196,CF$2:CG$94,1),CF$2:CF$94)+1,1)-INDEX(CF$2:CG$94,MATCH(VLOOKUP(A196,CF$2:CG$94,1),CF$2:CF$94),1)))</f>
        <v>7.6810495152355927</v>
      </c>
      <c r="CJ196">
        <f t="shared" ref="CJ196:CJ259" si="217">MOD(CI196,1)</f>
        <v>0.68104951523559265</v>
      </c>
      <c r="CL196">
        <v>0.61035716490472869</v>
      </c>
      <c r="CM196">
        <v>11.765980028973248</v>
      </c>
      <c r="CN196">
        <v>47.977573632993732</v>
      </c>
      <c r="CO196" t="s">
        <v>1119</v>
      </c>
      <c r="CP196">
        <v>0.19971145455607631</v>
      </c>
      <c r="CQ196">
        <v>2.241707648166406E-2</v>
      </c>
      <c r="CR196">
        <v>0.18940417691156078</v>
      </c>
      <c r="CS196">
        <v>7.128671362546785E-4</v>
      </c>
      <c r="CT196">
        <v>0.3484026973737564</v>
      </c>
      <c r="CU196" t="s">
        <v>1119</v>
      </c>
      <c r="CV196" t="s">
        <v>1119</v>
      </c>
      <c r="CW196">
        <v>38.902409431597462</v>
      </c>
      <c r="CX196" t="s">
        <v>1119</v>
      </c>
      <c r="CY196" t="s">
        <v>1119</v>
      </c>
      <c r="CZ196" t="s">
        <v>1119</v>
      </c>
      <c r="DA196">
        <v>0.18062324968223595</v>
      </c>
      <c r="DB196">
        <v>0.34139878549884961</v>
      </c>
      <c r="DC196">
        <v>1.5627104693717838E-3</v>
      </c>
      <c r="DD196" t="s">
        <v>1119</v>
      </c>
      <c r="DE196">
        <v>2.2020689003019969E-4</v>
      </c>
      <c r="DF196">
        <v>3.198619759877713E-3</v>
      </c>
      <c r="DG196">
        <v>1.3309699968445984E-3</v>
      </c>
      <c r="DH196" t="s">
        <v>1119</v>
      </c>
      <c r="DI196">
        <v>6.2739234870950927E-2</v>
      </c>
      <c r="DJ196" t="s">
        <v>1119</v>
      </c>
      <c r="DK196">
        <v>1.416088926967722E-3</v>
      </c>
      <c r="DL196">
        <v>8.9876788114847436E-4</v>
      </c>
    </row>
    <row r="197" spans="1:116" x14ac:dyDescent="0.2">
      <c r="A197">
        <v>9.6999999999999993</v>
      </c>
      <c r="B197" s="3" t="s">
        <v>533</v>
      </c>
      <c r="C197" s="2">
        <v>11.933633473932572</v>
      </c>
      <c r="D197" s="2">
        <v>47.957933755588456</v>
      </c>
      <c r="E197" s="2">
        <v>0</v>
      </c>
      <c r="F197" s="2">
        <v>0.10470082126353786</v>
      </c>
      <c r="G197" s="2">
        <v>2.7242435219353114E-2</v>
      </c>
      <c r="H197" s="2">
        <v>0.13017343755419916</v>
      </c>
      <c r="I197" s="2">
        <v>1.5181034909613927E-3</v>
      </c>
      <c r="J197" s="2">
        <v>4.0039843481072299E-2</v>
      </c>
      <c r="K197" s="2">
        <v>0</v>
      </c>
      <c r="L197" s="2">
        <v>0</v>
      </c>
      <c r="M197" s="2">
        <v>39.606338649951603</v>
      </c>
      <c r="N197" s="2">
        <v>0</v>
      </c>
      <c r="O197" s="2">
        <v>5.7840967132646712E-6</v>
      </c>
      <c r="P197" s="2">
        <v>0</v>
      </c>
      <c r="Q197" s="2">
        <v>3.8682359367927063E-2</v>
      </c>
      <c r="R197" s="2">
        <v>4.7609265004092752E-2</v>
      </c>
      <c r="S197" s="2">
        <v>1.264549485156409E-3</v>
      </c>
      <c r="T197" s="2">
        <v>5.3748687093351107E-4</v>
      </c>
      <c r="U197" s="2">
        <v>7.5144331855399576E-4</v>
      </c>
      <c r="V197" s="2">
        <v>3.2573689927619127E-3</v>
      </c>
      <c r="W197" s="2">
        <v>1.8657694826037853E-3</v>
      </c>
      <c r="X197" s="2">
        <v>0</v>
      </c>
      <c r="Y197" s="2">
        <v>8.9329161490204381E-2</v>
      </c>
      <c r="Z197" s="2">
        <v>0</v>
      </c>
      <c r="AA197" s="2">
        <v>1.3639034286520881E-2</v>
      </c>
      <c r="AB197" s="2">
        <v>1.4772571228082825E-3</v>
      </c>
      <c r="AD197">
        <f t="shared" si="164"/>
        <v>11.933633473932572</v>
      </c>
      <c r="AE197">
        <f t="shared" si="165"/>
        <v>47.957933755588456</v>
      </c>
      <c r="AF197" t="str">
        <f t="shared" si="166"/>
        <v/>
      </c>
      <c r="AG197">
        <f t="shared" si="167"/>
        <v>0.10470082126353786</v>
      </c>
      <c r="AH197">
        <f t="shared" si="168"/>
        <v>2.7242435219353114E-2</v>
      </c>
      <c r="AI197">
        <f t="shared" si="169"/>
        <v>0.13017343755419916</v>
      </c>
      <c r="AJ197">
        <f t="shared" si="170"/>
        <v>1.5181034909613927E-3</v>
      </c>
      <c r="AK197">
        <f t="shared" si="171"/>
        <v>4.0039843481072299E-2</v>
      </c>
      <c r="AL197" t="str">
        <f t="shared" si="172"/>
        <v/>
      </c>
      <c r="AM197" t="str">
        <f t="shared" si="173"/>
        <v/>
      </c>
      <c r="AN197">
        <f t="shared" si="174"/>
        <v>39.606338649951603</v>
      </c>
      <c r="AO197" t="str">
        <f t="shared" si="175"/>
        <v/>
      </c>
      <c r="AP197">
        <f t="shared" si="176"/>
        <v>5.7840967132646712E-6</v>
      </c>
      <c r="AQ197" t="str">
        <f t="shared" si="177"/>
        <v/>
      </c>
      <c r="AR197">
        <f t="shared" si="178"/>
        <v>3.8682359367927063E-2</v>
      </c>
      <c r="AS197">
        <f t="shared" si="179"/>
        <v>4.7609265004092752E-2</v>
      </c>
      <c r="AT197">
        <f t="shared" si="180"/>
        <v>1.264549485156409E-3</v>
      </c>
      <c r="AU197">
        <f t="shared" si="181"/>
        <v>5.3748687093351107E-4</v>
      </c>
      <c r="AV197">
        <f t="shared" si="182"/>
        <v>7.5144331855399576E-4</v>
      </c>
      <c r="AW197">
        <f t="shared" si="183"/>
        <v>3.2573689927619127E-3</v>
      </c>
      <c r="AX197">
        <f t="shared" si="184"/>
        <v>1.8657694826037853E-3</v>
      </c>
      <c r="AY197" t="str">
        <f t="shared" si="185"/>
        <v/>
      </c>
      <c r="AZ197">
        <f t="shared" si="186"/>
        <v>8.9329161490204381E-2</v>
      </c>
      <c r="BA197" t="str">
        <f t="shared" si="187"/>
        <v/>
      </c>
      <c r="BB197">
        <f t="shared" si="188"/>
        <v>1.3639034286520881E-2</v>
      </c>
      <c r="BC197">
        <f t="shared" si="189"/>
        <v>1.4772571228082825E-3</v>
      </c>
      <c r="BE197">
        <f t="shared" si="190"/>
        <v>1.0054158325601872</v>
      </c>
      <c r="BF197">
        <f t="shared" si="191"/>
        <v>3.0331794960984864</v>
      </c>
      <c r="BG197" t="str">
        <f t="shared" si="192"/>
        <v/>
      </c>
      <c r="BH197">
        <f t="shared" si="193"/>
        <v>4.3590897136058784E-3</v>
      </c>
      <c r="BI197">
        <f t="shared" si="194"/>
        <v>1.0216947957956087E-3</v>
      </c>
      <c r="BJ197">
        <f t="shared" si="195"/>
        <v>4.6900941194026081E-3</v>
      </c>
      <c r="BK197">
        <f t="shared" si="196"/>
        <v>4.9596180693249254E-5</v>
      </c>
      <c r="BL197">
        <f t="shared" si="197"/>
        <v>1.26357920863322E-3</v>
      </c>
      <c r="BM197" t="str">
        <f t="shared" si="198"/>
        <v/>
      </c>
      <c r="BN197" t="str">
        <f t="shared" si="199"/>
        <v/>
      </c>
      <c r="BO197">
        <f t="shared" si="200"/>
        <v>1</v>
      </c>
      <c r="BP197" t="str">
        <f t="shared" si="201"/>
        <v/>
      </c>
      <c r="BQ197">
        <f t="shared" si="202"/>
        <v>1.1489493899361177E-7</v>
      </c>
      <c r="BR197" t="str">
        <f t="shared" si="203"/>
        <v/>
      </c>
      <c r="BS197">
        <f t="shared" si="204"/>
        <v>7.1249439904115118E-4</v>
      </c>
      <c r="BT197">
        <f t="shared" si="205"/>
        <v>8.6267760900673746E-4</v>
      </c>
      <c r="BU197">
        <f t="shared" si="206"/>
        <v>2.1712865898209551E-5</v>
      </c>
      <c r="BV197">
        <f t="shared" si="207"/>
        <v>9.2665897543094942E-6</v>
      </c>
      <c r="BW197">
        <f t="shared" si="208"/>
        <v>1.1966009774328348E-5</v>
      </c>
      <c r="BX197">
        <f t="shared" si="209"/>
        <v>5.0407709642163053E-5</v>
      </c>
      <c r="BY197">
        <f t="shared" si="210"/>
        <v>2.3628209288643966E-5</v>
      </c>
      <c r="BZ197" t="str">
        <f t="shared" si="211"/>
        <v/>
      </c>
      <c r="CA197">
        <f t="shared" si="212"/>
        <v>1.0316475543154279E-3</v>
      </c>
      <c r="CB197" t="str">
        <f t="shared" si="213"/>
        <v/>
      </c>
      <c r="CC197">
        <f t="shared" si="214"/>
        <v>1.0050068753623465E-4</v>
      </c>
      <c r="CD197">
        <f t="shared" si="215"/>
        <v>7.2145240582623142E-6</v>
      </c>
      <c r="CI197">
        <f t="shared" si="216"/>
        <v>7.7079469670502858</v>
      </c>
      <c r="CJ197">
        <f t="shared" si="217"/>
        <v>0.70794696705028581</v>
      </c>
      <c r="CL197">
        <v>0.61717837297139511</v>
      </c>
      <c r="CM197">
        <v>11.938030230514261</v>
      </c>
      <c r="CN197">
        <v>47.966794047842328</v>
      </c>
      <c r="CO197" t="s">
        <v>1119</v>
      </c>
      <c r="CP197">
        <v>0.1194552326955142</v>
      </c>
      <c r="CQ197">
        <v>2.8070613334009533E-2</v>
      </c>
      <c r="CR197">
        <v>7.6144576851936166E-2</v>
      </c>
      <c r="CS197">
        <v>2.5638555925092269E-3</v>
      </c>
      <c r="CT197">
        <v>5.161997425634713E-2</v>
      </c>
      <c r="CU197" t="s">
        <v>1119</v>
      </c>
      <c r="CV197" t="s">
        <v>1119</v>
      </c>
      <c r="CW197">
        <v>39.603687103588591</v>
      </c>
      <c r="CX197">
        <v>6.2883813519793053E-2</v>
      </c>
      <c r="CY197" t="s">
        <v>1119</v>
      </c>
      <c r="CZ197">
        <v>1.155594536764833E-4</v>
      </c>
      <c r="DA197">
        <v>3.4026053126453334E-2</v>
      </c>
      <c r="DB197">
        <v>3.5562250194945473E-2</v>
      </c>
      <c r="DC197">
        <v>2.5566993679342932E-3</v>
      </c>
      <c r="DD197" t="s">
        <v>1119</v>
      </c>
      <c r="DE197">
        <v>7.1110658720422327E-4</v>
      </c>
      <c r="DF197">
        <v>1.7462530949303925E-3</v>
      </c>
      <c r="DG197">
        <v>5.8154851862291933E-4</v>
      </c>
      <c r="DH197" t="s">
        <v>1119</v>
      </c>
      <c r="DI197">
        <v>7.4008805733025457E-2</v>
      </c>
      <c r="DJ197" t="s">
        <v>1119</v>
      </c>
      <c r="DK197" t="s">
        <v>1119</v>
      </c>
      <c r="DL197">
        <v>1.4422757279269128E-3</v>
      </c>
    </row>
    <row r="198" spans="1:116" x14ac:dyDescent="0.2">
      <c r="A198">
        <v>9.75</v>
      </c>
      <c r="B198" s="3" t="s">
        <v>534</v>
      </c>
      <c r="C198" s="2">
        <v>11.93199037988644</v>
      </c>
      <c r="D198" s="2">
        <v>47.948972967673861</v>
      </c>
      <c r="E198" s="2">
        <v>0</v>
      </c>
      <c r="F198" s="2">
        <v>0.10353733471172653</v>
      </c>
      <c r="G198" s="2">
        <v>2.5034256074617275E-2</v>
      </c>
      <c r="H198" s="2">
        <v>9.7483812479752088E-2</v>
      </c>
      <c r="I198" s="2">
        <v>1.8106968588834196E-3</v>
      </c>
      <c r="J198" s="2">
        <v>5.3726158745268357E-2</v>
      </c>
      <c r="K198" s="2">
        <v>0</v>
      </c>
      <c r="L198" s="2">
        <v>0</v>
      </c>
      <c r="M198" s="2">
        <v>39.601728831329559</v>
      </c>
      <c r="N198" s="2">
        <v>0</v>
      </c>
      <c r="O198" s="2">
        <v>1.1879764987775513E-3</v>
      </c>
      <c r="P198" s="2">
        <v>0</v>
      </c>
      <c r="Q198" s="2">
        <v>4.8241211516434394E-2</v>
      </c>
      <c r="R198" s="2">
        <v>8.0823792452300536E-2</v>
      </c>
      <c r="S198" s="2">
        <v>1.4939773791247993E-3</v>
      </c>
      <c r="T198" s="2">
        <v>0</v>
      </c>
      <c r="U198" s="2">
        <v>1.5133208846738734E-4</v>
      </c>
      <c r="V198" s="2">
        <v>3.7418431967923536E-3</v>
      </c>
      <c r="W198" s="2">
        <v>2.0885124781873394E-3</v>
      </c>
      <c r="X198" s="2">
        <v>0</v>
      </c>
      <c r="Y198" s="2">
        <v>9.1611998323846505E-2</v>
      </c>
      <c r="Z198" s="2">
        <v>0</v>
      </c>
      <c r="AA198" s="2">
        <v>5.3946380234396411E-3</v>
      </c>
      <c r="AB198" s="2">
        <v>9.8028028256882819E-4</v>
      </c>
      <c r="AD198">
        <f t="shared" si="164"/>
        <v>11.93199037988644</v>
      </c>
      <c r="AE198">
        <f t="shared" si="165"/>
        <v>47.948972967673861</v>
      </c>
      <c r="AF198" t="str">
        <f t="shared" si="166"/>
        <v/>
      </c>
      <c r="AG198">
        <f t="shared" si="167"/>
        <v>0.10353733471172653</v>
      </c>
      <c r="AH198">
        <f t="shared" si="168"/>
        <v>2.5034256074617275E-2</v>
      </c>
      <c r="AI198">
        <f t="shared" si="169"/>
        <v>9.7483812479752088E-2</v>
      </c>
      <c r="AJ198">
        <f t="shared" si="170"/>
        <v>1.8106968588834196E-3</v>
      </c>
      <c r="AK198">
        <f t="shared" si="171"/>
        <v>5.3726158745268357E-2</v>
      </c>
      <c r="AL198" t="str">
        <f t="shared" si="172"/>
        <v/>
      </c>
      <c r="AM198" t="str">
        <f t="shared" si="173"/>
        <v/>
      </c>
      <c r="AN198">
        <f t="shared" si="174"/>
        <v>39.601728831329559</v>
      </c>
      <c r="AO198" t="str">
        <f t="shared" si="175"/>
        <v/>
      </c>
      <c r="AP198">
        <f t="shared" si="176"/>
        <v>1.1879764987775513E-3</v>
      </c>
      <c r="AQ198" t="str">
        <f t="shared" si="177"/>
        <v/>
      </c>
      <c r="AR198">
        <f t="shared" si="178"/>
        <v>4.8241211516434394E-2</v>
      </c>
      <c r="AS198">
        <f t="shared" si="179"/>
        <v>8.0823792452300536E-2</v>
      </c>
      <c r="AT198">
        <f t="shared" si="180"/>
        <v>1.4939773791247993E-3</v>
      </c>
      <c r="AU198" t="str">
        <f t="shared" si="181"/>
        <v/>
      </c>
      <c r="AV198">
        <f t="shared" si="182"/>
        <v>1.5133208846738734E-4</v>
      </c>
      <c r="AW198">
        <f t="shared" si="183"/>
        <v>3.7418431967923536E-3</v>
      </c>
      <c r="AX198">
        <f t="shared" si="184"/>
        <v>2.0885124781873394E-3</v>
      </c>
      <c r="AY198" t="str">
        <f t="shared" si="185"/>
        <v/>
      </c>
      <c r="AZ198">
        <f t="shared" si="186"/>
        <v>9.1611998323846505E-2</v>
      </c>
      <c r="BA198" t="str">
        <f t="shared" si="187"/>
        <v/>
      </c>
      <c r="BB198">
        <f t="shared" si="188"/>
        <v>5.3946380234396411E-3</v>
      </c>
      <c r="BC198">
        <f t="shared" si="189"/>
        <v>9.8028028256882819E-4</v>
      </c>
      <c r="BE198">
        <f t="shared" si="190"/>
        <v>1.0053944196861104</v>
      </c>
      <c r="BF198">
        <f t="shared" si="191"/>
        <v>3.0329657658322628</v>
      </c>
      <c r="BG198" t="str">
        <f t="shared" si="192"/>
        <v/>
      </c>
      <c r="BH198">
        <f t="shared" si="193"/>
        <v>4.3111511632033285E-3</v>
      </c>
      <c r="BI198">
        <f t="shared" si="194"/>
        <v>9.3898898033223561E-4</v>
      </c>
      <c r="BJ198">
        <f t="shared" si="195"/>
        <v>3.5127095460374081E-3</v>
      </c>
      <c r="BK198">
        <f t="shared" si="196"/>
        <v>5.9162041768280478E-5</v>
      </c>
      <c r="BL198">
        <f t="shared" si="197"/>
        <v>1.6956899335323523E-3</v>
      </c>
      <c r="BM198" t="str">
        <f t="shared" si="198"/>
        <v/>
      </c>
      <c r="BN198" t="str">
        <f t="shared" si="199"/>
        <v/>
      </c>
      <c r="BO198">
        <f t="shared" si="200"/>
        <v>1</v>
      </c>
      <c r="BP198" t="str">
        <f t="shared" si="201"/>
        <v/>
      </c>
      <c r="BQ198">
        <f t="shared" si="202"/>
        <v>2.3600638519191514E-5</v>
      </c>
      <c r="BR198" t="str">
        <f t="shared" si="203"/>
        <v/>
      </c>
      <c r="BS198">
        <f t="shared" si="204"/>
        <v>8.8866332295920391E-4</v>
      </c>
      <c r="BT198">
        <f t="shared" si="205"/>
        <v>1.4646937377734597E-3</v>
      </c>
      <c r="BU198">
        <f t="shared" si="206"/>
        <v>2.5655228885037846E-5</v>
      </c>
      <c r="BV198" t="str">
        <f t="shared" si="207"/>
        <v/>
      </c>
      <c r="BW198">
        <f t="shared" si="208"/>
        <v>2.4100980008551771E-6</v>
      </c>
      <c r="BX198">
        <f t="shared" si="209"/>
        <v>5.7911677111193586E-5</v>
      </c>
      <c r="BY198">
        <f t="shared" si="210"/>
        <v>2.6452117854236272E-5</v>
      </c>
      <c r="BZ198" t="str">
        <f t="shared" si="211"/>
        <v/>
      </c>
      <c r="CA198">
        <f t="shared" si="212"/>
        <v>1.05813481261742E-3</v>
      </c>
      <c r="CB198" t="str">
        <f t="shared" si="213"/>
        <v/>
      </c>
      <c r="CC198">
        <f t="shared" si="214"/>
        <v>3.9755596282605948E-5</v>
      </c>
      <c r="CD198">
        <f t="shared" si="215"/>
        <v>4.7879809245575548E-6</v>
      </c>
      <c r="CI198">
        <f t="shared" si="216"/>
        <v>7.7348444188649808</v>
      </c>
      <c r="CJ198">
        <f t="shared" si="217"/>
        <v>0.73484441886498075</v>
      </c>
      <c r="CL198">
        <v>0.6203622819496406</v>
      </c>
      <c r="CM198">
        <v>11.943919560189538</v>
      </c>
      <c r="CN198">
        <v>47.96041996186878</v>
      </c>
      <c r="CO198" t="s">
        <v>1119</v>
      </c>
      <c r="CP198">
        <v>8.3184414881594171E-2</v>
      </c>
      <c r="CQ198">
        <v>2.7385626044390338E-2</v>
      </c>
      <c r="CR198">
        <v>0.10759418808644131</v>
      </c>
      <c r="CS198">
        <v>1.5178083498656586E-3</v>
      </c>
      <c r="CT198">
        <v>4.4704821751873347E-2</v>
      </c>
      <c r="CU198">
        <v>7.217678518804972E-3</v>
      </c>
      <c r="CV198" t="s">
        <v>1119</v>
      </c>
      <c r="CW198">
        <v>39.678266361318883</v>
      </c>
      <c r="CX198" t="s">
        <v>1119</v>
      </c>
      <c r="CY198" t="s">
        <v>1119</v>
      </c>
      <c r="CZ198" t="s">
        <v>1119</v>
      </c>
      <c r="DA198">
        <v>4.3453313093343444E-2</v>
      </c>
      <c r="DB198">
        <v>1.7673202291162656E-3</v>
      </c>
      <c r="DC198">
        <v>7.5328952211346362E-3</v>
      </c>
      <c r="DD198" t="s">
        <v>1119</v>
      </c>
      <c r="DE198">
        <v>2.9621722957109015E-4</v>
      </c>
      <c r="DF198">
        <v>1.7920279571476208E-3</v>
      </c>
      <c r="DG198">
        <v>2.6203391251430165E-4</v>
      </c>
      <c r="DH198" t="s">
        <v>1119</v>
      </c>
      <c r="DI198">
        <v>8.4678635898999294E-2</v>
      </c>
      <c r="DJ198" t="s">
        <v>1119</v>
      </c>
      <c r="DK198">
        <v>2.8684258115509449E-3</v>
      </c>
      <c r="DL198">
        <v>3.1387096364801294E-3</v>
      </c>
    </row>
    <row r="199" spans="1:116" x14ac:dyDescent="0.2">
      <c r="A199">
        <v>9.8000000000000007</v>
      </c>
      <c r="B199" s="3" t="s">
        <v>535</v>
      </c>
      <c r="C199" s="2">
        <v>11.922855978447378</v>
      </c>
      <c r="D199" s="2">
        <v>47.944920605307281</v>
      </c>
      <c r="E199" s="2">
        <v>0</v>
      </c>
      <c r="F199" s="2">
        <v>0.10026773463184056</v>
      </c>
      <c r="G199" s="2">
        <v>3.168643198061917E-2</v>
      </c>
      <c r="H199" s="2">
        <v>9.0944898685796652E-2</v>
      </c>
      <c r="I199" s="2">
        <v>1.6527853399664629E-3</v>
      </c>
      <c r="J199" s="2">
        <v>7.2241829523681703E-2</v>
      </c>
      <c r="K199" s="2">
        <v>0</v>
      </c>
      <c r="L199" s="2">
        <v>0</v>
      </c>
      <c r="M199" s="2">
        <v>39.576197409967989</v>
      </c>
      <c r="N199" s="2">
        <v>0</v>
      </c>
      <c r="O199" s="2">
        <v>2.8158379698867668E-4</v>
      </c>
      <c r="P199" s="2">
        <v>0</v>
      </c>
      <c r="Q199" s="2">
        <v>5.7501312347407622E-2</v>
      </c>
      <c r="R199" s="2">
        <v>8.7931832513845232E-2</v>
      </c>
      <c r="S199" s="2">
        <v>3.0276536445758341E-3</v>
      </c>
      <c r="T199" s="2">
        <v>2.2254601878300059E-5</v>
      </c>
      <c r="U199" s="2">
        <v>2.2681583839789782E-4</v>
      </c>
      <c r="V199" s="2">
        <v>4.8569466759092721E-3</v>
      </c>
      <c r="W199" s="2">
        <v>2.0053261330497457E-3</v>
      </c>
      <c r="X199" s="2">
        <v>0</v>
      </c>
      <c r="Y199" s="2">
        <v>9.2584050642057589E-2</v>
      </c>
      <c r="Z199" s="2">
        <v>0</v>
      </c>
      <c r="AA199" s="2">
        <v>7.6162686459186136E-3</v>
      </c>
      <c r="AB199" s="2">
        <v>3.1782812754161623E-3</v>
      </c>
      <c r="AD199">
        <f t="shared" si="164"/>
        <v>11.922855978447378</v>
      </c>
      <c r="AE199">
        <f t="shared" si="165"/>
        <v>47.944920605307281</v>
      </c>
      <c r="AF199" t="str">
        <f t="shared" si="166"/>
        <v/>
      </c>
      <c r="AG199">
        <f t="shared" si="167"/>
        <v>0.10026773463184056</v>
      </c>
      <c r="AH199">
        <f t="shared" si="168"/>
        <v>3.168643198061917E-2</v>
      </c>
      <c r="AI199">
        <f t="shared" si="169"/>
        <v>9.0944898685796652E-2</v>
      </c>
      <c r="AJ199">
        <f t="shared" si="170"/>
        <v>1.6527853399664629E-3</v>
      </c>
      <c r="AK199">
        <f t="shared" si="171"/>
        <v>7.2241829523681703E-2</v>
      </c>
      <c r="AL199" t="str">
        <f t="shared" si="172"/>
        <v/>
      </c>
      <c r="AM199" t="str">
        <f t="shared" si="173"/>
        <v/>
      </c>
      <c r="AN199">
        <f t="shared" si="174"/>
        <v>39.576197409967989</v>
      </c>
      <c r="AO199" t="str">
        <f t="shared" si="175"/>
        <v/>
      </c>
      <c r="AP199">
        <f t="shared" si="176"/>
        <v>2.8158379698867668E-4</v>
      </c>
      <c r="AQ199" t="str">
        <f t="shared" si="177"/>
        <v/>
      </c>
      <c r="AR199">
        <f t="shared" si="178"/>
        <v>5.7501312347407622E-2</v>
      </c>
      <c r="AS199">
        <f t="shared" si="179"/>
        <v>8.7931832513845232E-2</v>
      </c>
      <c r="AT199">
        <f t="shared" si="180"/>
        <v>3.0276536445758341E-3</v>
      </c>
      <c r="AU199">
        <f t="shared" si="181"/>
        <v>2.2254601878300059E-5</v>
      </c>
      <c r="AV199">
        <f t="shared" si="182"/>
        <v>2.2681583839789782E-4</v>
      </c>
      <c r="AW199">
        <f t="shared" si="183"/>
        <v>4.8569466759092721E-3</v>
      </c>
      <c r="AX199">
        <f t="shared" si="184"/>
        <v>2.0053261330497457E-3</v>
      </c>
      <c r="AY199" t="str">
        <f t="shared" si="185"/>
        <v/>
      </c>
      <c r="AZ199">
        <f t="shared" si="186"/>
        <v>9.2584050642057589E-2</v>
      </c>
      <c r="BA199" t="str">
        <f t="shared" si="187"/>
        <v/>
      </c>
      <c r="BB199">
        <f t="shared" si="188"/>
        <v>7.6162686459186136E-3</v>
      </c>
      <c r="BC199">
        <f t="shared" si="189"/>
        <v>3.1782812754161623E-3</v>
      </c>
      <c r="BE199">
        <f t="shared" si="190"/>
        <v>1.0052728554131645</v>
      </c>
      <c r="BF199">
        <f t="shared" si="191"/>
        <v>3.0346659010018611</v>
      </c>
      <c r="BG199" t="str">
        <f t="shared" si="192"/>
        <v/>
      </c>
      <c r="BH199">
        <f t="shared" si="193"/>
        <v>4.1777029307932144E-3</v>
      </c>
      <c r="BI199">
        <f t="shared" si="194"/>
        <v>1.1892666103977209E-3</v>
      </c>
      <c r="BJ199">
        <f t="shared" si="195"/>
        <v>3.2792019292818457E-3</v>
      </c>
      <c r="BK199">
        <f t="shared" si="196"/>
        <v>5.4037337129399671E-5</v>
      </c>
      <c r="BL199">
        <f t="shared" si="197"/>
        <v>2.2815472588642968E-3</v>
      </c>
      <c r="BM199" t="str">
        <f t="shared" si="198"/>
        <v/>
      </c>
      <c r="BN199" t="str">
        <f t="shared" si="199"/>
        <v/>
      </c>
      <c r="BO199">
        <f t="shared" si="200"/>
        <v>1</v>
      </c>
      <c r="BP199" t="str">
        <f t="shared" si="201"/>
        <v/>
      </c>
      <c r="BQ199">
        <f t="shared" si="202"/>
        <v>5.5976230157807744E-6</v>
      </c>
      <c r="BR199" t="str">
        <f t="shared" si="203"/>
        <v/>
      </c>
      <c r="BS199">
        <f t="shared" si="204"/>
        <v>1.0599292786211806E-3</v>
      </c>
      <c r="BT199">
        <f t="shared" si="205"/>
        <v>1.5945340805811779E-3</v>
      </c>
      <c r="BU199">
        <f t="shared" si="206"/>
        <v>5.2025725531117428E-5</v>
      </c>
      <c r="BV199">
        <f t="shared" si="207"/>
        <v>3.8397463706586751E-7</v>
      </c>
      <c r="BW199">
        <f t="shared" si="208"/>
        <v>3.6145741354893021E-6</v>
      </c>
      <c r="BX199">
        <f t="shared" si="209"/>
        <v>7.52183799406407E-5</v>
      </c>
      <c r="BY199">
        <f t="shared" si="210"/>
        <v>2.5414903796467982E-5</v>
      </c>
      <c r="BZ199" t="str">
        <f t="shared" si="211"/>
        <v/>
      </c>
      <c r="CA199">
        <f t="shared" si="212"/>
        <v>1.0700520567306598E-3</v>
      </c>
      <c r="CB199" t="str">
        <f t="shared" si="213"/>
        <v/>
      </c>
      <c r="CC199">
        <f t="shared" si="214"/>
        <v>5.6164034690580581E-5</v>
      </c>
      <c r="CD199">
        <f t="shared" si="215"/>
        <v>1.5533687197268449E-5</v>
      </c>
      <c r="CI199">
        <f t="shared" si="216"/>
        <v>7.7617418706796757</v>
      </c>
      <c r="CJ199">
        <f t="shared" si="217"/>
        <v>0.76174187067967569</v>
      </c>
      <c r="CL199">
        <v>0.62206587949247627</v>
      </c>
      <c r="CM199">
        <v>11.905677260981134</v>
      </c>
      <c r="CN199">
        <v>47.750811047395111</v>
      </c>
      <c r="CO199">
        <v>3.2259263297849623E-2</v>
      </c>
      <c r="CP199" t="s">
        <v>1119</v>
      </c>
      <c r="CQ199">
        <v>1.7013787381742647E-3</v>
      </c>
      <c r="CR199">
        <v>9.9672744949043449E-2</v>
      </c>
      <c r="CS199" t="s">
        <v>1119</v>
      </c>
      <c r="CT199">
        <v>2.615204410311199E-3</v>
      </c>
      <c r="CU199">
        <v>0.34784070933630057</v>
      </c>
      <c r="CV199" t="s">
        <v>1119</v>
      </c>
      <c r="CW199">
        <v>39.712686136210898</v>
      </c>
      <c r="CX199" t="s">
        <v>1119</v>
      </c>
      <c r="CY199" t="s">
        <v>1119</v>
      </c>
      <c r="CZ199" t="s">
        <v>1119</v>
      </c>
      <c r="DA199">
        <v>3.0118257482187504E-2</v>
      </c>
      <c r="DB199">
        <v>7.861803704970606E-2</v>
      </c>
      <c r="DC199">
        <v>2.7417658581413163E-4</v>
      </c>
      <c r="DD199" t="s">
        <v>1119</v>
      </c>
      <c r="DE199" t="s">
        <v>1119</v>
      </c>
      <c r="DF199">
        <v>1.8301594165559662E-3</v>
      </c>
      <c r="DG199">
        <v>3.0946031906074808E-3</v>
      </c>
      <c r="DH199" t="s">
        <v>1119</v>
      </c>
      <c r="DI199">
        <v>3.0333282262562176E-2</v>
      </c>
      <c r="DJ199" t="s">
        <v>1119</v>
      </c>
      <c r="DK199">
        <v>2.4677386937484178E-3</v>
      </c>
      <c r="DL199" t="s">
        <v>1119</v>
      </c>
    </row>
    <row r="200" spans="1:116" x14ac:dyDescent="0.2">
      <c r="A200">
        <v>9.85</v>
      </c>
      <c r="B200" s="3" t="s">
        <v>536</v>
      </c>
      <c r="C200" s="2">
        <v>11.900643944610525</v>
      </c>
      <c r="D200" s="2">
        <v>47.94162315484224</v>
      </c>
      <c r="E200" s="2">
        <v>0</v>
      </c>
      <c r="F200" s="2">
        <v>8.3733388670513942E-2</v>
      </c>
      <c r="G200" s="2">
        <v>2.6802806934157399E-2</v>
      </c>
      <c r="H200" s="2">
        <v>9.399382309011052E-2</v>
      </c>
      <c r="I200" s="2">
        <v>1.0739154209463151E-3</v>
      </c>
      <c r="J200" s="2">
        <v>0.11845146634754126</v>
      </c>
      <c r="K200" s="2">
        <v>0</v>
      </c>
      <c r="L200" s="2">
        <v>0</v>
      </c>
      <c r="M200" s="2">
        <v>39.530086591595726</v>
      </c>
      <c r="N200" s="2">
        <v>0</v>
      </c>
      <c r="O200" s="2">
        <v>0</v>
      </c>
      <c r="P200" s="2">
        <v>0</v>
      </c>
      <c r="Q200" s="2">
        <v>7.4330704768393249E-2</v>
      </c>
      <c r="R200" s="2">
        <v>0.11945253312994171</v>
      </c>
      <c r="S200" s="2">
        <v>4.9906636238132495E-3</v>
      </c>
      <c r="T200" s="2">
        <v>0</v>
      </c>
      <c r="U200" s="2">
        <v>3.6780220610546421E-4</v>
      </c>
      <c r="V200" s="2">
        <v>3.9733005775622792E-3</v>
      </c>
      <c r="W200" s="2">
        <v>1.6962257926907615E-3</v>
      </c>
      <c r="X200" s="2">
        <v>0</v>
      </c>
      <c r="Y200" s="2">
        <v>9.0960739207262983E-2</v>
      </c>
      <c r="Z200" s="2">
        <v>0</v>
      </c>
      <c r="AA200" s="2">
        <v>5.19517907195157E-3</v>
      </c>
      <c r="AB200" s="2">
        <v>2.6237601105358862E-3</v>
      </c>
      <c r="AD200">
        <f t="shared" si="164"/>
        <v>11.900643944610525</v>
      </c>
      <c r="AE200">
        <f t="shared" si="165"/>
        <v>47.94162315484224</v>
      </c>
      <c r="AF200" t="str">
        <f t="shared" si="166"/>
        <v/>
      </c>
      <c r="AG200">
        <f t="shared" si="167"/>
        <v>8.3733388670513942E-2</v>
      </c>
      <c r="AH200">
        <f t="shared" si="168"/>
        <v>2.6802806934157399E-2</v>
      </c>
      <c r="AI200">
        <f t="shared" si="169"/>
        <v>9.399382309011052E-2</v>
      </c>
      <c r="AJ200">
        <f t="shared" si="170"/>
        <v>1.0739154209463151E-3</v>
      </c>
      <c r="AK200">
        <f t="shared" si="171"/>
        <v>0.11845146634754126</v>
      </c>
      <c r="AL200" t="str">
        <f t="shared" si="172"/>
        <v/>
      </c>
      <c r="AM200" t="str">
        <f t="shared" si="173"/>
        <v/>
      </c>
      <c r="AN200">
        <f t="shared" si="174"/>
        <v>39.530086591595726</v>
      </c>
      <c r="AO200" t="str">
        <f t="shared" si="175"/>
        <v/>
      </c>
      <c r="AP200" t="str">
        <f t="shared" si="176"/>
        <v/>
      </c>
      <c r="AQ200" t="str">
        <f t="shared" si="177"/>
        <v/>
      </c>
      <c r="AR200">
        <f t="shared" si="178"/>
        <v>7.4330704768393249E-2</v>
      </c>
      <c r="AS200">
        <f t="shared" si="179"/>
        <v>0.11945253312994171</v>
      </c>
      <c r="AT200">
        <f t="shared" si="180"/>
        <v>4.9906636238132495E-3</v>
      </c>
      <c r="AU200" t="str">
        <f t="shared" si="181"/>
        <v/>
      </c>
      <c r="AV200">
        <f t="shared" si="182"/>
        <v>3.6780220610546421E-4</v>
      </c>
      <c r="AW200">
        <f t="shared" si="183"/>
        <v>3.9733005775622792E-3</v>
      </c>
      <c r="AX200">
        <f t="shared" si="184"/>
        <v>1.6962257926907615E-3</v>
      </c>
      <c r="AY200" t="str">
        <f t="shared" si="185"/>
        <v/>
      </c>
      <c r="AZ200">
        <f t="shared" si="186"/>
        <v>9.0960739207262983E-2</v>
      </c>
      <c r="BA200" t="str">
        <f t="shared" si="187"/>
        <v/>
      </c>
      <c r="BB200">
        <f t="shared" si="188"/>
        <v>5.19517907195157E-3</v>
      </c>
      <c r="BC200">
        <f t="shared" si="189"/>
        <v>2.6237601105358862E-3</v>
      </c>
      <c r="BE200">
        <f t="shared" si="190"/>
        <v>1.0045704929737083</v>
      </c>
      <c r="BF200">
        <f t="shared" si="191"/>
        <v>3.0379968048412049</v>
      </c>
      <c r="BG200" t="str">
        <f t="shared" si="192"/>
        <v/>
      </c>
      <c r="BH200">
        <f t="shared" si="193"/>
        <v>3.492861114006934E-3</v>
      </c>
      <c r="BI200">
        <f t="shared" si="194"/>
        <v>1.007146072086264E-3</v>
      </c>
      <c r="BJ200">
        <f t="shared" si="195"/>
        <v>3.3930903943714076E-3</v>
      </c>
      <c r="BK200">
        <f t="shared" si="196"/>
        <v>3.5152309568553346E-5</v>
      </c>
      <c r="BL200">
        <f t="shared" si="197"/>
        <v>3.7453074318768418E-3</v>
      </c>
      <c r="BM200" t="str">
        <f t="shared" si="198"/>
        <v/>
      </c>
      <c r="BN200" t="str">
        <f t="shared" si="199"/>
        <v/>
      </c>
      <c r="BO200">
        <f t="shared" si="200"/>
        <v>1</v>
      </c>
      <c r="BP200" t="str">
        <f t="shared" si="201"/>
        <v/>
      </c>
      <c r="BQ200" t="str">
        <f t="shared" si="202"/>
        <v/>
      </c>
      <c r="BR200" t="str">
        <f t="shared" si="203"/>
        <v/>
      </c>
      <c r="BS200">
        <f t="shared" si="204"/>
        <v>1.3717459316580677E-3</v>
      </c>
      <c r="BT200">
        <f t="shared" si="205"/>
        <v>2.1686493874098381E-3</v>
      </c>
      <c r="BU200">
        <f t="shared" si="206"/>
        <v>8.5857166345517467E-5</v>
      </c>
      <c r="BV200" t="str">
        <f t="shared" si="207"/>
        <v/>
      </c>
      <c r="BW200">
        <f t="shared" si="208"/>
        <v>5.8681929687775041E-6</v>
      </c>
      <c r="BX200">
        <f t="shared" si="209"/>
        <v>6.1605339928855657E-5</v>
      </c>
      <c r="BY200">
        <f t="shared" si="210"/>
        <v>2.1522534733535349E-5</v>
      </c>
      <c r="BZ200" t="str">
        <f t="shared" si="211"/>
        <v/>
      </c>
      <c r="CA200">
        <f t="shared" si="212"/>
        <v>1.0525167292785847E-3</v>
      </c>
      <c r="CB200" t="str">
        <f t="shared" si="213"/>
        <v/>
      </c>
      <c r="CC200">
        <f t="shared" si="214"/>
        <v>3.8355077476028707E-5</v>
      </c>
      <c r="CD200">
        <f t="shared" si="215"/>
        <v>1.2838451633601189E-5</v>
      </c>
      <c r="CI200">
        <f t="shared" si="216"/>
        <v>7.7886393224943697</v>
      </c>
      <c r="CJ200">
        <f t="shared" si="217"/>
        <v>0.78863932249436974</v>
      </c>
      <c r="CL200">
        <v>0.62725461160620455</v>
      </c>
      <c r="CM200">
        <v>11.944657529989302</v>
      </c>
      <c r="CN200">
        <v>47.933560117696999</v>
      </c>
      <c r="CO200" t="s">
        <v>1119</v>
      </c>
      <c r="CP200">
        <v>3.10544352509361E-2</v>
      </c>
      <c r="CQ200">
        <v>2.1426353421239022E-2</v>
      </c>
      <c r="CR200">
        <v>9.6942413263474067E-2</v>
      </c>
      <c r="CS200">
        <v>1.7464373681496889E-3</v>
      </c>
      <c r="CT200">
        <v>3.5671731032833456E-2</v>
      </c>
      <c r="CU200" t="s">
        <v>1119</v>
      </c>
      <c r="CV200" t="s">
        <v>1119</v>
      </c>
      <c r="CW200">
        <v>39.76361116273393</v>
      </c>
      <c r="CX200" t="s">
        <v>1119</v>
      </c>
      <c r="CY200">
        <v>3.7005762322341045E-3</v>
      </c>
      <c r="CZ200" t="s">
        <v>1119</v>
      </c>
      <c r="DA200">
        <v>3.6309541259114321E-2</v>
      </c>
      <c r="DB200" t="s">
        <v>1119</v>
      </c>
      <c r="DC200">
        <v>1.5226921253266104E-3</v>
      </c>
      <c r="DD200">
        <v>1.7062558345153336E-3</v>
      </c>
      <c r="DE200">
        <v>7.9845903208104567E-4</v>
      </c>
      <c r="DF200">
        <v>2.7282820818507626E-3</v>
      </c>
      <c r="DG200">
        <v>2.4239193465619355E-3</v>
      </c>
      <c r="DH200" t="s">
        <v>1119</v>
      </c>
      <c r="DI200">
        <v>9.1407913593250678E-2</v>
      </c>
      <c r="DJ200" t="s">
        <v>1119</v>
      </c>
      <c r="DK200">
        <v>2.8845529506725549E-2</v>
      </c>
      <c r="DL200">
        <v>1.8866502314701813E-3</v>
      </c>
    </row>
    <row r="201" spans="1:116" x14ac:dyDescent="0.2">
      <c r="A201">
        <v>9.9</v>
      </c>
      <c r="B201" s="3" t="s">
        <v>537</v>
      </c>
      <c r="C201" s="2">
        <v>11.892009832834004</v>
      </c>
      <c r="D201" s="2">
        <v>47.966068509331009</v>
      </c>
      <c r="E201" s="2">
        <v>0</v>
      </c>
      <c r="F201" s="2">
        <v>0.13281039464257724</v>
      </c>
      <c r="G201" s="2">
        <v>2.2772515187946256E-2</v>
      </c>
      <c r="H201" s="2">
        <v>0.16562078832035851</v>
      </c>
      <c r="I201" s="2">
        <v>1.6718795926040765E-3</v>
      </c>
      <c r="J201" s="2">
        <v>9.946619225156049E-2</v>
      </c>
      <c r="K201" s="2">
        <v>0</v>
      </c>
      <c r="L201" s="2">
        <v>0</v>
      </c>
      <c r="M201" s="2">
        <v>39.42158259682779</v>
      </c>
      <c r="N201" s="2">
        <v>2.9605623574258999E-2</v>
      </c>
      <c r="O201" s="2">
        <v>0</v>
      </c>
      <c r="P201" s="2">
        <v>3.3533160353128752E-4</v>
      </c>
      <c r="Q201" s="2">
        <v>6.8948997818776864E-2</v>
      </c>
      <c r="R201" s="2">
        <v>9.9075998163482434E-2</v>
      </c>
      <c r="S201" s="2">
        <v>5.6750660322423558E-3</v>
      </c>
      <c r="T201" s="2">
        <v>0</v>
      </c>
      <c r="U201" s="2">
        <v>1.4154706270610087E-4</v>
      </c>
      <c r="V201" s="2">
        <v>2.2486444074317638E-3</v>
      </c>
      <c r="W201" s="2">
        <v>9.5557289530461681E-4</v>
      </c>
      <c r="X201" s="2">
        <v>0</v>
      </c>
      <c r="Y201" s="2">
        <v>8.8271295053651763E-2</v>
      </c>
      <c r="Z201" s="2">
        <v>0</v>
      </c>
      <c r="AA201" s="2">
        <v>0</v>
      </c>
      <c r="AB201" s="2">
        <v>2.7392144007765992E-3</v>
      </c>
      <c r="AD201">
        <f t="shared" si="164"/>
        <v>11.892009832834004</v>
      </c>
      <c r="AE201">
        <f t="shared" si="165"/>
        <v>47.966068509331009</v>
      </c>
      <c r="AF201" t="str">
        <f t="shared" si="166"/>
        <v/>
      </c>
      <c r="AG201">
        <f t="shared" si="167"/>
        <v>0.13281039464257724</v>
      </c>
      <c r="AH201">
        <f t="shared" si="168"/>
        <v>2.2772515187946256E-2</v>
      </c>
      <c r="AI201">
        <f t="shared" si="169"/>
        <v>0.16562078832035851</v>
      </c>
      <c r="AJ201">
        <f t="shared" si="170"/>
        <v>1.6718795926040765E-3</v>
      </c>
      <c r="AK201">
        <f t="shared" si="171"/>
        <v>9.946619225156049E-2</v>
      </c>
      <c r="AL201" t="str">
        <f t="shared" si="172"/>
        <v/>
      </c>
      <c r="AM201" t="str">
        <f t="shared" si="173"/>
        <v/>
      </c>
      <c r="AN201">
        <f t="shared" si="174"/>
        <v>39.42158259682779</v>
      </c>
      <c r="AO201">
        <f t="shared" si="175"/>
        <v>2.9605623574258999E-2</v>
      </c>
      <c r="AP201" t="str">
        <f t="shared" si="176"/>
        <v/>
      </c>
      <c r="AQ201">
        <f t="shared" si="177"/>
        <v>3.3533160353128752E-4</v>
      </c>
      <c r="AR201">
        <f t="shared" si="178"/>
        <v>6.8948997818776864E-2</v>
      </c>
      <c r="AS201">
        <f t="shared" si="179"/>
        <v>9.9075998163482434E-2</v>
      </c>
      <c r="AT201">
        <f t="shared" si="180"/>
        <v>5.6750660322423558E-3</v>
      </c>
      <c r="AU201" t="str">
        <f t="shared" si="181"/>
        <v/>
      </c>
      <c r="AV201">
        <f t="shared" si="182"/>
        <v>1.4154706270610087E-4</v>
      </c>
      <c r="AW201">
        <f t="shared" si="183"/>
        <v>2.2486444074317638E-3</v>
      </c>
      <c r="AX201">
        <f t="shared" si="184"/>
        <v>9.5557289530461681E-4</v>
      </c>
      <c r="AY201" t="str">
        <f t="shared" si="185"/>
        <v/>
      </c>
      <c r="AZ201">
        <f t="shared" si="186"/>
        <v>8.8271295053651763E-2</v>
      </c>
      <c r="BA201" t="str">
        <f t="shared" si="187"/>
        <v/>
      </c>
      <c r="BB201" t="str">
        <f t="shared" si="188"/>
        <v/>
      </c>
      <c r="BC201">
        <f t="shared" si="189"/>
        <v>2.7392144007765992E-3</v>
      </c>
      <c r="BE201">
        <f t="shared" si="190"/>
        <v>1.0066046352265188</v>
      </c>
      <c r="BF201">
        <f t="shared" si="191"/>
        <v>3.047911922837534</v>
      </c>
      <c r="BG201" t="str">
        <f t="shared" si="192"/>
        <v/>
      </c>
      <c r="BH201">
        <f t="shared" si="193"/>
        <v>5.5553116479159165E-3</v>
      </c>
      <c r="BI201">
        <f t="shared" si="194"/>
        <v>8.5805849653952421E-4</v>
      </c>
      <c r="BJ201">
        <f t="shared" si="195"/>
        <v>5.995213769715315E-3</v>
      </c>
      <c r="BK201">
        <f t="shared" si="196"/>
        <v>5.4876005713165104E-5</v>
      </c>
      <c r="BL201">
        <f t="shared" si="197"/>
        <v>3.153669907901334E-3</v>
      </c>
      <c r="BM201" t="str">
        <f t="shared" si="198"/>
        <v/>
      </c>
      <c r="BN201" t="str">
        <f t="shared" si="199"/>
        <v/>
      </c>
      <c r="BO201">
        <f t="shared" si="200"/>
        <v>1</v>
      </c>
      <c r="BP201">
        <f t="shared" si="201"/>
        <v>6.2879631676401198E-4</v>
      </c>
      <c r="BQ201" t="str">
        <f t="shared" si="202"/>
        <v/>
      </c>
      <c r="BR201">
        <f t="shared" si="203"/>
        <v>6.556554885510941E-6</v>
      </c>
      <c r="BS201">
        <f t="shared" si="204"/>
        <v>1.275930734242874E-3</v>
      </c>
      <c r="BT201">
        <f t="shared" si="205"/>
        <v>1.8036661169591663E-3</v>
      </c>
      <c r="BU201">
        <f t="shared" si="206"/>
        <v>9.7900042748408174E-5</v>
      </c>
      <c r="BV201" t="str">
        <f t="shared" si="207"/>
        <v/>
      </c>
      <c r="BW201">
        <f t="shared" si="208"/>
        <v>2.2645641557130031E-6</v>
      </c>
      <c r="BX201">
        <f t="shared" si="209"/>
        <v>3.4960805594134089E-5</v>
      </c>
      <c r="BY201">
        <f t="shared" si="210"/>
        <v>1.2158144133046467E-5</v>
      </c>
      <c r="BZ201" t="str">
        <f t="shared" si="211"/>
        <v/>
      </c>
      <c r="CA201">
        <f t="shared" si="212"/>
        <v>1.0242081683928702E-3</v>
      </c>
      <c r="CB201" t="str">
        <f t="shared" si="213"/>
        <v/>
      </c>
      <c r="CC201" t="str">
        <f t="shared" si="214"/>
        <v/>
      </c>
      <c r="CD201">
        <f t="shared" si="215"/>
        <v>1.3440278279511149E-5</v>
      </c>
      <c r="CI201">
        <f t="shared" si="216"/>
        <v>7.8155367743090638</v>
      </c>
      <c r="CJ201">
        <f t="shared" si="217"/>
        <v>0.81553677430906379</v>
      </c>
      <c r="CL201">
        <v>0.63249534420189857</v>
      </c>
      <c r="CM201">
        <v>11.910308967843278</v>
      </c>
      <c r="CN201">
        <v>47.972652857206697</v>
      </c>
      <c r="CO201">
        <v>8.7048705956207385E-3</v>
      </c>
      <c r="CP201">
        <v>7.9602286930415309E-2</v>
      </c>
      <c r="CQ201">
        <v>2.6733504751148975E-2</v>
      </c>
      <c r="CR201">
        <v>0.16198765603022072</v>
      </c>
      <c r="CS201">
        <v>3.0970476003158477E-3</v>
      </c>
      <c r="CT201">
        <v>8.09580677581139E-2</v>
      </c>
      <c r="CU201">
        <v>1.5885796974692303E-2</v>
      </c>
      <c r="CV201" t="s">
        <v>1119</v>
      </c>
      <c r="CW201">
        <v>39.57597435972054</v>
      </c>
      <c r="CX201">
        <v>3.4444052433564853E-2</v>
      </c>
      <c r="CY201" t="s">
        <v>1119</v>
      </c>
      <c r="CZ201">
        <v>1.9256268051441962E-2</v>
      </c>
      <c r="DA201">
        <v>1.9923536678858728E-2</v>
      </c>
      <c r="DB201">
        <v>3.8392902258850099E-3</v>
      </c>
      <c r="DC201">
        <v>1.1037783210828566E-3</v>
      </c>
      <c r="DD201">
        <v>3.8853752822715467E-4</v>
      </c>
      <c r="DE201">
        <v>2.0595296614148721E-3</v>
      </c>
      <c r="DF201">
        <v>1.098591492627068E-4</v>
      </c>
      <c r="DG201" t="s">
        <v>1119</v>
      </c>
      <c r="DH201" t="s">
        <v>1119</v>
      </c>
      <c r="DI201">
        <v>7.6038693437117541E-2</v>
      </c>
      <c r="DJ201" t="s">
        <v>1119</v>
      </c>
      <c r="DK201" t="s">
        <v>1119</v>
      </c>
      <c r="DL201">
        <v>6.9310391021102907E-3</v>
      </c>
    </row>
    <row r="202" spans="1:116" x14ac:dyDescent="0.2">
      <c r="A202">
        <v>9.9499999999999993</v>
      </c>
      <c r="B202" s="3" t="s">
        <v>538</v>
      </c>
      <c r="C202" s="2">
        <v>11.908366135276346</v>
      </c>
      <c r="D202" s="2">
        <v>47.960433458372798</v>
      </c>
      <c r="E202" s="2">
        <v>0</v>
      </c>
      <c r="F202" s="2">
        <v>7.898761436401891E-2</v>
      </c>
      <c r="G202" s="2">
        <v>2.2571738990523737E-2</v>
      </c>
      <c r="H202" s="2">
        <v>0.16028352022042347</v>
      </c>
      <c r="I202" s="2">
        <v>2.3455963869436166E-3</v>
      </c>
      <c r="J202" s="2">
        <v>7.2815092166764725E-2</v>
      </c>
      <c r="K202" s="2">
        <v>0</v>
      </c>
      <c r="L202" s="2">
        <v>0</v>
      </c>
      <c r="M202" s="2">
        <v>39.567114143816482</v>
      </c>
      <c r="N202" s="2">
        <v>3.7029576496143607E-2</v>
      </c>
      <c r="O202" s="2">
        <v>5.2943575230762047E-4</v>
      </c>
      <c r="P202" s="2">
        <v>3.0164505249324452E-4</v>
      </c>
      <c r="Q202" s="2">
        <v>4.3439438724586533E-2</v>
      </c>
      <c r="R202" s="2">
        <v>4.3837652701292674E-2</v>
      </c>
      <c r="S202" s="2">
        <v>9.2234501899514636E-3</v>
      </c>
      <c r="T202" s="2">
        <v>0</v>
      </c>
      <c r="U202" s="2">
        <v>8.3719568093996197E-4</v>
      </c>
      <c r="V202" s="2">
        <v>3.1826977335959136E-3</v>
      </c>
      <c r="W202" s="2">
        <v>8.6199570718102853E-4</v>
      </c>
      <c r="X202" s="2">
        <v>0</v>
      </c>
      <c r="Y202" s="2">
        <v>8.345195603228385E-2</v>
      </c>
      <c r="Z202" s="2">
        <v>0</v>
      </c>
      <c r="AA202" s="2">
        <v>1.6675441910525926E-3</v>
      </c>
      <c r="AB202" s="2">
        <v>2.7201121438653443E-3</v>
      </c>
      <c r="AD202">
        <f t="shared" si="164"/>
        <v>11.908366135276346</v>
      </c>
      <c r="AE202">
        <f t="shared" si="165"/>
        <v>47.960433458372798</v>
      </c>
      <c r="AF202" t="str">
        <f t="shared" si="166"/>
        <v/>
      </c>
      <c r="AG202">
        <f t="shared" si="167"/>
        <v>7.898761436401891E-2</v>
      </c>
      <c r="AH202">
        <f t="shared" si="168"/>
        <v>2.2571738990523737E-2</v>
      </c>
      <c r="AI202">
        <f t="shared" si="169"/>
        <v>0.16028352022042347</v>
      </c>
      <c r="AJ202">
        <f t="shared" si="170"/>
        <v>2.3455963869436166E-3</v>
      </c>
      <c r="AK202">
        <f t="shared" si="171"/>
        <v>7.2815092166764725E-2</v>
      </c>
      <c r="AL202" t="str">
        <f t="shared" si="172"/>
        <v/>
      </c>
      <c r="AM202" t="str">
        <f t="shared" si="173"/>
        <v/>
      </c>
      <c r="AN202">
        <f t="shared" si="174"/>
        <v>39.567114143816482</v>
      </c>
      <c r="AO202">
        <f t="shared" si="175"/>
        <v>3.7029576496143607E-2</v>
      </c>
      <c r="AP202">
        <f t="shared" si="176"/>
        <v>5.2943575230762047E-4</v>
      </c>
      <c r="AQ202">
        <f t="shared" si="177"/>
        <v>3.0164505249324452E-4</v>
      </c>
      <c r="AR202">
        <f t="shared" si="178"/>
        <v>4.3439438724586533E-2</v>
      </c>
      <c r="AS202">
        <f t="shared" si="179"/>
        <v>4.3837652701292674E-2</v>
      </c>
      <c r="AT202">
        <f t="shared" si="180"/>
        <v>9.2234501899514636E-3</v>
      </c>
      <c r="AU202" t="str">
        <f t="shared" si="181"/>
        <v/>
      </c>
      <c r="AV202">
        <f t="shared" si="182"/>
        <v>8.3719568093996197E-4</v>
      </c>
      <c r="AW202">
        <f t="shared" si="183"/>
        <v>3.1826977335959136E-3</v>
      </c>
      <c r="AX202">
        <f t="shared" si="184"/>
        <v>8.6199570718102853E-4</v>
      </c>
      <c r="AY202" t="str">
        <f t="shared" si="185"/>
        <v/>
      </c>
      <c r="AZ202">
        <f t="shared" si="186"/>
        <v>8.345195603228385E-2</v>
      </c>
      <c r="BA202" t="str">
        <f t="shared" si="187"/>
        <v/>
      </c>
      <c r="BB202">
        <f t="shared" si="188"/>
        <v>1.6675441910525926E-3</v>
      </c>
      <c r="BC202">
        <f t="shared" si="189"/>
        <v>2.7201121438653443E-3</v>
      </c>
      <c r="BE202">
        <f t="shared" si="190"/>
        <v>1.0042816436810758</v>
      </c>
      <c r="BF202">
        <f t="shared" si="191"/>
        <v>3.0363446661718783</v>
      </c>
      <c r="BG202" t="str">
        <f t="shared" si="192"/>
        <v/>
      </c>
      <c r="BH202">
        <f t="shared" si="193"/>
        <v>3.291812096889531E-3</v>
      </c>
      <c r="BI202">
        <f t="shared" si="194"/>
        <v>8.4736514244308238E-4</v>
      </c>
      <c r="BJ202">
        <f t="shared" si="195"/>
        <v>5.7806726569397488E-3</v>
      </c>
      <c r="BK202">
        <f t="shared" si="196"/>
        <v>7.6706198386572639E-5</v>
      </c>
      <c r="BL202">
        <f t="shared" si="197"/>
        <v>2.3001800077223529E-3</v>
      </c>
      <c r="BM202" t="str">
        <f t="shared" si="198"/>
        <v/>
      </c>
      <c r="BN202" t="str">
        <f t="shared" si="199"/>
        <v/>
      </c>
      <c r="BO202">
        <f t="shared" si="200"/>
        <v>1</v>
      </c>
      <c r="BP202">
        <f t="shared" si="201"/>
        <v>7.8358154822802796E-4</v>
      </c>
      <c r="BQ202">
        <f t="shared" si="202"/>
        <v>1.0527104620206132E-5</v>
      </c>
      <c r="BR202">
        <f t="shared" si="203"/>
        <v>5.876207204290097E-6</v>
      </c>
      <c r="BS202">
        <f t="shared" si="204"/>
        <v>8.0090872572104741E-4</v>
      </c>
      <c r="BT202">
        <f t="shared" si="205"/>
        <v>7.9512363222699288E-4</v>
      </c>
      <c r="BU202">
        <f t="shared" si="206"/>
        <v>1.5852765975964361E-4</v>
      </c>
      <c r="BV202" t="str">
        <f t="shared" si="207"/>
        <v/>
      </c>
      <c r="BW202">
        <f t="shared" si="208"/>
        <v>1.3344749499065729E-5</v>
      </c>
      <c r="BX202">
        <f t="shared" si="209"/>
        <v>4.9300999341381313E-5</v>
      </c>
      <c r="BY202">
        <f t="shared" si="210"/>
        <v>1.0927183781638888E-5</v>
      </c>
      <c r="BZ202" t="str">
        <f t="shared" si="211"/>
        <v/>
      </c>
      <c r="CA202">
        <f t="shared" si="212"/>
        <v>9.647281183524847E-4</v>
      </c>
      <c r="CB202" t="str">
        <f t="shared" si="213"/>
        <v/>
      </c>
      <c r="CC202">
        <f t="shared" si="214"/>
        <v>1.2299659372558182E-5</v>
      </c>
      <c r="CD202">
        <f t="shared" si="215"/>
        <v>1.3297460942419087E-5</v>
      </c>
      <c r="CI202">
        <f t="shared" si="216"/>
        <v>7.8424342261237578</v>
      </c>
      <c r="CJ202">
        <f t="shared" si="217"/>
        <v>0.84243422612375785</v>
      </c>
      <c r="CL202">
        <v>0.63334462056420415</v>
      </c>
      <c r="CM202">
        <v>11.881663972664944</v>
      </c>
      <c r="CN202">
        <v>47.957182445722793</v>
      </c>
      <c r="CO202" t="s">
        <v>1119</v>
      </c>
      <c r="CP202">
        <v>9.0678790469467668E-2</v>
      </c>
      <c r="CQ202">
        <v>2.1023370661783232E-2</v>
      </c>
      <c r="CR202">
        <v>0.10722564719952393</v>
      </c>
      <c r="CS202">
        <v>8.9657246757526648E-4</v>
      </c>
      <c r="CT202">
        <v>0.15326578981390732</v>
      </c>
      <c r="CU202" t="s">
        <v>1119</v>
      </c>
      <c r="CV202" t="s">
        <v>1119</v>
      </c>
      <c r="CW202">
        <v>39.459896454557395</v>
      </c>
      <c r="CX202">
        <v>3.0377699476886396E-2</v>
      </c>
      <c r="CY202" t="s">
        <v>1119</v>
      </c>
      <c r="CZ202" t="s">
        <v>1119</v>
      </c>
      <c r="DA202">
        <v>4.013153685274224E-2</v>
      </c>
      <c r="DB202">
        <v>0.16452624463814289</v>
      </c>
      <c r="DC202">
        <v>1.4490844185919434E-3</v>
      </c>
      <c r="DD202" t="s">
        <v>1119</v>
      </c>
      <c r="DE202">
        <v>3.6803931079764556E-3</v>
      </c>
      <c r="DF202">
        <v>4.5021474011679675E-3</v>
      </c>
      <c r="DG202">
        <v>7.7042597600459803E-4</v>
      </c>
      <c r="DH202" t="s">
        <v>1119</v>
      </c>
      <c r="DI202">
        <v>8.0917699390955139E-2</v>
      </c>
      <c r="DJ202" t="s">
        <v>1119</v>
      </c>
      <c r="DK202" t="s">
        <v>1119</v>
      </c>
      <c r="DL202">
        <v>1.8117251801326425E-3</v>
      </c>
    </row>
    <row r="203" spans="1:116" x14ac:dyDescent="0.2">
      <c r="A203">
        <v>10</v>
      </c>
      <c r="B203" s="3" t="s">
        <v>539</v>
      </c>
      <c r="C203" s="2">
        <v>11.907150460736078</v>
      </c>
      <c r="D203" s="2">
        <v>47.983212381935274</v>
      </c>
      <c r="E203" s="2">
        <v>0</v>
      </c>
      <c r="F203" s="2">
        <v>7.1738525982267307E-2</v>
      </c>
      <c r="G203" s="2">
        <v>2.9285126580578569E-2</v>
      </c>
      <c r="H203" s="2">
        <v>8.151520451878537E-2</v>
      </c>
      <c r="I203" s="2">
        <v>1.8088295863007487E-3</v>
      </c>
      <c r="J203" s="2">
        <v>0.14717401439775943</v>
      </c>
      <c r="K203" s="2">
        <v>0</v>
      </c>
      <c r="L203" s="2">
        <v>0</v>
      </c>
      <c r="M203" s="2">
        <v>39.576389767552065</v>
      </c>
      <c r="N203" s="2">
        <v>6.6970747048359092E-2</v>
      </c>
      <c r="O203" s="2">
        <v>0</v>
      </c>
      <c r="P203" s="2">
        <v>3.6749418467616965E-4</v>
      </c>
      <c r="Q203" s="2">
        <v>2.7581303123360958E-2</v>
      </c>
      <c r="R203" s="2">
        <v>9.9621098708267946E-3</v>
      </c>
      <c r="S203" s="2">
        <v>7.1641820717089182E-3</v>
      </c>
      <c r="T203" s="2">
        <v>0</v>
      </c>
      <c r="U203" s="2">
        <v>1.430390914690978E-3</v>
      </c>
      <c r="V203" s="2">
        <v>3.2843125431245789E-3</v>
      </c>
      <c r="W203" s="2">
        <v>1.4846913746147312E-3</v>
      </c>
      <c r="X203" s="2">
        <v>0</v>
      </c>
      <c r="Y203" s="2">
        <v>8.0439617186567738E-2</v>
      </c>
      <c r="Z203" s="2">
        <v>0</v>
      </c>
      <c r="AA203" s="2">
        <v>0</v>
      </c>
      <c r="AB203" s="2">
        <v>3.0408403929783195E-3</v>
      </c>
      <c r="AD203">
        <f t="shared" si="164"/>
        <v>11.907150460736078</v>
      </c>
      <c r="AE203">
        <f t="shared" si="165"/>
        <v>47.983212381935274</v>
      </c>
      <c r="AF203" t="str">
        <f t="shared" si="166"/>
        <v/>
      </c>
      <c r="AG203">
        <f t="shared" si="167"/>
        <v>7.1738525982267307E-2</v>
      </c>
      <c r="AH203">
        <f t="shared" si="168"/>
        <v>2.9285126580578569E-2</v>
      </c>
      <c r="AI203">
        <f t="shared" si="169"/>
        <v>8.151520451878537E-2</v>
      </c>
      <c r="AJ203">
        <f t="shared" si="170"/>
        <v>1.8088295863007487E-3</v>
      </c>
      <c r="AK203">
        <f t="shared" si="171"/>
        <v>0.14717401439775943</v>
      </c>
      <c r="AL203" t="str">
        <f t="shared" si="172"/>
        <v/>
      </c>
      <c r="AM203" t="str">
        <f t="shared" si="173"/>
        <v/>
      </c>
      <c r="AN203">
        <f t="shared" si="174"/>
        <v>39.576389767552065</v>
      </c>
      <c r="AO203">
        <f t="shared" si="175"/>
        <v>6.6970747048359092E-2</v>
      </c>
      <c r="AP203" t="str">
        <f t="shared" si="176"/>
        <v/>
      </c>
      <c r="AQ203">
        <f t="shared" si="177"/>
        <v>3.6749418467616965E-4</v>
      </c>
      <c r="AR203">
        <f t="shared" si="178"/>
        <v>2.7581303123360958E-2</v>
      </c>
      <c r="AS203">
        <f t="shared" si="179"/>
        <v>9.9621098708267946E-3</v>
      </c>
      <c r="AT203">
        <f t="shared" si="180"/>
        <v>7.1641820717089182E-3</v>
      </c>
      <c r="AU203" t="str">
        <f t="shared" si="181"/>
        <v/>
      </c>
      <c r="AV203">
        <f t="shared" si="182"/>
        <v>1.430390914690978E-3</v>
      </c>
      <c r="AW203">
        <f t="shared" si="183"/>
        <v>3.2843125431245789E-3</v>
      </c>
      <c r="AX203">
        <f t="shared" si="184"/>
        <v>1.4846913746147312E-3</v>
      </c>
      <c r="AY203" t="str">
        <f t="shared" si="185"/>
        <v/>
      </c>
      <c r="AZ203">
        <f t="shared" si="186"/>
        <v>8.0439617186567738E-2</v>
      </c>
      <c r="BA203" t="str">
        <f t="shared" si="187"/>
        <v/>
      </c>
      <c r="BB203" t="str">
        <f t="shared" si="188"/>
        <v/>
      </c>
      <c r="BC203">
        <f t="shared" si="189"/>
        <v>3.0408403929783195E-3</v>
      </c>
      <c r="BE203">
        <f t="shared" si="190"/>
        <v>1.0039437687004007</v>
      </c>
      <c r="BF203">
        <f t="shared" si="191"/>
        <v>3.0370748112265922</v>
      </c>
      <c r="BG203" t="str">
        <f t="shared" si="192"/>
        <v/>
      </c>
      <c r="BH203">
        <f t="shared" si="193"/>
        <v>2.9890053332783072E-3</v>
      </c>
      <c r="BI203">
        <f t="shared" si="194"/>
        <v>1.0991346064859453E-3</v>
      </c>
      <c r="BJ203">
        <f t="shared" si="195"/>
        <v>2.9391809829334833E-3</v>
      </c>
      <c r="BK203">
        <f t="shared" si="196"/>
        <v>5.9138871045864101E-5</v>
      </c>
      <c r="BL203">
        <f t="shared" si="197"/>
        <v>4.6480389448625399E-3</v>
      </c>
      <c r="BM203" t="str">
        <f t="shared" si="198"/>
        <v/>
      </c>
      <c r="BN203" t="str">
        <f t="shared" si="199"/>
        <v/>
      </c>
      <c r="BO203">
        <f t="shared" si="200"/>
        <v>1</v>
      </c>
      <c r="BP203">
        <f t="shared" si="201"/>
        <v>1.4168334460906466E-3</v>
      </c>
      <c r="BQ203" t="str">
        <f t="shared" si="202"/>
        <v/>
      </c>
      <c r="BR203">
        <f t="shared" si="203"/>
        <v>7.1573057024911086E-6</v>
      </c>
      <c r="BS203">
        <f t="shared" si="204"/>
        <v>5.084073291393372E-4</v>
      </c>
      <c r="BT203">
        <f t="shared" si="205"/>
        <v>1.8064955593576185E-4</v>
      </c>
      <c r="BU203">
        <f t="shared" si="206"/>
        <v>1.2310521687440378E-4</v>
      </c>
      <c r="BV203" t="str">
        <f t="shared" si="207"/>
        <v/>
      </c>
      <c r="BW203">
        <f t="shared" si="208"/>
        <v>2.279483174910871E-5</v>
      </c>
      <c r="BX203">
        <f t="shared" si="209"/>
        <v>5.0863121314117664E-5</v>
      </c>
      <c r="BY203">
        <f t="shared" si="210"/>
        <v>1.881644308726114E-5</v>
      </c>
      <c r="BZ203" t="str">
        <f t="shared" si="211"/>
        <v/>
      </c>
      <c r="CA203">
        <f t="shared" si="212"/>
        <v>9.2968668856285223E-4</v>
      </c>
      <c r="CB203" t="str">
        <f t="shared" si="213"/>
        <v/>
      </c>
      <c r="CC203" t="str">
        <f t="shared" si="214"/>
        <v/>
      </c>
      <c r="CD203">
        <f t="shared" si="215"/>
        <v>1.4861879677819439E-5</v>
      </c>
      <c r="CI203">
        <f t="shared" si="216"/>
        <v>7.8693316779384528</v>
      </c>
      <c r="CJ203">
        <f t="shared" si="217"/>
        <v>0.86933167793845278</v>
      </c>
      <c r="CL203">
        <v>0.63803008160520491</v>
      </c>
      <c r="CM203">
        <v>11.633238097319722</v>
      </c>
      <c r="CN203">
        <v>47.474728050745078</v>
      </c>
      <c r="CO203">
        <v>8.3089809535686288E-2</v>
      </c>
      <c r="CP203">
        <v>0.15043700956349881</v>
      </c>
      <c r="CQ203">
        <v>2.8679898703318434E-2</v>
      </c>
      <c r="CR203">
        <v>0.17437191178027922</v>
      </c>
      <c r="CS203">
        <v>2.5181905732757303E-3</v>
      </c>
      <c r="CT203">
        <v>4.2918167411372533E-2</v>
      </c>
      <c r="CU203" t="s">
        <v>1119</v>
      </c>
      <c r="CV203" t="s">
        <v>1119</v>
      </c>
      <c r="CW203">
        <v>38.55889781424726</v>
      </c>
      <c r="CX203" t="s">
        <v>1119</v>
      </c>
      <c r="CY203">
        <v>4.7209542413366203E-3</v>
      </c>
      <c r="CZ203" t="s">
        <v>1119</v>
      </c>
      <c r="DA203">
        <v>0.75850900891508122</v>
      </c>
      <c r="DB203">
        <v>1.0182831337730811</v>
      </c>
      <c r="DC203">
        <v>1.5274347082181307E-3</v>
      </c>
      <c r="DD203">
        <v>1.9275973145089883E-2</v>
      </c>
      <c r="DE203">
        <v>5.303541871005556E-3</v>
      </c>
      <c r="DF203">
        <v>1.6694642006903962E-3</v>
      </c>
      <c r="DG203">
        <v>1.2484957300437988E-2</v>
      </c>
      <c r="DH203" t="s">
        <v>1119</v>
      </c>
      <c r="DI203">
        <v>2.3025767066652259E-2</v>
      </c>
      <c r="DJ203" t="s">
        <v>1119</v>
      </c>
      <c r="DK203">
        <v>6.3208148989213325E-3</v>
      </c>
      <c r="DL203" t="s">
        <v>1119</v>
      </c>
    </row>
    <row r="204" spans="1:116" x14ac:dyDescent="0.2">
      <c r="A204">
        <v>10.050000000000001</v>
      </c>
      <c r="B204" s="3" t="s">
        <v>540</v>
      </c>
      <c r="C204" s="2">
        <v>11.940920662731376</v>
      </c>
      <c r="D204" s="2">
        <v>47.963157148991307</v>
      </c>
      <c r="E204" s="2">
        <v>0</v>
      </c>
      <c r="F204" s="2">
        <v>7.0534686625890311E-2</v>
      </c>
      <c r="G204" s="2">
        <v>2.7124897825640978E-2</v>
      </c>
      <c r="H204" s="2">
        <v>8.6813357501755894E-2</v>
      </c>
      <c r="I204" s="2">
        <v>1.7053911920255536E-3</v>
      </c>
      <c r="J204" s="2">
        <v>6.2970235909702021E-2</v>
      </c>
      <c r="K204" s="2">
        <v>0</v>
      </c>
      <c r="L204" s="2">
        <v>0</v>
      </c>
      <c r="M204" s="2">
        <v>39.691932102343316</v>
      </c>
      <c r="N204" s="2">
        <v>1.9076030049853376E-2</v>
      </c>
      <c r="O204" s="2">
        <v>8.2537982053570123E-4</v>
      </c>
      <c r="P204" s="2">
        <v>1.7816415932325007E-3</v>
      </c>
      <c r="Q204" s="2">
        <v>2.5535946031754905E-2</v>
      </c>
      <c r="R204" s="2">
        <v>5.7350076030911901E-3</v>
      </c>
      <c r="S204" s="2">
        <v>6.7231050383859672E-3</v>
      </c>
      <c r="T204" s="2">
        <v>0</v>
      </c>
      <c r="U204" s="2">
        <v>1.6369727128116985E-3</v>
      </c>
      <c r="V204" s="2">
        <v>2.8486894723126605E-3</v>
      </c>
      <c r="W204" s="2">
        <v>1.2329873000511155E-3</v>
      </c>
      <c r="X204" s="2">
        <v>0</v>
      </c>
      <c r="Y204" s="2">
        <v>7.8529510723034268E-2</v>
      </c>
      <c r="Z204" s="2">
        <v>0</v>
      </c>
      <c r="AA204" s="2">
        <v>7.4663501370120077E-3</v>
      </c>
      <c r="AB204" s="2">
        <v>3.4498963969234763E-3</v>
      </c>
      <c r="AD204">
        <f t="shared" si="164"/>
        <v>11.940920662731376</v>
      </c>
      <c r="AE204">
        <f t="shared" si="165"/>
        <v>47.963157148991307</v>
      </c>
      <c r="AF204" t="str">
        <f t="shared" si="166"/>
        <v/>
      </c>
      <c r="AG204">
        <f t="shared" si="167"/>
        <v>7.0534686625890311E-2</v>
      </c>
      <c r="AH204">
        <f t="shared" si="168"/>
        <v>2.7124897825640978E-2</v>
      </c>
      <c r="AI204">
        <f t="shared" si="169"/>
        <v>8.6813357501755894E-2</v>
      </c>
      <c r="AJ204">
        <f t="shared" si="170"/>
        <v>1.7053911920255536E-3</v>
      </c>
      <c r="AK204">
        <f t="shared" si="171"/>
        <v>6.2970235909702021E-2</v>
      </c>
      <c r="AL204" t="str">
        <f t="shared" si="172"/>
        <v/>
      </c>
      <c r="AM204" t="str">
        <f t="shared" si="173"/>
        <v/>
      </c>
      <c r="AN204">
        <f t="shared" si="174"/>
        <v>39.691932102343316</v>
      </c>
      <c r="AO204">
        <f t="shared" si="175"/>
        <v>1.9076030049853376E-2</v>
      </c>
      <c r="AP204">
        <f t="shared" si="176"/>
        <v>8.2537982053570123E-4</v>
      </c>
      <c r="AQ204">
        <f t="shared" si="177"/>
        <v>1.7816415932325007E-3</v>
      </c>
      <c r="AR204">
        <f t="shared" si="178"/>
        <v>2.5535946031754905E-2</v>
      </c>
      <c r="AS204">
        <f t="shared" si="179"/>
        <v>5.7350076030911901E-3</v>
      </c>
      <c r="AT204">
        <f t="shared" si="180"/>
        <v>6.7231050383859672E-3</v>
      </c>
      <c r="AU204" t="str">
        <f t="shared" si="181"/>
        <v/>
      </c>
      <c r="AV204">
        <f t="shared" si="182"/>
        <v>1.6369727128116985E-3</v>
      </c>
      <c r="AW204">
        <f t="shared" si="183"/>
        <v>2.8486894723126605E-3</v>
      </c>
      <c r="AX204">
        <f t="shared" si="184"/>
        <v>1.2329873000511155E-3</v>
      </c>
      <c r="AY204" t="str">
        <f t="shared" si="185"/>
        <v/>
      </c>
      <c r="AZ204">
        <f t="shared" si="186"/>
        <v>7.8529510723034268E-2</v>
      </c>
      <c r="BA204" t="str">
        <f t="shared" si="187"/>
        <v/>
      </c>
      <c r="BB204">
        <f t="shared" si="188"/>
        <v>7.4663501370120077E-3</v>
      </c>
      <c r="BC204">
        <f t="shared" si="189"/>
        <v>3.4498963969234763E-3</v>
      </c>
      <c r="BE204">
        <f t="shared" si="190"/>
        <v>1.0038603351349411</v>
      </c>
      <c r="BF204">
        <f t="shared" si="191"/>
        <v>3.026968262391275</v>
      </c>
      <c r="BG204" t="str">
        <f t="shared" si="192"/>
        <v/>
      </c>
      <c r="BH204">
        <f t="shared" si="193"/>
        <v>2.9302921181789967E-3</v>
      </c>
      <c r="BI204">
        <f t="shared" si="194"/>
        <v>1.0150929746904885E-3</v>
      </c>
      <c r="BJ204">
        <f t="shared" si="195"/>
        <v>3.1211036681649965E-3</v>
      </c>
      <c r="BK204">
        <f t="shared" si="196"/>
        <v>5.5594691806277618E-5</v>
      </c>
      <c r="BL204">
        <f t="shared" si="197"/>
        <v>1.9829322551987421E-3</v>
      </c>
      <c r="BM204" t="str">
        <f t="shared" si="198"/>
        <v/>
      </c>
      <c r="BN204" t="str">
        <f t="shared" si="199"/>
        <v/>
      </c>
      <c r="BO204">
        <f t="shared" si="200"/>
        <v>1</v>
      </c>
      <c r="BP204">
        <f t="shared" si="201"/>
        <v>4.0239779247425557E-4</v>
      </c>
      <c r="BQ204">
        <f t="shared" si="202"/>
        <v>1.6359938109896416E-5</v>
      </c>
      <c r="BR204">
        <f t="shared" si="203"/>
        <v>3.4598189558498607E-5</v>
      </c>
      <c r="BS204">
        <f t="shared" si="204"/>
        <v>4.6933496287016014E-4</v>
      </c>
      <c r="BT204">
        <f t="shared" si="205"/>
        <v>1.0369397043137118E-4</v>
      </c>
      <c r="BU204">
        <f t="shared" si="206"/>
        <v>1.1518970718174907E-4</v>
      </c>
      <c r="BV204" t="str">
        <f t="shared" si="207"/>
        <v/>
      </c>
      <c r="BW204">
        <f t="shared" si="208"/>
        <v>2.6010998427449366E-5</v>
      </c>
      <c r="BX204">
        <f t="shared" si="209"/>
        <v>4.3988340121058182E-5</v>
      </c>
      <c r="BY204">
        <f t="shared" si="210"/>
        <v>1.5580948203133686E-5</v>
      </c>
      <c r="BZ204" t="str">
        <f t="shared" si="211"/>
        <v/>
      </c>
      <c r="CA204">
        <f t="shared" si="212"/>
        <v>9.0496846103881143E-4</v>
      </c>
      <c r="CB204" t="str">
        <f t="shared" si="213"/>
        <v/>
      </c>
      <c r="CC204">
        <f t="shared" si="214"/>
        <v>5.4897961830200575E-5</v>
      </c>
      <c r="CD204">
        <f t="shared" si="215"/>
        <v>1.6812027942636578E-5</v>
      </c>
      <c r="CI204">
        <f t="shared" si="216"/>
        <v>7.8962291297531477</v>
      </c>
      <c r="CJ204">
        <f t="shared" si="217"/>
        <v>0.89622912975314772</v>
      </c>
      <c r="CL204">
        <v>0.63935126703128775</v>
      </c>
      <c r="CM204">
        <v>11.686818619119148</v>
      </c>
      <c r="CN204">
        <v>47.744752639063783</v>
      </c>
      <c r="CO204">
        <v>7.2902116619223425E-2</v>
      </c>
      <c r="CP204">
        <v>9.0208322765587962E-2</v>
      </c>
      <c r="CQ204">
        <v>2.2115494974822951E-2</v>
      </c>
      <c r="CR204">
        <v>0.14173773687990057</v>
      </c>
      <c r="CS204">
        <v>1.4699809065556325E-3</v>
      </c>
      <c r="CT204">
        <v>0.24990466735487585</v>
      </c>
      <c r="CU204" t="s">
        <v>1119</v>
      </c>
      <c r="CV204" t="s">
        <v>1119</v>
      </c>
      <c r="CW204">
        <v>38.814552044131908</v>
      </c>
      <c r="CX204">
        <v>1.9606101493009502E-2</v>
      </c>
      <c r="CY204" t="s">
        <v>1119</v>
      </c>
      <c r="CZ204">
        <v>1.0505769904105998E-4</v>
      </c>
      <c r="DA204">
        <v>9.8862459620836396E-2</v>
      </c>
      <c r="DB204">
        <v>0.96693885401976221</v>
      </c>
      <c r="DC204">
        <v>2.5873089759810871E-3</v>
      </c>
      <c r="DD204" t="s">
        <v>1119</v>
      </c>
      <c r="DE204">
        <v>5.3837293095510734E-4</v>
      </c>
      <c r="DF204">
        <v>6.0908360367482508E-3</v>
      </c>
      <c r="DG204">
        <v>1.9020190580076278E-3</v>
      </c>
      <c r="DH204" t="s">
        <v>1119</v>
      </c>
      <c r="DI204">
        <v>7.2098328730196629E-2</v>
      </c>
      <c r="DJ204" t="s">
        <v>1119</v>
      </c>
      <c r="DK204" t="s">
        <v>1119</v>
      </c>
      <c r="DL204">
        <v>6.8090396196427531E-3</v>
      </c>
    </row>
    <row r="205" spans="1:116" x14ac:dyDescent="0.2">
      <c r="A205">
        <v>10.1</v>
      </c>
      <c r="B205" s="3" t="s">
        <v>541</v>
      </c>
      <c r="C205" s="2">
        <v>11.935701939001234</v>
      </c>
      <c r="D205" s="2">
        <v>47.958368755313771</v>
      </c>
      <c r="E205" s="2">
        <v>0</v>
      </c>
      <c r="F205" s="2">
        <v>4.2412347583722115E-2</v>
      </c>
      <c r="G205" s="2">
        <v>2.6296876897433201E-2</v>
      </c>
      <c r="H205" s="2">
        <v>8.7922014878098129E-2</v>
      </c>
      <c r="I205" s="2">
        <v>2.590332135725338E-3</v>
      </c>
      <c r="J205" s="2">
        <v>6.7170392213192764E-2</v>
      </c>
      <c r="K205" s="2">
        <v>0</v>
      </c>
      <c r="L205" s="2">
        <v>0</v>
      </c>
      <c r="M205" s="2">
        <v>39.720973415116013</v>
      </c>
      <c r="N205" s="2">
        <v>3.2578068786925485E-2</v>
      </c>
      <c r="O205" s="2">
        <v>0</v>
      </c>
      <c r="P205" s="2">
        <v>2.5600982861266716E-4</v>
      </c>
      <c r="Q205" s="2">
        <v>2.497274772934709E-2</v>
      </c>
      <c r="R205" s="2">
        <v>7.4808839095824448E-3</v>
      </c>
      <c r="S205" s="2">
        <v>5.5379763669995783E-3</v>
      </c>
      <c r="T205" s="2">
        <v>0</v>
      </c>
      <c r="U205" s="2">
        <v>1.2517390629244074E-3</v>
      </c>
      <c r="V205" s="2">
        <v>3.2161063629448225E-3</v>
      </c>
      <c r="W205" s="2">
        <v>1.0916111517607196E-3</v>
      </c>
      <c r="X205" s="2">
        <v>0</v>
      </c>
      <c r="Y205" s="2">
        <v>7.8351671662269695E-2</v>
      </c>
      <c r="Z205" s="2">
        <v>0</v>
      </c>
      <c r="AA205" s="2">
        <v>0</v>
      </c>
      <c r="AB205" s="2">
        <v>3.8271119994474534E-3</v>
      </c>
      <c r="AD205">
        <f t="shared" si="164"/>
        <v>11.935701939001234</v>
      </c>
      <c r="AE205">
        <f t="shared" si="165"/>
        <v>47.958368755313771</v>
      </c>
      <c r="AF205" t="str">
        <f t="shared" si="166"/>
        <v/>
      </c>
      <c r="AG205">
        <f t="shared" si="167"/>
        <v>4.2412347583722115E-2</v>
      </c>
      <c r="AH205">
        <f t="shared" si="168"/>
        <v>2.6296876897433201E-2</v>
      </c>
      <c r="AI205">
        <f t="shared" si="169"/>
        <v>8.7922014878098129E-2</v>
      </c>
      <c r="AJ205">
        <f t="shared" si="170"/>
        <v>2.590332135725338E-3</v>
      </c>
      <c r="AK205">
        <f t="shared" si="171"/>
        <v>6.7170392213192764E-2</v>
      </c>
      <c r="AL205" t="str">
        <f t="shared" si="172"/>
        <v/>
      </c>
      <c r="AM205" t="str">
        <f t="shared" si="173"/>
        <v/>
      </c>
      <c r="AN205">
        <f t="shared" si="174"/>
        <v>39.720973415116013</v>
      </c>
      <c r="AO205">
        <f t="shared" si="175"/>
        <v>3.2578068786925485E-2</v>
      </c>
      <c r="AP205" t="str">
        <f t="shared" si="176"/>
        <v/>
      </c>
      <c r="AQ205">
        <f t="shared" si="177"/>
        <v>2.5600982861266716E-4</v>
      </c>
      <c r="AR205">
        <f t="shared" si="178"/>
        <v>2.497274772934709E-2</v>
      </c>
      <c r="AS205">
        <f t="shared" si="179"/>
        <v>7.4808839095824448E-3</v>
      </c>
      <c r="AT205">
        <f t="shared" si="180"/>
        <v>5.5379763669995783E-3</v>
      </c>
      <c r="AU205" t="str">
        <f t="shared" si="181"/>
        <v/>
      </c>
      <c r="AV205">
        <f t="shared" si="182"/>
        <v>1.2517390629244074E-3</v>
      </c>
      <c r="AW205">
        <f t="shared" si="183"/>
        <v>3.2161063629448225E-3</v>
      </c>
      <c r="AX205">
        <f t="shared" si="184"/>
        <v>1.0916111517607196E-3</v>
      </c>
      <c r="AY205" t="str">
        <f t="shared" si="185"/>
        <v/>
      </c>
      <c r="AZ205">
        <f t="shared" si="186"/>
        <v>7.8351671662269695E-2</v>
      </c>
      <c r="BA205" t="str">
        <f t="shared" si="187"/>
        <v/>
      </c>
      <c r="BB205" t="str">
        <f t="shared" si="188"/>
        <v/>
      </c>
      <c r="BC205">
        <f t="shared" si="189"/>
        <v>3.8271119994474534E-3</v>
      </c>
      <c r="BE205">
        <f t="shared" si="190"/>
        <v>1.0026879680494363</v>
      </c>
      <c r="BF205">
        <f t="shared" si="191"/>
        <v>3.0244531702148008</v>
      </c>
      <c r="BG205" t="str">
        <f t="shared" si="192"/>
        <v/>
      </c>
      <c r="BH205">
        <f t="shared" si="193"/>
        <v>1.7606897848373728E-3</v>
      </c>
      <c r="BI205">
        <f t="shared" si="194"/>
        <v>9.8338649854776226E-4</v>
      </c>
      <c r="BJ205">
        <f t="shared" si="195"/>
        <v>3.1586509049131651E-3</v>
      </c>
      <c r="BK205">
        <f t="shared" si="196"/>
        <v>8.4381476763474054E-5</v>
      </c>
      <c r="BL205">
        <f t="shared" si="197"/>
        <v>2.1136486567236231E-3</v>
      </c>
      <c r="BM205" t="str">
        <f t="shared" si="198"/>
        <v/>
      </c>
      <c r="BN205" t="str">
        <f t="shared" si="199"/>
        <v/>
      </c>
      <c r="BO205">
        <f t="shared" si="200"/>
        <v>1</v>
      </c>
      <c r="BP205">
        <f t="shared" si="201"/>
        <v>6.867130244608185E-4</v>
      </c>
      <c r="BQ205" t="str">
        <f t="shared" si="202"/>
        <v/>
      </c>
      <c r="BR205">
        <f t="shared" si="203"/>
        <v>4.9678906351039254E-6</v>
      </c>
      <c r="BS205">
        <f t="shared" si="204"/>
        <v>4.5864814676462007E-4</v>
      </c>
      <c r="BT205">
        <f t="shared" si="205"/>
        <v>1.351620524752358E-4</v>
      </c>
      <c r="BU205">
        <f t="shared" si="206"/>
        <v>9.4815040025567231E-5</v>
      </c>
      <c r="BV205" t="str">
        <f t="shared" si="207"/>
        <v/>
      </c>
      <c r="BW205">
        <f t="shared" si="208"/>
        <v>1.9875210867767483E-5</v>
      </c>
      <c r="BX205">
        <f t="shared" si="209"/>
        <v>4.9625537528767143E-5</v>
      </c>
      <c r="BY205">
        <f t="shared" si="210"/>
        <v>1.378432807640722E-5</v>
      </c>
      <c r="BZ205" t="str">
        <f t="shared" si="211"/>
        <v/>
      </c>
      <c r="CA205">
        <f t="shared" si="212"/>
        <v>9.0225890255067815E-4</v>
      </c>
      <c r="CB205" t="str">
        <f t="shared" si="213"/>
        <v/>
      </c>
      <c r="CC205" t="str">
        <f t="shared" si="214"/>
        <v/>
      </c>
      <c r="CD205">
        <f t="shared" si="215"/>
        <v>1.863663840175301E-5</v>
      </c>
      <c r="CI205">
        <f t="shared" si="216"/>
        <v>7.9231265815678409</v>
      </c>
      <c r="CJ205">
        <f t="shared" si="217"/>
        <v>0.92312658156784089</v>
      </c>
      <c r="CL205">
        <v>0.6404443586388382</v>
      </c>
      <c r="CM205">
        <v>11.841180573004783</v>
      </c>
      <c r="CN205">
        <v>47.90170120247295</v>
      </c>
      <c r="CO205" t="s">
        <v>1119</v>
      </c>
      <c r="CP205">
        <v>0.20220205999782717</v>
      </c>
      <c r="CQ205">
        <v>2.13306194220091E-2</v>
      </c>
      <c r="CR205">
        <v>0.13953462244247949</v>
      </c>
      <c r="CS205">
        <v>1.2469969672226756E-3</v>
      </c>
      <c r="CT205">
        <v>0.10101641439777642</v>
      </c>
      <c r="CU205" t="s">
        <v>1119</v>
      </c>
      <c r="CV205" t="s">
        <v>1119</v>
      </c>
      <c r="CW205">
        <v>39.147346833884725</v>
      </c>
      <c r="CX205">
        <v>7.2760316193394597E-2</v>
      </c>
      <c r="CY205" t="s">
        <v>1119</v>
      </c>
      <c r="CZ205">
        <v>6.3537354358325811E-4</v>
      </c>
      <c r="DA205">
        <v>7.3039546074288669E-2</v>
      </c>
      <c r="DB205">
        <v>0.41746191732847215</v>
      </c>
      <c r="DC205" t="s">
        <v>1119</v>
      </c>
      <c r="DD205" t="s">
        <v>1119</v>
      </c>
      <c r="DE205" t="s">
        <v>1119</v>
      </c>
      <c r="DF205">
        <v>4.4267845685612402E-3</v>
      </c>
      <c r="DG205">
        <v>2.4409358479394322E-4</v>
      </c>
      <c r="DH205" t="s">
        <v>1119</v>
      </c>
      <c r="DI205">
        <v>6.6854078988418483E-2</v>
      </c>
      <c r="DJ205" t="s">
        <v>1119</v>
      </c>
      <c r="DK205" t="s">
        <v>1119</v>
      </c>
      <c r="DL205">
        <v>9.018567128714905E-3</v>
      </c>
    </row>
    <row r="206" spans="1:116" x14ac:dyDescent="0.2">
      <c r="A206">
        <v>10.15</v>
      </c>
      <c r="B206" s="3" t="s">
        <v>542</v>
      </c>
      <c r="C206" s="2">
        <v>11.938764025175516</v>
      </c>
      <c r="D206" s="2">
        <v>47.934465413072466</v>
      </c>
      <c r="E206" s="2">
        <v>4.4417479511437256E-2</v>
      </c>
      <c r="F206" s="2">
        <v>3.2769346077815752E-2</v>
      </c>
      <c r="G206" s="2">
        <v>2.1547301268150944E-2</v>
      </c>
      <c r="H206" s="2">
        <v>8.3998358095187076E-2</v>
      </c>
      <c r="I206" s="2">
        <v>2.0112032142869324E-3</v>
      </c>
      <c r="J206" s="2">
        <v>4.347938228653752E-2</v>
      </c>
      <c r="K206" s="2">
        <v>0</v>
      </c>
      <c r="L206" s="2">
        <v>0</v>
      </c>
      <c r="M206" s="2">
        <v>39.747264075610858</v>
      </c>
      <c r="N206" s="2">
        <v>2.4248263073851663E-2</v>
      </c>
      <c r="O206" s="2">
        <v>3.9694965498182947E-4</v>
      </c>
      <c r="P206" s="2">
        <v>2.7872492661556681E-3</v>
      </c>
      <c r="Q206" s="2">
        <v>2.3233233013772409E-2</v>
      </c>
      <c r="R206" s="2">
        <v>2.8143232559282643E-3</v>
      </c>
      <c r="S206" s="2">
        <v>6.3098591041724607E-3</v>
      </c>
      <c r="T206" s="2">
        <v>0</v>
      </c>
      <c r="U206" s="2">
        <v>1.4891697484408809E-3</v>
      </c>
      <c r="V206" s="2">
        <v>3.0885114836487733E-3</v>
      </c>
      <c r="W206" s="2">
        <v>2.2398281918310854E-3</v>
      </c>
      <c r="X206" s="2">
        <v>0</v>
      </c>
      <c r="Y206" s="2">
        <v>7.7974439369586243E-2</v>
      </c>
      <c r="Z206" s="2">
        <v>0</v>
      </c>
      <c r="AA206" s="2">
        <v>0</v>
      </c>
      <c r="AB206" s="2">
        <v>6.7015895253728129E-3</v>
      </c>
      <c r="AD206">
        <f t="shared" si="164"/>
        <v>11.938764025175516</v>
      </c>
      <c r="AE206">
        <f t="shared" si="165"/>
        <v>47.934465413072466</v>
      </c>
      <c r="AF206">
        <f t="shared" si="166"/>
        <v>4.4417479511437256E-2</v>
      </c>
      <c r="AG206">
        <f t="shared" si="167"/>
        <v>3.2769346077815752E-2</v>
      </c>
      <c r="AH206">
        <f t="shared" si="168"/>
        <v>2.1547301268150944E-2</v>
      </c>
      <c r="AI206">
        <f t="shared" si="169"/>
        <v>8.3998358095187076E-2</v>
      </c>
      <c r="AJ206">
        <f t="shared" si="170"/>
        <v>2.0112032142869324E-3</v>
      </c>
      <c r="AK206">
        <f t="shared" si="171"/>
        <v>4.347938228653752E-2</v>
      </c>
      <c r="AL206" t="str">
        <f t="shared" si="172"/>
        <v/>
      </c>
      <c r="AM206" t="str">
        <f t="shared" si="173"/>
        <v/>
      </c>
      <c r="AN206">
        <f t="shared" si="174"/>
        <v>39.747264075610858</v>
      </c>
      <c r="AO206">
        <f t="shared" si="175"/>
        <v>2.4248263073851663E-2</v>
      </c>
      <c r="AP206">
        <f t="shared" si="176"/>
        <v>3.9694965498182947E-4</v>
      </c>
      <c r="AQ206">
        <f t="shared" si="177"/>
        <v>2.7872492661556681E-3</v>
      </c>
      <c r="AR206">
        <f t="shared" si="178"/>
        <v>2.3233233013772409E-2</v>
      </c>
      <c r="AS206">
        <f t="shared" si="179"/>
        <v>2.8143232559282643E-3</v>
      </c>
      <c r="AT206">
        <f t="shared" si="180"/>
        <v>6.3098591041724607E-3</v>
      </c>
      <c r="AU206" t="str">
        <f t="shared" si="181"/>
        <v/>
      </c>
      <c r="AV206">
        <f t="shared" si="182"/>
        <v>1.4891697484408809E-3</v>
      </c>
      <c r="AW206">
        <f t="shared" si="183"/>
        <v>3.0885114836487733E-3</v>
      </c>
      <c r="AX206">
        <f t="shared" si="184"/>
        <v>2.2398281918310854E-3</v>
      </c>
      <c r="AY206" t="str">
        <f t="shared" si="185"/>
        <v/>
      </c>
      <c r="AZ206">
        <f t="shared" si="186"/>
        <v>7.7974439369586243E-2</v>
      </c>
      <c r="BA206" t="str">
        <f t="shared" si="187"/>
        <v/>
      </c>
      <c r="BB206" t="str">
        <f t="shared" si="188"/>
        <v/>
      </c>
      <c r="BC206">
        <f t="shared" si="189"/>
        <v>6.7015895253728129E-3</v>
      </c>
      <c r="BE206">
        <f t="shared" si="190"/>
        <v>1.0022818122378254</v>
      </c>
      <c r="BF206">
        <f t="shared" si="191"/>
        <v>3.0209462118237886</v>
      </c>
      <c r="BG206">
        <f t="shared" si="192"/>
        <v>1.9481366078688345E-3</v>
      </c>
      <c r="BH206">
        <f t="shared" si="193"/>
        <v>1.3594741383514939E-3</v>
      </c>
      <c r="BI206">
        <f t="shared" si="194"/>
        <v>8.0524047170756421E-4</v>
      </c>
      <c r="BJ206">
        <f t="shared" si="195"/>
        <v>3.0156951520471601E-3</v>
      </c>
      <c r="BK206">
        <f t="shared" si="196"/>
        <v>6.5472702174032432E-5</v>
      </c>
      <c r="BL206">
        <f t="shared" si="197"/>
        <v>1.3672594126627566E-3</v>
      </c>
      <c r="BM206" t="str">
        <f t="shared" si="198"/>
        <v/>
      </c>
      <c r="BN206" t="str">
        <f t="shared" si="199"/>
        <v/>
      </c>
      <c r="BO206">
        <f t="shared" si="200"/>
        <v>1</v>
      </c>
      <c r="BP206">
        <f t="shared" si="201"/>
        <v>5.107909880342215E-4</v>
      </c>
      <c r="BQ206">
        <f t="shared" si="202"/>
        <v>7.8570268633944531E-6</v>
      </c>
      <c r="BR206">
        <f t="shared" si="203"/>
        <v>5.4051013306165416E-5</v>
      </c>
      <c r="BS206">
        <f t="shared" si="204"/>
        <v>4.2641807357555474E-4</v>
      </c>
      <c r="BT206">
        <f t="shared" si="205"/>
        <v>5.081459691446306E-5</v>
      </c>
      <c r="BU206">
        <f t="shared" si="206"/>
        <v>1.0795889708188807E-4</v>
      </c>
      <c r="BV206" t="str">
        <f t="shared" si="207"/>
        <v/>
      </c>
      <c r="BW206">
        <f t="shared" si="208"/>
        <v>2.3629513898661283E-5</v>
      </c>
      <c r="BX206">
        <f t="shared" si="209"/>
        <v>4.7625185889883495E-5</v>
      </c>
      <c r="BY206">
        <f t="shared" si="210"/>
        <v>2.8264739468403959E-5</v>
      </c>
      <c r="BZ206" t="str">
        <f t="shared" si="211"/>
        <v/>
      </c>
      <c r="CA206">
        <f t="shared" si="212"/>
        <v>8.9732096096953231E-4</v>
      </c>
      <c r="CB206" t="str">
        <f t="shared" si="213"/>
        <v/>
      </c>
      <c r="CC206" t="str">
        <f t="shared" si="214"/>
        <v/>
      </c>
      <c r="CD206">
        <f t="shared" si="215"/>
        <v>3.2612708846982534E-5</v>
      </c>
      <c r="CI206">
        <f t="shared" si="216"/>
        <v>7.9500240333825358</v>
      </c>
      <c r="CJ206">
        <f t="shared" si="217"/>
        <v>0.95002403338253583</v>
      </c>
      <c r="CL206">
        <v>0.64066211433074116</v>
      </c>
      <c r="CM206">
        <v>11.80867559238664</v>
      </c>
      <c r="CN206">
        <v>47.834856107450442</v>
      </c>
      <c r="CO206" t="s">
        <v>1119</v>
      </c>
      <c r="CP206">
        <v>0.19688669675506867</v>
      </c>
      <c r="CQ206">
        <v>1.8633883722115448E-2</v>
      </c>
      <c r="CR206">
        <v>0.12015822937198548</v>
      </c>
      <c r="CS206">
        <v>2.661914128280429E-4</v>
      </c>
      <c r="CT206">
        <v>0.11688066447188453</v>
      </c>
      <c r="CU206" t="s">
        <v>1119</v>
      </c>
      <c r="CV206" t="s">
        <v>1119</v>
      </c>
      <c r="CW206">
        <v>39.046555931343775</v>
      </c>
      <c r="CX206" t="s">
        <v>1119</v>
      </c>
      <c r="CY206" t="s">
        <v>1119</v>
      </c>
      <c r="CZ206" t="s">
        <v>1119</v>
      </c>
      <c r="DA206">
        <v>7.0438572408441036E-2</v>
      </c>
      <c r="DB206">
        <v>0.67153007013210309</v>
      </c>
      <c r="DC206">
        <v>8.2939559198346997E-4</v>
      </c>
      <c r="DD206">
        <v>1.3134885953368735E-2</v>
      </c>
      <c r="DE206">
        <v>2.807337218888455E-5</v>
      </c>
      <c r="DF206">
        <v>5.8218700227300061E-3</v>
      </c>
      <c r="DG206">
        <v>4.7885906196232404E-3</v>
      </c>
      <c r="DH206" t="s">
        <v>1119</v>
      </c>
      <c r="DI206">
        <v>6.9247496996253766E-2</v>
      </c>
      <c r="DJ206" t="s">
        <v>1119</v>
      </c>
      <c r="DK206">
        <v>1.7099172811694603E-2</v>
      </c>
      <c r="DL206">
        <v>4.168575176865817E-3</v>
      </c>
    </row>
    <row r="207" spans="1:116" x14ac:dyDescent="0.2">
      <c r="A207">
        <v>10.199999999999999</v>
      </c>
      <c r="B207" s="3" t="s">
        <v>543</v>
      </c>
      <c r="C207" s="2">
        <v>11.907675032472866</v>
      </c>
      <c r="D207" s="2">
        <v>47.948951221447821</v>
      </c>
      <c r="E207" s="2">
        <v>9.2594972657991034E-2</v>
      </c>
      <c r="F207" s="2">
        <v>7.5424668125154512E-2</v>
      </c>
      <c r="G207" s="2">
        <v>2.9587366378667667E-2</v>
      </c>
      <c r="H207" s="2">
        <v>7.9986090827295603E-2</v>
      </c>
      <c r="I207" s="2">
        <v>2.8033418173553822E-3</v>
      </c>
      <c r="J207" s="2">
        <v>0.11002183210390463</v>
      </c>
      <c r="K207" s="2">
        <v>0</v>
      </c>
      <c r="L207" s="2">
        <v>0</v>
      </c>
      <c r="M207" s="2">
        <v>39.573610439641662</v>
      </c>
      <c r="N207" s="2">
        <v>4.8871758442929951E-2</v>
      </c>
      <c r="O207" s="2">
        <v>0</v>
      </c>
      <c r="P207" s="2">
        <v>2.9812511547554522E-3</v>
      </c>
      <c r="Q207" s="2">
        <v>2.9666231189412924E-2</v>
      </c>
      <c r="R207" s="2">
        <v>4.4667711738633669E-3</v>
      </c>
      <c r="S207" s="2">
        <v>7.0101608334559766E-3</v>
      </c>
      <c r="T207" s="2">
        <v>0</v>
      </c>
      <c r="U207" s="2">
        <v>1.5301005638453308E-3</v>
      </c>
      <c r="V207" s="2">
        <v>2.6936790307769201E-3</v>
      </c>
      <c r="W207" s="2">
        <v>2.020981412556121E-3</v>
      </c>
      <c r="X207" s="2">
        <v>0</v>
      </c>
      <c r="Y207" s="2">
        <v>7.7055590502907223E-2</v>
      </c>
      <c r="Z207" s="2">
        <v>0</v>
      </c>
      <c r="AA207" s="2">
        <v>0</v>
      </c>
      <c r="AB207" s="2">
        <v>3.0485102227807595E-3</v>
      </c>
      <c r="AD207">
        <f t="shared" si="164"/>
        <v>11.907675032472866</v>
      </c>
      <c r="AE207">
        <f t="shared" si="165"/>
        <v>47.948951221447821</v>
      </c>
      <c r="AF207">
        <f t="shared" si="166"/>
        <v>9.2594972657991034E-2</v>
      </c>
      <c r="AG207">
        <f t="shared" si="167"/>
        <v>7.5424668125154512E-2</v>
      </c>
      <c r="AH207">
        <f t="shared" si="168"/>
        <v>2.9587366378667667E-2</v>
      </c>
      <c r="AI207">
        <f t="shared" si="169"/>
        <v>7.9986090827295603E-2</v>
      </c>
      <c r="AJ207">
        <f t="shared" si="170"/>
        <v>2.8033418173553822E-3</v>
      </c>
      <c r="AK207">
        <f t="shared" si="171"/>
        <v>0.11002183210390463</v>
      </c>
      <c r="AL207" t="str">
        <f t="shared" si="172"/>
        <v/>
      </c>
      <c r="AM207" t="str">
        <f t="shared" si="173"/>
        <v/>
      </c>
      <c r="AN207">
        <f t="shared" si="174"/>
        <v>39.573610439641662</v>
      </c>
      <c r="AO207">
        <f t="shared" si="175"/>
        <v>4.8871758442929951E-2</v>
      </c>
      <c r="AP207" t="str">
        <f t="shared" si="176"/>
        <v/>
      </c>
      <c r="AQ207">
        <f t="shared" si="177"/>
        <v>2.9812511547554522E-3</v>
      </c>
      <c r="AR207">
        <f t="shared" si="178"/>
        <v>2.9666231189412924E-2</v>
      </c>
      <c r="AS207">
        <f t="shared" si="179"/>
        <v>4.4667711738633669E-3</v>
      </c>
      <c r="AT207">
        <f t="shared" si="180"/>
        <v>7.0101608334559766E-3</v>
      </c>
      <c r="AU207" t="str">
        <f t="shared" si="181"/>
        <v/>
      </c>
      <c r="AV207">
        <f t="shared" si="182"/>
        <v>1.5301005638453308E-3</v>
      </c>
      <c r="AW207">
        <f t="shared" si="183"/>
        <v>2.6936790307769201E-3</v>
      </c>
      <c r="AX207">
        <f t="shared" si="184"/>
        <v>2.020981412556121E-3</v>
      </c>
      <c r="AY207" t="str">
        <f t="shared" si="185"/>
        <v/>
      </c>
      <c r="AZ207">
        <f t="shared" si="186"/>
        <v>7.7055590502907223E-2</v>
      </c>
      <c r="BA207" t="str">
        <f t="shared" si="187"/>
        <v/>
      </c>
      <c r="BB207" t="str">
        <f t="shared" si="188"/>
        <v/>
      </c>
      <c r="BC207">
        <f t="shared" si="189"/>
        <v>3.0485102227807595E-3</v>
      </c>
      <c r="BE207">
        <f t="shared" si="190"/>
        <v>1.0040585095659986</v>
      </c>
      <c r="BF207">
        <f t="shared" si="191"/>
        <v>3.0351194143068931</v>
      </c>
      <c r="BG207">
        <f t="shared" si="192"/>
        <v>4.0790071856152028E-3</v>
      </c>
      <c r="BH207">
        <f t="shared" si="193"/>
        <v>3.1428101651212121E-3</v>
      </c>
      <c r="BI207">
        <f t="shared" si="194"/>
        <v>1.1105563155711566E-3</v>
      </c>
      <c r="BJ207">
        <f t="shared" si="195"/>
        <v>2.8842485215511732E-3</v>
      </c>
      <c r="BK207">
        <f t="shared" si="196"/>
        <v>9.1660438871857543E-5</v>
      </c>
      <c r="BL207">
        <f t="shared" si="197"/>
        <v>3.4749454791006278E-3</v>
      </c>
      <c r="BM207" t="str">
        <f t="shared" si="198"/>
        <v/>
      </c>
      <c r="BN207" t="str">
        <f t="shared" si="199"/>
        <v/>
      </c>
      <c r="BO207">
        <f t="shared" si="200"/>
        <v>1</v>
      </c>
      <c r="BP207">
        <f t="shared" si="201"/>
        <v>1.0340037711573805E-3</v>
      </c>
      <c r="BQ207" t="str">
        <f t="shared" si="202"/>
        <v/>
      </c>
      <c r="BR207">
        <f t="shared" si="203"/>
        <v>5.8066835798443465E-5</v>
      </c>
      <c r="BS207">
        <f t="shared" si="204"/>
        <v>5.468773020306793E-4</v>
      </c>
      <c r="BT207">
        <f t="shared" si="205"/>
        <v>8.1004617595064457E-5</v>
      </c>
      <c r="BU207">
        <f t="shared" si="206"/>
        <v>1.2046706383070931E-4</v>
      </c>
      <c r="BV207" t="str">
        <f t="shared" si="207"/>
        <v/>
      </c>
      <c r="BW207">
        <f t="shared" si="208"/>
        <v>2.4385525751984569E-5</v>
      </c>
      <c r="BX207">
        <f t="shared" si="209"/>
        <v>4.1719094609561747E-5</v>
      </c>
      <c r="BY207">
        <f t="shared" si="210"/>
        <v>2.5614988498279103E-5</v>
      </c>
      <c r="BZ207" t="str">
        <f t="shared" si="211"/>
        <v/>
      </c>
      <c r="CA207">
        <f t="shared" si="212"/>
        <v>8.9063810239112576E-4</v>
      </c>
      <c r="CB207" t="str">
        <f t="shared" si="213"/>
        <v/>
      </c>
      <c r="CC207" t="str">
        <f t="shared" si="214"/>
        <v/>
      </c>
      <c r="CD207">
        <f t="shared" si="215"/>
        <v>1.4900411806559129E-5</v>
      </c>
      <c r="CI207">
        <f t="shared" si="216"/>
        <v>7.976921485197229</v>
      </c>
      <c r="CJ207">
        <f t="shared" si="217"/>
        <v>0.97692148519722899</v>
      </c>
      <c r="CL207">
        <v>0.64202759851288249</v>
      </c>
      <c r="CM207">
        <v>11.881270445553858</v>
      </c>
      <c r="CN207">
        <v>47.961960691458025</v>
      </c>
      <c r="CO207">
        <v>3.2030582690901983E-2</v>
      </c>
      <c r="CP207">
        <v>0.15230318321866596</v>
      </c>
      <c r="CQ207">
        <v>2.9805665885594509E-2</v>
      </c>
      <c r="CR207">
        <v>0.11112878599350436</v>
      </c>
      <c r="CS207">
        <v>2.5566756252534766E-3</v>
      </c>
      <c r="CT207">
        <v>0.15149334546779961</v>
      </c>
      <c r="CU207" t="s">
        <v>1119</v>
      </c>
      <c r="CV207" t="s">
        <v>1119</v>
      </c>
      <c r="CW207">
        <v>39.360313563880126</v>
      </c>
      <c r="CX207" t="s">
        <v>1119</v>
      </c>
      <c r="CY207">
        <v>7.3607425821851811E-3</v>
      </c>
      <c r="CZ207" t="s">
        <v>1119</v>
      </c>
      <c r="DA207">
        <v>6.5962553020945044E-2</v>
      </c>
      <c r="DB207">
        <v>0.15630344961471831</v>
      </c>
      <c r="DC207">
        <v>2.8443334973294698E-3</v>
      </c>
      <c r="DD207" t="s">
        <v>1119</v>
      </c>
      <c r="DE207">
        <v>1.1467965750000932E-3</v>
      </c>
      <c r="DF207">
        <v>1.9990624619529631E-3</v>
      </c>
      <c r="DG207">
        <v>1.0605817042558679E-4</v>
      </c>
      <c r="DH207" t="s">
        <v>1119</v>
      </c>
      <c r="DI207">
        <v>7.360205160044006E-2</v>
      </c>
      <c r="DJ207" t="s">
        <v>1119</v>
      </c>
      <c r="DK207">
        <v>6.0912936765398253E-3</v>
      </c>
      <c r="DL207">
        <v>1.7207190267075321E-3</v>
      </c>
    </row>
    <row r="208" spans="1:116" x14ac:dyDescent="0.2">
      <c r="A208">
        <v>10.25</v>
      </c>
      <c r="B208" s="3" t="s">
        <v>544</v>
      </c>
      <c r="C208" s="2">
        <v>11.905891713447563</v>
      </c>
      <c r="D208" s="2">
        <v>47.98151445287175</v>
      </c>
      <c r="E208" s="2">
        <v>0</v>
      </c>
      <c r="F208" s="2">
        <v>6.9262926006935926E-2</v>
      </c>
      <c r="G208" s="2">
        <v>2.587643349318058E-2</v>
      </c>
      <c r="H208" s="2">
        <v>7.5613325156405162E-2</v>
      </c>
      <c r="I208" s="2">
        <v>1.9457478372152757E-3</v>
      </c>
      <c r="J208" s="2">
        <v>0.14969831786498111</v>
      </c>
      <c r="K208" s="2">
        <v>0</v>
      </c>
      <c r="L208" s="2">
        <v>0</v>
      </c>
      <c r="M208" s="2">
        <v>39.57864674450272</v>
      </c>
      <c r="N208" s="2">
        <v>8.3144209787208059E-2</v>
      </c>
      <c r="O208" s="2">
        <v>0</v>
      </c>
      <c r="P208" s="2">
        <v>0</v>
      </c>
      <c r="Q208" s="2">
        <v>2.5883849361177387E-2</v>
      </c>
      <c r="R208" s="2">
        <v>5.8913269834985895E-3</v>
      </c>
      <c r="S208" s="2">
        <v>8.203010074963879E-3</v>
      </c>
      <c r="T208" s="2">
        <v>0</v>
      </c>
      <c r="U208" s="2">
        <v>1.9028621206592746E-3</v>
      </c>
      <c r="V208" s="2">
        <v>5.2782927066850555E-3</v>
      </c>
      <c r="W208" s="2">
        <v>1.6528626732181307E-3</v>
      </c>
      <c r="X208" s="2">
        <v>0</v>
      </c>
      <c r="Y208" s="2">
        <v>7.5250143534766889E-2</v>
      </c>
      <c r="Z208" s="2">
        <v>0</v>
      </c>
      <c r="AA208" s="2">
        <v>2.113189986528978E-3</v>
      </c>
      <c r="AB208" s="2">
        <v>2.2305915905538494E-3</v>
      </c>
      <c r="AD208">
        <f t="shared" si="164"/>
        <v>11.905891713447563</v>
      </c>
      <c r="AE208">
        <f t="shared" si="165"/>
        <v>47.98151445287175</v>
      </c>
      <c r="AF208" t="str">
        <f t="shared" si="166"/>
        <v/>
      </c>
      <c r="AG208">
        <f t="shared" si="167"/>
        <v>6.9262926006935926E-2</v>
      </c>
      <c r="AH208">
        <f t="shared" si="168"/>
        <v>2.587643349318058E-2</v>
      </c>
      <c r="AI208">
        <f t="shared" si="169"/>
        <v>7.5613325156405162E-2</v>
      </c>
      <c r="AJ208">
        <f t="shared" si="170"/>
        <v>1.9457478372152757E-3</v>
      </c>
      <c r="AK208">
        <f t="shared" si="171"/>
        <v>0.14969831786498111</v>
      </c>
      <c r="AL208" t="str">
        <f t="shared" si="172"/>
        <v/>
      </c>
      <c r="AM208" t="str">
        <f t="shared" si="173"/>
        <v/>
      </c>
      <c r="AN208">
        <f t="shared" si="174"/>
        <v>39.57864674450272</v>
      </c>
      <c r="AO208">
        <f t="shared" si="175"/>
        <v>8.3144209787208059E-2</v>
      </c>
      <c r="AP208" t="str">
        <f t="shared" si="176"/>
        <v/>
      </c>
      <c r="AQ208" t="str">
        <f t="shared" si="177"/>
        <v/>
      </c>
      <c r="AR208">
        <f t="shared" si="178"/>
        <v>2.5883849361177387E-2</v>
      </c>
      <c r="AS208">
        <f t="shared" si="179"/>
        <v>5.8913269834985895E-3</v>
      </c>
      <c r="AT208">
        <f t="shared" si="180"/>
        <v>8.203010074963879E-3</v>
      </c>
      <c r="AU208" t="str">
        <f t="shared" si="181"/>
        <v/>
      </c>
      <c r="AV208">
        <f t="shared" si="182"/>
        <v>1.9028621206592746E-3</v>
      </c>
      <c r="AW208">
        <f t="shared" si="183"/>
        <v>5.2782927066850555E-3</v>
      </c>
      <c r="AX208">
        <f t="shared" si="184"/>
        <v>1.6528626732181307E-3</v>
      </c>
      <c r="AY208" t="str">
        <f t="shared" si="185"/>
        <v/>
      </c>
      <c r="AZ208">
        <f t="shared" si="186"/>
        <v>7.5250143534766889E-2</v>
      </c>
      <c r="BA208" t="str">
        <f t="shared" si="187"/>
        <v/>
      </c>
      <c r="BB208">
        <f t="shared" si="188"/>
        <v>2.113189986528978E-3</v>
      </c>
      <c r="BC208">
        <f t="shared" si="189"/>
        <v>2.2305915905538494E-3</v>
      </c>
      <c r="BE208">
        <f t="shared" si="190"/>
        <v>1.0037803942700614</v>
      </c>
      <c r="BF208">
        <f t="shared" si="191"/>
        <v>3.0367941581896583</v>
      </c>
      <c r="BG208" t="str">
        <f t="shared" si="192"/>
        <v/>
      </c>
      <c r="BH208">
        <f t="shared" si="193"/>
        <v>2.8856942158383245E-3</v>
      </c>
      <c r="BI208">
        <f t="shared" si="194"/>
        <v>9.7114354538332807E-4</v>
      </c>
      <c r="BJ208">
        <f t="shared" si="195"/>
        <v>2.7262223696167751E-3</v>
      </c>
      <c r="BK208">
        <f t="shared" si="196"/>
        <v>6.3611724101748476E-5</v>
      </c>
      <c r="BL208">
        <f t="shared" si="197"/>
        <v>4.7274917109638437E-3</v>
      </c>
      <c r="BM208" t="str">
        <f t="shared" si="198"/>
        <v/>
      </c>
      <c r="BN208" t="str">
        <f t="shared" si="199"/>
        <v/>
      </c>
      <c r="BO208">
        <f t="shared" si="200"/>
        <v>1</v>
      </c>
      <c r="BP208">
        <f t="shared" si="201"/>
        <v>1.7588989943042102E-3</v>
      </c>
      <c r="BQ208" t="str">
        <f t="shared" si="202"/>
        <v/>
      </c>
      <c r="BR208" t="str">
        <f t="shared" si="203"/>
        <v/>
      </c>
      <c r="BS208">
        <f t="shared" si="204"/>
        <v>4.7709088430213125E-4</v>
      </c>
      <c r="BT208">
        <f t="shared" si="205"/>
        <v>1.0682525362298579E-4</v>
      </c>
      <c r="BU208">
        <f t="shared" si="206"/>
        <v>1.4094780650887506E-4</v>
      </c>
      <c r="BV208" t="str">
        <f t="shared" si="207"/>
        <v/>
      </c>
      <c r="BW208">
        <f t="shared" si="208"/>
        <v>3.0322443989414307E-5</v>
      </c>
      <c r="BX208">
        <f t="shared" si="209"/>
        <v>8.1738607147855804E-5</v>
      </c>
      <c r="BY208">
        <f t="shared" si="210"/>
        <v>2.0946590931590708E-5</v>
      </c>
      <c r="BZ208" t="str">
        <f t="shared" si="211"/>
        <v/>
      </c>
      <c r="CA208">
        <f t="shared" si="212"/>
        <v>8.6965937656178084E-4</v>
      </c>
      <c r="CB208" t="str">
        <f t="shared" si="213"/>
        <v/>
      </c>
      <c r="CC208">
        <f t="shared" si="214"/>
        <v>1.5582161864337649E-5</v>
      </c>
      <c r="CD208">
        <f t="shared" si="215"/>
        <v>1.090122766008849E-5</v>
      </c>
      <c r="CI208">
        <f t="shared" si="216"/>
        <v>8.0041661131039152</v>
      </c>
      <c r="CJ208">
        <f t="shared" si="217"/>
        <v>4.1661131039152366E-3</v>
      </c>
      <c r="CL208">
        <v>0.64887010764239861</v>
      </c>
      <c r="CM208">
        <v>11.929018646252802</v>
      </c>
      <c r="CN208">
        <v>47.948834779656799</v>
      </c>
      <c r="CO208">
        <v>2.7196230294978981E-2</v>
      </c>
      <c r="CP208">
        <v>7.5253838633429174E-2</v>
      </c>
      <c r="CQ208">
        <v>2.8082102792998765E-2</v>
      </c>
      <c r="CR208">
        <v>0.10433137463848596</v>
      </c>
      <c r="CS208">
        <v>1.9032958088156804E-3</v>
      </c>
      <c r="CT208">
        <v>5.9119949430606791E-2</v>
      </c>
      <c r="CU208" t="s">
        <v>1119</v>
      </c>
      <c r="CV208" t="s">
        <v>1119</v>
      </c>
      <c r="CW208">
        <v>39.638352021047815</v>
      </c>
      <c r="CX208">
        <v>1.7189930112613491E-2</v>
      </c>
      <c r="CY208" t="s">
        <v>1119</v>
      </c>
      <c r="CZ208">
        <v>1.2940423224057365E-3</v>
      </c>
      <c r="DA208">
        <v>4.8060522688521033E-2</v>
      </c>
      <c r="DB208">
        <v>1.5135222278762933E-2</v>
      </c>
      <c r="DC208">
        <v>2.9622656450358532E-3</v>
      </c>
      <c r="DD208" t="s">
        <v>1119</v>
      </c>
      <c r="DE208">
        <v>1.6100065212409287E-3</v>
      </c>
      <c r="DF208">
        <v>3.3817556705770702E-3</v>
      </c>
      <c r="DG208">
        <v>1.6652300091564867E-3</v>
      </c>
      <c r="DH208" t="s">
        <v>1119</v>
      </c>
      <c r="DI208">
        <v>9.1828981432919177E-2</v>
      </c>
      <c r="DJ208" t="s">
        <v>1119</v>
      </c>
      <c r="DK208" t="s">
        <v>1119</v>
      </c>
      <c r="DL208">
        <v>4.7798047620391708E-3</v>
      </c>
    </row>
    <row r="209" spans="1:116" x14ac:dyDescent="0.2">
      <c r="A209">
        <v>10.3</v>
      </c>
      <c r="B209" s="3" t="s">
        <v>545</v>
      </c>
      <c r="C209" s="2">
        <v>11.940412574787791</v>
      </c>
      <c r="D209" s="2">
        <v>47.930311420587714</v>
      </c>
      <c r="E209" s="2">
        <v>0</v>
      </c>
      <c r="F209" s="2">
        <v>4.1023342629927947E-2</v>
      </c>
      <c r="G209" s="2">
        <v>3.162867916653303E-2</v>
      </c>
      <c r="H209" s="2">
        <v>6.4408777767221162E-2</v>
      </c>
      <c r="I209" s="2">
        <v>2.2954795829382003E-3</v>
      </c>
      <c r="J209" s="2">
        <v>2.1633224505500745E-2</v>
      </c>
      <c r="K209" s="2">
        <v>0</v>
      </c>
      <c r="L209" s="2">
        <v>0</v>
      </c>
      <c r="M209" s="2">
        <v>39.740509714112967</v>
      </c>
      <c r="N209" s="2">
        <v>0.10268680536499077</v>
      </c>
      <c r="O209" s="2">
        <v>1.3788540188296151E-3</v>
      </c>
      <c r="P209" s="2">
        <v>0</v>
      </c>
      <c r="Q209" s="2">
        <v>2.0296329975943612E-2</v>
      </c>
      <c r="R209" s="2">
        <v>1.6209591859868153E-3</v>
      </c>
      <c r="S209" s="2">
        <v>9.2671184261056815E-3</v>
      </c>
      <c r="T209" s="2">
        <v>0</v>
      </c>
      <c r="U209" s="2">
        <v>2.9988708207661334E-4</v>
      </c>
      <c r="V209" s="2">
        <v>3.0379917205297928E-3</v>
      </c>
      <c r="W209" s="2">
        <v>1.5130644137144838E-3</v>
      </c>
      <c r="X209" s="2">
        <v>0</v>
      </c>
      <c r="Y209" s="2">
        <v>7.5009122957771873E-2</v>
      </c>
      <c r="Z209" s="2">
        <v>0</v>
      </c>
      <c r="AA209" s="2">
        <v>8.6073324084220866E-3</v>
      </c>
      <c r="AB209" s="2">
        <v>4.0593213050244166E-3</v>
      </c>
      <c r="AD209">
        <f t="shared" si="164"/>
        <v>11.940412574787791</v>
      </c>
      <c r="AE209">
        <f t="shared" si="165"/>
        <v>47.930311420587714</v>
      </c>
      <c r="AF209" t="str">
        <f t="shared" si="166"/>
        <v/>
      </c>
      <c r="AG209">
        <f t="shared" si="167"/>
        <v>4.1023342629927947E-2</v>
      </c>
      <c r="AH209">
        <f t="shared" si="168"/>
        <v>3.162867916653303E-2</v>
      </c>
      <c r="AI209">
        <f t="shared" si="169"/>
        <v>6.4408777767221162E-2</v>
      </c>
      <c r="AJ209">
        <f t="shared" si="170"/>
        <v>2.2954795829382003E-3</v>
      </c>
      <c r="AK209">
        <f t="shared" si="171"/>
        <v>2.1633224505500745E-2</v>
      </c>
      <c r="AL209" t="str">
        <f t="shared" si="172"/>
        <v/>
      </c>
      <c r="AM209" t="str">
        <f t="shared" si="173"/>
        <v/>
      </c>
      <c r="AN209">
        <f t="shared" si="174"/>
        <v>39.740509714112967</v>
      </c>
      <c r="AO209">
        <f t="shared" si="175"/>
        <v>0.10268680536499077</v>
      </c>
      <c r="AP209">
        <f t="shared" si="176"/>
        <v>1.3788540188296151E-3</v>
      </c>
      <c r="AQ209" t="str">
        <f t="shared" si="177"/>
        <v/>
      </c>
      <c r="AR209">
        <f t="shared" si="178"/>
        <v>2.0296329975943612E-2</v>
      </c>
      <c r="AS209">
        <f t="shared" si="179"/>
        <v>1.6209591859868153E-3</v>
      </c>
      <c r="AT209">
        <f t="shared" si="180"/>
        <v>9.2671184261056815E-3</v>
      </c>
      <c r="AU209" t="str">
        <f t="shared" si="181"/>
        <v/>
      </c>
      <c r="AV209">
        <f t="shared" si="182"/>
        <v>2.9988708207661334E-4</v>
      </c>
      <c r="AW209">
        <f t="shared" si="183"/>
        <v>3.0379917205297928E-3</v>
      </c>
      <c r="AX209">
        <f t="shared" si="184"/>
        <v>1.5130644137144838E-3</v>
      </c>
      <c r="AY209" t="str">
        <f t="shared" si="185"/>
        <v/>
      </c>
      <c r="AZ209">
        <f t="shared" si="186"/>
        <v>7.5009122957771873E-2</v>
      </c>
      <c r="BA209" t="str">
        <f t="shared" si="187"/>
        <v/>
      </c>
      <c r="BB209">
        <f t="shared" si="188"/>
        <v>8.6073324084220866E-3</v>
      </c>
      <c r="BC209">
        <f t="shared" si="189"/>
        <v>4.0593213050244166E-3</v>
      </c>
      <c r="BE209">
        <f t="shared" si="190"/>
        <v>1.0025905840598468</v>
      </c>
      <c r="BF209">
        <f t="shared" si="191"/>
        <v>3.0211978175710774</v>
      </c>
      <c r="BG209" t="str">
        <f t="shared" si="192"/>
        <v/>
      </c>
      <c r="BH209">
        <f t="shared" si="193"/>
        <v>1.7021899683563721E-3</v>
      </c>
      <c r="BI209">
        <f t="shared" si="194"/>
        <v>1.1821907957214014E-3</v>
      </c>
      <c r="BJ209">
        <f t="shared" si="195"/>
        <v>2.3127862989649412E-3</v>
      </c>
      <c r="BK209">
        <f t="shared" si="196"/>
        <v>7.4739734780314003E-5</v>
      </c>
      <c r="BL209">
        <f t="shared" si="197"/>
        <v>6.8039736168184139E-4</v>
      </c>
      <c r="BM209" t="str">
        <f t="shared" si="198"/>
        <v/>
      </c>
      <c r="BN209" t="str">
        <f t="shared" si="199"/>
        <v/>
      </c>
      <c r="BO209">
        <f t="shared" si="200"/>
        <v>1</v>
      </c>
      <c r="BP209">
        <f t="shared" si="201"/>
        <v>2.1634708165208898E-3</v>
      </c>
      <c r="BQ209">
        <f t="shared" si="202"/>
        <v>2.7296999109843443E-5</v>
      </c>
      <c r="BR209" t="str">
        <f t="shared" si="203"/>
        <v/>
      </c>
      <c r="BS209">
        <f t="shared" si="204"/>
        <v>3.7257806067898802E-4</v>
      </c>
      <c r="BT209">
        <f t="shared" si="205"/>
        <v>2.9272538945895277E-5</v>
      </c>
      <c r="BU209">
        <f t="shared" si="206"/>
        <v>1.5858324394161483E-4</v>
      </c>
      <c r="BV209" t="str">
        <f t="shared" si="207"/>
        <v/>
      </c>
      <c r="BW209">
        <f t="shared" si="208"/>
        <v>4.7592897727353949E-6</v>
      </c>
      <c r="BX209">
        <f t="shared" si="209"/>
        <v>4.6854127650832127E-5</v>
      </c>
      <c r="BY209">
        <f t="shared" si="210"/>
        <v>1.9096839771202634E-5</v>
      </c>
      <c r="BZ209" t="str">
        <f t="shared" si="211"/>
        <v/>
      </c>
      <c r="CA209">
        <f t="shared" si="212"/>
        <v>8.6334314794717657E-4</v>
      </c>
      <c r="CB209" t="str">
        <f t="shared" si="213"/>
        <v/>
      </c>
      <c r="CC209">
        <f t="shared" si="214"/>
        <v>6.3209921435091352E-5</v>
      </c>
      <c r="CD209">
        <f t="shared" si="215"/>
        <v>1.9757695362271148E-5</v>
      </c>
      <c r="CI209">
        <f t="shared" si="216"/>
        <v>8.0335087878108524</v>
      </c>
      <c r="CJ209">
        <f t="shared" si="217"/>
        <v>3.3508787810852425E-2</v>
      </c>
      <c r="CL209">
        <v>0.64970495665657779</v>
      </c>
      <c r="CM209">
        <v>11.91189607699455</v>
      </c>
      <c r="CN209">
        <v>47.955745808637005</v>
      </c>
      <c r="CO209">
        <v>7.5588524516229286E-2</v>
      </c>
      <c r="CP209">
        <v>8.5883736099571159E-2</v>
      </c>
      <c r="CQ209">
        <v>3.0081124268514017E-2</v>
      </c>
      <c r="CR209">
        <v>7.7896740931208519E-2</v>
      </c>
      <c r="CS209">
        <v>1.7167133461635973E-3</v>
      </c>
      <c r="CT209">
        <v>0.11644759028623641</v>
      </c>
      <c r="CU209">
        <v>2.0338819319558449E-3</v>
      </c>
      <c r="CV209" t="s">
        <v>1119</v>
      </c>
      <c r="CW209">
        <v>39.566072248915631</v>
      </c>
      <c r="CX209">
        <v>3.3119918380802367E-2</v>
      </c>
      <c r="CY209" t="s">
        <v>1119</v>
      </c>
      <c r="CZ209" t="s">
        <v>1119</v>
      </c>
      <c r="DA209">
        <v>3.8105015269108942E-2</v>
      </c>
      <c r="DB209">
        <v>3.2732126325513266E-3</v>
      </c>
      <c r="DC209">
        <v>1.0294807803574113E-2</v>
      </c>
      <c r="DD209" t="s">
        <v>1119</v>
      </c>
      <c r="DE209">
        <v>8.5279577094925165E-4</v>
      </c>
      <c r="DF209">
        <v>1.4510534588706007E-3</v>
      </c>
      <c r="DG209">
        <v>9.6051960446948365E-4</v>
      </c>
      <c r="DH209" t="s">
        <v>1119</v>
      </c>
      <c r="DI209">
        <v>8.6622735097144674E-2</v>
      </c>
      <c r="DJ209" t="s">
        <v>1119</v>
      </c>
      <c r="DK209" t="s">
        <v>1119</v>
      </c>
      <c r="DL209">
        <v>1.957496055457383E-3</v>
      </c>
    </row>
    <row r="210" spans="1:116" x14ac:dyDescent="0.2">
      <c r="A210">
        <v>10.35</v>
      </c>
      <c r="B210" s="3" t="s">
        <v>546</v>
      </c>
      <c r="C210" s="2">
        <v>11.940066103565545</v>
      </c>
      <c r="D210" s="2">
        <v>47.961020272606689</v>
      </c>
      <c r="E210" s="2">
        <v>0</v>
      </c>
      <c r="F210" s="2">
        <v>7.2242308991821616E-2</v>
      </c>
      <c r="G210" s="2">
        <v>2.2345845781025005E-2</v>
      </c>
      <c r="H210" s="2">
        <v>8.4647039166188709E-2</v>
      </c>
      <c r="I210" s="2">
        <v>2.8816173970196853E-3</v>
      </c>
      <c r="J210" s="2">
        <v>5.9234966738588642E-2</v>
      </c>
      <c r="K210" s="2">
        <v>4.390269083679183E-3</v>
      </c>
      <c r="L210" s="2">
        <v>0</v>
      </c>
      <c r="M210" s="2">
        <v>39.687340028476925</v>
      </c>
      <c r="N210" s="2">
        <v>4.0947560086170141E-2</v>
      </c>
      <c r="O210" s="2">
        <v>8.090067146717052E-4</v>
      </c>
      <c r="P210" s="2">
        <v>5.9950420496706323E-4</v>
      </c>
      <c r="Q210" s="2">
        <v>2.1335082110404621E-2</v>
      </c>
      <c r="R210" s="2">
        <v>5.9554064742029381E-3</v>
      </c>
      <c r="S210" s="2">
        <v>1.1048148526462322E-2</v>
      </c>
      <c r="T210" s="2">
        <v>0</v>
      </c>
      <c r="U210" s="2">
        <v>5.8052142396421136E-4</v>
      </c>
      <c r="V210" s="2">
        <v>2.0871807821148721E-3</v>
      </c>
      <c r="W210" s="2">
        <v>1.3237950529658708E-3</v>
      </c>
      <c r="X210" s="2">
        <v>0</v>
      </c>
      <c r="Y210" s="2">
        <v>7.6180271424626425E-2</v>
      </c>
      <c r="Z210" s="2">
        <v>0</v>
      </c>
      <c r="AA210" s="2">
        <v>4.9650713919737596E-3</v>
      </c>
      <c r="AB210" s="2">
        <v>0</v>
      </c>
      <c r="AD210">
        <f t="shared" si="164"/>
        <v>11.940066103565545</v>
      </c>
      <c r="AE210">
        <f t="shared" si="165"/>
        <v>47.961020272606689</v>
      </c>
      <c r="AF210" t="str">
        <f t="shared" si="166"/>
        <v/>
      </c>
      <c r="AG210">
        <f t="shared" si="167"/>
        <v>7.2242308991821616E-2</v>
      </c>
      <c r="AH210">
        <f t="shared" si="168"/>
        <v>2.2345845781025005E-2</v>
      </c>
      <c r="AI210">
        <f t="shared" si="169"/>
        <v>8.4647039166188709E-2</v>
      </c>
      <c r="AJ210">
        <f t="shared" si="170"/>
        <v>2.8816173970196853E-3</v>
      </c>
      <c r="AK210">
        <f t="shared" si="171"/>
        <v>5.9234966738588642E-2</v>
      </c>
      <c r="AL210">
        <f t="shared" si="172"/>
        <v>4.390269083679183E-3</v>
      </c>
      <c r="AM210" t="str">
        <f t="shared" si="173"/>
        <v/>
      </c>
      <c r="AN210">
        <f t="shared" si="174"/>
        <v>39.687340028476925</v>
      </c>
      <c r="AO210">
        <f t="shared" si="175"/>
        <v>4.0947560086170141E-2</v>
      </c>
      <c r="AP210">
        <f t="shared" si="176"/>
        <v>8.090067146717052E-4</v>
      </c>
      <c r="AQ210">
        <f t="shared" si="177"/>
        <v>5.9950420496706323E-4</v>
      </c>
      <c r="AR210">
        <f t="shared" si="178"/>
        <v>2.1335082110404621E-2</v>
      </c>
      <c r="AS210">
        <f t="shared" si="179"/>
        <v>5.9554064742029381E-3</v>
      </c>
      <c r="AT210">
        <f t="shared" si="180"/>
        <v>1.1048148526462322E-2</v>
      </c>
      <c r="AU210" t="str">
        <f t="shared" si="181"/>
        <v/>
      </c>
      <c r="AV210">
        <f t="shared" si="182"/>
        <v>5.8052142396421136E-4</v>
      </c>
      <c r="AW210">
        <f t="shared" si="183"/>
        <v>2.0871807821148721E-3</v>
      </c>
      <c r="AX210">
        <f t="shared" si="184"/>
        <v>1.3237950529658708E-3</v>
      </c>
      <c r="AY210" t="str">
        <f t="shared" si="185"/>
        <v/>
      </c>
      <c r="AZ210">
        <f t="shared" si="186"/>
        <v>7.6180271424626425E-2</v>
      </c>
      <c r="BA210" t="str">
        <f t="shared" si="187"/>
        <v/>
      </c>
      <c r="BB210">
        <f t="shared" si="188"/>
        <v>4.9650713919737596E-3</v>
      </c>
      <c r="BC210" t="str">
        <f t="shared" si="189"/>
        <v/>
      </c>
      <c r="BE210">
        <f t="shared" si="190"/>
        <v>1.003904637883559</v>
      </c>
      <c r="BF210">
        <f t="shared" si="191"/>
        <v>3.0271836271116555</v>
      </c>
      <c r="BG210" t="str">
        <f t="shared" si="192"/>
        <v/>
      </c>
      <c r="BH210">
        <f t="shared" si="193"/>
        <v>3.0015808214121252E-3</v>
      </c>
      <c r="BI210">
        <f t="shared" si="194"/>
        <v>8.363436349036388E-4</v>
      </c>
      <c r="BJ210">
        <f t="shared" si="195"/>
        <v>3.0435725645831667E-3</v>
      </c>
      <c r="BK210">
        <f t="shared" si="196"/>
        <v>9.3949803592358635E-5</v>
      </c>
      <c r="BL210">
        <f t="shared" si="197"/>
        <v>1.8655244849902887E-3</v>
      </c>
      <c r="BM210">
        <f t="shared" si="198"/>
        <v>1.2505244792634338E-4</v>
      </c>
      <c r="BN210" t="str">
        <f t="shared" si="199"/>
        <v/>
      </c>
      <c r="BO210">
        <f t="shared" si="200"/>
        <v>1</v>
      </c>
      <c r="BP210">
        <f t="shared" si="201"/>
        <v>8.6386497919006583E-4</v>
      </c>
      <c r="BQ210">
        <f t="shared" si="202"/>
        <v>1.6037260495449439E-5</v>
      </c>
      <c r="BR210">
        <f t="shared" si="203"/>
        <v>1.1643284572468732E-5</v>
      </c>
      <c r="BS210">
        <f t="shared" si="204"/>
        <v>3.9217104231035831E-4</v>
      </c>
      <c r="BT210">
        <f t="shared" si="205"/>
        <v>1.0769143457225486E-4</v>
      </c>
      <c r="BU210">
        <f t="shared" si="206"/>
        <v>1.8931434776142122E-4</v>
      </c>
      <c r="BV210" t="str">
        <f t="shared" si="207"/>
        <v/>
      </c>
      <c r="BW210">
        <f t="shared" si="208"/>
        <v>9.2253761382261352E-6</v>
      </c>
      <c r="BX210">
        <f t="shared" si="209"/>
        <v>3.2233152194943173E-5</v>
      </c>
      <c r="BY210">
        <f t="shared" si="210"/>
        <v>1.6730398363648228E-5</v>
      </c>
      <c r="BZ210" t="str">
        <f t="shared" si="211"/>
        <v/>
      </c>
      <c r="CA210">
        <f t="shared" si="212"/>
        <v>8.7799757357063407E-4</v>
      </c>
      <c r="CB210" t="str">
        <f t="shared" si="213"/>
        <v/>
      </c>
      <c r="CC210">
        <f t="shared" si="214"/>
        <v>3.6510990387671282E-5</v>
      </c>
      <c r="CD210" t="str">
        <f t="shared" si="215"/>
        <v/>
      </c>
      <c r="CI210">
        <f t="shared" si="216"/>
        <v>8.0628514625177896</v>
      </c>
      <c r="CJ210">
        <f t="shared" si="217"/>
        <v>6.2851462517789614E-2</v>
      </c>
      <c r="CL210">
        <v>0.65415206342089771</v>
      </c>
      <c r="CM210">
        <v>11.917615950211271</v>
      </c>
      <c r="CN210">
        <v>47.923330265640764</v>
      </c>
      <c r="CO210">
        <v>4.3086646678932852E-3</v>
      </c>
      <c r="CP210" t="s">
        <v>1119</v>
      </c>
      <c r="CQ210">
        <v>2.3410626101684893E-2</v>
      </c>
      <c r="CR210">
        <v>0.16689552017300752</v>
      </c>
      <c r="CS210">
        <v>2.2257919322900468E-3</v>
      </c>
      <c r="CT210">
        <v>4.3091058257397931E-2</v>
      </c>
      <c r="CU210">
        <v>9.2513684618251782E-3</v>
      </c>
      <c r="CV210" t="s">
        <v>1119</v>
      </c>
      <c r="CW210">
        <v>39.725034810612193</v>
      </c>
      <c r="CX210" t="s">
        <v>1119</v>
      </c>
      <c r="CY210">
        <v>2.6531799180699628E-3</v>
      </c>
      <c r="CZ210" t="s">
        <v>1119</v>
      </c>
      <c r="DA210">
        <v>3.7543027171113581E-2</v>
      </c>
      <c r="DB210">
        <v>3.8563342130063061E-3</v>
      </c>
      <c r="DC210">
        <v>3.9040974615120322E-3</v>
      </c>
      <c r="DD210">
        <v>2.4176344240484958E-4</v>
      </c>
      <c r="DE210">
        <v>1.0427793891737585E-4</v>
      </c>
      <c r="DF210">
        <v>5.2256688911547517E-3</v>
      </c>
      <c r="DG210">
        <v>1.3847510155169153E-3</v>
      </c>
      <c r="DH210" t="s">
        <v>1119</v>
      </c>
      <c r="DI210">
        <v>9.0428332447812731E-2</v>
      </c>
      <c r="DJ210" t="s">
        <v>1119</v>
      </c>
      <c r="DK210">
        <v>3.7331254096921292E-2</v>
      </c>
      <c r="DL210">
        <v>2.1632573452973355E-3</v>
      </c>
    </row>
    <row r="211" spans="1:116" x14ac:dyDescent="0.2">
      <c r="A211">
        <v>10.4</v>
      </c>
      <c r="B211" s="3" t="s">
        <v>547</v>
      </c>
      <c r="C211" s="2">
        <v>11.94645468639883</v>
      </c>
      <c r="D211" s="2">
        <v>47.995231082193129</v>
      </c>
      <c r="E211" s="2">
        <v>0</v>
      </c>
      <c r="F211" s="2">
        <v>0.14668527247762045</v>
      </c>
      <c r="G211" s="2">
        <v>2.9984656171558457E-2</v>
      </c>
      <c r="H211" s="2">
        <v>8.4855616968156689E-2</v>
      </c>
      <c r="I211" s="2">
        <v>2.8157097242158882E-3</v>
      </c>
      <c r="J211" s="2">
        <v>7.3210827174942025E-2</v>
      </c>
      <c r="K211" s="2">
        <v>5.4303938352590272E-3</v>
      </c>
      <c r="L211" s="2">
        <v>0</v>
      </c>
      <c r="M211" s="2">
        <v>39.585616007844486</v>
      </c>
      <c r="N211" s="2">
        <v>1.3971683423129279E-2</v>
      </c>
      <c r="O211" s="2">
        <v>1.4693750804094542E-3</v>
      </c>
      <c r="P211" s="2">
        <v>4.3844584742694511E-4</v>
      </c>
      <c r="Q211" s="2">
        <v>2.0477178658589969E-2</v>
      </c>
      <c r="R211" s="2">
        <v>5.5623649046100381E-3</v>
      </c>
      <c r="S211" s="2">
        <v>7.3889876367920562E-3</v>
      </c>
      <c r="T211" s="2">
        <v>0</v>
      </c>
      <c r="U211" s="2">
        <v>9.6484011046873053E-4</v>
      </c>
      <c r="V211" s="2">
        <v>1.5561583455802992E-3</v>
      </c>
      <c r="W211" s="2">
        <v>1.0789321930634154E-3</v>
      </c>
      <c r="X211" s="2">
        <v>0</v>
      </c>
      <c r="Y211" s="2">
        <v>7.6807781011737311E-2</v>
      </c>
      <c r="Z211" s="2">
        <v>0</v>
      </c>
      <c r="AA211" s="2">
        <v>0</v>
      </c>
      <c r="AB211" s="2">
        <v>0</v>
      </c>
      <c r="AD211">
        <f t="shared" si="164"/>
        <v>11.94645468639883</v>
      </c>
      <c r="AE211">
        <f t="shared" si="165"/>
        <v>47.995231082193129</v>
      </c>
      <c r="AF211" t="str">
        <f t="shared" si="166"/>
        <v/>
      </c>
      <c r="AG211">
        <f t="shared" si="167"/>
        <v>0.14668527247762045</v>
      </c>
      <c r="AH211">
        <f t="shared" si="168"/>
        <v>2.9984656171558457E-2</v>
      </c>
      <c r="AI211">
        <f t="shared" si="169"/>
        <v>8.4855616968156689E-2</v>
      </c>
      <c r="AJ211">
        <f t="shared" si="170"/>
        <v>2.8157097242158882E-3</v>
      </c>
      <c r="AK211">
        <f t="shared" si="171"/>
        <v>7.3210827174942025E-2</v>
      </c>
      <c r="AL211">
        <f t="shared" si="172"/>
        <v>5.4303938352590272E-3</v>
      </c>
      <c r="AM211" t="str">
        <f t="shared" si="173"/>
        <v/>
      </c>
      <c r="AN211">
        <f t="shared" si="174"/>
        <v>39.585616007844486</v>
      </c>
      <c r="AO211">
        <f t="shared" si="175"/>
        <v>1.3971683423129279E-2</v>
      </c>
      <c r="AP211">
        <f t="shared" si="176"/>
        <v>1.4693750804094542E-3</v>
      </c>
      <c r="AQ211">
        <f t="shared" si="177"/>
        <v>4.3844584742694511E-4</v>
      </c>
      <c r="AR211">
        <f t="shared" si="178"/>
        <v>2.0477178658589969E-2</v>
      </c>
      <c r="AS211">
        <f t="shared" si="179"/>
        <v>5.5623649046100381E-3</v>
      </c>
      <c r="AT211">
        <f t="shared" si="180"/>
        <v>7.3889876367920562E-3</v>
      </c>
      <c r="AU211" t="str">
        <f t="shared" si="181"/>
        <v/>
      </c>
      <c r="AV211">
        <f t="shared" si="182"/>
        <v>9.6484011046873053E-4</v>
      </c>
      <c r="AW211">
        <f t="shared" si="183"/>
        <v>1.5561583455802992E-3</v>
      </c>
      <c r="AX211">
        <f t="shared" si="184"/>
        <v>1.0789321930634154E-3</v>
      </c>
      <c r="AY211" t="str">
        <f t="shared" si="185"/>
        <v/>
      </c>
      <c r="AZ211">
        <f t="shared" si="186"/>
        <v>7.6807781011737311E-2</v>
      </c>
      <c r="BA211" t="str">
        <f t="shared" si="187"/>
        <v/>
      </c>
      <c r="BB211" t="str">
        <f t="shared" si="188"/>
        <v/>
      </c>
      <c r="BC211" t="str">
        <f t="shared" si="189"/>
        <v/>
      </c>
      <c r="BE211">
        <f t="shared" si="190"/>
        <v>1.007022917250642</v>
      </c>
      <c r="BF211">
        <f t="shared" si="191"/>
        <v>3.0371274992738413</v>
      </c>
      <c r="BG211" t="str">
        <f t="shared" si="192"/>
        <v/>
      </c>
      <c r="BH211">
        <f t="shared" si="193"/>
        <v>6.1102575999805158E-3</v>
      </c>
      <c r="BI211">
        <f t="shared" si="194"/>
        <v>1.1251271810424762E-3</v>
      </c>
      <c r="BJ211">
        <f t="shared" si="195"/>
        <v>3.0589126037155233E-3</v>
      </c>
      <c r="BK211">
        <f t="shared" si="196"/>
        <v>9.2036908911064858E-5</v>
      </c>
      <c r="BL211">
        <f t="shared" si="197"/>
        <v>2.3116000910179272E-3</v>
      </c>
      <c r="BM211">
        <f t="shared" si="198"/>
        <v>1.5507684982348782E-4</v>
      </c>
      <c r="BN211" t="str">
        <f t="shared" si="199"/>
        <v/>
      </c>
      <c r="BO211">
        <f t="shared" si="200"/>
        <v>1</v>
      </c>
      <c r="BP211">
        <f t="shared" si="201"/>
        <v>2.9551610942825043E-4</v>
      </c>
      <c r="BQ211">
        <f t="shared" si="202"/>
        <v>2.9202855002183076E-5</v>
      </c>
      <c r="BR211">
        <f t="shared" si="203"/>
        <v>8.5371679290097106E-6</v>
      </c>
      <c r="BS211">
        <f t="shared" si="204"/>
        <v>3.7736872783490931E-4</v>
      </c>
      <c r="BT211">
        <f t="shared" si="205"/>
        <v>1.008425488879322E-4</v>
      </c>
      <c r="BU211">
        <f t="shared" si="206"/>
        <v>1.2693855489914209E-4</v>
      </c>
      <c r="BV211" t="str">
        <f t="shared" si="207"/>
        <v/>
      </c>
      <c r="BW211">
        <f t="shared" si="208"/>
        <v>1.5372190742599502E-5</v>
      </c>
      <c r="BX211">
        <f t="shared" si="209"/>
        <v>2.4094120731385525E-5</v>
      </c>
      <c r="BY211">
        <f t="shared" si="210"/>
        <v>1.3670810535330439E-5</v>
      </c>
      <c r="BZ211" t="str">
        <f t="shared" si="211"/>
        <v/>
      </c>
      <c r="CA211">
        <f t="shared" si="212"/>
        <v>8.8750458013911807E-4</v>
      </c>
      <c r="CB211" t="str">
        <f t="shared" si="213"/>
        <v/>
      </c>
      <c r="CC211" t="str">
        <f t="shared" si="214"/>
        <v/>
      </c>
      <c r="CD211" t="str">
        <f t="shared" si="215"/>
        <v/>
      </c>
      <c r="CI211">
        <f t="shared" si="216"/>
        <v>8.0921941372247268</v>
      </c>
      <c r="CJ211">
        <f t="shared" si="217"/>
        <v>9.2194137224726802E-2</v>
      </c>
      <c r="CL211">
        <v>0.65943898171525062</v>
      </c>
      <c r="CM211">
        <v>11.880712270488704</v>
      </c>
      <c r="CN211">
        <v>47.914406525158491</v>
      </c>
      <c r="CO211" t="s">
        <v>1119</v>
      </c>
      <c r="CP211">
        <v>0.11064279688263746</v>
      </c>
      <c r="CQ211">
        <v>2.3776187272003851E-2</v>
      </c>
      <c r="CR211">
        <v>0.10623076988652654</v>
      </c>
      <c r="CS211">
        <v>9.487878306915535E-4</v>
      </c>
      <c r="CT211">
        <v>0.10657851801064921</v>
      </c>
      <c r="CU211" t="s">
        <v>1119</v>
      </c>
      <c r="CV211" t="s">
        <v>1119</v>
      </c>
      <c r="CW211">
        <v>39.424599550781465</v>
      </c>
      <c r="CX211" t="s">
        <v>1119</v>
      </c>
      <c r="CY211" t="s">
        <v>1119</v>
      </c>
      <c r="CZ211" t="s">
        <v>1119</v>
      </c>
      <c r="DA211">
        <v>7.580625233005317E-2</v>
      </c>
      <c r="DB211">
        <v>0.25505290610208875</v>
      </c>
      <c r="DC211">
        <v>4.5628419529171833E-3</v>
      </c>
      <c r="DD211">
        <v>4.1847082927395706E-4</v>
      </c>
      <c r="DE211">
        <v>1.4859623083212019E-3</v>
      </c>
      <c r="DF211">
        <v>3.7090637638164895E-3</v>
      </c>
      <c r="DG211">
        <v>2.5555165528173859E-3</v>
      </c>
      <c r="DH211" t="s">
        <v>1119</v>
      </c>
      <c r="DI211">
        <v>7.9169635255267892E-2</v>
      </c>
      <c r="DJ211" t="s">
        <v>1119</v>
      </c>
      <c r="DK211">
        <v>8.0094860991553503E-3</v>
      </c>
      <c r="DL211">
        <v>1.3344584951250282E-3</v>
      </c>
    </row>
    <row r="212" spans="1:116" x14ac:dyDescent="0.2">
      <c r="A212">
        <v>10.45</v>
      </c>
      <c r="B212" s="3" t="s">
        <v>548</v>
      </c>
      <c r="C212" s="2">
        <v>11.960329490381048</v>
      </c>
      <c r="D212" s="2">
        <v>47.955854686253744</v>
      </c>
      <c r="E212" s="2">
        <v>0</v>
      </c>
      <c r="F212" s="2">
        <v>6.4007823345075252E-2</v>
      </c>
      <c r="G212" s="2">
        <v>1.9855512247217398E-2</v>
      </c>
      <c r="H212" s="2">
        <v>5.0570915861250919E-2</v>
      </c>
      <c r="I212" s="2">
        <v>1.9410576151830368E-3</v>
      </c>
      <c r="J212" s="2">
        <v>3.6626986714768987E-2</v>
      </c>
      <c r="K212" s="2">
        <v>1.1850329560960395E-3</v>
      </c>
      <c r="L212" s="2">
        <v>0</v>
      </c>
      <c r="M212" s="2">
        <v>39.768427980579162</v>
      </c>
      <c r="N212" s="2">
        <v>2.921074629086377E-2</v>
      </c>
      <c r="O212" s="2">
        <v>0</v>
      </c>
      <c r="P212" s="2">
        <v>1.5220381634689116E-4</v>
      </c>
      <c r="Q212" s="2">
        <v>1.9982262165521625E-2</v>
      </c>
      <c r="R212" s="2">
        <v>2.259436442525685E-3</v>
      </c>
      <c r="S212" s="2">
        <v>4.7498555930947104E-3</v>
      </c>
      <c r="T212" s="2">
        <v>0</v>
      </c>
      <c r="U212" s="2">
        <v>1.1613890009828107E-3</v>
      </c>
      <c r="V212" s="2">
        <v>3.0924189746023849E-3</v>
      </c>
      <c r="W212" s="2">
        <v>9.0644159559953369E-4</v>
      </c>
      <c r="X212" s="2">
        <v>0</v>
      </c>
      <c r="Y212" s="2">
        <v>7.6405341981990491E-2</v>
      </c>
      <c r="Z212" s="2">
        <v>0</v>
      </c>
      <c r="AA212" s="2">
        <v>0</v>
      </c>
      <c r="AB212" s="2">
        <v>3.2804181849221559E-3</v>
      </c>
      <c r="AD212">
        <f t="shared" si="164"/>
        <v>11.960329490381048</v>
      </c>
      <c r="AE212">
        <f t="shared" si="165"/>
        <v>47.955854686253744</v>
      </c>
      <c r="AF212" t="str">
        <f t="shared" si="166"/>
        <v/>
      </c>
      <c r="AG212">
        <f t="shared" si="167"/>
        <v>6.4007823345075252E-2</v>
      </c>
      <c r="AH212">
        <f t="shared" si="168"/>
        <v>1.9855512247217398E-2</v>
      </c>
      <c r="AI212">
        <f t="shared" si="169"/>
        <v>5.0570915861250919E-2</v>
      </c>
      <c r="AJ212">
        <f t="shared" si="170"/>
        <v>1.9410576151830368E-3</v>
      </c>
      <c r="AK212">
        <f t="shared" si="171"/>
        <v>3.6626986714768987E-2</v>
      </c>
      <c r="AL212">
        <f t="shared" si="172"/>
        <v>1.1850329560960395E-3</v>
      </c>
      <c r="AM212" t="str">
        <f t="shared" si="173"/>
        <v/>
      </c>
      <c r="AN212">
        <f t="shared" si="174"/>
        <v>39.768427980579162</v>
      </c>
      <c r="AO212">
        <f t="shared" si="175"/>
        <v>2.921074629086377E-2</v>
      </c>
      <c r="AP212" t="str">
        <f t="shared" si="176"/>
        <v/>
      </c>
      <c r="AQ212">
        <f t="shared" si="177"/>
        <v>1.5220381634689116E-4</v>
      </c>
      <c r="AR212">
        <f t="shared" si="178"/>
        <v>1.9982262165521625E-2</v>
      </c>
      <c r="AS212">
        <f t="shared" si="179"/>
        <v>2.259436442525685E-3</v>
      </c>
      <c r="AT212">
        <f t="shared" si="180"/>
        <v>4.7498555930947104E-3</v>
      </c>
      <c r="AU212" t="str">
        <f t="shared" si="181"/>
        <v/>
      </c>
      <c r="AV212">
        <f t="shared" si="182"/>
        <v>1.1613890009828107E-3</v>
      </c>
      <c r="AW212">
        <f t="shared" si="183"/>
        <v>3.0924189746023849E-3</v>
      </c>
      <c r="AX212">
        <f t="shared" si="184"/>
        <v>9.0644159559953369E-4</v>
      </c>
      <c r="AY212" t="str">
        <f t="shared" si="185"/>
        <v/>
      </c>
      <c r="AZ212">
        <f t="shared" si="186"/>
        <v>7.6405341981990491E-2</v>
      </c>
      <c r="BA212" t="str">
        <f t="shared" si="187"/>
        <v/>
      </c>
      <c r="BB212" t="str">
        <f t="shared" si="188"/>
        <v/>
      </c>
      <c r="BC212">
        <f t="shared" si="189"/>
        <v>3.2804181849221559E-3</v>
      </c>
      <c r="BE212">
        <f t="shared" si="190"/>
        <v>1.0035579174288716</v>
      </c>
      <c r="BF212">
        <f t="shared" si="191"/>
        <v>3.0206858154697627</v>
      </c>
      <c r="BG212" t="str">
        <f t="shared" si="192"/>
        <v/>
      </c>
      <c r="BH212">
        <f t="shared" si="193"/>
        <v>2.6540252500429915E-3</v>
      </c>
      <c r="BI212">
        <f t="shared" si="194"/>
        <v>7.416220310968594E-4</v>
      </c>
      <c r="BJ212">
        <f t="shared" si="195"/>
        <v>1.8146224352669096E-3</v>
      </c>
      <c r="BK212">
        <f t="shared" si="196"/>
        <v>6.3155554665579743E-5</v>
      </c>
      <c r="BL212">
        <f t="shared" si="197"/>
        <v>1.1511649650387695E-3</v>
      </c>
      <c r="BM212">
        <f t="shared" si="198"/>
        <v>3.3685659520137206E-5</v>
      </c>
      <c r="BN212" t="str">
        <f t="shared" si="199"/>
        <v/>
      </c>
      <c r="BO212">
        <f t="shared" si="200"/>
        <v>1</v>
      </c>
      <c r="BP212">
        <f t="shared" si="201"/>
        <v>6.1499850515772756E-4</v>
      </c>
      <c r="BQ212" t="str">
        <f t="shared" si="202"/>
        <v/>
      </c>
      <c r="BR212">
        <f t="shared" si="203"/>
        <v>2.9500025317176623E-6</v>
      </c>
      <c r="BS212">
        <f t="shared" si="204"/>
        <v>3.6655523350258295E-4</v>
      </c>
      <c r="BT212">
        <f t="shared" si="205"/>
        <v>4.077401242597175E-5</v>
      </c>
      <c r="BU212">
        <f t="shared" si="206"/>
        <v>8.1224678279134214E-5</v>
      </c>
      <c r="BV212" t="str">
        <f t="shared" si="207"/>
        <v/>
      </c>
      <c r="BW212">
        <f t="shared" si="208"/>
        <v>1.8418620820217719E-5</v>
      </c>
      <c r="BX212">
        <f t="shared" si="209"/>
        <v>4.766006266006333E-5</v>
      </c>
      <c r="BY212">
        <f t="shared" si="210"/>
        <v>1.1432439792886931E-5</v>
      </c>
      <c r="BZ212" t="str">
        <f t="shared" si="211"/>
        <v/>
      </c>
      <c r="CA212">
        <f t="shared" si="212"/>
        <v>8.7879604163716371E-4</v>
      </c>
      <c r="CB212" t="str">
        <f t="shared" si="213"/>
        <v/>
      </c>
      <c r="CC212" t="str">
        <f t="shared" si="214"/>
        <v/>
      </c>
      <c r="CD212">
        <f t="shared" si="215"/>
        <v>1.5955377231758518E-5</v>
      </c>
      <c r="CI212">
        <f t="shared" si="216"/>
        <v>8.1215368119316658</v>
      </c>
      <c r="CJ212">
        <f t="shared" si="217"/>
        <v>0.12153681193166577</v>
      </c>
      <c r="CL212">
        <v>0.66099447296863389</v>
      </c>
      <c r="CM212">
        <v>11.778550162112023</v>
      </c>
      <c r="CN212">
        <v>47.981314105751913</v>
      </c>
      <c r="CO212" t="s">
        <v>1119</v>
      </c>
      <c r="CP212">
        <v>0.19843871261677187</v>
      </c>
      <c r="CQ212">
        <v>2.4536683579010711E-2</v>
      </c>
      <c r="CR212">
        <v>0.15069788363356856</v>
      </c>
      <c r="CS212">
        <v>1.6891764108044735E-3</v>
      </c>
      <c r="CT212">
        <v>0.35361261423351292</v>
      </c>
      <c r="CU212" t="s">
        <v>1119</v>
      </c>
      <c r="CV212" t="s">
        <v>1119</v>
      </c>
      <c r="CW212">
        <v>38.946856218643958</v>
      </c>
      <c r="CX212" t="s">
        <v>1119</v>
      </c>
      <c r="CY212" t="s">
        <v>1119</v>
      </c>
      <c r="CZ212" t="s">
        <v>1119</v>
      </c>
      <c r="DA212">
        <v>0.17616455047372903</v>
      </c>
      <c r="DB212">
        <v>0.31230459716792802</v>
      </c>
      <c r="DC212">
        <v>2.4833379973186517E-3</v>
      </c>
      <c r="DD212">
        <v>1.5370667876530699E-4</v>
      </c>
      <c r="DE212">
        <v>1.6606034989183293E-3</v>
      </c>
      <c r="DF212">
        <v>3.388864008812542E-3</v>
      </c>
      <c r="DG212">
        <v>1.8674272787313636E-3</v>
      </c>
      <c r="DH212" t="s">
        <v>1119</v>
      </c>
      <c r="DI212">
        <v>6.185451115620294E-2</v>
      </c>
      <c r="DJ212" t="s">
        <v>1119</v>
      </c>
      <c r="DK212">
        <v>2.2070752918805156E-3</v>
      </c>
      <c r="DL212">
        <v>2.219769466170756E-3</v>
      </c>
    </row>
    <row r="213" spans="1:116" x14ac:dyDescent="0.2">
      <c r="A213">
        <v>10.5</v>
      </c>
      <c r="B213" s="3" t="s">
        <v>549</v>
      </c>
      <c r="C213" s="2">
        <v>11.9602232495214</v>
      </c>
      <c r="D213" s="2">
        <v>47.956245295506378</v>
      </c>
      <c r="E213" s="2">
        <v>0</v>
      </c>
      <c r="F213" s="2">
        <v>7.0656976659321663E-2</v>
      </c>
      <c r="G213" s="2">
        <v>2.2424992829171844E-2</v>
      </c>
      <c r="H213" s="2">
        <v>6.1499952764440764E-2</v>
      </c>
      <c r="I213" s="2">
        <v>2.3105778142240396E-3</v>
      </c>
      <c r="J213" s="2">
        <v>2.8454150677745243E-2</v>
      </c>
      <c r="K213" s="2">
        <v>2.5891160152054509E-3</v>
      </c>
      <c r="L213" s="2">
        <v>0</v>
      </c>
      <c r="M213" s="2">
        <v>39.757705837698829</v>
      </c>
      <c r="N213" s="2">
        <v>2.5923786305927204E-2</v>
      </c>
      <c r="O213" s="2">
        <v>0</v>
      </c>
      <c r="P213" s="2">
        <v>1.9020973268033101E-4</v>
      </c>
      <c r="Q213" s="2">
        <v>2.0373020519757694E-2</v>
      </c>
      <c r="R213" s="2">
        <v>1.866430083587478E-3</v>
      </c>
      <c r="S213" s="2">
        <v>6.2158717007633748E-3</v>
      </c>
      <c r="T213" s="2">
        <v>0</v>
      </c>
      <c r="U213" s="2">
        <v>4.8327447987351799E-4</v>
      </c>
      <c r="V213" s="2">
        <v>4.0557990248320875E-3</v>
      </c>
      <c r="W213" s="2">
        <v>1.5205998052611053E-3</v>
      </c>
      <c r="X213" s="2">
        <v>0</v>
      </c>
      <c r="Y213" s="2">
        <v>7.510475445645963E-2</v>
      </c>
      <c r="Z213" s="2">
        <v>0</v>
      </c>
      <c r="AA213" s="2">
        <v>0</v>
      </c>
      <c r="AB213" s="2">
        <v>2.1561044041373883E-3</v>
      </c>
      <c r="AD213">
        <f t="shared" si="164"/>
        <v>11.9602232495214</v>
      </c>
      <c r="AE213">
        <f t="shared" si="165"/>
        <v>47.956245295506378</v>
      </c>
      <c r="AF213" t="str">
        <f t="shared" si="166"/>
        <v/>
      </c>
      <c r="AG213">
        <f t="shared" si="167"/>
        <v>7.0656976659321663E-2</v>
      </c>
      <c r="AH213">
        <f t="shared" si="168"/>
        <v>2.2424992829171844E-2</v>
      </c>
      <c r="AI213">
        <f t="shared" si="169"/>
        <v>6.1499952764440764E-2</v>
      </c>
      <c r="AJ213">
        <f t="shared" si="170"/>
        <v>2.3105778142240396E-3</v>
      </c>
      <c r="AK213">
        <f t="shared" si="171"/>
        <v>2.8454150677745243E-2</v>
      </c>
      <c r="AL213">
        <f t="shared" si="172"/>
        <v>2.5891160152054509E-3</v>
      </c>
      <c r="AM213" t="str">
        <f t="shared" si="173"/>
        <v/>
      </c>
      <c r="AN213">
        <f t="shared" si="174"/>
        <v>39.757705837698829</v>
      </c>
      <c r="AO213">
        <f t="shared" si="175"/>
        <v>2.5923786305927204E-2</v>
      </c>
      <c r="AP213" t="str">
        <f t="shared" si="176"/>
        <v/>
      </c>
      <c r="AQ213">
        <f t="shared" si="177"/>
        <v>1.9020973268033101E-4</v>
      </c>
      <c r="AR213">
        <f t="shared" si="178"/>
        <v>2.0373020519757694E-2</v>
      </c>
      <c r="AS213">
        <f t="shared" si="179"/>
        <v>1.866430083587478E-3</v>
      </c>
      <c r="AT213">
        <f t="shared" si="180"/>
        <v>6.2158717007633748E-3</v>
      </c>
      <c r="AU213" t="str">
        <f t="shared" si="181"/>
        <v/>
      </c>
      <c r="AV213">
        <f t="shared" si="182"/>
        <v>4.8327447987351799E-4</v>
      </c>
      <c r="AW213">
        <f t="shared" si="183"/>
        <v>4.0557990248320875E-3</v>
      </c>
      <c r="AX213">
        <f t="shared" si="184"/>
        <v>1.5205998052611053E-3</v>
      </c>
      <c r="AY213" t="str">
        <f t="shared" si="185"/>
        <v/>
      </c>
      <c r="AZ213">
        <f t="shared" si="186"/>
        <v>7.510475445645963E-2</v>
      </c>
      <c r="BA213" t="str">
        <f t="shared" si="187"/>
        <v/>
      </c>
      <c r="BB213" t="str">
        <f t="shared" si="188"/>
        <v/>
      </c>
      <c r="BC213">
        <f t="shared" si="189"/>
        <v>2.1561044041373883E-3</v>
      </c>
      <c r="BE213">
        <f t="shared" si="190"/>
        <v>1.0038196473376033</v>
      </c>
      <c r="BF213">
        <f t="shared" si="191"/>
        <v>3.0215250663332394</v>
      </c>
      <c r="BG213" t="str">
        <f t="shared" si="192"/>
        <v/>
      </c>
      <c r="BH213">
        <f t="shared" si="193"/>
        <v>2.9305163577798446E-3</v>
      </c>
      <c r="BI213">
        <f t="shared" si="194"/>
        <v>8.3782043263245696E-4</v>
      </c>
      <c r="BJ213">
        <f t="shared" si="195"/>
        <v>2.2073812392577304E-3</v>
      </c>
      <c r="BK213">
        <f t="shared" si="196"/>
        <v>7.5198786803049695E-5</v>
      </c>
      <c r="BL213">
        <f t="shared" si="197"/>
        <v>8.9453864556085234E-4</v>
      </c>
      <c r="BM213">
        <f t="shared" si="198"/>
        <v>7.361786957473768E-5</v>
      </c>
      <c r="BN213" t="str">
        <f t="shared" si="199"/>
        <v/>
      </c>
      <c r="BO213">
        <f t="shared" si="200"/>
        <v>1</v>
      </c>
      <c r="BP213">
        <f t="shared" si="201"/>
        <v>5.4594255531979839E-4</v>
      </c>
      <c r="BQ213" t="str">
        <f t="shared" si="202"/>
        <v/>
      </c>
      <c r="BR213">
        <f t="shared" si="203"/>
        <v>3.6876244832663309E-6</v>
      </c>
      <c r="BS213">
        <f t="shared" si="204"/>
        <v>3.7382410518626549E-4</v>
      </c>
      <c r="BT213">
        <f t="shared" si="205"/>
        <v>3.369086453502286E-5</v>
      </c>
      <c r="BU213">
        <f t="shared" si="206"/>
        <v>1.0632288276204078E-4</v>
      </c>
      <c r="BV213" t="str">
        <f t="shared" si="207"/>
        <v/>
      </c>
      <c r="BW213">
        <f t="shared" si="208"/>
        <v>7.6663804651477113E-6</v>
      </c>
      <c r="BX213">
        <f t="shared" si="209"/>
        <v>6.252444047147967E-5</v>
      </c>
      <c r="BY213">
        <f t="shared" si="210"/>
        <v>1.9183645249146485E-5</v>
      </c>
      <c r="BZ213" t="str">
        <f t="shared" si="211"/>
        <v/>
      </c>
      <c r="CA213">
        <f t="shared" si="212"/>
        <v>8.6406995950181207E-4</v>
      </c>
      <c r="CB213" t="str">
        <f t="shared" si="213"/>
        <v/>
      </c>
      <c r="CC213" t="str">
        <f t="shared" si="214"/>
        <v/>
      </c>
      <c r="CD213">
        <f t="shared" si="215"/>
        <v>1.0489740883991873E-5</v>
      </c>
      <c r="CI213">
        <f t="shared" si="216"/>
        <v>8.1508794866386065</v>
      </c>
      <c r="CJ213">
        <f t="shared" si="217"/>
        <v>0.15087948663860651</v>
      </c>
      <c r="CL213">
        <v>0.67097327660078498</v>
      </c>
      <c r="CM213">
        <v>11.931966272354934</v>
      </c>
      <c r="CN213">
        <v>47.961813608240114</v>
      </c>
      <c r="CO213">
        <v>4.0009273651550617E-2</v>
      </c>
      <c r="CP213">
        <v>9.867105677633832E-2</v>
      </c>
      <c r="CQ213">
        <v>2.7931567888383656E-2</v>
      </c>
      <c r="CR213">
        <v>8.9020363058740504E-2</v>
      </c>
      <c r="CS213">
        <v>2.2244276592290292E-3</v>
      </c>
      <c r="CT213">
        <v>6.5408807849568054E-2</v>
      </c>
      <c r="CU213" t="s">
        <v>1119</v>
      </c>
      <c r="CV213" t="s">
        <v>1119</v>
      </c>
      <c r="CW213">
        <v>39.618049343432254</v>
      </c>
      <c r="CX213">
        <v>2.8581332751029784E-2</v>
      </c>
      <c r="CY213" t="s">
        <v>1119</v>
      </c>
      <c r="CZ213" t="s">
        <v>1119</v>
      </c>
      <c r="DA213">
        <v>3.794007350927503E-2</v>
      </c>
      <c r="DB213">
        <v>1.7558502809555232E-2</v>
      </c>
      <c r="DC213">
        <v>1.420555356719458E-3</v>
      </c>
      <c r="DD213" t="s">
        <v>1119</v>
      </c>
      <c r="DE213">
        <v>5.5113155656476493E-4</v>
      </c>
      <c r="DF213">
        <v>2.7357595396140465E-3</v>
      </c>
      <c r="DG213">
        <v>2.282215375363173E-3</v>
      </c>
      <c r="DH213" t="s">
        <v>1119</v>
      </c>
      <c r="DI213">
        <v>7.329971922201628E-2</v>
      </c>
      <c r="DJ213" t="s">
        <v>1119</v>
      </c>
      <c r="DK213" t="s">
        <v>1119</v>
      </c>
      <c r="DL213">
        <v>5.359889687361095E-4</v>
      </c>
    </row>
    <row r="214" spans="1:116" x14ac:dyDescent="0.2">
      <c r="A214">
        <v>10.55</v>
      </c>
      <c r="B214" s="3" t="s">
        <v>550</v>
      </c>
      <c r="C214" s="2">
        <v>11.96612798128273</v>
      </c>
      <c r="D214" s="2">
        <v>47.967273127513565</v>
      </c>
      <c r="E214" s="2">
        <v>0</v>
      </c>
      <c r="F214" s="2">
        <v>9.712983192536763E-2</v>
      </c>
      <c r="G214" s="2">
        <v>2.3906161990041787E-2</v>
      </c>
      <c r="H214" s="2">
        <v>6.6268529957485445E-2</v>
      </c>
      <c r="I214" s="2">
        <v>2.2073945165840885E-3</v>
      </c>
      <c r="J214" s="2">
        <v>2.5928875534313941E-2</v>
      </c>
      <c r="K214" s="2">
        <v>6.2885536366316858E-4</v>
      </c>
      <c r="L214" s="2">
        <v>0</v>
      </c>
      <c r="M214" s="2">
        <v>39.733288326215146</v>
      </c>
      <c r="N214" s="2">
        <v>0</v>
      </c>
      <c r="O214" s="2">
        <v>0</v>
      </c>
      <c r="P214" s="2">
        <v>2.757952819040104E-4</v>
      </c>
      <c r="Q214" s="2">
        <v>2.358733993064091E-2</v>
      </c>
      <c r="R214" s="2">
        <v>3.7952310183369115E-3</v>
      </c>
      <c r="S214" s="2">
        <v>4.2217352359768265E-3</v>
      </c>
      <c r="T214" s="2">
        <v>0</v>
      </c>
      <c r="U214" s="2">
        <v>1.8584575371810065E-3</v>
      </c>
      <c r="V214" s="2">
        <v>3.3726227379224515E-3</v>
      </c>
      <c r="W214" s="2">
        <v>1.6537110254240997E-3</v>
      </c>
      <c r="X214" s="2">
        <v>0</v>
      </c>
      <c r="Y214" s="2">
        <v>7.6123254270827195E-2</v>
      </c>
      <c r="Z214" s="2">
        <v>0</v>
      </c>
      <c r="AA214" s="2">
        <v>2.3527686628994587E-3</v>
      </c>
      <c r="AB214" s="2">
        <v>0</v>
      </c>
      <c r="AD214">
        <f t="shared" si="164"/>
        <v>11.96612798128273</v>
      </c>
      <c r="AE214">
        <f t="shared" si="165"/>
        <v>47.967273127513565</v>
      </c>
      <c r="AF214" t="str">
        <f t="shared" si="166"/>
        <v/>
      </c>
      <c r="AG214">
        <f t="shared" si="167"/>
        <v>9.712983192536763E-2</v>
      </c>
      <c r="AH214">
        <f t="shared" si="168"/>
        <v>2.3906161990041787E-2</v>
      </c>
      <c r="AI214">
        <f t="shared" si="169"/>
        <v>6.6268529957485445E-2</v>
      </c>
      <c r="AJ214">
        <f t="shared" si="170"/>
        <v>2.2073945165840885E-3</v>
      </c>
      <c r="AK214">
        <f t="shared" si="171"/>
        <v>2.5928875534313941E-2</v>
      </c>
      <c r="AL214">
        <f t="shared" si="172"/>
        <v>6.2885536366316858E-4</v>
      </c>
      <c r="AM214" t="str">
        <f t="shared" si="173"/>
        <v/>
      </c>
      <c r="AN214">
        <f t="shared" si="174"/>
        <v>39.733288326215146</v>
      </c>
      <c r="AO214" t="str">
        <f t="shared" si="175"/>
        <v/>
      </c>
      <c r="AP214" t="str">
        <f t="shared" si="176"/>
        <v/>
      </c>
      <c r="AQ214">
        <f t="shared" si="177"/>
        <v>2.757952819040104E-4</v>
      </c>
      <c r="AR214">
        <f t="shared" si="178"/>
        <v>2.358733993064091E-2</v>
      </c>
      <c r="AS214">
        <f t="shared" si="179"/>
        <v>3.7952310183369115E-3</v>
      </c>
      <c r="AT214">
        <f t="shared" si="180"/>
        <v>4.2217352359768265E-3</v>
      </c>
      <c r="AU214" t="str">
        <f t="shared" si="181"/>
        <v/>
      </c>
      <c r="AV214">
        <f t="shared" si="182"/>
        <v>1.8584575371810065E-3</v>
      </c>
      <c r="AW214">
        <f t="shared" si="183"/>
        <v>3.3726227379224515E-3</v>
      </c>
      <c r="AX214">
        <f t="shared" si="184"/>
        <v>1.6537110254240997E-3</v>
      </c>
      <c r="AY214" t="str">
        <f t="shared" si="185"/>
        <v/>
      </c>
      <c r="AZ214">
        <f t="shared" si="186"/>
        <v>7.6123254270827195E-2</v>
      </c>
      <c r="BA214" t="str">
        <f t="shared" si="187"/>
        <v/>
      </c>
      <c r="BB214">
        <f t="shared" si="188"/>
        <v>2.3527686628994587E-3</v>
      </c>
      <c r="BC214" t="str">
        <f t="shared" si="189"/>
        <v/>
      </c>
      <c r="BE214">
        <f t="shared" si="190"/>
        <v>1.0049324177841856</v>
      </c>
      <c r="BF214">
        <f t="shared" si="191"/>
        <v>3.0240771455567361</v>
      </c>
      <c r="BG214" t="str">
        <f t="shared" si="192"/>
        <v/>
      </c>
      <c r="BH214">
        <f t="shared" si="193"/>
        <v>4.0309605144126445E-3</v>
      </c>
      <c r="BI214">
        <f t="shared" si="194"/>
        <v>8.9370728929623745E-4</v>
      </c>
      <c r="BJ214">
        <f t="shared" si="195"/>
        <v>2.3799986403579341E-3</v>
      </c>
      <c r="BK214">
        <f t="shared" si="196"/>
        <v>7.1884788917862466E-5</v>
      </c>
      <c r="BL214">
        <f t="shared" si="197"/>
        <v>8.1565024491924321E-4</v>
      </c>
      <c r="BM214">
        <f t="shared" si="198"/>
        <v>1.7891605390457262E-5</v>
      </c>
      <c r="BN214" t="str">
        <f t="shared" si="199"/>
        <v/>
      </c>
      <c r="BO214">
        <f t="shared" si="200"/>
        <v>1</v>
      </c>
      <c r="BP214" t="str">
        <f t="shared" si="201"/>
        <v/>
      </c>
      <c r="BQ214" t="str">
        <f t="shared" si="202"/>
        <v/>
      </c>
      <c r="BR214">
        <f t="shared" si="203"/>
        <v>5.3501701524369904E-6</v>
      </c>
      <c r="BS214">
        <f t="shared" si="204"/>
        <v>4.3306955443570742E-4</v>
      </c>
      <c r="BT214">
        <f t="shared" si="205"/>
        <v>6.854968346917699E-5</v>
      </c>
      <c r="BU214">
        <f t="shared" si="206"/>
        <v>7.2257428540890771E-5</v>
      </c>
      <c r="BV214" t="str">
        <f t="shared" si="207"/>
        <v/>
      </c>
      <c r="BW214">
        <f t="shared" si="208"/>
        <v>2.949958839649769E-5</v>
      </c>
      <c r="BX214">
        <f t="shared" si="209"/>
        <v>5.202450521421513E-5</v>
      </c>
      <c r="BY214">
        <f t="shared" si="210"/>
        <v>2.087577625179319E-5</v>
      </c>
      <c r="BZ214" t="str">
        <f t="shared" si="211"/>
        <v/>
      </c>
      <c r="CA214">
        <f t="shared" si="212"/>
        <v>8.7632586349785109E-4</v>
      </c>
      <c r="CB214" t="str">
        <f t="shared" si="213"/>
        <v/>
      </c>
      <c r="CC214">
        <f t="shared" si="214"/>
        <v>1.7281237010508014E-5</v>
      </c>
      <c r="CD214" t="str">
        <f t="shared" si="215"/>
        <v/>
      </c>
      <c r="CI214">
        <f t="shared" si="216"/>
        <v>8.1802221613455455</v>
      </c>
      <c r="CJ214">
        <f t="shared" si="217"/>
        <v>0.18022216134554547</v>
      </c>
      <c r="CL214">
        <v>0.67284152192393964</v>
      </c>
      <c r="CM214">
        <v>11.914595267911277</v>
      </c>
      <c r="CN214">
        <v>47.974948841370093</v>
      </c>
      <c r="CO214" t="s">
        <v>1119</v>
      </c>
      <c r="CP214">
        <v>7.5314595155439673E-2</v>
      </c>
      <c r="CQ214">
        <v>2.4614855651899192E-2</v>
      </c>
      <c r="CR214">
        <v>0.16487112159793957</v>
      </c>
      <c r="CS214">
        <v>2.5410451966583216E-3</v>
      </c>
      <c r="CT214">
        <v>7.919835970905896E-2</v>
      </c>
      <c r="CU214">
        <v>1.996943042450806E-2</v>
      </c>
      <c r="CV214" t="s">
        <v>1119</v>
      </c>
      <c r="CW214">
        <v>39.597084576385036</v>
      </c>
      <c r="CX214">
        <v>1.6823198283349401E-2</v>
      </c>
      <c r="CY214" t="s">
        <v>1119</v>
      </c>
      <c r="CZ214">
        <v>2.1735010945052806E-2</v>
      </c>
      <c r="DA214">
        <v>1.2078508808091087E-2</v>
      </c>
      <c r="DB214">
        <v>1.0349338194513008E-2</v>
      </c>
      <c r="DC214">
        <v>4.5342527276778517E-4</v>
      </c>
      <c r="DD214">
        <v>1.5005137271302581E-3</v>
      </c>
      <c r="DE214">
        <v>2.5917983167275489E-3</v>
      </c>
      <c r="DF214">
        <v>5.3195012842252262E-4</v>
      </c>
      <c r="DG214" t="s">
        <v>1119</v>
      </c>
      <c r="DH214" t="s">
        <v>1119</v>
      </c>
      <c r="DI214">
        <v>7.6615960241715839E-2</v>
      </c>
      <c r="DJ214" t="s">
        <v>1119</v>
      </c>
      <c r="DK214" t="s">
        <v>1119</v>
      </c>
      <c r="DL214">
        <v>4.1822026803146227E-3</v>
      </c>
    </row>
    <row r="215" spans="1:116" x14ac:dyDescent="0.2">
      <c r="A215">
        <v>10.6</v>
      </c>
      <c r="B215" s="3" t="s">
        <v>551</v>
      </c>
      <c r="C215" s="2">
        <v>11.953417870433785</v>
      </c>
      <c r="D215" s="2">
        <v>47.962236748770017</v>
      </c>
      <c r="E215" s="2">
        <v>0</v>
      </c>
      <c r="F215" s="2">
        <v>7.5664653029250004E-2</v>
      </c>
      <c r="G215" s="2">
        <v>2.4586075349676356E-2</v>
      </c>
      <c r="H215" s="2">
        <v>7.9672283280954853E-2</v>
      </c>
      <c r="I215" s="2">
        <v>2.1802423557101521E-3</v>
      </c>
      <c r="J215" s="2">
        <v>4.3863692704528813E-2</v>
      </c>
      <c r="K215" s="2">
        <v>6.3290289112711874E-3</v>
      </c>
      <c r="L215" s="2">
        <v>0</v>
      </c>
      <c r="M215" s="2">
        <v>39.726219950947126</v>
      </c>
      <c r="N215" s="2">
        <v>0</v>
      </c>
      <c r="O215" s="2">
        <v>0</v>
      </c>
      <c r="P215" s="2">
        <v>0</v>
      </c>
      <c r="Q215" s="2">
        <v>2.5519517180255535E-2</v>
      </c>
      <c r="R215" s="2">
        <v>8.5715822313735968E-3</v>
      </c>
      <c r="S215" s="2">
        <v>4.4348337108338458E-3</v>
      </c>
      <c r="T215" s="2">
        <v>0</v>
      </c>
      <c r="U215" s="2">
        <v>1.8648346689792616E-3</v>
      </c>
      <c r="V215" s="2">
        <v>5.5010860357711262E-3</v>
      </c>
      <c r="W215" s="2">
        <v>7.7957425592634869E-4</v>
      </c>
      <c r="X215" s="2">
        <v>0</v>
      </c>
      <c r="Y215" s="2">
        <v>7.6240919794741999E-2</v>
      </c>
      <c r="Z215" s="2">
        <v>0</v>
      </c>
      <c r="AA215" s="2">
        <v>2.7214121932839976E-3</v>
      </c>
      <c r="AB215" s="2">
        <v>1.9479388241574788E-4</v>
      </c>
      <c r="AD215">
        <f t="shared" si="164"/>
        <v>11.953417870433785</v>
      </c>
      <c r="AE215">
        <f t="shared" si="165"/>
        <v>47.962236748770017</v>
      </c>
      <c r="AF215" t="str">
        <f t="shared" si="166"/>
        <v/>
      </c>
      <c r="AG215">
        <f t="shared" si="167"/>
        <v>7.5664653029250004E-2</v>
      </c>
      <c r="AH215">
        <f t="shared" si="168"/>
        <v>2.4586075349676356E-2</v>
      </c>
      <c r="AI215">
        <f t="shared" si="169"/>
        <v>7.9672283280954853E-2</v>
      </c>
      <c r="AJ215">
        <f t="shared" si="170"/>
        <v>2.1802423557101521E-3</v>
      </c>
      <c r="AK215">
        <f t="shared" si="171"/>
        <v>4.3863692704528813E-2</v>
      </c>
      <c r="AL215">
        <f t="shared" si="172"/>
        <v>6.3290289112711874E-3</v>
      </c>
      <c r="AM215" t="str">
        <f t="shared" si="173"/>
        <v/>
      </c>
      <c r="AN215">
        <f t="shared" si="174"/>
        <v>39.726219950947126</v>
      </c>
      <c r="AO215" t="str">
        <f t="shared" si="175"/>
        <v/>
      </c>
      <c r="AP215" t="str">
        <f t="shared" si="176"/>
        <v/>
      </c>
      <c r="AQ215" t="str">
        <f t="shared" si="177"/>
        <v/>
      </c>
      <c r="AR215">
        <f t="shared" si="178"/>
        <v>2.5519517180255535E-2</v>
      </c>
      <c r="AS215">
        <f t="shared" si="179"/>
        <v>8.5715822313735968E-3</v>
      </c>
      <c r="AT215">
        <f t="shared" si="180"/>
        <v>4.4348337108338458E-3</v>
      </c>
      <c r="AU215" t="str">
        <f t="shared" si="181"/>
        <v/>
      </c>
      <c r="AV215">
        <f t="shared" si="182"/>
        <v>1.8648346689792616E-3</v>
      </c>
      <c r="AW215">
        <f t="shared" si="183"/>
        <v>5.5010860357711262E-3</v>
      </c>
      <c r="AX215">
        <f t="shared" si="184"/>
        <v>7.7957425592634869E-4</v>
      </c>
      <c r="AY215" t="str">
        <f t="shared" si="185"/>
        <v/>
      </c>
      <c r="AZ215">
        <f t="shared" si="186"/>
        <v>7.6240919794741999E-2</v>
      </c>
      <c r="BA215" t="str">
        <f t="shared" si="187"/>
        <v/>
      </c>
      <c r="BB215">
        <f t="shared" si="188"/>
        <v>2.7214121932839976E-3</v>
      </c>
      <c r="BC215">
        <f t="shared" si="189"/>
        <v>1.9479388241574788E-4</v>
      </c>
      <c r="BE215">
        <f t="shared" si="190"/>
        <v>1.0040436195229838</v>
      </c>
      <c r="BF215">
        <f t="shared" si="191"/>
        <v>3.0242976382140005</v>
      </c>
      <c r="BG215" t="str">
        <f t="shared" si="192"/>
        <v/>
      </c>
      <c r="BH215">
        <f t="shared" si="193"/>
        <v>3.1406982866816965E-3</v>
      </c>
      <c r="BI215">
        <f t="shared" si="194"/>
        <v>9.1928868863095986E-4</v>
      </c>
      <c r="BJ215">
        <f t="shared" si="195"/>
        <v>2.8618963563537513E-3</v>
      </c>
      <c r="BK215">
        <f t="shared" si="196"/>
        <v>7.1013199597050225E-5</v>
      </c>
      <c r="BL215">
        <f t="shared" si="197"/>
        <v>1.3800751763634244E-3</v>
      </c>
      <c r="BM215">
        <f t="shared" si="198"/>
        <v>1.8009965753851953E-4</v>
      </c>
      <c r="BN215" t="str">
        <f t="shared" si="199"/>
        <v/>
      </c>
      <c r="BO215">
        <f t="shared" si="200"/>
        <v>1</v>
      </c>
      <c r="BP215" t="str">
        <f t="shared" si="201"/>
        <v/>
      </c>
      <c r="BQ215" t="str">
        <f t="shared" si="202"/>
        <v/>
      </c>
      <c r="BR215" t="str">
        <f t="shared" si="203"/>
        <v/>
      </c>
      <c r="BS215">
        <f t="shared" si="204"/>
        <v>4.6862818655573778E-4</v>
      </c>
      <c r="BT215">
        <f t="shared" si="205"/>
        <v>1.5484796374305243E-4</v>
      </c>
      <c r="BU215">
        <f t="shared" si="206"/>
        <v>7.5918237111556478E-5</v>
      </c>
      <c r="BV215" t="str">
        <f t="shared" si="207"/>
        <v/>
      </c>
      <c r="BW215">
        <f t="shared" si="208"/>
        <v>2.9606080401212395E-5</v>
      </c>
      <c r="BX215">
        <f t="shared" si="209"/>
        <v>8.4872285639172318E-5</v>
      </c>
      <c r="BY215">
        <f t="shared" si="210"/>
        <v>9.8427797324944934E-6</v>
      </c>
      <c r="BZ215" t="str">
        <f t="shared" si="211"/>
        <v/>
      </c>
      <c r="CA215">
        <f t="shared" si="212"/>
        <v>8.7783658444316596E-4</v>
      </c>
      <c r="CB215" t="str">
        <f t="shared" si="213"/>
        <v/>
      </c>
      <c r="CC215">
        <f t="shared" si="214"/>
        <v>1.9992504006596181E-5</v>
      </c>
      <c r="CD215">
        <f t="shared" si="215"/>
        <v>9.4844982470673972E-7</v>
      </c>
      <c r="CI215">
        <f t="shared" si="216"/>
        <v>8.2095648360524844</v>
      </c>
      <c r="CJ215">
        <f t="shared" si="217"/>
        <v>0.20956483605248444</v>
      </c>
      <c r="CL215">
        <v>0.67430454069051571</v>
      </c>
      <c r="CM215">
        <v>11.864517911648059</v>
      </c>
      <c r="CN215">
        <v>47.93757628590599</v>
      </c>
      <c r="CO215" t="s">
        <v>1119</v>
      </c>
      <c r="CP215">
        <v>7.3062470148037614E-2</v>
      </c>
      <c r="CQ215">
        <v>1.9192447631924216E-2</v>
      </c>
      <c r="CR215">
        <v>0.12102086892982714</v>
      </c>
      <c r="CS215">
        <v>2.1654176355195031E-3</v>
      </c>
      <c r="CT215">
        <v>0.16639695268431803</v>
      </c>
      <c r="CU215" t="s">
        <v>1119</v>
      </c>
      <c r="CV215" t="s">
        <v>1119</v>
      </c>
      <c r="CW215">
        <v>39.434944574404433</v>
      </c>
      <c r="CX215" t="s">
        <v>1119</v>
      </c>
      <c r="CY215" t="s">
        <v>1119</v>
      </c>
      <c r="CZ215">
        <v>5.7422842098109478E-5</v>
      </c>
      <c r="DA215">
        <v>6.3532668195813491E-2</v>
      </c>
      <c r="DB215">
        <v>0.22700004714127894</v>
      </c>
      <c r="DC215">
        <v>1.4374545997591676E-3</v>
      </c>
      <c r="DD215" t="s">
        <v>1119</v>
      </c>
      <c r="DE215">
        <v>4.129984660127588E-4</v>
      </c>
      <c r="DF215">
        <v>1.4276869886332092E-3</v>
      </c>
      <c r="DG215">
        <v>2.667085243832586E-4</v>
      </c>
      <c r="DH215" t="s">
        <v>1119</v>
      </c>
      <c r="DI215">
        <v>7.3897460529052134E-2</v>
      </c>
      <c r="DJ215" t="s">
        <v>1119</v>
      </c>
      <c r="DK215">
        <v>1.1034992002619419E-2</v>
      </c>
      <c r="DL215">
        <v>2.0556317222252237E-3</v>
      </c>
    </row>
    <row r="216" spans="1:116" x14ac:dyDescent="0.2">
      <c r="A216">
        <v>10.65</v>
      </c>
      <c r="B216" s="3" t="s">
        <v>552</v>
      </c>
      <c r="C216" s="2">
        <v>11.953106123682725</v>
      </c>
      <c r="D216" s="2">
        <v>47.971283964482367</v>
      </c>
      <c r="E216" s="2">
        <v>4.9608013376746529E-2</v>
      </c>
      <c r="F216" s="2">
        <v>0.16929812274367989</v>
      </c>
      <c r="G216" s="2">
        <v>3.2054684155808762E-2</v>
      </c>
      <c r="H216" s="2">
        <v>7.6795493986741736E-2</v>
      </c>
      <c r="I216" s="2">
        <v>2.5908648011990082E-3</v>
      </c>
      <c r="J216" s="2">
        <v>3.0475498369885421E-2</v>
      </c>
      <c r="K216" s="2">
        <v>0</v>
      </c>
      <c r="L216" s="2">
        <v>0</v>
      </c>
      <c r="M216" s="2">
        <v>39.570848814202442</v>
      </c>
      <c r="N216" s="2">
        <v>1.0978717526429004E-2</v>
      </c>
      <c r="O216" s="2">
        <v>0</v>
      </c>
      <c r="P216" s="2">
        <v>6.4831418943873888E-4</v>
      </c>
      <c r="Q216" s="2">
        <v>2.9715278430975937E-2</v>
      </c>
      <c r="R216" s="2">
        <v>1.0210583350542649E-2</v>
      </c>
      <c r="S216" s="2">
        <v>5.1265108292241112E-3</v>
      </c>
      <c r="T216" s="2">
        <v>0</v>
      </c>
      <c r="U216" s="2">
        <v>3.7845542443225441E-4</v>
      </c>
      <c r="V216" s="2">
        <v>4.8630493372981767E-3</v>
      </c>
      <c r="W216" s="2">
        <v>2.1672326546347464E-3</v>
      </c>
      <c r="X216" s="2">
        <v>0</v>
      </c>
      <c r="Y216" s="2">
        <v>7.6096578232738771E-2</v>
      </c>
      <c r="Z216" s="2">
        <v>0</v>
      </c>
      <c r="AA216" s="2">
        <v>0</v>
      </c>
      <c r="AB216" s="2">
        <v>3.7537002226858849E-3</v>
      </c>
      <c r="AD216">
        <f t="shared" si="164"/>
        <v>11.953106123682725</v>
      </c>
      <c r="AE216">
        <f t="shared" si="165"/>
        <v>47.971283964482367</v>
      </c>
      <c r="AF216">
        <f t="shared" si="166"/>
        <v>4.9608013376746529E-2</v>
      </c>
      <c r="AG216">
        <f t="shared" si="167"/>
        <v>0.16929812274367989</v>
      </c>
      <c r="AH216">
        <f t="shared" si="168"/>
        <v>3.2054684155808762E-2</v>
      </c>
      <c r="AI216">
        <f t="shared" si="169"/>
        <v>7.6795493986741736E-2</v>
      </c>
      <c r="AJ216">
        <f t="shared" si="170"/>
        <v>2.5908648011990082E-3</v>
      </c>
      <c r="AK216">
        <f t="shared" si="171"/>
        <v>3.0475498369885421E-2</v>
      </c>
      <c r="AL216" t="str">
        <f t="shared" si="172"/>
        <v/>
      </c>
      <c r="AM216" t="str">
        <f t="shared" si="173"/>
        <v/>
      </c>
      <c r="AN216">
        <f t="shared" si="174"/>
        <v>39.570848814202442</v>
      </c>
      <c r="AO216">
        <f t="shared" si="175"/>
        <v>1.0978717526429004E-2</v>
      </c>
      <c r="AP216" t="str">
        <f t="shared" si="176"/>
        <v/>
      </c>
      <c r="AQ216">
        <f t="shared" si="177"/>
        <v>6.4831418943873888E-4</v>
      </c>
      <c r="AR216">
        <f t="shared" si="178"/>
        <v>2.9715278430975937E-2</v>
      </c>
      <c r="AS216">
        <f t="shared" si="179"/>
        <v>1.0210583350542649E-2</v>
      </c>
      <c r="AT216">
        <f t="shared" si="180"/>
        <v>5.1265108292241112E-3</v>
      </c>
      <c r="AU216" t="str">
        <f t="shared" si="181"/>
        <v/>
      </c>
      <c r="AV216">
        <f t="shared" si="182"/>
        <v>3.7845542443225441E-4</v>
      </c>
      <c r="AW216">
        <f t="shared" si="183"/>
        <v>4.8630493372981767E-3</v>
      </c>
      <c r="AX216">
        <f t="shared" si="184"/>
        <v>2.1672326546347464E-3</v>
      </c>
      <c r="AY216" t="str">
        <f t="shared" si="185"/>
        <v/>
      </c>
      <c r="AZ216">
        <f t="shared" si="186"/>
        <v>7.6096578232738771E-2</v>
      </c>
      <c r="BA216" t="str">
        <f t="shared" si="187"/>
        <v/>
      </c>
      <c r="BB216" t="str">
        <f t="shared" si="188"/>
        <v/>
      </c>
      <c r="BC216">
        <f t="shared" si="189"/>
        <v>3.7537002226858849E-3</v>
      </c>
      <c r="BE216">
        <f t="shared" si="190"/>
        <v>1.007959611939617</v>
      </c>
      <c r="BF216">
        <f t="shared" si="191"/>
        <v>3.0367449718189987</v>
      </c>
      <c r="BG216">
        <f t="shared" si="192"/>
        <v>2.1854919246995673E-3</v>
      </c>
      <c r="BH216">
        <f t="shared" si="193"/>
        <v>7.0548403764001053E-3</v>
      </c>
      <c r="BI216">
        <f t="shared" si="194"/>
        <v>1.2032505994992362E-3</v>
      </c>
      <c r="BJ216">
        <f t="shared" si="195"/>
        <v>2.7693908511207239E-3</v>
      </c>
      <c r="BK216">
        <f t="shared" si="196"/>
        <v>8.4719022431071391E-5</v>
      </c>
      <c r="BL216">
        <f t="shared" si="197"/>
        <v>9.6260972939243795E-4</v>
      </c>
      <c r="BM216" t="str">
        <f t="shared" si="198"/>
        <v/>
      </c>
      <c r="BN216" t="str">
        <f t="shared" si="199"/>
        <v/>
      </c>
      <c r="BO216">
        <f t="shared" si="200"/>
        <v>1</v>
      </c>
      <c r="BP216">
        <f t="shared" si="201"/>
        <v>2.3229832398374148E-4</v>
      </c>
      <c r="BQ216" t="str">
        <f t="shared" si="202"/>
        <v/>
      </c>
      <c r="BR216">
        <f t="shared" si="203"/>
        <v>1.2628315727155195E-5</v>
      </c>
      <c r="BS216">
        <f t="shared" si="204"/>
        <v>5.4781968474269251E-4</v>
      </c>
      <c r="BT216">
        <f t="shared" si="205"/>
        <v>1.8518121718112299E-4</v>
      </c>
      <c r="BU216">
        <f t="shared" si="206"/>
        <v>8.8103371976556348E-5</v>
      </c>
      <c r="BV216" t="str">
        <f t="shared" si="207"/>
        <v/>
      </c>
      <c r="BW216">
        <f t="shared" si="208"/>
        <v>6.0319424692029775E-6</v>
      </c>
      <c r="BX216">
        <f t="shared" si="209"/>
        <v>7.5323070079171182E-5</v>
      </c>
      <c r="BY216">
        <f t="shared" si="210"/>
        <v>2.7470571198593554E-5</v>
      </c>
      <c r="BZ216" t="str">
        <f t="shared" si="211"/>
        <v/>
      </c>
      <c r="CA216">
        <f t="shared" si="212"/>
        <v>8.7961485383757933E-4</v>
      </c>
      <c r="CB216" t="str">
        <f t="shared" si="213"/>
        <v/>
      </c>
      <c r="CC216" t="str">
        <f t="shared" si="214"/>
        <v/>
      </c>
      <c r="CD216">
        <f t="shared" si="215"/>
        <v>1.8348497615727701E-5</v>
      </c>
      <c r="CI216">
        <f t="shared" si="216"/>
        <v>8.2389075107594252</v>
      </c>
      <c r="CJ216">
        <f t="shared" si="217"/>
        <v>0.23890751075942518</v>
      </c>
      <c r="CL216">
        <v>0.67904763136351853</v>
      </c>
      <c r="CM216">
        <v>11.942509046722929</v>
      </c>
      <c r="CN216">
        <v>47.937688890711527</v>
      </c>
      <c r="CO216" t="s">
        <v>1119</v>
      </c>
      <c r="CP216">
        <v>1.3300375478848546E-2</v>
      </c>
      <c r="CQ216">
        <v>2.9781454580879847E-2</v>
      </c>
      <c r="CR216">
        <v>7.2255580504820519E-2</v>
      </c>
      <c r="CS216">
        <v>1.8874455755861575E-3</v>
      </c>
      <c r="CT216">
        <v>4.774000003827112E-2</v>
      </c>
      <c r="CU216">
        <v>4.6383550712983243E-3</v>
      </c>
      <c r="CV216" t="s">
        <v>1119</v>
      </c>
      <c r="CW216">
        <v>39.788384487567235</v>
      </c>
      <c r="CX216">
        <v>2.7089319795591718E-2</v>
      </c>
      <c r="CY216" t="s">
        <v>1119</v>
      </c>
      <c r="CZ216" t="s">
        <v>1119</v>
      </c>
      <c r="DA216">
        <v>3.4036546472537649E-2</v>
      </c>
      <c r="DB216">
        <v>4.6923610102812758E-3</v>
      </c>
      <c r="DC216">
        <v>6.4120702558205026E-3</v>
      </c>
      <c r="DD216" t="s">
        <v>1119</v>
      </c>
      <c r="DE216">
        <v>7.7180802671060348E-4</v>
      </c>
      <c r="DF216">
        <v>7.0909194198884187E-4</v>
      </c>
      <c r="DG216">
        <v>4.9035367057444028E-4</v>
      </c>
      <c r="DH216" t="s">
        <v>1119</v>
      </c>
      <c r="DI216">
        <v>8.557808008357605E-2</v>
      </c>
      <c r="DJ216" t="s">
        <v>1119</v>
      </c>
      <c r="DK216">
        <v>5.8752711668228136E-4</v>
      </c>
      <c r="DL216">
        <v>1.4472053748589633E-3</v>
      </c>
    </row>
    <row r="217" spans="1:116" x14ac:dyDescent="0.2">
      <c r="A217">
        <v>10.7</v>
      </c>
      <c r="B217" s="3" t="s">
        <v>553</v>
      </c>
      <c r="C217" s="2">
        <v>11.948437056510967</v>
      </c>
      <c r="D217" s="2">
        <v>47.965775090446321</v>
      </c>
      <c r="E217" s="2">
        <v>0</v>
      </c>
      <c r="F217" s="2">
        <v>9.5073452549417486E-2</v>
      </c>
      <c r="G217" s="2">
        <v>2.3865219275524024E-2</v>
      </c>
      <c r="H217" s="2">
        <v>0.10489357195785727</v>
      </c>
      <c r="I217" s="2">
        <v>2.6893365074365256E-3</v>
      </c>
      <c r="J217" s="2">
        <v>2.936425470697035E-2</v>
      </c>
      <c r="K217" s="2">
        <v>0</v>
      </c>
      <c r="L217" s="2">
        <v>0</v>
      </c>
      <c r="M217" s="2">
        <v>39.677683739256047</v>
      </c>
      <c r="N217" s="2">
        <v>2.5302603870739158E-2</v>
      </c>
      <c r="O217" s="2">
        <v>0</v>
      </c>
      <c r="P217" s="2">
        <v>2.5812183464171375E-4</v>
      </c>
      <c r="Q217" s="2">
        <v>3.3061757737622453E-2</v>
      </c>
      <c r="R217" s="2">
        <v>4.1075963791587207E-3</v>
      </c>
      <c r="S217" s="2">
        <v>5.5171079284144211E-3</v>
      </c>
      <c r="T217" s="2">
        <v>0</v>
      </c>
      <c r="U217" s="2">
        <v>2.147466202394459E-3</v>
      </c>
      <c r="V217" s="2">
        <v>2.4222791932338198E-3</v>
      </c>
      <c r="W217" s="2">
        <v>1.4822923368763275E-3</v>
      </c>
      <c r="X217" s="2">
        <v>0</v>
      </c>
      <c r="Y217" s="2">
        <v>7.6047489922733552E-2</v>
      </c>
      <c r="Z217" s="2">
        <v>0</v>
      </c>
      <c r="AA217" s="2">
        <v>0</v>
      </c>
      <c r="AB217" s="2">
        <v>1.8715633836390098E-3</v>
      </c>
      <c r="AD217">
        <f t="shared" si="164"/>
        <v>11.948437056510967</v>
      </c>
      <c r="AE217">
        <f t="shared" si="165"/>
        <v>47.965775090446321</v>
      </c>
      <c r="AF217" t="str">
        <f t="shared" si="166"/>
        <v/>
      </c>
      <c r="AG217">
        <f t="shared" si="167"/>
        <v>9.5073452549417486E-2</v>
      </c>
      <c r="AH217">
        <f t="shared" si="168"/>
        <v>2.3865219275524024E-2</v>
      </c>
      <c r="AI217">
        <f t="shared" si="169"/>
        <v>0.10489357195785727</v>
      </c>
      <c r="AJ217">
        <f t="shared" si="170"/>
        <v>2.6893365074365256E-3</v>
      </c>
      <c r="AK217">
        <f t="shared" si="171"/>
        <v>2.936425470697035E-2</v>
      </c>
      <c r="AL217" t="str">
        <f t="shared" si="172"/>
        <v/>
      </c>
      <c r="AM217" t="str">
        <f t="shared" si="173"/>
        <v/>
      </c>
      <c r="AN217">
        <f t="shared" si="174"/>
        <v>39.677683739256047</v>
      </c>
      <c r="AO217">
        <f t="shared" si="175"/>
        <v>2.5302603870739158E-2</v>
      </c>
      <c r="AP217" t="str">
        <f t="shared" si="176"/>
        <v/>
      </c>
      <c r="AQ217">
        <f t="shared" si="177"/>
        <v>2.5812183464171375E-4</v>
      </c>
      <c r="AR217">
        <f t="shared" si="178"/>
        <v>3.3061757737622453E-2</v>
      </c>
      <c r="AS217">
        <f t="shared" si="179"/>
        <v>4.1075963791587207E-3</v>
      </c>
      <c r="AT217">
        <f t="shared" si="180"/>
        <v>5.5171079284144211E-3</v>
      </c>
      <c r="AU217" t="str">
        <f t="shared" si="181"/>
        <v/>
      </c>
      <c r="AV217">
        <f t="shared" si="182"/>
        <v>2.147466202394459E-3</v>
      </c>
      <c r="AW217">
        <f t="shared" si="183"/>
        <v>2.4222791932338198E-3</v>
      </c>
      <c r="AX217">
        <f t="shared" si="184"/>
        <v>1.4822923368763275E-3</v>
      </c>
      <c r="AY217" t="str">
        <f t="shared" si="185"/>
        <v/>
      </c>
      <c r="AZ217">
        <f t="shared" si="186"/>
        <v>7.6047489922733552E-2</v>
      </c>
      <c r="BA217" t="str">
        <f t="shared" si="187"/>
        <v/>
      </c>
      <c r="BB217" t="str">
        <f t="shared" si="188"/>
        <v/>
      </c>
      <c r="BC217">
        <f t="shared" si="189"/>
        <v>1.8715633836390098E-3</v>
      </c>
      <c r="BE217">
        <f t="shared" si="190"/>
        <v>1.0048529461270324</v>
      </c>
      <c r="BF217">
        <f t="shared" si="191"/>
        <v>3.0282205331942955</v>
      </c>
      <c r="BG217" t="str">
        <f t="shared" si="192"/>
        <v/>
      </c>
      <c r="BH217">
        <f t="shared" si="193"/>
        <v>3.951148654339303E-3</v>
      </c>
      <c r="BI217">
        <f t="shared" si="194"/>
        <v>8.9342699073338098E-4</v>
      </c>
      <c r="BJ217">
        <f t="shared" si="195"/>
        <v>3.7724756420198062E-3</v>
      </c>
      <c r="BK217">
        <f t="shared" si="196"/>
        <v>8.7702179684714639E-5</v>
      </c>
      <c r="BL217">
        <f t="shared" si="197"/>
        <v>9.2501221501025506E-4</v>
      </c>
      <c r="BM217" t="str">
        <f t="shared" si="198"/>
        <v/>
      </c>
      <c r="BN217" t="str">
        <f t="shared" si="199"/>
        <v/>
      </c>
      <c r="BO217">
        <f t="shared" si="200"/>
        <v>1</v>
      </c>
      <c r="BP217">
        <f t="shared" si="201"/>
        <v>5.3393542550500203E-4</v>
      </c>
      <c r="BQ217" t="str">
        <f t="shared" si="202"/>
        <v/>
      </c>
      <c r="BR217">
        <f t="shared" si="203"/>
        <v>5.014339125193696E-6</v>
      </c>
      <c r="BS217">
        <f t="shared" si="204"/>
        <v>6.0787295803895348E-4</v>
      </c>
      <c r="BT217">
        <f t="shared" si="205"/>
        <v>7.4295617486911503E-5</v>
      </c>
      <c r="BU217">
        <f t="shared" si="206"/>
        <v>9.4560810509438688E-5</v>
      </c>
      <c r="BV217" t="str">
        <f t="shared" si="207"/>
        <v/>
      </c>
      <c r="BW217">
        <f t="shared" si="208"/>
        <v>3.4134838193103496E-5</v>
      </c>
      <c r="BX217">
        <f t="shared" si="209"/>
        <v>3.7417312480354415E-5</v>
      </c>
      <c r="BY217">
        <f t="shared" si="210"/>
        <v>1.8738079285398304E-5</v>
      </c>
      <c r="BZ217" t="str">
        <f t="shared" si="211"/>
        <v/>
      </c>
      <c r="CA217">
        <f t="shared" si="212"/>
        <v>8.7668053631000597E-4</v>
      </c>
      <c r="CB217" t="str">
        <f t="shared" si="213"/>
        <v/>
      </c>
      <c r="CC217" t="str">
        <f t="shared" si="214"/>
        <v/>
      </c>
      <c r="CD217">
        <f t="shared" si="215"/>
        <v>9.1237739823110852E-6</v>
      </c>
      <c r="CI217">
        <f t="shared" si="216"/>
        <v>8.2682501854663641</v>
      </c>
      <c r="CJ217">
        <f t="shared" si="217"/>
        <v>0.26825018546636414</v>
      </c>
      <c r="CL217">
        <v>0.68104951523559265</v>
      </c>
      <c r="CM217">
        <v>11.893445310958436</v>
      </c>
      <c r="CN217">
        <v>47.886462561635689</v>
      </c>
      <c r="CO217">
        <v>0.17897383615045884</v>
      </c>
      <c r="CP217">
        <v>5.0483508396616944E-2</v>
      </c>
      <c r="CQ217">
        <v>2.4007625198776267E-2</v>
      </c>
      <c r="CR217">
        <v>0.2117673977254016</v>
      </c>
      <c r="CS217">
        <v>2.6120111954983432E-3</v>
      </c>
      <c r="CT217">
        <v>6.9988601172621175E-3</v>
      </c>
      <c r="CU217">
        <v>1.0019520674433566E-3</v>
      </c>
      <c r="CV217" t="s">
        <v>1119</v>
      </c>
      <c r="CW217">
        <v>39.562902918431739</v>
      </c>
      <c r="CX217" t="s">
        <v>1119</v>
      </c>
      <c r="CY217" t="s">
        <v>1119</v>
      </c>
      <c r="CZ217" t="s">
        <v>1119</v>
      </c>
      <c r="DA217">
        <v>3.3788594469080342E-2</v>
      </c>
      <c r="DB217">
        <v>8.3198039482099782E-3</v>
      </c>
      <c r="DC217">
        <v>5.1745122245794141E-3</v>
      </c>
      <c r="DD217">
        <v>1.5898138778969446E-3</v>
      </c>
      <c r="DE217">
        <v>5.2097760438259979E-4</v>
      </c>
      <c r="DF217">
        <v>3.813231351428669E-3</v>
      </c>
      <c r="DG217">
        <v>2.332143147594468E-3</v>
      </c>
      <c r="DH217" t="s">
        <v>1119</v>
      </c>
      <c r="DI217">
        <v>8.6570541416685201E-2</v>
      </c>
      <c r="DJ217" t="s">
        <v>1119</v>
      </c>
      <c r="DK217">
        <v>3.5675009262440424E-2</v>
      </c>
      <c r="DL217">
        <v>3.5593908204206992E-3</v>
      </c>
    </row>
    <row r="218" spans="1:116" x14ac:dyDescent="0.2">
      <c r="A218">
        <v>10.75</v>
      </c>
      <c r="B218" s="3" t="s">
        <v>554</v>
      </c>
      <c r="C218" s="2">
        <v>11.933052832864103</v>
      </c>
      <c r="D218" s="2">
        <v>47.950852678960892</v>
      </c>
      <c r="E218" s="2">
        <v>0</v>
      </c>
      <c r="F218" s="2">
        <v>3.9963393928753831E-2</v>
      </c>
      <c r="G218" s="2">
        <v>2.6760267908906718E-2</v>
      </c>
      <c r="H218" s="2">
        <v>9.8183704185227025E-2</v>
      </c>
      <c r="I218" s="2">
        <v>3.084754739837619E-3</v>
      </c>
      <c r="J218" s="2">
        <v>6.2466136375658614E-2</v>
      </c>
      <c r="K218" s="2">
        <v>1.2797713651752283E-2</v>
      </c>
      <c r="L218" s="2">
        <v>0</v>
      </c>
      <c r="M218" s="2">
        <v>39.715963544749961</v>
      </c>
      <c r="N218" s="2">
        <v>2.8644031656439591E-2</v>
      </c>
      <c r="O218" s="2">
        <v>0</v>
      </c>
      <c r="P218" s="2">
        <v>5.5533629764443094E-4</v>
      </c>
      <c r="Q218" s="2">
        <v>2.6096891567028779E-2</v>
      </c>
      <c r="R218" s="2">
        <v>5.958859579598132E-3</v>
      </c>
      <c r="S218" s="2">
        <v>8.0561917958920162E-3</v>
      </c>
      <c r="T218" s="2">
        <v>0</v>
      </c>
      <c r="U218" s="2">
        <v>1.62479598755821E-3</v>
      </c>
      <c r="V218" s="2">
        <v>4.2983226316933593E-3</v>
      </c>
      <c r="W218" s="2">
        <v>6.2235765935440108E-4</v>
      </c>
      <c r="X218" s="2">
        <v>0</v>
      </c>
      <c r="Y218" s="2">
        <v>7.8802973177463292E-2</v>
      </c>
      <c r="Z218" s="2">
        <v>0</v>
      </c>
      <c r="AA218" s="2">
        <v>0</v>
      </c>
      <c r="AB218" s="2">
        <v>2.2152122822144487E-3</v>
      </c>
      <c r="AD218">
        <f t="shared" si="164"/>
        <v>11.933052832864103</v>
      </c>
      <c r="AE218">
        <f t="shared" si="165"/>
        <v>47.950852678960892</v>
      </c>
      <c r="AF218" t="str">
        <f t="shared" si="166"/>
        <v/>
      </c>
      <c r="AG218">
        <f t="shared" si="167"/>
        <v>3.9963393928753831E-2</v>
      </c>
      <c r="AH218">
        <f t="shared" si="168"/>
        <v>2.6760267908906718E-2</v>
      </c>
      <c r="AI218">
        <f t="shared" si="169"/>
        <v>9.8183704185227025E-2</v>
      </c>
      <c r="AJ218">
        <f t="shared" si="170"/>
        <v>3.084754739837619E-3</v>
      </c>
      <c r="AK218">
        <f t="shared" si="171"/>
        <v>6.2466136375658614E-2</v>
      </c>
      <c r="AL218">
        <f t="shared" si="172"/>
        <v>1.2797713651752283E-2</v>
      </c>
      <c r="AM218" t="str">
        <f t="shared" si="173"/>
        <v/>
      </c>
      <c r="AN218">
        <f t="shared" si="174"/>
        <v>39.715963544749961</v>
      </c>
      <c r="AO218">
        <f t="shared" si="175"/>
        <v>2.8644031656439591E-2</v>
      </c>
      <c r="AP218" t="str">
        <f t="shared" si="176"/>
        <v/>
      </c>
      <c r="AQ218">
        <f t="shared" si="177"/>
        <v>5.5533629764443094E-4</v>
      </c>
      <c r="AR218">
        <f t="shared" si="178"/>
        <v>2.6096891567028779E-2</v>
      </c>
      <c r="AS218">
        <f t="shared" si="179"/>
        <v>5.958859579598132E-3</v>
      </c>
      <c r="AT218">
        <f t="shared" si="180"/>
        <v>8.0561917958920162E-3</v>
      </c>
      <c r="AU218" t="str">
        <f t="shared" si="181"/>
        <v/>
      </c>
      <c r="AV218">
        <f t="shared" si="182"/>
        <v>1.62479598755821E-3</v>
      </c>
      <c r="AW218">
        <f t="shared" si="183"/>
        <v>4.2983226316933593E-3</v>
      </c>
      <c r="AX218">
        <f t="shared" si="184"/>
        <v>6.2235765935440108E-4</v>
      </c>
      <c r="AY218" t="str">
        <f t="shared" si="185"/>
        <v/>
      </c>
      <c r="AZ218">
        <f t="shared" si="186"/>
        <v>7.8802973177463292E-2</v>
      </c>
      <c r="BA218" t="str">
        <f t="shared" si="187"/>
        <v/>
      </c>
      <c r="BB218" t="str">
        <f t="shared" si="188"/>
        <v/>
      </c>
      <c r="BC218">
        <f t="shared" si="189"/>
        <v>2.2152122822144487E-3</v>
      </c>
      <c r="BE218">
        <f t="shared" si="190"/>
        <v>1.0025918768597875</v>
      </c>
      <c r="BF218">
        <f t="shared" si="191"/>
        <v>3.0243606275909269</v>
      </c>
      <c r="BG218" t="str">
        <f t="shared" si="192"/>
        <v/>
      </c>
      <c r="BH218">
        <f t="shared" si="193"/>
        <v>1.6592341440235423E-3</v>
      </c>
      <c r="BI218">
        <f t="shared" si="194"/>
        <v>1.0008414987019044E-3</v>
      </c>
      <c r="BJ218">
        <f t="shared" si="195"/>
        <v>3.5277531665427629E-3</v>
      </c>
      <c r="BK218">
        <f t="shared" si="196"/>
        <v>1.0050023748496471E-4</v>
      </c>
      <c r="BL218">
        <f t="shared" si="197"/>
        <v>1.965867931800089E-3</v>
      </c>
      <c r="BM218">
        <f t="shared" si="198"/>
        <v>3.6426742480674451E-4</v>
      </c>
      <c r="BN218" t="str">
        <f t="shared" si="199"/>
        <v/>
      </c>
      <c r="BO218">
        <f t="shared" si="200"/>
        <v>1</v>
      </c>
      <c r="BP218">
        <f t="shared" si="201"/>
        <v>6.0386362960529547E-4</v>
      </c>
      <c r="BQ218" t="str">
        <f t="shared" si="202"/>
        <v/>
      </c>
      <c r="BR218">
        <f t="shared" si="203"/>
        <v>1.0777703401268648E-5</v>
      </c>
      <c r="BS218">
        <f t="shared" si="204"/>
        <v>4.793545716069138E-4</v>
      </c>
      <c r="BT218">
        <f t="shared" si="205"/>
        <v>1.076762181526695E-4</v>
      </c>
      <c r="BU218">
        <f t="shared" si="206"/>
        <v>1.3794650801284076E-4</v>
      </c>
      <c r="BV218" t="str">
        <f t="shared" si="207"/>
        <v/>
      </c>
      <c r="BW218">
        <f t="shared" si="208"/>
        <v>2.5801892236393322E-5</v>
      </c>
      <c r="BX218">
        <f t="shared" si="209"/>
        <v>6.6332842890063533E-5</v>
      </c>
      <c r="BY218">
        <f t="shared" si="210"/>
        <v>7.8598173832075465E-6</v>
      </c>
      <c r="BZ218" t="str">
        <f t="shared" si="211"/>
        <v/>
      </c>
      <c r="CA218">
        <f t="shared" si="212"/>
        <v>9.0757033519813153E-4</v>
      </c>
      <c r="CB218" t="str">
        <f t="shared" si="213"/>
        <v/>
      </c>
      <c r="CC218" t="str">
        <f t="shared" si="214"/>
        <v/>
      </c>
      <c r="CD218">
        <f t="shared" si="215"/>
        <v>1.0788635914759767E-5</v>
      </c>
      <c r="CI218">
        <f t="shared" si="216"/>
        <v>8.2975928601733031</v>
      </c>
      <c r="CJ218">
        <f t="shared" si="217"/>
        <v>0.29759286017330311</v>
      </c>
      <c r="CL218">
        <v>0.6931461706606763</v>
      </c>
      <c r="CM218">
        <v>11.786854918890144</v>
      </c>
      <c r="CN218">
        <v>47.892350078298058</v>
      </c>
      <c r="CO218" t="s">
        <v>1119</v>
      </c>
      <c r="CP218">
        <v>0.12991885023776839</v>
      </c>
      <c r="CQ218">
        <v>2.4270433367921687E-2</v>
      </c>
      <c r="CR218">
        <v>0.11100105968993015</v>
      </c>
      <c r="CS218">
        <v>2.6663927395882267E-3</v>
      </c>
      <c r="CT218">
        <v>0.2527206387947778</v>
      </c>
      <c r="CU218">
        <v>2.2504603547632554E-3</v>
      </c>
      <c r="CV218" t="s">
        <v>1119</v>
      </c>
      <c r="CW218">
        <v>39.084502269332347</v>
      </c>
      <c r="CX218">
        <v>9.6279408504873366E-3</v>
      </c>
      <c r="CY218" t="s">
        <v>1119</v>
      </c>
      <c r="CZ218">
        <v>4.5480911062497395E-4</v>
      </c>
      <c r="DA218">
        <v>0.10364051853231625</v>
      </c>
      <c r="DB218">
        <v>0.5166154069674731</v>
      </c>
      <c r="DC218">
        <v>6.035045784381938E-3</v>
      </c>
      <c r="DD218" t="s">
        <v>1119</v>
      </c>
      <c r="DE218">
        <v>2.5697817214928272E-4</v>
      </c>
      <c r="DF218">
        <v>3.8146843658829364E-3</v>
      </c>
      <c r="DG218">
        <v>7.0173799114893096E-4</v>
      </c>
      <c r="DH218" t="s">
        <v>1119</v>
      </c>
      <c r="DI218">
        <v>6.8524998467194731E-2</v>
      </c>
      <c r="DJ218" t="s">
        <v>1119</v>
      </c>
      <c r="DK218" t="s">
        <v>1119</v>
      </c>
      <c r="DL218">
        <v>3.7927780530430245E-3</v>
      </c>
    </row>
    <row r="219" spans="1:116" x14ac:dyDescent="0.2">
      <c r="A219">
        <v>10.8</v>
      </c>
      <c r="B219" s="3" t="s">
        <v>555</v>
      </c>
      <c r="C219" s="2">
        <v>11.950983476046506</v>
      </c>
      <c r="D219" s="2">
        <v>47.973553556115704</v>
      </c>
      <c r="E219" s="2">
        <v>0</v>
      </c>
      <c r="F219" s="2">
        <v>0.12100952095588113</v>
      </c>
      <c r="G219" s="2">
        <v>2.6427142245736918E-2</v>
      </c>
      <c r="H219" s="2">
        <v>8.4896296574471189E-2</v>
      </c>
      <c r="I219" s="2">
        <v>2.5340033150445286E-3</v>
      </c>
      <c r="J219" s="2">
        <v>4.2949433818866789E-2</v>
      </c>
      <c r="K219" s="2">
        <v>6.6562165320288927E-3</v>
      </c>
      <c r="L219" s="2">
        <v>0</v>
      </c>
      <c r="M219" s="2">
        <v>39.641787882519914</v>
      </c>
      <c r="N219" s="2">
        <v>2.2483079761800546E-2</v>
      </c>
      <c r="O219" s="2">
        <v>0</v>
      </c>
      <c r="P219" s="2">
        <v>6.4555805575676342E-4</v>
      </c>
      <c r="Q219" s="2">
        <v>2.5978415640322512E-2</v>
      </c>
      <c r="R219" s="2">
        <v>7.1376809763417553E-3</v>
      </c>
      <c r="S219" s="2">
        <v>2.9872947853756197E-3</v>
      </c>
      <c r="T219" s="2">
        <v>0</v>
      </c>
      <c r="U219" s="2">
        <v>9.7673501677209961E-4</v>
      </c>
      <c r="V219" s="2">
        <v>4.2274862196985197E-3</v>
      </c>
      <c r="W219" s="2">
        <v>1.4352273297400058E-3</v>
      </c>
      <c r="X219" s="2">
        <v>0</v>
      </c>
      <c r="Y219" s="2">
        <v>7.9600744427710216E-2</v>
      </c>
      <c r="Z219" s="2">
        <v>0</v>
      </c>
      <c r="AA219" s="2">
        <v>0</v>
      </c>
      <c r="AB219" s="2">
        <v>3.7302496623309116E-3</v>
      </c>
      <c r="AD219">
        <f t="shared" si="164"/>
        <v>11.950983476046506</v>
      </c>
      <c r="AE219">
        <f t="shared" si="165"/>
        <v>47.973553556115704</v>
      </c>
      <c r="AF219" t="str">
        <f t="shared" si="166"/>
        <v/>
      </c>
      <c r="AG219">
        <f t="shared" si="167"/>
        <v>0.12100952095588113</v>
      </c>
      <c r="AH219">
        <f t="shared" si="168"/>
        <v>2.6427142245736918E-2</v>
      </c>
      <c r="AI219">
        <f t="shared" si="169"/>
        <v>8.4896296574471189E-2</v>
      </c>
      <c r="AJ219">
        <f t="shared" si="170"/>
        <v>2.5340033150445286E-3</v>
      </c>
      <c r="AK219">
        <f t="shared" si="171"/>
        <v>4.2949433818866789E-2</v>
      </c>
      <c r="AL219">
        <f t="shared" si="172"/>
        <v>6.6562165320288927E-3</v>
      </c>
      <c r="AM219" t="str">
        <f t="shared" si="173"/>
        <v/>
      </c>
      <c r="AN219">
        <f t="shared" si="174"/>
        <v>39.641787882519914</v>
      </c>
      <c r="AO219">
        <f t="shared" si="175"/>
        <v>2.2483079761800546E-2</v>
      </c>
      <c r="AP219" t="str">
        <f t="shared" si="176"/>
        <v/>
      </c>
      <c r="AQ219">
        <f t="shared" si="177"/>
        <v>6.4555805575676342E-4</v>
      </c>
      <c r="AR219">
        <f t="shared" si="178"/>
        <v>2.5978415640322512E-2</v>
      </c>
      <c r="AS219">
        <f t="shared" si="179"/>
        <v>7.1376809763417553E-3</v>
      </c>
      <c r="AT219">
        <f t="shared" si="180"/>
        <v>2.9872947853756197E-3</v>
      </c>
      <c r="AU219" t="str">
        <f t="shared" si="181"/>
        <v/>
      </c>
      <c r="AV219">
        <f t="shared" si="182"/>
        <v>9.7673501677209961E-4</v>
      </c>
      <c r="AW219">
        <f t="shared" si="183"/>
        <v>4.2274862196985197E-3</v>
      </c>
      <c r="AX219">
        <f t="shared" si="184"/>
        <v>1.4352273297400058E-3</v>
      </c>
      <c r="AY219" t="str">
        <f t="shared" si="185"/>
        <v/>
      </c>
      <c r="AZ219">
        <f t="shared" si="186"/>
        <v>7.9600744427710216E-2</v>
      </c>
      <c r="BA219" t="str">
        <f t="shared" si="187"/>
        <v/>
      </c>
      <c r="BB219" t="str">
        <f t="shared" si="188"/>
        <v/>
      </c>
      <c r="BC219">
        <f t="shared" si="189"/>
        <v>3.7302496623309116E-3</v>
      </c>
      <c r="BE219">
        <f t="shared" si="190"/>
        <v>1.0059771915279958</v>
      </c>
      <c r="BF219">
        <f t="shared" si="191"/>
        <v>3.031454125626579</v>
      </c>
      <c r="BG219" t="str">
        <f t="shared" si="192"/>
        <v/>
      </c>
      <c r="BH219">
        <f t="shared" si="193"/>
        <v>5.0335770851172613E-3</v>
      </c>
      <c r="BI219">
        <f t="shared" si="194"/>
        <v>9.9023191599923724E-4</v>
      </c>
      <c r="BJ219">
        <f t="shared" si="195"/>
        <v>3.0560425245491412E-3</v>
      </c>
      <c r="BK219">
        <f t="shared" si="196"/>
        <v>8.2711423737121618E-5</v>
      </c>
      <c r="BL219">
        <f t="shared" si="197"/>
        <v>1.3541881416463362E-3</v>
      </c>
      <c r="BM219">
        <f t="shared" si="198"/>
        <v>1.898135704101678E-4</v>
      </c>
      <c r="BN219" t="str">
        <f t="shared" si="199"/>
        <v/>
      </c>
      <c r="BO219">
        <f t="shared" si="200"/>
        <v>1</v>
      </c>
      <c r="BP219">
        <f t="shared" si="201"/>
        <v>4.7486744735533801E-4</v>
      </c>
      <c r="BQ219" t="str">
        <f t="shared" si="202"/>
        <v/>
      </c>
      <c r="BR219">
        <f t="shared" si="203"/>
        <v>1.2552127505685649E-5</v>
      </c>
      <c r="BS219">
        <f t="shared" si="204"/>
        <v>4.7807124609173255E-4</v>
      </c>
      <c r="BT219">
        <f t="shared" si="205"/>
        <v>1.2921878263987883E-4</v>
      </c>
      <c r="BU219">
        <f t="shared" si="206"/>
        <v>5.1247285337985816E-5</v>
      </c>
      <c r="BV219" t="str">
        <f t="shared" si="207"/>
        <v/>
      </c>
      <c r="BW219">
        <f t="shared" si="208"/>
        <v>1.5539654080430532E-5</v>
      </c>
      <c r="BX219">
        <f t="shared" si="209"/>
        <v>6.5361749897478898E-5</v>
      </c>
      <c r="BY219">
        <f t="shared" si="210"/>
        <v>1.8159545827912406E-5</v>
      </c>
      <c r="BZ219" t="str">
        <f t="shared" si="211"/>
        <v/>
      </c>
      <c r="CA219">
        <f t="shared" si="212"/>
        <v>9.1847362174957863E-4</v>
      </c>
      <c r="CB219" t="str">
        <f t="shared" si="213"/>
        <v/>
      </c>
      <c r="CC219" t="str">
        <f t="shared" si="214"/>
        <v/>
      </c>
      <c r="CD219">
        <f t="shared" si="215"/>
        <v>1.8201239160571871E-5</v>
      </c>
      <c r="CI219">
        <f t="shared" si="216"/>
        <v>8.3269355348802438</v>
      </c>
      <c r="CJ219">
        <f t="shared" si="217"/>
        <v>0.32693553488024385</v>
      </c>
      <c r="CL219">
        <v>0.69416933700058259</v>
      </c>
      <c r="CM219">
        <v>11.924943343358226</v>
      </c>
      <c r="CN219">
        <v>47.910490710740802</v>
      </c>
      <c r="CO219" t="s">
        <v>1119</v>
      </c>
      <c r="CP219">
        <v>8.9504311201237613E-2</v>
      </c>
      <c r="CQ219">
        <v>2.4679559679229447E-2</v>
      </c>
      <c r="CR219">
        <v>0.123715245424825</v>
      </c>
      <c r="CS219">
        <v>1.9878275634789698E-3</v>
      </c>
      <c r="CT219" t="s">
        <v>1119</v>
      </c>
      <c r="CU219" t="s">
        <v>1119</v>
      </c>
      <c r="CV219" t="s">
        <v>1119</v>
      </c>
      <c r="CW219">
        <v>39.606321229007747</v>
      </c>
      <c r="CX219" t="s">
        <v>1119</v>
      </c>
      <c r="CY219" t="s">
        <v>1119</v>
      </c>
      <c r="CZ219">
        <v>2.3161872698507138E-3</v>
      </c>
      <c r="DA219">
        <v>4.334491638441678E-2</v>
      </c>
      <c r="DB219">
        <v>0.1749505205643371</v>
      </c>
      <c r="DC219">
        <v>2.1069860470063302E-3</v>
      </c>
      <c r="DD219" t="s">
        <v>1119</v>
      </c>
      <c r="DE219" t="s">
        <v>1119</v>
      </c>
      <c r="DF219">
        <v>2.4257484878468434E-3</v>
      </c>
      <c r="DG219">
        <v>1.5977869417192069E-3</v>
      </c>
      <c r="DH219" t="s">
        <v>1119</v>
      </c>
      <c r="DI219">
        <v>8.0753887022206872E-2</v>
      </c>
      <c r="DJ219" t="s">
        <v>1119</v>
      </c>
      <c r="DK219">
        <v>1.0561828700394793E-2</v>
      </c>
      <c r="DL219">
        <v>2.9991160668235413E-4</v>
      </c>
    </row>
    <row r="220" spans="1:116" x14ac:dyDescent="0.2">
      <c r="A220">
        <v>10.85</v>
      </c>
      <c r="B220" s="3" t="s">
        <v>556</v>
      </c>
      <c r="C220" s="2">
        <v>11.95172821225839</v>
      </c>
      <c r="D220" s="2">
        <v>47.950933793953013</v>
      </c>
      <c r="E220" s="2">
        <v>0</v>
      </c>
      <c r="F220" s="2">
        <v>6.4187778609552187E-2</v>
      </c>
      <c r="G220" s="2">
        <v>2.8535233554532947E-2</v>
      </c>
      <c r="H220" s="2">
        <v>9.2602637317083666E-2</v>
      </c>
      <c r="I220" s="2">
        <v>1.9656273340607822E-3</v>
      </c>
      <c r="J220" s="2">
        <v>2.0559970166860043E-2</v>
      </c>
      <c r="K220" s="2">
        <v>8.8552989302142556E-3</v>
      </c>
      <c r="L220" s="2">
        <v>0</v>
      </c>
      <c r="M220" s="2">
        <v>39.737449686268775</v>
      </c>
      <c r="N220" s="2">
        <v>2.2983723331419612E-2</v>
      </c>
      <c r="O220" s="2">
        <v>0</v>
      </c>
      <c r="P220" s="2">
        <v>5.9534670015909321E-4</v>
      </c>
      <c r="Q220" s="2">
        <v>2.5964399688547867E-2</v>
      </c>
      <c r="R220" s="2">
        <v>3.6841333886672386E-3</v>
      </c>
      <c r="S220" s="2">
        <v>3.1012443428580809E-3</v>
      </c>
      <c r="T220" s="2">
        <v>0</v>
      </c>
      <c r="U220" s="2">
        <v>4.4118602884993838E-4</v>
      </c>
      <c r="V220" s="2">
        <v>9.7866840327017466E-4</v>
      </c>
      <c r="W220" s="2">
        <v>5.4480539722704974E-4</v>
      </c>
      <c r="X220" s="2">
        <v>0</v>
      </c>
      <c r="Y220" s="2">
        <v>8.0736769935618027E-2</v>
      </c>
      <c r="Z220" s="2">
        <v>0</v>
      </c>
      <c r="AA220" s="2">
        <v>0</v>
      </c>
      <c r="AB220" s="2">
        <v>4.1514843909208395E-3</v>
      </c>
      <c r="AD220">
        <f t="shared" si="164"/>
        <v>11.95172821225839</v>
      </c>
      <c r="AE220">
        <f t="shared" si="165"/>
        <v>47.950933793953013</v>
      </c>
      <c r="AF220" t="str">
        <f t="shared" si="166"/>
        <v/>
      </c>
      <c r="AG220">
        <f t="shared" si="167"/>
        <v>6.4187778609552187E-2</v>
      </c>
      <c r="AH220">
        <f t="shared" si="168"/>
        <v>2.8535233554532947E-2</v>
      </c>
      <c r="AI220">
        <f t="shared" si="169"/>
        <v>9.2602637317083666E-2</v>
      </c>
      <c r="AJ220">
        <f t="shared" si="170"/>
        <v>1.9656273340607822E-3</v>
      </c>
      <c r="AK220">
        <f t="shared" si="171"/>
        <v>2.0559970166860043E-2</v>
      </c>
      <c r="AL220">
        <f t="shared" si="172"/>
        <v>8.8552989302142556E-3</v>
      </c>
      <c r="AM220" t="str">
        <f t="shared" si="173"/>
        <v/>
      </c>
      <c r="AN220">
        <f t="shared" si="174"/>
        <v>39.737449686268775</v>
      </c>
      <c r="AO220">
        <f t="shared" si="175"/>
        <v>2.2983723331419612E-2</v>
      </c>
      <c r="AP220" t="str">
        <f t="shared" si="176"/>
        <v/>
      </c>
      <c r="AQ220">
        <f t="shared" si="177"/>
        <v>5.9534670015909321E-4</v>
      </c>
      <c r="AR220">
        <f t="shared" si="178"/>
        <v>2.5964399688547867E-2</v>
      </c>
      <c r="AS220">
        <f t="shared" si="179"/>
        <v>3.6841333886672386E-3</v>
      </c>
      <c r="AT220">
        <f t="shared" si="180"/>
        <v>3.1012443428580809E-3</v>
      </c>
      <c r="AU220" t="str">
        <f t="shared" si="181"/>
        <v/>
      </c>
      <c r="AV220">
        <f t="shared" si="182"/>
        <v>4.4118602884993838E-4</v>
      </c>
      <c r="AW220">
        <f t="shared" si="183"/>
        <v>9.7866840327017466E-4</v>
      </c>
      <c r="AX220">
        <f t="shared" si="184"/>
        <v>5.4480539722704974E-4</v>
      </c>
      <c r="AY220" t="str">
        <f t="shared" si="185"/>
        <v/>
      </c>
      <c r="AZ220">
        <f t="shared" si="186"/>
        <v>8.0736769935618027E-2</v>
      </c>
      <c r="BA220" t="str">
        <f t="shared" si="187"/>
        <v/>
      </c>
      <c r="BB220" t="str">
        <f t="shared" si="188"/>
        <v/>
      </c>
      <c r="BC220">
        <f t="shared" si="189"/>
        <v>4.1514843909208395E-3</v>
      </c>
      <c r="BE220">
        <f t="shared" si="190"/>
        <v>1.0036179934805867</v>
      </c>
      <c r="BF220">
        <f t="shared" si="191"/>
        <v>3.0227304613265029</v>
      </c>
      <c r="BG220" t="str">
        <f t="shared" si="192"/>
        <v/>
      </c>
      <c r="BH220">
        <f t="shared" si="193"/>
        <v>2.6635617555962362E-3</v>
      </c>
      <c r="BI220">
        <f t="shared" si="194"/>
        <v>1.0666486582188775E-3</v>
      </c>
      <c r="BJ220">
        <f t="shared" si="195"/>
        <v>3.3254256744917597E-3</v>
      </c>
      <c r="BK220">
        <f t="shared" si="196"/>
        <v>6.4004829197964244E-5</v>
      </c>
      <c r="BL220">
        <f t="shared" si="197"/>
        <v>6.466916981938207E-4</v>
      </c>
      <c r="BM220">
        <f t="shared" si="198"/>
        <v>2.5191630960655115E-4</v>
      </c>
      <c r="BN220" t="str">
        <f t="shared" si="199"/>
        <v/>
      </c>
      <c r="BO220">
        <f t="shared" si="200"/>
        <v>1</v>
      </c>
      <c r="BP220">
        <f t="shared" si="201"/>
        <v>4.8427296580791916E-4</v>
      </c>
      <c r="BQ220" t="str">
        <f t="shared" si="202"/>
        <v/>
      </c>
      <c r="BR220">
        <f t="shared" si="203"/>
        <v>1.1547958922334536E-5</v>
      </c>
      <c r="BS220">
        <f t="shared" si="204"/>
        <v>4.766630535437024E-4</v>
      </c>
      <c r="BT220">
        <f t="shared" si="205"/>
        <v>6.6536063140909386E-5</v>
      </c>
      <c r="BU220">
        <f t="shared" si="206"/>
        <v>5.3074023398460788E-5</v>
      </c>
      <c r="BV220" t="str">
        <f t="shared" si="207"/>
        <v/>
      </c>
      <c r="BW220">
        <f t="shared" si="208"/>
        <v>7.0022817679197333E-6</v>
      </c>
      <c r="BX220">
        <f t="shared" si="209"/>
        <v>1.5094901370189974E-5</v>
      </c>
      <c r="BY220">
        <f t="shared" si="210"/>
        <v>6.8766818251017941E-6</v>
      </c>
      <c r="BZ220" t="str">
        <f t="shared" si="211"/>
        <v/>
      </c>
      <c r="CA220">
        <f t="shared" si="212"/>
        <v>9.2933901855230493E-4</v>
      </c>
      <c r="CB220" t="str">
        <f t="shared" si="213"/>
        <v/>
      </c>
      <c r="CC220" t="str">
        <f t="shared" si="214"/>
        <v/>
      </c>
      <c r="CD220">
        <f t="shared" si="215"/>
        <v>2.0207831326243323E-5</v>
      </c>
      <c r="CI220">
        <f t="shared" si="216"/>
        <v>8.3562782095871828</v>
      </c>
      <c r="CJ220">
        <f t="shared" si="217"/>
        <v>0.35627820958718281</v>
      </c>
      <c r="CL220">
        <v>0.69445701796012926</v>
      </c>
      <c r="CM220">
        <v>11.944466452800695</v>
      </c>
      <c r="CN220">
        <v>47.990495571169951</v>
      </c>
      <c r="CO220" t="s">
        <v>1119</v>
      </c>
      <c r="CP220">
        <v>0.18000202151542866</v>
      </c>
      <c r="CQ220">
        <v>2.5449295171072951E-2</v>
      </c>
      <c r="CR220">
        <v>6.9425817775313398E-2</v>
      </c>
      <c r="CS220">
        <v>1.5252033956746353E-3</v>
      </c>
      <c r="CT220">
        <v>8.0870361846052813E-2</v>
      </c>
      <c r="CU220" t="s">
        <v>1119</v>
      </c>
      <c r="CV220" t="s">
        <v>1119</v>
      </c>
      <c r="CW220">
        <v>39.52587269383497</v>
      </c>
      <c r="CX220" t="s">
        <v>1119</v>
      </c>
      <c r="CY220" t="s">
        <v>1119</v>
      </c>
      <c r="CZ220">
        <v>6.7879575616473428E-4</v>
      </c>
      <c r="DA220">
        <v>2.4523058019858077E-2</v>
      </c>
      <c r="DB220">
        <v>5.0424968952275932E-2</v>
      </c>
      <c r="DC220">
        <v>2.3212433687875051E-3</v>
      </c>
      <c r="DD220">
        <v>6.9216922961707547E-3</v>
      </c>
      <c r="DE220">
        <v>3.5412430266354065E-4</v>
      </c>
      <c r="DF220">
        <v>1.8355204974044828E-3</v>
      </c>
      <c r="DG220">
        <v>4.4142468082706242E-3</v>
      </c>
      <c r="DH220" t="s">
        <v>1119</v>
      </c>
      <c r="DI220">
        <v>7.2809561560617922E-2</v>
      </c>
      <c r="DJ220" t="s">
        <v>1119</v>
      </c>
      <c r="DK220">
        <v>1.4211935224736757E-2</v>
      </c>
      <c r="DL220">
        <v>3.3974357039335216E-3</v>
      </c>
    </row>
    <row r="221" spans="1:116" x14ac:dyDescent="0.2">
      <c r="A221">
        <v>10.9</v>
      </c>
      <c r="B221" s="3" t="s">
        <v>557</v>
      </c>
      <c r="C221" s="2">
        <v>11.939487870661477</v>
      </c>
      <c r="D221" s="2">
        <v>47.928493333887978</v>
      </c>
      <c r="E221" s="2">
        <v>0.10558572149080553</v>
      </c>
      <c r="F221" s="2">
        <v>8.5882399088736058E-2</v>
      </c>
      <c r="G221" s="2">
        <v>2.4910243316158376E-2</v>
      </c>
      <c r="H221" s="2">
        <v>7.7233322437951807E-2</v>
      </c>
      <c r="I221" s="2">
        <v>2.3372726592057816E-3</v>
      </c>
      <c r="J221" s="2">
        <v>2.6596553402707463E-2</v>
      </c>
      <c r="K221" s="2">
        <v>0</v>
      </c>
      <c r="L221" s="2">
        <v>0</v>
      </c>
      <c r="M221" s="2">
        <v>39.66051232986468</v>
      </c>
      <c r="N221" s="2">
        <v>2.4218492748397914E-2</v>
      </c>
      <c r="O221" s="2">
        <v>0</v>
      </c>
      <c r="P221" s="2">
        <v>5.416867876427609E-4</v>
      </c>
      <c r="Q221" s="2">
        <v>2.8289017436771157E-2</v>
      </c>
      <c r="R221" s="2">
        <v>1.4095291860115376E-3</v>
      </c>
      <c r="S221" s="2">
        <v>4.0150537466469008E-3</v>
      </c>
      <c r="T221" s="2">
        <v>0</v>
      </c>
      <c r="U221" s="2">
        <v>6.3329758850016072E-4</v>
      </c>
      <c r="V221" s="2">
        <v>2.3486152022971418E-3</v>
      </c>
      <c r="W221" s="2">
        <v>1.1217507463417474E-3</v>
      </c>
      <c r="X221" s="2">
        <v>0</v>
      </c>
      <c r="Y221" s="2">
        <v>8.1437172974687971E-2</v>
      </c>
      <c r="Z221" s="2">
        <v>0</v>
      </c>
      <c r="AA221" s="2">
        <v>8.7065258523606086E-4</v>
      </c>
      <c r="AB221" s="2">
        <v>4.0756841877866937E-3</v>
      </c>
      <c r="AD221">
        <f t="shared" si="164"/>
        <v>11.939487870661477</v>
      </c>
      <c r="AE221">
        <f t="shared" si="165"/>
        <v>47.928493333887978</v>
      </c>
      <c r="AF221">
        <f t="shared" si="166"/>
        <v>0.10558572149080553</v>
      </c>
      <c r="AG221">
        <f t="shared" si="167"/>
        <v>8.5882399088736058E-2</v>
      </c>
      <c r="AH221">
        <f t="shared" si="168"/>
        <v>2.4910243316158376E-2</v>
      </c>
      <c r="AI221">
        <f t="shared" si="169"/>
        <v>7.7233322437951807E-2</v>
      </c>
      <c r="AJ221">
        <f t="shared" si="170"/>
        <v>2.3372726592057816E-3</v>
      </c>
      <c r="AK221">
        <f t="shared" si="171"/>
        <v>2.6596553402707463E-2</v>
      </c>
      <c r="AL221" t="str">
        <f t="shared" si="172"/>
        <v/>
      </c>
      <c r="AM221" t="str">
        <f t="shared" si="173"/>
        <v/>
      </c>
      <c r="AN221">
        <f t="shared" si="174"/>
        <v>39.66051232986468</v>
      </c>
      <c r="AO221">
        <f t="shared" si="175"/>
        <v>2.4218492748397914E-2</v>
      </c>
      <c r="AP221" t="str">
        <f t="shared" si="176"/>
        <v/>
      </c>
      <c r="AQ221">
        <f t="shared" si="177"/>
        <v>5.416867876427609E-4</v>
      </c>
      <c r="AR221">
        <f t="shared" si="178"/>
        <v>2.8289017436771157E-2</v>
      </c>
      <c r="AS221">
        <f t="shared" si="179"/>
        <v>1.4095291860115376E-3</v>
      </c>
      <c r="AT221">
        <f t="shared" si="180"/>
        <v>4.0150537466469008E-3</v>
      </c>
      <c r="AU221" t="str">
        <f t="shared" si="181"/>
        <v/>
      </c>
      <c r="AV221">
        <f t="shared" si="182"/>
        <v>6.3329758850016072E-4</v>
      </c>
      <c r="AW221">
        <f t="shared" si="183"/>
        <v>2.3486152022971418E-3</v>
      </c>
      <c r="AX221">
        <f t="shared" si="184"/>
        <v>1.1217507463417474E-3</v>
      </c>
      <c r="AY221" t="str">
        <f t="shared" si="185"/>
        <v/>
      </c>
      <c r="AZ221">
        <f t="shared" si="186"/>
        <v>8.1437172974687971E-2</v>
      </c>
      <c r="BA221" t="str">
        <f t="shared" si="187"/>
        <v/>
      </c>
      <c r="BB221">
        <f t="shared" si="188"/>
        <v>8.7065258523606086E-4</v>
      </c>
      <c r="BC221">
        <f t="shared" si="189"/>
        <v>4.0756841877866937E-3</v>
      </c>
      <c r="BE221">
        <f t="shared" si="190"/>
        <v>1.0045350626692786</v>
      </c>
      <c r="BF221">
        <f t="shared" si="191"/>
        <v>3.0271769050327735</v>
      </c>
      <c r="BG221">
        <f t="shared" si="192"/>
        <v>4.6410859217228435E-3</v>
      </c>
      <c r="BH221">
        <f t="shared" si="193"/>
        <v>3.5707238407680997E-3</v>
      </c>
      <c r="BI221">
        <f t="shared" si="194"/>
        <v>9.3295264536194305E-4</v>
      </c>
      <c r="BJ221">
        <f t="shared" si="195"/>
        <v>2.7788831074053552E-3</v>
      </c>
      <c r="BK221">
        <f t="shared" si="196"/>
        <v>7.6253996464882332E-5</v>
      </c>
      <c r="BL221">
        <f t="shared" si="197"/>
        <v>8.3818876922606925E-4</v>
      </c>
      <c r="BM221" t="str">
        <f t="shared" si="198"/>
        <v/>
      </c>
      <c r="BN221" t="str">
        <f t="shared" si="199"/>
        <v/>
      </c>
      <c r="BO221">
        <f t="shared" si="200"/>
        <v>1</v>
      </c>
      <c r="BP221">
        <f t="shared" si="201"/>
        <v>5.1127978561998932E-4</v>
      </c>
      <c r="BQ221" t="str">
        <f t="shared" si="202"/>
        <v/>
      </c>
      <c r="BR221">
        <f t="shared" si="203"/>
        <v>1.052749862378409E-5</v>
      </c>
      <c r="BS221">
        <f t="shared" si="204"/>
        <v>5.2034662158938043E-4</v>
      </c>
      <c r="BT221">
        <f t="shared" si="205"/>
        <v>2.5505714759267049E-5</v>
      </c>
      <c r="BU221">
        <f t="shared" si="206"/>
        <v>6.8846055198271068E-5</v>
      </c>
      <c r="BV221" t="str">
        <f t="shared" si="207"/>
        <v/>
      </c>
      <c r="BW221">
        <f t="shared" si="208"/>
        <v>1.0070878042957745E-5</v>
      </c>
      <c r="BX221">
        <f t="shared" si="209"/>
        <v>3.6295121217973407E-5</v>
      </c>
      <c r="BY221">
        <f t="shared" si="210"/>
        <v>1.4186509961667447E-5</v>
      </c>
      <c r="BZ221" t="str">
        <f t="shared" si="211"/>
        <v/>
      </c>
      <c r="CA221">
        <f t="shared" si="212"/>
        <v>9.3921963043678354E-4</v>
      </c>
      <c r="CB221" t="str">
        <f t="shared" si="213"/>
        <v/>
      </c>
      <c r="CC221">
        <f t="shared" si="214"/>
        <v>6.4067338391552252E-6</v>
      </c>
      <c r="CD221">
        <f t="shared" si="215"/>
        <v>1.98773504327067E-5</v>
      </c>
      <c r="CI221">
        <f t="shared" si="216"/>
        <v>8.3856208842941218</v>
      </c>
      <c r="CJ221">
        <f t="shared" si="217"/>
        <v>0.38562088429412178</v>
      </c>
      <c r="CL221">
        <v>0.70257699969796616</v>
      </c>
      <c r="CM221">
        <v>11.809772923396148</v>
      </c>
      <c r="CN221">
        <v>48.008797078633599</v>
      </c>
      <c r="CO221" t="s">
        <v>1119</v>
      </c>
      <c r="CP221">
        <v>0.19625732020940018</v>
      </c>
      <c r="CQ221">
        <v>2.3967338127034003E-2</v>
      </c>
      <c r="CR221">
        <v>0.1964182700272476</v>
      </c>
      <c r="CS221">
        <v>1.3179169653414512E-3</v>
      </c>
      <c r="CT221">
        <v>0.29006752406322567</v>
      </c>
      <c r="CU221" t="s">
        <v>1119</v>
      </c>
      <c r="CV221" t="s">
        <v>1119</v>
      </c>
      <c r="CW221">
        <v>39.054063910334804</v>
      </c>
      <c r="CX221">
        <v>5.0022114465114237E-3</v>
      </c>
      <c r="CY221" t="s">
        <v>1119</v>
      </c>
      <c r="CZ221" t="s">
        <v>1119</v>
      </c>
      <c r="DA221">
        <v>0.1298306918152799</v>
      </c>
      <c r="DB221">
        <v>0.21317615268672518</v>
      </c>
      <c r="DC221">
        <v>1.9132835243786208E-3</v>
      </c>
      <c r="DD221" t="s">
        <v>1119</v>
      </c>
      <c r="DE221">
        <v>2.1066544933893096E-4</v>
      </c>
      <c r="DF221">
        <v>3.1569154887578265E-3</v>
      </c>
      <c r="DG221">
        <v>1.0228180454788071E-3</v>
      </c>
      <c r="DH221" t="s">
        <v>1119</v>
      </c>
      <c r="DI221">
        <v>6.3105710223717137E-2</v>
      </c>
      <c r="DJ221" t="s">
        <v>1119</v>
      </c>
      <c r="DK221">
        <v>8.7676479016698516E-4</v>
      </c>
      <c r="DL221">
        <v>1.0425047728158414E-3</v>
      </c>
    </row>
    <row r="222" spans="1:116" x14ac:dyDescent="0.2">
      <c r="A222">
        <v>10.95</v>
      </c>
      <c r="B222" s="3" t="s">
        <v>558</v>
      </c>
      <c r="C222" s="2">
        <v>11.933287809560236</v>
      </c>
      <c r="D222" s="2">
        <v>47.956349049353186</v>
      </c>
      <c r="E222" s="2">
        <v>3.7685650726957523E-2</v>
      </c>
      <c r="F222" s="2">
        <v>9.4333499991817657E-2</v>
      </c>
      <c r="G222" s="2">
        <v>2.7394076362452772E-2</v>
      </c>
      <c r="H222" s="2">
        <v>7.5711115689351502E-2</v>
      </c>
      <c r="I222" s="2">
        <v>2.1213890101464067E-3</v>
      </c>
      <c r="J222" s="2">
        <v>6.6260376260615581E-2</v>
      </c>
      <c r="K222" s="2">
        <v>3.952829789718215E-3</v>
      </c>
      <c r="L222" s="2">
        <v>0</v>
      </c>
      <c r="M222" s="2">
        <v>39.626500009586749</v>
      </c>
      <c r="N222" s="2">
        <v>4.6136949677440121E-2</v>
      </c>
      <c r="O222" s="2">
        <v>0</v>
      </c>
      <c r="P222" s="2">
        <v>5.3301231071656849E-4</v>
      </c>
      <c r="Q222" s="2">
        <v>3.2450358716746563E-2</v>
      </c>
      <c r="R222" s="2">
        <v>3.1432559522867431E-3</v>
      </c>
      <c r="S222" s="2">
        <v>5.5170509925379372E-3</v>
      </c>
      <c r="T222" s="2">
        <v>7.528649787412757E-5</v>
      </c>
      <c r="U222" s="2">
        <v>4.65106860714682E-4</v>
      </c>
      <c r="V222" s="2">
        <v>3.4777417845310308E-3</v>
      </c>
      <c r="W222" s="2">
        <v>1.5770462085329992E-3</v>
      </c>
      <c r="X222" s="2">
        <v>0</v>
      </c>
      <c r="Y222" s="2">
        <v>8.0104586087184612E-2</v>
      </c>
      <c r="Z222" s="2">
        <v>0</v>
      </c>
      <c r="AA222" s="2">
        <v>0</v>
      </c>
      <c r="AB222" s="2">
        <v>2.9237985802007742E-3</v>
      </c>
      <c r="AD222">
        <f t="shared" si="164"/>
        <v>11.933287809560236</v>
      </c>
      <c r="AE222">
        <f t="shared" si="165"/>
        <v>47.956349049353186</v>
      </c>
      <c r="AF222">
        <f t="shared" si="166"/>
        <v>3.7685650726957523E-2</v>
      </c>
      <c r="AG222">
        <f t="shared" si="167"/>
        <v>9.4333499991817657E-2</v>
      </c>
      <c r="AH222">
        <f t="shared" si="168"/>
        <v>2.7394076362452772E-2</v>
      </c>
      <c r="AI222">
        <f t="shared" si="169"/>
        <v>7.5711115689351502E-2</v>
      </c>
      <c r="AJ222">
        <f t="shared" si="170"/>
        <v>2.1213890101464067E-3</v>
      </c>
      <c r="AK222">
        <f t="shared" si="171"/>
        <v>6.6260376260615581E-2</v>
      </c>
      <c r="AL222">
        <f t="shared" si="172"/>
        <v>3.952829789718215E-3</v>
      </c>
      <c r="AM222" t="str">
        <f t="shared" si="173"/>
        <v/>
      </c>
      <c r="AN222">
        <f t="shared" si="174"/>
        <v>39.626500009586749</v>
      </c>
      <c r="AO222">
        <f t="shared" si="175"/>
        <v>4.6136949677440121E-2</v>
      </c>
      <c r="AP222" t="str">
        <f t="shared" si="176"/>
        <v/>
      </c>
      <c r="AQ222">
        <f t="shared" si="177"/>
        <v>5.3301231071656849E-4</v>
      </c>
      <c r="AR222">
        <f t="shared" si="178"/>
        <v>3.2450358716746563E-2</v>
      </c>
      <c r="AS222">
        <f t="shared" si="179"/>
        <v>3.1432559522867431E-3</v>
      </c>
      <c r="AT222">
        <f t="shared" si="180"/>
        <v>5.5170509925379372E-3</v>
      </c>
      <c r="AU222">
        <f t="shared" si="181"/>
        <v>7.528649787412757E-5</v>
      </c>
      <c r="AV222">
        <f t="shared" si="182"/>
        <v>4.65106860714682E-4</v>
      </c>
      <c r="AW222">
        <f t="shared" si="183"/>
        <v>3.4777417845310308E-3</v>
      </c>
      <c r="AX222">
        <f t="shared" si="184"/>
        <v>1.5770462085329992E-3</v>
      </c>
      <c r="AY222" t="str">
        <f t="shared" si="185"/>
        <v/>
      </c>
      <c r="AZ222">
        <f t="shared" si="186"/>
        <v>8.0104586087184612E-2</v>
      </c>
      <c r="BA222" t="str">
        <f t="shared" si="187"/>
        <v/>
      </c>
      <c r="BB222" t="str">
        <f t="shared" si="188"/>
        <v/>
      </c>
      <c r="BC222">
        <f t="shared" si="189"/>
        <v>2.9237985802007742E-3</v>
      </c>
      <c r="BE222">
        <f t="shared" si="190"/>
        <v>1.0048751846833088</v>
      </c>
      <c r="BF222">
        <f t="shared" si="191"/>
        <v>3.0315360841762731</v>
      </c>
      <c r="BG222">
        <f t="shared" si="192"/>
        <v>1.6579179760386332E-3</v>
      </c>
      <c r="BH222">
        <f t="shared" si="193"/>
        <v>3.9254608324873633E-3</v>
      </c>
      <c r="BI222">
        <f t="shared" si="194"/>
        <v>1.0268591983714779E-3</v>
      </c>
      <c r="BJ222">
        <f t="shared" si="195"/>
        <v>2.7264517216712063E-3</v>
      </c>
      <c r="BK222">
        <f t="shared" si="196"/>
        <v>6.927015360127675E-5</v>
      </c>
      <c r="BL222">
        <f t="shared" si="197"/>
        <v>2.0899840858515789E-3</v>
      </c>
      <c r="BM222">
        <f t="shared" si="198"/>
        <v>1.1276529203031769E-4</v>
      </c>
      <c r="BN222" t="str">
        <f t="shared" si="199"/>
        <v/>
      </c>
      <c r="BO222">
        <f t="shared" si="200"/>
        <v>1</v>
      </c>
      <c r="BP222">
        <f t="shared" si="201"/>
        <v>9.7483922152150299E-4</v>
      </c>
      <c r="BQ222" t="str">
        <f t="shared" si="202"/>
        <v/>
      </c>
      <c r="BR222">
        <f t="shared" si="203"/>
        <v>1.0367804401946919E-5</v>
      </c>
      <c r="BS222">
        <f t="shared" si="204"/>
        <v>5.9740242712068737E-4</v>
      </c>
      <c r="BT222">
        <f t="shared" si="205"/>
        <v>5.6926669630242529E-5</v>
      </c>
      <c r="BU222">
        <f t="shared" si="206"/>
        <v>9.4681973247941911E-5</v>
      </c>
      <c r="BV222">
        <f t="shared" si="207"/>
        <v>1.2973231055792637E-6</v>
      </c>
      <c r="BW222">
        <f t="shared" si="208"/>
        <v>7.4026097192644592E-6</v>
      </c>
      <c r="BX222">
        <f t="shared" si="209"/>
        <v>5.3790591720350322E-5</v>
      </c>
      <c r="BY222">
        <f t="shared" si="210"/>
        <v>1.9961640216823187E-5</v>
      </c>
      <c r="BZ222" t="str">
        <f t="shared" si="211"/>
        <v/>
      </c>
      <c r="CA222">
        <f t="shared" si="212"/>
        <v>9.2464379075750055E-4</v>
      </c>
      <c r="CB222" t="str">
        <f t="shared" si="213"/>
        <v/>
      </c>
      <c r="CC222" t="str">
        <f t="shared" si="214"/>
        <v/>
      </c>
      <c r="CD222">
        <f t="shared" si="215"/>
        <v>1.4271776159325146E-5</v>
      </c>
      <c r="CI222">
        <f t="shared" si="216"/>
        <v>8.4149635590010625</v>
      </c>
      <c r="CJ222">
        <f t="shared" si="217"/>
        <v>0.41496355900106252</v>
      </c>
      <c r="CL222">
        <v>0.70258396596047135</v>
      </c>
      <c r="CM222" t="s">
        <v>1119</v>
      </c>
      <c r="CN222" t="s">
        <v>1119</v>
      </c>
      <c r="CO222" t="s">
        <v>1119</v>
      </c>
      <c r="CP222" t="s">
        <v>1119</v>
      </c>
      <c r="CQ222" t="s">
        <v>1119</v>
      </c>
      <c r="CR222" t="s">
        <v>1119</v>
      </c>
      <c r="CS222" t="s">
        <v>1119</v>
      </c>
      <c r="CT222" t="s">
        <v>1119</v>
      </c>
      <c r="CU222" t="s">
        <v>1119</v>
      </c>
      <c r="CV222" t="s">
        <v>1119</v>
      </c>
      <c r="CW222" t="s">
        <v>1119</v>
      </c>
      <c r="CX222" t="s">
        <v>1119</v>
      </c>
      <c r="CY222" t="s">
        <v>1119</v>
      </c>
      <c r="CZ222" t="s">
        <v>1119</v>
      </c>
      <c r="DA222" t="s">
        <v>1119</v>
      </c>
      <c r="DB222" t="s">
        <v>1119</v>
      </c>
      <c r="DC222" t="s">
        <v>1119</v>
      </c>
      <c r="DD222" t="s">
        <v>1119</v>
      </c>
      <c r="DE222" t="s">
        <v>1119</v>
      </c>
      <c r="DF222" t="s">
        <v>1119</v>
      </c>
      <c r="DG222" t="s">
        <v>1119</v>
      </c>
      <c r="DH222" t="s">
        <v>1119</v>
      </c>
      <c r="DI222" t="s">
        <v>1119</v>
      </c>
      <c r="DJ222" t="s">
        <v>1119</v>
      </c>
      <c r="DK222" t="s">
        <v>1119</v>
      </c>
      <c r="DL222" t="s">
        <v>1119</v>
      </c>
    </row>
    <row r="223" spans="1:116" x14ac:dyDescent="0.2">
      <c r="A223">
        <v>11</v>
      </c>
      <c r="B223" s="3" t="s">
        <v>559</v>
      </c>
      <c r="C223" s="2">
        <v>11.938613940770294</v>
      </c>
      <c r="D223" s="2">
        <v>47.94432468164441</v>
      </c>
      <c r="E223" s="2">
        <v>0</v>
      </c>
      <c r="F223" s="2">
        <v>1.6735001993469119E-2</v>
      </c>
      <c r="G223" s="2">
        <v>2.1595039799940912E-2</v>
      </c>
      <c r="H223" s="2">
        <v>8.6671996687416569E-2</v>
      </c>
      <c r="I223" s="2">
        <v>2.2373807769223214E-3</v>
      </c>
      <c r="J223" s="2">
        <v>5.5185231081311348E-2</v>
      </c>
      <c r="K223" s="2">
        <v>0</v>
      </c>
      <c r="L223" s="2">
        <v>0</v>
      </c>
      <c r="M223" s="2">
        <v>39.77174528380209</v>
      </c>
      <c r="N223" s="2">
        <v>2.6825489736703581E-2</v>
      </c>
      <c r="O223" s="2">
        <v>0</v>
      </c>
      <c r="P223" s="2">
        <v>1.5994075203471126E-3</v>
      </c>
      <c r="Q223" s="2">
        <v>2.9485144774255984E-2</v>
      </c>
      <c r="R223" s="2">
        <v>6.3218371336072297E-3</v>
      </c>
      <c r="S223" s="2">
        <v>5.73788214316138E-3</v>
      </c>
      <c r="T223" s="2">
        <v>0</v>
      </c>
      <c r="U223" s="2">
        <v>1.1042023903750716E-3</v>
      </c>
      <c r="V223" s="2">
        <v>6.6700038035930453E-3</v>
      </c>
      <c r="W223" s="2">
        <v>1.3832340160868648E-3</v>
      </c>
      <c r="X223" s="2">
        <v>0</v>
      </c>
      <c r="Y223" s="2">
        <v>8.115925635635432E-2</v>
      </c>
      <c r="Z223" s="2">
        <v>0</v>
      </c>
      <c r="AA223" s="2">
        <v>0</v>
      </c>
      <c r="AB223" s="2">
        <v>2.6049855696569655E-3</v>
      </c>
      <c r="AD223">
        <f t="shared" si="164"/>
        <v>11.938613940770294</v>
      </c>
      <c r="AE223">
        <f t="shared" si="165"/>
        <v>47.94432468164441</v>
      </c>
      <c r="AF223" t="str">
        <f t="shared" si="166"/>
        <v/>
      </c>
      <c r="AG223">
        <f t="shared" si="167"/>
        <v>1.6735001993469119E-2</v>
      </c>
      <c r="AH223">
        <f t="shared" si="168"/>
        <v>2.1595039799940912E-2</v>
      </c>
      <c r="AI223">
        <f t="shared" si="169"/>
        <v>8.6671996687416569E-2</v>
      </c>
      <c r="AJ223">
        <f t="shared" si="170"/>
        <v>2.2373807769223214E-3</v>
      </c>
      <c r="AK223">
        <f t="shared" si="171"/>
        <v>5.5185231081311348E-2</v>
      </c>
      <c r="AL223" t="str">
        <f t="shared" si="172"/>
        <v/>
      </c>
      <c r="AM223" t="str">
        <f t="shared" si="173"/>
        <v/>
      </c>
      <c r="AN223">
        <f t="shared" si="174"/>
        <v>39.77174528380209</v>
      </c>
      <c r="AO223">
        <f t="shared" si="175"/>
        <v>2.6825489736703581E-2</v>
      </c>
      <c r="AP223" t="str">
        <f t="shared" si="176"/>
        <v/>
      </c>
      <c r="AQ223">
        <f t="shared" si="177"/>
        <v>1.5994075203471126E-3</v>
      </c>
      <c r="AR223">
        <f t="shared" si="178"/>
        <v>2.9485144774255984E-2</v>
      </c>
      <c r="AS223">
        <f t="shared" si="179"/>
        <v>6.3218371336072297E-3</v>
      </c>
      <c r="AT223">
        <f t="shared" si="180"/>
        <v>5.73788214316138E-3</v>
      </c>
      <c r="AU223" t="str">
        <f t="shared" si="181"/>
        <v/>
      </c>
      <c r="AV223">
        <f t="shared" si="182"/>
        <v>1.1042023903750716E-3</v>
      </c>
      <c r="AW223">
        <f t="shared" si="183"/>
        <v>6.6700038035930453E-3</v>
      </c>
      <c r="AX223">
        <f t="shared" si="184"/>
        <v>1.3832340160868648E-3</v>
      </c>
      <c r="AY223" t="str">
        <f t="shared" si="185"/>
        <v/>
      </c>
      <c r="AZ223">
        <f t="shared" si="186"/>
        <v>8.115925635635432E-2</v>
      </c>
      <c r="BA223" t="str">
        <f t="shared" si="187"/>
        <v/>
      </c>
      <c r="BB223" t="str">
        <f t="shared" si="188"/>
        <v/>
      </c>
      <c r="BC223">
        <f t="shared" si="189"/>
        <v>2.6049855696569655E-3</v>
      </c>
      <c r="BE223">
        <f t="shared" si="190"/>
        <v>1.0016522728531063</v>
      </c>
      <c r="BF223">
        <f t="shared" si="191"/>
        <v>3.0197076629170976</v>
      </c>
      <c r="BG223" t="str">
        <f t="shared" si="192"/>
        <v/>
      </c>
      <c r="BH223">
        <f t="shared" si="193"/>
        <v>6.9384351676212189E-4</v>
      </c>
      <c r="BI223">
        <f t="shared" si="194"/>
        <v>8.0652774207422111E-4</v>
      </c>
      <c r="BJ223">
        <f t="shared" si="195"/>
        <v>3.1097683081127373E-3</v>
      </c>
      <c r="BK223">
        <f t="shared" si="196"/>
        <v>7.2790852255217488E-5</v>
      </c>
      <c r="BL223">
        <f t="shared" si="197"/>
        <v>1.7342951628343494E-3</v>
      </c>
      <c r="BM223" t="str">
        <f t="shared" si="198"/>
        <v/>
      </c>
      <c r="BN223" t="str">
        <f t="shared" si="199"/>
        <v/>
      </c>
      <c r="BO223">
        <f t="shared" si="200"/>
        <v>1</v>
      </c>
      <c r="BP223">
        <f t="shared" si="201"/>
        <v>5.6473257753124144E-4</v>
      </c>
      <c r="BQ223" t="str">
        <f t="shared" si="202"/>
        <v/>
      </c>
      <c r="BR223">
        <f t="shared" si="203"/>
        <v>3.0997006544526919E-5</v>
      </c>
      <c r="BS223">
        <f t="shared" si="204"/>
        <v>5.4083129147517773E-4</v>
      </c>
      <c r="BT223">
        <f t="shared" si="205"/>
        <v>1.1407497951621692E-4</v>
      </c>
      <c r="BU223">
        <f t="shared" si="206"/>
        <v>9.8112194941803841E-5</v>
      </c>
      <c r="BV223" t="str">
        <f t="shared" si="207"/>
        <v/>
      </c>
      <c r="BW223">
        <f t="shared" si="208"/>
        <v>1.7510230221375695E-5</v>
      </c>
      <c r="BX223">
        <f t="shared" si="209"/>
        <v>1.0278888043900705E-4</v>
      </c>
      <c r="BY223">
        <f t="shared" si="210"/>
        <v>1.7444500212933023E-5</v>
      </c>
      <c r="BZ223" t="str">
        <f t="shared" si="211"/>
        <v/>
      </c>
      <c r="CA223">
        <f t="shared" si="212"/>
        <v>9.3339657251893858E-4</v>
      </c>
      <c r="CB223" t="str">
        <f t="shared" si="213"/>
        <v/>
      </c>
      <c r="CC223" t="str">
        <f t="shared" si="214"/>
        <v/>
      </c>
      <c r="CD223">
        <f t="shared" si="215"/>
        <v>1.2669134955119323E-5</v>
      </c>
      <c r="CI223">
        <f t="shared" si="216"/>
        <v>8.4443062337080015</v>
      </c>
      <c r="CJ223">
        <f t="shared" si="217"/>
        <v>0.44430623370800149</v>
      </c>
      <c r="CL223">
        <v>0.70266501127178671</v>
      </c>
      <c r="CM223">
        <v>11.947612513107318</v>
      </c>
      <c r="CN223">
        <v>47.953837055863985</v>
      </c>
      <c r="CO223" t="s">
        <v>1119</v>
      </c>
      <c r="CP223">
        <v>7.8547333755678489E-2</v>
      </c>
      <c r="CQ223">
        <v>2.3454367138742785E-2</v>
      </c>
      <c r="CR223">
        <v>7.4227106382901795E-2</v>
      </c>
      <c r="CS223">
        <v>1.6685137138952851E-3</v>
      </c>
      <c r="CT223">
        <v>4.7011772228124304E-2</v>
      </c>
      <c r="CU223" t="s">
        <v>1119</v>
      </c>
      <c r="CV223" t="s">
        <v>1119</v>
      </c>
      <c r="CW223">
        <v>39.695009474232918</v>
      </c>
      <c r="CX223">
        <v>1.4804161394688665E-2</v>
      </c>
      <c r="CY223" t="s">
        <v>1119</v>
      </c>
      <c r="CZ223">
        <v>1.0718315192801086E-3</v>
      </c>
      <c r="DA223">
        <v>4.6882519430191533E-2</v>
      </c>
      <c r="DB223">
        <v>1.3372380700210764E-2</v>
      </c>
      <c r="DC223">
        <v>2.2976534843512685E-3</v>
      </c>
      <c r="DD223" t="s">
        <v>1119</v>
      </c>
      <c r="DE223">
        <v>1.5097928262006257E-3</v>
      </c>
      <c r="DF223">
        <v>3.3398603977504689E-3</v>
      </c>
      <c r="DG223">
        <v>1.0873939431497908E-3</v>
      </c>
      <c r="DH223" t="s">
        <v>1119</v>
      </c>
      <c r="DI223">
        <v>9.1732480906991778E-2</v>
      </c>
      <c r="DJ223" t="s">
        <v>1119</v>
      </c>
      <c r="DK223" t="s">
        <v>1119</v>
      </c>
      <c r="DL223">
        <v>2.5337889736112176E-3</v>
      </c>
    </row>
    <row r="224" spans="1:116" x14ac:dyDescent="0.2">
      <c r="A224">
        <v>11.05</v>
      </c>
      <c r="B224" s="3" t="s">
        <v>560</v>
      </c>
      <c r="C224" s="2">
        <v>11.946189488631186</v>
      </c>
      <c r="D224" s="2">
        <v>47.966523004003939</v>
      </c>
      <c r="E224" s="2">
        <v>7.0843400546887554E-4</v>
      </c>
      <c r="F224" s="2">
        <v>8.8270056430362953E-2</v>
      </c>
      <c r="G224" s="2">
        <v>2.6045060197924526E-2</v>
      </c>
      <c r="H224" s="2">
        <v>9.1832485237065553E-2</v>
      </c>
      <c r="I224" s="2">
        <v>1.969645883452934E-3</v>
      </c>
      <c r="J224" s="2">
        <v>4.9167000511981779E-2</v>
      </c>
      <c r="K224" s="2">
        <v>0</v>
      </c>
      <c r="L224" s="2">
        <v>0</v>
      </c>
      <c r="M224" s="2">
        <v>39.678058149846827</v>
      </c>
      <c r="N224" s="2">
        <v>1.4542075788389524E-2</v>
      </c>
      <c r="O224" s="2">
        <v>0</v>
      </c>
      <c r="P224" s="2">
        <v>0</v>
      </c>
      <c r="Q224" s="2">
        <v>3.3761675460216897E-2</v>
      </c>
      <c r="R224" s="2">
        <v>4.7142550503717698E-3</v>
      </c>
      <c r="S224" s="2">
        <v>4.833743853169474E-3</v>
      </c>
      <c r="T224" s="2">
        <v>0</v>
      </c>
      <c r="U224" s="2">
        <v>1.551637168260871E-3</v>
      </c>
      <c r="V224" s="2">
        <v>4.6867607513121244E-3</v>
      </c>
      <c r="W224" s="2">
        <v>9.5511022165266845E-4</v>
      </c>
      <c r="X224" s="2">
        <v>0</v>
      </c>
      <c r="Y224" s="2">
        <v>8.3361726969804012E-2</v>
      </c>
      <c r="Z224" s="2">
        <v>0</v>
      </c>
      <c r="AA224" s="2">
        <v>0</v>
      </c>
      <c r="AB224" s="2">
        <v>2.8296899886281293E-3</v>
      </c>
      <c r="AD224">
        <f t="shared" si="164"/>
        <v>11.946189488631186</v>
      </c>
      <c r="AE224">
        <f t="shared" si="165"/>
        <v>47.966523004003939</v>
      </c>
      <c r="AF224">
        <f t="shared" si="166"/>
        <v>7.0843400546887554E-4</v>
      </c>
      <c r="AG224">
        <f t="shared" si="167"/>
        <v>8.8270056430362953E-2</v>
      </c>
      <c r="AH224">
        <f t="shared" si="168"/>
        <v>2.6045060197924526E-2</v>
      </c>
      <c r="AI224">
        <f t="shared" si="169"/>
        <v>9.1832485237065553E-2</v>
      </c>
      <c r="AJ224">
        <f t="shared" si="170"/>
        <v>1.969645883452934E-3</v>
      </c>
      <c r="AK224">
        <f t="shared" si="171"/>
        <v>4.9167000511981779E-2</v>
      </c>
      <c r="AL224" t="str">
        <f t="shared" si="172"/>
        <v/>
      </c>
      <c r="AM224" t="str">
        <f t="shared" si="173"/>
        <v/>
      </c>
      <c r="AN224">
        <f t="shared" si="174"/>
        <v>39.678058149846827</v>
      </c>
      <c r="AO224">
        <f t="shared" si="175"/>
        <v>1.4542075788389524E-2</v>
      </c>
      <c r="AP224" t="str">
        <f t="shared" si="176"/>
        <v/>
      </c>
      <c r="AQ224" t="str">
        <f t="shared" si="177"/>
        <v/>
      </c>
      <c r="AR224">
        <f t="shared" si="178"/>
        <v>3.3761675460216897E-2</v>
      </c>
      <c r="AS224">
        <f t="shared" si="179"/>
        <v>4.7142550503717698E-3</v>
      </c>
      <c r="AT224">
        <f t="shared" si="180"/>
        <v>4.833743853169474E-3</v>
      </c>
      <c r="AU224" t="str">
        <f t="shared" si="181"/>
        <v/>
      </c>
      <c r="AV224">
        <f t="shared" si="182"/>
        <v>1.551637168260871E-3</v>
      </c>
      <c r="AW224">
        <f t="shared" si="183"/>
        <v>4.6867607513121244E-3</v>
      </c>
      <c r="AX224">
        <f t="shared" si="184"/>
        <v>9.5511022165266845E-4</v>
      </c>
      <c r="AY224" t="str">
        <f t="shared" si="185"/>
        <v/>
      </c>
      <c r="AZ224">
        <f t="shared" si="186"/>
        <v>8.3361726969804012E-2</v>
      </c>
      <c r="BA224" t="str">
        <f t="shared" si="187"/>
        <v/>
      </c>
      <c r="BB224" t="str">
        <f t="shared" si="188"/>
        <v/>
      </c>
      <c r="BC224">
        <f t="shared" si="189"/>
        <v>2.8296899886281293E-3</v>
      </c>
      <c r="BE224">
        <f t="shared" si="190"/>
        <v>1.0046544474418289</v>
      </c>
      <c r="BF224">
        <f t="shared" si="191"/>
        <v>3.0282391757999201</v>
      </c>
      <c r="BG224">
        <f t="shared" si="192"/>
        <v>3.112588631271249E-5</v>
      </c>
      <c r="BH224">
        <f t="shared" si="193"/>
        <v>3.6683723403432302E-3</v>
      </c>
      <c r="BI224">
        <f t="shared" si="194"/>
        <v>9.7502310424364073E-4</v>
      </c>
      <c r="BJ224">
        <f t="shared" si="195"/>
        <v>3.3027051915076435E-3</v>
      </c>
      <c r="BK224">
        <f t="shared" si="196"/>
        <v>6.423168193185143E-5</v>
      </c>
      <c r="BL224">
        <f t="shared" si="197"/>
        <v>1.5488098486810189E-3</v>
      </c>
      <c r="BM224" t="str">
        <f t="shared" si="198"/>
        <v/>
      </c>
      <c r="BN224" t="str">
        <f t="shared" si="199"/>
        <v/>
      </c>
      <c r="BO224">
        <f t="shared" si="200"/>
        <v>1</v>
      </c>
      <c r="BP224">
        <f t="shared" si="201"/>
        <v>3.0686391786849859E-4</v>
      </c>
      <c r="BQ224" t="str">
        <f t="shared" si="202"/>
        <v/>
      </c>
      <c r="BR224" t="str">
        <f t="shared" si="203"/>
        <v/>
      </c>
      <c r="BS224">
        <f t="shared" si="204"/>
        <v>6.2073577683398459E-4</v>
      </c>
      <c r="BT224">
        <f t="shared" si="205"/>
        <v>8.5267673015792898E-5</v>
      </c>
      <c r="BU224">
        <f t="shared" si="206"/>
        <v>8.2847468157510359E-5</v>
      </c>
      <c r="BV224" t="str">
        <f t="shared" si="207"/>
        <v/>
      </c>
      <c r="BW224">
        <f t="shared" si="208"/>
        <v>2.4663663542659394E-5</v>
      </c>
      <c r="BX224">
        <f t="shared" si="209"/>
        <v>7.2396417907391123E-5</v>
      </c>
      <c r="BY224">
        <f t="shared" si="210"/>
        <v>1.2073706201632704E-5</v>
      </c>
      <c r="BZ224" t="str">
        <f t="shared" si="211"/>
        <v/>
      </c>
      <c r="CA224">
        <f t="shared" si="212"/>
        <v>9.6099048066311272E-4</v>
      </c>
      <c r="CB224" t="str">
        <f t="shared" si="213"/>
        <v/>
      </c>
      <c r="CC224" t="str">
        <f t="shared" si="214"/>
        <v/>
      </c>
      <c r="CD224">
        <f t="shared" si="215"/>
        <v>1.3794461092249718E-5</v>
      </c>
      <c r="CI224">
        <f t="shared" si="216"/>
        <v>8.4736489084149422</v>
      </c>
      <c r="CJ224">
        <f t="shared" si="217"/>
        <v>0.47364890841494223</v>
      </c>
      <c r="CL224">
        <v>0.70658148286814804</v>
      </c>
      <c r="CM224">
        <v>11.899598902679399</v>
      </c>
      <c r="CN224">
        <v>47.966319096810508</v>
      </c>
      <c r="CO224" t="s">
        <v>1119</v>
      </c>
      <c r="CP224">
        <v>0.13066766978328301</v>
      </c>
      <c r="CQ224">
        <v>2.677695041354395E-2</v>
      </c>
      <c r="CR224">
        <v>0.11848248096341613</v>
      </c>
      <c r="CS224">
        <v>7.0535424709972365E-4</v>
      </c>
      <c r="CT224">
        <v>0.11698816955248881</v>
      </c>
      <c r="CU224" t="s">
        <v>1119</v>
      </c>
      <c r="CV224" t="s">
        <v>1119</v>
      </c>
      <c r="CW224">
        <v>39.458159537151495</v>
      </c>
      <c r="CX224" t="s">
        <v>1119</v>
      </c>
      <c r="CY224">
        <v>1.0747527523984354E-4</v>
      </c>
      <c r="CZ224">
        <v>1.6725933730122498E-3</v>
      </c>
      <c r="DA224">
        <v>6.1987978620627257E-2</v>
      </c>
      <c r="DB224">
        <v>0.13622074136562473</v>
      </c>
      <c r="DC224">
        <v>7.6429381642033334E-4</v>
      </c>
      <c r="DD224" t="s">
        <v>1119</v>
      </c>
      <c r="DE224">
        <v>1.365049006923495E-4</v>
      </c>
      <c r="DF224">
        <v>1.1890244826694596E-3</v>
      </c>
      <c r="DG224">
        <v>1.2747396553587547E-3</v>
      </c>
      <c r="DH224" t="s">
        <v>1119</v>
      </c>
      <c r="DI224">
        <v>7.1391815571539605E-2</v>
      </c>
      <c r="DJ224" t="s">
        <v>1119</v>
      </c>
      <c r="DK224">
        <v>5.3103785827806112E-3</v>
      </c>
      <c r="DL224">
        <v>2.2462927548194379E-3</v>
      </c>
    </row>
    <row r="225" spans="1:116" x14ac:dyDescent="0.2">
      <c r="A225">
        <v>11.1</v>
      </c>
      <c r="B225" s="3" t="s">
        <v>561</v>
      </c>
      <c r="C225" s="2">
        <v>11.930886075392294</v>
      </c>
      <c r="D225" s="2">
        <v>47.997978727500026</v>
      </c>
      <c r="E225" s="2">
        <v>0</v>
      </c>
      <c r="F225" s="2">
        <v>0.14382654027564523</v>
      </c>
      <c r="G225" s="2">
        <v>2.645163441282122E-2</v>
      </c>
      <c r="H225" s="2">
        <v>9.6439036449717117E-2</v>
      </c>
      <c r="I225" s="2">
        <v>2.2052872137754229E-3</v>
      </c>
      <c r="J225" s="2">
        <v>9.7675874474988683E-2</v>
      </c>
      <c r="K225" s="2">
        <v>0</v>
      </c>
      <c r="L225" s="2">
        <v>0</v>
      </c>
      <c r="M225" s="2">
        <v>39.536584412547995</v>
      </c>
      <c r="N225" s="2">
        <v>3.6388278915930189E-2</v>
      </c>
      <c r="O225" s="2">
        <v>0</v>
      </c>
      <c r="P225" s="2">
        <v>5.8961772173656403E-4</v>
      </c>
      <c r="Q225" s="2">
        <v>3.2325739182915786E-2</v>
      </c>
      <c r="R225" s="2">
        <v>5.2463554294358535E-3</v>
      </c>
      <c r="S225" s="2">
        <v>4.6296499523377933E-3</v>
      </c>
      <c r="T225" s="2">
        <v>0</v>
      </c>
      <c r="U225" s="2">
        <v>1.4212067246709306E-3</v>
      </c>
      <c r="V225" s="2">
        <v>3.2750070398468107E-3</v>
      </c>
      <c r="W225" s="2">
        <v>3.2515227059972703E-4</v>
      </c>
      <c r="X225" s="2">
        <v>0</v>
      </c>
      <c r="Y225" s="2">
        <v>8.0734767939723978E-2</v>
      </c>
      <c r="Z225" s="2">
        <v>0</v>
      </c>
      <c r="AA225" s="2">
        <v>0</v>
      </c>
      <c r="AB225" s="2">
        <v>3.016636555541163E-3</v>
      </c>
      <c r="AD225">
        <f t="shared" si="164"/>
        <v>11.930886075392294</v>
      </c>
      <c r="AE225">
        <f t="shared" si="165"/>
        <v>47.997978727500026</v>
      </c>
      <c r="AF225" t="str">
        <f t="shared" si="166"/>
        <v/>
      </c>
      <c r="AG225">
        <f t="shared" si="167"/>
        <v>0.14382654027564523</v>
      </c>
      <c r="AH225">
        <f t="shared" si="168"/>
        <v>2.645163441282122E-2</v>
      </c>
      <c r="AI225">
        <f t="shared" si="169"/>
        <v>9.6439036449717117E-2</v>
      </c>
      <c r="AJ225">
        <f t="shared" si="170"/>
        <v>2.2052872137754229E-3</v>
      </c>
      <c r="AK225">
        <f t="shared" si="171"/>
        <v>9.7675874474988683E-2</v>
      </c>
      <c r="AL225" t="str">
        <f t="shared" si="172"/>
        <v/>
      </c>
      <c r="AM225" t="str">
        <f t="shared" si="173"/>
        <v/>
      </c>
      <c r="AN225">
        <f t="shared" si="174"/>
        <v>39.536584412547995</v>
      </c>
      <c r="AO225">
        <f t="shared" si="175"/>
        <v>3.6388278915930189E-2</v>
      </c>
      <c r="AP225" t="str">
        <f t="shared" si="176"/>
        <v/>
      </c>
      <c r="AQ225">
        <f t="shared" si="177"/>
        <v>5.8961772173656403E-4</v>
      </c>
      <c r="AR225">
        <f t="shared" si="178"/>
        <v>3.2325739182915786E-2</v>
      </c>
      <c r="AS225">
        <f t="shared" si="179"/>
        <v>5.2463554294358535E-3</v>
      </c>
      <c r="AT225">
        <f t="shared" si="180"/>
        <v>4.6296499523377933E-3</v>
      </c>
      <c r="AU225" t="str">
        <f t="shared" si="181"/>
        <v/>
      </c>
      <c r="AV225">
        <f t="shared" si="182"/>
        <v>1.4212067246709306E-3</v>
      </c>
      <c r="AW225">
        <f t="shared" si="183"/>
        <v>3.2750070398468107E-3</v>
      </c>
      <c r="AX225">
        <f t="shared" si="184"/>
        <v>3.2515227059972703E-4</v>
      </c>
      <c r="AY225" t="str">
        <f t="shared" si="185"/>
        <v/>
      </c>
      <c r="AZ225">
        <f t="shared" si="186"/>
        <v>8.0734767939723978E-2</v>
      </c>
      <c r="BA225" t="str">
        <f t="shared" si="187"/>
        <v/>
      </c>
      <c r="BB225" t="str">
        <f t="shared" si="188"/>
        <v/>
      </c>
      <c r="BC225">
        <f t="shared" si="189"/>
        <v>3.016636555541163E-3</v>
      </c>
      <c r="BE225">
        <f t="shared" si="190"/>
        <v>1.0069578053144939</v>
      </c>
      <c r="BF225">
        <f t="shared" si="191"/>
        <v>3.0410681020058425</v>
      </c>
      <c r="BG225" t="str">
        <f t="shared" si="192"/>
        <v/>
      </c>
      <c r="BH225">
        <f t="shared" si="193"/>
        <v>5.9986055025927605E-3</v>
      </c>
      <c r="BI225">
        <f t="shared" si="194"/>
        <v>9.9378700833076261E-4</v>
      </c>
      <c r="BJ225">
        <f t="shared" si="195"/>
        <v>3.4807881831860512E-3</v>
      </c>
      <c r="BK225">
        <f t="shared" si="196"/>
        <v>7.2173466160256448E-5</v>
      </c>
      <c r="BL225">
        <f t="shared" si="197"/>
        <v>3.0878980774717208E-3</v>
      </c>
      <c r="BM225" t="str">
        <f t="shared" si="198"/>
        <v/>
      </c>
      <c r="BN225" t="str">
        <f t="shared" si="199"/>
        <v/>
      </c>
      <c r="BO225">
        <f t="shared" si="200"/>
        <v>1</v>
      </c>
      <c r="BP225">
        <f t="shared" si="201"/>
        <v>7.7060566737967458E-4</v>
      </c>
      <c r="BQ225" t="str">
        <f t="shared" si="202"/>
        <v/>
      </c>
      <c r="BR225">
        <f t="shared" si="203"/>
        <v>1.1494938479746149E-5</v>
      </c>
      <c r="BS225">
        <f t="shared" si="204"/>
        <v>5.964616324563366E-4</v>
      </c>
      <c r="BT225">
        <f t="shared" si="205"/>
        <v>9.5231430442613055E-5</v>
      </c>
      <c r="BU225">
        <f t="shared" si="206"/>
        <v>7.9633357194264402E-5</v>
      </c>
      <c r="BV225" t="str">
        <f t="shared" si="207"/>
        <v/>
      </c>
      <c r="BW225">
        <f t="shared" si="208"/>
        <v>2.2671274149299433E-5</v>
      </c>
      <c r="BX225">
        <f t="shared" si="209"/>
        <v>5.0770073693656446E-5</v>
      </c>
      <c r="BY225">
        <f t="shared" si="210"/>
        <v>4.1250115007511938E-6</v>
      </c>
      <c r="BZ225" t="str">
        <f t="shared" si="211"/>
        <v/>
      </c>
      <c r="CA225">
        <f t="shared" si="212"/>
        <v>9.3403735585674498E-4</v>
      </c>
      <c r="CB225" t="str">
        <f t="shared" si="213"/>
        <v/>
      </c>
      <c r="CC225" t="str">
        <f t="shared" si="214"/>
        <v/>
      </c>
      <c r="CD225">
        <f t="shared" si="215"/>
        <v>1.47584290475444E-5</v>
      </c>
      <c r="CI225">
        <f t="shared" si="216"/>
        <v>8.5029915831218812</v>
      </c>
      <c r="CJ225">
        <f t="shared" si="217"/>
        <v>0.50299158312188119</v>
      </c>
      <c r="CL225">
        <v>0.70794696705028581</v>
      </c>
      <c r="CM225">
        <v>11.933633473932572</v>
      </c>
      <c r="CN225">
        <v>47.957933755588456</v>
      </c>
      <c r="CO225" t="s">
        <v>1119</v>
      </c>
      <c r="CP225">
        <v>0.10470082126353786</v>
      </c>
      <c r="CQ225">
        <v>2.7242435219353114E-2</v>
      </c>
      <c r="CR225">
        <v>0.13017343755419916</v>
      </c>
      <c r="CS225">
        <v>1.5181034909613927E-3</v>
      </c>
      <c r="CT225">
        <v>4.0039843481072299E-2</v>
      </c>
      <c r="CU225" t="s">
        <v>1119</v>
      </c>
      <c r="CV225" t="s">
        <v>1119</v>
      </c>
      <c r="CW225">
        <v>39.606338649951603</v>
      </c>
      <c r="CX225" t="s">
        <v>1119</v>
      </c>
      <c r="CY225">
        <v>5.7840967132646712E-6</v>
      </c>
      <c r="CZ225" t="s">
        <v>1119</v>
      </c>
      <c r="DA225">
        <v>3.8682359367927063E-2</v>
      </c>
      <c r="DB225">
        <v>4.7609265004092752E-2</v>
      </c>
      <c r="DC225">
        <v>1.264549485156409E-3</v>
      </c>
      <c r="DD225">
        <v>5.3748687093351107E-4</v>
      </c>
      <c r="DE225">
        <v>7.5144331855399576E-4</v>
      </c>
      <c r="DF225">
        <v>3.2573689927619127E-3</v>
      </c>
      <c r="DG225">
        <v>1.8657694826037853E-3</v>
      </c>
      <c r="DH225" t="s">
        <v>1119</v>
      </c>
      <c r="DI225">
        <v>8.9329161490204381E-2</v>
      </c>
      <c r="DJ225" t="s">
        <v>1119</v>
      </c>
      <c r="DK225">
        <v>1.3639034286520881E-2</v>
      </c>
      <c r="DL225">
        <v>1.4772571228082825E-3</v>
      </c>
    </row>
    <row r="226" spans="1:116" x14ac:dyDescent="0.2">
      <c r="A226">
        <v>11.15</v>
      </c>
      <c r="B226" s="3" t="s">
        <v>562</v>
      </c>
      <c r="C226" s="2">
        <v>11.931040512989131</v>
      </c>
      <c r="D226" s="2">
        <v>47.959784512231138</v>
      </c>
      <c r="E226" s="2">
        <v>0</v>
      </c>
      <c r="F226" s="2">
        <v>3.7663091136275258E-2</v>
      </c>
      <c r="G226" s="2">
        <v>2.1692465230545511E-2</v>
      </c>
      <c r="H226" s="2">
        <v>7.6188832328071818E-2</v>
      </c>
      <c r="I226" s="2">
        <v>2.4783776372871778E-3</v>
      </c>
      <c r="J226" s="2">
        <v>8.8966077658783907E-2</v>
      </c>
      <c r="K226" s="2">
        <v>1.0073001040926798E-3</v>
      </c>
      <c r="L226" s="2">
        <v>0</v>
      </c>
      <c r="M226" s="2">
        <v>39.712298568858017</v>
      </c>
      <c r="N226" s="2">
        <v>4.0297378426542768E-2</v>
      </c>
      <c r="O226" s="2">
        <v>0</v>
      </c>
      <c r="P226" s="2">
        <v>0</v>
      </c>
      <c r="Q226" s="2">
        <v>3.2163926448008855E-2</v>
      </c>
      <c r="R226" s="2">
        <v>2.9240077314327314E-3</v>
      </c>
      <c r="S226" s="2">
        <v>2.6076859540168666E-3</v>
      </c>
      <c r="T226" s="2">
        <v>0</v>
      </c>
      <c r="U226" s="2">
        <v>3.256866289648034E-3</v>
      </c>
      <c r="V226" s="2">
        <v>1.6746273152848626E-3</v>
      </c>
      <c r="W226" s="2">
        <v>2.0145828198390114E-3</v>
      </c>
      <c r="X226" s="2">
        <v>0</v>
      </c>
      <c r="Y226" s="2">
        <v>8.0431528882081077E-2</v>
      </c>
      <c r="Z226" s="2">
        <v>0</v>
      </c>
      <c r="AA226" s="2">
        <v>0</v>
      </c>
      <c r="AB226" s="2">
        <v>3.509657959815581E-3</v>
      </c>
      <c r="AD226">
        <f t="shared" si="164"/>
        <v>11.931040512989131</v>
      </c>
      <c r="AE226">
        <f t="shared" si="165"/>
        <v>47.959784512231138</v>
      </c>
      <c r="AF226" t="str">
        <f t="shared" si="166"/>
        <v/>
      </c>
      <c r="AG226">
        <f t="shared" si="167"/>
        <v>3.7663091136275258E-2</v>
      </c>
      <c r="AH226">
        <f t="shared" si="168"/>
        <v>2.1692465230545511E-2</v>
      </c>
      <c r="AI226">
        <f t="shared" si="169"/>
        <v>7.6188832328071818E-2</v>
      </c>
      <c r="AJ226">
        <f t="shared" si="170"/>
        <v>2.4783776372871778E-3</v>
      </c>
      <c r="AK226">
        <f t="shared" si="171"/>
        <v>8.8966077658783907E-2</v>
      </c>
      <c r="AL226">
        <f t="shared" si="172"/>
        <v>1.0073001040926798E-3</v>
      </c>
      <c r="AM226" t="str">
        <f t="shared" si="173"/>
        <v/>
      </c>
      <c r="AN226">
        <f t="shared" si="174"/>
        <v>39.712298568858017</v>
      </c>
      <c r="AO226">
        <f t="shared" si="175"/>
        <v>4.0297378426542768E-2</v>
      </c>
      <c r="AP226" t="str">
        <f t="shared" si="176"/>
        <v/>
      </c>
      <c r="AQ226" t="str">
        <f t="shared" si="177"/>
        <v/>
      </c>
      <c r="AR226">
        <f t="shared" si="178"/>
        <v>3.2163926448008855E-2</v>
      </c>
      <c r="AS226">
        <f t="shared" si="179"/>
        <v>2.9240077314327314E-3</v>
      </c>
      <c r="AT226">
        <f t="shared" si="180"/>
        <v>2.6076859540168666E-3</v>
      </c>
      <c r="AU226" t="str">
        <f t="shared" si="181"/>
        <v/>
      </c>
      <c r="AV226">
        <f t="shared" si="182"/>
        <v>3.256866289648034E-3</v>
      </c>
      <c r="AW226">
        <f t="shared" si="183"/>
        <v>1.6746273152848626E-3</v>
      </c>
      <c r="AX226">
        <f t="shared" si="184"/>
        <v>2.0145828198390114E-3</v>
      </c>
      <c r="AY226" t="str">
        <f t="shared" si="185"/>
        <v/>
      </c>
      <c r="AZ226">
        <f t="shared" si="186"/>
        <v>8.0431528882081077E-2</v>
      </c>
      <c r="BA226" t="str">
        <f t="shared" si="187"/>
        <v/>
      </c>
      <c r="BB226" t="str">
        <f t="shared" si="188"/>
        <v/>
      </c>
      <c r="BC226">
        <f t="shared" si="189"/>
        <v>3.509657959815581E-3</v>
      </c>
      <c r="BE226">
        <f t="shared" si="190"/>
        <v>1.0025153174396328</v>
      </c>
      <c r="BF226">
        <f t="shared" si="191"/>
        <v>3.0252031417460099</v>
      </c>
      <c r="BG226" t="str">
        <f t="shared" si="192"/>
        <v/>
      </c>
      <c r="BH226">
        <f t="shared" si="193"/>
        <v>1.5638725318701447E-3</v>
      </c>
      <c r="BI226">
        <f t="shared" si="194"/>
        <v>8.1137913598784781E-4</v>
      </c>
      <c r="BJ226">
        <f t="shared" si="195"/>
        <v>2.7377272178114205E-3</v>
      </c>
      <c r="BK226">
        <f t="shared" si="196"/>
        <v>8.0752133977330629E-5</v>
      </c>
      <c r="BL226">
        <f t="shared" si="197"/>
        <v>2.8001043450003385E-3</v>
      </c>
      <c r="BM226">
        <f t="shared" si="198"/>
        <v>2.8673909098277019E-5</v>
      </c>
      <c r="BN226" t="str">
        <f t="shared" si="199"/>
        <v/>
      </c>
      <c r="BO226">
        <f t="shared" si="200"/>
        <v>1</v>
      </c>
      <c r="BP226">
        <f t="shared" si="201"/>
        <v>8.4961388270908078E-4</v>
      </c>
      <c r="BQ226" t="str">
        <f t="shared" si="202"/>
        <v/>
      </c>
      <c r="BR226" t="str">
        <f t="shared" si="203"/>
        <v/>
      </c>
      <c r="BS226">
        <f t="shared" si="204"/>
        <v>5.9084998825948245E-4</v>
      </c>
      <c r="BT226">
        <f t="shared" si="205"/>
        <v>5.2841512161487365E-5</v>
      </c>
      <c r="BU226">
        <f t="shared" si="206"/>
        <v>4.4655636121724962E-5</v>
      </c>
      <c r="BV226" t="str">
        <f t="shared" si="207"/>
        <v/>
      </c>
      <c r="BW226">
        <f t="shared" si="208"/>
        <v>5.1724074258665306E-5</v>
      </c>
      <c r="BX226">
        <f t="shared" si="209"/>
        <v>2.5845673243327712E-5</v>
      </c>
      <c r="BY226">
        <f t="shared" si="210"/>
        <v>2.5444716785777894E-5</v>
      </c>
      <c r="BZ226" t="str">
        <f t="shared" si="211"/>
        <v/>
      </c>
      <c r="CA226">
        <f t="shared" si="212"/>
        <v>9.2641182774929806E-4</v>
      </c>
      <c r="CB226" t="str">
        <f t="shared" si="213"/>
        <v/>
      </c>
      <c r="CC226" t="str">
        <f t="shared" si="214"/>
        <v/>
      </c>
      <c r="CD226">
        <f t="shared" si="215"/>
        <v>1.709448645465543E-5</v>
      </c>
      <c r="CI226">
        <f t="shared" si="216"/>
        <v>8.5323342578288202</v>
      </c>
      <c r="CJ226">
        <f t="shared" si="217"/>
        <v>0.53233425782882016</v>
      </c>
      <c r="CL226">
        <v>0.7083903060704575</v>
      </c>
      <c r="CM226">
        <v>11.920645010564154</v>
      </c>
      <c r="CN226">
        <v>47.969472042775919</v>
      </c>
      <c r="CO226" t="s">
        <v>1119</v>
      </c>
      <c r="CP226">
        <v>5.8433405035946628E-2</v>
      </c>
      <c r="CQ226">
        <v>2.0494342196537941E-2</v>
      </c>
      <c r="CR226">
        <v>7.3595323375709579E-2</v>
      </c>
      <c r="CS226">
        <v>7.5424447993261009E-4</v>
      </c>
      <c r="CT226">
        <v>0.11973739654295135</v>
      </c>
      <c r="CU226" t="s">
        <v>1119</v>
      </c>
      <c r="CV226" t="s">
        <v>1119</v>
      </c>
      <c r="CW226">
        <v>39.641933031307644</v>
      </c>
      <c r="CX226">
        <v>5.7343095946301173E-2</v>
      </c>
      <c r="CY226" t="s">
        <v>1119</v>
      </c>
      <c r="CZ226">
        <v>2.0384496329635261E-4</v>
      </c>
      <c r="DA226">
        <v>3.2114786167592654E-2</v>
      </c>
      <c r="DB226">
        <v>3.6464227126809692E-3</v>
      </c>
      <c r="DC226">
        <v>9.5564774303437284E-3</v>
      </c>
      <c r="DD226" t="s">
        <v>1119</v>
      </c>
      <c r="DE226">
        <v>5.9801696614654009E-4</v>
      </c>
      <c r="DF226">
        <v>8.2468171936227349E-4</v>
      </c>
      <c r="DG226">
        <v>1.2345297000675756E-3</v>
      </c>
      <c r="DH226" t="s">
        <v>1119</v>
      </c>
      <c r="DI226">
        <v>8.3553226155573576E-2</v>
      </c>
      <c r="DJ226" t="s">
        <v>1119</v>
      </c>
      <c r="DK226" t="s">
        <v>1119</v>
      </c>
      <c r="DL226">
        <v>5.8601219598226435E-3</v>
      </c>
    </row>
    <row r="227" spans="1:116" x14ac:dyDescent="0.2">
      <c r="A227">
        <v>11.2</v>
      </c>
      <c r="B227" s="3" t="s">
        <v>563</v>
      </c>
      <c r="C227" s="2">
        <v>11.945646064572761</v>
      </c>
      <c r="D227" s="2">
        <v>47.966469299476131</v>
      </c>
      <c r="E227" s="2">
        <v>0</v>
      </c>
      <c r="F227" s="2">
        <v>5.8131913459619718E-2</v>
      </c>
      <c r="G227" s="2">
        <v>2.5354922877232254E-2</v>
      </c>
      <c r="H227" s="2">
        <v>9.6169397760894587E-2</v>
      </c>
      <c r="I227" s="2">
        <v>1.2836356531542557E-3</v>
      </c>
      <c r="J227" s="2">
        <v>5.7384682596413612E-2</v>
      </c>
      <c r="K227" s="2">
        <v>2.9375163492891894E-3</v>
      </c>
      <c r="L227" s="2">
        <v>0</v>
      </c>
      <c r="M227" s="2">
        <v>39.727204889918887</v>
      </c>
      <c r="N227" s="2">
        <v>0</v>
      </c>
      <c r="O227" s="2">
        <v>0</v>
      </c>
      <c r="P227" s="2">
        <v>0</v>
      </c>
      <c r="Q227" s="2">
        <v>2.7821260820556453E-2</v>
      </c>
      <c r="R227" s="2">
        <v>6.0788389220845299E-4</v>
      </c>
      <c r="S227" s="2">
        <v>0</v>
      </c>
      <c r="T227" s="2">
        <v>4.9140455768960833E-4</v>
      </c>
      <c r="U227" s="2">
        <v>3.8090312437913413E-3</v>
      </c>
      <c r="V227" s="2">
        <v>2.9930297569508739E-3</v>
      </c>
      <c r="W227" s="2">
        <v>2.4356430858737416E-3</v>
      </c>
      <c r="X227" s="2">
        <v>0</v>
      </c>
      <c r="Y227" s="2">
        <v>8.0596223701529121E-2</v>
      </c>
      <c r="Z227" s="2">
        <v>0</v>
      </c>
      <c r="AA227" s="2">
        <v>0</v>
      </c>
      <c r="AB227" s="2">
        <v>6.6320027702547588E-4</v>
      </c>
      <c r="AD227">
        <f t="shared" si="164"/>
        <v>11.945646064572761</v>
      </c>
      <c r="AE227">
        <f t="shared" si="165"/>
        <v>47.966469299476131</v>
      </c>
      <c r="AF227" t="str">
        <f t="shared" si="166"/>
        <v/>
      </c>
      <c r="AG227">
        <f t="shared" si="167"/>
        <v>5.8131913459619718E-2</v>
      </c>
      <c r="AH227">
        <f t="shared" si="168"/>
        <v>2.5354922877232254E-2</v>
      </c>
      <c r="AI227">
        <f t="shared" si="169"/>
        <v>9.6169397760894587E-2</v>
      </c>
      <c r="AJ227">
        <f t="shared" si="170"/>
        <v>1.2836356531542557E-3</v>
      </c>
      <c r="AK227">
        <f t="shared" si="171"/>
        <v>5.7384682596413612E-2</v>
      </c>
      <c r="AL227">
        <f t="shared" si="172"/>
        <v>2.9375163492891894E-3</v>
      </c>
      <c r="AM227" t="str">
        <f t="shared" si="173"/>
        <v/>
      </c>
      <c r="AN227">
        <f t="shared" si="174"/>
        <v>39.727204889918887</v>
      </c>
      <c r="AO227" t="str">
        <f t="shared" si="175"/>
        <v/>
      </c>
      <c r="AP227" t="str">
        <f t="shared" si="176"/>
        <v/>
      </c>
      <c r="AQ227" t="str">
        <f t="shared" si="177"/>
        <v/>
      </c>
      <c r="AR227">
        <f t="shared" si="178"/>
        <v>2.7821260820556453E-2</v>
      </c>
      <c r="AS227">
        <f t="shared" si="179"/>
        <v>6.0788389220845299E-4</v>
      </c>
      <c r="AT227" t="str">
        <f t="shared" si="180"/>
        <v/>
      </c>
      <c r="AU227">
        <f t="shared" si="181"/>
        <v>4.9140455768960833E-4</v>
      </c>
      <c r="AV227">
        <f t="shared" si="182"/>
        <v>3.8090312437913413E-3</v>
      </c>
      <c r="AW227">
        <f t="shared" si="183"/>
        <v>2.9930297569508739E-3</v>
      </c>
      <c r="AX227">
        <f t="shared" si="184"/>
        <v>2.4356430858737416E-3</v>
      </c>
      <c r="AY227" t="str">
        <f t="shared" si="185"/>
        <v/>
      </c>
      <c r="AZ227">
        <f t="shared" si="186"/>
        <v>8.0596223701529121E-2</v>
      </c>
      <c r="BA227" t="str">
        <f t="shared" si="187"/>
        <v/>
      </c>
      <c r="BB227" t="str">
        <f t="shared" si="188"/>
        <v/>
      </c>
      <c r="BC227">
        <f t="shared" si="189"/>
        <v>6.6320027702547588E-4</v>
      </c>
      <c r="BE227">
        <f t="shared" si="190"/>
        <v>1.0033659394777767</v>
      </c>
      <c r="BF227">
        <f t="shared" si="191"/>
        <v>3.0244895384359092</v>
      </c>
      <c r="BG227" t="str">
        <f t="shared" si="192"/>
        <v/>
      </c>
      <c r="BH227">
        <f t="shared" si="193"/>
        <v>2.4128872227499702E-3</v>
      </c>
      <c r="BI227">
        <f t="shared" si="194"/>
        <v>9.4801287287632496E-4</v>
      </c>
      <c r="BJ227">
        <f t="shared" si="195"/>
        <v>3.4544011309039957E-3</v>
      </c>
      <c r="BK227">
        <f t="shared" si="196"/>
        <v>4.1808569878140619E-5</v>
      </c>
      <c r="BL227">
        <f t="shared" si="197"/>
        <v>1.8054387950733085E-3</v>
      </c>
      <c r="BM227">
        <f t="shared" si="198"/>
        <v>8.3588269155086822E-5</v>
      </c>
      <c r="BN227" t="str">
        <f t="shared" si="199"/>
        <v/>
      </c>
      <c r="BO227">
        <f t="shared" si="200"/>
        <v>1</v>
      </c>
      <c r="BP227" t="str">
        <f t="shared" si="201"/>
        <v/>
      </c>
      <c r="BQ227" t="str">
        <f t="shared" si="202"/>
        <v/>
      </c>
      <c r="BR227" t="str">
        <f t="shared" si="203"/>
        <v/>
      </c>
      <c r="BS227">
        <f t="shared" si="204"/>
        <v>5.108836375264978E-4</v>
      </c>
      <c r="BT227">
        <f t="shared" si="205"/>
        <v>1.098131554325577E-5</v>
      </c>
      <c r="BU227" t="str">
        <f t="shared" si="206"/>
        <v/>
      </c>
      <c r="BV227">
        <f t="shared" si="207"/>
        <v>8.4463280038714037E-6</v>
      </c>
      <c r="BW227">
        <f t="shared" si="208"/>
        <v>6.0470609680113966E-5</v>
      </c>
      <c r="BX227">
        <f t="shared" si="209"/>
        <v>4.6176150831069625E-5</v>
      </c>
      <c r="BY227">
        <f t="shared" si="210"/>
        <v>3.0751277193509199E-5</v>
      </c>
      <c r="BZ227" t="str">
        <f t="shared" si="211"/>
        <v/>
      </c>
      <c r="CA227">
        <f t="shared" si="212"/>
        <v>9.2796046850547511E-4</v>
      </c>
      <c r="CB227" t="str">
        <f t="shared" si="213"/>
        <v/>
      </c>
      <c r="CC227" t="str">
        <f t="shared" si="214"/>
        <v/>
      </c>
      <c r="CD227">
        <f t="shared" si="215"/>
        <v>3.2290366815916566E-6</v>
      </c>
      <c r="CI227">
        <f t="shared" si="216"/>
        <v>8.5616769325357591</v>
      </c>
      <c r="CJ227">
        <f t="shared" si="217"/>
        <v>0.56167693253575912</v>
      </c>
      <c r="CL227">
        <v>0.71318769964598072</v>
      </c>
      <c r="CM227">
        <v>11.929136285573966</v>
      </c>
      <c r="CN227">
        <v>47.987616040066257</v>
      </c>
      <c r="CO227" t="s">
        <v>1119</v>
      </c>
      <c r="CP227">
        <v>0.11039401805038465</v>
      </c>
      <c r="CQ227">
        <v>1.9816187661293089E-2</v>
      </c>
      <c r="CR227">
        <v>0.10157769495434746</v>
      </c>
      <c r="CS227">
        <v>2.9145238425095045E-3</v>
      </c>
      <c r="CT227">
        <v>0.10116955879866808</v>
      </c>
      <c r="CU227">
        <v>1.0877798179654931E-2</v>
      </c>
      <c r="CV227" t="s">
        <v>1119</v>
      </c>
      <c r="CW227">
        <v>39.588507167490363</v>
      </c>
      <c r="CX227">
        <v>6.0261082477002315E-3</v>
      </c>
      <c r="CY227" t="s">
        <v>1119</v>
      </c>
      <c r="CZ227">
        <v>2.4054364917456279E-2</v>
      </c>
      <c r="DA227">
        <v>1.5529895872002335E-2</v>
      </c>
      <c r="DB227">
        <v>1.5658426708280753E-2</v>
      </c>
      <c r="DC227">
        <v>2.3489209412632739E-4</v>
      </c>
      <c r="DD227">
        <v>1.7425685828139738E-3</v>
      </c>
      <c r="DE227">
        <v>1.9996893471199832E-3</v>
      </c>
      <c r="DF227">
        <v>1.401588278811884E-3</v>
      </c>
      <c r="DG227" t="s">
        <v>1119</v>
      </c>
      <c r="DH227" t="s">
        <v>1119</v>
      </c>
      <c r="DI227">
        <v>7.4982287716999871E-2</v>
      </c>
      <c r="DJ227" t="s">
        <v>1119</v>
      </c>
      <c r="DK227">
        <v>1.4509191488055618E-3</v>
      </c>
      <c r="DL227">
        <v>4.9099844684805461E-3</v>
      </c>
    </row>
    <row r="228" spans="1:116" x14ac:dyDescent="0.2">
      <c r="A228">
        <v>11.25</v>
      </c>
      <c r="B228" s="3" t="s">
        <v>564</v>
      </c>
      <c r="C228" s="2">
        <v>11.944480542054373</v>
      </c>
      <c r="D228" s="2">
        <v>47.971535695838384</v>
      </c>
      <c r="E228" s="2">
        <v>0</v>
      </c>
      <c r="F228" s="2">
        <v>8.3897484077490717E-2</v>
      </c>
      <c r="G228" s="2">
        <v>2.3746715257640848E-2</v>
      </c>
      <c r="H228" s="2">
        <v>8.8322868665833054E-2</v>
      </c>
      <c r="I228" s="2">
        <v>1.5931160344737111E-3</v>
      </c>
      <c r="J228" s="2">
        <v>6.0246089453174272E-2</v>
      </c>
      <c r="K228" s="2">
        <v>0</v>
      </c>
      <c r="L228" s="2">
        <v>0</v>
      </c>
      <c r="M228" s="2">
        <v>39.680166227711716</v>
      </c>
      <c r="N228" s="2">
        <v>2.0016047702644282E-2</v>
      </c>
      <c r="O228" s="2">
        <v>0</v>
      </c>
      <c r="P228" s="2">
        <v>3.6390062475765735E-4</v>
      </c>
      <c r="Q228" s="2">
        <v>3.3431670859676563E-2</v>
      </c>
      <c r="R228" s="2">
        <v>1.710735198589165E-3</v>
      </c>
      <c r="S228" s="2">
        <v>2.0710308995791436E-3</v>
      </c>
      <c r="T228" s="2">
        <v>0</v>
      </c>
      <c r="U228" s="2">
        <v>1.0244988017663664E-3</v>
      </c>
      <c r="V228" s="2">
        <v>4.0275696195713542E-3</v>
      </c>
      <c r="W228" s="2">
        <v>7.4536064727716853E-4</v>
      </c>
      <c r="X228" s="2">
        <v>0</v>
      </c>
      <c r="Y228" s="2">
        <v>8.2050188225585449E-2</v>
      </c>
      <c r="Z228" s="2">
        <v>0</v>
      </c>
      <c r="AA228" s="2">
        <v>0</v>
      </c>
      <c r="AB228" s="2">
        <v>5.7025832745376996E-4</v>
      </c>
      <c r="AD228">
        <f t="shared" si="164"/>
        <v>11.944480542054373</v>
      </c>
      <c r="AE228">
        <f t="shared" si="165"/>
        <v>47.971535695838384</v>
      </c>
      <c r="AF228" t="str">
        <f t="shared" si="166"/>
        <v/>
      </c>
      <c r="AG228">
        <f t="shared" si="167"/>
        <v>8.3897484077490717E-2</v>
      </c>
      <c r="AH228">
        <f t="shared" si="168"/>
        <v>2.3746715257640848E-2</v>
      </c>
      <c r="AI228">
        <f t="shared" si="169"/>
        <v>8.8322868665833054E-2</v>
      </c>
      <c r="AJ228">
        <f t="shared" si="170"/>
        <v>1.5931160344737111E-3</v>
      </c>
      <c r="AK228">
        <f t="shared" si="171"/>
        <v>6.0246089453174272E-2</v>
      </c>
      <c r="AL228" t="str">
        <f t="shared" si="172"/>
        <v/>
      </c>
      <c r="AM228" t="str">
        <f t="shared" si="173"/>
        <v/>
      </c>
      <c r="AN228">
        <f t="shared" si="174"/>
        <v>39.680166227711716</v>
      </c>
      <c r="AO228">
        <f t="shared" si="175"/>
        <v>2.0016047702644282E-2</v>
      </c>
      <c r="AP228" t="str">
        <f t="shared" si="176"/>
        <v/>
      </c>
      <c r="AQ228">
        <f t="shared" si="177"/>
        <v>3.6390062475765735E-4</v>
      </c>
      <c r="AR228">
        <f t="shared" si="178"/>
        <v>3.3431670859676563E-2</v>
      </c>
      <c r="AS228">
        <f t="shared" si="179"/>
        <v>1.710735198589165E-3</v>
      </c>
      <c r="AT228">
        <f t="shared" si="180"/>
        <v>2.0710308995791436E-3</v>
      </c>
      <c r="AU228" t="str">
        <f t="shared" si="181"/>
        <v/>
      </c>
      <c r="AV228">
        <f t="shared" si="182"/>
        <v>1.0244988017663664E-3</v>
      </c>
      <c r="AW228">
        <f t="shared" si="183"/>
        <v>4.0275696195713542E-3</v>
      </c>
      <c r="AX228">
        <f t="shared" si="184"/>
        <v>7.4536064727716853E-4</v>
      </c>
      <c r="AY228" t="str">
        <f t="shared" si="185"/>
        <v/>
      </c>
      <c r="AZ228">
        <f t="shared" si="186"/>
        <v>8.2050188225585449E-2</v>
      </c>
      <c r="BA228" t="str">
        <f t="shared" si="187"/>
        <v/>
      </c>
      <c r="BB228" t="str">
        <f t="shared" si="188"/>
        <v/>
      </c>
      <c r="BC228">
        <f t="shared" si="189"/>
        <v>5.7025832745376996E-4</v>
      </c>
      <c r="BE228">
        <f t="shared" si="190"/>
        <v>1.0044573615284311</v>
      </c>
      <c r="BF228">
        <f t="shared" si="191"/>
        <v>3.0283947415130572</v>
      </c>
      <c r="BG228" t="str">
        <f t="shared" si="192"/>
        <v/>
      </c>
      <c r="BH228">
        <f t="shared" si="193"/>
        <v>3.4864694981651821E-3</v>
      </c>
      <c r="BI228">
        <f t="shared" si="194"/>
        <v>8.8893501397509299E-4</v>
      </c>
      <c r="BJ228">
        <f t="shared" si="195"/>
        <v>3.1763149915296288E-3</v>
      </c>
      <c r="BK228">
        <f t="shared" si="196"/>
        <v>5.1949991054578721E-5</v>
      </c>
      <c r="BL228">
        <f t="shared" si="197"/>
        <v>1.8977114421441601E-3</v>
      </c>
      <c r="BM228" t="str">
        <f t="shared" si="198"/>
        <v/>
      </c>
      <c r="BN228" t="str">
        <f t="shared" si="199"/>
        <v/>
      </c>
      <c r="BO228">
        <f t="shared" si="200"/>
        <v>1</v>
      </c>
      <c r="BP228">
        <f t="shared" si="201"/>
        <v>4.2235211756833243E-4</v>
      </c>
      <c r="BQ228" t="str">
        <f t="shared" si="202"/>
        <v/>
      </c>
      <c r="BR228">
        <f t="shared" si="203"/>
        <v>7.0687820110625111E-6</v>
      </c>
      <c r="BS228">
        <f t="shared" si="204"/>
        <v>6.1463571936311854E-4</v>
      </c>
      <c r="BT228">
        <f t="shared" si="205"/>
        <v>3.0940765476640799E-5</v>
      </c>
      <c r="BU228">
        <f t="shared" si="206"/>
        <v>3.5494340670392343E-5</v>
      </c>
      <c r="BV228" t="str">
        <f t="shared" si="207"/>
        <v/>
      </c>
      <c r="BW228">
        <f t="shared" si="208"/>
        <v>1.6283801305254622E-5</v>
      </c>
      <c r="BX228">
        <f t="shared" si="209"/>
        <v>6.2210583816867817E-5</v>
      </c>
      <c r="BY228">
        <f t="shared" si="210"/>
        <v>9.421726585940709E-6</v>
      </c>
      <c r="BZ228" t="str">
        <f t="shared" si="211"/>
        <v/>
      </c>
      <c r="CA228">
        <f t="shared" si="212"/>
        <v>9.4582086616035676E-4</v>
      </c>
      <c r="CB228" t="str">
        <f t="shared" si="213"/>
        <v/>
      </c>
      <c r="CC228" t="str">
        <f t="shared" si="214"/>
        <v/>
      </c>
      <c r="CD228">
        <f t="shared" si="215"/>
        <v>2.7798057121745121E-6</v>
      </c>
      <c r="CI228">
        <f t="shared" si="216"/>
        <v>8.5910196072426999</v>
      </c>
      <c r="CJ228">
        <f t="shared" si="217"/>
        <v>0.59101960724269986</v>
      </c>
      <c r="CL228">
        <v>0.71428571428571175</v>
      </c>
      <c r="CM228">
        <v>11.913493075041494</v>
      </c>
      <c r="CN228">
        <v>47.762396112464288</v>
      </c>
      <c r="CO228" t="s">
        <v>1119</v>
      </c>
      <c r="CP228">
        <v>1.3745778748200363E-2</v>
      </c>
      <c r="CQ228">
        <v>8.4405286848157927E-5</v>
      </c>
      <c r="CR228">
        <v>9.284855651259287E-2</v>
      </c>
      <c r="CS228">
        <v>1.8258885364784566E-5</v>
      </c>
      <c r="CT228">
        <v>1.3822561711823403E-3</v>
      </c>
      <c r="CU228">
        <v>0.35296228217214043</v>
      </c>
      <c r="CV228" t="s">
        <v>1119</v>
      </c>
      <c r="CW228">
        <v>39.715946642934057</v>
      </c>
      <c r="CX228">
        <v>7.9459704734562639E-3</v>
      </c>
      <c r="CY228" t="s">
        <v>1119</v>
      </c>
      <c r="CZ228" t="s">
        <v>1119</v>
      </c>
      <c r="DA228">
        <v>2.6877183793182467E-2</v>
      </c>
      <c r="DB228">
        <v>7.5386428581830686E-2</v>
      </c>
      <c r="DC228">
        <v>1.6318301532016639E-3</v>
      </c>
      <c r="DD228" t="s">
        <v>1119</v>
      </c>
      <c r="DE228" t="s">
        <v>1119</v>
      </c>
      <c r="DF228">
        <v>1.4755169405466307E-3</v>
      </c>
      <c r="DG228">
        <v>3.1348518429019975E-3</v>
      </c>
      <c r="DH228" t="s">
        <v>1119</v>
      </c>
      <c r="DI228">
        <v>3.0670849998704997E-2</v>
      </c>
      <c r="DJ228" t="s">
        <v>1119</v>
      </c>
      <c r="DK228" t="s">
        <v>1119</v>
      </c>
      <c r="DL228" t="s">
        <v>1119</v>
      </c>
    </row>
    <row r="229" spans="1:116" x14ac:dyDescent="0.2">
      <c r="A229">
        <v>11.3</v>
      </c>
      <c r="B229" s="3" t="s">
        <v>565</v>
      </c>
      <c r="C229" s="2">
        <v>11.943919560189538</v>
      </c>
      <c r="D229" s="2">
        <v>47.96041996186878</v>
      </c>
      <c r="E229" s="2">
        <v>0</v>
      </c>
      <c r="F229" s="2">
        <v>8.3184414881594171E-2</v>
      </c>
      <c r="G229" s="2">
        <v>2.7385626044390338E-2</v>
      </c>
      <c r="H229" s="2">
        <v>0.10759418808644131</v>
      </c>
      <c r="I229" s="2">
        <v>1.5178083498656586E-3</v>
      </c>
      <c r="J229" s="2">
        <v>4.4704821751873347E-2</v>
      </c>
      <c r="K229" s="2">
        <v>7.217678518804972E-3</v>
      </c>
      <c r="L229" s="2">
        <v>0</v>
      </c>
      <c r="M229" s="2">
        <v>39.678266361318883</v>
      </c>
      <c r="N229" s="2">
        <v>0</v>
      </c>
      <c r="O229" s="2">
        <v>0</v>
      </c>
      <c r="P229" s="2">
        <v>0</v>
      </c>
      <c r="Q229" s="2">
        <v>4.3453313093343444E-2</v>
      </c>
      <c r="R229" s="2">
        <v>1.7673202291162656E-3</v>
      </c>
      <c r="S229" s="2">
        <v>7.5328952211346362E-3</v>
      </c>
      <c r="T229" s="2">
        <v>0</v>
      </c>
      <c r="U229" s="2">
        <v>2.9621722957109015E-4</v>
      </c>
      <c r="V229" s="2">
        <v>1.7920279571476208E-3</v>
      </c>
      <c r="W229" s="2">
        <v>2.6203391251430165E-4</v>
      </c>
      <c r="X229" s="2">
        <v>0</v>
      </c>
      <c r="Y229" s="2">
        <v>8.4678635898999294E-2</v>
      </c>
      <c r="Z229" s="2">
        <v>0</v>
      </c>
      <c r="AA229" s="2">
        <v>2.8684258115509449E-3</v>
      </c>
      <c r="AB229" s="2">
        <v>3.1387096364801294E-3</v>
      </c>
      <c r="AD229">
        <f t="shared" si="164"/>
        <v>11.943919560189538</v>
      </c>
      <c r="AE229">
        <f t="shared" si="165"/>
        <v>47.96041996186878</v>
      </c>
      <c r="AF229" t="str">
        <f t="shared" si="166"/>
        <v/>
      </c>
      <c r="AG229">
        <f t="shared" si="167"/>
        <v>8.3184414881594171E-2</v>
      </c>
      <c r="AH229">
        <f t="shared" si="168"/>
        <v>2.7385626044390338E-2</v>
      </c>
      <c r="AI229">
        <f t="shared" si="169"/>
        <v>0.10759418808644131</v>
      </c>
      <c r="AJ229">
        <f t="shared" si="170"/>
        <v>1.5178083498656586E-3</v>
      </c>
      <c r="AK229">
        <f t="shared" si="171"/>
        <v>4.4704821751873347E-2</v>
      </c>
      <c r="AL229">
        <f t="shared" si="172"/>
        <v>7.217678518804972E-3</v>
      </c>
      <c r="AM229" t="str">
        <f t="shared" si="173"/>
        <v/>
      </c>
      <c r="AN229">
        <f t="shared" si="174"/>
        <v>39.678266361318883</v>
      </c>
      <c r="AO229" t="str">
        <f t="shared" si="175"/>
        <v/>
      </c>
      <c r="AP229" t="str">
        <f t="shared" si="176"/>
        <v/>
      </c>
      <c r="AQ229" t="str">
        <f t="shared" si="177"/>
        <v/>
      </c>
      <c r="AR229">
        <f t="shared" si="178"/>
        <v>4.3453313093343444E-2</v>
      </c>
      <c r="AS229">
        <f t="shared" si="179"/>
        <v>1.7673202291162656E-3</v>
      </c>
      <c r="AT229">
        <f t="shared" si="180"/>
        <v>7.5328952211346362E-3</v>
      </c>
      <c r="AU229" t="str">
        <f t="shared" si="181"/>
        <v/>
      </c>
      <c r="AV229">
        <f t="shared" si="182"/>
        <v>2.9621722957109015E-4</v>
      </c>
      <c r="AW229">
        <f t="shared" si="183"/>
        <v>1.7920279571476208E-3</v>
      </c>
      <c r="AX229">
        <f t="shared" si="184"/>
        <v>2.6203391251430165E-4</v>
      </c>
      <c r="AY229" t="str">
        <f t="shared" si="185"/>
        <v/>
      </c>
      <c r="AZ229">
        <f t="shared" si="186"/>
        <v>8.4678635898999294E-2</v>
      </c>
      <c r="BA229" t="str">
        <f t="shared" si="187"/>
        <v/>
      </c>
      <c r="BB229">
        <f t="shared" si="188"/>
        <v>2.8684258115509449E-3</v>
      </c>
      <c r="BC229">
        <f t="shared" si="189"/>
        <v>3.1387096364801294E-3</v>
      </c>
      <c r="BE229">
        <f t="shared" si="190"/>
        <v>1.0044582793603272</v>
      </c>
      <c r="BF229">
        <f t="shared" si="191"/>
        <v>3.0278379877803303</v>
      </c>
      <c r="BG229" t="str">
        <f t="shared" si="192"/>
        <v/>
      </c>
      <c r="BH229">
        <f t="shared" si="193"/>
        <v>3.4570024961950562E-3</v>
      </c>
      <c r="BI229">
        <f t="shared" si="194"/>
        <v>1.0252031593691194E-3</v>
      </c>
      <c r="BJ229">
        <f t="shared" si="195"/>
        <v>3.8695459231541033E-3</v>
      </c>
      <c r="BK229">
        <f t="shared" si="196"/>
        <v>4.9496649319371161E-5</v>
      </c>
      <c r="BL229">
        <f t="shared" si="197"/>
        <v>1.4082393507673962E-3</v>
      </c>
      <c r="BM229">
        <f t="shared" si="198"/>
        <v>2.0563540747951648E-4</v>
      </c>
      <c r="BN229" t="str">
        <f t="shared" si="199"/>
        <v/>
      </c>
      <c r="BO229">
        <f t="shared" si="200"/>
        <v>1</v>
      </c>
      <c r="BP229" t="str">
        <f t="shared" si="201"/>
        <v/>
      </c>
      <c r="BQ229" t="str">
        <f t="shared" si="202"/>
        <v/>
      </c>
      <c r="BR229" t="str">
        <f t="shared" si="203"/>
        <v/>
      </c>
      <c r="BS229">
        <f t="shared" si="204"/>
        <v>7.989202002131971E-4</v>
      </c>
      <c r="BT229">
        <f t="shared" si="205"/>
        <v>3.1965706358202753E-5</v>
      </c>
      <c r="BU229">
        <f t="shared" si="206"/>
        <v>1.2910862492116328E-4</v>
      </c>
      <c r="BV229" t="str">
        <f t="shared" si="207"/>
        <v/>
      </c>
      <c r="BW229">
        <f t="shared" si="208"/>
        <v>4.7084227536999825E-6</v>
      </c>
      <c r="BX229">
        <f t="shared" si="209"/>
        <v>2.7681319994846289E-5</v>
      </c>
      <c r="BY229">
        <f t="shared" si="210"/>
        <v>3.3123966231697471E-6</v>
      </c>
      <c r="BZ229" t="str">
        <f t="shared" si="211"/>
        <v/>
      </c>
      <c r="CA229">
        <f t="shared" si="212"/>
        <v>9.7616662892802152E-4</v>
      </c>
      <c r="CB229" t="str">
        <f t="shared" si="213"/>
        <v/>
      </c>
      <c r="CC229">
        <f t="shared" si="214"/>
        <v>2.1097988027821723E-5</v>
      </c>
      <c r="CD229">
        <f t="shared" si="215"/>
        <v>1.5300821268246805E-5</v>
      </c>
      <c r="CI229">
        <f t="shared" si="216"/>
        <v>8.6203622819496406</v>
      </c>
      <c r="CJ229">
        <f t="shared" si="217"/>
        <v>0.6203622819496406</v>
      </c>
      <c r="CL229">
        <v>0.72113671408292124</v>
      </c>
      <c r="CM229">
        <v>11.864850994388833</v>
      </c>
      <c r="CN229">
        <v>47.933348563351998</v>
      </c>
      <c r="CO229" t="s">
        <v>1119</v>
      </c>
      <c r="CP229">
        <v>0.28334363433925425</v>
      </c>
      <c r="CQ229">
        <v>2.6172081373600817E-2</v>
      </c>
      <c r="CR229">
        <v>0.11176592412491734</v>
      </c>
      <c r="CS229">
        <v>9.6885052236331411E-4</v>
      </c>
      <c r="CT229">
        <v>9.6202959098703356E-2</v>
      </c>
      <c r="CU229" t="s">
        <v>1119</v>
      </c>
      <c r="CV229" t="s">
        <v>1119</v>
      </c>
      <c r="CW229">
        <v>39.091964527219034</v>
      </c>
      <c r="CX229">
        <v>5.347582048054781E-2</v>
      </c>
      <c r="CY229" t="s">
        <v>1119</v>
      </c>
      <c r="CZ229">
        <v>1.0551167124296032E-3</v>
      </c>
      <c r="DA229">
        <v>6.4773801176264884E-2</v>
      </c>
      <c r="DB229">
        <v>0.387327193769677</v>
      </c>
      <c r="DC229">
        <v>1.3466537902548077E-3</v>
      </c>
      <c r="DD229">
        <v>4.799490727148609E-4</v>
      </c>
      <c r="DE229" t="s">
        <v>1119</v>
      </c>
      <c r="DF229">
        <v>3.5040091016181759E-3</v>
      </c>
      <c r="DG229">
        <v>1.1006010362651036E-3</v>
      </c>
      <c r="DH229" t="s">
        <v>1119</v>
      </c>
      <c r="DI229">
        <v>6.8096088845472746E-2</v>
      </c>
      <c r="DJ229" t="s">
        <v>1119</v>
      </c>
      <c r="DK229" t="s">
        <v>1119</v>
      </c>
      <c r="DL229">
        <v>1.0223231596056851E-2</v>
      </c>
    </row>
    <row r="230" spans="1:116" x14ac:dyDescent="0.2">
      <c r="A230">
        <v>11.35</v>
      </c>
      <c r="B230" s="3" t="s">
        <v>566</v>
      </c>
      <c r="C230" s="2">
        <v>11.91189607699455</v>
      </c>
      <c r="D230" s="2">
        <v>47.955745808637005</v>
      </c>
      <c r="E230" s="2">
        <v>7.5588524516229286E-2</v>
      </c>
      <c r="F230" s="2">
        <v>8.5883736099571159E-2</v>
      </c>
      <c r="G230" s="2">
        <v>3.0081124268514017E-2</v>
      </c>
      <c r="H230" s="2">
        <v>7.7896740931208519E-2</v>
      </c>
      <c r="I230" s="2">
        <v>1.7167133461635973E-3</v>
      </c>
      <c r="J230" s="2">
        <v>0.11644759028623641</v>
      </c>
      <c r="K230" s="2">
        <v>2.0338819319558449E-3</v>
      </c>
      <c r="L230" s="2">
        <v>0</v>
      </c>
      <c r="M230" s="2">
        <v>39.566072248915631</v>
      </c>
      <c r="N230" s="2">
        <v>3.3119918380802367E-2</v>
      </c>
      <c r="O230" s="2">
        <v>0</v>
      </c>
      <c r="P230" s="2">
        <v>0</v>
      </c>
      <c r="Q230" s="2">
        <v>3.8105015269108942E-2</v>
      </c>
      <c r="R230" s="2">
        <v>3.2732126325513266E-3</v>
      </c>
      <c r="S230" s="2">
        <v>1.0294807803574113E-2</v>
      </c>
      <c r="T230" s="2">
        <v>0</v>
      </c>
      <c r="U230" s="2">
        <v>8.5279577094925165E-4</v>
      </c>
      <c r="V230" s="2">
        <v>1.4510534588706007E-3</v>
      </c>
      <c r="W230" s="2">
        <v>9.6051960446948365E-4</v>
      </c>
      <c r="X230" s="2">
        <v>0</v>
      </c>
      <c r="Y230" s="2">
        <v>8.6622735097144674E-2</v>
      </c>
      <c r="Z230" s="2">
        <v>0</v>
      </c>
      <c r="AA230" s="2">
        <v>0</v>
      </c>
      <c r="AB230" s="2">
        <v>1.957496055457383E-3</v>
      </c>
      <c r="AD230">
        <f t="shared" si="164"/>
        <v>11.91189607699455</v>
      </c>
      <c r="AE230">
        <f t="shared" si="165"/>
        <v>47.955745808637005</v>
      </c>
      <c r="AF230">
        <f t="shared" si="166"/>
        <v>7.5588524516229286E-2</v>
      </c>
      <c r="AG230">
        <f t="shared" si="167"/>
        <v>8.5883736099571159E-2</v>
      </c>
      <c r="AH230">
        <f t="shared" si="168"/>
        <v>3.0081124268514017E-2</v>
      </c>
      <c r="AI230">
        <f t="shared" si="169"/>
        <v>7.7896740931208519E-2</v>
      </c>
      <c r="AJ230">
        <f t="shared" si="170"/>
        <v>1.7167133461635973E-3</v>
      </c>
      <c r="AK230">
        <f t="shared" si="171"/>
        <v>0.11644759028623641</v>
      </c>
      <c r="AL230">
        <f t="shared" si="172"/>
        <v>2.0338819319558449E-3</v>
      </c>
      <c r="AM230" t="str">
        <f t="shared" si="173"/>
        <v/>
      </c>
      <c r="AN230">
        <f t="shared" si="174"/>
        <v>39.566072248915631</v>
      </c>
      <c r="AO230">
        <f t="shared" si="175"/>
        <v>3.3119918380802367E-2</v>
      </c>
      <c r="AP230" t="str">
        <f t="shared" si="176"/>
        <v/>
      </c>
      <c r="AQ230" t="str">
        <f t="shared" si="177"/>
        <v/>
      </c>
      <c r="AR230">
        <f t="shared" si="178"/>
        <v>3.8105015269108942E-2</v>
      </c>
      <c r="AS230">
        <f t="shared" si="179"/>
        <v>3.2732126325513266E-3</v>
      </c>
      <c r="AT230">
        <f t="shared" si="180"/>
        <v>1.0294807803574113E-2</v>
      </c>
      <c r="AU230" t="str">
        <f t="shared" si="181"/>
        <v/>
      </c>
      <c r="AV230">
        <f t="shared" si="182"/>
        <v>8.5279577094925165E-4</v>
      </c>
      <c r="AW230">
        <f t="shared" si="183"/>
        <v>1.4510534588706007E-3</v>
      </c>
      <c r="AX230">
        <f t="shared" si="184"/>
        <v>9.6051960446948365E-4</v>
      </c>
      <c r="AY230" t="str">
        <f t="shared" si="185"/>
        <v/>
      </c>
      <c r="AZ230">
        <f t="shared" si="186"/>
        <v>8.6622735097144674E-2</v>
      </c>
      <c r="BA230" t="str">
        <f t="shared" si="187"/>
        <v/>
      </c>
      <c r="BB230" t="str">
        <f t="shared" si="188"/>
        <v/>
      </c>
      <c r="BC230">
        <f t="shared" si="189"/>
        <v>1.957496055457383E-3</v>
      </c>
      <c r="BE230">
        <f t="shared" si="190"/>
        <v>1.0046057918551212</v>
      </c>
      <c r="BF230">
        <f t="shared" si="191"/>
        <v>3.0361278424019145</v>
      </c>
      <c r="BG230">
        <f t="shared" si="192"/>
        <v>3.3304710675180842E-3</v>
      </c>
      <c r="BH230">
        <f t="shared" si="193"/>
        <v>3.5793025069878952E-3</v>
      </c>
      <c r="BI230">
        <f t="shared" si="194"/>
        <v>1.1293045423964542E-3</v>
      </c>
      <c r="BJ230">
        <f t="shared" si="195"/>
        <v>2.8094430256883733E-3</v>
      </c>
      <c r="BK230">
        <f t="shared" si="196"/>
        <v>5.6141808044418225E-5</v>
      </c>
      <c r="BL230">
        <f t="shared" si="197"/>
        <v>3.6785982750081963E-3</v>
      </c>
      <c r="BM230">
        <f t="shared" si="198"/>
        <v>5.8110665460819503E-5</v>
      </c>
      <c r="BN230" t="str">
        <f t="shared" si="199"/>
        <v/>
      </c>
      <c r="BO230">
        <f t="shared" si="200"/>
        <v>1</v>
      </c>
      <c r="BP230">
        <f t="shared" si="201"/>
        <v>7.0086786771280773E-4</v>
      </c>
      <c r="BQ230" t="str">
        <f t="shared" si="202"/>
        <v/>
      </c>
      <c r="BR230" t="str">
        <f t="shared" si="203"/>
        <v/>
      </c>
      <c r="BS230">
        <f t="shared" si="204"/>
        <v>7.0257452138737118E-4</v>
      </c>
      <c r="BT230">
        <f t="shared" si="205"/>
        <v>5.9370816904256882E-5</v>
      </c>
      <c r="BU230">
        <f t="shared" si="206"/>
        <v>1.7694623280809987E-4</v>
      </c>
      <c r="BV230" t="str">
        <f t="shared" si="207"/>
        <v/>
      </c>
      <c r="BW230">
        <f t="shared" si="208"/>
        <v>1.3593770101023004E-5</v>
      </c>
      <c r="BX230">
        <f t="shared" si="209"/>
        <v>2.2477871111661447E-5</v>
      </c>
      <c r="BY230">
        <f t="shared" si="210"/>
        <v>1.2176453481255353E-5</v>
      </c>
      <c r="BZ230" t="str">
        <f t="shared" si="211"/>
        <v/>
      </c>
      <c r="CA230">
        <f t="shared" si="212"/>
        <v>1.0014095869452151E-3</v>
      </c>
      <c r="CB230" t="str">
        <f t="shared" si="213"/>
        <v/>
      </c>
      <c r="CC230" t="str">
        <f t="shared" si="214"/>
        <v/>
      </c>
      <c r="CD230">
        <f t="shared" si="215"/>
        <v>9.5696101511478249E-6</v>
      </c>
      <c r="CI230">
        <f t="shared" si="216"/>
        <v>8.6497049566565778</v>
      </c>
      <c r="CJ230">
        <f t="shared" si="217"/>
        <v>0.64970495665657779</v>
      </c>
      <c r="CL230">
        <v>0.72476818023017486</v>
      </c>
      <c r="CM230">
        <v>11.940563935177821</v>
      </c>
      <c r="CN230">
        <v>47.979069683474961</v>
      </c>
      <c r="CO230" t="s">
        <v>1119</v>
      </c>
      <c r="CP230">
        <v>0.12989827376759239</v>
      </c>
      <c r="CQ230">
        <v>1.7738790245123596E-2</v>
      </c>
      <c r="CR230">
        <v>7.2305880541715314E-2</v>
      </c>
      <c r="CS230">
        <v>2.1635148036582221E-3</v>
      </c>
      <c r="CT230">
        <v>7.377852875265864E-2</v>
      </c>
      <c r="CU230" t="s">
        <v>1119</v>
      </c>
      <c r="CV230" t="s">
        <v>1119</v>
      </c>
      <c r="CW230">
        <v>39.594608280564167</v>
      </c>
      <c r="CX230">
        <v>4.1096019217261748E-2</v>
      </c>
      <c r="CY230" t="s">
        <v>1119</v>
      </c>
      <c r="CZ230" t="s">
        <v>1119</v>
      </c>
      <c r="DA230">
        <v>3.8537909299277223E-2</v>
      </c>
      <c r="DB230">
        <v>2.7164295430326151E-2</v>
      </c>
      <c r="DC230">
        <v>4.5355137446428991E-3</v>
      </c>
      <c r="DD230" t="s">
        <v>1119</v>
      </c>
      <c r="DE230">
        <v>6.5371935493871772E-4</v>
      </c>
      <c r="DF230">
        <v>2.1025575642818748E-3</v>
      </c>
      <c r="DG230">
        <v>1.0914476003761706E-3</v>
      </c>
      <c r="DH230" t="s">
        <v>1119</v>
      </c>
      <c r="DI230">
        <v>7.4691650461210082E-2</v>
      </c>
      <c r="DJ230" t="s">
        <v>1119</v>
      </c>
      <c r="DK230" t="s">
        <v>1119</v>
      </c>
      <c r="DL230" t="s">
        <v>1119</v>
      </c>
    </row>
    <row r="231" spans="1:116" x14ac:dyDescent="0.2">
      <c r="A231">
        <v>11.4</v>
      </c>
      <c r="B231" s="3" t="s">
        <v>567</v>
      </c>
      <c r="C231" s="2">
        <v>11.942509046722929</v>
      </c>
      <c r="D231" s="2">
        <v>47.937688890711527</v>
      </c>
      <c r="E231" s="2">
        <v>0</v>
      </c>
      <c r="F231" s="2">
        <v>1.3300375478848546E-2</v>
      </c>
      <c r="G231" s="2">
        <v>2.9781454580879847E-2</v>
      </c>
      <c r="H231" s="2">
        <v>7.2255580504820519E-2</v>
      </c>
      <c r="I231" s="2">
        <v>1.8874455755861575E-3</v>
      </c>
      <c r="J231" s="2">
        <v>4.774000003827112E-2</v>
      </c>
      <c r="K231" s="2">
        <v>4.6383550712983243E-3</v>
      </c>
      <c r="L231" s="2">
        <v>0</v>
      </c>
      <c r="M231" s="2">
        <v>39.788384487567235</v>
      </c>
      <c r="N231" s="2">
        <v>2.7089319795591718E-2</v>
      </c>
      <c r="O231" s="2">
        <v>0</v>
      </c>
      <c r="P231" s="2">
        <v>0</v>
      </c>
      <c r="Q231" s="2">
        <v>3.4036546472537649E-2</v>
      </c>
      <c r="R231" s="2">
        <v>4.6923610102812758E-3</v>
      </c>
      <c r="S231" s="2">
        <v>6.4120702558205026E-3</v>
      </c>
      <c r="T231" s="2">
        <v>0</v>
      </c>
      <c r="U231" s="2">
        <v>7.7180802671060348E-4</v>
      </c>
      <c r="V231" s="2">
        <v>7.0909194198884187E-4</v>
      </c>
      <c r="W231" s="2">
        <v>4.9035367057444028E-4</v>
      </c>
      <c r="X231" s="2">
        <v>0</v>
      </c>
      <c r="Y231" s="2">
        <v>8.557808008357605E-2</v>
      </c>
      <c r="Z231" s="2">
        <v>0</v>
      </c>
      <c r="AA231" s="2">
        <v>5.8752711668228136E-4</v>
      </c>
      <c r="AB231" s="2">
        <v>1.4472053748589633E-3</v>
      </c>
      <c r="AD231">
        <f t="shared" si="164"/>
        <v>11.942509046722929</v>
      </c>
      <c r="AE231">
        <f t="shared" si="165"/>
        <v>47.937688890711527</v>
      </c>
      <c r="AF231" t="str">
        <f t="shared" si="166"/>
        <v/>
      </c>
      <c r="AG231">
        <f t="shared" si="167"/>
        <v>1.3300375478848546E-2</v>
      </c>
      <c r="AH231">
        <f t="shared" si="168"/>
        <v>2.9781454580879847E-2</v>
      </c>
      <c r="AI231">
        <f t="shared" si="169"/>
        <v>7.2255580504820519E-2</v>
      </c>
      <c r="AJ231">
        <f t="shared" si="170"/>
        <v>1.8874455755861575E-3</v>
      </c>
      <c r="AK231">
        <f t="shared" si="171"/>
        <v>4.774000003827112E-2</v>
      </c>
      <c r="AL231">
        <f t="shared" si="172"/>
        <v>4.6383550712983243E-3</v>
      </c>
      <c r="AM231" t="str">
        <f t="shared" si="173"/>
        <v/>
      </c>
      <c r="AN231">
        <f t="shared" si="174"/>
        <v>39.788384487567235</v>
      </c>
      <c r="AO231">
        <f t="shared" si="175"/>
        <v>2.7089319795591718E-2</v>
      </c>
      <c r="AP231" t="str">
        <f t="shared" si="176"/>
        <v/>
      </c>
      <c r="AQ231" t="str">
        <f t="shared" si="177"/>
        <v/>
      </c>
      <c r="AR231">
        <f t="shared" si="178"/>
        <v>3.4036546472537649E-2</v>
      </c>
      <c r="AS231">
        <f t="shared" si="179"/>
        <v>4.6923610102812758E-3</v>
      </c>
      <c r="AT231">
        <f t="shared" si="180"/>
        <v>6.4120702558205026E-3</v>
      </c>
      <c r="AU231" t="str">
        <f t="shared" si="181"/>
        <v/>
      </c>
      <c r="AV231">
        <f t="shared" si="182"/>
        <v>7.7180802671060348E-4</v>
      </c>
      <c r="AW231">
        <f t="shared" si="183"/>
        <v>7.0909194198884187E-4</v>
      </c>
      <c r="AX231">
        <f t="shared" si="184"/>
        <v>4.9035367057444028E-4</v>
      </c>
      <c r="AY231" t="str">
        <f t="shared" si="185"/>
        <v/>
      </c>
      <c r="AZ231">
        <f t="shared" si="186"/>
        <v>8.557808008357605E-2</v>
      </c>
      <c r="BA231" t="str">
        <f t="shared" si="187"/>
        <v/>
      </c>
      <c r="BB231">
        <f t="shared" si="188"/>
        <v>5.8752711668228136E-4</v>
      </c>
      <c r="BC231">
        <f t="shared" si="189"/>
        <v>1.4472053748589633E-3</v>
      </c>
      <c r="BE231">
        <f t="shared" si="190"/>
        <v>1.0015600529506998</v>
      </c>
      <c r="BF231">
        <f t="shared" si="191"/>
        <v>3.0180270724098293</v>
      </c>
      <c r="BG231" t="str">
        <f t="shared" si="192"/>
        <v/>
      </c>
      <c r="BH231">
        <f t="shared" si="193"/>
        <v>5.5121117171911291E-4</v>
      </c>
      <c r="BI231">
        <f t="shared" si="194"/>
        <v>1.111807375101755E-3</v>
      </c>
      <c r="BJ231">
        <f t="shared" si="195"/>
        <v>2.5914269413135648E-3</v>
      </c>
      <c r="BK231">
        <f t="shared" si="196"/>
        <v>6.1380395547984556E-5</v>
      </c>
      <c r="BL231">
        <f t="shared" si="197"/>
        <v>1.4996879629900963E-3</v>
      </c>
      <c r="BM231">
        <f t="shared" si="198"/>
        <v>1.3178340832773077E-4</v>
      </c>
      <c r="BN231" t="str">
        <f t="shared" si="199"/>
        <v/>
      </c>
      <c r="BO231">
        <f t="shared" si="200"/>
        <v>1</v>
      </c>
      <c r="BP231">
        <f t="shared" si="201"/>
        <v>5.700482615772324E-4</v>
      </c>
      <c r="BQ231" t="str">
        <f t="shared" si="202"/>
        <v/>
      </c>
      <c r="BR231" t="str">
        <f t="shared" si="203"/>
        <v/>
      </c>
      <c r="BS231">
        <f t="shared" si="204"/>
        <v>6.2405429673973909E-4</v>
      </c>
      <c r="BT231">
        <f t="shared" si="205"/>
        <v>8.4636336610956699E-5</v>
      </c>
      <c r="BU231">
        <f t="shared" si="206"/>
        <v>1.0959430420060974E-4</v>
      </c>
      <c r="BV231" t="str">
        <f t="shared" si="207"/>
        <v/>
      </c>
      <c r="BW231">
        <f t="shared" si="208"/>
        <v>1.2234065669970525E-5</v>
      </c>
      <c r="BX231">
        <f t="shared" si="209"/>
        <v>1.0922975202391477E-5</v>
      </c>
      <c r="BY231">
        <f t="shared" si="210"/>
        <v>6.1814540441349948E-6</v>
      </c>
      <c r="BZ231" t="str">
        <f t="shared" si="211"/>
        <v/>
      </c>
      <c r="CA231">
        <f t="shared" si="212"/>
        <v>9.8380499917626475E-4</v>
      </c>
      <c r="CB231" t="str">
        <f t="shared" si="213"/>
        <v/>
      </c>
      <c r="CC231">
        <f t="shared" si="214"/>
        <v>4.3094487279118352E-6</v>
      </c>
      <c r="CD231">
        <f t="shared" si="215"/>
        <v>7.0354219703848311E-6</v>
      </c>
      <c r="CI231">
        <f t="shared" si="216"/>
        <v>8.6790476313635185</v>
      </c>
      <c r="CJ231">
        <f t="shared" si="217"/>
        <v>0.67904763136351853</v>
      </c>
      <c r="CL231">
        <v>0.73220807815019961</v>
      </c>
      <c r="CM231">
        <v>11.927232015451935</v>
      </c>
      <c r="CN231">
        <v>47.920273377057285</v>
      </c>
      <c r="CO231">
        <v>9.1847283228859877E-2</v>
      </c>
      <c r="CP231">
        <v>0.11619403375034085</v>
      </c>
      <c r="CQ231">
        <v>1.9185093696765469E-2</v>
      </c>
      <c r="CR231">
        <v>0.13343860251801229</v>
      </c>
      <c r="CS231">
        <v>2.9202529910473621E-3</v>
      </c>
      <c r="CT231" t="s">
        <v>1119</v>
      </c>
      <c r="CU231" t="s">
        <v>1119</v>
      </c>
      <c r="CV231" t="s">
        <v>1119</v>
      </c>
      <c r="CW231">
        <v>39.569009238340641</v>
      </c>
      <c r="CX231">
        <v>6.1937899413884326E-4</v>
      </c>
      <c r="CY231" t="s">
        <v>1119</v>
      </c>
      <c r="CZ231">
        <v>1.4108107998219252E-3</v>
      </c>
      <c r="DA231">
        <v>2.7904530352438922E-2</v>
      </c>
      <c r="DB231">
        <v>9.7473941097714747E-2</v>
      </c>
      <c r="DC231">
        <v>2.6531927592304606E-3</v>
      </c>
      <c r="DD231">
        <v>5.0069046379008276E-4</v>
      </c>
      <c r="DE231">
        <v>2.4914458443363498E-4</v>
      </c>
      <c r="DF231">
        <v>2.1861471496880495E-3</v>
      </c>
      <c r="DG231">
        <v>1.3431714424256488E-3</v>
      </c>
      <c r="DH231" t="s">
        <v>1119</v>
      </c>
      <c r="DI231">
        <v>8.2806636462468539E-2</v>
      </c>
      <c r="DJ231" t="s">
        <v>1119</v>
      </c>
      <c r="DK231" t="s">
        <v>1119</v>
      </c>
      <c r="DL231">
        <v>2.7524588589634825E-3</v>
      </c>
    </row>
    <row r="232" spans="1:116" x14ac:dyDescent="0.2">
      <c r="A232">
        <v>11.45</v>
      </c>
      <c r="B232" s="3" t="s">
        <v>568</v>
      </c>
      <c r="C232" s="2">
        <v>11.920645010564154</v>
      </c>
      <c r="D232" s="2">
        <v>47.969472042775919</v>
      </c>
      <c r="E232" s="2">
        <v>0</v>
      </c>
      <c r="F232" s="2">
        <v>5.8433405035946628E-2</v>
      </c>
      <c r="G232" s="2">
        <v>2.0494342196537941E-2</v>
      </c>
      <c r="H232" s="2">
        <v>7.3595323375709579E-2</v>
      </c>
      <c r="I232" s="2">
        <v>7.5424447993261009E-4</v>
      </c>
      <c r="J232" s="2">
        <v>0.11973739654295135</v>
      </c>
      <c r="K232" s="2">
        <v>0</v>
      </c>
      <c r="L232" s="2">
        <v>0</v>
      </c>
      <c r="M232" s="2">
        <v>39.641933031307644</v>
      </c>
      <c r="N232" s="2">
        <v>5.7343095946301173E-2</v>
      </c>
      <c r="O232" s="2">
        <v>0</v>
      </c>
      <c r="P232" s="2">
        <v>2.0384496329635261E-4</v>
      </c>
      <c r="Q232" s="2">
        <v>3.2114786167592654E-2</v>
      </c>
      <c r="R232" s="2">
        <v>3.6464227126809692E-3</v>
      </c>
      <c r="S232" s="2">
        <v>9.5564774303437284E-3</v>
      </c>
      <c r="T232" s="2">
        <v>0</v>
      </c>
      <c r="U232" s="2">
        <v>5.9801696614654009E-4</v>
      </c>
      <c r="V232" s="2">
        <v>8.2468171936227349E-4</v>
      </c>
      <c r="W232" s="2">
        <v>1.2345297000675756E-3</v>
      </c>
      <c r="X232" s="2">
        <v>0</v>
      </c>
      <c r="Y232" s="2">
        <v>8.3553226155573576E-2</v>
      </c>
      <c r="Z232" s="2">
        <v>0</v>
      </c>
      <c r="AA232" s="2">
        <v>0</v>
      </c>
      <c r="AB232" s="2">
        <v>5.8601219598226435E-3</v>
      </c>
      <c r="AD232">
        <f t="shared" si="164"/>
        <v>11.920645010564154</v>
      </c>
      <c r="AE232">
        <f t="shared" si="165"/>
        <v>47.969472042775919</v>
      </c>
      <c r="AF232" t="str">
        <f t="shared" si="166"/>
        <v/>
      </c>
      <c r="AG232">
        <f t="shared" si="167"/>
        <v>5.8433405035946628E-2</v>
      </c>
      <c r="AH232">
        <f t="shared" si="168"/>
        <v>2.0494342196537941E-2</v>
      </c>
      <c r="AI232">
        <f t="shared" si="169"/>
        <v>7.3595323375709579E-2</v>
      </c>
      <c r="AJ232">
        <f t="shared" si="170"/>
        <v>7.5424447993261009E-4</v>
      </c>
      <c r="AK232">
        <f t="shared" si="171"/>
        <v>0.11973739654295135</v>
      </c>
      <c r="AL232" t="str">
        <f t="shared" si="172"/>
        <v/>
      </c>
      <c r="AM232" t="str">
        <f t="shared" si="173"/>
        <v/>
      </c>
      <c r="AN232">
        <f t="shared" si="174"/>
        <v>39.641933031307644</v>
      </c>
      <c r="AO232">
        <f t="shared" si="175"/>
        <v>5.7343095946301173E-2</v>
      </c>
      <c r="AP232" t="str">
        <f t="shared" si="176"/>
        <v/>
      </c>
      <c r="AQ232">
        <f t="shared" si="177"/>
        <v>2.0384496329635261E-4</v>
      </c>
      <c r="AR232">
        <f t="shared" si="178"/>
        <v>3.2114786167592654E-2</v>
      </c>
      <c r="AS232">
        <f t="shared" si="179"/>
        <v>3.6464227126809692E-3</v>
      </c>
      <c r="AT232">
        <f t="shared" si="180"/>
        <v>9.5564774303437284E-3</v>
      </c>
      <c r="AU232" t="str">
        <f t="shared" si="181"/>
        <v/>
      </c>
      <c r="AV232">
        <f t="shared" si="182"/>
        <v>5.9801696614654009E-4</v>
      </c>
      <c r="AW232">
        <f t="shared" si="183"/>
        <v>8.2468171936227349E-4</v>
      </c>
      <c r="AX232">
        <f t="shared" si="184"/>
        <v>1.2345297000675756E-3</v>
      </c>
      <c r="AY232" t="str">
        <f t="shared" si="185"/>
        <v/>
      </c>
      <c r="AZ232">
        <f t="shared" si="186"/>
        <v>8.3553226155573576E-2</v>
      </c>
      <c r="BA232" t="str">
        <f t="shared" si="187"/>
        <v/>
      </c>
      <c r="BB232" t="str">
        <f t="shared" si="188"/>
        <v/>
      </c>
      <c r="BC232">
        <f t="shared" si="189"/>
        <v>5.8601219598226435E-3</v>
      </c>
      <c r="BE232">
        <f t="shared" si="190"/>
        <v>1.0034197691495033</v>
      </c>
      <c r="BF232">
        <f t="shared" si="191"/>
        <v>3.0311851156362648</v>
      </c>
      <c r="BG232" t="str">
        <f t="shared" si="192"/>
        <v/>
      </c>
      <c r="BH232">
        <f t="shared" si="193"/>
        <v>2.4306184283561841E-3</v>
      </c>
      <c r="BI232">
        <f t="shared" si="194"/>
        <v>7.6792553824981747E-4</v>
      </c>
      <c r="BJ232">
        <f t="shared" si="195"/>
        <v>2.6492276272393816E-3</v>
      </c>
      <c r="BK232">
        <f t="shared" si="196"/>
        <v>2.4618912686343782E-5</v>
      </c>
      <c r="BL232">
        <f t="shared" si="197"/>
        <v>3.7752853621635584E-3</v>
      </c>
      <c r="BM232" t="str">
        <f t="shared" si="198"/>
        <v/>
      </c>
      <c r="BN232" t="str">
        <f t="shared" si="199"/>
        <v/>
      </c>
      <c r="BO232">
        <f t="shared" si="200"/>
        <v>1</v>
      </c>
      <c r="BP232">
        <f t="shared" si="201"/>
        <v>1.2111450112738628E-3</v>
      </c>
      <c r="BQ232" t="str">
        <f t="shared" si="202"/>
        <v/>
      </c>
      <c r="BR232">
        <f t="shared" si="203"/>
        <v>3.9635143256974279E-6</v>
      </c>
      <c r="BS232">
        <f t="shared" si="204"/>
        <v>5.9099445624998719E-4</v>
      </c>
      <c r="BT232">
        <f t="shared" si="205"/>
        <v>6.6013678705722354E-5</v>
      </c>
      <c r="BU232">
        <f t="shared" si="206"/>
        <v>1.6394154835415795E-4</v>
      </c>
      <c r="BV232" t="str">
        <f t="shared" si="207"/>
        <v/>
      </c>
      <c r="BW232">
        <f t="shared" si="208"/>
        <v>9.5142926201802677E-6</v>
      </c>
      <c r="BX232">
        <f t="shared" si="209"/>
        <v>1.275047158533623E-5</v>
      </c>
      <c r="BY232">
        <f t="shared" si="210"/>
        <v>1.5620115444087344E-5</v>
      </c>
      <c r="BZ232" t="str">
        <f t="shared" si="211"/>
        <v/>
      </c>
      <c r="CA232">
        <f t="shared" si="212"/>
        <v>9.6407582365254352E-4</v>
      </c>
      <c r="CB232" t="str">
        <f t="shared" si="213"/>
        <v/>
      </c>
      <c r="CC232" t="str">
        <f t="shared" si="214"/>
        <v/>
      </c>
      <c r="CD232">
        <f t="shared" si="215"/>
        <v>2.8593552822304131E-5</v>
      </c>
      <c r="CI232">
        <f t="shared" si="216"/>
        <v>8.7083903060704575</v>
      </c>
      <c r="CJ232">
        <f t="shared" si="217"/>
        <v>0.7083903060704575</v>
      </c>
      <c r="CL232">
        <v>0.73484441886498075</v>
      </c>
      <c r="CM232">
        <v>11.93199037988644</v>
      </c>
      <c r="CN232">
        <v>47.948972967673861</v>
      </c>
      <c r="CO232" t="s">
        <v>1119</v>
      </c>
      <c r="CP232">
        <v>0.10353733471172653</v>
      </c>
      <c r="CQ232">
        <v>2.5034256074617275E-2</v>
      </c>
      <c r="CR232">
        <v>9.7483812479752088E-2</v>
      </c>
      <c r="CS232">
        <v>1.8106968588834196E-3</v>
      </c>
      <c r="CT232">
        <v>5.3726158745268357E-2</v>
      </c>
      <c r="CU232" t="s">
        <v>1119</v>
      </c>
      <c r="CV232" t="s">
        <v>1119</v>
      </c>
      <c r="CW232">
        <v>39.601728831329559</v>
      </c>
      <c r="CX232" t="s">
        <v>1119</v>
      </c>
      <c r="CY232">
        <v>1.1879764987775513E-3</v>
      </c>
      <c r="CZ232" t="s">
        <v>1119</v>
      </c>
      <c r="DA232">
        <v>4.8241211516434394E-2</v>
      </c>
      <c r="DB232">
        <v>8.0823792452300536E-2</v>
      </c>
      <c r="DC232">
        <v>1.4939773791247993E-3</v>
      </c>
      <c r="DD232" t="s">
        <v>1119</v>
      </c>
      <c r="DE232">
        <v>1.5133208846738734E-4</v>
      </c>
      <c r="DF232">
        <v>3.7418431967923536E-3</v>
      </c>
      <c r="DG232">
        <v>2.0885124781873394E-3</v>
      </c>
      <c r="DH232" t="s">
        <v>1119</v>
      </c>
      <c r="DI232">
        <v>9.1611998323846505E-2</v>
      </c>
      <c r="DJ232" t="s">
        <v>1119</v>
      </c>
      <c r="DK232">
        <v>5.3946380234396411E-3</v>
      </c>
      <c r="DL232">
        <v>9.8028028256882819E-4</v>
      </c>
    </row>
    <row r="233" spans="1:116" x14ac:dyDescent="0.2">
      <c r="A233">
        <v>11.5</v>
      </c>
      <c r="B233" s="3" t="s">
        <v>569</v>
      </c>
      <c r="C233" s="2">
        <v>11.937997414422387</v>
      </c>
      <c r="D233" s="2">
        <v>47.967384256960919</v>
      </c>
      <c r="E233" s="2">
        <v>0</v>
      </c>
      <c r="F233" s="2">
        <v>6.6142855316051227E-2</v>
      </c>
      <c r="G233" s="2">
        <v>2.9601390473748938E-2</v>
      </c>
      <c r="H233" s="2">
        <v>0.10899894679781288</v>
      </c>
      <c r="I233" s="2">
        <v>4.8625072822556403E-4</v>
      </c>
      <c r="J233" s="2">
        <v>5.8972238059418071E-2</v>
      </c>
      <c r="K233" s="2">
        <v>0</v>
      </c>
      <c r="L233" s="2">
        <v>0</v>
      </c>
      <c r="M233" s="2">
        <v>39.687032568555679</v>
      </c>
      <c r="N233" s="2">
        <v>1.6953126908752891E-2</v>
      </c>
      <c r="O233" s="2">
        <v>0</v>
      </c>
      <c r="P233" s="2">
        <v>0</v>
      </c>
      <c r="Q233" s="2">
        <v>3.2179385268208599E-2</v>
      </c>
      <c r="R233" s="2">
        <v>0</v>
      </c>
      <c r="S233" s="2">
        <v>2.6146699029481919E-3</v>
      </c>
      <c r="T233" s="2">
        <v>0</v>
      </c>
      <c r="U233" s="2">
        <v>8.4136068371063681E-4</v>
      </c>
      <c r="V233" s="2">
        <v>1.4339795653043113E-3</v>
      </c>
      <c r="W233" s="2">
        <v>1.1773559625954822E-3</v>
      </c>
      <c r="X233" s="2">
        <v>0</v>
      </c>
      <c r="Y233" s="2">
        <v>8.374951991803592E-2</v>
      </c>
      <c r="Z233" s="2">
        <v>0</v>
      </c>
      <c r="AA233" s="2">
        <v>0</v>
      </c>
      <c r="AB233" s="2">
        <v>4.434680476206411E-3</v>
      </c>
      <c r="AD233">
        <f t="shared" si="164"/>
        <v>11.937997414422387</v>
      </c>
      <c r="AE233">
        <f t="shared" si="165"/>
        <v>47.967384256960919</v>
      </c>
      <c r="AF233" t="str">
        <f t="shared" si="166"/>
        <v/>
      </c>
      <c r="AG233">
        <f t="shared" si="167"/>
        <v>6.6142855316051227E-2</v>
      </c>
      <c r="AH233">
        <f t="shared" si="168"/>
        <v>2.9601390473748938E-2</v>
      </c>
      <c r="AI233">
        <f t="shared" si="169"/>
        <v>0.10899894679781288</v>
      </c>
      <c r="AJ233">
        <f t="shared" si="170"/>
        <v>4.8625072822556403E-4</v>
      </c>
      <c r="AK233">
        <f t="shared" si="171"/>
        <v>5.8972238059418071E-2</v>
      </c>
      <c r="AL233" t="str">
        <f t="shared" si="172"/>
        <v/>
      </c>
      <c r="AM233" t="str">
        <f t="shared" si="173"/>
        <v/>
      </c>
      <c r="AN233">
        <f t="shared" si="174"/>
        <v>39.687032568555679</v>
      </c>
      <c r="AO233">
        <f t="shared" si="175"/>
        <v>1.6953126908752891E-2</v>
      </c>
      <c r="AP233" t="str">
        <f t="shared" si="176"/>
        <v/>
      </c>
      <c r="AQ233" t="str">
        <f t="shared" si="177"/>
        <v/>
      </c>
      <c r="AR233">
        <f t="shared" si="178"/>
        <v>3.2179385268208599E-2</v>
      </c>
      <c r="AS233" t="str">
        <f t="shared" si="179"/>
        <v/>
      </c>
      <c r="AT233">
        <f t="shared" si="180"/>
        <v>2.6146699029481919E-3</v>
      </c>
      <c r="AU233" t="str">
        <f t="shared" si="181"/>
        <v/>
      </c>
      <c r="AV233">
        <f t="shared" si="182"/>
        <v>8.4136068371063681E-4</v>
      </c>
      <c r="AW233">
        <f t="shared" si="183"/>
        <v>1.4339795653043113E-3</v>
      </c>
      <c r="AX233">
        <f t="shared" si="184"/>
        <v>1.1773559625954822E-3</v>
      </c>
      <c r="AY233" t="str">
        <f t="shared" si="185"/>
        <v/>
      </c>
      <c r="AZ233">
        <f t="shared" si="186"/>
        <v>8.374951991803592E-2</v>
      </c>
      <c r="BA233" t="str">
        <f t="shared" si="187"/>
        <v/>
      </c>
      <c r="BB233" t="str">
        <f t="shared" si="188"/>
        <v/>
      </c>
      <c r="BC233">
        <f t="shared" si="189"/>
        <v>4.434680476206411E-3</v>
      </c>
      <c r="BE233">
        <f t="shared" si="190"/>
        <v>1.0037384813083849</v>
      </c>
      <c r="BF233">
        <f t="shared" si="191"/>
        <v>3.0276087614607428</v>
      </c>
      <c r="BG233" t="str">
        <f t="shared" si="192"/>
        <v/>
      </c>
      <c r="BH233">
        <f t="shared" si="193"/>
        <v>2.7481771668055321E-3</v>
      </c>
      <c r="BI233">
        <f t="shared" si="194"/>
        <v>1.1079073284756087E-3</v>
      </c>
      <c r="BJ233">
        <f t="shared" si="195"/>
        <v>3.9192011603175784E-3</v>
      </c>
      <c r="BK233">
        <f t="shared" si="196"/>
        <v>1.5853428138406508E-5</v>
      </c>
      <c r="BL233">
        <f t="shared" si="197"/>
        <v>1.8572645919107294E-3</v>
      </c>
      <c r="BM233" t="str">
        <f t="shared" si="198"/>
        <v/>
      </c>
      <c r="BN233" t="str">
        <f t="shared" si="199"/>
        <v/>
      </c>
      <c r="BO233">
        <f t="shared" si="200"/>
        <v>1</v>
      </c>
      <c r="BP233">
        <f t="shared" si="201"/>
        <v>3.5766053097015011E-4</v>
      </c>
      <c r="BQ233" t="str">
        <f t="shared" si="202"/>
        <v/>
      </c>
      <c r="BR233" t="str">
        <f t="shared" si="203"/>
        <v/>
      </c>
      <c r="BS233">
        <f t="shared" si="204"/>
        <v>5.91510300425763E-4</v>
      </c>
      <c r="BT233" t="str">
        <f t="shared" si="205"/>
        <v/>
      </c>
      <c r="BU233">
        <f t="shared" si="206"/>
        <v>4.4803738914345988E-5</v>
      </c>
      <c r="BV233" t="str">
        <f t="shared" si="207"/>
        <v/>
      </c>
      <c r="BW233">
        <f t="shared" si="208"/>
        <v>1.337061577196473E-5</v>
      </c>
      <c r="BX233">
        <f t="shared" si="209"/>
        <v>2.2145680936483983E-5</v>
      </c>
      <c r="BY233">
        <f t="shared" si="210"/>
        <v>1.4879785829161099E-5</v>
      </c>
      <c r="BZ233" t="str">
        <f t="shared" si="211"/>
        <v/>
      </c>
      <c r="CA233">
        <f t="shared" si="212"/>
        <v>9.6524262201182849E-4</v>
      </c>
      <c r="CB233" t="str">
        <f t="shared" si="213"/>
        <v/>
      </c>
      <c r="CC233" t="str">
        <f t="shared" si="214"/>
        <v/>
      </c>
      <c r="CD233">
        <f t="shared" si="215"/>
        <v>2.1613743648226095E-5</v>
      </c>
      <c r="CI233">
        <f t="shared" si="216"/>
        <v>8.7377329807773965</v>
      </c>
      <c r="CJ233">
        <f t="shared" si="217"/>
        <v>0.73773298077739646</v>
      </c>
      <c r="CL233">
        <v>0.73773298077739646</v>
      </c>
      <c r="CM233">
        <v>11.937997414422387</v>
      </c>
      <c r="CN233">
        <v>47.967384256960919</v>
      </c>
      <c r="CO233" t="s">
        <v>1119</v>
      </c>
      <c r="CP233">
        <v>6.6142855316051227E-2</v>
      </c>
      <c r="CQ233">
        <v>2.9601390473748938E-2</v>
      </c>
      <c r="CR233">
        <v>0.10899894679781288</v>
      </c>
      <c r="CS233">
        <v>4.8625072822556403E-4</v>
      </c>
      <c r="CT233">
        <v>5.8972238059418071E-2</v>
      </c>
      <c r="CU233" t="s">
        <v>1119</v>
      </c>
      <c r="CV233" t="s">
        <v>1119</v>
      </c>
      <c r="CW233">
        <v>39.687032568555679</v>
      </c>
      <c r="CX233">
        <v>1.6953126908752891E-2</v>
      </c>
      <c r="CY233" t="s">
        <v>1119</v>
      </c>
      <c r="CZ233" t="s">
        <v>1119</v>
      </c>
      <c r="DA233">
        <v>3.2179385268208599E-2</v>
      </c>
      <c r="DB233" t="s">
        <v>1119</v>
      </c>
      <c r="DC233">
        <v>2.6146699029481919E-3</v>
      </c>
      <c r="DD233" t="s">
        <v>1119</v>
      </c>
      <c r="DE233">
        <v>8.4136068371063681E-4</v>
      </c>
      <c r="DF233">
        <v>1.4339795653043113E-3</v>
      </c>
      <c r="DG233">
        <v>1.1773559625954822E-3</v>
      </c>
      <c r="DH233" t="s">
        <v>1119</v>
      </c>
      <c r="DI233">
        <v>8.374951991803592E-2</v>
      </c>
      <c r="DJ233" t="s">
        <v>1119</v>
      </c>
      <c r="DK233" t="s">
        <v>1119</v>
      </c>
      <c r="DL233">
        <v>4.434680476206411E-3</v>
      </c>
    </row>
    <row r="234" spans="1:116" x14ac:dyDescent="0.2">
      <c r="A234">
        <v>11.55</v>
      </c>
      <c r="B234" s="3" t="s">
        <v>570</v>
      </c>
      <c r="C234" s="2">
        <v>11.95415788334442</v>
      </c>
      <c r="D234" s="2">
        <v>47.967750984955401</v>
      </c>
      <c r="E234" s="2">
        <v>0</v>
      </c>
      <c r="F234" s="2">
        <v>9.3442874566043832E-2</v>
      </c>
      <c r="G234" s="2">
        <v>2.6056158968257359E-2</v>
      </c>
      <c r="H234" s="2">
        <v>6.6216409234373025E-2</v>
      </c>
      <c r="I234" s="2">
        <v>2.6940942926218387E-4</v>
      </c>
      <c r="J234" s="2">
        <v>5.5162237300875168E-2</v>
      </c>
      <c r="K234" s="2">
        <v>0</v>
      </c>
      <c r="L234" s="2">
        <v>0</v>
      </c>
      <c r="M234" s="2">
        <v>39.694893182597852</v>
      </c>
      <c r="N234" s="2">
        <v>5.7256060268038077E-3</v>
      </c>
      <c r="O234" s="2">
        <v>7.717472329055858E-4</v>
      </c>
      <c r="P234" s="2">
        <v>3.4189230520134391E-4</v>
      </c>
      <c r="Q234" s="2">
        <v>3.3172544856754124E-2</v>
      </c>
      <c r="R234" s="2">
        <v>0</v>
      </c>
      <c r="S234" s="2">
        <v>3.3960118510906324E-3</v>
      </c>
      <c r="T234" s="2">
        <v>5.9903569485140584E-4</v>
      </c>
      <c r="U234" s="2">
        <v>3.5999847873741234E-3</v>
      </c>
      <c r="V234" s="2">
        <v>1.7352600839833782E-3</v>
      </c>
      <c r="W234" s="2">
        <v>1.9560630749687782E-3</v>
      </c>
      <c r="X234" s="2">
        <v>0</v>
      </c>
      <c r="Y234" s="2">
        <v>8.6036708505610057E-2</v>
      </c>
      <c r="Z234" s="2">
        <v>0</v>
      </c>
      <c r="AA234" s="2">
        <v>3.0288882028361862E-3</v>
      </c>
      <c r="AB234" s="2">
        <v>1.6871169811660351E-3</v>
      </c>
      <c r="AD234">
        <f t="shared" si="164"/>
        <v>11.95415788334442</v>
      </c>
      <c r="AE234">
        <f t="shared" si="165"/>
        <v>47.967750984955401</v>
      </c>
      <c r="AF234" t="str">
        <f t="shared" si="166"/>
        <v/>
      </c>
      <c r="AG234">
        <f t="shared" si="167"/>
        <v>9.3442874566043832E-2</v>
      </c>
      <c r="AH234">
        <f t="shared" si="168"/>
        <v>2.6056158968257359E-2</v>
      </c>
      <c r="AI234">
        <f t="shared" si="169"/>
        <v>6.6216409234373025E-2</v>
      </c>
      <c r="AJ234">
        <f t="shared" si="170"/>
        <v>2.6940942926218387E-4</v>
      </c>
      <c r="AK234">
        <f t="shared" si="171"/>
        <v>5.5162237300875168E-2</v>
      </c>
      <c r="AL234" t="str">
        <f t="shared" si="172"/>
        <v/>
      </c>
      <c r="AM234" t="str">
        <f t="shared" si="173"/>
        <v/>
      </c>
      <c r="AN234">
        <f t="shared" si="174"/>
        <v>39.694893182597852</v>
      </c>
      <c r="AO234">
        <f t="shared" si="175"/>
        <v>5.7256060268038077E-3</v>
      </c>
      <c r="AP234">
        <f t="shared" si="176"/>
        <v>7.717472329055858E-4</v>
      </c>
      <c r="AQ234">
        <f t="shared" si="177"/>
        <v>3.4189230520134391E-4</v>
      </c>
      <c r="AR234">
        <f t="shared" si="178"/>
        <v>3.3172544856754124E-2</v>
      </c>
      <c r="AS234" t="str">
        <f t="shared" si="179"/>
        <v/>
      </c>
      <c r="AT234">
        <f t="shared" si="180"/>
        <v>3.3960118510906324E-3</v>
      </c>
      <c r="AU234">
        <f t="shared" si="181"/>
        <v>5.9903569485140584E-4</v>
      </c>
      <c r="AV234">
        <f t="shared" si="182"/>
        <v>3.5999847873741234E-3</v>
      </c>
      <c r="AW234">
        <f t="shared" si="183"/>
        <v>1.7352600839833782E-3</v>
      </c>
      <c r="AX234">
        <f t="shared" si="184"/>
        <v>1.9560630749687782E-3</v>
      </c>
      <c r="AY234" t="str">
        <f t="shared" si="185"/>
        <v/>
      </c>
      <c r="AZ234">
        <f t="shared" si="186"/>
        <v>8.6036708505610057E-2</v>
      </c>
      <c r="BA234" t="str">
        <f t="shared" si="187"/>
        <v/>
      </c>
      <c r="BB234">
        <f t="shared" si="188"/>
        <v>3.0288882028361862E-3</v>
      </c>
      <c r="BC234">
        <f t="shared" si="189"/>
        <v>1.6871169811660351E-3</v>
      </c>
      <c r="BE234">
        <f t="shared" si="190"/>
        <v>1.004898207031327</v>
      </c>
      <c r="BF234">
        <f t="shared" si="191"/>
        <v>3.02703235931236</v>
      </c>
      <c r="BG234" t="str">
        <f t="shared" si="192"/>
        <v/>
      </c>
      <c r="BH234">
        <f t="shared" si="193"/>
        <v>3.8817000037916676E-3</v>
      </c>
      <c r="BI234">
        <f t="shared" si="194"/>
        <v>9.7502490386775875E-4</v>
      </c>
      <c r="BJ234">
        <f t="shared" si="195"/>
        <v>2.3804270111667451E-3</v>
      </c>
      <c r="BK234">
        <f t="shared" si="196"/>
        <v>8.7819246284996873E-6</v>
      </c>
      <c r="BL234">
        <f t="shared" si="197"/>
        <v>1.7369288601192339E-3</v>
      </c>
      <c r="BM234" t="str">
        <f t="shared" si="198"/>
        <v/>
      </c>
      <c r="BN234" t="str">
        <f t="shared" si="199"/>
        <v/>
      </c>
      <c r="BO234">
        <f t="shared" si="200"/>
        <v>1</v>
      </c>
      <c r="BP234">
        <f t="shared" si="201"/>
        <v>1.2076932950433995E-4</v>
      </c>
      <c r="BQ234">
        <f t="shared" si="202"/>
        <v>1.5295740001433061E-5</v>
      </c>
      <c r="BR234">
        <f t="shared" si="203"/>
        <v>6.6388057191884182E-6</v>
      </c>
      <c r="BS234">
        <f t="shared" si="204"/>
        <v>6.0964546610296582E-4</v>
      </c>
      <c r="BT234" t="str">
        <f t="shared" si="205"/>
        <v/>
      </c>
      <c r="BU234">
        <f t="shared" si="206"/>
        <v>5.8180919024424807E-5</v>
      </c>
      <c r="BV234">
        <f t="shared" si="207"/>
        <v>1.0304687757560272E-5</v>
      </c>
      <c r="BW234">
        <f t="shared" si="208"/>
        <v>5.719839603968535E-5</v>
      </c>
      <c r="BX234">
        <f t="shared" si="209"/>
        <v>2.6793203510451169E-5</v>
      </c>
      <c r="BY234">
        <f t="shared" si="210"/>
        <v>2.4716429736066822E-5</v>
      </c>
      <c r="BZ234" t="str">
        <f t="shared" si="211"/>
        <v/>
      </c>
      <c r="CA234">
        <f t="shared" si="212"/>
        <v>9.914069104710922E-4</v>
      </c>
      <c r="CB234" t="str">
        <f t="shared" si="213"/>
        <v/>
      </c>
      <c r="CC234">
        <f t="shared" si="214"/>
        <v>2.2268897398192135E-5</v>
      </c>
      <c r="CD234">
        <f t="shared" si="215"/>
        <v>8.2210416593413324E-6</v>
      </c>
      <c r="CI234">
        <f t="shared" si="216"/>
        <v>8.7670756554843372</v>
      </c>
      <c r="CJ234">
        <f t="shared" si="217"/>
        <v>0.7670756554843372</v>
      </c>
      <c r="CL234">
        <v>0.73885842504578125</v>
      </c>
      <c r="CM234">
        <v>11.89294443462247</v>
      </c>
      <c r="CN234">
        <v>47.930863913275459</v>
      </c>
      <c r="CO234" t="s">
        <v>1119</v>
      </c>
      <c r="CP234">
        <v>0.11253390244102519</v>
      </c>
      <c r="CQ234">
        <v>2.140377559340741E-2</v>
      </c>
      <c r="CR234">
        <v>8.7885884745248263E-2</v>
      </c>
      <c r="CS234">
        <v>1.6090238750076106E-3</v>
      </c>
      <c r="CT234">
        <v>0.1120431667967766</v>
      </c>
      <c r="CU234" t="s">
        <v>1119</v>
      </c>
      <c r="CV234" t="s">
        <v>1119</v>
      </c>
      <c r="CW234">
        <v>39.466206344560852</v>
      </c>
      <c r="CX234" t="s">
        <v>1119</v>
      </c>
      <c r="CY234">
        <v>9.4058168369474623E-4</v>
      </c>
      <c r="CZ234">
        <v>9.7665641789448931E-5</v>
      </c>
      <c r="DA234">
        <v>6.589312661542443E-2</v>
      </c>
      <c r="DB234">
        <v>0.21948687147501975</v>
      </c>
      <c r="DC234">
        <v>1.3881447401273483E-3</v>
      </c>
      <c r="DD234">
        <v>3.6557474531049287E-4</v>
      </c>
      <c r="DE234">
        <v>3.2615948056527997E-4</v>
      </c>
      <c r="DF234">
        <v>2.0026696487483917E-3</v>
      </c>
      <c r="DG234">
        <v>1.382794171763337E-3</v>
      </c>
      <c r="DH234" t="s">
        <v>1119</v>
      </c>
      <c r="DI234">
        <v>7.0628138262024326E-2</v>
      </c>
      <c r="DJ234" t="s">
        <v>1119</v>
      </c>
      <c r="DK234">
        <v>9.3146284310781438E-3</v>
      </c>
      <c r="DL234">
        <v>2.6831991942065665E-3</v>
      </c>
    </row>
    <row r="235" spans="1:116" x14ac:dyDescent="0.2">
      <c r="A235">
        <v>11.6</v>
      </c>
      <c r="B235" s="3" t="s">
        <v>571</v>
      </c>
      <c r="C235" s="2">
        <v>11.950916267025686</v>
      </c>
      <c r="D235" s="2">
        <v>47.939854099397799</v>
      </c>
      <c r="E235" s="2">
        <v>0</v>
      </c>
      <c r="F235" s="2">
        <v>3.9542869901544125E-2</v>
      </c>
      <c r="G235" s="2">
        <v>2.3403082043431705E-2</v>
      </c>
      <c r="H235" s="2">
        <v>7.8548056282604306E-2</v>
      </c>
      <c r="I235" s="2">
        <v>4.4657694475933865E-4</v>
      </c>
      <c r="J235" s="2">
        <v>3.8049346777523738E-2</v>
      </c>
      <c r="K235" s="2">
        <v>0</v>
      </c>
      <c r="L235" s="2">
        <v>0</v>
      </c>
      <c r="M235" s="2">
        <v>39.772212949171724</v>
      </c>
      <c r="N235" s="2">
        <v>0</v>
      </c>
      <c r="O235" s="2">
        <v>5.193819714770123E-3</v>
      </c>
      <c r="P235" s="2">
        <v>0</v>
      </c>
      <c r="Q235" s="2">
        <v>3.2892916653383522E-2</v>
      </c>
      <c r="R235" s="2">
        <v>4.0378363031453252E-3</v>
      </c>
      <c r="S235" s="2">
        <v>4.5111490092612288E-3</v>
      </c>
      <c r="T235" s="2">
        <v>0</v>
      </c>
      <c r="U235" s="2">
        <v>1.2407419114580254E-3</v>
      </c>
      <c r="V235" s="2">
        <v>1.7077488449329828E-3</v>
      </c>
      <c r="W235" s="2">
        <v>1.372701411910102E-3</v>
      </c>
      <c r="X235" s="2">
        <v>0</v>
      </c>
      <c r="Y235" s="2">
        <v>8.7660418636950913E-2</v>
      </c>
      <c r="Z235" s="2">
        <v>0</v>
      </c>
      <c r="AA235" s="2">
        <v>1.5540994819948297E-2</v>
      </c>
      <c r="AB235" s="2">
        <v>2.8684251491872597E-3</v>
      </c>
      <c r="AD235">
        <f t="shared" si="164"/>
        <v>11.950916267025686</v>
      </c>
      <c r="AE235">
        <f t="shared" si="165"/>
        <v>47.939854099397799</v>
      </c>
      <c r="AF235" t="str">
        <f t="shared" si="166"/>
        <v/>
      </c>
      <c r="AG235">
        <f t="shared" si="167"/>
        <v>3.9542869901544125E-2</v>
      </c>
      <c r="AH235">
        <f t="shared" si="168"/>
        <v>2.3403082043431705E-2</v>
      </c>
      <c r="AI235">
        <f t="shared" si="169"/>
        <v>7.8548056282604306E-2</v>
      </c>
      <c r="AJ235">
        <f t="shared" si="170"/>
        <v>4.4657694475933865E-4</v>
      </c>
      <c r="AK235">
        <f t="shared" si="171"/>
        <v>3.8049346777523738E-2</v>
      </c>
      <c r="AL235" t="str">
        <f t="shared" si="172"/>
        <v/>
      </c>
      <c r="AM235" t="str">
        <f t="shared" si="173"/>
        <v/>
      </c>
      <c r="AN235">
        <f t="shared" si="174"/>
        <v>39.772212949171724</v>
      </c>
      <c r="AO235" t="str">
        <f t="shared" si="175"/>
        <v/>
      </c>
      <c r="AP235">
        <f t="shared" si="176"/>
        <v>5.193819714770123E-3</v>
      </c>
      <c r="AQ235" t="str">
        <f t="shared" si="177"/>
        <v/>
      </c>
      <c r="AR235">
        <f t="shared" si="178"/>
        <v>3.2892916653383522E-2</v>
      </c>
      <c r="AS235">
        <f t="shared" si="179"/>
        <v>4.0378363031453252E-3</v>
      </c>
      <c r="AT235">
        <f t="shared" si="180"/>
        <v>4.5111490092612288E-3</v>
      </c>
      <c r="AU235" t="str">
        <f t="shared" si="181"/>
        <v/>
      </c>
      <c r="AV235">
        <f t="shared" si="182"/>
        <v>1.2407419114580254E-3</v>
      </c>
      <c r="AW235">
        <f t="shared" si="183"/>
        <v>1.7077488449329828E-3</v>
      </c>
      <c r="AX235">
        <f t="shared" si="184"/>
        <v>1.372701411910102E-3</v>
      </c>
      <c r="AY235" t="str">
        <f t="shared" si="185"/>
        <v/>
      </c>
      <c r="AZ235">
        <f t="shared" si="186"/>
        <v>8.7660418636950913E-2</v>
      </c>
      <c r="BA235" t="str">
        <f t="shared" si="187"/>
        <v/>
      </c>
      <c r="BB235">
        <f t="shared" si="188"/>
        <v>1.5540994819948297E-2</v>
      </c>
      <c r="BC235">
        <f t="shared" si="189"/>
        <v>2.8684251491872597E-3</v>
      </c>
      <c r="BE235">
        <f t="shared" si="190"/>
        <v>1.0026726505063566</v>
      </c>
      <c r="BF235">
        <f t="shared" si="191"/>
        <v>3.0193905852032779</v>
      </c>
      <c r="BG235" t="str">
        <f t="shared" si="192"/>
        <v/>
      </c>
      <c r="BH235">
        <f t="shared" si="193"/>
        <v>1.6394525265429174E-3</v>
      </c>
      <c r="BI235">
        <f t="shared" si="194"/>
        <v>8.7404390761360972E-4</v>
      </c>
      <c r="BJ235">
        <f t="shared" si="195"/>
        <v>2.8182503368914392E-3</v>
      </c>
      <c r="BK235">
        <f t="shared" si="196"/>
        <v>1.4528744730677696E-5</v>
      </c>
      <c r="BL235">
        <f t="shared" si="197"/>
        <v>1.1957551112261309E-3</v>
      </c>
      <c r="BM235" t="str">
        <f t="shared" si="198"/>
        <v/>
      </c>
      <c r="BN235" t="str">
        <f t="shared" si="199"/>
        <v/>
      </c>
      <c r="BO235">
        <f t="shared" si="200"/>
        <v>1</v>
      </c>
      <c r="BP235" t="str">
        <f t="shared" si="201"/>
        <v/>
      </c>
      <c r="BQ235">
        <f t="shared" si="202"/>
        <v>1.0273943283741178E-4</v>
      </c>
      <c r="BR235" t="str">
        <f t="shared" si="203"/>
        <v/>
      </c>
      <c r="BS235">
        <f t="shared" si="204"/>
        <v>6.0333125546703254E-4</v>
      </c>
      <c r="BT235">
        <f t="shared" si="205"/>
        <v>7.2860256858583194E-5</v>
      </c>
      <c r="BU235">
        <f t="shared" si="206"/>
        <v>7.713534639190092E-5</v>
      </c>
      <c r="BV235" t="str">
        <f t="shared" si="207"/>
        <v/>
      </c>
      <c r="BW235">
        <f t="shared" si="208"/>
        <v>1.9675216464723537E-5</v>
      </c>
      <c r="BX235">
        <f t="shared" si="209"/>
        <v>2.6317155572167527E-5</v>
      </c>
      <c r="BY235">
        <f t="shared" si="210"/>
        <v>1.7311465899104412E-5</v>
      </c>
      <c r="BZ235" t="str">
        <f t="shared" si="211"/>
        <v/>
      </c>
      <c r="CA235">
        <f t="shared" si="212"/>
        <v>1.0081533008509324E-3</v>
      </c>
      <c r="CB235" t="str">
        <f t="shared" si="213"/>
        <v/>
      </c>
      <c r="CC235">
        <f t="shared" si="214"/>
        <v>1.1403788861714583E-4</v>
      </c>
      <c r="CD235">
        <f t="shared" si="215"/>
        <v>1.3950187837570282E-5</v>
      </c>
      <c r="CI235">
        <f t="shared" si="216"/>
        <v>8.7964183301912762</v>
      </c>
      <c r="CJ235">
        <f t="shared" si="217"/>
        <v>0.79641833019127617</v>
      </c>
      <c r="CL235">
        <v>0.74694107429006484</v>
      </c>
      <c r="CM235">
        <v>11.868277912550482</v>
      </c>
      <c r="CN235">
        <v>47.944741517696407</v>
      </c>
      <c r="CO235" t="s">
        <v>1119</v>
      </c>
      <c r="CP235">
        <v>0.12051199017344616</v>
      </c>
      <c r="CQ235">
        <v>2.6294733542415377E-2</v>
      </c>
      <c r="CR235">
        <v>0.11885208655620425</v>
      </c>
      <c r="CS235">
        <v>1.0860155633645183E-3</v>
      </c>
      <c r="CT235">
        <v>0.15499520319295529</v>
      </c>
      <c r="CU235" t="s">
        <v>1119</v>
      </c>
      <c r="CV235" t="s">
        <v>1119</v>
      </c>
      <c r="CW235">
        <v>39.371091665864121</v>
      </c>
      <c r="CX235" t="s">
        <v>1119</v>
      </c>
      <c r="CY235" t="s">
        <v>1119</v>
      </c>
      <c r="CZ235" t="s">
        <v>1119</v>
      </c>
      <c r="DA235">
        <v>6.4643735023552612E-2</v>
      </c>
      <c r="DB235">
        <v>0.24081964419133536</v>
      </c>
      <c r="DC235">
        <v>4.1856654062178483E-3</v>
      </c>
      <c r="DD235">
        <v>2.5618132186475103E-3</v>
      </c>
      <c r="DE235">
        <v>1.0172176830723833E-3</v>
      </c>
      <c r="DF235">
        <v>3.7095266491710219E-3</v>
      </c>
      <c r="DG235">
        <v>8.2264221240738145E-4</v>
      </c>
      <c r="DH235" t="s">
        <v>1119</v>
      </c>
      <c r="DI235">
        <v>6.9865106219400952E-2</v>
      </c>
      <c r="DJ235" t="s">
        <v>1119</v>
      </c>
      <c r="DK235">
        <v>3.1731946818912525E-3</v>
      </c>
      <c r="DL235">
        <v>3.3503295749202629E-3</v>
      </c>
    </row>
    <row r="236" spans="1:116" x14ac:dyDescent="0.2">
      <c r="A236">
        <v>11.65</v>
      </c>
      <c r="B236" s="3" t="s">
        <v>572</v>
      </c>
      <c r="C236" s="2">
        <v>11.942485663853013</v>
      </c>
      <c r="D236" s="2">
        <v>47.965779145990787</v>
      </c>
      <c r="E236" s="2">
        <v>0</v>
      </c>
      <c r="F236" s="2">
        <v>8.5292369502195708E-2</v>
      </c>
      <c r="G236" s="2">
        <v>2.5305452644605424E-2</v>
      </c>
      <c r="H236" s="2">
        <v>7.7354518470553385E-2</v>
      </c>
      <c r="I236" s="2">
        <v>1.8253095515005271E-3</v>
      </c>
      <c r="J236" s="2">
        <v>6.5645441124026926E-2</v>
      </c>
      <c r="K236" s="2">
        <v>0</v>
      </c>
      <c r="L236" s="2">
        <v>0</v>
      </c>
      <c r="M236" s="2">
        <v>39.667307041200694</v>
      </c>
      <c r="N236" s="2">
        <v>2.1031068626034117E-2</v>
      </c>
      <c r="O236" s="2">
        <v>0</v>
      </c>
      <c r="P236" s="2">
        <v>2.4725115276918331E-3</v>
      </c>
      <c r="Q236" s="2">
        <v>3.2384047955129967E-2</v>
      </c>
      <c r="R236" s="2">
        <v>1.0350919467131235E-2</v>
      </c>
      <c r="S236" s="2">
        <v>4.9306443367311183E-3</v>
      </c>
      <c r="T236" s="2">
        <v>0</v>
      </c>
      <c r="U236" s="2">
        <v>6.2080649386271473E-4</v>
      </c>
      <c r="V236" s="2">
        <v>3.1667190206076529E-3</v>
      </c>
      <c r="W236" s="2">
        <v>1.0325926345225338E-3</v>
      </c>
      <c r="X236" s="2">
        <v>0</v>
      </c>
      <c r="Y236" s="2">
        <v>9.0580357402911191E-2</v>
      </c>
      <c r="Z236" s="2">
        <v>0</v>
      </c>
      <c r="AA236" s="2">
        <v>0</v>
      </c>
      <c r="AB236" s="2">
        <v>2.4353901980424708E-3</v>
      </c>
      <c r="AD236">
        <f t="shared" si="164"/>
        <v>11.942485663853013</v>
      </c>
      <c r="AE236">
        <f t="shared" si="165"/>
        <v>47.965779145990787</v>
      </c>
      <c r="AF236" t="str">
        <f t="shared" si="166"/>
        <v/>
      </c>
      <c r="AG236">
        <f t="shared" si="167"/>
        <v>8.5292369502195708E-2</v>
      </c>
      <c r="AH236">
        <f t="shared" si="168"/>
        <v>2.5305452644605424E-2</v>
      </c>
      <c r="AI236">
        <f t="shared" si="169"/>
        <v>7.7354518470553385E-2</v>
      </c>
      <c r="AJ236">
        <f t="shared" si="170"/>
        <v>1.8253095515005271E-3</v>
      </c>
      <c r="AK236">
        <f t="shared" si="171"/>
        <v>6.5645441124026926E-2</v>
      </c>
      <c r="AL236" t="str">
        <f t="shared" si="172"/>
        <v/>
      </c>
      <c r="AM236" t="str">
        <f t="shared" si="173"/>
        <v/>
      </c>
      <c r="AN236">
        <f t="shared" si="174"/>
        <v>39.667307041200694</v>
      </c>
      <c r="AO236">
        <f t="shared" si="175"/>
        <v>2.1031068626034117E-2</v>
      </c>
      <c r="AP236" t="str">
        <f t="shared" si="176"/>
        <v/>
      </c>
      <c r="AQ236">
        <f t="shared" si="177"/>
        <v>2.4725115276918331E-3</v>
      </c>
      <c r="AR236">
        <f t="shared" si="178"/>
        <v>3.2384047955129967E-2</v>
      </c>
      <c r="AS236">
        <f t="shared" si="179"/>
        <v>1.0350919467131235E-2</v>
      </c>
      <c r="AT236">
        <f t="shared" si="180"/>
        <v>4.9306443367311183E-3</v>
      </c>
      <c r="AU236" t="str">
        <f t="shared" si="181"/>
        <v/>
      </c>
      <c r="AV236">
        <f t="shared" si="182"/>
        <v>6.2080649386271473E-4</v>
      </c>
      <c r="AW236">
        <f t="shared" si="183"/>
        <v>3.1667190206076529E-3</v>
      </c>
      <c r="AX236">
        <f t="shared" si="184"/>
        <v>1.0325926345225338E-3</v>
      </c>
      <c r="AY236" t="str">
        <f t="shared" si="185"/>
        <v/>
      </c>
      <c r="AZ236">
        <f t="shared" si="186"/>
        <v>9.0580357402911191E-2</v>
      </c>
      <c r="BA236" t="str">
        <f t="shared" si="187"/>
        <v/>
      </c>
      <c r="BB236" t="str">
        <f t="shared" si="188"/>
        <v/>
      </c>
      <c r="BC236">
        <f t="shared" si="189"/>
        <v>2.4353901980424708E-3</v>
      </c>
      <c r="BE236">
        <f t="shared" si="190"/>
        <v>1.0046151710647764</v>
      </c>
      <c r="BF236">
        <f t="shared" si="191"/>
        <v>3.029012951220007</v>
      </c>
      <c r="BG236" t="str">
        <f t="shared" si="192"/>
        <v/>
      </c>
      <c r="BH236">
        <f t="shared" si="193"/>
        <v>3.5455848041288538E-3</v>
      </c>
      <c r="BI236">
        <f t="shared" si="194"/>
        <v>9.475919074454003E-4</v>
      </c>
      <c r="BJ236">
        <f t="shared" si="195"/>
        <v>2.7827670361311309E-3</v>
      </c>
      <c r="BK236">
        <f t="shared" si="196"/>
        <v>5.9540895165890987E-5</v>
      </c>
      <c r="BL236">
        <f t="shared" si="197"/>
        <v>2.0684577281695126E-3</v>
      </c>
      <c r="BM236" t="str">
        <f t="shared" si="198"/>
        <v/>
      </c>
      <c r="BN236" t="str">
        <f t="shared" si="199"/>
        <v/>
      </c>
      <c r="BO236">
        <f t="shared" si="200"/>
        <v>1</v>
      </c>
      <c r="BP236">
        <f t="shared" si="201"/>
        <v>4.4391360367521137E-4</v>
      </c>
      <c r="BQ236" t="str">
        <f t="shared" si="202"/>
        <v/>
      </c>
      <c r="BR236">
        <f t="shared" si="203"/>
        <v>4.8044190231109602E-5</v>
      </c>
      <c r="BS236">
        <f t="shared" si="204"/>
        <v>5.9556835252206621E-4</v>
      </c>
      <c r="BT236">
        <f t="shared" si="205"/>
        <v>1.8726989091703806E-4</v>
      </c>
      <c r="BU236">
        <f t="shared" si="206"/>
        <v>8.4531188727972887E-5</v>
      </c>
      <c r="BV236" t="str">
        <f t="shared" si="207"/>
        <v/>
      </c>
      <c r="BW236">
        <f t="shared" si="208"/>
        <v>9.8705500692143129E-6</v>
      </c>
      <c r="BX236">
        <f t="shared" si="209"/>
        <v>4.8929583208995961E-5</v>
      </c>
      <c r="BY236">
        <f t="shared" si="210"/>
        <v>1.3056712018980956E-5</v>
      </c>
      <c r="BZ236" t="str">
        <f t="shared" si="211"/>
        <v/>
      </c>
      <c r="CA236">
        <f t="shared" si="212"/>
        <v>1.0444895619026026E-3</v>
      </c>
      <c r="CB236" t="str">
        <f t="shared" si="213"/>
        <v/>
      </c>
      <c r="CC236" t="str">
        <f t="shared" si="214"/>
        <v/>
      </c>
      <c r="CD236">
        <f t="shared" si="215"/>
        <v>1.1875506065076284E-5</v>
      </c>
      <c r="CI236">
        <f t="shared" si="216"/>
        <v>8.8257610048982169</v>
      </c>
      <c r="CJ236">
        <f t="shared" si="217"/>
        <v>0.82576100489821691</v>
      </c>
      <c r="CL236">
        <v>0.74825192158952003</v>
      </c>
      <c r="CM236">
        <v>11.962098411358713</v>
      </c>
      <c r="CN236">
        <v>47.962415592460879</v>
      </c>
      <c r="CO236" t="s">
        <v>1119</v>
      </c>
      <c r="CP236">
        <v>9.081709542871072E-2</v>
      </c>
      <c r="CQ236">
        <v>2.2584644318621228E-2</v>
      </c>
      <c r="CR236">
        <v>6.095835950157303E-2</v>
      </c>
      <c r="CS236">
        <v>2.0088068964518734E-3</v>
      </c>
      <c r="CT236">
        <v>3.5394478906656944E-2</v>
      </c>
      <c r="CU236" t="s">
        <v>1119</v>
      </c>
      <c r="CV236" t="s">
        <v>1119</v>
      </c>
      <c r="CW236">
        <v>39.730588324236429</v>
      </c>
      <c r="CX236" t="s">
        <v>1119</v>
      </c>
      <c r="CY236" t="s">
        <v>1119</v>
      </c>
      <c r="CZ236">
        <v>1.309880018183066E-3</v>
      </c>
      <c r="DA236">
        <v>2.4402721396540913E-2</v>
      </c>
      <c r="DB236">
        <v>1.2933329904792014E-2</v>
      </c>
      <c r="DC236">
        <v>7.4918171575868598E-3</v>
      </c>
      <c r="DD236">
        <v>6.4665893867880693E-4</v>
      </c>
      <c r="DE236">
        <v>6.8537754647032844E-4</v>
      </c>
      <c r="DF236">
        <v>8.3841498778619399E-4</v>
      </c>
      <c r="DG236">
        <v>1.3665823887606138E-3</v>
      </c>
      <c r="DH236" t="s">
        <v>1119</v>
      </c>
      <c r="DI236">
        <v>7.5390678015958126E-2</v>
      </c>
      <c r="DJ236" t="s">
        <v>1119</v>
      </c>
      <c r="DK236">
        <v>4.0883715027730354E-3</v>
      </c>
      <c r="DL236">
        <v>3.9804550344563613E-3</v>
      </c>
    </row>
    <row r="237" spans="1:116" x14ac:dyDescent="0.2">
      <c r="A237">
        <v>11.7</v>
      </c>
      <c r="B237" s="3" t="s">
        <v>573</v>
      </c>
      <c r="C237" s="2">
        <v>11.940560948562423</v>
      </c>
      <c r="D237" s="2">
        <v>47.985652851384671</v>
      </c>
      <c r="E237" s="2">
        <v>0</v>
      </c>
      <c r="F237" s="2">
        <v>0.1151571425644384</v>
      </c>
      <c r="G237" s="2">
        <v>2.5847058695420325E-2</v>
      </c>
      <c r="H237" s="2">
        <v>8.4775476882357384E-2</v>
      </c>
      <c r="I237" s="2">
        <v>1.5877664272566498E-3</v>
      </c>
      <c r="J237" s="2">
        <v>8.5009154510455709E-2</v>
      </c>
      <c r="K237" s="2">
        <v>0</v>
      </c>
      <c r="L237" s="2">
        <v>0</v>
      </c>
      <c r="M237" s="2">
        <v>39.612195570802818</v>
      </c>
      <c r="N237" s="2">
        <v>9.5845088285370916E-3</v>
      </c>
      <c r="O237" s="2">
        <v>0</v>
      </c>
      <c r="P237" s="2">
        <v>9.1324971533592264E-4</v>
      </c>
      <c r="Q237" s="2">
        <v>3.3846970682001681E-2</v>
      </c>
      <c r="R237" s="2">
        <v>6.3066448306490193E-3</v>
      </c>
      <c r="S237" s="2">
        <v>3.6203567406095211E-3</v>
      </c>
      <c r="T237" s="2">
        <v>0</v>
      </c>
      <c r="U237" s="2">
        <v>3.1700557615968754E-4</v>
      </c>
      <c r="V237" s="2">
        <v>1.6023148550998992E-3</v>
      </c>
      <c r="W237" s="2">
        <v>6.0812660066900104E-4</v>
      </c>
      <c r="X237" s="2">
        <v>0</v>
      </c>
      <c r="Y237" s="2">
        <v>8.9362333456608475E-2</v>
      </c>
      <c r="Z237" s="2">
        <v>0</v>
      </c>
      <c r="AA237" s="2">
        <v>0</v>
      </c>
      <c r="AB237" s="2">
        <v>3.0525188844797986E-3</v>
      </c>
      <c r="AD237">
        <f t="shared" si="164"/>
        <v>11.940560948562423</v>
      </c>
      <c r="AE237">
        <f t="shared" si="165"/>
        <v>47.985652851384671</v>
      </c>
      <c r="AF237" t="str">
        <f t="shared" si="166"/>
        <v/>
      </c>
      <c r="AG237">
        <f t="shared" si="167"/>
        <v>0.1151571425644384</v>
      </c>
      <c r="AH237">
        <f t="shared" si="168"/>
        <v>2.5847058695420325E-2</v>
      </c>
      <c r="AI237">
        <f t="shared" si="169"/>
        <v>8.4775476882357384E-2</v>
      </c>
      <c r="AJ237">
        <f t="shared" si="170"/>
        <v>1.5877664272566498E-3</v>
      </c>
      <c r="AK237">
        <f t="shared" si="171"/>
        <v>8.5009154510455709E-2</v>
      </c>
      <c r="AL237" t="str">
        <f t="shared" si="172"/>
        <v/>
      </c>
      <c r="AM237" t="str">
        <f t="shared" si="173"/>
        <v/>
      </c>
      <c r="AN237">
        <f t="shared" si="174"/>
        <v>39.612195570802818</v>
      </c>
      <c r="AO237">
        <f t="shared" si="175"/>
        <v>9.5845088285370916E-3</v>
      </c>
      <c r="AP237" t="str">
        <f t="shared" si="176"/>
        <v/>
      </c>
      <c r="AQ237">
        <f t="shared" si="177"/>
        <v>9.1324971533592264E-4</v>
      </c>
      <c r="AR237">
        <f t="shared" si="178"/>
        <v>3.3846970682001681E-2</v>
      </c>
      <c r="AS237">
        <f t="shared" si="179"/>
        <v>6.3066448306490193E-3</v>
      </c>
      <c r="AT237">
        <f t="shared" si="180"/>
        <v>3.6203567406095211E-3</v>
      </c>
      <c r="AU237" t="str">
        <f t="shared" si="181"/>
        <v/>
      </c>
      <c r="AV237">
        <f t="shared" si="182"/>
        <v>3.1700557615968754E-4</v>
      </c>
      <c r="AW237">
        <f t="shared" si="183"/>
        <v>1.6023148550998992E-3</v>
      </c>
      <c r="AX237">
        <f t="shared" si="184"/>
        <v>6.0812660066900104E-4</v>
      </c>
      <c r="AY237" t="str">
        <f t="shared" si="185"/>
        <v/>
      </c>
      <c r="AZ237">
        <f t="shared" si="186"/>
        <v>8.9362333456608475E-2</v>
      </c>
      <c r="BA237" t="str">
        <f t="shared" si="187"/>
        <v/>
      </c>
      <c r="BB237" t="str">
        <f t="shared" si="188"/>
        <v/>
      </c>
      <c r="BC237">
        <f t="shared" si="189"/>
        <v>3.0525188844797986E-3</v>
      </c>
      <c r="BE237">
        <f t="shared" si="190"/>
        <v>1.0058507329164232</v>
      </c>
      <c r="BF237">
        <f t="shared" si="191"/>
        <v>3.0344839020000549</v>
      </c>
      <c r="BG237" t="str">
        <f t="shared" si="192"/>
        <v/>
      </c>
      <c r="BH237">
        <f t="shared" si="193"/>
        <v>4.7937168829055819E-3</v>
      </c>
      <c r="BI237">
        <f t="shared" si="194"/>
        <v>9.6921954947454139E-4</v>
      </c>
      <c r="BJ237">
        <f t="shared" si="195"/>
        <v>3.0539731037585926E-3</v>
      </c>
      <c r="BK237">
        <f t="shared" si="196"/>
        <v>5.1864387253629646E-5</v>
      </c>
      <c r="BL237">
        <f t="shared" si="197"/>
        <v>2.6823261211976241E-3</v>
      </c>
      <c r="BM237" t="str">
        <f t="shared" si="198"/>
        <v/>
      </c>
      <c r="BN237" t="str">
        <f t="shared" si="199"/>
        <v/>
      </c>
      <c r="BO237">
        <f t="shared" si="200"/>
        <v>1</v>
      </c>
      <c r="BP237">
        <f t="shared" si="201"/>
        <v>2.025866293283143E-4</v>
      </c>
      <c r="BQ237" t="str">
        <f t="shared" si="202"/>
        <v/>
      </c>
      <c r="BR237">
        <f t="shared" si="203"/>
        <v>1.7770346723805802E-5</v>
      </c>
      <c r="BS237">
        <f t="shared" si="204"/>
        <v>6.2333869378414838E-4</v>
      </c>
      <c r="BT237">
        <f t="shared" si="205"/>
        <v>1.1425920678658741E-4</v>
      </c>
      <c r="BU237">
        <f t="shared" si="206"/>
        <v>6.2153912190455264E-5</v>
      </c>
      <c r="BV237" t="str">
        <f t="shared" si="207"/>
        <v/>
      </c>
      <c r="BW237">
        <f t="shared" si="208"/>
        <v>5.0472615383217158E-6</v>
      </c>
      <c r="BX237">
        <f t="shared" si="209"/>
        <v>2.4792119015446853E-5</v>
      </c>
      <c r="BY237">
        <f t="shared" si="210"/>
        <v>7.7002106567287102E-6</v>
      </c>
      <c r="BZ237" t="str">
        <f t="shared" si="211"/>
        <v/>
      </c>
      <c r="CA237">
        <f t="shared" si="212"/>
        <v>1.0318780593638389E-3</v>
      </c>
      <c r="CB237" t="str">
        <f t="shared" si="213"/>
        <v/>
      </c>
      <c r="CC237" t="str">
        <f t="shared" si="214"/>
        <v/>
      </c>
      <c r="CD237">
        <f t="shared" si="215"/>
        <v>1.4905472056824398E-5</v>
      </c>
      <c r="CI237">
        <f t="shared" si="216"/>
        <v>8.8551036796051559</v>
      </c>
      <c r="CJ237">
        <f t="shared" si="217"/>
        <v>0.85510367960515588</v>
      </c>
      <c r="CL237">
        <v>0.7535338773680218</v>
      </c>
      <c r="CM237">
        <v>11.91310380814798</v>
      </c>
      <c r="CN237">
        <v>47.972552864532979</v>
      </c>
      <c r="CO237" t="s">
        <v>1119</v>
      </c>
      <c r="CP237">
        <v>9.2931510648103607E-2</v>
      </c>
      <c r="CQ237">
        <v>2.4327912431335669E-2</v>
      </c>
      <c r="CR237">
        <v>0.1112711791562296</v>
      </c>
      <c r="CS237">
        <v>2.2384503613201122E-3</v>
      </c>
      <c r="CT237">
        <v>0.10841497838557641</v>
      </c>
      <c r="CU237">
        <v>1.9006774812599342E-3</v>
      </c>
      <c r="CV237" t="s">
        <v>1119</v>
      </c>
      <c r="CW237">
        <v>39.56327743179947</v>
      </c>
      <c r="CX237">
        <v>8.3501625432827482E-3</v>
      </c>
      <c r="CY237">
        <v>2.8246389939976784E-3</v>
      </c>
      <c r="CZ237">
        <v>1.4697901935726874E-2</v>
      </c>
      <c r="DA237">
        <v>2.6461205884948508E-2</v>
      </c>
      <c r="DB237">
        <v>7.0350256157695343E-2</v>
      </c>
      <c r="DC237">
        <v>2.0290916721161017E-3</v>
      </c>
      <c r="DD237">
        <v>6.7739578021110884E-4</v>
      </c>
      <c r="DE237">
        <v>7.9908138531561653E-4</v>
      </c>
      <c r="DF237">
        <v>4.9688499383523065E-3</v>
      </c>
      <c r="DG237">
        <v>4.3843047458233704E-4</v>
      </c>
      <c r="DH237" t="s">
        <v>1119</v>
      </c>
      <c r="DI237">
        <v>7.6136664980125002E-2</v>
      </c>
      <c r="DJ237" t="s">
        <v>1119</v>
      </c>
      <c r="DK237" t="s">
        <v>1119</v>
      </c>
      <c r="DL237">
        <v>2.2475073093939772E-3</v>
      </c>
    </row>
    <row r="238" spans="1:116" x14ac:dyDescent="0.2">
      <c r="A238">
        <v>11.75</v>
      </c>
      <c r="B238" s="3" t="s">
        <v>574</v>
      </c>
      <c r="C238" s="2">
        <v>11.93577291391753</v>
      </c>
      <c r="D238" s="2">
        <v>47.98038719161142</v>
      </c>
      <c r="E238" s="2">
        <v>0</v>
      </c>
      <c r="F238" s="2">
        <v>0.10460443916605849</v>
      </c>
      <c r="G238" s="2">
        <v>2.4752937822862437E-2</v>
      </c>
      <c r="H238" s="2">
        <v>7.5429285161204798E-2</v>
      </c>
      <c r="I238" s="2">
        <v>1.1418540434247259E-3</v>
      </c>
      <c r="J238" s="2">
        <v>9.6086647473270337E-2</v>
      </c>
      <c r="K238" s="2">
        <v>0</v>
      </c>
      <c r="L238" s="2">
        <v>0</v>
      </c>
      <c r="M238" s="2">
        <v>39.613859159030014</v>
      </c>
      <c r="N238" s="2">
        <v>2.0317536755626735E-2</v>
      </c>
      <c r="O238" s="2">
        <v>0</v>
      </c>
      <c r="P238" s="2">
        <v>3.0556852679419241E-3</v>
      </c>
      <c r="Q238" s="2">
        <v>3.7012618405899408E-2</v>
      </c>
      <c r="R238" s="2">
        <v>6.4875453018740986E-3</v>
      </c>
      <c r="S238" s="2">
        <v>3.5568237072233395E-3</v>
      </c>
      <c r="T238" s="2">
        <v>0</v>
      </c>
      <c r="U238" s="2">
        <v>1.6068618992205179E-3</v>
      </c>
      <c r="V238" s="2">
        <v>2.3116929275463277E-3</v>
      </c>
      <c r="W238" s="2">
        <v>1.8570551872727737E-3</v>
      </c>
      <c r="X238" s="2">
        <v>0</v>
      </c>
      <c r="Y238" s="2">
        <v>8.8840200926911986E-2</v>
      </c>
      <c r="Z238" s="2">
        <v>0</v>
      </c>
      <c r="AA238" s="2">
        <v>0</v>
      </c>
      <c r="AB238" s="2">
        <v>2.9195513946900062E-3</v>
      </c>
      <c r="AD238">
        <f t="shared" si="164"/>
        <v>11.93577291391753</v>
      </c>
      <c r="AE238">
        <f t="shared" si="165"/>
        <v>47.98038719161142</v>
      </c>
      <c r="AF238" t="str">
        <f t="shared" si="166"/>
        <v/>
      </c>
      <c r="AG238">
        <f t="shared" si="167"/>
        <v>0.10460443916605849</v>
      </c>
      <c r="AH238">
        <f t="shared" si="168"/>
        <v>2.4752937822862437E-2</v>
      </c>
      <c r="AI238">
        <f t="shared" si="169"/>
        <v>7.5429285161204798E-2</v>
      </c>
      <c r="AJ238">
        <f t="shared" si="170"/>
        <v>1.1418540434247259E-3</v>
      </c>
      <c r="AK238">
        <f t="shared" si="171"/>
        <v>9.6086647473270337E-2</v>
      </c>
      <c r="AL238" t="str">
        <f t="shared" si="172"/>
        <v/>
      </c>
      <c r="AM238" t="str">
        <f t="shared" si="173"/>
        <v/>
      </c>
      <c r="AN238">
        <f t="shared" si="174"/>
        <v>39.613859159030014</v>
      </c>
      <c r="AO238">
        <f t="shared" si="175"/>
        <v>2.0317536755626735E-2</v>
      </c>
      <c r="AP238" t="str">
        <f t="shared" si="176"/>
        <v/>
      </c>
      <c r="AQ238">
        <f t="shared" si="177"/>
        <v>3.0556852679419241E-3</v>
      </c>
      <c r="AR238">
        <f t="shared" si="178"/>
        <v>3.7012618405899408E-2</v>
      </c>
      <c r="AS238">
        <f t="shared" si="179"/>
        <v>6.4875453018740986E-3</v>
      </c>
      <c r="AT238">
        <f t="shared" si="180"/>
        <v>3.5568237072233395E-3</v>
      </c>
      <c r="AU238" t="str">
        <f t="shared" si="181"/>
        <v/>
      </c>
      <c r="AV238">
        <f t="shared" si="182"/>
        <v>1.6068618992205179E-3</v>
      </c>
      <c r="AW238">
        <f t="shared" si="183"/>
        <v>2.3116929275463277E-3</v>
      </c>
      <c r="AX238">
        <f t="shared" si="184"/>
        <v>1.8570551872727737E-3</v>
      </c>
      <c r="AY238" t="str">
        <f t="shared" si="185"/>
        <v/>
      </c>
      <c r="AZ238">
        <f t="shared" si="186"/>
        <v>8.8840200926911986E-2</v>
      </c>
      <c r="BA238" t="str">
        <f t="shared" si="187"/>
        <v/>
      </c>
      <c r="BB238" t="str">
        <f t="shared" si="188"/>
        <v/>
      </c>
      <c r="BC238">
        <f t="shared" si="189"/>
        <v>2.9195513946900062E-3</v>
      </c>
      <c r="BE238">
        <f t="shared" si="190"/>
        <v>1.0054051738780043</v>
      </c>
      <c r="BF238">
        <f t="shared" si="191"/>
        <v>3.034023496317714</v>
      </c>
      <c r="BG238" t="str">
        <f t="shared" si="192"/>
        <v/>
      </c>
      <c r="BH238">
        <f t="shared" si="193"/>
        <v>4.3542501723656014E-3</v>
      </c>
      <c r="BI238">
        <f t="shared" si="194"/>
        <v>9.2815294852829086E-4</v>
      </c>
      <c r="BJ238">
        <f t="shared" si="195"/>
        <v>2.7171694296296723E-3</v>
      </c>
      <c r="BK238">
        <f t="shared" si="196"/>
        <v>3.7297093743127368E-5</v>
      </c>
      <c r="BL238">
        <f t="shared" si="197"/>
        <v>3.0317311383800676E-3</v>
      </c>
      <c r="BM238" t="str">
        <f t="shared" si="198"/>
        <v/>
      </c>
      <c r="BN238" t="str">
        <f t="shared" si="199"/>
        <v/>
      </c>
      <c r="BO238">
        <f t="shared" si="200"/>
        <v>1</v>
      </c>
      <c r="BP238">
        <f t="shared" si="201"/>
        <v>4.2943133620894949E-4</v>
      </c>
      <c r="BQ238" t="str">
        <f t="shared" si="202"/>
        <v/>
      </c>
      <c r="BR238">
        <f t="shared" si="203"/>
        <v>5.9456143724358439E-5</v>
      </c>
      <c r="BS238">
        <f t="shared" si="204"/>
        <v>6.8160984159074069E-4</v>
      </c>
      <c r="BT238">
        <f t="shared" si="205"/>
        <v>1.1753169406570734E-4</v>
      </c>
      <c r="BU238">
        <f t="shared" si="206"/>
        <v>6.1060619252390985E-5</v>
      </c>
      <c r="BV238" t="str">
        <f t="shared" si="207"/>
        <v/>
      </c>
      <c r="BW238">
        <f t="shared" si="208"/>
        <v>2.5582867559209839E-5</v>
      </c>
      <c r="BX238">
        <f t="shared" si="209"/>
        <v>3.5766603043574579E-5</v>
      </c>
      <c r="BY238">
        <f t="shared" si="210"/>
        <v>2.3513386208300807E-5</v>
      </c>
      <c r="BZ238" t="str">
        <f t="shared" si="211"/>
        <v/>
      </c>
      <c r="CA238">
        <f t="shared" si="212"/>
        <v>1.0258058489979781E-3</v>
      </c>
      <c r="CB238" t="str">
        <f t="shared" si="213"/>
        <v/>
      </c>
      <c r="CC238" t="str">
        <f t="shared" si="214"/>
        <v/>
      </c>
      <c r="CD238">
        <f t="shared" si="215"/>
        <v>1.4255592140632161E-5</v>
      </c>
      <c r="CI238">
        <f t="shared" si="216"/>
        <v>8.8844463543120948</v>
      </c>
      <c r="CJ238">
        <f t="shared" si="217"/>
        <v>0.88444635431209484</v>
      </c>
      <c r="CL238">
        <v>0.75645991490117659</v>
      </c>
      <c r="CM238">
        <v>11.929332367630142</v>
      </c>
      <c r="CN238">
        <v>47.941035916604029</v>
      </c>
      <c r="CO238">
        <v>6.780360968522367E-2</v>
      </c>
      <c r="CP238">
        <v>9.3186606528149238E-2</v>
      </c>
      <c r="CQ238">
        <v>2.5028698378180694E-2</v>
      </c>
      <c r="CR238">
        <v>9.3470507426816729E-2</v>
      </c>
      <c r="CS238">
        <v>1.6029009257176466E-3</v>
      </c>
      <c r="CT238">
        <v>5.4659598240093102E-2</v>
      </c>
      <c r="CU238" t="s">
        <v>1119</v>
      </c>
      <c r="CV238" t="s">
        <v>1119</v>
      </c>
      <c r="CW238">
        <v>39.609538610030313</v>
      </c>
      <c r="CX238">
        <v>1.5186103721899148E-2</v>
      </c>
      <c r="CY238" t="s">
        <v>1119</v>
      </c>
      <c r="CZ238">
        <v>1.3557188404704123E-3</v>
      </c>
      <c r="DA238">
        <v>4.9160899300340427E-2</v>
      </c>
      <c r="DB238">
        <v>1.5763469071646205E-2</v>
      </c>
      <c r="DC238">
        <v>2.9662728034021502E-3</v>
      </c>
      <c r="DD238" t="s">
        <v>1119</v>
      </c>
      <c r="DE238">
        <v>6.5019023657404056E-4</v>
      </c>
      <c r="DF238">
        <v>3.4725506575436355E-3</v>
      </c>
      <c r="DG238">
        <v>1.1963486402143809E-3</v>
      </c>
      <c r="DH238" t="s">
        <v>1119</v>
      </c>
      <c r="DI238">
        <v>9.2464650296902984E-2</v>
      </c>
      <c r="DJ238" t="s">
        <v>1119</v>
      </c>
      <c r="DK238" t="s">
        <v>1119</v>
      </c>
      <c r="DL238">
        <v>2.124980982372314E-3</v>
      </c>
    </row>
    <row r="239" spans="1:116" x14ac:dyDescent="0.2">
      <c r="A239">
        <v>11.8</v>
      </c>
      <c r="B239" s="3" t="s">
        <v>575</v>
      </c>
      <c r="C239" s="2">
        <v>11.933415825604552</v>
      </c>
      <c r="D239" s="2">
        <v>47.975148352140771</v>
      </c>
      <c r="E239" s="2">
        <v>0</v>
      </c>
      <c r="F239" s="2">
        <v>7.6773510424625171E-2</v>
      </c>
      <c r="G239" s="2">
        <v>2.5525406015539813E-2</v>
      </c>
      <c r="H239" s="2">
        <v>6.6485616444245277E-2</v>
      </c>
      <c r="I239" s="2">
        <v>2.3188638259424464E-3</v>
      </c>
      <c r="J239" s="2">
        <v>0.10920192385635648</v>
      </c>
      <c r="K239" s="2">
        <v>0</v>
      </c>
      <c r="L239" s="2">
        <v>0</v>
      </c>
      <c r="M239" s="2">
        <v>39.652129184604888</v>
      </c>
      <c r="N239" s="2">
        <v>8.2229576074462629E-3</v>
      </c>
      <c r="O239" s="2">
        <v>0</v>
      </c>
      <c r="P239" s="2">
        <v>4.9287558236833716E-5</v>
      </c>
      <c r="Q239" s="2">
        <v>4.0522844061106039E-2</v>
      </c>
      <c r="R239" s="2">
        <v>9.1409350782812732E-3</v>
      </c>
      <c r="S239" s="2">
        <v>6.3597324127484759E-3</v>
      </c>
      <c r="T239" s="2">
        <v>0</v>
      </c>
      <c r="U239" s="2">
        <v>8.4415466956808854E-4</v>
      </c>
      <c r="V239" s="2">
        <v>2.3328587753852505E-3</v>
      </c>
      <c r="W239" s="2">
        <v>1.2173878559963293E-3</v>
      </c>
      <c r="X239" s="2">
        <v>0</v>
      </c>
      <c r="Y239" s="2">
        <v>8.8307791547664952E-2</v>
      </c>
      <c r="Z239" s="2">
        <v>0</v>
      </c>
      <c r="AA239" s="2">
        <v>0</v>
      </c>
      <c r="AB239" s="2">
        <v>2.0033675166567962E-3</v>
      </c>
      <c r="AD239">
        <f t="shared" si="164"/>
        <v>11.933415825604552</v>
      </c>
      <c r="AE239">
        <f t="shared" si="165"/>
        <v>47.975148352140771</v>
      </c>
      <c r="AF239" t="str">
        <f t="shared" si="166"/>
        <v/>
      </c>
      <c r="AG239">
        <f t="shared" si="167"/>
        <v>7.6773510424625171E-2</v>
      </c>
      <c r="AH239">
        <f t="shared" si="168"/>
        <v>2.5525406015539813E-2</v>
      </c>
      <c r="AI239">
        <f t="shared" si="169"/>
        <v>6.6485616444245277E-2</v>
      </c>
      <c r="AJ239">
        <f t="shared" si="170"/>
        <v>2.3188638259424464E-3</v>
      </c>
      <c r="AK239">
        <f t="shared" si="171"/>
        <v>0.10920192385635648</v>
      </c>
      <c r="AL239" t="str">
        <f t="shared" si="172"/>
        <v/>
      </c>
      <c r="AM239" t="str">
        <f t="shared" si="173"/>
        <v/>
      </c>
      <c r="AN239">
        <f t="shared" si="174"/>
        <v>39.652129184604888</v>
      </c>
      <c r="AO239">
        <f t="shared" si="175"/>
        <v>8.2229576074462629E-3</v>
      </c>
      <c r="AP239" t="str">
        <f t="shared" si="176"/>
        <v/>
      </c>
      <c r="AQ239">
        <f t="shared" si="177"/>
        <v>4.9287558236833716E-5</v>
      </c>
      <c r="AR239">
        <f t="shared" si="178"/>
        <v>4.0522844061106039E-2</v>
      </c>
      <c r="AS239">
        <f t="shared" si="179"/>
        <v>9.1409350782812732E-3</v>
      </c>
      <c r="AT239">
        <f t="shared" si="180"/>
        <v>6.3597324127484759E-3</v>
      </c>
      <c r="AU239" t="str">
        <f t="shared" si="181"/>
        <v/>
      </c>
      <c r="AV239">
        <f t="shared" si="182"/>
        <v>8.4415466956808854E-4</v>
      </c>
      <c r="AW239">
        <f t="shared" si="183"/>
        <v>2.3328587753852505E-3</v>
      </c>
      <c r="AX239">
        <f t="shared" si="184"/>
        <v>1.2173878559963293E-3</v>
      </c>
      <c r="AY239" t="str">
        <f t="shared" si="185"/>
        <v/>
      </c>
      <c r="AZ239">
        <f t="shared" si="186"/>
        <v>8.8307791547664952E-2</v>
      </c>
      <c r="BA239" t="str">
        <f t="shared" si="187"/>
        <v/>
      </c>
      <c r="BB239" t="str">
        <f t="shared" si="188"/>
        <v/>
      </c>
      <c r="BC239">
        <f t="shared" si="189"/>
        <v>2.0033675166567962E-3</v>
      </c>
      <c r="BE239">
        <f t="shared" si="190"/>
        <v>1.0042364560414199</v>
      </c>
      <c r="BF239">
        <f t="shared" si="191"/>
        <v>3.0307642693961632</v>
      </c>
      <c r="BG239" t="str">
        <f t="shared" si="192"/>
        <v/>
      </c>
      <c r="BH239">
        <f t="shared" si="193"/>
        <v>3.1926793408371167E-3</v>
      </c>
      <c r="BI239">
        <f t="shared" si="194"/>
        <v>9.5619418300601643E-4</v>
      </c>
      <c r="BJ239">
        <f t="shared" si="195"/>
        <v>2.3926824736837356E-3</v>
      </c>
      <c r="BK239">
        <f t="shared" si="196"/>
        <v>7.5669398967856999E-5</v>
      </c>
      <c r="BL239">
        <f t="shared" si="197"/>
        <v>3.4422196055895159E-3</v>
      </c>
      <c r="BM239" t="str">
        <f t="shared" si="198"/>
        <v/>
      </c>
      <c r="BN239" t="str">
        <f t="shared" si="199"/>
        <v/>
      </c>
      <c r="BO239">
        <f t="shared" si="200"/>
        <v>1</v>
      </c>
      <c r="BP239">
        <f t="shared" si="201"/>
        <v>1.7363264071278606E-4</v>
      </c>
      <c r="BQ239" t="str">
        <f t="shared" si="202"/>
        <v/>
      </c>
      <c r="BR239">
        <f t="shared" si="203"/>
        <v>9.5808945764385215E-7</v>
      </c>
      <c r="BS239">
        <f t="shared" si="204"/>
        <v>7.4553253680228213E-4</v>
      </c>
      <c r="BT239">
        <f t="shared" si="205"/>
        <v>1.654420328179995E-4</v>
      </c>
      <c r="BU239">
        <f t="shared" si="206"/>
        <v>1.0907327369344904E-4</v>
      </c>
      <c r="BV239" t="str">
        <f t="shared" si="207"/>
        <v/>
      </c>
      <c r="BW239">
        <f t="shared" si="208"/>
        <v>1.3426825270422934E-5</v>
      </c>
      <c r="BX239">
        <f t="shared" si="209"/>
        <v>3.6059245869439691E-5</v>
      </c>
      <c r="BY239">
        <f t="shared" si="210"/>
        <v>1.5399264303210055E-5</v>
      </c>
      <c r="BZ239" t="str">
        <f t="shared" si="211"/>
        <v/>
      </c>
      <c r="CA239">
        <f t="shared" si="212"/>
        <v>1.0186741919928674E-3</v>
      </c>
      <c r="CB239" t="str">
        <f t="shared" si="213"/>
        <v/>
      </c>
      <c r="CC239" t="str">
        <f t="shared" si="214"/>
        <v/>
      </c>
      <c r="CD239">
        <f t="shared" si="215"/>
        <v>9.7726063456617825E-6</v>
      </c>
      <c r="CI239">
        <f t="shared" si="216"/>
        <v>8.9137890290190356</v>
      </c>
      <c r="CJ239">
        <f t="shared" si="217"/>
        <v>0.91378902901903558</v>
      </c>
      <c r="CL239">
        <v>0.76174187067967569</v>
      </c>
      <c r="CM239">
        <v>11.922855978447378</v>
      </c>
      <c r="CN239">
        <v>47.944920605307281</v>
      </c>
      <c r="CO239" t="s">
        <v>1119</v>
      </c>
      <c r="CP239">
        <v>0.10026773463184056</v>
      </c>
      <c r="CQ239">
        <v>3.168643198061917E-2</v>
      </c>
      <c r="CR239">
        <v>9.0944898685796652E-2</v>
      </c>
      <c r="CS239">
        <v>1.6527853399664629E-3</v>
      </c>
      <c r="CT239">
        <v>7.2241829523681703E-2</v>
      </c>
      <c r="CU239" t="s">
        <v>1119</v>
      </c>
      <c r="CV239" t="s">
        <v>1119</v>
      </c>
      <c r="CW239">
        <v>39.576197409967989</v>
      </c>
      <c r="CX239" t="s">
        <v>1119</v>
      </c>
      <c r="CY239">
        <v>2.8158379698867668E-4</v>
      </c>
      <c r="CZ239" t="s">
        <v>1119</v>
      </c>
      <c r="DA239">
        <v>5.7501312347407622E-2</v>
      </c>
      <c r="DB239">
        <v>8.7931832513845232E-2</v>
      </c>
      <c r="DC239">
        <v>3.0276536445758341E-3</v>
      </c>
      <c r="DD239">
        <v>2.2254601878300059E-5</v>
      </c>
      <c r="DE239">
        <v>2.2681583839789782E-4</v>
      </c>
      <c r="DF239">
        <v>4.8569466759092721E-3</v>
      </c>
      <c r="DG239">
        <v>2.0053261330497457E-3</v>
      </c>
      <c r="DH239" t="s">
        <v>1119</v>
      </c>
      <c r="DI239">
        <v>9.2584050642057589E-2</v>
      </c>
      <c r="DJ239" t="s">
        <v>1119</v>
      </c>
      <c r="DK239">
        <v>7.6162686459186136E-3</v>
      </c>
      <c r="DL239">
        <v>3.1782812754161623E-3</v>
      </c>
    </row>
    <row r="240" spans="1:116" x14ac:dyDescent="0.2">
      <c r="A240">
        <v>11.85</v>
      </c>
      <c r="B240" s="3" t="s">
        <v>576</v>
      </c>
      <c r="C240" s="2">
        <v>11.921358133033932</v>
      </c>
      <c r="D240" s="2">
        <v>47.941214990381333</v>
      </c>
      <c r="E240" s="2">
        <v>9.1499524310427252E-2</v>
      </c>
      <c r="F240" s="2">
        <v>0.10183862165769816</v>
      </c>
      <c r="G240" s="2">
        <v>2.4017993551108962E-2</v>
      </c>
      <c r="H240" s="2">
        <v>6.7012363770865571E-2</v>
      </c>
      <c r="I240" s="2">
        <v>1.6735205745136484E-3</v>
      </c>
      <c r="J240" s="2">
        <v>7.7740033533483979E-2</v>
      </c>
      <c r="K240" s="2">
        <v>0</v>
      </c>
      <c r="L240" s="2">
        <v>0</v>
      </c>
      <c r="M240" s="2">
        <v>39.571256840453785</v>
      </c>
      <c r="N240" s="2">
        <v>5.5990353951380134E-2</v>
      </c>
      <c r="O240" s="2">
        <v>0</v>
      </c>
      <c r="P240" s="2">
        <v>9.5138455550315958E-5</v>
      </c>
      <c r="Q240" s="2">
        <v>3.9845482331221933E-2</v>
      </c>
      <c r="R240" s="2">
        <v>7.3879216743212165E-3</v>
      </c>
      <c r="S240" s="2">
        <v>4.2639918347824549E-3</v>
      </c>
      <c r="T240" s="2">
        <v>9.0031023999057034E-5</v>
      </c>
      <c r="U240" s="2">
        <v>8.5249598852560934E-4</v>
      </c>
      <c r="V240" s="2">
        <v>2.2919472940443912E-3</v>
      </c>
      <c r="W240" s="2">
        <v>1.8404463532886294E-3</v>
      </c>
      <c r="X240" s="2">
        <v>0</v>
      </c>
      <c r="Y240" s="2">
        <v>8.6792625908464482E-2</v>
      </c>
      <c r="Z240" s="2">
        <v>0</v>
      </c>
      <c r="AA240" s="2">
        <v>0</v>
      </c>
      <c r="AB240" s="2">
        <v>2.9375439172637978E-3</v>
      </c>
      <c r="AD240">
        <f t="shared" si="164"/>
        <v>11.921358133033932</v>
      </c>
      <c r="AE240">
        <f t="shared" si="165"/>
        <v>47.941214990381333</v>
      </c>
      <c r="AF240">
        <f t="shared" si="166"/>
        <v>9.1499524310427252E-2</v>
      </c>
      <c r="AG240">
        <f t="shared" si="167"/>
        <v>0.10183862165769816</v>
      </c>
      <c r="AH240">
        <f t="shared" si="168"/>
        <v>2.4017993551108962E-2</v>
      </c>
      <c r="AI240">
        <f t="shared" si="169"/>
        <v>6.7012363770865571E-2</v>
      </c>
      <c r="AJ240">
        <f t="shared" si="170"/>
        <v>1.6735205745136484E-3</v>
      </c>
      <c r="AK240">
        <f t="shared" si="171"/>
        <v>7.7740033533483979E-2</v>
      </c>
      <c r="AL240" t="str">
        <f t="shared" si="172"/>
        <v/>
      </c>
      <c r="AM240" t="str">
        <f t="shared" si="173"/>
        <v/>
      </c>
      <c r="AN240">
        <f t="shared" si="174"/>
        <v>39.571256840453785</v>
      </c>
      <c r="AO240">
        <f t="shared" si="175"/>
        <v>5.5990353951380134E-2</v>
      </c>
      <c r="AP240" t="str">
        <f t="shared" si="176"/>
        <v/>
      </c>
      <c r="AQ240">
        <f t="shared" si="177"/>
        <v>9.5138455550315958E-5</v>
      </c>
      <c r="AR240">
        <f t="shared" si="178"/>
        <v>3.9845482331221933E-2</v>
      </c>
      <c r="AS240">
        <f t="shared" si="179"/>
        <v>7.3879216743212165E-3</v>
      </c>
      <c r="AT240">
        <f t="shared" si="180"/>
        <v>4.2639918347824549E-3</v>
      </c>
      <c r="AU240">
        <f t="shared" si="181"/>
        <v>9.0031023999057034E-5</v>
      </c>
      <c r="AV240">
        <f t="shared" si="182"/>
        <v>8.5249598852560934E-4</v>
      </c>
      <c r="AW240">
        <f t="shared" si="183"/>
        <v>2.2919472940443912E-3</v>
      </c>
      <c r="AX240">
        <f t="shared" si="184"/>
        <v>1.8404463532886294E-3</v>
      </c>
      <c r="AY240" t="str">
        <f t="shared" si="185"/>
        <v/>
      </c>
      <c r="AZ240">
        <f t="shared" si="186"/>
        <v>8.6792625908464482E-2</v>
      </c>
      <c r="BA240" t="str">
        <f t="shared" si="187"/>
        <v/>
      </c>
      <c r="BB240" t="str">
        <f t="shared" si="188"/>
        <v/>
      </c>
      <c r="BC240">
        <f t="shared" si="189"/>
        <v>2.9375439172637978E-3</v>
      </c>
      <c r="BE240">
        <f t="shared" si="190"/>
        <v>1.0052720599625582</v>
      </c>
      <c r="BF240">
        <f t="shared" si="191"/>
        <v>3.0348102109887733</v>
      </c>
      <c r="BG240">
        <f t="shared" si="192"/>
        <v>4.0309900748151462E-3</v>
      </c>
      <c r="BH240">
        <f t="shared" si="193"/>
        <v>4.2436844554746755E-3</v>
      </c>
      <c r="BI240">
        <f t="shared" si="194"/>
        <v>9.0156455790028672E-4</v>
      </c>
      <c r="BJ240">
        <f t="shared" si="195"/>
        <v>2.4165677427297858E-3</v>
      </c>
      <c r="BK240">
        <f t="shared" si="196"/>
        <v>5.4722100943577413E-5</v>
      </c>
      <c r="BL240">
        <f t="shared" si="197"/>
        <v>2.4554985160474448E-3</v>
      </c>
      <c r="BM240" t="str">
        <f t="shared" si="198"/>
        <v/>
      </c>
      <c r="BN240" t="str">
        <f t="shared" si="199"/>
        <v/>
      </c>
      <c r="BO240">
        <f t="shared" si="200"/>
        <v>1</v>
      </c>
      <c r="BP240">
        <f t="shared" si="201"/>
        <v>1.1846858468559187E-3</v>
      </c>
      <c r="BQ240" t="str">
        <f t="shared" si="202"/>
        <v/>
      </c>
      <c r="BR240">
        <f t="shared" si="203"/>
        <v>1.8531540506283073E-6</v>
      </c>
      <c r="BS240">
        <f t="shared" si="204"/>
        <v>7.3456873527175148E-4</v>
      </c>
      <c r="BT240">
        <f t="shared" si="205"/>
        <v>1.3398746911462143E-4</v>
      </c>
      <c r="BU240">
        <f t="shared" si="206"/>
        <v>7.3279506786964595E-5</v>
      </c>
      <c r="BV240">
        <f t="shared" si="207"/>
        <v>1.5535638901899782E-6</v>
      </c>
      <c r="BW240">
        <f t="shared" si="208"/>
        <v>1.3587211079139616E-5</v>
      </c>
      <c r="BX240">
        <f t="shared" si="209"/>
        <v>3.5499275164115492E-5</v>
      </c>
      <c r="BY240">
        <f t="shared" si="210"/>
        <v>2.3328178985959992E-5</v>
      </c>
      <c r="BZ240" t="str">
        <f t="shared" si="211"/>
        <v/>
      </c>
      <c r="CA240">
        <f t="shared" si="212"/>
        <v>1.003242163159735E-3</v>
      </c>
      <c r="CB240" t="str">
        <f t="shared" si="213"/>
        <v/>
      </c>
      <c r="CC240" t="str">
        <f t="shared" si="214"/>
        <v/>
      </c>
      <c r="CD240">
        <f t="shared" si="215"/>
        <v>1.4358888189519205E-5</v>
      </c>
      <c r="CI240">
        <f t="shared" si="216"/>
        <v>8.9431317037259745</v>
      </c>
      <c r="CJ240">
        <f t="shared" si="217"/>
        <v>0.94313170372597455</v>
      </c>
      <c r="CL240">
        <v>0.7670756554843372</v>
      </c>
      <c r="CM240">
        <v>11.95415788334442</v>
      </c>
      <c r="CN240">
        <v>47.967750984955401</v>
      </c>
      <c r="CO240" t="s">
        <v>1119</v>
      </c>
      <c r="CP240">
        <v>9.3442874566043832E-2</v>
      </c>
      <c r="CQ240">
        <v>2.6056158968257359E-2</v>
      </c>
      <c r="CR240">
        <v>6.6216409234373025E-2</v>
      </c>
      <c r="CS240">
        <v>2.6940942926218387E-4</v>
      </c>
      <c r="CT240">
        <v>5.5162237300875168E-2</v>
      </c>
      <c r="CU240" t="s">
        <v>1119</v>
      </c>
      <c r="CV240" t="s">
        <v>1119</v>
      </c>
      <c r="CW240">
        <v>39.694893182597852</v>
      </c>
      <c r="CX240">
        <v>5.7256060268038077E-3</v>
      </c>
      <c r="CY240">
        <v>7.717472329055858E-4</v>
      </c>
      <c r="CZ240">
        <v>3.4189230520134391E-4</v>
      </c>
      <c r="DA240">
        <v>3.3172544856754124E-2</v>
      </c>
      <c r="DB240" t="s">
        <v>1119</v>
      </c>
      <c r="DC240">
        <v>3.3960118510906324E-3</v>
      </c>
      <c r="DD240">
        <v>5.9903569485140584E-4</v>
      </c>
      <c r="DE240">
        <v>3.5999847873741234E-3</v>
      </c>
      <c r="DF240">
        <v>1.7352600839833782E-3</v>
      </c>
      <c r="DG240">
        <v>1.9560630749687782E-3</v>
      </c>
      <c r="DH240" t="s">
        <v>1119</v>
      </c>
      <c r="DI240">
        <v>8.6036708505610057E-2</v>
      </c>
      <c r="DJ240" t="s">
        <v>1119</v>
      </c>
      <c r="DK240">
        <v>3.0288882028361862E-3</v>
      </c>
      <c r="DL240">
        <v>1.6871169811660351E-3</v>
      </c>
    </row>
    <row r="241" spans="1:116" x14ac:dyDescent="0.2">
      <c r="A241">
        <v>11.9</v>
      </c>
      <c r="B241" s="3" t="s">
        <v>577</v>
      </c>
      <c r="C241" s="2">
        <v>11.925944688385396</v>
      </c>
      <c r="D241" s="2">
        <v>47.938454159975265</v>
      </c>
      <c r="E241" s="2">
        <v>4.788937156778237E-2</v>
      </c>
      <c r="F241" s="2">
        <v>6.4605282958646759E-2</v>
      </c>
      <c r="G241" s="2">
        <v>2.8073304880720028E-2</v>
      </c>
      <c r="H241" s="2">
        <v>9.0386130682225646E-2</v>
      </c>
      <c r="I241" s="2">
        <v>2.718110011966395E-3</v>
      </c>
      <c r="J241" s="2">
        <v>6.3698834398622298E-2</v>
      </c>
      <c r="K241" s="2">
        <v>2.4222548198976372E-3</v>
      </c>
      <c r="L241" s="2">
        <v>0</v>
      </c>
      <c r="M241" s="2">
        <v>39.646656169408921</v>
      </c>
      <c r="N241" s="2">
        <v>2.9766645192125681E-2</v>
      </c>
      <c r="O241" s="2">
        <v>1.2363241132952519E-4</v>
      </c>
      <c r="P241" s="2">
        <v>2.3619469119913982E-4</v>
      </c>
      <c r="Q241" s="2">
        <v>4.1180516570124531E-2</v>
      </c>
      <c r="R241" s="2">
        <v>6.0585445095256048E-3</v>
      </c>
      <c r="S241" s="2">
        <v>5.7086771586953326E-3</v>
      </c>
      <c r="T241" s="2">
        <v>0</v>
      </c>
      <c r="U241" s="2">
        <v>1.8140689167979488E-3</v>
      </c>
      <c r="V241" s="2">
        <v>4.4477520022136365E-3</v>
      </c>
      <c r="W241" s="2">
        <v>1.8438198669072637E-3</v>
      </c>
      <c r="X241" s="2">
        <v>0</v>
      </c>
      <c r="Y241" s="2">
        <v>8.9638251411347208E-2</v>
      </c>
      <c r="Z241" s="2">
        <v>0</v>
      </c>
      <c r="AA241" s="2">
        <v>3.0483509438653015E-3</v>
      </c>
      <c r="AB241" s="2">
        <v>5.2852392364322901E-3</v>
      </c>
      <c r="AD241">
        <f t="shared" si="164"/>
        <v>11.925944688385396</v>
      </c>
      <c r="AE241">
        <f t="shared" si="165"/>
        <v>47.938454159975265</v>
      </c>
      <c r="AF241">
        <f t="shared" si="166"/>
        <v>4.788937156778237E-2</v>
      </c>
      <c r="AG241">
        <f t="shared" si="167"/>
        <v>6.4605282958646759E-2</v>
      </c>
      <c r="AH241">
        <f t="shared" si="168"/>
        <v>2.8073304880720028E-2</v>
      </c>
      <c r="AI241">
        <f t="shared" si="169"/>
        <v>9.0386130682225646E-2</v>
      </c>
      <c r="AJ241">
        <f t="shared" si="170"/>
        <v>2.718110011966395E-3</v>
      </c>
      <c r="AK241">
        <f t="shared" si="171"/>
        <v>6.3698834398622298E-2</v>
      </c>
      <c r="AL241">
        <f t="shared" si="172"/>
        <v>2.4222548198976372E-3</v>
      </c>
      <c r="AM241" t="str">
        <f t="shared" si="173"/>
        <v/>
      </c>
      <c r="AN241">
        <f t="shared" si="174"/>
        <v>39.646656169408921</v>
      </c>
      <c r="AO241">
        <f t="shared" si="175"/>
        <v>2.9766645192125681E-2</v>
      </c>
      <c r="AP241">
        <f t="shared" si="176"/>
        <v>1.2363241132952519E-4</v>
      </c>
      <c r="AQ241">
        <f t="shared" si="177"/>
        <v>2.3619469119913982E-4</v>
      </c>
      <c r="AR241">
        <f t="shared" si="178"/>
        <v>4.1180516570124531E-2</v>
      </c>
      <c r="AS241">
        <f t="shared" si="179"/>
        <v>6.0585445095256048E-3</v>
      </c>
      <c r="AT241">
        <f t="shared" si="180"/>
        <v>5.7086771586953326E-3</v>
      </c>
      <c r="AU241" t="str">
        <f t="shared" si="181"/>
        <v/>
      </c>
      <c r="AV241">
        <f t="shared" si="182"/>
        <v>1.8140689167979488E-3</v>
      </c>
      <c r="AW241">
        <f t="shared" si="183"/>
        <v>4.4477520022136365E-3</v>
      </c>
      <c r="AX241">
        <f t="shared" si="184"/>
        <v>1.8438198669072637E-3</v>
      </c>
      <c r="AY241" t="str">
        <f t="shared" si="185"/>
        <v/>
      </c>
      <c r="AZ241">
        <f t="shared" si="186"/>
        <v>8.9638251411347208E-2</v>
      </c>
      <c r="BA241" t="str">
        <f t="shared" si="187"/>
        <v/>
      </c>
      <c r="BB241">
        <f t="shared" si="188"/>
        <v>3.0483509438653015E-3</v>
      </c>
      <c r="BC241">
        <f t="shared" si="189"/>
        <v>5.2852392364322901E-3</v>
      </c>
      <c r="BE241">
        <f t="shared" si="190"/>
        <v>1.0037462779468338</v>
      </c>
      <c r="BF241">
        <f t="shared" si="191"/>
        <v>3.028864225359793</v>
      </c>
      <c r="BG241">
        <f t="shared" si="192"/>
        <v>2.105742732224419E-3</v>
      </c>
      <c r="BH241">
        <f t="shared" si="193"/>
        <v>2.6870260945282697E-3</v>
      </c>
      <c r="BI241">
        <f t="shared" si="194"/>
        <v>1.0517848930010965E-3</v>
      </c>
      <c r="BJ241">
        <f t="shared" si="195"/>
        <v>3.2532625343556919E-3</v>
      </c>
      <c r="BK241">
        <f t="shared" si="196"/>
        <v>8.8709885151130242E-5</v>
      </c>
      <c r="BL241">
        <f t="shared" si="197"/>
        <v>2.0081664985708834E-3</v>
      </c>
      <c r="BM241">
        <f t="shared" si="198"/>
        <v>6.9066319693824492E-5</v>
      </c>
      <c r="BN241" t="str">
        <f t="shared" si="199"/>
        <v/>
      </c>
      <c r="BO241">
        <f t="shared" si="200"/>
        <v>1</v>
      </c>
      <c r="BP241">
        <f t="shared" si="201"/>
        <v>6.2862718451135908E-4</v>
      </c>
      <c r="BQ241">
        <f t="shared" si="202"/>
        <v>2.4533291822846328E-6</v>
      </c>
      <c r="BR241">
        <f t="shared" si="203"/>
        <v>4.5919678439206932E-6</v>
      </c>
      <c r="BS241">
        <f t="shared" si="204"/>
        <v>7.577368733080478E-4</v>
      </c>
      <c r="BT241">
        <f t="shared" si="205"/>
        <v>1.0966889913765479E-4</v>
      </c>
      <c r="BU241">
        <f t="shared" si="206"/>
        <v>9.7920796236493905E-5</v>
      </c>
      <c r="BV241" t="str">
        <f t="shared" si="207"/>
        <v/>
      </c>
      <c r="BW241">
        <f t="shared" si="208"/>
        <v>2.8857920989797499E-5</v>
      </c>
      <c r="BX241">
        <f t="shared" si="209"/>
        <v>6.875886559877142E-5</v>
      </c>
      <c r="BY241">
        <f t="shared" si="210"/>
        <v>2.3326492776557271E-5</v>
      </c>
      <c r="BZ241" t="str">
        <f t="shared" si="211"/>
        <v/>
      </c>
      <c r="CA241">
        <f t="shared" si="212"/>
        <v>1.0341644479990358E-3</v>
      </c>
      <c r="CB241" t="str">
        <f t="shared" si="213"/>
        <v/>
      </c>
      <c r="CC241">
        <f t="shared" si="214"/>
        <v>2.2439258818282236E-5</v>
      </c>
      <c r="CD241">
        <f t="shared" si="215"/>
        <v>2.5785429863958785E-5</v>
      </c>
      <c r="CI241">
        <f t="shared" si="216"/>
        <v>8.9724743784329153</v>
      </c>
      <c r="CJ241">
        <f t="shared" si="217"/>
        <v>0.97247437843291529</v>
      </c>
      <c r="CL241">
        <v>0.76713785031573956</v>
      </c>
      <c r="CM241" t="s">
        <v>1119</v>
      </c>
      <c r="CN241" t="s">
        <v>1119</v>
      </c>
      <c r="CO241" t="s">
        <v>1119</v>
      </c>
      <c r="CP241" t="s">
        <v>1119</v>
      </c>
      <c r="CQ241" t="s">
        <v>1119</v>
      </c>
      <c r="CR241" t="s">
        <v>1119</v>
      </c>
      <c r="CS241" t="s">
        <v>1119</v>
      </c>
      <c r="CT241" t="s">
        <v>1119</v>
      </c>
      <c r="CU241" t="s">
        <v>1119</v>
      </c>
      <c r="CV241" t="s">
        <v>1119</v>
      </c>
      <c r="CW241" t="s">
        <v>1119</v>
      </c>
      <c r="CX241" t="s">
        <v>1119</v>
      </c>
      <c r="CY241" t="s">
        <v>1119</v>
      </c>
      <c r="CZ241" t="s">
        <v>1119</v>
      </c>
      <c r="DA241" t="s">
        <v>1119</v>
      </c>
      <c r="DB241" t="s">
        <v>1119</v>
      </c>
      <c r="DC241" t="s">
        <v>1119</v>
      </c>
      <c r="DD241" t="s">
        <v>1119</v>
      </c>
      <c r="DE241" t="s">
        <v>1119</v>
      </c>
      <c r="DF241" t="s">
        <v>1119</v>
      </c>
      <c r="DG241" t="s">
        <v>1119</v>
      </c>
      <c r="DH241" t="s">
        <v>1119</v>
      </c>
      <c r="DI241" t="s">
        <v>1119</v>
      </c>
      <c r="DJ241" t="s">
        <v>1119</v>
      </c>
      <c r="DK241" t="s">
        <v>1119</v>
      </c>
      <c r="DL241" t="s">
        <v>1119</v>
      </c>
    </row>
    <row r="242" spans="1:116" x14ac:dyDescent="0.2">
      <c r="A242">
        <v>11.95</v>
      </c>
      <c r="B242" s="3" t="s">
        <v>578</v>
      </c>
      <c r="C242" s="2">
        <v>11.944085996254755</v>
      </c>
      <c r="D242" s="2">
        <v>47.95780094501648</v>
      </c>
      <c r="E242" s="2">
        <v>0</v>
      </c>
      <c r="F242" s="2">
        <v>9.5399765693792882E-2</v>
      </c>
      <c r="G242" s="2">
        <v>2.2479765625664103E-2</v>
      </c>
      <c r="H242" s="2">
        <v>8.6102819282929025E-2</v>
      </c>
      <c r="I242" s="2">
        <v>2.2007383295006939E-3</v>
      </c>
      <c r="J242" s="2">
        <v>4.8469078063184942E-2</v>
      </c>
      <c r="K242" s="2">
        <v>0</v>
      </c>
      <c r="L242" s="2">
        <v>0</v>
      </c>
      <c r="M242" s="2">
        <v>39.654170050414791</v>
      </c>
      <c r="N242" s="2">
        <v>2.038076180609744E-2</v>
      </c>
      <c r="O242" s="2">
        <v>0</v>
      </c>
      <c r="P242" s="2">
        <v>2.6133507261003469E-3</v>
      </c>
      <c r="Q242" s="2">
        <v>3.9579412872231531E-2</v>
      </c>
      <c r="R242" s="2">
        <v>1.2646515590446697E-2</v>
      </c>
      <c r="S242" s="2">
        <v>7.2298942890801493E-3</v>
      </c>
      <c r="T242" s="2">
        <v>4.4641388153167957E-4</v>
      </c>
      <c r="U242" s="2">
        <v>5.9411247758655401E-4</v>
      </c>
      <c r="V242" s="2">
        <v>4.8159228145091817E-3</v>
      </c>
      <c r="W242" s="2">
        <v>1.8964067840103245E-3</v>
      </c>
      <c r="X242" s="2">
        <v>0</v>
      </c>
      <c r="Y242" s="2">
        <v>9.4536030393959414E-2</v>
      </c>
      <c r="Z242" s="2">
        <v>0</v>
      </c>
      <c r="AA242" s="2">
        <v>0</v>
      </c>
      <c r="AB242" s="2">
        <v>4.5520196833371863E-3</v>
      </c>
      <c r="AD242">
        <f t="shared" si="164"/>
        <v>11.944085996254755</v>
      </c>
      <c r="AE242">
        <f t="shared" si="165"/>
        <v>47.95780094501648</v>
      </c>
      <c r="AF242" t="str">
        <f t="shared" si="166"/>
        <v/>
      </c>
      <c r="AG242">
        <f t="shared" si="167"/>
        <v>9.5399765693792882E-2</v>
      </c>
      <c r="AH242">
        <f t="shared" si="168"/>
        <v>2.2479765625664103E-2</v>
      </c>
      <c r="AI242">
        <f t="shared" si="169"/>
        <v>8.6102819282929025E-2</v>
      </c>
      <c r="AJ242">
        <f t="shared" si="170"/>
        <v>2.2007383295006939E-3</v>
      </c>
      <c r="AK242">
        <f t="shared" si="171"/>
        <v>4.8469078063184942E-2</v>
      </c>
      <c r="AL242" t="str">
        <f t="shared" si="172"/>
        <v/>
      </c>
      <c r="AM242" t="str">
        <f t="shared" si="173"/>
        <v/>
      </c>
      <c r="AN242">
        <f t="shared" si="174"/>
        <v>39.654170050414791</v>
      </c>
      <c r="AO242">
        <f t="shared" si="175"/>
        <v>2.038076180609744E-2</v>
      </c>
      <c r="AP242" t="str">
        <f t="shared" si="176"/>
        <v/>
      </c>
      <c r="AQ242">
        <f t="shared" si="177"/>
        <v>2.6133507261003469E-3</v>
      </c>
      <c r="AR242">
        <f t="shared" si="178"/>
        <v>3.9579412872231531E-2</v>
      </c>
      <c r="AS242">
        <f t="shared" si="179"/>
        <v>1.2646515590446697E-2</v>
      </c>
      <c r="AT242">
        <f t="shared" si="180"/>
        <v>7.2298942890801493E-3</v>
      </c>
      <c r="AU242">
        <f t="shared" si="181"/>
        <v>4.4641388153167957E-4</v>
      </c>
      <c r="AV242">
        <f t="shared" si="182"/>
        <v>5.9411247758655401E-4</v>
      </c>
      <c r="AW242">
        <f t="shared" si="183"/>
        <v>4.8159228145091817E-3</v>
      </c>
      <c r="AX242">
        <f t="shared" si="184"/>
        <v>1.8964067840103245E-3</v>
      </c>
      <c r="AY242" t="str">
        <f t="shared" si="185"/>
        <v/>
      </c>
      <c r="AZ242">
        <f t="shared" si="186"/>
        <v>9.4536030393959414E-2</v>
      </c>
      <c r="BA242" t="str">
        <f t="shared" si="187"/>
        <v/>
      </c>
      <c r="BB242" t="str">
        <f t="shared" si="188"/>
        <v/>
      </c>
      <c r="BC242">
        <f t="shared" si="189"/>
        <v>4.5520196833371863E-3</v>
      </c>
      <c r="BE242">
        <f t="shared" si="190"/>
        <v>1.005082655370936</v>
      </c>
      <c r="BF242">
        <f t="shared" si="191"/>
        <v>3.0295124439491929</v>
      </c>
      <c r="BG242" t="str">
        <f t="shared" si="192"/>
        <v/>
      </c>
      <c r="BH242">
        <f t="shared" si="193"/>
        <v>3.9670608211291123E-3</v>
      </c>
      <c r="BI242">
        <f t="shared" si="194"/>
        <v>8.4205966547944286E-4</v>
      </c>
      <c r="BJ242">
        <f t="shared" si="195"/>
        <v>3.0985063336780388E-3</v>
      </c>
      <c r="BK242">
        <f t="shared" si="196"/>
        <v>7.1811019757039071E-5</v>
      </c>
      <c r="BL242">
        <f t="shared" si="197"/>
        <v>1.5277443668613908E-3</v>
      </c>
      <c r="BM242" t="str">
        <f t="shared" si="198"/>
        <v/>
      </c>
      <c r="BN242" t="str">
        <f t="shared" si="199"/>
        <v/>
      </c>
      <c r="BO242">
        <f t="shared" si="200"/>
        <v>1</v>
      </c>
      <c r="BP242">
        <f t="shared" si="201"/>
        <v>4.3032975880281823E-4</v>
      </c>
      <c r="BQ242" t="str">
        <f t="shared" si="202"/>
        <v/>
      </c>
      <c r="BR242">
        <f t="shared" si="203"/>
        <v>5.0797706480881488E-5</v>
      </c>
      <c r="BS242">
        <f t="shared" si="204"/>
        <v>7.2813797017447744E-4</v>
      </c>
      <c r="BT242">
        <f t="shared" si="205"/>
        <v>2.2887784976330442E-4</v>
      </c>
      <c r="BU242">
        <f t="shared" si="206"/>
        <v>1.23990696687401E-4</v>
      </c>
      <c r="BV242">
        <f t="shared" si="207"/>
        <v>7.6871543081660503E-6</v>
      </c>
      <c r="BW242">
        <f t="shared" si="208"/>
        <v>9.4492563550685907E-6</v>
      </c>
      <c r="BX242">
        <f t="shared" si="209"/>
        <v>7.4436399267629311E-5</v>
      </c>
      <c r="BY242">
        <f t="shared" si="210"/>
        <v>2.3987233120645501E-5</v>
      </c>
      <c r="BZ242" t="str">
        <f t="shared" si="211"/>
        <v/>
      </c>
      <c r="CA242">
        <f t="shared" si="212"/>
        <v>1.0904638920362039E-3</v>
      </c>
      <c r="CB242" t="str">
        <f t="shared" si="213"/>
        <v/>
      </c>
      <c r="CC242" t="str">
        <f t="shared" si="214"/>
        <v/>
      </c>
      <c r="CD242">
        <f t="shared" si="215"/>
        <v>2.2204017273856769E-5</v>
      </c>
      <c r="CI242">
        <f t="shared" si="216"/>
        <v>9.0033312640897307</v>
      </c>
      <c r="CJ242">
        <f t="shared" si="217"/>
        <v>3.3312640897307233E-3</v>
      </c>
      <c r="CL242">
        <v>0.77024681929981664</v>
      </c>
      <c r="CM242">
        <v>11.947866547085754</v>
      </c>
      <c r="CN242">
        <v>47.958891124699264</v>
      </c>
      <c r="CO242" t="s">
        <v>1119</v>
      </c>
      <c r="CP242">
        <v>0.13627803583429202</v>
      </c>
      <c r="CQ242">
        <v>2.4234749033067857E-2</v>
      </c>
      <c r="CR242">
        <v>0.10457611855215784</v>
      </c>
      <c r="CS242">
        <v>3.3023451665344736E-3</v>
      </c>
      <c r="CT242">
        <v>2.4250581113754409E-2</v>
      </c>
      <c r="CU242" t="s">
        <v>1119</v>
      </c>
      <c r="CV242" t="s">
        <v>1119</v>
      </c>
      <c r="CW242">
        <v>39.604997018250927</v>
      </c>
      <c r="CX242" t="s">
        <v>1119</v>
      </c>
      <c r="CY242">
        <v>6.7282571778208393E-3</v>
      </c>
      <c r="CZ242">
        <v>3.7365441223737635E-4</v>
      </c>
      <c r="DA242">
        <v>3.9183179976309837E-2</v>
      </c>
      <c r="DB242">
        <v>3.9042417052490737E-2</v>
      </c>
      <c r="DC242">
        <v>2.3600452428805987E-3</v>
      </c>
      <c r="DD242">
        <v>1.8029859517413663E-3</v>
      </c>
      <c r="DE242">
        <v>4.9355336662653901E-4</v>
      </c>
      <c r="DF242">
        <v>2.7723801461296393E-3</v>
      </c>
      <c r="DG242">
        <v>1.6615978628205708E-3</v>
      </c>
      <c r="DH242" t="s">
        <v>1119</v>
      </c>
      <c r="DI242">
        <v>8.2252636073222238E-2</v>
      </c>
      <c r="DJ242" t="s">
        <v>1119</v>
      </c>
      <c r="DK242">
        <v>1.688036850434279E-2</v>
      </c>
      <c r="DL242">
        <v>2.05240449757676E-3</v>
      </c>
    </row>
    <row r="243" spans="1:116" x14ac:dyDescent="0.2">
      <c r="A243">
        <v>12</v>
      </c>
      <c r="B243" s="3" t="s">
        <v>579</v>
      </c>
      <c r="C243" s="2">
        <v>11.93860256240664</v>
      </c>
      <c r="D243" s="2">
        <v>47.947990860515411</v>
      </c>
      <c r="E243" s="2">
        <v>0</v>
      </c>
      <c r="F243" s="2">
        <v>5.9224883510559899E-2</v>
      </c>
      <c r="G243" s="2">
        <v>2.2716145875464413E-2</v>
      </c>
      <c r="H243" s="2">
        <v>0.10663476708397271</v>
      </c>
      <c r="I243" s="2">
        <v>1.8601005893863064E-3</v>
      </c>
      <c r="J243" s="2">
        <v>4.7197156469918171E-2</v>
      </c>
      <c r="K243" s="2">
        <v>0</v>
      </c>
      <c r="L243" s="2">
        <v>0</v>
      </c>
      <c r="M243" s="2">
        <v>39.695717431320524</v>
      </c>
      <c r="N243" s="2">
        <v>0</v>
      </c>
      <c r="O243" s="2">
        <v>0</v>
      </c>
      <c r="P243" s="2">
        <v>7.8819385585569943E-4</v>
      </c>
      <c r="Q243" s="2">
        <v>4.4933150217557137E-2</v>
      </c>
      <c r="R243" s="2">
        <v>2.046930758363575E-2</v>
      </c>
      <c r="S243" s="2">
        <v>3.7222051295453763E-3</v>
      </c>
      <c r="T243" s="2">
        <v>0</v>
      </c>
      <c r="U243" s="2">
        <v>7.0933185118746687E-4</v>
      </c>
      <c r="V243" s="2">
        <v>4.6378960696296517E-3</v>
      </c>
      <c r="W243" s="2">
        <v>1.7534272433510675E-3</v>
      </c>
      <c r="X243" s="2">
        <v>0</v>
      </c>
      <c r="Y243" s="2">
        <v>9.4116228756120413E-2</v>
      </c>
      <c r="Z243" s="2">
        <v>0</v>
      </c>
      <c r="AA243" s="2">
        <v>5.0583733209660139E-3</v>
      </c>
      <c r="AB243" s="2">
        <v>3.8679782002659867E-3</v>
      </c>
      <c r="AD243">
        <f t="shared" si="164"/>
        <v>11.93860256240664</v>
      </c>
      <c r="AE243">
        <f t="shared" si="165"/>
        <v>47.947990860515411</v>
      </c>
      <c r="AF243" t="str">
        <f t="shared" si="166"/>
        <v/>
      </c>
      <c r="AG243">
        <f t="shared" si="167"/>
        <v>5.9224883510559899E-2</v>
      </c>
      <c r="AH243">
        <f t="shared" si="168"/>
        <v>2.2716145875464413E-2</v>
      </c>
      <c r="AI243">
        <f t="shared" si="169"/>
        <v>0.10663476708397271</v>
      </c>
      <c r="AJ243">
        <f t="shared" si="170"/>
        <v>1.8601005893863064E-3</v>
      </c>
      <c r="AK243">
        <f t="shared" si="171"/>
        <v>4.7197156469918171E-2</v>
      </c>
      <c r="AL243" t="str">
        <f t="shared" si="172"/>
        <v/>
      </c>
      <c r="AM243" t="str">
        <f t="shared" si="173"/>
        <v/>
      </c>
      <c r="AN243">
        <f t="shared" si="174"/>
        <v>39.695717431320524</v>
      </c>
      <c r="AO243" t="str">
        <f t="shared" si="175"/>
        <v/>
      </c>
      <c r="AP243" t="str">
        <f t="shared" si="176"/>
        <v/>
      </c>
      <c r="AQ243">
        <f t="shared" si="177"/>
        <v>7.8819385585569943E-4</v>
      </c>
      <c r="AR243">
        <f t="shared" si="178"/>
        <v>4.4933150217557137E-2</v>
      </c>
      <c r="AS243">
        <f t="shared" si="179"/>
        <v>2.046930758363575E-2</v>
      </c>
      <c r="AT243">
        <f t="shared" si="180"/>
        <v>3.7222051295453763E-3</v>
      </c>
      <c r="AU243" t="str">
        <f t="shared" si="181"/>
        <v/>
      </c>
      <c r="AV243">
        <f t="shared" si="182"/>
        <v>7.0933185118746687E-4</v>
      </c>
      <c r="AW243">
        <f t="shared" si="183"/>
        <v>4.6378960696296517E-3</v>
      </c>
      <c r="AX243">
        <f t="shared" si="184"/>
        <v>1.7534272433510675E-3</v>
      </c>
      <c r="AY243" t="str">
        <f t="shared" si="185"/>
        <v/>
      </c>
      <c r="AZ243">
        <f t="shared" si="186"/>
        <v>9.4116228756120413E-2</v>
      </c>
      <c r="BA243" t="str">
        <f t="shared" si="187"/>
        <v/>
      </c>
      <c r="BB243">
        <f t="shared" si="188"/>
        <v>5.0583733209660139E-3</v>
      </c>
      <c r="BC243">
        <f t="shared" si="189"/>
        <v>3.8679782002659867E-3</v>
      </c>
      <c r="BE243">
        <f t="shared" si="190"/>
        <v>1.0035697467817881</v>
      </c>
      <c r="BF243">
        <f t="shared" si="191"/>
        <v>3.0257225574289222</v>
      </c>
      <c r="BG243" t="str">
        <f t="shared" si="192"/>
        <v/>
      </c>
      <c r="BH243">
        <f t="shared" si="193"/>
        <v>2.4602031783850318E-3</v>
      </c>
      <c r="BI243">
        <f t="shared" si="194"/>
        <v>8.5002352318254719E-4</v>
      </c>
      <c r="BJ243">
        <f t="shared" si="195"/>
        <v>3.8333550872176668E-3</v>
      </c>
      <c r="BK243">
        <f t="shared" si="196"/>
        <v>6.063233953589564E-5</v>
      </c>
      <c r="BL243">
        <f t="shared" si="197"/>
        <v>1.4860963766491566E-3</v>
      </c>
      <c r="BM243" t="str">
        <f t="shared" si="198"/>
        <v/>
      </c>
      <c r="BN243" t="str">
        <f t="shared" si="199"/>
        <v/>
      </c>
      <c r="BO243">
        <f t="shared" si="200"/>
        <v>1</v>
      </c>
      <c r="BP243" t="str">
        <f t="shared" si="201"/>
        <v/>
      </c>
      <c r="BQ243" t="str">
        <f t="shared" si="202"/>
        <v/>
      </c>
      <c r="BR243">
        <f t="shared" si="203"/>
        <v>1.5304694333573151E-5</v>
      </c>
      <c r="BS243">
        <f t="shared" si="204"/>
        <v>8.2576487957495117E-4</v>
      </c>
      <c r="BT243">
        <f t="shared" si="205"/>
        <v>3.7006775219116777E-4</v>
      </c>
      <c r="BU243">
        <f t="shared" si="206"/>
        <v>6.3767980800282843E-5</v>
      </c>
      <c r="BV243" t="str">
        <f t="shared" si="207"/>
        <v/>
      </c>
      <c r="BW243">
        <f t="shared" si="208"/>
        <v>1.1269992537939929E-5</v>
      </c>
      <c r="BX243">
        <f t="shared" si="209"/>
        <v>7.160973398730942E-5</v>
      </c>
      <c r="BY243">
        <f t="shared" si="210"/>
        <v>2.2155503022825593E-5</v>
      </c>
      <c r="BZ243" t="str">
        <f t="shared" si="211"/>
        <v/>
      </c>
      <c r="CA243">
        <f t="shared" si="212"/>
        <v>1.084485259191594E-3</v>
      </c>
      <c r="CB243" t="str">
        <f t="shared" si="213"/>
        <v/>
      </c>
      <c r="CC243">
        <f t="shared" si="214"/>
        <v>3.71892423804859E-5</v>
      </c>
      <c r="CD243">
        <f t="shared" si="215"/>
        <v>1.8847625861640339E-5</v>
      </c>
      <c r="CI243">
        <f t="shared" si="216"/>
        <v>9.0571261677191206</v>
      </c>
      <c r="CJ243">
        <f t="shared" si="217"/>
        <v>5.7126167719120602E-2</v>
      </c>
      <c r="CL243">
        <v>0.77113536722341447</v>
      </c>
      <c r="CM243">
        <v>11.871606302536005</v>
      </c>
      <c r="CN243">
        <v>47.881738575680814</v>
      </c>
      <c r="CO243" t="s">
        <v>1119</v>
      </c>
      <c r="CP243">
        <v>0.12147939024938911</v>
      </c>
      <c r="CQ243">
        <v>2.4932330343215639E-2</v>
      </c>
      <c r="CR243">
        <v>8.1073030796254969E-2</v>
      </c>
      <c r="CS243">
        <v>1.3871149163933588E-3</v>
      </c>
      <c r="CT243">
        <v>8.9256199411155479E-2</v>
      </c>
      <c r="CU243" t="s">
        <v>1119</v>
      </c>
      <c r="CV243" t="s">
        <v>1119</v>
      </c>
      <c r="CW243">
        <v>39.379489908304762</v>
      </c>
      <c r="CX243" t="s">
        <v>1119</v>
      </c>
      <c r="CY243" t="s">
        <v>1119</v>
      </c>
      <c r="CZ243" t="s">
        <v>1119</v>
      </c>
      <c r="DA243">
        <v>7.1382761843774095E-2</v>
      </c>
      <c r="DB243">
        <v>0.39188898689805074</v>
      </c>
      <c r="DC243">
        <v>1.0081421584390827E-3</v>
      </c>
      <c r="DD243" t="s">
        <v>1119</v>
      </c>
      <c r="DE243">
        <v>2.3057817730452184E-4</v>
      </c>
      <c r="DF243">
        <v>2.5812560430614638E-3</v>
      </c>
      <c r="DG243">
        <v>1.2903843953156729E-3</v>
      </c>
      <c r="DH243" t="s">
        <v>1119</v>
      </c>
      <c r="DI243">
        <v>7.2297754232107062E-2</v>
      </c>
      <c r="DJ243" t="s">
        <v>1119</v>
      </c>
      <c r="DK243">
        <v>3.5135418927909022E-3</v>
      </c>
      <c r="DL243">
        <v>4.8437421211835899E-3</v>
      </c>
    </row>
    <row r="244" spans="1:116" x14ac:dyDescent="0.2">
      <c r="A244">
        <v>12.05</v>
      </c>
      <c r="B244" s="3" t="s">
        <v>580</v>
      </c>
      <c r="C244" s="2">
        <v>11.940410045175268</v>
      </c>
      <c r="D244" s="2">
        <v>47.934285886603774</v>
      </c>
      <c r="E244" s="2">
        <v>0</v>
      </c>
      <c r="F244" s="2">
        <v>2.5335987505631517E-2</v>
      </c>
      <c r="G244" s="2">
        <v>1.7900048019833057E-2</v>
      </c>
      <c r="H244" s="2">
        <v>9.259392477869624E-2</v>
      </c>
      <c r="I244" s="2">
        <v>1.7802988290539841E-3</v>
      </c>
      <c r="J244" s="2">
        <v>4.3339505413070953E-2</v>
      </c>
      <c r="K244" s="2">
        <v>0</v>
      </c>
      <c r="L244" s="2">
        <v>0</v>
      </c>
      <c r="M244" s="2">
        <v>39.757538055588583</v>
      </c>
      <c r="N244" s="2">
        <v>0</v>
      </c>
      <c r="O244" s="2">
        <v>7.3126341000555306E-4</v>
      </c>
      <c r="P244" s="2">
        <v>2.2615007111310406E-4</v>
      </c>
      <c r="Q244" s="2">
        <v>4.1761940447978575E-2</v>
      </c>
      <c r="R244" s="2">
        <v>3.6645054235334346E-2</v>
      </c>
      <c r="S244" s="2">
        <v>1.7167155481858164E-3</v>
      </c>
      <c r="T244" s="2">
        <v>0</v>
      </c>
      <c r="U244" s="2">
        <v>1.0376725951722488E-3</v>
      </c>
      <c r="V244" s="2">
        <v>3.7185791179444529E-3</v>
      </c>
      <c r="W244" s="2">
        <v>9.7335930884597595E-4</v>
      </c>
      <c r="X244" s="2">
        <v>0</v>
      </c>
      <c r="Y244" s="2">
        <v>9.4315846122744185E-2</v>
      </c>
      <c r="Z244" s="2">
        <v>0</v>
      </c>
      <c r="AA244" s="2">
        <v>2.3148201911720539E-3</v>
      </c>
      <c r="AB244" s="2">
        <v>3.3748470375854975E-3</v>
      </c>
      <c r="AD244">
        <f t="shared" si="164"/>
        <v>11.940410045175268</v>
      </c>
      <c r="AE244">
        <f t="shared" si="165"/>
        <v>47.934285886603774</v>
      </c>
      <c r="AF244" t="str">
        <f t="shared" si="166"/>
        <v/>
      </c>
      <c r="AG244">
        <f t="shared" si="167"/>
        <v>2.5335987505631517E-2</v>
      </c>
      <c r="AH244">
        <f t="shared" si="168"/>
        <v>1.7900048019833057E-2</v>
      </c>
      <c r="AI244">
        <f t="shared" si="169"/>
        <v>9.259392477869624E-2</v>
      </c>
      <c r="AJ244">
        <f t="shared" si="170"/>
        <v>1.7802988290539841E-3</v>
      </c>
      <c r="AK244">
        <f t="shared" si="171"/>
        <v>4.3339505413070953E-2</v>
      </c>
      <c r="AL244" t="str">
        <f t="shared" si="172"/>
        <v/>
      </c>
      <c r="AM244" t="str">
        <f t="shared" si="173"/>
        <v/>
      </c>
      <c r="AN244">
        <f t="shared" si="174"/>
        <v>39.757538055588583</v>
      </c>
      <c r="AO244" t="str">
        <f t="shared" si="175"/>
        <v/>
      </c>
      <c r="AP244">
        <f t="shared" si="176"/>
        <v>7.3126341000555306E-4</v>
      </c>
      <c r="AQ244">
        <f t="shared" si="177"/>
        <v>2.2615007111310406E-4</v>
      </c>
      <c r="AR244">
        <f t="shared" si="178"/>
        <v>4.1761940447978575E-2</v>
      </c>
      <c r="AS244">
        <f t="shared" si="179"/>
        <v>3.6645054235334346E-2</v>
      </c>
      <c r="AT244">
        <f t="shared" si="180"/>
        <v>1.7167155481858164E-3</v>
      </c>
      <c r="AU244" t="str">
        <f t="shared" si="181"/>
        <v/>
      </c>
      <c r="AV244">
        <f t="shared" si="182"/>
        <v>1.0376725951722488E-3</v>
      </c>
      <c r="AW244">
        <f t="shared" si="183"/>
        <v>3.7185791179444529E-3</v>
      </c>
      <c r="AX244">
        <f t="shared" si="184"/>
        <v>9.7335930884597595E-4</v>
      </c>
      <c r="AY244" t="str">
        <f t="shared" si="185"/>
        <v/>
      </c>
      <c r="AZ244">
        <f t="shared" si="186"/>
        <v>9.4315846122744185E-2</v>
      </c>
      <c r="BA244" t="str">
        <f t="shared" si="187"/>
        <v/>
      </c>
      <c r="BB244">
        <f t="shared" si="188"/>
        <v>2.3148201911720539E-3</v>
      </c>
      <c r="BC244">
        <f t="shared" si="189"/>
        <v>3.3748470375854975E-3</v>
      </c>
      <c r="BE244">
        <f t="shared" si="190"/>
        <v>1.0021609574627615</v>
      </c>
      <c r="BF244">
        <f t="shared" si="191"/>
        <v>3.0201542400201684</v>
      </c>
      <c r="BG244" t="str">
        <f t="shared" si="192"/>
        <v/>
      </c>
      <c r="BH244">
        <f t="shared" si="193"/>
        <v>1.0508210607171465E-3</v>
      </c>
      <c r="BI244">
        <f t="shared" si="194"/>
        <v>6.6876673628442991E-4</v>
      </c>
      <c r="BJ244">
        <f t="shared" si="195"/>
        <v>3.3234327148516027E-3</v>
      </c>
      <c r="BK244">
        <f t="shared" si="196"/>
        <v>5.7940864940137075E-5</v>
      </c>
      <c r="BL244">
        <f t="shared" si="197"/>
        <v>1.3625086378549161E-3</v>
      </c>
      <c r="BM244" t="str">
        <f t="shared" si="198"/>
        <v/>
      </c>
      <c r="BN244" t="str">
        <f t="shared" si="199"/>
        <v/>
      </c>
      <c r="BO244">
        <f t="shared" si="200"/>
        <v>1</v>
      </c>
      <c r="BP244" t="str">
        <f t="shared" si="201"/>
        <v/>
      </c>
      <c r="BQ244">
        <f t="shared" si="202"/>
        <v>1.4470529049340126E-5</v>
      </c>
      <c r="BR244">
        <f t="shared" si="203"/>
        <v>4.3844236926531495E-6</v>
      </c>
      <c r="BS244">
        <f t="shared" si="204"/>
        <v>7.6629216010385066E-4</v>
      </c>
      <c r="BT244">
        <f t="shared" si="205"/>
        <v>6.6148139122348059E-4</v>
      </c>
      <c r="BU244">
        <f t="shared" si="206"/>
        <v>2.9364653106946121E-5</v>
      </c>
      <c r="BV244" t="str">
        <f t="shared" si="207"/>
        <v/>
      </c>
      <c r="BW244">
        <f t="shared" si="208"/>
        <v>1.6461093676835996E-5</v>
      </c>
      <c r="BX244">
        <f t="shared" si="209"/>
        <v>5.7326080129869238E-5</v>
      </c>
      <c r="BY244">
        <f t="shared" si="210"/>
        <v>1.2279798022481391E-5</v>
      </c>
      <c r="BZ244" t="str">
        <f t="shared" si="211"/>
        <v/>
      </c>
      <c r="CA244">
        <f t="shared" si="212"/>
        <v>1.0850955289219736E-3</v>
      </c>
      <c r="CB244" t="str">
        <f t="shared" si="213"/>
        <v/>
      </c>
      <c r="CC244">
        <f t="shared" si="214"/>
        <v>1.6992132533408093E-5</v>
      </c>
      <c r="CD244">
        <f t="shared" si="215"/>
        <v>1.6419158681522739E-5</v>
      </c>
      <c r="CI244">
        <f t="shared" si="216"/>
        <v>9.1109210713485105</v>
      </c>
      <c r="CJ244">
        <f t="shared" si="217"/>
        <v>0.11092107134851048</v>
      </c>
      <c r="CL244">
        <v>0.77317866453458883</v>
      </c>
      <c r="CM244">
        <v>11.864682904911747</v>
      </c>
      <c r="CN244">
        <v>47.921236487855367</v>
      </c>
      <c r="CO244" t="s">
        <v>1119</v>
      </c>
      <c r="CP244">
        <v>0.20722770740174121</v>
      </c>
      <c r="CQ244">
        <v>2.6660880212620051E-2</v>
      </c>
      <c r="CR244">
        <v>0.14143806427759428</v>
      </c>
      <c r="CS244">
        <v>1.0947617465991066E-3</v>
      </c>
      <c r="CT244">
        <v>8.6463847171637048E-2</v>
      </c>
      <c r="CU244" t="s">
        <v>1119</v>
      </c>
      <c r="CV244" t="s">
        <v>1119</v>
      </c>
      <c r="CW244">
        <v>39.217285330192347</v>
      </c>
      <c r="CX244">
        <v>3.4393269884569651E-2</v>
      </c>
      <c r="CY244">
        <v>1.9681564226473949E-3</v>
      </c>
      <c r="CZ244">
        <v>1.1236827294415293E-4</v>
      </c>
      <c r="DA244">
        <v>8.5961824056645958E-2</v>
      </c>
      <c r="DB244">
        <v>0.33225900974673706</v>
      </c>
      <c r="DC244">
        <v>7.9919585151582058E-4</v>
      </c>
      <c r="DD244" t="s">
        <v>1119</v>
      </c>
      <c r="DE244">
        <v>6.5931449281758376E-4</v>
      </c>
      <c r="DF244">
        <v>2.38747163648364E-3</v>
      </c>
      <c r="DG244">
        <v>1.1886639963588485E-3</v>
      </c>
      <c r="DH244" t="s">
        <v>1119</v>
      </c>
      <c r="DI244">
        <v>6.7288152068999685E-2</v>
      </c>
      <c r="DJ244" t="s">
        <v>1119</v>
      </c>
      <c r="DK244" t="s">
        <v>1119</v>
      </c>
      <c r="DL244">
        <v>6.8925898006272244E-3</v>
      </c>
    </row>
    <row r="245" spans="1:116" x14ac:dyDescent="0.2">
      <c r="A245">
        <v>12.1</v>
      </c>
      <c r="B245" s="3" t="s">
        <v>581</v>
      </c>
      <c r="C245" s="2">
        <v>11.940263462287472</v>
      </c>
      <c r="D245" s="2">
        <v>47.957266137144558</v>
      </c>
      <c r="E245" s="2">
        <v>0</v>
      </c>
      <c r="F245" s="2">
        <v>7.2457802825062201E-2</v>
      </c>
      <c r="G245" s="2">
        <v>3.1924129951630999E-2</v>
      </c>
      <c r="H245" s="2">
        <v>0.11601618472496526</v>
      </c>
      <c r="I245" s="2">
        <v>1.5762021829021828E-3</v>
      </c>
      <c r="J245" s="2">
        <v>4.1202688087367975E-2</v>
      </c>
      <c r="K245" s="2">
        <v>0</v>
      </c>
      <c r="L245" s="2">
        <v>0</v>
      </c>
      <c r="M245" s="2">
        <v>39.677806811809184</v>
      </c>
      <c r="N245" s="2">
        <v>0</v>
      </c>
      <c r="O245" s="2">
        <v>2.2422682715530959E-3</v>
      </c>
      <c r="P245" s="2">
        <v>0</v>
      </c>
      <c r="Q245" s="2">
        <v>4.4466942143898243E-2</v>
      </c>
      <c r="R245" s="2">
        <v>7.8284827085468162E-3</v>
      </c>
      <c r="S245" s="2">
        <v>3.8227156506639141E-4</v>
      </c>
      <c r="T245" s="2">
        <v>0</v>
      </c>
      <c r="U245" s="2">
        <v>4.4046120201453673E-4</v>
      </c>
      <c r="V245" s="2">
        <v>2.9643676491542528E-3</v>
      </c>
      <c r="W245" s="2">
        <v>1.7688645990362854E-3</v>
      </c>
      <c r="X245" s="2">
        <v>0</v>
      </c>
      <c r="Y245" s="2">
        <v>9.7682347415963947E-2</v>
      </c>
      <c r="Z245" s="2">
        <v>0</v>
      </c>
      <c r="AA245" s="2">
        <v>1.8633373528560676E-3</v>
      </c>
      <c r="AB245" s="2">
        <v>1.8472380787733203E-3</v>
      </c>
      <c r="AD245">
        <f t="shared" si="164"/>
        <v>11.940263462287472</v>
      </c>
      <c r="AE245">
        <f t="shared" si="165"/>
        <v>47.957266137144558</v>
      </c>
      <c r="AF245" t="str">
        <f t="shared" si="166"/>
        <v/>
      </c>
      <c r="AG245">
        <f t="shared" si="167"/>
        <v>7.2457802825062201E-2</v>
      </c>
      <c r="AH245">
        <f t="shared" si="168"/>
        <v>3.1924129951630999E-2</v>
      </c>
      <c r="AI245">
        <f t="shared" si="169"/>
        <v>0.11601618472496526</v>
      </c>
      <c r="AJ245">
        <f t="shared" si="170"/>
        <v>1.5762021829021828E-3</v>
      </c>
      <c r="AK245">
        <f t="shared" si="171"/>
        <v>4.1202688087367975E-2</v>
      </c>
      <c r="AL245" t="str">
        <f t="shared" si="172"/>
        <v/>
      </c>
      <c r="AM245" t="str">
        <f t="shared" si="173"/>
        <v/>
      </c>
      <c r="AN245">
        <f t="shared" si="174"/>
        <v>39.677806811809184</v>
      </c>
      <c r="AO245" t="str">
        <f t="shared" si="175"/>
        <v/>
      </c>
      <c r="AP245">
        <f t="shared" si="176"/>
        <v>2.2422682715530959E-3</v>
      </c>
      <c r="AQ245" t="str">
        <f t="shared" si="177"/>
        <v/>
      </c>
      <c r="AR245">
        <f t="shared" si="178"/>
        <v>4.4466942143898243E-2</v>
      </c>
      <c r="AS245">
        <f t="shared" si="179"/>
        <v>7.8284827085468162E-3</v>
      </c>
      <c r="AT245">
        <f t="shared" si="180"/>
        <v>3.8227156506639141E-4</v>
      </c>
      <c r="AU245" t="str">
        <f t="shared" si="181"/>
        <v/>
      </c>
      <c r="AV245">
        <f t="shared" si="182"/>
        <v>4.4046120201453673E-4</v>
      </c>
      <c r="AW245">
        <f t="shared" si="183"/>
        <v>2.9643676491542528E-3</v>
      </c>
      <c r="AX245">
        <f t="shared" si="184"/>
        <v>1.7688645990362854E-3</v>
      </c>
      <c r="AY245" t="str">
        <f t="shared" si="185"/>
        <v/>
      </c>
      <c r="AZ245">
        <f t="shared" si="186"/>
        <v>9.7682347415963947E-2</v>
      </c>
      <c r="BA245" t="str">
        <f t="shared" si="187"/>
        <v/>
      </c>
      <c r="BB245">
        <f t="shared" si="188"/>
        <v>1.8633373528560676E-3</v>
      </c>
      <c r="BC245">
        <f t="shared" si="189"/>
        <v>1.8472380787733203E-3</v>
      </c>
      <c r="BE245">
        <f t="shared" si="190"/>
        <v>1.0041624393920718</v>
      </c>
      <c r="BF245">
        <f t="shared" si="191"/>
        <v>3.0276739466695668</v>
      </c>
      <c r="BG245" t="str">
        <f t="shared" si="192"/>
        <v/>
      </c>
      <c r="BH245">
        <f t="shared" si="193"/>
        <v>3.0112576585054483E-3</v>
      </c>
      <c r="BI245">
        <f t="shared" si="194"/>
        <v>1.1951195820187714E-3</v>
      </c>
      <c r="BJ245">
        <f t="shared" si="195"/>
        <v>4.1724851697516156E-3</v>
      </c>
      <c r="BK245">
        <f t="shared" si="196"/>
        <v>5.1401502898856935E-5</v>
      </c>
      <c r="BL245">
        <f t="shared" si="197"/>
        <v>1.2979342378548269E-3</v>
      </c>
      <c r="BM245" t="str">
        <f t="shared" si="198"/>
        <v/>
      </c>
      <c r="BN245" t="str">
        <f t="shared" si="199"/>
        <v/>
      </c>
      <c r="BO245">
        <f t="shared" si="200"/>
        <v>1</v>
      </c>
      <c r="BP245" t="str">
        <f t="shared" si="201"/>
        <v/>
      </c>
      <c r="BQ245">
        <f t="shared" si="202"/>
        <v>4.4460051611527888E-5</v>
      </c>
      <c r="BR245" t="str">
        <f t="shared" si="203"/>
        <v/>
      </c>
      <c r="BS245">
        <f t="shared" si="204"/>
        <v>8.175659633126932E-4</v>
      </c>
      <c r="BT245">
        <f t="shared" si="205"/>
        <v>1.4159622783147663E-4</v>
      </c>
      <c r="BU245">
        <f t="shared" si="206"/>
        <v>6.551946667147398E-6</v>
      </c>
      <c r="BV245" t="str">
        <f t="shared" si="207"/>
        <v/>
      </c>
      <c r="BW245">
        <f t="shared" si="208"/>
        <v>7.0012860777886389E-6</v>
      </c>
      <c r="BX245">
        <f t="shared" si="209"/>
        <v>4.5790892683859626E-5</v>
      </c>
      <c r="BY245">
        <f t="shared" si="210"/>
        <v>2.236065145032817E-5</v>
      </c>
      <c r="BZ245" t="str">
        <f t="shared" si="211"/>
        <v/>
      </c>
      <c r="CA245">
        <f t="shared" si="212"/>
        <v>1.1260851236694126E-3</v>
      </c>
      <c r="CB245" t="str">
        <f t="shared" si="213"/>
        <v/>
      </c>
      <c r="CC245">
        <f t="shared" si="214"/>
        <v>1.3705470200593667E-5</v>
      </c>
      <c r="CD245">
        <f t="shared" si="215"/>
        <v>9.0051614562164141E-6</v>
      </c>
      <c r="CI245">
        <f t="shared" si="216"/>
        <v>9.1647159749778986</v>
      </c>
      <c r="CJ245">
        <f t="shared" si="217"/>
        <v>0.16471597497789858</v>
      </c>
      <c r="CL245">
        <v>0.77856308385956119</v>
      </c>
      <c r="CM245">
        <v>11.928828247181638</v>
      </c>
      <c r="CN245">
        <v>47.979483177649549</v>
      </c>
      <c r="CO245" t="s">
        <v>1119</v>
      </c>
      <c r="CP245">
        <v>0.10448103083967442</v>
      </c>
      <c r="CQ245">
        <v>2.6340427883931244E-2</v>
      </c>
      <c r="CR245">
        <v>8.4850979606199139E-2</v>
      </c>
      <c r="CS245">
        <v>1.4663700791850125E-3</v>
      </c>
      <c r="CT245">
        <v>9.4208312033782882E-2</v>
      </c>
      <c r="CU245" t="s">
        <v>1119</v>
      </c>
      <c r="CV245" t="s">
        <v>1119</v>
      </c>
      <c r="CW245">
        <v>39.597279575893566</v>
      </c>
      <c r="CX245">
        <v>3.3137865073585959E-2</v>
      </c>
      <c r="CY245" t="s">
        <v>1119</v>
      </c>
      <c r="CZ245">
        <v>1.6283345773314577E-4</v>
      </c>
      <c r="DA245">
        <v>3.3841405563486755E-2</v>
      </c>
      <c r="DB245">
        <v>3.2048768440424633E-2</v>
      </c>
      <c r="DC245">
        <v>3.9489882349056562E-3</v>
      </c>
      <c r="DD245" t="s">
        <v>1119</v>
      </c>
      <c r="DE245">
        <v>1.0535374213085401E-3</v>
      </c>
      <c r="DF245">
        <v>2.6928307422259276E-3</v>
      </c>
      <c r="DG245">
        <v>1.2891100687928429E-3</v>
      </c>
      <c r="DH245" t="s">
        <v>1119</v>
      </c>
      <c r="DI245">
        <v>7.4869826184624622E-2</v>
      </c>
      <c r="DJ245" t="s">
        <v>1119</v>
      </c>
      <c r="DK245" t="s">
        <v>1119</v>
      </c>
      <c r="DL245">
        <v>1.6713645397003555E-5</v>
      </c>
    </row>
    <row r="246" spans="1:116" x14ac:dyDescent="0.2">
      <c r="A246">
        <v>12.15</v>
      </c>
      <c r="B246" s="3" t="s">
        <v>582</v>
      </c>
      <c r="C246" s="2">
        <v>11.895072714848842</v>
      </c>
      <c r="D246" s="2">
        <v>47.889550411841434</v>
      </c>
      <c r="E246" s="2">
        <v>0.30928098559108602</v>
      </c>
      <c r="F246" s="2">
        <v>0.15307311952469854</v>
      </c>
      <c r="G246" s="2">
        <v>2.7818983303830286E-2</v>
      </c>
      <c r="H246" s="2">
        <v>0.12209912298448088</v>
      </c>
      <c r="I246" s="2">
        <v>1.7975675664947271E-3</v>
      </c>
      <c r="J246" s="2">
        <v>3.6079193852294342E-2</v>
      </c>
      <c r="K246" s="2">
        <v>0</v>
      </c>
      <c r="L246" s="2">
        <v>0</v>
      </c>
      <c r="M246" s="2">
        <v>39.394186476249082</v>
      </c>
      <c r="N246" s="2">
        <v>1.7587922139934098E-2</v>
      </c>
      <c r="O246" s="2">
        <v>0</v>
      </c>
      <c r="P246" s="2">
        <v>5.2095018613449763E-4</v>
      </c>
      <c r="Q246" s="2">
        <v>3.8086891967432465E-2</v>
      </c>
      <c r="R246" s="2">
        <v>5.4304185164493314E-3</v>
      </c>
      <c r="S246" s="2">
        <v>2.3265213639507951E-3</v>
      </c>
      <c r="T246" s="2">
        <v>1.1259900495861855E-3</v>
      </c>
      <c r="U246" s="2">
        <v>2.8132598063119933E-5</v>
      </c>
      <c r="V246" s="2">
        <v>2.910074846322195E-3</v>
      </c>
      <c r="W246" s="2">
        <v>7.0139463422805163E-4</v>
      </c>
      <c r="X246" s="2">
        <v>0</v>
      </c>
      <c r="Y246" s="2">
        <v>9.74590445846652E-2</v>
      </c>
      <c r="Z246" s="2">
        <v>0</v>
      </c>
      <c r="AA246" s="2">
        <v>0</v>
      </c>
      <c r="AB246" s="2">
        <v>4.8640833509855218E-3</v>
      </c>
      <c r="AD246">
        <f t="shared" si="164"/>
        <v>11.895072714848842</v>
      </c>
      <c r="AE246">
        <f t="shared" si="165"/>
        <v>47.889550411841434</v>
      </c>
      <c r="AF246">
        <f t="shared" si="166"/>
        <v>0.30928098559108602</v>
      </c>
      <c r="AG246">
        <f t="shared" si="167"/>
        <v>0.15307311952469854</v>
      </c>
      <c r="AH246">
        <f t="shared" si="168"/>
        <v>2.7818983303830286E-2</v>
      </c>
      <c r="AI246">
        <f t="shared" si="169"/>
        <v>0.12209912298448088</v>
      </c>
      <c r="AJ246">
        <f t="shared" si="170"/>
        <v>1.7975675664947271E-3</v>
      </c>
      <c r="AK246">
        <f t="shared" si="171"/>
        <v>3.6079193852294342E-2</v>
      </c>
      <c r="AL246" t="str">
        <f t="shared" si="172"/>
        <v/>
      </c>
      <c r="AM246" t="str">
        <f t="shared" si="173"/>
        <v/>
      </c>
      <c r="AN246">
        <f t="shared" si="174"/>
        <v>39.394186476249082</v>
      </c>
      <c r="AO246">
        <f t="shared" si="175"/>
        <v>1.7587922139934098E-2</v>
      </c>
      <c r="AP246" t="str">
        <f t="shared" si="176"/>
        <v/>
      </c>
      <c r="AQ246">
        <f t="shared" si="177"/>
        <v>5.2095018613449763E-4</v>
      </c>
      <c r="AR246">
        <f t="shared" si="178"/>
        <v>3.8086891967432465E-2</v>
      </c>
      <c r="AS246">
        <f t="shared" si="179"/>
        <v>5.4304185164493314E-3</v>
      </c>
      <c r="AT246">
        <f t="shared" si="180"/>
        <v>2.3265213639507951E-3</v>
      </c>
      <c r="AU246">
        <f t="shared" si="181"/>
        <v>1.1259900495861855E-3</v>
      </c>
      <c r="AV246">
        <f t="shared" si="182"/>
        <v>2.8132598063119933E-5</v>
      </c>
      <c r="AW246">
        <f t="shared" si="183"/>
        <v>2.910074846322195E-3</v>
      </c>
      <c r="AX246">
        <f t="shared" si="184"/>
        <v>7.0139463422805163E-4</v>
      </c>
      <c r="AY246" t="str">
        <f t="shared" si="185"/>
        <v/>
      </c>
      <c r="AZ246">
        <f t="shared" si="186"/>
        <v>9.74590445846652E-2</v>
      </c>
      <c r="BA246" t="str">
        <f t="shared" si="187"/>
        <v/>
      </c>
      <c r="BB246" t="str">
        <f t="shared" si="188"/>
        <v/>
      </c>
      <c r="BC246">
        <f t="shared" si="189"/>
        <v>4.8640833509855218E-3</v>
      </c>
      <c r="BE246">
        <f t="shared" si="190"/>
        <v>1.0075641033003613</v>
      </c>
      <c r="BF246">
        <f t="shared" si="191"/>
        <v>3.045165972117299</v>
      </c>
      <c r="BG246">
        <f t="shared" si="192"/>
        <v>1.3686544732706219E-2</v>
      </c>
      <c r="BH246">
        <f t="shared" si="193"/>
        <v>6.4073317678354346E-3</v>
      </c>
      <c r="BI246">
        <f t="shared" si="194"/>
        <v>1.0489361872921305E-3</v>
      </c>
      <c r="BJ246">
        <f t="shared" si="195"/>
        <v>4.4228711678291621E-3</v>
      </c>
      <c r="BK246">
        <f t="shared" si="196"/>
        <v>5.9042486414479212E-5</v>
      </c>
      <c r="BL246">
        <f t="shared" si="197"/>
        <v>1.1447205662550679E-3</v>
      </c>
      <c r="BM246" t="str">
        <f t="shared" si="198"/>
        <v/>
      </c>
      <c r="BN246" t="str">
        <f t="shared" si="199"/>
        <v/>
      </c>
      <c r="BO246">
        <f t="shared" si="200"/>
        <v>1</v>
      </c>
      <c r="BP246">
        <f t="shared" si="201"/>
        <v>3.7381113116446274E-4</v>
      </c>
      <c r="BQ246" t="str">
        <f t="shared" si="202"/>
        <v/>
      </c>
      <c r="BR246">
        <f t="shared" si="203"/>
        <v>1.0192936808491997E-5</v>
      </c>
      <c r="BS246">
        <f t="shared" si="204"/>
        <v>7.0530440071789433E-4</v>
      </c>
      <c r="BT246">
        <f t="shared" si="205"/>
        <v>9.8928838643958598E-5</v>
      </c>
      <c r="BU246">
        <f t="shared" si="206"/>
        <v>4.0162517344653715E-5</v>
      </c>
      <c r="BV246">
        <f t="shared" si="207"/>
        <v>1.9517275346540883E-5</v>
      </c>
      <c r="BW246">
        <f t="shared" si="208"/>
        <v>4.5039703986438914E-7</v>
      </c>
      <c r="BX246">
        <f t="shared" si="209"/>
        <v>4.5275861870203403E-5</v>
      </c>
      <c r="BY246">
        <f t="shared" si="210"/>
        <v>8.9303364876838272E-6</v>
      </c>
      <c r="BZ246" t="str">
        <f t="shared" si="211"/>
        <v/>
      </c>
      <c r="CA246">
        <f t="shared" si="212"/>
        <v>1.1315996522162709E-3</v>
      </c>
      <c r="CB246" t="str">
        <f t="shared" si="213"/>
        <v/>
      </c>
      <c r="CC246" t="str">
        <f t="shared" si="214"/>
        <v/>
      </c>
      <c r="CD246">
        <f t="shared" si="215"/>
        <v>2.3882795608320717E-5</v>
      </c>
      <c r="CI246">
        <f t="shared" si="216"/>
        <v>9.2185108786072902</v>
      </c>
      <c r="CJ246">
        <f t="shared" si="217"/>
        <v>0.21851087860729024</v>
      </c>
      <c r="CL246">
        <v>0.78863932249436974</v>
      </c>
      <c r="CM246">
        <v>11.900643944610525</v>
      </c>
      <c r="CN246">
        <v>47.94162315484224</v>
      </c>
      <c r="CO246" t="s">
        <v>1119</v>
      </c>
      <c r="CP246">
        <v>8.3733388670513942E-2</v>
      </c>
      <c r="CQ246">
        <v>2.6802806934157399E-2</v>
      </c>
      <c r="CR246">
        <v>9.399382309011052E-2</v>
      </c>
      <c r="CS246">
        <v>1.0739154209463151E-3</v>
      </c>
      <c r="CT246">
        <v>0.11845146634754126</v>
      </c>
      <c r="CU246" t="s">
        <v>1119</v>
      </c>
      <c r="CV246" t="s">
        <v>1119</v>
      </c>
      <c r="CW246">
        <v>39.530086591595726</v>
      </c>
      <c r="CX246" t="s">
        <v>1119</v>
      </c>
      <c r="CY246" t="s">
        <v>1119</v>
      </c>
      <c r="CZ246" t="s">
        <v>1119</v>
      </c>
      <c r="DA246">
        <v>7.4330704768393249E-2</v>
      </c>
      <c r="DB246">
        <v>0.11945253312994171</v>
      </c>
      <c r="DC246">
        <v>4.9906636238132495E-3</v>
      </c>
      <c r="DD246" t="s">
        <v>1119</v>
      </c>
      <c r="DE246">
        <v>3.6780220610546421E-4</v>
      </c>
      <c r="DF246">
        <v>3.9733005775622792E-3</v>
      </c>
      <c r="DG246">
        <v>1.6962257926907615E-3</v>
      </c>
      <c r="DH246" t="s">
        <v>1119</v>
      </c>
      <c r="DI246">
        <v>9.0960739207262983E-2</v>
      </c>
      <c r="DJ246" t="s">
        <v>1119</v>
      </c>
      <c r="DK246">
        <v>5.19517907195157E-3</v>
      </c>
      <c r="DL246">
        <v>2.6237601105358862E-3</v>
      </c>
    </row>
    <row r="247" spans="1:116" x14ac:dyDescent="0.2">
      <c r="A247">
        <v>12.2</v>
      </c>
      <c r="B247" s="3" t="s">
        <v>583</v>
      </c>
      <c r="C247" s="2">
        <v>11.945753077510934</v>
      </c>
      <c r="D247" s="2">
        <v>47.960241630169328</v>
      </c>
      <c r="E247" s="2">
        <v>0</v>
      </c>
      <c r="F247" s="2">
        <v>0.11475839461764337</v>
      </c>
      <c r="G247" s="2">
        <v>2.7099310731276315E-2</v>
      </c>
      <c r="H247" s="2">
        <v>8.7463925383029467E-2</v>
      </c>
      <c r="I247" s="2">
        <v>1.7909775113036147E-3</v>
      </c>
      <c r="J247" s="2">
        <v>3.8167049692272401E-2</v>
      </c>
      <c r="K247" s="2">
        <v>0</v>
      </c>
      <c r="L247" s="2">
        <v>0</v>
      </c>
      <c r="M247" s="2">
        <v>39.626248209803187</v>
      </c>
      <c r="N247" s="2">
        <v>2.8400912821814193E-2</v>
      </c>
      <c r="O247" s="2">
        <v>0</v>
      </c>
      <c r="P247" s="2">
        <v>2.4061323977754524E-3</v>
      </c>
      <c r="Q247" s="2">
        <v>3.9012991745265735E-2</v>
      </c>
      <c r="R247" s="2">
        <v>1.523971810734231E-2</v>
      </c>
      <c r="S247" s="2">
        <v>1.3976730875866887E-3</v>
      </c>
      <c r="T247" s="2">
        <v>4.209532261610227E-4</v>
      </c>
      <c r="U247" s="2">
        <v>1.217667668114785E-3</v>
      </c>
      <c r="V247" s="2">
        <v>2.5671884695821555E-3</v>
      </c>
      <c r="W247" s="2">
        <v>2.2700063120195779E-3</v>
      </c>
      <c r="X247" s="2">
        <v>0</v>
      </c>
      <c r="Y247" s="2">
        <v>9.7954363993625504E-2</v>
      </c>
      <c r="Z247" s="2">
        <v>0</v>
      </c>
      <c r="AA247" s="2">
        <v>2.50536670631165E-3</v>
      </c>
      <c r="AB247" s="2">
        <v>5.0844500454168152E-3</v>
      </c>
      <c r="AD247">
        <f t="shared" si="164"/>
        <v>11.945753077510934</v>
      </c>
      <c r="AE247">
        <f t="shared" si="165"/>
        <v>47.960241630169328</v>
      </c>
      <c r="AF247" t="str">
        <f t="shared" si="166"/>
        <v/>
      </c>
      <c r="AG247">
        <f t="shared" si="167"/>
        <v>0.11475839461764337</v>
      </c>
      <c r="AH247">
        <f t="shared" si="168"/>
        <v>2.7099310731276315E-2</v>
      </c>
      <c r="AI247">
        <f t="shared" si="169"/>
        <v>8.7463925383029467E-2</v>
      </c>
      <c r="AJ247">
        <f t="shared" si="170"/>
        <v>1.7909775113036147E-3</v>
      </c>
      <c r="AK247">
        <f t="shared" si="171"/>
        <v>3.8167049692272401E-2</v>
      </c>
      <c r="AL247" t="str">
        <f t="shared" si="172"/>
        <v/>
      </c>
      <c r="AM247" t="str">
        <f t="shared" si="173"/>
        <v/>
      </c>
      <c r="AN247">
        <f t="shared" si="174"/>
        <v>39.626248209803187</v>
      </c>
      <c r="AO247">
        <f t="shared" si="175"/>
        <v>2.8400912821814193E-2</v>
      </c>
      <c r="AP247" t="str">
        <f t="shared" si="176"/>
        <v/>
      </c>
      <c r="AQ247">
        <f t="shared" si="177"/>
        <v>2.4061323977754524E-3</v>
      </c>
      <c r="AR247">
        <f t="shared" si="178"/>
        <v>3.9012991745265735E-2</v>
      </c>
      <c r="AS247">
        <f t="shared" si="179"/>
        <v>1.523971810734231E-2</v>
      </c>
      <c r="AT247">
        <f t="shared" si="180"/>
        <v>1.3976730875866887E-3</v>
      </c>
      <c r="AU247">
        <f t="shared" si="181"/>
        <v>4.209532261610227E-4</v>
      </c>
      <c r="AV247">
        <f t="shared" si="182"/>
        <v>1.217667668114785E-3</v>
      </c>
      <c r="AW247">
        <f t="shared" si="183"/>
        <v>2.5671884695821555E-3</v>
      </c>
      <c r="AX247">
        <f t="shared" si="184"/>
        <v>2.2700063120195779E-3</v>
      </c>
      <c r="AY247" t="str">
        <f t="shared" si="185"/>
        <v/>
      </c>
      <c r="AZ247">
        <f t="shared" si="186"/>
        <v>9.7954363993625504E-2</v>
      </c>
      <c r="BA247" t="str">
        <f t="shared" si="187"/>
        <v/>
      </c>
      <c r="BB247">
        <f t="shared" si="188"/>
        <v>2.50536670631165E-3</v>
      </c>
      <c r="BC247">
        <f t="shared" si="189"/>
        <v>5.0844500454168152E-3</v>
      </c>
      <c r="BE247">
        <f t="shared" si="190"/>
        <v>1.0059312487300707</v>
      </c>
      <c r="BF247">
        <f t="shared" si="191"/>
        <v>3.0318014167432317</v>
      </c>
      <c r="BG247" t="str">
        <f t="shared" si="192"/>
        <v/>
      </c>
      <c r="BH247">
        <f t="shared" si="193"/>
        <v>4.7754238507321098E-3</v>
      </c>
      <c r="BI247">
        <f t="shared" si="194"/>
        <v>1.0158164469532161E-3</v>
      </c>
      <c r="BJ247">
        <f t="shared" si="195"/>
        <v>3.1497050740218035E-3</v>
      </c>
      <c r="BK247">
        <f t="shared" si="196"/>
        <v>5.8481530281430235E-5</v>
      </c>
      <c r="BL247">
        <f t="shared" si="197"/>
        <v>1.2038723267374755E-3</v>
      </c>
      <c r="BM247" t="str">
        <f t="shared" si="198"/>
        <v/>
      </c>
      <c r="BN247" t="str">
        <f t="shared" si="199"/>
        <v/>
      </c>
      <c r="BO247">
        <f t="shared" si="200"/>
        <v>1</v>
      </c>
      <c r="BP247">
        <f t="shared" si="201"/>
        <v>6.0009384817130793E-4</v>
      </c>
      <c r="BQ247" t="str">
        <f t="shared" si="202"/>
        <v/>
      </c>
      <c r="BR247">
        <f t="shared" si="203"/>
        <v>4.6802800013817681E-5</v>
      </c>
      <c r="BS247">
        <f t="shared" si="204"/>
        <v>7.1822331022932556E-4</v>
      </c>
      <c r="BT247">
        <f t="shared" si="205"/>
        <v>2.7600422104762313E-4</v>
      </c>
      <c r="BU247">
        <f t="shared" si="206"/>
        <v>2.3986598450707759E-5</v>
      </c>
      <c r="BV247">
        <f t="shared" si="207"/>
        <v>7.253834781622879E-6</v>
      </c>
      <c r="BW247">
        <f t="shared" si="208"/>
        <v>1.9380440397567251E-5</v>
      </c>
      <c r="BX247">
        <f t="shared" si="209"/>
        <v>3.9707221775115739E-5</v>
      </c>
      <c r="BY247">
        <f t="shared" si="210"/>
        <v>2.8733043446087183E-5</v>
      </c>
      <c r="BZ247" t="str">
        <f t="shared" si="211"/>
        <v/>
      </c>
      <c r="CA247">
        <f t="shared" si="212"/>
        <v>1.1306901939331527E-3</v>
      </c>
      <c r="CB247" t="str">
        <f t="shared" si="213"/>
        <v/>
      </c>
      <c r="CC247">
        <f t="shared" si="214"/>
        <v>1.8451787928862923E-5</v>
      </c>
      <c r="CD247">
        <f t="shared" si="215"/>
        <v>2.4818602256697623E-5</v>
      </c>
      <c r="CI247">
        <f t="shared" si="216"/>
        <v>9.2723057822366783</v>
      </c>
      <c r="CJ247">
        <f t="shared" si="217"/>
        <v>0.27230578223667834</v>
      </c>
      <c r="CL247">
        <v>0.79388005509006376</v>
      </c>
      <c r="CM247">
        <v>11.891723956276939</v>
      </c>
      <c r="CN247">
        <v>47.924929971809533</v>
      </c>
      <c r="CO247" t="s">
        <v>1119</v>
      </c>
      <c r="CP247">
        <v>0.13917005780662478</v>
      </c>
      <c r="CQ247">
        <v>2.6538584405244585E-2</v>
      </c>
      <c r="CR247">
        <v>0.11901811674956193</v>
      </c>
      <c r="CS247">
        <v>2.1187589135288785E-3</v>
      </c>
      <c r="CT247">
        <v>7.687622609457935E-2</v>
      </c>
      <c r="CU247" t="s">
        <v>1119</v>
      </c>
      <c r="CV247" t="s">
        <v>1119</v>
      </c>
      <c r="CW247">
        <v>39.415447160651532</v>
      </c>
      <c r="CX247" t="s">
        <v>1119</v>
      </c>
      <c r="CY247" t="s">
        <v>1119</v>
      </c>
      <c r="CZ247">
        <v>5.2130569804839759E-3</v>
      </c>
      <c r="DA247">
        <v>3.9657146026698759E-2</v>
      </c>
      <c r="DB247">
        <v>0.25176201425755873</v>
      </c>
      <c r="DC247">
        <v>3.3438055721811532E-3</v>
      </c>
      <c r="DD247">
        <v>7.2975284694129928E-4</v>
      </c>
      <c r="DE247">
        <v>1.0921948808827291E-3</v>
      </c>
      <c r="DF247">
        <v>9.1579154736422148E-3</v>
      </c>
      <c r="DG247">
        <v>8.2081433913886066E-4</v>
      </c>
      <c r="DH247" t="s">
        <v>1119</v>
      </c>
      <c r="DI247">
        <v>7.6671740793096257E-2</v>
      </c>
      <c r="DJ247" t="s">
        <v>1119</v>
      </c>
      <c r="DK247">
        <v>1.0955222188457545E-2</v>
      </c>
      <c r="DL247">
        <v>4.773503933334749E-3</v>
      </c>
    </row>
    <row r="248" spans="1:116" x14ac:dyDescent="0.2">
      <c r="A248">
        <v>12.25</v>
      </c>
      <c r="B248" s="3" t="s">
        <v>584</v>
      </c>
      <c r="C248" s="2">
        <v>11.939788239237302</v>
      </c>
      <c r="D248" s="2">
        <v>47.948486864187473</v>
      </c>
      <c r="E248" s="2">
        <v>0</v>
      </c>
      <c r="F248" s="2">
        <v>5.3322837783227314E-2</v>
      </c>
      <c r="G248" s="2">
        <v>2.6692303436868191E-2</v>
      </c>
      <c r="H248" s="2">
        <v>9.3765420795639251E-2</v>
      </c>
      <c r="I248" s="2">
        <v>1.4613791318478927E-3</v>
      </c>
      <c r="J248" s="2">
        <v>5.1909064796124102E-2</v>
      </c>
      <c r="K248" s="2">
        <v>0</v>
      </c>
      <c r="L248" s="2">
        <v>0</v>
      </c>
      <c r="M248" s="2">
        <v>39.708256062107978</v>
      </c>
      <c r="N248" s="2">
        <v>7.6023518397832883E-3</v>
      </c>
      <c r="O248" s="2">
        <v>3.3462673201733724E-4</v>
      </c>
      <c r="P248" s="2">
        <v>0</v>
      </c>
      <c r="Q248" s="2">
        <v>4.3554241624228399E-2</v>
      </c>
      <c r="R248" s="2">
        <v>1.2221213944269652E-2</v>
      </c>
      <c r="S248" s="2">
        <v>2.4502647638207056E-3</v>
      </c>
      <c r="T248" s="2">
        <v>0</v>
      </c>
      <c r="U248" s="2">
        <v>7.4022146776130874E-4</v>
      </c>
      <c r="V248" s="2">
        <v>3.6191907783693152E-3</v>
      </c>
      <c r="W248" s="2">
        <v>1.8668573904500529E-3</v>
      </c>
      <c r="X248" s="2">
        <v>0</v>
      </c>
      <c r="Y248" s="2">
        <v>9.6627382335877768E-2</v>
      </c>
      <c r="Z248" s="2">
        <v>0</v>
      </c>
      <c r="AA248" s="2">
        <v>3.7043188789717676E-3</v>
      </c>
      <c r="AB248" s="2">
        <v>3.5971587680045432E-3</v>
      </c>
      <c r="AD248">
        <f t="shared" si="164"/>
        <v>11.939788239237302</v>
      </c>
      <c r="AE248">
        <f t="shared" si="165"/>
        <v>47.948486864187473</v>
      </c>
      <c r="AF248" t="str">
        <f t="shared" si="166"/>
        <v/>
      </c>
      <c r="AG248">
        <f t="shared" si="167"/>
        <v>5.3322837783227314E-2</v>
      </c>
      <c r="AH248">
        <f t="shared" si="168"/>
        <v>2.6692303436868191E-2</v>
      </c>
      <c r="AI248">
        <f t="shared" si="169"/>
        <v>9.3765420795639251E-2</v>
      </c>
      <c r="AJ248">
        <f t="shared" si="170"/>
        <v>1.4613791318478927E-3</v>
      </c>
      <c r="AK248">
        <f t="shared" si="171"/>
        <v>5.1909064796124102E-2</v>
      </c>
      <c r="AL248" t="str">
        <f t="shared" si="172"/>
        <v/>
      </c>
      <c r="AM248" t="str">
        <f t="shared" si="173"/>
        <v/>
      </c>
      <c r="AN248">
        <f t="shared" si="174"/>
        <v>39.708256062107978</v>
      </c>
      <c r="AO248">
        <f t="shared" si="175"/>
        <v>7.6023518397832883E-3</v>
      </c>
      <c r="AP248">
        <f t="shared" si="176"/>
        <v>3.3462673201733724E-4</v>
      </c>
      <c r="AQ248" t="str">
        <f t="shared" si="177"/>
        <v/>
      </c>
      <c r="AR248">
        <f t="shared" si="178"/>
        <v>4.3554241624228399E-2</v>
      </c>
      <c r="AS248">
        <f t="shared" si="179"/>
        <v>1.2221213944269652E-2</v>
      </c>
      <c r="AT248">
        <f t="shared" si="180"/>
        <v>2.4502647638207056E-3</v>
      </c>
      <c r="AU248" t="str">
        <f t="shared" si="181"/>
        <v/>
      </c>
      <c r="AV248">
        <f t="shared" si="182"/>
        <v>7.4022146776130874E-4</v>
      </c>
      <c r="AW248">
        <f t="shared" si="183"/>
        <v>3.6191907783693152E-3</v>
      </c>
      <c r="AX248">
        <f t="shared" si="184"/>
        <v>1.8668573904500529E-3</v>
      </c>
      <c r="AY248" t="str">
        <f t="shared" si="185"/>
        <v/>
      </c>
      <c r="AZ248">
        <f t="shared" si="186"/>
        <v>9.6627382335877768E-2</v>
      </c>
      <c r="BA248" t="str">
        <f t="shared" si="187"/>
        <v/>
      </c>
      <c r="BB248">
        <f t="shared" si="188"/>
        <v>3.7043188789717676E-3</v>
      </c>
      <c r="BC248">
        <f t="shared" si="189"/>
        <v>3.5971587680045432E-3</v>
      </c>
      <c r="BE248">
        <f t="shared" si="190"/>
        <v>1.003352488302075</v>
      </c>
      <c r="BF248">
        <f t="shared" si="191"/>
        <v>3.0247984185252985</v>
      </c>
      <c r="BG248" t="str">
        <f t="shared" si="192"/>
        <v/>
      </c>
      <c r="BH248">
        <f t="shared" si="193"/>
        <v>2.214332609513064E-3</v>
      </c>
      <c r="BI248">
        <f t="shared" si="194"/>
        <v>9.9849338117610504E-4</v>
      </c>
      <c r="BJ248">
        <f t="shared" si="195"/>
        <v>3.3696576069280316E-3</v>
      </c>
      <c r="BK248">
        <f t="shared" si="196"/>
        <v>4.7620465763365981E-5</v>
      </c>
      <c r="BL248">
        <f t="shared" si="197"/>
        <v>1.6339440736544042E-3</v>
      </c>
      <c r="BM248" t="str">
        <f t="shared" si="198"/>
        <v/>
      </c>
      <c r="BN248" t="str">
        <f t="shared" si="199"/>
        <v/>
      </c>
      <c r="BO248">
        <f t="shared" si="200"/>
        <v>1</v>
      </c>
      <c r="BP248">
        <f t="shared" si="201"/>
        <v>1.6030127722401882E-4</v>
      </c>
      <c r="BQ248">
        <f t="shared" si="202"/>
        <v>6.6299441157312697E-6</v>
      </c>
      <c r="BR248" t="str">
        <f t="shared" si="203"/>
        <v/>
      </c>
      <c r="BS248">
        <f t="shared" si="204"/>
        <v>8.0017105657706391E-4</v>
      </c>
      <c r="BT248">
        <f t="shared" si="205"/>
        <v>2.2087943299060176E-4</v>
      </c>
      <c r="BU248">
        <f t="shared" si="206"/>
        <v>4.1964129484506044E-5</v>
      </c>
      <c r="BV248" t="str">
        <f t="shared" si="207"/>
        <v/>
      </c>
      <c r="BW248">
        <f t="shared" si="208"/>
        <v>1.1757058658212871E-5</v>
      </c>
      <c r="BX248">
        <f t="shared" si="209"/>
        <v>5.5863142987136979E-5</v>
      </c>
      <c r="BY248">
        <f t="shared" si="210"/>
        <v>2.3581305780590959E-5</v>
      </c>
      <c r="BZ248" t="str">
        <f t="shared" si="211"/>
        <v/>
      </c>
      <c r="CA248">
        <f t="shared" si="212"/>
        <v>1.113069270159426E-3</v>
      </c>
      <c r="CB248" t="str">
        <f t="shared" si="213"/>
        <v/>
      </c>
      <c r="CC248">
        <f t="shared" si="214"/>
        <v>2.7225612530214905E-5</v>
      </c>
      <c r="CD248">
        <f t="shared" si="215"/>
        <v>1.7522460223049038E-5</v>
      </c>
      <c r="CI248">
        <f t="shared" si="216"/>
        <v>9.3261006858660682</v>
      </c>
      <c r="CJ248">
        <f t="shared" si="217"/>
        <v>0.32610068586606822</v>
      </c>
      <c r="CL248">
        <v>0.79479683449120375</v>
      </c>
      <c r="CM248">
        <v>11.828686409311855</v>
      </c>
      <c r="CN248">
        <v>47.985412176405148</v>
      </c>
      <c r="CO248">
        <v>8.1981504338028907E-3</v>
      </c>
      <c r="CP248">
        <v>0.1447635661596342</v>
      </c>
      <c r="CQ248">
        <v>2.3688177204095086E-2</v>
      </c>
      <c r="CR248">
        <v>0.21194245468298631</v>
      </c>
      <c r="CS248">
        <v>6.9597637372342802E-4</v>
      </c>
      <c r="CT248">
        <v>0.21805024959461247</v>
      </c>
      <c r="CU248" t="s">
        <v>1119</v>
      </c>
      <c r="CV248" t="s">
        <v>1119</v>
      </c>
      <c r="CW248">
        <v>39.202321570819855</v>
      </c>
      <c r="CX248">
        <v>1.8585596739005741E-2</v>
      </c>
      <c r="CY248" t="s">
        <v>1119</v>
      </c>
      <c r="CZ248" t="s">
        <v>1119</v>
      </c>
      <c r="DA248">
        <v>9.6492433791730378E-2</v>
      </c>
      <c r="DB248">
        <v>0.18957332051078665</v>
      </c>
      <c r="DC248">
        <v>2.5347456544463623E-3</v>
      </c>
      <c r="DD248" t="s">
        <v>1119</v>
      </c>
      <c r="DE248">
        <v>4.0512322528988334E-4</v>
      </c>
      <c r="DF248">
        <v>4.0246826898038841E-3</v>
      </c>
      <c r="DG248">
        <v>1.1922454547229581E-3</v>
      </c>
      <c r="DH248" t="s">
        <v>1119</v>
      </c>
      <c r="DI248">
        <v>6.2589518006238826E-2</v>
      </c>
      <c r="DJ248" t="s">
        <v>1119</v>
      </c>
      <c r="DK248" t="s">
        <v>1119</v>
      </c>
      <c r="DL248">
        <v>8.436029422602498E-4</v>
      </c>
    </row>
    <row r="249" spans="1:116" x14ac:dyDescent="0.2">
      <c r="A249">
        <v>12.3</v>
      </c>
      <c r="B249" s="3" t="s">
        <v>585</v>
      </c>
      <c r="C249" s="2">
        <v>11.944098837208021</v>
      </c>
      <c r="D249" s="2">
        <v>47.94668869785967</v>
      </c>
      <c r="E249" s="2">
        <v>0</v>
      </c>
      <c r="F249" s="2">
        <v>8.9181639252030737E-2</v>
      </c>
      <c r="G249" s="2">
        <v>2.2942150126840678E-2</v>
      </c>
      <c r="H249" s="2">
        <v>7.7509433697081867E-2</v>
      </c>
      <c r="I249" s="2">
        <v>2.0797477235923903E-3</v>
      </c>
      <c r="J249" s="2">
        <v>3.2316126679277496E-2</v>
      </c>
      <c r="K249" s="2">
        <v>0</v>
      </c>
      <c r="L249" s="2">
        <v>0</v>
      </c>
      <c r="M249" s="2">
        <v>39.663572551787333</v>
      </c>
      <c r="N249" s="2">
        <v>5.2234832957560366E-2</v>
      </c>
      <c r="O249" s="2">
        <v>0</v>
      </c>
      <c r="P249" s="2">
        <v>6.0741509920597365E-5</v>
      </c>
      <c r="Q249" s="2">
        <v>4.5990767059449524E-2</v>
      </c>
      <c r="R249" s="2">
        <v>1.546549146833452E-2</v>
      </c>
      <c r="S249" s="2">
        <v>2.633370155379961E-3</v>
      </c>
      <c r="T249" s="2">
        <v>0</v>
      </c>
      <c r="U249" s="2">
        <v>5.8750926680528745E-4</v>
      </c>
      <c r="V249" s="2">
        <v>3.2656716084827984E-3</v>
      </c>
      <c r="W249" s="2">
        <v>2.0530759736371077E-3</v>
      </c>
      <c r="X249" s="2">
        <v>0</v>
      </c>
      <c r="Y249" s="2">
        <v>9.6493997171274118E-2</v>
      </c>
      <c r="Z249" s="2">
        <v>0</v>
      </c>
      <c r="AA249" s="2">
        <v>0</v>
      </c>
      <c r="AB249" s="2">
        <v>2.8253584952870007E-3</v>
      </c>
      <c r="AD249">
        <f t="shared" si="164"/>
        <v>11.944098837208021</v>
      </c>
      <c r="AE249">
        <f t="shared" si="165"/>
        <v>47.94668869785967</v>
      </c>
      <c r="AF249" t="str">
        <f t="shared" si="166"/>
        <v/>
      </c>
      <c r="AG249">
        <f t="shared" si="167"/>
        <v>8.9181639252030737E-2</v>
      </c>
      <c r="AH249">
        <f t="shared" si="168"/>
        <v>2.2942150126840678E-2</v>
      </c>
      <c r="AI249">
        <f t="shared" si="169"/>
        <v>7.7509433697081867E-2</v>
      </c>
      <c r="AJ249">
        <f t="shared" si="170"/>
        <v>2.0797477235923903E-3</v>
      </c>
      <c r="AK249">
        <f t="shared" si="171"/>
        <v>3.2316126679277496E-2</v>
      </c>
      <c r="AL249" t="str">
        <f t="shared" si="172"/>
        <v/>
      </c>
      <c r="AM249" t="str">
        <f t="shared" si="173"/>
        <v/>
      </c>
      <c r="AN249">
        <f t="shared" si="174"/>
        <v>39.663572551787333</v>
      </c>
      <c r="AO249">
        <f t="shared" si="175"/>
        <v>5.2234832957560366E-2</v>
      </c>
      <c r="AP249" t="str">
        <f t="shared" si="176"/>
        <v/>
      </c>
      <c r="AQ249">
        <f t="shared" si="177"/>
        <v>6.0741509920597365E-5</v>
      </c>
      <c r="AR249">
        <f t="shared" si="178"/>
        <v>4.5990767059449524E-2</v>
      </c>
      <c r="AS249">
        <f t="shared" si="179"/>
        <v>1.546549146833452E-2</v>
      </c>
      <c r="AT249">
        <f t="shared" si="180"/>
        <v>2.633370155379961E-3</v>
      </c>
      <c r="AU249" t="str">
        <f t="shared" si="181"/>
        <v/>
      </c>
      <c r="AV249">
        <f t="shared" si="182"/>
        <v>5.8750926680528745E-4</v>
      </c>
      <c r="AW249">
        <f t="shared" si="183"/>
        <v>3.2656716084827984E-3</v>
      </c>
      <c r="AX249">
        <f t="shared" si="184"/>
        <v>2.0530759736371077E-3</v>
      </c>
      <c r="AY249" t="str">
        <f t="shared" si="185"/>
        <v/>
      </c>
      <c r="AZ249">
        <f t="shared" si="186"/>
        <v>9.6493997171274118E-2</v>
      </c>
      <c r="BA249" t="str">
        <f t="shared" si="187"/>
        <v/>
      </c>
      <c r="BB249" t="str">
        <f t="shared" si="188"/>
        <v/>
      </c>
      <c r="BC249">
        <f t="shared" si="189"/>
        <v>2.8253584952870007E-3</v>
      </c>
      <c r="BE249">
        <f t="shared" si="190"/>
        <v>1.0048454744514126</v>
      </c>
      <c r="BF249">
        <f t="shared" si="191"/>
        <v>3.028092480359692</v>
      </c>
      <c r="BG249" t="str">
        <f t="shared" si="192"/>
        <v/>
      </c>
      <c r="BH249">
        <f t="shared" si="193"/>
        <v>3.7076099353683055E-3</v>
      </c>
      <c r="BI249">
        <f t="shared" si="194"/>
        <v>8.5917620192902907E-4</v>
      </c>
      <c r="BJ249">
        <f t="shared" si="195"/>
        <v>2.7886025214522163E-3</v>
      </c>
      <c r="BK249">
        <f t="shared" si="196"/>
        <v>6.7846957898552268E-5</v>
      </c>
      <c r="BL249">
        <f t="shared" si="197"/>
        <v>1.0183621972783055E-3</v>
      </c>
      <c r="BM249" t="str">
        <f t="shared" si="198"/>
        <v/>
      </c>
      <c r="BN249" t="str">
        <f t="shared" si="199"/>
        <v/>
      </c>
      <c r="BO249">
        <f t="shared" si="200"/>
        <v>1</v>
      </c>
      <c r="BP249">
        <f t="shared" si="201"/>
        <v>1.1026513474310809E-3</v>
      </c>
      <c r="BQ249" t="str">
        <f t="shared" si="202"/>
        <v/>
      </c>
      <c r="BR249">
        <f t="shared" si="203"/>
        <v>1.1803995219761576E-6</v>
      </c>
      <c r="BS249">
        <f t="shared" si="204"/>
        <v>8.4588635581731042E-4</v>
      </c>
      <c r="BT249">
        <f t="shared" si="205"/>
        <v>2.7982959394363298E-4</v>
      </c>
      <c r="BU249">
        <f t="shared" si="206"/>
        <v>4.5150867367802974E-5</v>
      </c>
      <c r="BV249" t="str">
        <f t="shared" si="207"/>
        <v/>
      </c>
      <c r="BW249">
        <f t="shared" si="208"/>
        <v>9.3420183181576221E-6</v>
      </c>
      <c r="BX249">
        <f t="shared" si="209"/>
        <v>5.0463269509250164E-5</v>
      </c>
      <c r="BY249">
        <f t="shared" si="210"/>
        <v>2.5962751214809298E-5</v>
      </c>
      <c r="BZ249" t="str">
        <f t="shared" si="211"/>
        <v/>
      </c>
      <c r="CA249">
        <f t="shared" si="212"/>
        <v>1.1127849925969227E-3</v>
      </c>
      <c r="CB249" t="str">
        <f t="shared" si="213"/>
        <v/>
      </c>
      <c r="CC249" t="str">
        <f t="shared" si="214"/>
        <v/>
      </c>
      <c r="CD249">
        <f t="shared" si="215"/>
        <v>1.3778375673128484E-5</v>
      </c>
      <c r="CI249">
        <f t="shared" si="216"/>
        <v>9.3798955894954563</v>
      </c>
      <c r="CJ249">
        <f t="shared" si="217"/>
        <v>0.37989558949545632</v>
      </c>
      <c r="CL249">
        <v>0.79641833019127617</v>
      </c>
      <c r="CM249">
        <v>11.950916267025686</v>
      </c>
      <c r="CN249">
        <v>47.939854099397799</v>
      </c>
      <c r="CO249" t="s">
        <v>1119</v>
      </c>
      <c r="CP249">
        <v>3.9542869901544125E-2</v>
      </c>
      <c r="CQ249">
        <v>2.3403082043431705E-2</v>
      </c>
      <c r="CR249">
        <v>7.8548056282604306E-2</v>
      </c>
      <c r="CS249">
        <v>4.4657694475933865E-4</v>
      </c>
      <c r="CT249">
        <v>3.8049346777523738E-2</v>
      </c>
      <c r="CU249" t="s">
        <v>1119</v>
      </c>
      <c r="CV249" t="s">
        <v>1119</v>
      </c>
      <c r="CW249">
        <v>39.772212949171724</v>
      </c>
      <c r="CX249" t="s">
        <v>1119</v>
      </c>
      <c r="CY249">
        <v>5.193819714770123E-3</v>
      </c>
      <c r="CZ249" t="s">
        <v>1119</v>
      </c>
      <c r="DA249">
        <v>3.2892916653383522E-2</v>
      </c>
      <c r="DB249">
        <v>4.0378363031453252E-3</v>
      </c>
      <c r="DC249">
        <v>4.5111490092612288E-3</v>
      </c>
      <c r="DD249" t="s">
        <v>1119</v>
      </c>
      <c r="DE249">
        <v>1.2407419114580254E-3</v>
      </c>
      <c r="DF249">
        <v>1.7077488449329828E-3</v>
      </c>
      <c r="DG249">
        <v>1.372701411910102E-3</v>
      </c>
      <c r="DH249" t="s">
        <v>1119</v>
      </c>
      <c r="DI249">
        <v>8.7660418636950913E-2</v>
      </c>
      <c r="DJ249" t="s">
        <v>1119</v>
      </c>
      <c r="DK249">
        <v>1.5540994819948297E-2</v>
      </c>
      <c r="DL249">
        <v>2.8684251491872597E-3</v>
      </c>
    </row>
    <row r="250" spans="1:116" x14ac:dyDescent="0.2">
      <c r="A250">
        <v>12.35</v>
      </c>
      <c r="B250" s="3" t="s">
        <v>586</v>
      </c>
      <c r="C250" s="2">
        <v>11.933790668904717</v>
      </c>
      <c r="D250" s="2">
        <v>47.9527468687075</v>
      </c>
      <c r="E250" s="2">
        <v>0</v>
      </c>
      <c r="F250" s="2">
        <v>7.7568410028777887E-2</v>
      </c>
      <c r="G250" s="2">
        <v>2.9086453334362085E-2</v>
      </c>
      <c r="H250" s="2">
        <v>9.8820532010145776E-2</v>
      </c>
      <c r="I250" s="2">
        <v>2.5711016903206879E-3</v>
      </c>
      <c r="J250" s="2">
        <v>5.0128375844742869E-2</v>
      </c>
      <c r="K250" s="2">
        <v>0</v>
      </c>
      <c r="L250" s="2">
        <v>0</v>
      </c>
      <c r="M250" s="2">
        <v>39.647889181028503</v>
      </c>
      <c r="N250" s="2">
        <v>3.8566875591181687E-2</v>
      </c>
      <c r="O250" s="2">
        <v>0</v>
      </c>
      <c r="P250" s="2">
        <v>4.9957556643294558E-5</v>
      </c>
      <c r="Q250" s="2">
        <v>4.3141447767193079E-2</v>
      </c>
      <c r="R250" s="2">
        <v>1.5303503190440259E-2</v>
      </c>
      <c r="S250" s="2">
        <v>2.2134699576213178E-3</v>
      </c>
      <c r="T250" s="2">
        <v>0</v>
      </c>
      <c r="U250" s="2">
        <v>1.6669349965959383E-3</v>
      </c>
      <c r="V250" s="2">
        <v>3.0255297432425273E-3</v>
      </c>
      <c r="W250" s="2">
        <v>9.5506154168682549E-4</v>
      </c>
      <c r="X250" s="2">
        <v>0</v>
      </c>
      <c r="Y250" s="2">
        <v>9.7445733003019216E-2</v>
      </c>
      <c r="Z250" s="2">
        <v>0</v>
      </c>
      <c r="AA250" s="2">
        <v>0</v>
      </c>
      <c r="AB250" s="2">
        <v>5.0298951033217586E-3</v>
      </c>
      <c r="AD250">
        <f t="shared" si="164"/>
        <v>11.933790668904717</v>
      </c>
      <c r="AE250">
        <f t="shared" si="165"/>
        <v>47.9527468687075</v>
      </c>
      <c r="AF250" t="str">
        <f t="shared" si="166"/>
        <v/>
      </c>
      <c r="AG250">
        <f t="shared" si="167"/>
        <v>7.7568410028777887E-2</v>
      </c>
      <c r="AH250">
        <f t="shared" si="168"/>
        <v>2.9086453334362085E-2</v>
      </c>
      <c r="AI250">
        <f t="shared" si="169"/>
        <v>9.8820532010145776E-2</v>
      </c>
      <c r="AJ250">
        <f t="shared" si="170"/>
        <v>2.5711016903206879E-3</v>
      </c>
      <c r="AK250">
        <f t="shared" si="171"/>
        <v>5.0128375844742869E-2</v>
      </c>
      <c r="AL250" t="str">
        <f t="shared" si="172"/>
        <v/>
      </c>
      <c r="AM250" t="str">
        <f t="shared" si="173"/>
        <v/>
      </c>
      <c r="AN250">
        <f t="shared" si="174"/>
        <v>39.647889181028503</v>
      </c>
      <c r="AO250">
        <f t="shared" si="175"/>
        <v>3.8566875591181687E-2</v>
      </c>
      <c r="AP250" t="str">
        <f t="shared" si="176"/>
        <v/>
      </c>
      <c r="AQ250">
        <f t="shared" si="177"/>
        <v>4.9957556643294558E-5</v>
      </c>
      <c r="AR250">
        <f t="shared" si="178"/>
        <v>4.3141447767193079E-2</v>
      </c>
      <c r="AS250">
        <f t="shared" si="179"/>
        <v>1.5303503190440259E-2</v>
      </c>
      <c r="AT250">
        <f t="shared" si="180"/>
        <v>2.2134699576213178E-3</v>
      </c>
      <c r="AU250" t="str">
        <f t="shared" si="181"/>
        <v/>
      </c>
      <c r="AV250">
        <f t="shared" si="182"/>
        <v>1.6669349965959383E-3</v>
      </c>
      <c r="AW250">
        <f t="shared" si="183"/>
        <v>3.0255297432425273E-3</v>
      </c>
      <c r="AX250">
        <f t="shared" si="184"/>
        <v>9.5506154168682549E-4</v>
      </c>
      <c r="AY250" t="str">
        <f t="shared" si="185"/>
        <v/>
      </c>
      <c r="AZ250">
        <f t="shared" si="186"/>
        <v>9.7445733003019216E-2</v>
      </c>
      <c r="BA250" t="str">
        <f t="shared" si="187"/>
        <v/>
      </c>
      <c r="BB250" t="str">
        <f t="shared" si="188"/>
        <v/>
      </c>
      <c r="BC250">
        <f t="shared" si="189"/>
        <v>5.0298951033217586E-3</v>
      </c>
      <c r="BE250">
        <f t="shared" si="190"/>
        <v>1.0043753982431858</v>
      </c>
      <c r="BF250">
        <f t="shared" si="191"/>
        <v>3.0296730494174851</v>
      </c>
      <c r="BG250" t="str">
        <f t="shared" si="192"/>
        <v/>
      </c>
      <c r="BH250">
        <f t="shared" si="193"/>
        <v>3.226080753624102E-3</v>
      </c>
      <c r="BI250">
        <f t="shared" si="194"/>
        <v>1.0897092784206246E-3</v>
      </c>
      <c r="BJ250">
        <f t="shared" si="195"/>
        <v>3.5567308167868358E-3</v>
      </c>
      <c r="BK250">
        <f t="shared" si="196"/>
        <v>8.3909422914740214E-5</v>
      </c>
      <c r="BL250">
        <f t="shared" si="197"/>
        <v>1.5802957044482257E-3</v>
      </c>
      <c r="BM250" t="str">
        <f t="shared" si="198"/>
        <v/>
      </c>
      <c r="BN250" t="str">
        <f t="shared" si="199"/>
        <v/>
      </c>
      <c r="BO250">
        <f t="shared" si="200"/>
        <v>1</v>
      </c>
      <c r="BP250">
        <f t="shared" si="201"/>
        <v>8.1444960594934178E-4</v>
      </c>
      <c r="BQ250" t="str">
        <f t="shared" si="202"/>
        <v/>
      </c>
      <c r="BR250">
        <f t="shared" si="203"/>
        <v>9.7121725417242142E-7</v>
      </c>
      <c r="BS250">
        <f t="shared" si="204"/>
        <v>7.9379405213915108E-4</v>
      </c>
      <c r="BT250">
        <f t="shared" si="205"/>
        <v>2.7700814132885923E-4</v>
      </c>
      <c r="BU250">
        <f t="shared" si="206"/>
        <v>3.7966413954685338E-5</v>
      </c>
      <c r="BV250" t="str">
        <f t="shared" si="207"/>
        <v/>
      </c>
      <c r="BW250">
        <f t="shared" si="208"/>
        <v>2.6516513228463354E-5</v>
      </c>
      <c r="BX250">
        <f t="shared" si="209"/>
        <v>4.6770935807610759E-5</v>
      </c>
      <c r="BY250">
        <f t="shared" si="210"/>
        <v>1.208227751594363E-5</v>
      </c>
      <c r="BZ250" t="str">
        <f t="shared" si="211"/>
        <v/>
      </c>
      <c r="CA250">
        <f t="shared" si="212"/>
        <v>1.1242050920272412E-3</v>
      </c>
      <c r="CB250" t="str">
        <f t="shared" si="213"/>
        <v/>
      </c>
      <c r="CC250" t="str">
        <f t="shared" si="214"/>
        <v/>
      </c>
      <c r="CD250">
        <f t="shared" si="215"/>
        <v>2.4538903183638516E-5</v>
      </c>
      <c r="CI250">
        <f t="shared" si="216"/>
        <v>9.4336904931248444</v>
      </c>
      <c r="CJ250">
        <f t="shared" si="217"/>
        <v>0.43369049312484442</v>
      </c>
      <c r="CL250">
        <v>0.80073597791945339</v>
      </c>
      <c r="CM250">
        <v>11.909579052422533</v>
      </c>
      <c r="CN250">
        <v>47.977574148987848</v>
      </c>
      <c r="CO250" t="s">
        <v>1119</v>
      </c>
      <c r="CP250">
        <v>0.13957212040349201</v>
      </c>
      <c r="CQ250">
        <v>2.0269674178978257E-2</v>
      </c>
      <c r="CR250">
        <v>0.1144016150301108</v>
      </c>
      <c r="CS250">
        <v>1.3324224874715985E-3</v>
      </c>
      <c r="CT250">
        <v>0.11787975248361182</v>
      </c>
      <c r="CU250" t="s">
        <v>1119</v>
      </c>
      <c r="CV250" t="s">
        <v>1119</v>
      </c>
      <c r="CW250">
        <v>39.478183830533702</v>
      </c>
      <c r="CX250" t="s">
        <v>1119</v>
      </c>
      <c r="CY250" t="s">
        <v>1119</v>
      </c>
      <c r="CZ250" t="s">
        <v>1119</v>
      </c>
      <c r="DA250">
        <v>4.381585074810769E-2</v>
      </c>
      <c r="DB250">
        <v>9.6868602985298993E-2</v>
      </c>
      <c r="DC250">
        <v>7.7012648696893416E-3</v>
      </c>
      <c r="DD250">
        <v>4.9191563052733717E-3</v>
      </c>
      <c r="DE250">
        <v>5.1103349569545347E-4</v>
      </c>
      <c r="DF250">
        <v>2.3145882338667335E-3</v>
      </c>
      <c r="DG250">
        <v>7.361919113114604E-4</v>
      </c>
      <c r="DH250" t="s">
        <v>1119</v>
      </c>
      <c r="DI250">
        <v>6.8315453951106789E-2</v>
      </c>
      <c r="DJ250" t="s">
        <v>1119</v>
      </c>
      <c r="DK250">
        <v>1.3526862102135703E-2</v>
      </c>
      <c r="DL250">
        <v>2.4983788697812703E-3</v>
      </c>
    </row>
    <row r="251" spans="1:116" x14ac:dyDescent="0.2">
      <c r="A251">
        <v>12.4</v>
      </c>
      <c r="B251" s="3" t="s">
        <v>587</v>
      </c>
      <c r="C251" s="2">
        <v>11.934544056422849</v>
      </c>
      <c r="D251" s="2">
        <v>47.933037685671835</v>
      </c>
      <c r="E251" s="2">
        <v>1.6011933354338474E-2</v>
      </c>
      <c r="F251" s="2">
        <v>3.8789213669085457E-2</v>
      </c>
      <c r="G251" s="2">
        <v>2.6778230631451686E-2</v>
      </c>
      <c r="H251" s="2">
        <v>9.0907622341167976E-2</v>
      </c>
      <c r="I251" s="2">
        <v>2.7595570733911922E-3</v>
      </c>
      <c r="J251" s="2">
        <v>4.2549834542321932E-2</v>
      </c>
      <c r="K251" s="2">
        <v>1.2553835118280158E-3</v>
      </c>
      <c r="L251" s="2">
        <v>0</v>
      </c>
      <c r="M251" s="2">
        <v>39.714776854523151</v>
      </c>
      <c r="N251" s="2">
        <v>2.9459074722383877E-2</v>
      </c>
      <c r="O251" s="2">
        <v>0</v>
      </c>
      <c r="P251" s="2">
        <v>4.943657322065664E-4</v>
      </c>
      <c r="Q251" s="2">
        <v>4.4694682856539367E-2</v>
      </c>
      <c r="R251" s="2">
        <v>1.3834217440521587E-2</v>
      </c>
      <c r="S251" s="2">
        <v>2.6018737909013949E-3</v>
      </c>
      <c r="T251" s="2">
        <v>0</v>
      </c>
      <c r="U251" s="2">
        <v>1.1211849815484073E-3</v>
      </c>
      <c r="V251" s="2">
        <v>2.3338659602075572E-3</v>
      </c>
      <c r="W251" s="2">
        <v>2.3244765498042912E-4</v>
      </c>
      <c r="X251" s="2">
        <v>0</v>
      </c>
      <c r="Y251" s="2">
        <v>9.6510154364814721E-2</v>
      </c>
      <c r="Z251" s="2">
        <v>0</v>
      </c>
      <c r="AA251" s="2">
        <v>0</v>
      </c>
      <c r="AB251" s="2">
        <v>7.3077607544806446E-3</v>
      </c>
      <c r="AD251">
        <f t="shared" si="164"/>
        <v>11.934544056422849</v>
      </c>
      <c r="AE251">
        <f t="shared" si="165"/>
        <v>47.933037685671835</v>
      </c>
      <c r="AF251">
        <f t="shared" si="166"/>
        <v>1.6011933354338474E-2</v>
      </c>
      <c r="AG251">
        <f t="shared" si="167"/>
        <v>3.8789213669085457E-2</v>
      </c>
      <c r="AH251">
        <f t="shared" si="168"/>
        <v>2.6778230631451686E-2</v>
      </c>
      <c r="AI251">
        <f t="shared" si="169"/>
        <v>9.0907622341167976E-2</v>
      </c>
      <c r="AJ251">
        <f t="shared" si="170"/>
        <v>2.7595570733911922E-3</v>
      </c>
      <c r="AK251">
        <f t="shared" si="171"/>
        <v>4.2549834542321932E-2</v>
      </c>
      <c r="AL251">
        <f t="shared" si="172"/>
        <v>1.2553835118280158E-3</v>
      </c>
      <c r="AM251" t="str">
        <f t="shared" si="173"/>
        <v/>
      </c>
      <c r="AN251">
        <f t="shared" si="174"/>
        <v>39.714776854523151</v>
      </c>
      <c r="AO251">
        <f t="shared" si="175"/>
        <v>2.9459074722383877E-2</v>
      </c>
      <c r="AP251" t="str">
        <f t="shared" si="176"/>
        <v/>
      </c>
      <c r="AQ251">
        <f t="shared" si="177"/>
        <v>4.943657322065664E-4</v>
      </c>
      <c r="AR251">
        <f t="shared" si="178"/>
        <v>4.4694682856539367E-2</v>
      </c>
      <c r="AS251">
        <f t="shared" si="179"/>
        <v>1.3834217440521587E-2</v>
      </c>
      <c r="AT251">
        <f t="shared" si="180"/>
        <v>2.6018737909013949E-3</v>
      </c>
      <c r="AU251" t="str">
        <f t="shared" si="181"/>
        <v/>
      </c>
      <c r="AV251">
        <f t="shared" si="182"/>
        <v>1.1211849815484073E-3</v>
      </c>
      <c r="AW251">
        <f t="shared" si="183"/>
        <v>2.3338659602075572E-3</v>
      </c>
      <c r="AX251">
        <f t="shared" si="184"/>
        <v>2.3244765498042912E-4</v>
      </c>
      <c r="AY251" t="str">
        <f t="shared" si="185"/>
        <v/>
      </c>
      <c r="AZ251">
        <f t="shared" si="186"/>
        <v>9.6510154364814721E-2</v>
      </c>
      <c r="BA251" t="str">
        <f t="shared" si="187"/>
        <v/>
      </c>
      <c r="BB251" t="str">
        <f t="shared" si="188"/>
        <v/>
      </c>
      <c r="BC251">
        <f t="shared" si="189"/>
        <v>7.3077607544806446E-3</v>
      </c>
      <c r="BE251">
        <f t="shared" si="190"/>
        <v>1.0027471280706624</v>
      </c>
      <c r="BF251">
        <f t="shared" si="191"/>
        <v>3.0233273339697311</v>
      </c>
      <c r="BG251">
        <f t="shared" si="192"/>
        <v>7.0285280753170775E-4</v>
      </c>
      <c r="BH251">
        <f t="shared" si="193"/>
        <v>1.6105316521232724E-3</v>
      </c>
      <c r="BI251">
        <f t="shared" si="194"/>
        <v>1.0015432350830857E-3</v>
      </c>
      <c r="BJ251">
        <f t="shared" si="195"/>
        <v>3.2664202053329216E-3</v>
      </c>
      <c r="BK251">
        <f t="shared" si="196"/>
        <v>8.9908096919327782E-5</v>
      </c>
      <c r="BL251">
        <f t="shared" si="197"/>
        <v>1.3391232352967769E-3</v>
      </c>
      <c r="BM251">
        <f t="shared" si="198"/>
        <v>3.5733647085166989E-5</v>
      </c>
      <c r="BN251" t="str">
        <f t="shared" si="199"/>
        <v/>
      </c>
      <c r="BO251">
        <f t="shared" si="200"/>
        <v>1</v>
      </c>
      <c r="BP251">
        <f t="shared" si="201"/>
        <v>6.2106464442344066E-4</v>
      </c>
      <c r="BQ251" t="str">
        <f t="shared" si="202"/>
        <v/>
      </c>
      <c r="BR251">
        <f t="shared" si="203"/>
        <v>9.5947022771952321E-6</v>
      </c>
      <c r="BS251">
        <f t="shared" si="204"/>
        <v>8.2098822661258919E-4</v>
      </c>
      <c r="BT251">
        <f t="shared" si="205"/>
        <v>2.4999090940252996E-4</v>
      </c>
      <c r="BU251">
        <f t="shared" si="206"/>
        <v>4.4553324630939458E-5</v>
      </c>
      <c r="BV251" t="str">
        <f t="shared" si="207"/>
        <v/>
      </c>
      <c r="BW251">
        <f t="shared" si="208"/>
        <v>1.7805040565785983E-5</v>
      </c>
      <c r="BX251">
        <f t="shared" si="209"/>
        <v>3.6017908184545496E-5</v>
      </c>
      <c r="BY251">
        <f t="shared" si="210"/>
        <v>2.9356924962156186E-6</v>
      </c>
      <c r="BZ251" t="str">
        <f t="shared" si="211"/>
        <v/>
      </c>
      <c r="CA251">
        <f t="shared" si="212"/>
        <v>1.111536364998089E-3</v>
      </c>
      <c r="CB251" t="str">
        <f t="shared" si="213"/>
        <v/>
      </c>
      <c r="CC251" t="str">
        <f t="shared" si="214"/>
        <v/>
      </c>
      <c r="CD251">
        <f t="shared" si="215"/>
        <v>3.5591679656478794E-5</v>
      </c>
      <c r="CI251">
        <f t="shared" si="216"/>
        <v>9.4874853967542325</v>
      </c>
      <c r="CJ251">
        <f t="shared" si="217"/>
        <v>0.48748539675423253</v>
      </c>
      <c r="CL251">
        <v>0.80204682521890813</v>
      </c>
      <c r="CM251">
        <v>11.965075882807628</v>
      </c>
      <c r="CN251">
        <v>47.956246216929706</v>
      </c>
      <c r="CO251">
        <v>1.5025851854655195E-3</v>
      </c>
      <c r="CP251">
        <v>0.16008347627139774</v>
      </c>
      <c r="CQ251">
        <v>1.2417635404984287E-2</v>
      </c>
      <c r="CR251">
        <v>6.0722375837093466E-2</v>
      </c>
      <c r="CS251">
        <v>2.018399945931284E-3</v>
      </c>
      <c r="CT251" t="s">
        <v>1119</v>
      </c>
      <c r="CU251" t="s">
        <v>1119</v>
      </c>
      <c r="CV251" t="s">
        <v>1119</v>
      </c>
      <c r="CW251">
        <v>39.626267046114876</v>
      </c>
      <c r="CX251">
        <v>6.5539063322647556E-2</v>
      </c>
      <c r="CY251" t="s">
        <v>1119</v>
      </c>
      <c r="CZ251">
        <v>5.4560186680142691E-4</v>
      </c>
      <c r="DA251">
        <v>3.6513520378863532E-2</v>
      </c>
      <c r="DB251">
        <v>6.0195001736183694E-3</v>
      </c>
      <c r="DC251">
        <v>2.2675485426868983E-2</v>
      </c>
      <c r="DD251" t="s">
        <v>1119</v>
      </c>
      <c r="DE251">
        <v>1.8492153134155637E-3</v>
      </c>
      <c r="DF251">
        <v>1.0593934659269793E-3</v>
      </c>
      <c r="DG251">
        <v>1.8423826721851612E-4</v>
      </c>
      <c r="DH251" t="s">
        <v>1119</v>
      </c>
      <c r="DI251">
        <v>7.5475156432526405E-2</v>
      </c>
      <c r="DJ251" t="s">
        <v>1119</v>
      </c>
      <c r="DK251" t="s">
        <v>1119</v>
      </c>
      <c r="DL251">
        <v>5.8052068550135697E-3</v>
      </c>
    </row>
    <row r="252" spans="1:116" x14ac:dyDescent="0.2">
      <c r="A252">
        <v>12.45</v>
      </c>
      <c r="B252" s="3" t="s">
        <v>588</v>
      </c>
      <c r="C252" s="2">
        <v>11.937541960165563</v>
      </c>
      <c r="D252" s="2">
        <v>47.958385968378749</v>
      </c>
      <c r="E252" s="2">
        <v>0</v>
      </c>
      <c r="F252" s="2">
        <v>9.2384160217571551E-2</v>
      </c>
      <c r="G252" s="2">
        <v>3.3932885583835969E-2</v>
      </c>
      <c r="H252" s="2">
        <v>0.10662340448090804</v>
      </c>
      <c r="I252" s="2">
        <v>1.3724182150764697E-3</v>
      </c>
      <c r="J252" s="2">
        <v>4.4396804161044703E-2</v>
      </c>
      <c r="K252" s="2">
        <v>0</v>
      </c>
      <c r="L252" s="2">
        <v>0</v>
      </c>
      <c r="M252" s="2">
        <v>39.636928317986154</v>
      </c>
      <c r="N252" s="2">
        <v>2.0644173554347098E-2</v>
      </c>
      <c r="O252" s="2">
        <v>0</v>
      </c>
      <c r="P252" s="2">
        <v>4.9894662133582448E-4</v>
      </c>
      <c r="Q252" s="2">
        <v>4.0380870734995772E-2</v>
      </c>
      <c r="R252" s="2">
        <v>1.5443180113687817E-2</v>
      </c>
      <c r="S252" s="2">
        <v>2.6538251934624373E-3</v>
      </c>
      <c r="T252" s="2">
        <v>0</v>
      </c>
      <c r="U252" s="2">
        <v>1.5917967927014626E-3</v>
      </c>
      <c r="V252" s="2">
        <v>2.4042133057534591E-3</v>
      </c>
      <c r="W252" s="2">
        <v>1.2281449210864608E-3</v>
      </c>
      <c r="X252" s="2">
        <v>0</v>
      </c>
      <c r="Y252" s="2">
        <v>9.5367506083969739E-2</v>
      </c>
      <c r="Z252" s="2">
        <v>0</v>
      </c>
      <c r="AA252" s="2">
        <v>0</v>
      </c>
      <c r="AB252" s="2">
        <v>8.2214234897419036E-3</v>
      </c>
      <c r="AD252">
        <f t="shared" si="164"/>
        <v>11.937541960165563</v>
      </c>
      <c r="AE252">
        <f t="shared" si="165"/>
        <v>47.958385968378749</v>
      </c>
      <c r="AF252" t="str">
        <f t="shared" si="166"/>
        <v/>
      </c>
      <c r="AG252">
        <f t="shared" si="167"/>
        <v>9.2384160217571551E-2</v>
      </c>
      <c r="AH252">
        <f t="shared" si="168"/>
        <v>3.3932885583835969E-2</v>
      </c>
      <c r="AI252">
        <f t="shared" si="169"/>
        <v>0.10662340448090804</v>
      </c>
      <c r="AJ252">
        <f t="shared" si="170"/>
        <v>1.3724182150764697E-3</v>
      </c>
      <c r="AK252">
        <f t="shared" si="171"/>
        <v>4.4396804161044703E-2</v>
      </c>
      <c r="AL252" t="str">
        <f t="shared" si="172"/>
        <v/>
      </c>
      <c r="AM252" t="str">
        <f t="shared" si="173"/>
        <v/>
      </c>
      <c r="AN252">
        <f t="shared" si="174"/>
        <v>39.636928317986154</v>
      </c>
      <c r="AO252">
        <f t="shared" si="175"/>
        <v>2.0644173554347098E-2</v>
      </c>
      <c r="AP252" t="str">
        <f t="shared" si="176"/>
        <v/>
      </c>
      <c r="AQ252">
        <f t="shared" si="177"/>
        <v>4.9894662133582448E-4</v>
      </c>
      <c r="AR252">
        <f t="shared" si="178"/>
        <v>4.0380870734995772E-2</v>
      </c>
      <c r="AS252">
        <f t="shared" si="179"/>
        <v>1.5443180113687817E-2</v>
      </c>
      <c r="AT252">
        <f t="shared" si="180"/>
        <v>2.6538251934624373E-3</v>
      </c>
      <c r="AU252" t="str">
        <f t="shared" si="181"/>
        <v/>
      </c>
      <c r="AV252">
        <f t="shared" si="182"/>
        <v>1.5917967927014626E-3</v>
      </c>
      <c r="AW252">
        <f t="shared" si="183"/>
        <v>2.4042133057534591E-3</v>
      </c>
      <c r="AX252">
        <f t="shared" si="184"/>
        <v>1.2281449210864608E-3</v>
      </c>
      <c r="AY252" t="str">
        <f t="shared" si="185"/>
        <v/>
      </c>
      <c r="AZ252">
        <f t="shared" si="186"/>
        <v>9.5367506083969739E-2</v>
      </c>
      <c r="BA252" t="str">
        <f t="shared" si="187"/>
        <v/>
      </c>
      <c r="BB252" t="str">
        <f t="shared" si="188"/>
        <v/>
      </c>
      <c r="BC252">
        <f t="shared" si="189"/>
        <v>8.2214234897419036E-3</v>
      </c>
      <c r="BE252">
        <f t="shared" si="190"/>
        <v>1.0049689444213787</v>
      </c>
      <c r="BF252">
        <f t="shared" si="191"/>
        <v>3.0308672287565952</v>
      </c>
      <c r="BG252" t="str">
        <f t="shared" si="192"/>
        <v/>
      </c>
      <c r="BH252">
        <f t="shared" si="193"/>
        <v>3.8433323338881715E-3</v>
      </c>
      <c r="BI252">
        <f t="shared" si="194"/>
        <v>1.2716299626657414E-3</v>
      </c>
      <c r="BJ252">
        <f t="shared" si="195"/>
        <v>3.8386316089970805E-3</v>
      </c>
      <c r="BK252">
        <f t="shared" si="196"/>
        <v>4.4802065165600322E-5</v>
      </c>
      <c r="BL252">
        <f t="shared" si="197"/>
        <v>1.3999950966469038E-3</v>
      </c>
      <c r="BM252" t="str">
        <f t="shared" si="198"/>
        <v/>
      </c>
      <c r="BN252" t="str">
        <f t="shared" si="199"/>
        <v/>
      </c>
      <c r="BO252">
        <f t="shared" si="200"/>
        <v>1</v>
      </c>
      <c r="BP252">
        <f t="shared" si="201"/>
        <v>4.3608117746418078E-4</v>
      </c>
      <c r="BQ252" t="str">
        <f t="shared" si="202"/>
        <v/>
      </c>
      <c r="BR252">
        <f t="shared" si="203"/>
        <v>9.7026276571868257E-6</v>
      </c>
      <c r="BS252">
        <f t="shared" si="204"/>
        <v>7.4320544717714279E-4</v>
      </c>
      <c r="BT252">
        <f t="shared" si="205"/>
        <v>2.7961372876938735E-4</v>
      </c>
      <c r="BU252">
        <f t="shared" si="206"/>
        <v>4.5532168978070411E-5</v>
      </c>
      <c r="BV252" t="str">
        <f t="shared" si="207"/>
        <v/>
      </c>
      <c r="BW252">
        <f t="shared" si="208"/>
        <v>2.5328265884143911E-5</v>
      </c>
      <c r="BX252">
        <f t="shared" si="209"/>
        <v>3.7176432218340428E-5</v>
      </c>
      <c r="BY252">
        <f t="shared" si="210"/>
        <v>1.5541292903292247E-5</v>
      </c>
      <c r="BZ252" t="str">
        <f t="shared" si="211"/>
        <v/>
      </c>
      <c r="CA252">
        <f t="shared" si="212"/>
        <v>1.1005333977171727E-3</v>
      </c>
      <c r="CB252" t="str">
        <f t="shared" si="213"/>
        <v/>
      </c>
      <c r="CC252" t="str">
        <f t="shared" si="214"/>
        <v/>
      </c>
      <c r="CD252">
        <f t="shared" si="215"/>
        <v>4.0120221135666306E-5</v>
      </c>
      <c r="CI252">
        <f t="shared" si="216"/>
        <v>9.5412803003836206</v>
      </c>
      <c r="CJ252">
        <f t="shared" si="217"/>
        <v>0.54128030038362063</v>
      </c>
      <c r="CL252">
        <v>0.80341230940104769</v>
      </c>
      <c r="CM252">
        <v>11.763472156165006</v>
      </c>
      <c r="CN252">
        <v>47.7629905068966</v>
      </c>
      <c r="CO252" t="s">
        <v>1119</v>
      </c>
      <c r="CP252">
        <v>7.1436740046778358E-2</v>
      </c>
      <c r="CQ252">
        <v>2.7594948569350883E-2</v>
      </c>
      <c r="CR252">
        <v>0.14148624663537354</v>
      </c>
      <c r="CS252">
        <v>1.1213282759114068E-3</v>
      </c>
      <c r="CT252">
        <v>0.1183376237234236</v>
      </c>
      <c r="CU252" t="s">
        <v>1119</v>
      </c>
      <c r="CV252" t="s">
        <v>1119</v>
      </c>
      <c r="CW252">
        <v>39.100574058453326</v>
      </c>
      <c r="CX252">
        <v>2.1498923765578593E-2</v>
      </c>
      <c r="CY252" t="s">
        <v>1119</v>
      </c>
      <c r="CZ252" t="s">
        <v>1119</v>
      </c>
      <c r="DA252">
        <v>8.186929697538857E-2</v>
      </c>
      <c r="DB252">
        <v>0.81363535874479032</v>
      </c>
      <c r="DC252">
        <v>8.0178756348181345E-3</v>
      </c>
      <c r="DD252" t="s">
        <v>1119</v>
      </c>
      <c r="DE252">
        <v>2.1076340514533799E-3</v>
      </c>
      <c r="DF252">
        <v>3.9142736663548014E-3</v>
      </c>
      <c r="DG252">
        <v>1.1188380460957943E-3</v>
      </c>
      <c r="DH252" t="s">
        <v>1119</v>
      </c>
      <c r="DI252">
        <v>7.3643451323853082E-2</v>
      </c>
      <c r="DJ252" t="s">
        <v>1119</v>
      </c>
      <c r="DK252" t="s">
        <v>1119</v>
      </c>
      <c r="DL252">
        <v>7.1807390258722863E-3</v>
      </c>
    </row>
    <row r="253" spans="1:116" x14ac:dyDescent="0.2">
      <c r="A253">
        <v>12.5</v>
      </c>
      <c r="B253" s="3" t="s">
        <v>589</v>
      </c>
      <c r="C253" s="2">
        <v>11.946656840856477</v>
      </c>
      <c r="D253" s="2">
        <v>47.965994080109638</v>
      </c>
      <c r="E253" s="2">
        <v>0</v>
      </c>
      <c r="F253" s="2">
        <v>0.12029260683896362</v>
      </c>
      <c r="G253" s="2">
        <v>2.6085187653790275E-2</v>
      </c>
      <c r="H253" s="2">
        <v>8.9841807697242981E-2</v>
      </c>
      <c r="I253" s="2">
        <v>1.5801115951155238E-3</v>
      </c>
      <c r="J253" s="2">
        <v>4.3448297256266935E-2</v>
      </c>
      <c r="K253" s="2">
        <v>0</v>
      </c>
      <c r="L253" s="2">
        <v>0</v>
      </c>
      <c r="M253" s="2">
        <v>39.621962006278636</v>
      </c>
      <c r="N253" s="2">
        <v>1.9765576782020962E-2</v>
      </c>
      <c r="O253" s="2">
        <v>0</v>
      </c>
      <c r="P253" s="2">
        <v>1.2312625099277174E-3</v>
      </c>
      <c r="Q253" s="2">
        <v>4.339202605757219E-2</v>
      </c>
      <c r="R253" s="2">
        <v>1.0482911164316405E-2</v>
      </c>
      <c r="S253" s="2">
        <v>3.6884188015097797E-3</v>
      </c>
      <c r="T253" s="2">
        <v>0</v>
      </c>
      <c r="U253" s="2">
        <v>1.6839345773563413E-3</v>
      </c>
      <c r="V253" s="2">
        <v>2.7127848336086099E-3</v>
      </c>
      <c r="W253" s="2">
        <v>9.1996841879683376E-4</v>
      </c>
      <c r="X253" s="2">
        <v>0</v>
      </c>
      <c r="Y253" s="2">
        <v>9.3969702202968325E-2</v>
      </c>
      <c r="Z253" s="2">
        <v>0</v>
      </c>
      <c r="AA253" s="2">
        <v>0</v>
      </c>
      <c r="AB253" s="2">
        <v>6.2924763657944667E-3</v>
      </c>
      <c r="AD253">
        <f t="shared" si="164"/>
        <v>11.946656840856477</v>
      </c>
      <c r="AE253">
        <f t="shared" si="165"/>
        <v>47.965994080109638</v>
      </c>
      <c r="AF253" t="str">
        <f t="shared" si="166"/>
        <v/>
      </c>
      <c r="AG253">
        <f t="shared" si="167"/>
        <v>0.12029260683896362</v>
      </c>
      <c r="AH253">
        <f t="shared" si="168"/>
        <v>2.6085187653790275E-2</v>
      </c>
      <c r="AI253">
        <f t="shared" si="169"/>
        <v>8.9841807697242981E-2</v>
      </c>
      <c r="AJ253">
        <f t="shared" si="170"/>
        <v>1.5801115951155238E-3</v>
      </c>
      <c r="AK253">
        <f t="shared" si="171"/>
        <v>4.3448297256266935E-2</v>
      </c>
      <c r="AL253" t="str">
        <f t="shared" si="172"/>
        <v/>
      </c>
      <c r="AM253" t="str">
        <f t="shared" si="173"/>
        <v/>
      </c>
      <c r="AN253">
        <f t="shared" si="174"/>
        <v>39.621962006278636</v>
      </c>
      <c r="AO253">
        <f t="shared" si="175"/>
        <v>1.9765576782020962E-2</v>
      </c>
      <c r="AP253" t="str">
        <f t="shared" si="176"/>
        <v/>
      </c>
      <c r="AQ253">
        <f t="shared" si="177"/>
        <v>1.2312625099277174E-3</v>
      </c>
      <c r="AR253">
        <f t="shared" si="178"/>
        <v>4.339202605757219E-2</v>
      </c>
      <c r="AS253">
        <f t="shared" si="179"/>
        <v>1.0482911164316405E-2</v>
      </c>
      <c r="AT253">
        <f t="shared" si="180"/>
        <v>3.6884188015097797E-3</v>
      </c>
      <c r="AU253" t="str">
        <f t="shared" si="181"/>
        <v/>
      </c>
      <c r="AV253">
        <f t="shared" si="182"/>
        <v>1.6839345773563413E-3</v>
      </c>
      <c r="AW253">
        <f t="shared" si="183"/>
        <v>2.7127848336086099E-3</v>
      </c>
      <c r="AX253">
        <f t="shared" si="184"/>
        <v>9.1996841879683376E-4</v>
      </c>
      <c r="AY253" t="str">
        <f t="shared" si="185"/>
        <v/>
      </c>
      <c r="AZ253">
        <f t="shared" si="186"/>
        <v>9.3969702202968325E-2</v>
      </c>
      <c r="BA253" t="str">
        <f t="shared" si="187"/>
        <v/>
      </c>
      <c r="BB253" t="str">
        <f t="shared" si="188"/>
        <v/>
      </c>
      <c r="BC253">
        <f t="shared" si="189"/>
        <v>6.2924763657944667E-3</v>
      </c>
      <c r="BE253">
        <f t="shared" si="190"/>
        <v>1.0061161804097196</v>
      </c>
      <c r="BF253">
        <f t="shared" si="191"/>
        <v>3.0324930691738241</v>
      </c>
      <c r="BG253" t="str">
        <f t="shared" si="192"/>
        <v/>
      </c>
      <c r="BH253">
        <f t="shared" si="193"/>
        <v>5.0062596991678476E-3</v>
      </c>
      <c r="BI253">
        <f t="shared" si="194"/>
        <v>9.7790786504633282E-4</v>
      </c>
      <c r="BJ253">
        <f t="shared" si="195"/>
        <v>3.2356861170396334E-3</v>
      </c>
      <c r="BK253">
        <f t="shared" si="196"/>
        <v>5.1601619733919621E-5</v>
      </c>
      <c r="BL253">
        <f t="shared" si="197"/>
        <v>1.3706026922442917E-3</v>
      </c>
      <c r="BM253" t="str">
        <f t="shared" si="198"/>
        <v/>
      </c>
      <c r="BN253" t="str">
        <f t="shared" si="199"/>
        <v/>
      </c>
      <c r="BO253">
        <f t="shared" si="200"/>
        <v>1</v>
      </c>
      <c r="BP253">
        <f t="shared" si="201"/>
        <v>4.1767967887396416E-4</v>
      </c>
      <c r="BQ253" t="str">
        <f t="shared" si="202"/>
        <v/>
      </c>
      <c r="BR253">
        <f t="shared" si="203"/>
        <v>2.3952450398144874E-5</v>
      </c>
      <c r="BS253">
        <f t="shared" si="204"/>
        <v>7.9892708984571708E-4</v>
      </c>
      <c r="BT253">
        <f t="shared" si="205"/>
        <v>1.8987495061947564E-4</v>
      </c>
      <c r="BU253">
        <f t="shared" si="206"/>
        <v>6.3306786286287456E-5</v>
      </c>
      <c r="BV253" t="str">
        <f t="shared" si="207"/>
        <v/>
      </c>
      <c r="BW253">
        <f t="shared" si="208"/>
        <v>2.6804459852864463E-5</v>
      </c>
      <c r="BX253">
        <f t="shared" si="209"/>
        <v>4.1963729138373646E-5</v>
      </c>
      <c r="BY253">
        <f t="shared" si="210"/>
        <v>1.164593768512039E-5</v>
      </c>
      <c r="BZ253" t="str">
        <f t="shared" si="211"/>
        <v/>
      </c>
      <c r="CA253">
        <f t="shared" si="212"/>
        <v>1.0848124616250456E-3</v>
      </c>
      <c r="CB253" t="str">
        <f t="shared" si="213"/>
        <v/>
      </c>
      <c r="CC253" t="str">
        <f t="shared" si="214"/>
        <v/>
      </c>
      <c r="CD253">
        <f t="shared" si="215"/>
        <v>3.0718634436957715E-5</v>
      </c>
      <c r="CI253">
        <f t="shared" si="216"/>
        <v>9.5950752040130087</v>
      </c>
      <c r="CJ253">
        <f t="shared" si="217"/>
        <v>0.59507520401300873</v>
      </c>
      <c r="CL253">
        <v>0.80828556044943412</v>
      </c>
      <c r="CM253">
        <v>11.947955258362114</v>
      </c>
      <c r="CN253">
        <v>47.961996093625068</v>
      </c>
      <c r="CO253" t="s">
        <v>1119</v>
      </c>
      <c r="CP253">
        <v>0.16168169229899915</v>
      </c>
      <c r="CQ253">
        <v>2.6524448464086952E-2</v>
      </c>
      <c r="CR253">
        <v>0.10916410646756999</v>
      </c>
      <c r="CS253">
        <v>2.5010062635126115E-3</v>
      </c>
      <c r="CT253">
        <v>2.1157184989561532E-2</v>
      </c>
      <c r="CU253" t="s">
        <v>1119</v>
      </c>
      <c r="CV253" t="s">
        <v>1119</v>
      </c>
      <c r="CW253">
        <v>39.565373359348108</v>
      </c>
      <c r="CX253" t="s">
        <v>1119</v>
      </c>
      <c r="CY253">
        <v>5.3601372006200987E-3</v>
      </c>
      <c r="CZ253" t="s">
        <v>1119</v>
      </c>
      <c r="DA253">
        <v>3.4419863690740959E-2</v>
      </c>
      <c r="DB253">
        <v>4.0146644694124774E-2</v>
      </c>
      <c r="DC253">
        <v>4.6486654985529573E-3</v>
      </c>
      <c r="DD253" t="s">
        <v>1119</v>
      </c>
      <c r="DE253">
        <v>5.9873848512486934E-4</v>
      </c>
      <c r="DF253">
        <v>7.444676668082008E-3</v>
      </c>
      <c r="DG253">
        <v>8.1216797873421252E-4</v>
      </c>
      <c r="DH253" t="s">
        <v>1119</v>
      </c>
      <c r="DI253">
        <v>7.7945449015555765E-2</v>
      </c>
      <c r="DJ253" t="s">
        <v>1119</v>
      </c>
      <c r="DK253">
        <v>3.0603984820346649E-2</v>
      </c>
      <c r="DL253">
        <v>1.6665221291610065E-3</v>
      </c>
    </row>
    <row r="254" spans="1:116" x14ac:dyDescent="0.2">
      <c r="A254">
        <v>12.55</v>
      </c>
      <c r="B254" s="3" t="s">
        <v>590</v>
      </c>
      <c r="C254" s="2">
        <v>11.929018646252802</v>
      </c>
      <c r="D254" s="2">
        <v>47.948834779656799</v>
      </c>
      <c r="E254" s="2">
        <v>2.7196230294978981E-2</v>
      </c>
      <c r="F254" s="2">
        <v>7.5253838633429174E-2</v>
      </c>
      <c r="G254" s="2">
        <v>2.8082102792998765E-2</v>
      </c>
      <c r="H254" s="2">
        <v>0.10433137463848596</v>
      </c>
      <c r="I254" s="2">
        <v>1.9032958088156804E-3</v>
      </c>
      <c r="J254" s="2">
        <v>5.9119949430606791E-2</v>
      </c>
      <c r="K254" s="2">
        <v>0</v>
      </c>
      <c r="L254" s="2">
        <v>0</v>
      </c>
      <c r="M254" s="2">
        <v>39.638352021047815</v>
      </c>
      <c r="N254" s="2">
        <v>1.7189930112613491E-2</v>
      </c>
      <c r="O254" s="2">
        <v>0</v>
      </c>
      <c r="P254" s="2">
        <v>1.2940423224057365E-3</v>
      </c>
      <c r="Q254" s="2">
        <v>4.8060522688521033E-2</v>
      </c>
      <c r="R254" s="2">
        <v>1.5135222278762933E-2</v>
      </c>
      <c r="S254" s="2">
        <v>2.9622656450358532E-3</v>
      </c>
      <c r="T254" s="2">
        <v>0</v>
      </c>
      <c r="U254" s="2">
        <v>1.6100065212409287E-3</v>
      </c>
      <c r="V254" s="2">
        <v>3.3817556705770702E-3</v>
      </c>
      <c r="W254" s="2">
        <v>1.6652300091564867E-3</v>
      </c>
      <c r="X254" s="2">
        <v>0</v>
      </c>
      <c r="Y254" s="2">
        <v>9.1828981432919177E-2</v>
      </c>
      <c r="Z254" s="2">
        <v>0</v>
      </c>
      <c r="AA254" s="2">
        <v>0</v>
      </c>
      <c r="AB254" s="2">
        <v>4.7798047620391708E-3</v>
      </c>
      <c r="AD254">
        <f t="shared" si="164"/>
        <v>11.929018646252802</v>
      </c>
      <c r="AE254">
        <f t="shared" si="165"/>
        <v>47.948834779656799</v>
      </c>
      <c r="AF254">
        <f t="shared" si="166"/>
        <v>2.7196230294978981E-2</v>
      </c>
      <c r="AG254">
        <f t="shared" si="167"/>
        <v>7.5253838633429174E-2</v>
      </c>
      <c r="AH254">
        <f t="shared" si="168"/>
        <v>2.8082102792998765E-2</v>
      </c>
      <c r="AI254">
        <f t="shared" si="169"/>
        <v>0.10433137463848596</v>
      </c>
      <c r="AJ254">
        <f t="shared" si="170"/>
        <v>1.9032958088156804E-3</v>
      </c>
      <c r="AK254">
        <f t="shared" si="171"/>
        <v>5.9119949430606791E-2</v>
      </c>
      <c r="AL254" t="str">
        <f t="shared" si="172"/>
        <v/>
      </c>
      <c r="AM254" t="str">
        <f t="shared" si="173"/>
        <v/>
      </c>
      <c r="AN254">
        <f t="shared" si="174"/>
        <v>39.638352021047815</v>
      </c>
      <c r="AO254">
        <f t="shared" si="175"/>
        <v>1.7189930112613491E-2</v>
      </c>
      <c r="AP254" t="str">
        <f t="shared" si="176"/>
        <v/>
      </c>
      <c r="AQ254">
        <f t="shared" si="177"/>
        <v>1.2940423224057365E-3</v>
      </c>
      <c r="AR254">
        <f t="shared" si="178"/>
        <v>4.8060522688521033E-2</v>
      </c>
      <c r="AS254">
        <f t="shared" si="179"/>
        <v>1.5135222278762933E-2</v>
      </c>
      <c r="AT254">
        <f t="shared" si="180"/>
        <v>2.9622656450358532E-3</v>
      </c>
      <c r="AU254" t="str">
        <f t="shared" si="181"/>
        <v/>
      </c>
      <c r="AV254">
        <f t="shared" si="182"/>
        <v>1.6100065212409287E-3</v>
      </c>
      <c r="AW254">
        <f t="shared" si="183"/>
        <v>3.3817556705770702E-3</v>
      </c>
      <c r="AX254">
        <f t="shared" si="184"/>
        <v>1.6652300091564867E-3</v>
      </c>
      <c r="AY254" t="str">
        <f t="shared" si="185"/>
        <v/>
      </c>
      <c r="AZ254">
        <f t="shared" si="186"/>
        <v>9.1828981432919177E-2</v>
      </c>
      <c r="BA254" t="str">
        <f t="shared" si="187"/>
        <v/>
      </c>
      <c r="BB254" t="str">
        <f t="shared" si="188"/>
        <v/>
      </c>
      <c r="BC254">
        <f t="shared" si="189"/>
        <v>4.7798047620391708E-3</v>
      </c>
      <c r="BE254">
        <f t="shared" si="190"/>
        <v>1.004215334248751</v>
      </c>
      <c r="BF254">
        <f t="shared" si="191"/>
        <v>3.0301547751714506</v>
      </c>
      <c r="BG254">
        <f t="shared" si="192"/>
        <v>1.1960955007112156E-3</v>
      </c>
      <c r="BH254">
        <f t="shared" si="193"/>
        <v>3.1305704612671192E-3</v>
      </c>
      <c r="BI254">
        <f t="shared" si="194"/>
        <v>1.0523349282878071E-3</v>
      </c>
      <c r="BJ254">
        <f t="shared" si="195"/>
        <v>3.755979561270818E-3</v>
      </c>
      <c r="BK254">
        <f t="shared" si="196"/>
        <v>6.2130128552080008E-5</v>
      </c>
      <c r="BL254">
        <f t="shared" si="197"/>
        <v>1.8642032481776657E-3</v>
      </c>
      <c r="BM254" t="str">
        <f t="shared" si="198"/>
        <v/>
      </c>
      <c r="BN254" t="str">
        <f t="shared" si="199"/>
        <v/>
      </c>
      <c r="BO254">
        <f t="shared" si="200"/>
        <v>1</v>
      </c>
      <c r="BP254">
        <f t="shared" si="201"/>
        <v>3.6310175850675231E-4</v>
      </c>
      <c r="BQ254" t="str">
        <f t="shared" si="202"/>
        <v/>
      </c>
      <c r="BR254">
        <f t="shared" si="203"/>
        <v>2.5163332762004447E-5</v>
      </c>
      <c r="BS254">
        <f t="shared" si="204"/>
        <v>8.8451681901274804E-4</v>
      </c>
      <c r="BT254">
        <f t="shared" si="205"/>
        <v>2.740280112857216E-4</v>
      </c>
      <c r="BU254">
        <f t="shared" si="206"/>
        <v>5.0822313304994316E-5</v>
      </c>
      <c r="BV254" t="str">
        <f t="shared" si="207"/>
        <v/>
      </c>
      <c r="BW254">
        <f t="shared" si="208"/>
        <v>2.5617094324996865E-5</v>
      </c>
      <c r="BX254">
        <f t="shared" si="209"/>
        <v>5.2290324898802695E-5</v>
      </c>
      <c r="BY254">
        <f t="shared" si="210"/>
        <v>2.1071534267245816E-5</v>
      </c>
      <c r="BZ254" t="str">
        <f t="shared" si="211"/>
        <v/>
      </c>
      <c r="CA254">
        <f t="shared" si="212"/>
        <v>1.0596610445261308E-3</v>
      </c>
      <c r="CB254" t="str">
        <f t="shared" si="213"/>
        <v/>
      </c>
      <c r="CC254" t="str">
        <f t="shared" si="214"/>
        <v/>
      </c>
      <c r="CD254">
        <f t="shared" si="215"/>
        <v>2.332442022098878E-5</v>
      </c>
      <c r="CI254">
        <f t="shared" si="216"/>
        <v>9.6488701076423986</v>
      </c>
      <c r="CJ254">
        <f t="shared" si="217"/>
        <v>0.64887010764239861</v>
      </c>
      <c r="CL254">
        <v>0.80926538294209771</v>
      </c>
      <c r="CM254">
        <v>11.834075947128399</v>
      </c>
      <c r="CN254">
        <v>47.880235450057242</v>
      </c>
      <c r="CO254" t="s">
        <v>1119</v>
      </c>
      <c r="CP254">
        <v>0.17238288859304202</v>
      </c>
      <c r="CQ254">
        <v>3.021509281330325E-2</v>
      </c>
      <c r="CR254">
        <v>0.13867441768113148</v>
      </c>
      <c r="CS254">
        <v>1.7710871813367583E-3</v>
      </c>
      <c r="CT254">
        <v>0.11344802129677888</v>
      </c>
      <c r="CU254" t="s">
        <v>1119</v>
      </c>
      <c r="CV254" t="s">
        <v>1119</v>
      </c>
      <c r="CW254">
        <v>39.17134901743281</v>
      </c>
      <c r="CX254" t="s">
        <v>1119</v>
      </c>
      <c r="CY254">
        <v>2.9984288674677296E-3</v>
      </c>
      <c r="CZ254" t="s">
        <v>1119</v>
      </c>
      <c r="DA254">
        <v>7.6829382717648206E-2</v>
      </c>
      <c r="DB254">
        <v>0.4812482629669691</v>
      </c>
      <c r="DC254">
        <v>6.1992504513849593E-4</v>
      </c>
      <c r="DD254">
        <v>5.9842067346752839E-4</v>
      </c>
      <c r="DE254">
        <v>4.8685718599525402E-4</v>
      </c>
      <c r="DF254">
        <v>2.0915031756562614E-3</v>
      </c>
      <c r="DG254">
        <v>1.1172025071803811E-3</v>
      </c>
      <c r="DH254" t="s">
        <v>1119</v>
      </c>
      <c r="DI254">
        <v>7.0051049757823239E-2</v>
      </c>
      <c r="DJ254" t="s">
        <v>1119</v>
      </c>
      <c r="DK254">
        <v>1.2283017312700499E-2</v>
      </c>
      <c r="DL254">
        <v>9.5240276058736733E-3</v>
      </c>
    </row>
    <row r="255" spans="1:116" x14ac:dyDescent="0.2">
      <c r="A255">
        <v>12.6</v>
      </c>
      <c r="B255" s="3" t="s">
        <v>591</v>
      </c>
      <c r="C255" s="2">
        <v>11.947612513107318</v>
      </c>
      <c r="D255" s="2">
        <v>47.953837055863985</v>
      </c>
      <c r="E255" s="2">
        <v>0</v>
      </c>
      <c r="F255" s="2">
        <v>7.8547333755678489E-2</v>
      </c>
      <c r="G255" s="2">
        <v>2.3454367138742785E-2</v>
      </c>
      <c r="H255" s="2">
        <v>7.4227106382901795E-2</v>
      </c>
      <c r="I255" s="2">
        <v>1.6685137138952851E-3</v>
      </c>
      <c r="J255" s="2">
        <v>4.7011772228124304E-2</v>
      </c>
      <c r="K255" s="2">
        <v>0</v>
      </c>
      <c r="L255" s="2">
        <v>0</v>
      </c>
      <c r="M255" s="2">
        <v>39.695009474232918</v>
      </c>
      <c r="N255" s="2">
        <v>1.4804161394688665E-2</v>
      </c>
      <c r="O255" s="2">
        <v>0</v>
      </c>
      <c r="P255" s="2">
        <v>1.0718315192801086E-3</v>
      </c>
      <c r="Q255" s="2">
        <v>4.6882519430191533E-2</v>
      </c>
      <c r="R255" s="2">
        <v>1.3372380700210764E-2</v>
      </c>
      <c r="S255" s="2">
        <v>2.2976534843512685E-3</v>
      </c>
      <c r="T255" s="2">
        <v>0</v>
      </c>
      <c r="U255" s="2">
        <v>1.5097928262006257E-3</v>
      </c>
      <c r="V255" s="2">
        <v>3.3398603977504689E-3</v>
      </c>
      <c r="W255" s="2">
        <v>1.0873939431497908E-3</v>
      </c>
      <c r="X255" s="2">
        <v>0</v>
      </c>
      <c r="Y255" s="2">
        <v>9.1732480906991778E-2</v>
      </c>
      <c r="Z255" s="2">
        <v>0</v>
      </c>
      <c r="AA255" s="2">
        <v>0</v>
      </c>
      <c r="AB255" s="2">
        <v>2.5337889736112176E-3</v>
      </c>
      <c r="AD255">
        <f t="shared" si="164"/>
        <v>11.947612513107318</v>
      </c>
      <c r="AE255">
        <f t="shared" si="165"/>
        <v>47.953837055863985</v>
      </c>
      <c r="AF255" t="str">
        <f t="shared" si="166"/>
        <v/>
      </c>
      <c r="AG255">
        <f t="shared" si="167"/>
        <v>7.8547333755678489E-2</v>
      </c>
      <c r="AH255">
        <f t="shared" si="168"/>
        <v>2.3454367138742785E-2</v>
      </c>
      <c r="AI255">
        <f t="shared" si="169"/>
        <v>7.4227106382901795E-2</v>
      </c>
      <c r="AJ255">
        <f t="shared" si="170"/>
        <v>1.6685137138952851E-3</v>
      </c>
      <c r="AK255">
        <f t="shared" si="171"/>
        <v>4.7011772228124304E-2</v>
      </c>
      <c r="AL255" t="str">
        <f t="shared" si="172"/>
        <v/>
      </c>
      <c r="AM255" t="str">
        <f t="shared" si="173"/>
        <v/>
      </c>
      <c r="AN255">
        <f t="shared" si="174"/>
        <v>39.695009474232918</v>
      </c>
      <c r="AO255">
        <f t="shared" si="175"/>
        <v>1.4804161394688665E-2</v>
      </c>
      <c r="AP255" t="str">
        <f t="shared" si="176"/>
        <v/>
      </c>
      <c r="AQ255">
        <f t="shared" si="177"/>
        <v>1.0718315192801086E-3</v>
      </c>
      <c r="AR255">
        <f t="shared" si="178"/>
        <v>4.6882519430191533E-2</v>
      </c>
      <c r="AS255">
        <f t="shared" si="179"/>
        <v>1.3372380700210764E-2</v>
      </c>
      <c r="AT255">
        <f t="shared" si="180"/>
        <v>2.2976534843512685E-3</v>
      </c>
      <c r="AU255" t="str">
        <f t="shared" si="181"/>
        <v/>
      </c>
      <c r="AV255">
        <f t="shared" si="182"/>
        <v>1.5097928262006257E-3</v>
      </c>
      <c r="AW255">
        <f t="shared" si="183"/>
        <v>3.3398603977504689E-3</v>
      </c>
      <c r="AX255">
        <f t="shared" si="184"/>
        <v>1.0873939431497908E-3</v>
      </c>
      <c r="AY255" t="str">
        <f t="shared" si="185"/>
        <v/>
      </c>
      <c r="AZ255">
        <f t="shared" si="186"/>
        <v>9.1732480906991778E-2</v>
      </c>
      <c r="BA255" t="str">
        <f t="shared" si="187"/>
        <v/>
      </c>
      <c r="BB255" t="str">
        <f t="shared" si="188"/>
        <v/>
      </c>
      <c r="BC255">
        <f t="shared" si="189"/>
        <v>2.5337889736112176E-3</v>
      </c>
      <c r="BE255">
        <f t="shared" si="190"/>
        <v>1.0043450434881604</v>
      </c>
      <c r="BF255">
        <f t="shared" si="191"/>
        <v>3.0261454473512557</v>
      </c>
      <c r="BG255" t="str">
        <f t="shared" si="192"/>
        <v/>
      </c>
      <c r="BH255">
        <f t="shared" si="193"/>
        <v>3.2629164494102905E-3</v>
      </c>
      <c r="BI255">
        <f t="shared" si="194"/>
        <v>8.7766293934995446E-4</v>
      </c>
      <c r="BJ255">
        <f t="shared" si="195"/>
        <v>2.6683973564114224E-3</v>
      </c>
      <c r="BK255">
        <f t="shared" si="196"/>
        <v>5.4388292161953479E-5</v>
      </c>
      <c r="BL255">
        <f t="shared" si="197"/>
        <v>1.4802855852445265E-3</v>
      </c>
      <c r="BM255" t="str">
        <f t="shared" si="198"/>
        <v/>
      </c>
      <c r="BN255" t="str">
        <f t="shared" si="199"/>
        <v/>
      </c>
      <c r="BO255">
        <f t="shared" si="200"/>
        <v>1</v>
      </c>
      <c r="BP255">
        <f t="shared" si="201"/>
        <v>3.122609902412233E-4</v>
      </c>
      <c r="BQ255" t="str">
        <f t="shared" si="202"/>
        <v/>
      </c>
      <c r="BR255">
        <f t="shared" si="203"/>
        <v>2.0812578305058643E-5</v>
      </c>
      <c r="BS255">
        <f t="shared" si="204"/>
        <v>8.6160503511897889E-4</v>
      </c>
      <c r="BT255">
        <f t="shared" si="205"/>
        <v>2.4176563405268662E-4</v>
      </c>
      <c r="BU255">
        <f t="shared" si="206"/>
        <v>3.9363584566038366E-5</v>
      </c>
      <c r="BV255" t="str">
        <f t="shared" si="207"/>
        <v/>
      </c>
      <c r="BW255">
        <f t="shared" si="208"/>
        <v>2.3988288872137048E-5</v>
      </c>
      <c r="BX255">
        <f t="shared" si="209"/>
        <v>5.1568809770897653E-5</v>
      </c>
      <c r="BY255">
        <f t="shared" si="210"/>
        <v>1.3740056543710427E-5</v>
      </c>
      <c r="BZ255" t="str">
        <f t="shared" si="211"/>
        <v/>
      </c>
      <c r="CA255">
        <f t="shared" si="212"/>
        <v>1.0570365909237957E-3</v>
      </c>
      <c r="CB255" t="str">
        <f t="shared" si="213"/>
        <v/>
      </c>
      <c r="CC255" t="str">
        <f t="shared" si="214"/>
        <v/>
      </c>
      <c r="CD255">
        <f t="shared" si="215"/>
        <v>1.2346697896639061E-5</v>
      </c>
      <c r="CI255">
        <f t="shared" si="216"/>
        <v>9.7026650112717867</v>
      </c>
      <c r="CJ255">
        <f t="shared" si="217"/>
        <v>0.70266501127178671</v>
      </c>
      <c r="CL255">
        <v>0.81025481853056291</v>
      </c>
      <c r="CM255">
        <v>11.935120576837228</v>
      </c>
      <c r="CN255">
        <v>47.954898949534801</v>
      </c>
      <c r="CO255">
        <v>2.7886622809229593E-2</v>
      </c>
      <c r="CP255">
        <v>0.10173708003555802</v>
      </c>
      <c r="CQ255">
        <v>2.8906741686286937E-2</v>
      </c>
      <c r="CR255">
        <v>8.1669658922517582E-2</v>
      </c>
      <c r="CS255">
        <v>1.3288466356160284E-3</v>
      </c>
      <c r="CT255">
        <v>6.1900256561799274E-2</v>
      </c>
      <c r="CU255" t="s">
        <v>1119</v>
      </c>
      <c r="CV255" t="s">
        <v>1119</v>
      </c>
      <c r="CW255">
        <v>39.615406131739498</v>
      </c>
      <c r="CX255">
        <v>1.6543794158534925E-2</v>
      </c>
      <c r="CY255" t="s">
        <v>1119</v>
      </c>
      <c r="CZ255">
        <v>1.656831767081199E-3</v>
      </c>
      <c r="DA255">
        <v>5.2730681298374611E-2</v>
      </c>
      <c r="DB255">
        <v>2.0638467986187757E-2</v>
      </c>
      <c r="DC255">
        <v>1.7778132386850585E-3</v>
      </c>
      <c r="DD255" t="s">
        <v>1119</v>
      </c>
      <c r="DE255">
        <v>6.8253964340202189E-4</v>
      </c>
      <c r="DF255">
        <v>3.04652561608753E-3</v>
      </c>
      <c r="DG255">
        <v>9.0610204311378131E-4</v>
      </c>
      <c r="DH255" t="s">
        <v>1119</v>
      </c>
      <c r="DI255">
        <v>9.1037817615051059E-2</v>
      </c>
      <c r="DJ255" t="s">
        <v>1119</v>
      </c>
      <c r="DK255">
        <v>1.1768159717530987E-3</v>
      </c>
      <c r="DL255">
        <v>9.4774589920119468E-4</v>
      </c>
    </row>
    <row r="256" spans="1:116" x14ac:dyDescent="0.2">
      <c r="A256">
        <v>12.65</v>
      </c>
      <c r="B256" s="3" t="s">
        <v>592</v>
      </c>
      <c r="C256" s="2">
        <v>11.929332367630142</v>
      </c>
      <c r="D256" s="2">
        <v>47.941035916604029</v>
      </c>
      <c r="E256" s="2">
        <v>6.780360968522367E-2</v>
      </c>
      <c r="F256" s="2">
        <v>9.3186606528149238E-2</v>
      </c>
      <c r="G256" s="2">
        <v>2.5028698378180694E-2</v>
      </c>
      <c r="H256" s="2">
        <v>9.3470507426816729E-2</v>
      </c>
      <c r="I256" s="2">
        <v>1.6029009257176466E-3</v>
      </c>
      <c r="J256" s="2">
        <v>5.4659598240093102E-2</v>
      </c>
      <c r="K256" s="2">
        <v>0</v>
      </c>
      <c r="L256" s="2">
        <v>0</v>
      </c>
      <c r="M256" s="2">
        <v>39.609538610030313</v>
      </c>
      <c r="N256" s="2">
        <v>1.5186103721899148E-2</v>
      </c>
      <c r="O256" s="2">
        <v>0</v>
      </c>
      <c r="P256" s="2">
        <v>1.3557188404704123E-3</v>
      </c>
      <c r="Q256" s="2">
        <v>4.9160899300340427E-2</v>
      </c>
      <c r="R256" s="2">
        <v>1.5763469071646205E-2</v>
      </c>
      <c r="S256" s="2">
        <v>2.9662728034021502E-3</v>
      </c>
      <c r="T256" s="2">
        <v>0</v>
      </c>
      <c r="U256" s="2">
        <v>6.5019023657404056E-4</v>
      </c>
      <c r="V256" s="2">
        <v>3.4725506575436355E-3</v>
      </c>
      <c r="W256" s="2">
        <v>1.1963486402143809E-3</v>
      </c>
      <c r="X256" s="2">
        <v>0</v>
      </c>
      <c r="Y256" s="2">
        <v>9.2464650296902984E-2</v>
      </c>
      <c r="Z256" s="2">
        <v>0</v>
      </c>
      <c r="AA256" s="2">
        <v>0</v>
      </c>
      <c r="AB256" s="2">
        <v>2.124980982372314E-3</v>
      </c>
      <c r="AD256">
        <f t="shared" si="164"/>
        <v>11.929332367630142</v>
      </c>
      <c r="AE256">
        <f t="shared" si="165"/>
        <v>47.941035916604029</v>
      </c>
      <c r="AF256">
        <f t="shared" si="166"/>
        <v>6.780360968522367E-2</v>
      </c>
      <c r="AG256">
        <f t="shared" si="167"/>
        <v>9.3186606528149238E-2</v>
      </c>
      <c r="AH256">
        <f t="shared" si="168"/>
        <v>2.5028698378180694E-2</v>
      </c>
      <c r="AI256">
        <f t="shared" si="169"/>
        <v>9.3470507426816729E-2</v>
      </c>
      <c r="AJ256">
        <f t="shared" si="170"/>
        <v>1.6029009257176466E-3</v>
      </c>
      <c r="AK256">
        <f t="shared" si="171"/>
        <v>5.4659598240093102E-2</v>
      </c>
      <c r="AL256" t="str">
        <f t="shared" si="172"/>
        <v/>
      </c>
      <c r="AM256" t="str">
        <f t="shared" si="173"/>
        <v/>
      </c>
      <c r="AN256">
        <f t="shared" si="174"/>
        <v>39.609538610030313</v>
      </c>
      <c r="AO256">
        <f t="shared" si="175"/>
        <v>1.5186103721899148E-2</v>
      </c>
      <c r="AP256" t="str">
        <f t="shared" si="176"/>
        <v/>
      </c>
      <c r="AQ256">
        <f t="shared" si="177"/>
        <v>1.3557188404704123E-3</v>
      </c>
      <c r="AR256">
        <f t="shared" si="178"/>
        <v>4.9160899300340427E-2</v>
      </c>
      <c r="AS256">
        <f t="shared" si="179"/>
        <v>1.5763469071646205E-2</v>
      </c>
      <c r="AT256">
        <f t="shared" si="180"/>
        <v>2.9662728034021502E-3</v>
      </c>
      <c r="AU256" t="str">
        <f t="shared" si="181"/>
        <v/>
      </c>
      <c r="AV256">
        <f t="shared" si="182"/>
        <v>6.5019023657404056E-4</v>
      </c>
      <c r="AW256">
        <f t="shared" si="183"/>
        <v>3.4725506575436355E-3</v>
      </c>
      <c r="AX256">
        <f t="shared" si="184"/>
        <v>1.1963486402143809E-3</v>
      </c>
      <c r="AY256" t="str">
        <f t="shared" si="185"/>
        <v/>
      </c>
      <c r="AZ256">
        <f t="shared" si="186"/>
        <v>9.2464650296902984E-2</v>
      </c>
      <c r="BA256" t="str">
        <f t="shared" si="187"/>
        <v/>
      </c>
      <c r="BB256" t="str">
        <f t="shared" si="188"/>
        <v/>
      </c>
      <c r="BC256">
        <f t="shared" si="189"/>
        <v>2.124980982372314E-3</v>
      </c>
      <c r="BE256">
        <f t="shared" si="190"/>
        <v>1.0049722658845566</v>
      </c>
      <c r="BF256">
        <f t="shared" si="191"/>
        <v>3.031865807101537</v>
      </c>
      <c r="BG256">
        <f t="shared" si="192"/>
        <v>2.9841851746750256E-3</v>
      </c>
      <c r="BH256">
        <f t="shared" si="193"/>
        <v>3.8793961348474086E-3</v>
      </c>
      <c r="BI256">
        <f t="shared" si="194"/>
        <v>9.3859542279437944E-4</v>
      </c>
      <c r="BJ256">
        <f t="shared" si="195"/>
        <v>3.3674309393671368E-3</v>
      </c>
      <c r="BK256">
        <f t="shared" si="196"/>
        <v>5.2362267779474943E-5</v>
      </c>
      <c r="BL256">
        <f t="shared" si="197"/>
        <v>1.7248107421963866E-3</v>
      </c>
      <c r="BM256" t="str">
        <f t="shared" si="198"/>
        <v/>
      </c>
      <c r="BN256" t="str">
        <f t="shared" si="199"/>
        <v/>
      </c>
      <c r="BO256">
        <f t="shared" si="200"/>
        <v>1</v>
      </c>
      <c r="BP256">
        <f t="shared" si="201"/>
        <v>3.2100840937801148E-4</v>
      </c>
      <c r="BQ256" t="str">
        <f t="shared" si="202"/>
        <v/>
      </c>
      <c r="BR256">
        <f t="shared" si="203"/>
        <v>2.6381842212537626E-5</v>
      </c>
      <c r="BS256">
        <f t="shared" si="204"/>
        <v>9.0542656235982817E-4</v>
      </c>
      <c r="BT256">
        <f t="shared" si="205"/>
        <v>2.8561023139676221E-4</v>
      </c>
      <c r="BU256">
        <f t="shared" si="206"/>
        <v>5.0928082391250544E-5</v>
      </c>
      <c r="BV256" t="str">
        <f t="shared" si="207"/>
        <v/>
      </c>
      <c r="BW256">
        <f t="shared" si="208"/>
        <v>1.0352815696859801E-5</v>
      </c>
      <c r="BX256">
        <f t="shared" si="209"/>
        <v>5.3733299580016321E-5</v>
      </c>
      <c r="BY256">
        <f t="shared" si="210"/>
        <v>1.5149402242193338E-5</v>
      </c>
      <c r="BZ256" t="str">
        <f t="shared" si="211"/>
        <v/>
      </c>
      <c r="CA256">
        <f t="shared" si="212"/>
        <v>1.0677725206714389E-3</v>
      </c>
      <c r="CB256" t="str">
        <f t="shared" si="213"/>
        <v/>
      </c>
      <c r="CC256" t="str">
        <f t="shared" si="214"/>
        <v/>
      </c>
      <c r="CD256">
        <f t="shared" si="215"/>
        <v>1.0376993721133268E-5</v>
      </c>
      <c r="CI256">
        <f t="shared" si="216"/>
        <v>9.7564599149011766</v>
      </c>
      <c r="CJ256">
        <f t="shared" si="217"/>
        <v>0.75645991490117659</v>
      </c>
      <c r="CL256">
        <v>0.81553677430906379</v>
      </c>
      <c r="CM256">
        <v>11.892009832834004</v>
      </c>
      <c r="CN256">
        <v>47.966068509331009</v>
      </c>
      <c r="CO256" t="s">
        <v>1119</v>
      </c>
      <c r="CP256">
        <v>0.13281039464257724</v>
      </c>
      <c r="CQ256">
        <v>2.2772515187946256E-2</v>
      </c>
      <c r="CR256">
        <v>0.16562078832035851</v>
      </c>
      <c r="CS256">
        <v>1.6718795926040765E-3</v>
      </c>
      <c r="CT256">
        <v>9.946619225156049E-2</v>
      </c>
      <c r="CU256" t="s">
        <v>1119</v>
      </c>
      <c r="CV256" t="s">
        <v>1119</v>
      </c>
      <c r="CW256">
        <v>39.42158259682779</v>
      </c>
      <c r="CX256">
        <v>2.9605623574258999E-2</v>
      </c>
      <c r="CY256" t="s">
        <v>1119</v>
      </c>
      <c r="CZ256">
        <v>3.3533160353128752E-4</v>
      </c>
      <c r="DA256">
        <v>6.8948997818776864E-2</v>
      </c>
      <c r="DB256">
        <v>9.9075998163482434E-2</v>
      </c>
      <c r="DC256">
        <v>5.6750660322423558E-3</v>
      </c>
      <c r="DD256" t="s">
        <v>1119</v>
      </c>
      <c r="DE256">
        <v>1.4154706270610087E-4</v>
      </c>
      <c r="DF256">
        <v>2.2486444074317638E-3</v>
      </c>
      <c r="DG256">
        <v>9.5557289530461681E-4</v>
      </c>
      <c r="DH256" t="s">
        <v>1119</v>
      </c>
      <c r="DI256">
        <v>8.8271295053651763E-2</v>
      </c>
      <c r="DJ256" t="s">
        <v>1119</v>
      </c>
      <c r="DK256" t="s">
        <v>1119</v>
      </c>
      <c r="DL256">
        <v>2.7392144007765992E-3</v>
      </c>
    </row>
    <row r="257" spans="1:116" x14ac:dyDescent="0.2">
      <c r="A257">
        <v>12.7</v>
      </c>
      <c r="B257" s="3" t="s">
        <v>593</v>
      </c>
      <c r="C257" s="2">
        <v>11.935120576837228</v>
      </c>
      <c r="D257" s="2">
        <v>47.954898949534801</v>
      </c>
      <c r="E257" s="2">
        <v>2.7886622809229593E-2</v>
      </c>
      <c r="F257" s="2">
        <v>0.10173708003555802</v>
      </c>
      <c r="G257" s="2">
        <v>2.8906741686286937E-2</v>
      </c>
      <c r="H257" s="2">
        <v>8.1669658922517582E-2</v>
      </c>
      <c r="I257" s="2">
        <v>1.3288466356160284E-3</v>
      </c>
      <c r="J257" s="2">
        <v>6.1900256561799274E-2</v>
      </c>
      <c r="K257" s="2">
        <v>0</v>
      </c>
      <c r="L257" s="2">
        <v>0</v>
      </c>
      <c r="M257" s="2">
        <v>39.615406131739498</v>
      </c>
      <c r="N257" s="2">
        <v>1.6543794158534925E-2</v>
      </c>
      <c r="O257" s="2">
        <v>0</v>
      </c>
      <c r="P257" s="2">
        <v>1.656831767081199E-3</v>
      </c>
      <c r="Q257" s="2">
        <v>5.2730681298374611E-2</v>
      </c>
      <c r="R257" s="2">
        <v>2.0638467986187757E-2</v>
      </c>
      <c r="S257" s="2">
        <v>1.7778132386850585E-3</v>
      </c>
      <c r="T257" s="2">
        <v>0</v>
      </c>
      <c r="U257" s="2">
        <v>6.8253964340202189E-4</v>
      </c>
      <c r="V257" s="2">
        <v>3.04652561608753E-3</v>
      </c>
      <c r="W257" s="2">
        <v>9.0610204311378131E-4</v>
      </c>
      <c r="X257" s="2">
        <v>0</v>
      </c>
      <c r="Y257" s="2">
        <v>9.1037817615051059E-2</v>
      </c>
      <c r="Z257" s="2">
        <v>0</v>
      </c>
      <c r="AA257" s="2">
        <v>1.1768159717530987E-3</v>
      </c>
      <c r="AB257" s="2">
        <v>9.4774589920119468E-4</v>
      </c>
      <c r="AD257">
        <f t="shared" si="164"/>
        <v>11.935120576837228</v>
      </c>
      <c r="AE257">
        <f t="shared" si="165"/>
        <v>47.954898949534801</v>
      </c>
      <c r="AF257">
        <f t="shared" si="166"/>
        <v>2.7886622809229593E-2</v>
      </c>
      <c r="AG257">
        <f t="shared" si="167"/>
        <v>0.10173708003555802</v>
      </c>
      <c r="AH257">
        <f t="shared" si="168"/>
        <v>2.8906741686286937E-2</v>
      </c>
      <c r="AI257">
        <f t="shared" si="169"/>
        <v>8.1669658922517582E-2</v>
      </c>
      <c r="AJ257">
        <f t="shared" si="170"/>
        <v>1.3288466356160284E-3</v>
      </c>
      <c r="AK257">
        <f t="shared" si="171"/>
        <v>6.1900256561799274E-2</v>
      </c>
      <c r="AL257" t="str">
        <f t="shared" si="172"/>
        <v/>
      </c>
      <c r="AM257" t="str">
        <f t="shared" si="173"/>
        <v/>
      </c>
      <c r="AN257">
        <f t="shared" si="174"/>
        <v>39.615406131739498</v>
      </c>
      <c r="AO257">
        <f t="shared" si="175"/>
        <v>1.6543794158534925E-2</v>
      </c>
      <c r="AP257" t="str">
        <f t="shared" si="176"/>
        <v/>
      </c>
      <c r="AQ257">
        <f t="shared" si="177"/>
        <v>1.656831767081199E-3</v>
      </c>
      <c r="AR257">
        <f t="shared" si="178"/>
        <v>5.2730681298374611E-2</v>
      </c>
      <c r="AS257">
        <f t="shared" si="179"/>
        <v>2.0638467986187757E-2</v>
      </c>
      <c r="AT257">
        <f t="shared" si="180"/>
        <v>1.7778132386850585E-3</v>
      </c>
      <c r="AU257" t="str">
        <f t="shared" si="181"/>
        <v/>
      </c>
      <c r="AV257">
        <f t="shared" si="182"/>
        <v>6.8253964340202189E-4</v>
      </c>
      <c r="AW257">
        <f t="shared" si="183"/>
        <v>3.04652561608753E-3</v>
      </c>
      <c r="AX257">
        <f t="shared" si="184"/>
        <v>9.0610204311378131E-4</v>
      </c>
      <c r="AY257" t="str">
        <f t="shared" si="185"/>
        <v/>
      </c>
      <c r="AZ257">
        <f t="shared" si="186"/>
        <v>9.1037817615051059E-2</v>
      </c>
      <c r="BA257" t="str">
        <f t="shared" si="187"/>
        <v/>
      </c>
      <c r="BB257">
        <f t="shared" si="188"/>
        <v>1.1768159717530987E-3</v>
      </c>
      <c r="BC257">
        <f t="shared" si="189"/>
        <v>9.4774589920119468E-4</v>
      </c>
      <c r="BE257">
        <f t="shared" si="190"/>
        <v>1.0053109658181909</v>
      </c>
      <c r="BF257">
        <f t="shared" si="191"/>
        <v>3.0322933409845962</v>
      </c>
      <c r="BG257">
        <f t="shared" si="192"/>
        <v>1.2271694829485654E-3</v>
      </c>
      <c r="BH257">
        <f t="shared" si="193"/>
        <v>4.2347284991265275E-3</v>
      </c>
      <c r="BI257">
        <f t="shared" si="194"/>
        <v>1.0838644697359191E-3</v>
      </c>
      <c r="BJ257">
        <f t="shared" si="195"/>
        <v>2.9418498999549611E-3</v>
      </c>
      <c r="BK257">
        <f t="shared" si="196"/>
        <v>4.3403254938442797E-5</v>
      </c>
      <c r="BL257">
        <f t="shared" si="197"/>
        <v>1.9530040016305346E-3</v>
      </c>
      <c r="BM257" t="str">
        <f t="shared" si="198"/>
        <v/>
      </c>
      <c r="BN257" t="str">
        <f t="shared" si="199"/>
        <v/>
      </c>
      <c r="BO257">
        <f t="shared" si="200"/>
        <v>1</v>
      </c>
      <c r="BP257">
        <f t="shared" si="201"/>
        <v>3.4965588057082311E-4</v>
      </c>
      <c r="BQ257" t="str">
        <f t="shared" si="202"/>
        <v/>
      </c>
      <c r="BR257">
        <f t="shared" si="203"/>
        <v>3.223662526913916E-5</v>
      </c>
      <c r="BS257">
        <f t="shared" si="204"/>
        <v>9.710295936186398E-4</v>
      </c>
      <c r="BT257">
        <f t="shared" si="205"/>
        <v>3.7388245791639531E-4</v>
      </c>
      <c r="BU257">
        <f t="shared" si="206"/>
        <v>3.0518841297845565E-5</v>
      </c>
      <c r="BV257" t="str">
        <f t="shared" si="207"/>
        <v/>
      </c>
      <c r="BW257">
        <f t="shared" si="208"/>
        <v>1.0866297501272736E-5</v>
      </c>
      <c r="BX257">
        <f t="shared" si="209"/>
        <v>4.7134122382594923E-5</v>
      </c>
      <c r="BY257">
        <f t="shared" si="210"/>
        <v>1.1472300583106727E-5</v>
      </c>
      <c r="BZ257" t="str">
        <f t="shared" si="211"/>
        <v/>
      </c>
      <c r="CA257">
        <f t="shared" si="212"/>
        <v>1.0511398901503438E-3</v>
      </c>
      <c r="CB257" t="str">
        <f t="shared" si="213"/>
        <v/>
      </c>
      <c r="CC257">
        <f t="shared" si="214"/>
        <v>8.6695099549143179E-6</v>
      </c>
      <c r="CD257">
        <f t="shared" si="215"/>
        <v>4.6274751071556531E-6</v>
      </c>
      <c r="CI257">
        <f t="shared" si="216"/>
        <v>9.8102548185305629</v>
      </c>
      <c r="CJ257">
        <f t="shared" si="217"/>
        <v>0.81025481853056291</v>
      </c>
      <c r="CL257">
        <v>0.82576100489821691</v>
      </c>
      <c r="CM257">
        <v>11.942485663853013</v>
      </c>
      <c r="CN257">
        <v>47.965779145990787</v>
      </c>
      <c r="CO257" t="s">
        <v>1119</v>
      </c>
      <c r="CP257">
        <v>8.5292369502195708E-2</v>
      </c>
      <c r="CQ257">
        <v>2.5305452644605424E-2</v>
      </c>
      <c r="CR257">
        <v>7.7354518470553385E-2</v>
      </c>
      <c r="CS257">
        <v>1.8253095515005271E-3</v>
      </c>
      <c r="CT257">
        <v>6.5645441124026926E-2</v>
      </c>
      <c r="CU257" t="s">
        <v>1119</v>
      </c>
      <c r="CV257" t="s">
        <v>1119</v>
      </c>
      <c r="CW257">
        <v>39.667307041200694</v>
      </c>
      <c r="CX257">
        <v>2.1031068626034117E-2</v>
      </c>
      <c r="CY257" t="s">
        <v>1119</v>
      </c>
      <c r="CZ257">
        <v>2.4725115276918331E-3</v>
      </c>
      <c r="DA257">
        <v>3.2384047955129967E-2</v>
      </c>
      <c r="DB257">
        <v>1.0350919467131235E-2</v>
      </c>
      <c r="DC257">
        <v>4.9306443367311183E-3</v>
      </c>
      <c r="DD257" t="s">
        <v>1119</v>
      </c>
      <c r="DE257">
        <v>6.2080649386271473E-4</v>
      </c>
      <c r="DF257">
        <v>3.1667190206076529E-3</v>
      </c>
      <c r="DG257">
        <v>1.0325926345225338E-3</v>
      </c>
      <c r="DH257" t="s">
        <v>1119</v>
      </c>
      <c r="DI257">
        <v>9.0580357402911191E-2</v>
      </c>
      <c r="DJ257" t="s">
        <v>1119</v>
      </c>
      <c r="DK257" t="s">
        <v>1119</v>
      </c>
      <c r="DL257">
        <v>2.4353901980424708E-3</v>
      </c>
    </row>
    <row r="258" spans="1:116" x14ac:dyDescent="0.2">
      <c r="A258">
        <v>12.75</v>
      </c>
      <c r="B258" s="3" t="s">
        <v>594</v>
      </c>
      <c r="C258" s="2">
        <v>11.93423799977724</v>
      </c>
      <c r="D258" s="2">
        <v>47.967943377274111</v>
      </c>
      <c r="E258" s="2">
        <v>0</v>
      </c>
      <c r="F258" s="2">
        <v>0.10406430712743288</v>
      </c>
      <c r="G258" s="2">
        <v>2.3850981848901373E-2</v>
      </c>
      <c r="H258" s="2">
        <v>9.4866006646567191E-2</v>
      </c>
      <c r="I258" s="2">
        <v>1.3884409968881535E-3</v>
      </c>
      <c r="J258" s="2">
        <v>7.24711767492007E-2</v>
      </c>
      <c r="K258" s="2">
        <v>0</v>
      </c>
      <c r="L258" s="2">
        <v>0</v>
      </c>
      <c r="M258" s="2">
        <v>39.608950437509968</v>
      </c>
      <c r="N258" s="2">
        <v>1.5737055048316431E-2</v>
      </c>
      <c r="O258" s="2">
        <v>0</v>
      </c>
      <c r="P258" s="2">
        <v>0</v>
      </c>
      <c r="Q258" s="2">
        <v>5.8421220527981252E-2</v>
      </c>
      <c r="R258" s="2">
        <v>1.9951243579887576E-2</v>
      </c>
      <c r="S258" s="2">
        <v>1.4516132317994234E-3</v>
      </c>
      <c r="T258" s="2">
        <v>0</v>
      </c>
      <c r="U258" s="2">
        <v>8.6019596922610889E-4</v>
      </c>
      <c r="V258" s="2">
        <v>2.5469938363011637E-3</v>
      </c>
      <c r="W258" s="2">
        <v>1.7043111721073113E-3</v>
      </c>
      <c r="X258" s="2">
        <v>0</v>
      </c>
      <c r="Y258" s="2">
        <v>9.0321847941070663E-2</v>
      </c>
      <c r="Z258" s="2">
        <v>0</v>
      </c>
      <c r="AA258" s="2">
        <v>0</v>
      </c>
      <c r="AB258" s="2">
        <v>1.2327907629953181E-3</v>
      </c>
      <c r="AD258">
        <f t="shared" si="164"/>
        <v>11.93423799977724</v>
      </c>
      <c r="AE258">
        <f t="shared" si="165"/>
        <v>47.967943377274111</v>
      </c>
      <c r="AF258" t="str">
        <f t="shared" si="166"/>
        <v/>
      </c>
      <c r="AG258">
        <f t="shared" si="167"/>
        <v>0.10406430712743288</v>
      </c>
      <c r="AH258">
        <f t="shared" si="168"/>
        <v>2.3850981848901373E-2</v>
      </c>
      <c r="AI258">
        <f t="shared" si="169"/>
        <v>9.4866006646567191E-2</v>
      </c>
      <c r="AJ258">
        <f t="shared" si="170"/>
        <v>1.3884409968881535E-3</v>
      </c>
      <c r="AK258">
        <f t="shared" si="171"/>
        <v>7.24711767492007E-2</v>
      </c>
      <c r="AL258" t="str">
        <f t="shared" si="172"/>
        <v/>
      </c>
      <c r="AM258" t="str">
        <f t="shared" si="173"/>
        <v/>
      </c>
      <c r="AN258">
        <f t="shared" si="174"/>
        <v>39.608950437509968</v>
      </c>
      <c r="AO258">
        <f t="shared" si="175"/>
        <v>1.5737055048316431E-2</v>
      </c>
      <c r="AP258" t="str">
        <f t="shared" si="176"/>
        <v/>
      </c>
      <c r="AQ258" t="str">
        <f t="shared" si="177"/>
        <v/>
      </c>
      <c r="AR258">
        <f t="shared" si="178"/>
        <v>5.8421220527981252E-2</v>
      </c>
      <c r="AS258">
        <f t="shared" si="179"/>
        <v>1.9951243579887576E-2</v>
      </c>
      <c r="AT258">
        <f t="shared" si="180"/>
        <v>1.4516132317994234E-3</v>
      </c>
      <c r="AU258" t="str">
        <f t="shared" si="181"/>
        <v/>
      </c>
      <c r="AV258">
        <f t="shared" si="182"/>
        <v>8.6019596922610889E-4</v>
      </c>
      <c r="AW258">
        <f t="shared" si="183"/>
        <v>2.5469938363011637E-3</v>
      </c>
      <c r="AX258">
        <f t="shared" si="184"/>
        <v>1.7043111721073113E-3</v>
      </c>
      <c r="AY258" t="str">
        <f t="shared" si="185"/>
        <v/>
      </c>
      <c r="AZ258">
        <f t="shared" si="186"/>
        <v>9.0321847941070663E-2</v>
      </c>
      <c r="BA258" t="str">
        <f t="shared" si="187"/>
        <v/>
      </c>
      <c r="BB258" t="str">
        <f t="shared" si="188"/>
        <v/>
      </c>
      <c r="BC258">
        <f t="shared" si="189"/>
        <v>1.2327907629953181E-3</v>
      </c>
      <c r="BE258">
        <f t="shared" si="190"/>
        <v>1.0054004644256138</v>
      </c>
      <c r="BF258">
        <f t="shared" si="191"/>
        <v>3.0336125237532814</v>
      </c>
      <c r="BG258" t="str">
        <f t="shared" si="192"/>
        <v/>
      </c>
      <c r="BH258">
        <f t="shared" si="193"/>
        <v>4.3323035436427159E-3</v>
      </c>
      <c r="BI258">
        <f t="shared" si="194"/>
        <v>8.9444342974275926E-4</v>
      </c>
      <c r="BJ258">
        <f t="shared" si="195"/>
        <v>3.4177568776352424E-3</v>
      </c>
      <c r="BK258">
        <f t="shared" si="196"/>
        <v>4.5357138232718328E-5</v>
      </c>
      <c r="BL258">
        <f t="shared" si="197"/>
        <v>2.2868978981387643E-3</v>
      </c>
      <c r="BM258" t="str">
        <f t="shared" si="198"/>
        <v/>
      </c>
      <c r="BN258" t="str">
        <f t="shared" si="199"/>
        <v/>
      </c>
      <c r="BO258">
        <f t="shared" si="200"/>
        <v>1</v>
      </c>
      <c r="BP258">
        <f t="shared" si="201"/>
        <v>3.3265952329921105E-4</v>
      </c>
      <c r="BQ258" t="str">
        <f t="shared" si="202"/>
        <v/>
      </c>
      <c r="BR258" t="str">
        <f t="shared" si="203"/>
        <v/>
      </c>
      <c r="BS258">
        <f t="shared" si="204"/>
        <v>1.075995579913418E-3</v>
      </c>
      <c r="BT258">
        <f t="shared" si="205"/>
        <v>3.6149174310039141E-4</v>
      </c>
      <c r="BU258">
        <f t="shared" si="206"/>
        <v>2.4923188445596365E-5</v>
      </c>
      <c r="BV258" t="str">
        <f t="shared" si="207"/>
        <v/>
      </c>
      <c r="BW258">
        <f t="shared" si="208"/>
        <v>1.3696887576867991E-5</v>
      </c>
      <c r="BX258">
        <f t="shared" si="209"/>
        <v>3.9412071588829193E-5</v>
      </c>
      <c r="BY258">
        <f t="shared" si="210"/>
        <v>2.1582068995151133E-5</v>
      </c>
      <c r="BZ258" t="str">
        <f t="shared" si="211"/>
        <v/>
      </c>
      <c r="CA258">
        <f t="shared" si="212"/>
        <v>1.0430431421059971E-3</v>
      </c>
      <c r="CB258" t="str">
        <f t="shared" si="213"/>
        <v/>
      </c>
      <c r="CC258" t="str">
        <f t="shared" si="214"/>
        <v/>
      </c>
      <c r="CD258">
        <f t="shared" si="215"/>
        <v>6.0202195114404467E-6</v>
      </c>
      <c r="CI258">
        <f t="shared" si="216"/>
        <v>9.8640497221599528</v>
      </c>
      <c r="CJ258">
        <f t="shared" si="217"/>
        <v>0.86404972215995279</v>
      </c>
      <c r="CL258">
        <v>0.83169173467100421</v>
      </c>
      <c r="CM258">
        <v>11.539796632066979</v>
      </c>
      <c r="CN258">
        <v>47.502044334167778</v>
      </c>
      <c r="CO258" t="s">
        <v>1119</v>
      </c>
      <c r="CP258">
        <v>0.12879471192841555</v>
      </c>
      <c r="CQ258">
        <v>2.6631837183145757E-2</v>
      </c>
      <c r="CR258">
        <v>0.25427606069284914</v>
      </c>
      <c r="CS258">
        <v>8.9694822021583402E-4</v>
      </c>
      <c r="CT258">
        <v>0.16235401403317176</v>
      </c>
      <c r="CU258" t="s">
        <v>1119</v>
      </c>
      <c r="CV258" t="s">
        <v>1119</v>
      </c>
      <c r="CW258">
        <v>38.285435752270061</v>
      </c>
      <c r="CX258" t="s">
        <v>1119</v>
      </c>
      <c r="CY258" t="s">
        <v>1119</v>
      </c>
      <c r="CZ258">
        <v>6.3884101633905257E-3</v>
      </c>
      <c r="DA258">
        <v>0.42000105726586096</v>
      </c>
      <c r="DB258">
        <v>1.6302992209655043</v>
      </c>
      <c r="DC258">
        <v>6.538871223050205E-3</v>
      </c>
      <c r="DD258" t="s">
        <v>1119</v>
      </c>
      <c r="DE258">
        <v>1.3754764709977213E-3</v>
      </c>
      <c r="DF258">
        <v>1.0738370872972662E-2</v>
      </c>
      <c r="DG258">
        <v>3.2190909151452984E-4</v>
      </c>
      <c r="DH258" t="s">
        <v>1119</v>
      </c>
      <c r="DI258">
        <v>1.7243860693986326E-2</v>
      </c>
      <c r="DJ258" t="s">
        <v>1119</v>
      </c>
      <c r="DK258">
        <v>2.6881135357298201E-3</v>
      </c>
      <c r="DL258">
        <v>4.1744191543562686E-3</v>
      </c>
    </row>
    <row r="259" spans="1:116" x14ac:dyDescent="0.2">
      <c r="A259">
        <v>12.8</v>
      </c>
      <c r="B259" s="3" t="s">
        <v>595</v>
      </c>
      <c r="C259" s="2">
        <v>11.940585253282173</v>
      </c>
      <c r="D259" s="2">
        <v>47.96592716439639</v>
      </c>
      <c r="E259" s="2">
        <v>0</v>
      </c>
      <c r="F259" s="2">
        <v>0.11303713746880691</v>
      </c>
      <c r="G259" s="2">
        <v>2.5812411309488841E-2</v>
      </c>
      <c r="H259" s="2">
        <v>7.1334645976303207E-2</v>
      </c>
      <c r="I259" s="2">
        <v>1.9170604763113998E-3</v>
      </c>
      <c r="J259" s="2">
        <v>7.4042489263617201E-2</v>
      </c>
      <c r="K259" s="2">
        <v>0</v>
      </c>
      <c r="L259" s="2">
        <v>0</v>
      </c>
      <c r="M259" s="2">
        <v>39.616087712757349</v>
      </c>
      <c r="N259" s="2">
        <v>0</v>
      </c>
      <c r="O259" s="2">
        <v>0</v>
      </c>
      <c r="P259" s="2">
        <v>0</v>
      </c>
      <c r="Q259" s="2">
        <v>6.7692578054132452E-2</v>
      </c>
      <c r="R259" s="2">
        <v>2.5196373544930147E-2</v>
      </c>
      <c r="S259" s="2">
        <v>2.7433087953590675E-3</v>
      </c>
      <c r="T259" s="2">
        <v>0</v>
      </c>
      <c r="U259" s="2">
        <v>3.916379715567255E-4</v>
      </c>
      <c r="V259" s="2">
        <v>3.0899749154932755E-3</v>
      </c>
      <c r="W259" s="2">
        <v>1.2686187661884703E-3</v>
      </c>
      <c r="X259" s="2">
        <v>0</v>
      </c>
      <c r="Y259" s="2">
        <v>8.867430828373811E-2</v>
      </c>
      <c r="Z259" s="2">
        <v>0</v>
      </c>
      <c r="AA259" s="2">
        <v>1.5110567053918883E-3</v>
      </c>
      <c r="AB259" s="2">
        <v>6.8826803282155864E-4</v>
      </c>
      <c r="AD259">
        <f t="shared" si="164"/>
        <v>11.940585253282173</v>
      </c>
      <c r="AE259">
        <f t="shared" si="165"/>
        <v>47.96592716439639</v>
      </c>
      <c r="AF259" t="str">
        <f t="shared" si="166"/>
        <v/>
      </c>
      <c r="AG259">
        <f t="shared" si="167"/>
        <v>0.11303713746880691</v>
      </c>
      <c r="AH259">
        <f t="shared" si="168"/>
        <v>2.5812411309488841E-2</v>
      </c>
      <c r="AI259">
        <f t="shared" si="169"/>
        <v>7.1334645976303207E-2</v>
      </c>
      <c r="AJ259">
        <f t="shared" si="170"/>
        <v>1.9170604763113998E-3</v>
      </c>
      <c r="AK259">
        <f t="shared" si="171"/>
        <v>7.4042489263617201E-2</v>
      </c>
      <c r="AL259" t="str">
        <f t="shared" si="172"/>
        <v/>
      </c>
      <c r="AM259" t="str">
        <f t="shared" si="173"/>
        <v/>
      </c>
      <c r="AN259">
        <f t="shared" si="174"/>
        <v>39.616087712757349</v>
      </c>
      <c r="AO259" t="str">
        <f t="shared" si="175"/>
        <v/>
      </c>
      <c r="AP259" t="str">
        <f t="shared" si="176"/>
        <v/>
      </c>
      <c r="AQ259" t="str">
        <f t="shared" si="177"/>
        <v/>
      </c>
      <c r="AR259">
        <f t="shared" si="178"/>
        <v>6.7692578054132452E-2</v>
      </c>
      <c r="AS259">
        <f t="shared" si="179"/>
        <v>2.5196373544930147E-2</v>
      </c>
      <c r="AT259">
        <f t="shared" si="180"/>
        <v>2.7433087953590675E-3</v>
      </c>
      <c r="AU259" t="str">
        <f t="shared" si="181"/>
        <v/>
      </c>
      <c r="AV259">
        <f t="shared" si="182"/>
        <v>3.916379715567255E-4</v>
      </c>
      <c r="AW259">
        <f t="shared" si="183"/>
        <v>3.0899749154932755E-3</v>
      </c>
      <c r="AX259">
        <f t="shared" si="184"/>
        <v>1.2686187661884703E-3</v>
      </c>
      <c r="AY259" t="str">
        <f t="shared" si="185"/>
        <v/>
      </c>
      <c r="AZ259">
        <f t="shared" si="186"/>
        <v>8.867430828373811E-2</v>
      </c>
      <c r="BA259" t="str">
        <f t="shared" si="187"/>
        <v/>
      </c>
      <c r="BB259">
        <f t="shared" si="188"/>
        <v>1.5110567053918883E-3</v>
      </c>
      <c r="BC259">
        <f t="shared" si="189"/>
        <v>6.8826803282155864E-4</v>
      </c>
      <c r="BE259">
        <f t="shared" si="190"/>
        <v>1.0057539587859838</v>
      </c>
      <c r="BF259">
        <f t="shared" si="191"/>
        <v>3.0329384976253793</v>
      </c>
      <c r="BG259" t="str">
        <f t="shared" si="192"/>
        <v/>
      </c>
      <c r="BH259">
        <f t="shared" si="193"/>
        <v>4.7050038371577426E-3</v>
      </c>
      <c r="BI259">
        <f t="shared" si="194"/>
        <v>9.6782523824196496E-4</v>
      </c>
      <c r="BJ259">
        <f t="shared" si="195"/>
        <v>2.5695247586542537E-3</v>
      </c>
      <c r="BK259">
        <f t="shared" si="196"/>
        <v>6.2614624452462701E-5</v>
      </c>
      <c r="BL259">
        <f t="shared" si="197"/>
        <v>2.3360612373977126E-3</v>
      </c>
      <c r="BM259" t="str">
        <f t="shared" si="198"/>
        <v/>
      </c>
      <c r="BN259" t="str">
        <f t="shared" si="199"/>
        <v/>
      </c>
      <c r="BO259">
        <f t="shared" si="200"/>
        <v>1</v>
      </c>
      <c r="BP259" t="str">
        <f t="shared" si="201"/>
        <v/>
      </c>
      <c r="BQ259" t="str">
        <f t="shared" si="202"/>
        <v/>
      </c>
      <c r="BR259" t="str">
        <f t="shared" si="203"/>
        <v/>
      </c>
      <c r="BS259">
        <f t="shared" si="204"/>
        <v>1.246529801111815E-3</v>
      </c>
      <c r="BT259">
        <f t="shared" si="205"/>
        <v>4.5644473231944014E-4</v>
      </c>
      <c r="BU259">
        <f t="shared" si="206"/>
        <v>4.7092216165598018E-5</v>
      </c>
      <c r="BV259" t="str">
        <f t="shared" si="207"/>
        <v/>
      </c>
      <c r="BW259">
        <f t="shared" si="208"/>
        <v>6.2349220822677095E-6</v>
      </c>
      <c r="BX259">
        <f t="shared" si="209"/>
        <v>4.7805522893143363E-5</v>
      </c>
      <c r="BY259">
        <f t="shared" si="210"/>
        <v>1.6061905527744149E-5</v>
      </c>
      <c r="BZ259" t="str">
        <f t="shared" si="211"/>
        <v/>
      </c>
      <c r="CA259">
        <f t="shared" si="212"/>
        <v>1.0238327486324335E-3</v>
      </c>
      <c r="CB259" t="str">
        <f t="shared" si="213"/>
        <v/>
      </c>
      <c r="CC259">
        <f t="shared" si="214"/>
        <v>1.1131643418545372E-5</v>
      </c>
      <c r="CD259">
        <f t="shared" si="215"/>
        <v>3.3604876536809118E-6</v>
      </c>
      <c r="CI259">
        <f t="shared" si="216"/>
        <v>9.9178446257893427</v>
      </c>
      <c r="CJ259">
        <f t="shared" si="217"/>
        <v>0.91784462578934267</v>
      </c>
      <c r="CL259">
        <v>0.83235798748894929</v>
      </c>
      <c r="CM259">
        <v>11.934697100936321</v>
      </c>
      <c r="CN259">
        <v>47.961628888699963</v>
      </c>
      <c r="CO259" t="s">
        <v>1119</v>
      </c>
      <c r="CP259">
        <v>5.5103596950377864E-2</v>
      </c>
      <c r="CQ259">
        <v>2.2364971273277464E-2</v>
      </c>
      <c r="CR259">
        <v>7.6611516026194426E-2</v>
      </c>
      <c r="CS259">
        <v>1.8400805364755439E-3</v>
      </c>
      <c r="CT259">
        <v>7.3846024572504193E-2</v>
      </c>
      <c r="CU259" t="s">
        <v>1119</v>
      </c>
      <c r="CV259" t="s">
        <v>1119</v>
      </c>
      <c r="CW259">
        <v>39.697996438587282</v>
      </c>
      <c r="CX259">
        <v>4.9125449952185825E-2</v>
      </c>
      <c r="CY259" t="s">
        <v>1119</v>
      </c>
      <c r="CZ259">
        <v>7.1017235766551311E-4</v>
      </c>
      <c r="DA259">
        <v>2.687727761778233E-2</v>
      </c>
      <c r="DB259">
        <v>1.503641411301501E-2</v>
      </c>
      <c r="DC259">
        <v>1.5676830200634234E-3</v>
      </c>
      <c r="DD259" t="s">
        <v>1119</v>
      </c>
      <c r="DE259">
        <v>1.4188362536482566E-4</v>
      </c>
      <c r="DF259">
        <v>5.8481146087875722E-4</v>
      </c>
      <c r="DG259">
        <v>7.8872205222738989E-4</v>
      </c>
      <c r="DH259" t="s">
        <v>1119</v>
      </c>
      <c r="DI259">
        <v>7.5500691875253559E-2</v>
      </c>
      <c r="DJ259" t="s">
        <v>1119</v>
      </c>
      <c r="DK259">
        <v>5.5782763431676714E-3</v>
      </c>
      <c r="DL259" t="s">
        <v>1119</v>
      </c>
    </row>
    <row r="260" spans="1:116" x14ac:dyDescent="0.2">
      <c r="A260">
        <v>12.85</v>
      </c>
      <c r="B260" s="3" t="s">
        <v>596</v>
      </c>
      <c r="C260" s="2">
        <v>11.932093142624772</v>
      </c>
      <c r="D260" s="2">
        <v>47.936917272925619</v>
      </c>
      <c r="E260" s="2">
        <v>0</v>
      </c>
      <c r="F260" s="2">
        <v>2.67151290924026E-2</v>
      </c>
      <c r="G260" s="2">
        <v>1.7459145065941081E-2</v>
      </c>
      <c r="H260" s="2">
        <v>9.70017776664968E-2</v>
      </c>
      <c r="I260" s="2">
        <v>9.2392263830149888E-4</v>
      </c>
      <c r="J260" s="2">
        <v>6.3793060293054676E-2</v>
      </c>
      <c r="K260" s="2">
        <v>0</v>
      </c>
      <c r="L260" s="2">
        <v>0</v>
      </c>
      <c r="M260" s="2">
        <v>39.731177421577549</v>
      </c>
      <c r="N260" s="2">
        <v>0</v>
      </c>
      <c r="O260" s="2">
        <v>0</v>
      </c>
      <c r="P260" s="2">
        <v>0</v>
      </c>
      <c r="Q260" s="2">
        <v>6.4776801587131394E-2</v>
      </c>
      <c r="R260" s="2">
        <v>2.4117610019917197E-2</v>
      </c>
      <c r="S260" s="2">
        <v>2.2030808400154366E-3</v>
      </c>
      <c r="T260" s="2">
        <v>0</v>
      </c>
      <c r="U260" s="2">
        <v>3.1371995292641791E-4</v>
      </c>
      <c r="V260" s="2">
        <v>3.4551738142793139E-3</v>
      </c>
      <c r="W260" s="2">
        <v>1.5076838268022414E-3</v>
      </c>
      <c r="X260" s="2">
        <v>0</v>
      </c>
      <c r="Y260" s="2">
        <v>8.6301894837311502E-2</v>
      </c>
      <c r="Z260" s="2">
        <v>0</v>
      </c>
      <c r="AA260" s="2">
        <v>8.4270969186235091E-3</v>
      </c>
      <c r="AB260" s="2">
        <v>2.8160663188637794E-3</v>
      </c>
      <c r="AD260">
        <f t="shared" ref="AD260:AD307" si="218">IF(AND($M260&gt;35,$H260&lt;1,C260&gt;0),C260,"")</f>
        <v>11.932093142624772</v>
      </c>
      <c r="AE260">
        <f t="shared" ref="AE260:AE307" si="219">IF(AND($M260&gt;35,$H260&lt;1,D260&gt;0),D260,"")</f>
        <v>47.936917272925619</v>
      </c>
      <c r="AF260" t="str">
        <f t="shared" ref="AF260:AF307" si="220">IF(AND($M260&gt;35,$H260&lt;1,E260&gt;0),E260,"")</f>
        <v/>
      </c>
      <c r="AG260">
        <f t="shared" ref="AG260:AG307" si="221">IF(AND($M260&gt;35,$H260&lt;1,F260&gt;0),F260,"")</f>
        <v>2.67151290924026E-2</v>
      </c>
      <c r="AH260">
        <f t="shared" ref="AH260:AH307" si="222">IF(AND($M260&gt;35,$H260&lt;1,G260&gt;0),G260,"")</f>
        <v>1.7459145065941081E-2</v>
      </c>
      <c r="AI260">
        <f t="shared" ref="AI260:AI307" si="223">IF(AND($M260&gt;35,$H260&lt;1,H260&gt;0),H260,"")</f>
        <v>9.70017776664968E-2</v>
      </c>
      <c r="AJ260">
        <f t="shared" ref="AJ260:AJ307" si="224">IF(AND($M260&gt;35,$H260&lt;1,I260&gt;0),I260,"")</f>
        <v>9.2392263830149888E-4</v>
      </c>
      <c r="AK260">
        <f t="shared" ref="AK260:AK307" si="225">IF(AND($M260&gt;35,$H260&lt;1,J260&gt;0),J260,"")</f>
        <v>6.3793060293054676E-2</v>
      </c>
      <c r="AL260" t="str">
        <f t="shared" ref="AL260:AL307" si="226">IF(AND($M260&gt;35,$H260&lt;1,K260&gt;0),K260,"")</f>
        <v/>
      </c>
      <c r="AM260" t="str">
        <f t="shared" ref="AM260:AM307" si="227">IF(AND($M260&gt;35,$H260&lt;1,L260&gt;0),L260,"")</f>
        <v/>
      </c>
      <c r="AN260">
        <f t="shared" ref="AN260:AN307" si="228">IF(AND($M260&gt;35,$H260&lt;1,M260&gt;0),M260,"")</f>
        <v>39.731177421577549</v>
      </c>
      <c r="AO260" t="str">
        <f t="shared" ref="AO260:AO307" si="229">IF(AND($M260&gt;35,$H260&lt;1,N260&gt;0),N260,"")</f>
        <v/>
      </c>
      <c r="AP260" t="str">
        <f t="shared" ref="AP260:AP307" si="230">IF(AND($M260&gt;35,$H260&lt;1,O260&gt;0),O260,"")</f>
        <v/>
      </c>
      <c r="AQ260" t="str">
        <f t="shared" ref="AQ260:AQ307" si="231">IF(AND($M260&gt;35,$H260&lt;1,P260&gt;0),P260,"")</f>
        <v/>
      </c>
      <c r="AR260">
        <f t="shared" ref="AR260:AR307" si="232">IF(AND($M260&gt;35,$H260&lt;1,Q260&gt;0),Q260,"")</f>
        <v>6.4776801587131394E-2</v>
      </c>
      <c r="AS260">
        <f t="shared" ref="AS260:AS307" si="233">IF(AND($M260&gt;35,$H260&lt;1,R260&gt;0),R260,"")</f>
        <v>2.4117610019917197E-2</v>
      </c>
      <c r="AT260">
        <f t="shared" ref="AT260:AT307" si="234">IF(AND($M260&gt;35,$H260&lt;1,S260&gt;0),S260,"")</f>
        <v>2.2030808400154366E-3</v>
      </c>
      <c r="AU260" t="str">
        <f t="shared" ref="AU260:AU307" si="235">IF(AND($M260&gt;35,$H260&lt;1,T260&gt;0),T260,"")</f>
        <v/>
      </c>
      <c r="AV260">
        <f t="shared" ref="AV260:AV307" si="236">IF(AND($M260&gt;35,$H260&lt;1,U260&gt;0),U260,"")</f>
        <v>3.1371995292641791E-4</v>
      </c>
      <c r="AW260">
        <f t="shared" ref="AW260:AW307" si="237">IF(AND($M260&gt;35,$H260&lt;1,V260&gt;0),V260,"")</f>
        <v>3.4551738142793139E-3</v>
      </c>
      <c r="AX260">
        <f t="shared" ref="AX260:AX307" si="238">IF(AND($M260&gt;35,$H260&lt;1,W260&gt;0),W260,"")</f>
        <v>1.5076838268022414E-3</v>
      </c>
      <c r="AY260" t="str">
        <f t="shared" ref="AY260:AY307" si="239">IF(AND($M260&gt;35,$H260&lt;1,X260&gt;0),X260,"")</f>
        <v/>
      </c>
      <c r="AZ260">
        <f t="shared" ref="AZ260:AZ307" si="240">IF(AND($M260&gt;35,$H260&lt;1,Y260&gt;0),Y260,"")</f>
        <v>8.6301894837311502E-2</v>
      </c>
      <c r="BA260" t="str">
        <f t="shared" ref="BA260:BA307" si="241">IF(AND($M260&gt;35,$H260&lt;1,Z260&gt;0),Z260,"")</f>
        <v/>
      </c>
      <c r="BB260">
        <f t="shared" ref="BB260:BB307" si="242">IF(AND($M260&gt;35,$H260&lt;1,AA260&gt;0),AA260,"")</f>
        <v>8.4270969186235091E-3</v>
      </c>
      <c r="BC260">
        <f t="shared" ref="BC260:BC307" si="243">IF(AND($M260&gt;35,$H260&lt;1,AB260&gt;0),AB260,"")</f>
        <v>2.8160663188637794E-3</v>
      </c>
      <c r="BE260">
        <f t="shared" ref="BE260:BE307" si="244">IFERROR((AD260/AD$1)/($AN260/$AN$1),"")</f>
        <v>1.0021273635847523</v>
      </c>
      <c r="BF260">
        <f t="shared" ref="BF260:BF307" si="245">IFERROR((AE260/AE$1)/($AN260/$AN$1),"")</f>
        <v>3.0223239396658417</v>
      </c>
      <c r="BG260" t="str">
        <f t="shared" ref="BG260:BG307" si="246">IFERROR((AF260/AF$1)/($AN260/$AN$1),"")</f>
        <v/>
      </c>
      <c r="BH260">
        <f t="shared" ref="BH260:BH307" si="247">IFERROR((AG260/AG$1)/($AN260/$AN$1),"")</f>
        <v>1.1087567000087602E-3</v>
      </c>
      <c r="BI260">
        <f t="shared" ref="BI260:BI307" si="248">IFERROR((AH260/AH$1)/($AN260/$AN$1),"")</f>
        <v>6.5272686676227465E-4</v>
      </c>
      <c r="BJ260">
        <f t="shared" ref="BJ260:BJ307" si="249">IFERROR((AI260/AI$1)/($AN260/$AN$1),"")</f>
        <v>3.4839518070157232E-3</v>
      </c>
      <c r="BK260">
        <f t="shared" ref="BK260:BK307" si="250">IFERROR((AJ260/AJ$1)/($AN260/$AN$1),"")</f>
        <v>3.0089552180873243E-5</v>
      </c>
      <c r="BL260">
        <f t="shared" ref="BL260:BL307" si="251">IFERROR((AK260/AK$1)/($AN260/$AN$1),"")</f>
        <v>2.0068587112670087E-3</v>
      </c>
      <c r="BM260" t="str">
        <f t="shared" ref="BM260:BM307" si="252">IFERROR((AL260/AL$1)/($AN260/$AN$1),"")</f>
        <v/>
      </c>
      <c r="BN260" t="str">
        <f t="shared" ref="BN260:BN307" si="253">IFERROR((AM260/AM$1)/($AN260/$AN$1),"")</f>
        <v/>
      </c>
      <c r="BO260">
        <f t="shared" ref="BO260:BO307" si="254">IFERROR((AN260/AN$1)/($AN260/$AN$1),"")</f>
        <v>1</v>
      </c>
      <c r="BP260" t="str">
        <f t="shared" ref="BP260:BP307" si="255">IFERROR((AO260/AO$1)/($AN260/$AN$1),"")</f>
        <v/>
      </c>
      <c r="BQ260" t="str">
        <f t="shared" ref="BQ260:BQ307" si="256">IFERROR((AP260/AP$1)/($AN260/$AN$1),"")</f>
        <v/>
      </c>
      <c r="BR260" t="str">
        <f t="shared" ref="BR260:BR307" si="257">IFERROR((AQ260/AQ$1)/($AN260/$AN$1),"")</f>
        <v/>
      </c>
      <c r="BS260">
        <f t="shared" ref="BS260:BS307" si="258">IFERROR((AR260/AR$1)/($AN260/$AN$1),"")</f>
        <v>1.1893817243926806E-3</v>
      </c>
      <c r="BT260">
        <f t="shared" ref="BT260:BT307" si="259">IFERROR((AS260/AS$1)/($AN260/$AN$1),"")</f>
        <v>4.356368194162808E-4</v>
      </c>
      <c r="BU260">
        <f t="shared" ref="BU260:BU307" si="260">IFERROR((AT260/AT$1)/($AN260/$AN$1),"")</f>
        <v>3.7709000002762413E-5</v>
      </c>
      <c r="BV260" t="str">
        <f t="shared" ref="BV260:BV307" si="261">IFERROR((AU260/AU$1)/($AN260/$AN$1),"")</f>
        <v/>
      </c>
      <c r="BW260">
        <f t="shared" ref="BW260:BW307" si="262">IFERROR((AV260/AV$1)/($AN260/$AN$1),"")</f>
        <v>4.9799906601861145E-6</v>
      </c>
      <c r="BX260">
        <f t="shared" ref="BX260:BX307" si="263">IFERROR((AW260/AW$1)/($AN260/$AN$1),"")</f>
        <v>5.3300731312819575E-5</v>
      </c>
      <c r="BY260">
        <f t="shared" ref="BY260:BY307" si="264">IFERROR((AX260/AX$1)/($AN260/$AN$1),"")</f>
        <v>1.9033399396908083E-5</v>
      </c>
      <c r="BZ260" t="str">
        <f t="shared" ref="BZ260:BZ307" si="265">IFERROR((AY260/AY$1)/($AN260/$AN$1),"")</f>
        <v/>
      </c>
      <c r="CA260">
        <f t="shared" ref="CA260:CA307" si="266">IFERROR((AZ260/AZ$1)/($AN260/$AN$1),"")</f>
        <v>9.9355448425673563E-4</v>
      </c>
      <c r="CB260" t="str">
        <f t="shared" ref="CB260:CB307" si="267">IFERROR((BA260/BA$1)/($AN260/$AN$1),"")</f>
        <v/>
      </c>
      <c r="CC260">
        <f t="shared" ref="CC260:CC307" si="268">IFERROR((BB260/BB$1)/($AN260/$AN$1),"")</f>
        <v>6.1900856963859264E-5</v>
      </c>
      <c r="CD260">
        <f t="shared" ref="CD260:CD307" si="269">IFERROR((BC260/BC$1)/($AN260/$AN$1),"")</f>
        <v>1.3709693093279694E-5</v>
      </c>
      <c r="CI260">
        <f t="shared" ref="CI260:CI306" si="270">VLOOKUP(A260,CF$2:CG$94,2)+(A260-VLOOKUP(A260,CF$2:CG$94,1))*((INDEX(CF$2:CG$94,MATCH(VLOOKUP(A260,CF$2:CG$94,1),CF$2:CF$94)+1,2)-INDEX(CF$2:CG$94,MATCH(VLOOKUP(A260,CF$2:CG$94,1),CF$2:CF$94),2))/(INDEX(CF$2:CG$94,MATCH(VLOOKUP(A260,CF$2:CG$94,1),CF$2:CF$94)+1,1)-INDEX(CF$2:CG$94,MATCH(VLOOKUP(A260,CF$2:CG$94,1),CF$2:CF$94),1)))</f>
        <v>9.9716395294187308</v>
      </c>
      <c r="CJ260">
        <f t="shared" ref="CJ260:CJ307" si="271">MOD(CI260,1)</f>
        <v>0.97163952941873077</v>
      </c>
      <c r="CL260">
        <v>0.83422623281210573</v>
      </c>
      <c r="CM260">
        <v>11.825830150997872</v>
      </c>
      <c r="CN260">
        <v>47.849653338071292</v>
      </c>
      <c r="CO260">
        <v>8.5281211403682913E-3</v>
      </c>
      <c r="CP260">
        <v>0.12303464210311146</v>
      </c>
      <c r="CQ260">
        <v>2.3588079297511496E-2</v>
      </c>
      <c r="CR260">
        <v>0.12733779172239562</v>
      </c>
      <c r="CS260">
        <v>2.4891121315448747E-3</v>
      </c>
      <c r="CT260">
        <v>0.11549283658325123</v>
      </c>
      <c r="CU260" t="s">
        <v>1119</v>
      </c>
      <c r="CV260" t="s">
        <v>1119</v>
      </c>
      <c r="CW260">
        <v>39.221798383522938</v>
      </c>
      <c r="CX260" t="s">
        <v>1119</v>
      </c>
      <c r="CY260">
        <v>3.2343666794869305E-3</v>
      </c>
      <c r="CZ260">
        <v>3.8319123211343759E-4</v>
      </c>
      <c r="DA260">
        <v>7.2360273108488776E-2</v>
      </c>
      <c r="DB260">
        <v>0.51239756801062653</v>
      </c>
      <c r="DC260">
        <v>4.1468070284060507E-3</v>
      </c>
      <c r="DD260" t="s">
        <v>1119</v>
      </c>
      <c r="DE260">
        <v>2.0283738948191784E-3</v>
      </c>
      <c r="DF260">
        <v>1.0108850176236184E-2</v>
      </c>
      <c r="DG260">
        <v>3.8830320644688628E-4</v>
      </c>
      <c r="DH260" t="s">
        <v>1119</v>
      </c>
      <c r="DI260">
        <v>7.7508889792191615E-2</v>
      </c>
      <c r="DJ260" t="s">
        <v>1119</v>
      </c>
      <c r="DK260">
        <v>1.5624323057525022E-2</v>
      </c>
      <c r="DL260">
        <v>4.0665982433757365E-3</v>
      </c>
    </row>
    <row r="261" spans="1:116" x14ac:dyDescent="0.2">
      <c r="A261">
        <v>12.9</v>
      </c>
      <c r="B261" s="3" t="s">
        <v>597</v>
      </c>
      <c r="C261" s="2">
        <v>11.937281535570056</v>
      </c>
      <c r="D261" s="2">
        <v>47.962109925927422</v>
      </c>
      <c r="E261" s="2">
        <v>0</v>
      </c>
      <c r="F261" s="2">
        <v>0.10528428012222214</v>
      </c>
      <c r="G261" s="2">
        <v>2.7042983654432185E-2</v>
      </c>
      <c r="H261" s="2">
        <v>7.4405692676796559E-2</v>
      </c>
      <c r="I261" s="2">
        <v>1.6651881913038763E-3</v>
      </c>
      <c r="J261" s="2">
        <v>7.5610587682147998E-2</v>
      </c>
      <c r="K261" s="2">
        <v>0</v>
      </c>
      <c r="L261" s="2">
        <v>0</v>
      </c>
      <c r="M261" s="2">
        <v>39.620203668468157</v>
      </c>
      <c r="N261" s="2">
        <v>0</v>
      </c>
      <c r="O261" s="2">
        <v>0</v>
      </c>
      <c r="P261" s="2">
        <v>0</v>
      </c>
      <c r="Q261" s="2">
        <v>7.0238105107941998E-2</v>
      </c>
      <c r="R261" s="2">
        <v>2.8930874101008631E-2</v>
      </c>
      <c r="S261" s="2">
        <v>2.2499507974519778E-3</v>
      </c>
      <c r="T261" s="2">
        <v>0</v>
      </c>
      <c r="U261" s="2">
        <v>4.0406077184493197E-4</v>
      </c>
      <c r="V261" s="2">
        <v>3.037237347843281E-3</v>
      </c>
      <c r="W261" s="2">
        <v>1.7019950377655561E-3</v>
      </c>
      <c r="X261" s="2">
        <v>0</v>
      </c>
      <c r="Y261" s="2">
        <v>8.3524586072719495E-2</v>
      </c>
      <c r="Z261" s="2">
        <v>0</v>
      </c>
      <c r="AA261" s="2">
        <v>4.515464996749847E-3</v>
      </c>
      <c r="AB261" s="2">
        <v>1.793863474145637E-3</v>
      </c>
      <c r="AD261">
        <f t="shared" si="218"/>
        <v>11.937281535570056</v>
      </c>
      <c r="AE261">
        <f t="shared" si="219"/>
        <v>47.962109925927422</v>
      </c>
      <c r="AF261" t="str">
        <f t="shared" si="220"/>
        <v/>
      </c>
      <c r="AG261">
        <f t="shared" si="221"/>
        <v>0.10528428012222214</v>
      </c>
      <c r="AH261">
        <f t="shared" si="222"/>
        <v>2.7042983654432185E-2</v>
      </c>
      <c r="AI261">
        <f t="shared" si="223"/>
        <v>7.4405692676796559E-2</v>
      </c>
      <c r="AJ261">
        <f t="shared" si="224"/>
        <v>1.6651881913038763E-3</v>
      </c>
      <c r="AK261">
        <f t="shared" si="225"/>
        <v>7.5610587682147998E-2</v>
      </c>
      <c r="AL261" t="str">
        <f t="shared" si="226"/>
        <v/>
      </c>
      <c r="AM261" t="str">
        <f t="shared" si="227"/>
        <v/>
      </c>
      <c r="AN261">
        <f t="shared" si="228"/>
        <v>39.620203668468157</v>
      </c>
      <c r="AO261" t="str">
        <f t="shared" si="229"/>
        <v/>
      </c>
      <c r="AP261" t="str">
        <f t="shared" si="230"/>
        <v/>
      </c>
      <c r="AQ261" t="str">
        <f t="shared" si="231"/>
        <v/>
      </c>
      <c r="AR261">
        <f t="shared" si="232"/>
        <v>7.0238105107941998E-2</v>
      </c>
      <c r="AS261">
        <f t="shared" si="233"/>
        <v>2.8930874101008631E-2</v>
      </c>
      <c r="AT261">
        <f t="shared" si="234"/>
        <v>2.2499507974519778E-3</v>
      </c>
      <c r="AU261" t="str">
        <f t="shared" si="235"/>
        <v/>
      </c>
      <c r="AV261">
        <f t="shared" si="236"/>
        <v>4.0406077184493197E-4</v>
      </c>
      <c r="AW261">
        <f t="shared" si="237"/>
        <v>3.037237347843281E-3</v>
      </c>
      <c r="AX261">
        <f t="shared" si="238"/>
        <v>1.7019950377655561E-3</v>
      </c>
      <c r="AY261" t="str">
        <f t="shared" si="239"/>
        <v/>
      </c>
      <c r="AZ261">
        <f t="shared" si="240"/>
        <v>8.3524586072719495E-2</v>
      </c>
      <c r="BA261" t="str">
        <f t="shared" si="241"/>
        <v/>
      </c>
      <c r="BB261">
        <f t="shared" si="242"/>
        <v>4.515464996749847E-3</v>
      </c>
      <c r="BC261">
        <f t="shared" si="243"/>
        <v>1.793863474145637E-3</v>
      </c>
      <c r="BE261">
        <f t="shared" si="244"/>
        <v>1.0053712329512063</v>
      </c>
      <c r="BF261">
        <f t="shared" si="245"/>
        <v>3.0323820768532488</v>
      </c>
      <c r="BG261" t="str">
        <f t="shared" si="246"/>
        <v/>
      </c>
      <c r="BH261">
        <f t="shared" si="247"/>
        <v>4.3818473480825163E-3</v>
      </c>
      <c r="BI261">
        <f t="shared" si="248"/>
        <v>1.0138596819692718E-3</v>
      </c>
      <c r="BJ261">
        <f t="shared" si="249"/>
        <v>2.6798676205597055E-3</v>
      </c>
      <c r="BK261">
        <f t="shared" si="250"/>
        <v>5.4382374952424952E-5</v>
      </c>
      <c r="BL261">
        <f t="shared" si="251"/>
        <v>2.385287358942622E-3</v>
      </c>
      <c r="BM261" t="str">
        <f t="shared" si="252"/>
        <v/>
      </c>
      <c r="BN261" t="str">
        <f t="shared" si="253"/>
        <v/>
      </c>
      <c r="BO261">
        <f t="shared" si="254"/>
        <v>1</v>
      </c>
      <c r="BP261" t="str">
        <f t="shared" si="255"/>
        <v/>
      </c>
      <c r="BQ261" t="str">
        <f t="shared" si="256"/>
        <v/>
      </c>
      <c r="BR261" t="str">
        <f t="shared" si="257"/>
        <v/>
      </c>
      <c r="BS261">
        <f t="shared" si="258"/>
        <v>1.2932702247016922E-3</v>
      </c>
      <c r="BT261">
        <f t="shared" si="259"/>
        <v>5.2404260559027157E-4</v>
      </c>
      <c r="BU261">
        <f t="shared" si="260"/>
        <v>3.8619116562090808E-5</v>
      </c>
      <c r="BV261" t="str">
        <f t="shared" si="261"/>
        <v/>
      </c>
      <c r="BW261">
        <f t="shared" si="262"/>
        <v>6.4320262462716902E-6</v>
      </c>
      <c r="BX261">
        <f t="shared" si="263"/>
        <v>4.6984729563758143E-5</v>
      </c>
      <c r="BY261">
        <f t="shared" si="264"/>
        <v>2.1546617701565407E-5</v>
      </c>
      <c r="BZ261" t="str">
        <f t="shared" si="265"/>
        <v/>
      </c>
      <c r="CA261">
        <f t="shared" si="266"/>
        <v>9.6427391903596352E-4</v>
      </c>
      <c r="CB261" t="str">
        <f t="shared" si="267"/>
        <v/>
      </c>
      <c r="CC261">
        <f t="shared" si="268"/>
        <v>3.3261044596970375E-5</v>
      </c>
      <c r="CD261">
        <f t="shared" si="269"/>
        <v>8.7576780015679349E-6</v>
      </c>
      <c r="CI261">
        <f t="shared" si="270"/>
        <v>10.025434433048119</v>
      </c>
      <c r="CJ261">
        <f t="shared" si="271"/>
        <v>2.5434433048118876E-2</v>
      </c>
      <c r="CL261">
        <v>0.8356892515786809</v>
      </c>
      <c r="CM261">
        <v>11.623167773494556</v>
      </c>
      <c r="CN261">
        <v>47.61825951280445</v>
      </c>
      <c r="CO261" t="s">
        <v>1119</v>
      </c>
      <c r="CP261">
        <v>7.7864880194362288E-2</v>
      </c>
      <c r="CQ261">
        <v>2.8840356821162653E-2</v>
      </c>
      <c r="CR261">
        <v>0.1696677628833495</v>
      </c>
      <c r="CS261">
        <v>9.0526868734704287E-4</v>
      </c>
      <c r="CT261">
        <v>0.19135405407989955</v>
      </c>
      <c r="CU261" t="s">
        <v>1119</v>
      </c>
      <c r="CV261" t="s">
        <v>1119</v>
      </c>
      <c r="CW261">
        <v>38.620544614702965</v>
      </c>
      <c r="CX261">
        <v>3.7202247992635086E-2</v>
      </c>
      <c r="CY261" t="s">
        <v>1119</v>
      </c>
      <c r="CZ261" t="s">
        <v>1119</v>
      </c>
      <c r="DA261">
        <v>0.11668562781431883</v>
      </c>
      <c r="DB261">
        <v>1.3997571711290544</v>
      </c>
      <c r="DC261">
        <v>1.5976276437154605E-2</v>
      </c>
      <c r="DD261" t="s">
        <v>1119</v>
      </c>
      <c r="DE261">
        <v>2.4323577565037008E-3</v>
      </c>
      <c r="DF261">
        <v>6.6104836780489559E-3</v>
      </c>
      <c r="DG261">
        <v>5.0786578252117799E-4</v>
      </c>
      <c r="DH261" t="s">
        <v>1119</v>
      </c>
      <c r="DI261">
        <v>7.6409015922116616E-2</v>
      </c>
      <c r="DJ261" t="s">
        <v>1119</v>
      </c>
      <c r="DK261" t="s">
        <v>1119</v>
      </c>
      <c r="DL261">
        <v>1.3814729819568859E-2</v>
      </c>
    </row>
    <row r="262" spans="1:116" x14ac:dyDescent="0.2">
      <c r="A262">
        <v>12.95</v>
      </c>
      <c r="B262" s="3" t="s">
        <v>598</v>
      </c>
      <c r="C262" s="2">
        <v>11.929553104492696</v>
      </c>
      <c r="D262" s="2">
        <v>47.989989342278108</v>
      </c>
      <c r="E262" s="2">
        <v>2.9600701570981339E-2</v>
      </c>
      <c r="F262" s="2">
        <v>0.18901882891135519</v>
      </c>
      <c r="G262" s="2">
        <v>2.6711817747920894E-2</v>
      </c>
      <c r="H262" s="2">
        <v>7.3450440910049097E-2</v>
      </c>
      <c r="I262" s="2">
        <v>1.5744311555467589E-3</v>
      </c>
      <c r="J262" s="2">
        <v>0.11008838961191643</v>
      </c>
      <c r="K262" s="2">
        <v>0</v>
      </c>
      <c r="L262" s="2">
        <v>0</v>
      </c>
      <c r="M262" s="2">
        <v>39.457112736910965</v>
      </c>
      <c r="N262" s="2">
        <v>0</v>
      </c>
      <c r="O262" s="2">
        <v>0</v>
      </c>
      <c r="P262" s="2">
        <v>0</v>
      </c>
      <c r="Q262" s="2">
        <v>6.5496555376188148E-2</v>
      </c>
      <c r="R262" s="2">
        <v>2.7884913915734052E-2</v>
      </c>
      <c r="S262" s="2">
        <v>4.1345632274124439E-3</v>
      </c>
      <c r="T262" s="2">
        <v>0</v>
      </c>
      <c r="U262" s="2">
        <v>6.1990583499930518E-4</v>
      </c>
      <c r="V262" s="2">
        <v>2.4118273814418057E-3</v>
      </c>
      <c r="W262" s="2">
        <v>2.0825531333292183E-3</v>
      </c>
      <c r="X262" s="2">
        <v>0</v>
      </c>
      <c r="Y262" s="2">
        <v>8.1839292448185746E-2</v>
      </c>
      <c r="Z262" s="2">
        <v>0</v>
      </c>
      <c r="AA262" s="2">
        <v>8.2992812596024163E-3</v>
      </c>
      <c r="AB262" s="2">
        <v>1.3131383356929628E-4</v>
      </c>
      <c r="AD262">
        <f t="shared" si="218"/>
        <v>11.929553104492696</v>
      </c>
      <c r="AE262">
        <f t="shared" si="219"/>
        <v>47.989989342278108</v>
      </c>
      <c r="AF262">
        <f t="shared" si="220"/>
        <v>2.9600701570981339E-2</v>
      </c>
      <c r="AG262">
        <f t="shared" si="221"/>
        <v>0.18901882891135519</v>
      </c>
      <c r="AH262">
        <f t="shared" si="222"/>
        <v>2.6711817747920894E-2</v>
      </c>
      <c r="AI262">
        <f t="shared" si="223"/>
        <v>7.3450440910049097E-2</v>
      </c>
      <c r="AJ262">
        <f t="shared" si="224"/>
        <v>1.5744311555467589E-3</v>
      </c>
      <c r="AK262">
        <f t="shared" si="225"/>
        <v>0.11008838961191643</v>
      </c>
      <c r="AL262" t="str">
        <f t="shared" si="226"/>
        <v/>
      </c>
      <c r="AM262" t="str">
        <f t="shared" si="227"/>
        <v/>
      </c>
      <c r="AN262">
        <f t="shared" si="228"/>
        <v>39.457112736910965</v>
      </c>
      <c r="AO262" t="str">
        <f t="shared" si="229"/>
        <v/>
      </c>
      <c r="AP262" t="str">
        <f t="shared" si="230"/>
        <v/>
      </c>
      <c r="AQ262" t="str">
        <f t="shared" si="231"/>
        <v/>
      </c>
      <c r="AR262">
        <f t="shared" si="232"/>
        <v>6.5496555376188148E-2</v>
      </c>
      <c r="AS262">
        <f t="shared" si="233"/>
        <v>2.7884913915734052E-2</v>
      </c>
      <c r="AT262">
        <f t="shared" si="234"/>
        <v>4.1345632274124439E-3</v>
      </c>
      <c r="AU262" t="str">
        <f t="shared" si="235"/>
        <v/>
      </c>
      <c r="AV262">
        <f t="shared" si="236"/>
        <v>6.1990583499930518E-4</v>
      </c>
      <c r="AW262">
        <f t="shared" si="237"/>
        <v>2.4118273814418057E-3</v>
      </c>
      <c r="AX262">
        <f t="shared" si="238"/>
        <v>2.0825531333292183E-3</v>
      </c>
      <c r="AY262" t="str">
        <f t="shared" si="239"/>
        <v/>
      </c>
      <c r="AZ262">
        <f t="shared" si="240"/>
        <v>8.1839292448185746E-2</v>
      </c>
      <c r="BA262" t="str">
        <f t="shared" si="241"/>
        <v/>
      </c>
      <c r="BB262">
        <f t="shared" si="242"/>
        <v>8.2992812596024163E-3</v>
      </c>
      <c r="BC262">
        <f t="shared" si="243"/>
        <v>1.3131383356929628E-4</v>
      </c>
      <c r="BE262">
        <f t="shared" si="244"/>
        <v>1.0088732188932876</v>
      </c>
      <c r="BF262">
        <f t="shared" si="245"/>
        <v>3.0466859893933309</v>
      </c>
      <c r="BG262">
        <f t="shared" si="246"/>
        <v>1.3078244088322844E-3</v>
      </c>
      <c r="BH262">
        <f t="shared" si="247"/>
        <v>7.8993286136520239E-3</v>
      </c>
      <c r="BI262">
        <f t="shared" si="248"/>
        <v>1.0055833899136205E-3</v>
      </c>
      <c r="BJ262">
        <f t="shared" si="249"/>
        <v>2.6563970265116284E-3</v>
      </c>
      <c r="BK262">
        <f t="shared" si="250"/>
        <v>5.1630927127316981E-5</v>
      </c>
      <c r="BL262">
        <f t="shared" si="251"/>
        <v>3.4873136751126963E-3</v>
      </c>
      <c r="BM262" t="str">
        <f t="shared" si="252"/>
        <v/>
      </c>
      <c r="BN262" t="str">
        <f t="shared" si="253"/>
        <v/>
      </c>
      <c r="BO262">
        <f t="shared" si="254"/>
        <v>1</v>
      </c>
      <c r="BP262" t="str">
        <f t="shared" si="255"/>
        <v/>
      </c>
      <c r="BQ262" t="str">
        <f t="shared" si="256"/>
        <v/>
      </c>
      <c r="BR262" t="str">
        <f t="shared" si="257"/>
        <v/>
      </c>
      <c r="BS262">
        <f t="shared" si="258"/>
        <v>1.210950394984746E-3</v>
      </c>
      <c r="BT262">
        <f t="shared" si="259"/>
        <v>5.0718424121819303E-4</v>
      </c>
      <c r="BU262">
        <f t="shared" si="260"/>
        <v>7.1260744043400465E-5</v>
      </c>
      <c r="BV262" t="str">
        <f t="shared" si="261"/>
        <v/>
      </c>
      <c r="BW262">
        <f t="shared" si="262"/>
        <v>9.908735691679027E-6</v>
      </c>
      <c r="BX262">
        <f t="shared" si="263"/>
        <v>3.7464127454368971E-5</v>
      </c>
      <c r="BY262">
        <f t="shared" si="264"/>
        <v>2.6473313837451021E-5</v>
      </c>
      <c r="BZ262" t="str">
        <f t="shared" si="265"/>
        <v/>
      </c>
      <c r="CA262">
        <f t="shared" si="266"/>
        <v>9.4872283836001979E-4</v>
      </c>
      <c r="CB262" t="str">
        <f t="shared" si="267"/>
        <v/>
      </c>
      <c r="CC262">
        <f t="shared" si="268"/>
        <v>6.1385428029192272E-5</v>
      </c>
      <c r="CD262">
        <f t="shared" si="269"/>
        <v>6.4372661790705208E-7</v>
      </c>
      <c r="CI262">
        <f t="shared" si="270"/>
        <v>10.079229336677507</v>
      </c>
      <c r="CJ262">
        <f t="shared" si="271"/>
        <v>7.9229336677506979E-2</v>
      </c>
      <c r="CL262">
        <v>0.84243422612375785</v>
      </c>
      <c r="CM262">
        <v>11.908366135276346</v>
      </c>
      <c r="CN262">
        <v>47.960433458372798</v>
      </c>
      <c r="CO262" t="s">
        <v>1119</v>
      </c>
      <c r="CP262">
        <v>7.898761436401891E-2</v>
      </c>
      <c r="CQ262">
        <v>2.2571738990523737E-2</v>
      </c>
      <c r="CR262">
        <v>0.16028352022042347</v>
      </c>
      <c r="CS262">
        <v>2.3455963869436166E-3</v>
      </c>
      <c r="CT262">
        <v>7.2815092166764725E-2</v>
      </c>
      <c r="CU262" t="s">
        <v>1119</v>
      </c>
      <c r="CV262" t="s">
        <v>1119</v>
      </c>
      <c r="CW262">
        <v>39.567114143816482</v>
      </c>
      <c r="CX262">
        <v>3.7029576496143607E-2</v>
      </c>
      <c r="CY262">
        <v>5.2943575230762047E-4</v>
      </c>
      <c r="CZ262">
        <v>3.0164505249324452E-4</v>
      </c>
      <c r="DA262">
        <v>4.3439438724586533E-2</v>
      </c>
      <c r="DB262">
        <v>4.3837652701292674E-2</v>
      </c>
      <c r="DC262">
        <v>9.2234501899514636E-3</v>
      </c>
      <c r="DD262" t="s">
        <v>1119</v>
      </c>
      <c r="DE262">
        <v>8.3719568093996197E-4</v>
      </c>
      <c r="DF262">
        <v>3.1826977335959136E-3</v>
      </c>
      <c r="DG262">
        <v>8.6199570718102853E-4</v>
      </c>
      <c r="DH262" t="s">
        <v>1119</v>
      </c>
      <c r="DI262">
        <v>8.345195603228385E-2</v>
      </c>
      <c r="DJ262" t="s">
        <v>1119</v>
      </c>
      <c r="DK262">
        <v>1.6675441910525926E-3</v>
      </c>
      <c r="DL262">
        <v>2.7201121438653443E-3</v>
      </c>
    </row>
    <row r="263" spans="1:116" x14ac:dyDescent="0.2">
      <c r="A263">
        <v>13</v>
      </c>
      <c r="B263" s="3" t="s">
        <v>599</v>
      </c>
      <c r="C263" s="2">
        <v>11.939762370708195</v>
      </c>
      <c r="D263" s="2">
        <v>47.975978508393332</v>
      </c>
      <c r="E263" s="2">
        <v>0</v>
      </c>
      <c r="F263" s="2">
        <v>0.12410170562792494</v>
      </c>
      <c r="G263" s="2">
        <v>2.5833796831542733E-2</v>
      </c>
      <c r="H263" s="2">
        <v>7.969041634298081E-2</v>
      </c>
      <c r="I263" s="2">
        <v>2.5057679716090405E-3</v>
      </c>
      <c r="J263" s="2">
        <v>7.7822958401858364E-2</v>
      </c>
      <c r="K263" s="2">
        <v>0</v>
      </c>
      <c r="L263" s="2">
        <v>0</v>
      </c>
      <c r="M263" s="2">
        <v>39.598577808585603</v>
      </c>
      <c r="N263" s="2">
        <v>0</v>
      </c>
      <c r="O263" s="2">
        <v>0</v>
      </c>
      <c r="P263" s="2">
        <v>3.4655474019901482E-5</v>
      </c>
      <c r="Q263" s="2">
        <v>6.0171544300527888E-2</v>
      </c>
      <c r="R263" s="2">
        <v>2.381543587523572E-2</v>
      </c>
      <c r="S263" s="2">
        <v>2.1039125254774106E-3</v>
      </c>
      <c r="T263" s="2">
        <v>0</v>
      </c>
      <c r="U263" s="2">
        <v>5.5688799946344326E-4</v>
      </c>
      <c r="V263" s="2">
        <v>3.4669435866052571E-3</v>
      </c>
      <c r="W263" s="2">
        <v>2.051461558807202E-3</v>
      </c>
      <c r="X263" s="2">
        <v>0</v>
      </c>
      <c r="Y263" s="2">
        <v>8.106649056598185E-2</v>
      </c>
      <c r="Z263" s="2">
        <v>0</v>
      </c>
      <c r="AA263" s="2">
        <v>1.8881382564485507E-3</v>
      </c>
      <c r="AB263" s="2">
        <v>5.7119699437609779E-4</v>
      </c>
      <c r="AD263">
        <f t="shared" si="218"/>
        <v>11.939762370708195</v>
      </c>
      <c r="AE263">
        <f t="shared" si="219"/>
        <v>47.975978508393332</v>
      </c>
      <c r="AF263" t="str">
        <f t="shared" si="220"/>
        <v/>
      </c>
      <c r="AG263">
        <f t="shared" si="221"/>
        <v>0.12410170562792494</v>
      </c>
      <c r="AH263">
        <f t="shared" si="222"/>
        <v>2.5833796831542733E-2</v>
      </c>
      <c r="AI263">
        <f t="shared" si="223"/>
        <v>7.969041634298081E-2</v>
      </c>
      <c r="AJ263">
        <f t="shared" si="224"/>
        <v>2.5057679716090405E-3</v>
      </c>
      <c r="AK263">
        <f t="shared" si="225"/>
        <v>7.7822958401858364E-2</v>
      </c>
      <c r="AL263" t="str">
        <f t="shared" si="226"/>
        <v/>
      </c>
      <c r="AM263" t="str">
        <f t="shared" si="227"/>
        <v/>
      </c>
      <c r="AN263">
        <f t="shared" si="228"/>
        <v>39.598577808585603</v>
      </c>
      <c r="AO263" t="str">
        <f t="shared" si="229"/>
        <v/>
      </c>
      <c r="AP263" t="str">
        <f t="shared" si="230"/>
        <v/>
      </c>
      <c r="AQ263">
        <f t="shared" si="231"/>
        <v>3.4655474019901482E-5</v>
      </c>
      <c r="AR263">
        <f t="shared" si="232"/>
        <v>6.0171544300527888E-2</v>
      </c>
      <c r="AS263">
        <f t="shared" si="233"/>
        <v>2.381543587523572E-2</v>
      </c>
      <c r="AT263">
        <f t="shared" si="234"/>
        <v>2.1039125254774106E-3</v>
      </c>
      <c r="AU263" t="str">
        <f t="shared" si="235"/>
        <v/>
      </c>
      <c r="AV263">
        <f t="shared" si="236"/>
        <v>5.5688799946344326E-4</v>
      </c>
      <c r="AW263">
        <f t="shared" si="237"/>
        <v>3.4669435866052571E-3</v>
      </c>
      <c r="AX263">
        <f t="shared" si="238"/>
        <v>2.051461558807202E-3</v>
      </c>
      <c r="AY263" t="str">
        <f t="shared" si="239"/>
        <v/>
      </c>
      <c r="AZ263">
        <f t="shared" si="240"/>
        <v>8.106649056598185E-2</v>
      </c>
      <c r="BA263" t="str">
        <f t="shared" si="241"/>
        <v/>
      </c>
      <c r="BB263">
        <f t="shared" si="242"/>
        <v>1.8881382564485507E-3</v>
      </c>
      <c r="BC263">
        <f t="shared" si="243"/>
        <v>5.7119699437609779E-4</v>
      </c>
      <c r="BE263">
        <f t="shared" si="244"/>
        <v>1.0061293463374406</v>
      </c>
      <c r="BF263">
        <f t="shared" si="245"/>
        <v>3.0349154566796006</v>
      </c>
      <c r="BG263" t="str">
        <f t="shared" si="246"/>
        <v/>
      </c>
      <c r="BH263">
        <f t="shared" si="247"/>
        <v>5.1678342688225168E-3</v>
      </c>
      <c r="BI263">
        <f t="shared" si="248"/>
        <v>9.6905539171262363E-4</v>
      </c>
      <c r="BJ263">
        <f t="shared" si="249"/>
        <v>2.8717748539618128E-3</v>
      </c>
      <c r="BK263">
        <f t="shared" si="250"/>
        <v>8.1879054048299263E-5</v>
      </c>
      <c r="BL263">
        <f t="shared" si="251"/>
        <v>2.4564218088979038E-3</v>
      </c>
      <c r="BM263" t="str">
        <f t="shared" si="252"/>
        <v/>
      </c>
      <c r="BN263" t="str">
        <f t="shared" si="253"/>
        <v/>
      </c>
      <c r="BO263">
        <f t="shared" si="254"/>
        <v>1</v>
      </c>
      <c r="BP263" t="str">
        <f t="shared" si="255"/>
        <v/>
      </c>
      <c r="BQ263" t="str">
        <f t="shared" si="256"/>
        <v/>
      </c>
      <c r="BR263">
        <f t="shared" si="257"/>
        <v>6.7457078084482278E-7</v>
      </c>
      <c r="BS263">
        <f t="shared" si="258"/>
        <v>1.1085231450977456E-3</v>
      </c>
      <c r="BT263">
        <f t="shared" si="259"/>
        <v>4.3161913665413294E-4</v>
      </c>
      <c r="BU263">
        <f t="shared" si="260"/>
        <v>3.613217527364606E-5</v>
      </c>
      <c r="BV263" t="str">
        <f t="shared" si="261"/>
        <v/>
      </c>
      <c r="BW263">
        <f t="shared" si="262"/>
        <v>8.8696420475137478E-6</v>
      </c>
      <c r="BX263">
        <f t="shared" si="263"/>
        <v>5.3661386543641388E-5</v>
      </c>
      <c r="BY263">
        <f t="shared" si="264"/>
        <v>2.5984915878879804E-5</v>
      </c>
      <c r="BZ263" t="str">
        <f t="shared" si="265"/>
        <v/>
      </c>
      <c r="CA263">
        <f t="shared" si="266"/>
        <v>9.3640683738139988E-4</v>
      </c>
      <c r="CB263" t="str">
        <f t="shared" si="267"/>
        <v/>
      </c>
      <c r="CC263">
        <f t="shared" si="268"/>
        <v>1.3915676099318325E-5</v>
      </c>
      <c r="CD263">
        <f t="shared" si="269"/>
        <v>2.7901182831270059E-6</v>
      </c>
      <c r="CI263">
        <f t="shared" si="270"/>
        <v>10.133024240306899</v>
      </c>
      <c r="CJ263">
        <f t="shared" si="271"/>
        <v>0.13302424030689863</v>
      </c>
      <c r="CL263">
        <v>0.84535210134960659</v>
      </c>
      <c r="CM263">
        <v>11.834117846560535</v>
      </c>
      <c r="CN263">
        <v>47.851791391596691</v>
      </c>
      <c r="CO263" t="s">
        <v>1119</v>
      </c>
      <c r="CP263">
        <v>0.1378639557625197</v>
      </c>
      <c r="CQ263">
        <v>2.5865702607283853E-2</v>
      </c>
      <c r="CR263">
        <v>0.14689076011358373</v>
      </c>
      <c r="CS263">
        <v>1.3938179549905429E-3</v>
      </c>
      <c r="CT263">
        <v>7.5847133907300135E-2</v>
      </c>
      <c r="CU263" t="s">
        <v>1119</v>
      </c>
      <c r="CV263" t="s">
        <v>1119</v>
      </c>
      <c r="CW263">
        <v>39.228148556734709</v>
      </c>
      <c r="CX263">
        <v>2.480090962397406E-3</v>
      </c>
      <c r="CY263">
        <v>8.0167923411827589E-4</v>
      </c>
      <c r="CZ263" t="s">
        <v>1119</v>
      </c>
      <c r="DA263">
        <v>6.3419912236578946E-2</v>
      </c>
      <c r="DB263">
        <v>0.54109822448525302</v>
      </c>
      <c r="DC263">
        <v>9.3937029530647971E-4</v>
      </c>
      <c r="DD263" t="s">
        <v>1119</v>
      </c>
      <c r="DE263">
        <v>5.8394485820226054E-4</v>
      </c>
      <c r="DF263">
        <v>1.9680218106643073E-3</v>
      </c>
      <c r="DG263">
        <v>6.2310934203321723E-4</v>
      </c>
      <c r="DH263" t="s">
        <v>1119</v>
      </c>
      <c r="DI263">
        <v>7.0623415307426329E-2</v>
      </c>
      <c r="DJ263" t="s">
        <v>1119</v>
      </c>
      <c r="DK263">
        <v>8.7184939762982479E-3</v>
      </c>
      <c r="DL263">
        <v>6.8245722541261352E-3</v>
      </c>
    </row>
    <row r="264" spans="1:116" x14ac:dyDescent="0.2">
      <c r="A264">
        <v>13.05</v>
      </c>
      <c r="B264" s="3" t="s">
        <v>600</v>
      </c>
      <c r="C264" s="2">
        <v>11.944431531911286</v>
      </c>
      <c r="D264" s="2">
        <v>47.971146490411961</v>
      </c>
      <c r="E264" s="2">
        <v>0</v>
      </c>
      <c r="F264" s="2">
        <v>0.10613527058258311</v>
      </c>
      <c r="G264" s="2">
        <v>1.7857666490438219E-2</v>
      </c>
      <c r="H264" s="2">
        <v>7.2066709148936328E-2</v>
      </c>
      <c r="I264" s="2">
        <v>1.9661196456058658E-3</v>
      </c>
      <c r="J264" s="2">
        <v>7.4418317362214007E-2</v>
      </c>
      <c r="K264" s="2">
        <v>0</v>
      </c>
      <c r="L264" s="2">
        <v>0</v>
      </c>
      <c r="M264" s="2">
        <v>39.644973748370759</v>
      </c>
      <c r="N264" s="2">
        <v>0</v>
      </c>
      <c r="O264" s="2">
        <v>0</v>
      </c>
      <c r="P264" s="2">
        <v>0</v>
      </c>
      <c r="Q264" s="2">
        <v>5.9389581186193814E-2</v>
      </c>
      <c r="R264" s="2">
        <v>1.9489578903044168E-2</v>
      </c>
      <c r="S264" s="2">
        <v>6.9618858859519378E-4</v>
      </c>
      <c r="T264" s="2">
        <v>1.6201576073234189E-3</v>
      </c>
      <c r="U264" s="2">
        <v>6.9883535370679755E-4</v>
      </c>
      <c r="V264" s="2">
        <v>2.7126322744434822E-3</v>
      </c>
      <c r="W264" s="2">
        <v>1.6989773993747181E-3</v>
      </c>
      <c r="X264" s="2">
        <v>0</v>
      </c>
      <c r="Y264" s="2">
        <v>7.8461897843343967E-2</v>
      </c>
      <c r="Z264" s="2">
        <v>0</v>
      </c>
      <c r="AA264" s="2">
        <v>1.6889169151009501E-4</v>
      </c>
      <c r="AB264" s="2">
        <v>2.0674052286592777E-3</v>
      </c>
      <c r="AD264">
        <f t="shared" si="218"/>
        <v>11.944431531911286</v>
      </c>
      <c r="AE264">
        <f t="shared" si="219"/>
        <v>47.971146490411961</v>
      </c>
      <c r="AF264" t="str">
        <f t="shared" si="220"/>
        <v/>
      </c>
      <c r="AG264">
        <f t="shared" si="221"/>
        <v>0.10613527058258311</v>
      </c>
      <c r="AH264">
        <f t="shared" si="222"/>
        <v>1.7857666490438219E-2</v>
      </c>
      <c r="AI264">
        <f t="shared" si="223"/>
        <v>7.2066709148936328E-2</v>
      </c>
      <c r="AJ264">
        <f t="shared" si="224"/>
        <v>1.9661196456058658E-3</v>
      </c>
      <c r="AK264">
        <f t="shared" si="225"/>
        <v>7.4418317362214007E-2</v>
      </c>
      <c r="AL264" t="str">
        <f t="shared" si="226"/>
        <v/>
      </c>
      <c r="AM264" t="str">
        <f t="shared" si="227"/>
        <v/>
      </c>
      <c r="AN264">
        <f t="shared" si="228"/>
        <v>39.644973748370759</v>
      </c>
      <c r="AO264" t="str">
        <f t="shared" si="229"/>
        <v/>
      </c>
      <c r="AP264" t="str">
        <f t="shared" si="230"/>
        <v/>
      </c>
      <c r="AQ264" t="str">
        <f t="shared" si="231"/>
        <v/>
      </c>
      <c r="AR264">
        <f t="shared" si="232"/>
        <v>5.9389581186193814E-2</v>
      </c>
      <c r="AS264">
        <f t="shared" si="233"/>
        <v>1.9489578903044168E-2</v>
      </c>
      <c r="AT264">
        <f t="shared" si="234"/>
        <v>6.9618858859519378E-4</v>
      </c>
      <c r="AU264">
        <f t="shared" si="235"/>
        <v>1.6201576073234189E-3</v>
      </c>
      <c r="AV264">
        <f t="shared" si="236"/>
        <v>6.9883535370679755E-4</v>
      </c>
      <c r="AW264">
        <f t="shared" si="237"/>
        <v>2.7126322744434822E-3</v>
      </c>
      <c r="AX264">
        <f t="shared" si="238"/>
        <v>1.6989773993747181E-3</v>
      </c>
      <c r="AY264" t="str">
        <f t="shared" si="239"/>
        <v/>
      </c>
      <c r="AZ264">
        <f t="shared" si="240"/>
        <v>7.8461897843343967E-2</v>
      </c>
      <c r="BA264" t="str">
        <f t="shared" si="241"/>
        <v/>
      </c>
      <c r="BB264">
        <f t="shared" si="242"/>
        <v>1.6889169151009501E-4</v>
      </c>
      <c r="BC264">
        <f t="shared" si="243"/>
        <v>2.0674052286592777E-3</v>
      </c>
      <c r="BE264">
        <f t="shared" si="244"/>
        <v>1.005344883999282</v>
      </c>
      <c r="BF264">
        <f t="shared" si="245"/>
        <v>3.0310584277736203</v>
      </c>
      <c r="BG264" t="str">
        <f t="shared" si="246"/>
        <v/>
      </c>
      <c r="BH264">
        <f t="shared" si="247"/>
        <v>4.4145049929369302E-3</v>
      </c>
      <c r="BI264">
        <f t="shared" si="248"/>
        <v>6.6907765194996701E-4</v>
      </c>
      <c r="BJ264">
        <f t="shared" si="249"/>
        <v>2.5940027807173252E-3</v>
      </c>
      <c r="BK264">
        <f t="shared" si="250"/>
        <v>6.4170195038718497E-5</v>
      </c>
      <c r="BL264">
        <f t="shared" si="251"/>
        <v>2.3462079834905489E-3</v>
      </c>
      <c r="BM264" t="str">
        <f t="shared" si="252"/>
        <v/>
      </c>
      <c r="BN264" t="str">
        <f t="shared" si="253"/>
        <v/>
      </c>
      <c r="BO264">
        <f t="shared" si="254"/>
        <v>1</v>
      </c>
      <c r="BP264" t="str">
        <f t="shared" si="255"/>
        <v/>
      </c>
      <c r="BQ264" t="str">
        <f t="shared" si="256"/>
        <v/>
      </c>
      <c r="BR264" t="str">
        <f t="shared" si="257"/>
        <v/>
      </c>
      <c r="BS264">
        <f t="shared" si="258"/>
        <v>1.0928368327493814E-3</v>
      </c>
      <c r="BT264">
        <f t="shared" si="259"/>
        <v>3.528060848372801E-4</v>
      </c>
      <c r="BU264">
        <f t="shared" si="260"/>
        <v>1.1942212185162075E-5</v>
      </c>
      <c r="BV264">
        <f t="shared" si="261"/>
        <v>2.790524902822062E-5</v>
      </c>
      <c r="BW264">
        <f t="shared" si="262"/>
        <v>1.1117433887623173E-5</v>
      </c>
      <c r="BX264">
        <f t="shared" si="263"/>
        <v>4.193701293658239E-5</v>
      </c>
      <c r="BY264">
        <f t="shared" si="264"/>
        <v>2.1494977129391842E-5</v>
      </c>
      <c r="BZ264" t="str">
        <f t="shared" si="265"/>
        <v/>
      </c>
      <c r="CA264">
        <f t="shared" si="266"/>
        <v>9.0526028178699539E-4</v>
      </c>
      <c r="CB264" t="str">
        <f t="shared" si="267"/>
        <v/>
      </c>
      <c r="CC264">
        <f t="shared" si="268"/>
        <v>1.2432837545508581E-6</v>
      </c>
      <c r="CD264">
        <f t="shared" si="269"/>
        <v>1.0086808263561328E-5</v>
      </c>
      <c r="CI264">
        <f t="shared" si="270"/>
        <v>10.186819143936289</v>
      </c>
      <c r="CJ264">
        <f t="shared" si="271"/>
        <v>0.18681914393628851</v>
      </c>
      <c r="CL264">
        <v>0.84832226342104811</v>
      </c>
      <c r="CM264">
        <v>11.912296832724945</v>
      </c>
      <c r="CN264">
        <v>47.991443950688485</v>
      </c>
      <c r="CO264" t="s">
        <v>1119</v>
      </c>
      <c r="CP264">
        <v>0.13809325790302543</v>
      </c>
      <c r="CQ264">
        <v>2.9082145049484451E-2</v>
      </c>
      <c r="CR264">
        <v>0.11039676602008913</v>
      </c>
      <c r="CS264">
        <v>2.032617654790873E-3</v>
      </c>
      <c r="CT264">
        <v>0.13252205654025911</v>
      </c>
      <c r="CU264" t="s">
        <v>1119</v>
      </c>
      <c r="CV264" t="s">
        <v>1119</v>
      </c>
      <c r="CW264">
        <v>39.489174323124949</v>
      </c>
      <c r="CX264" t="s">
        <v>1119</v>
      </c>
      <c r="CY264" t="s">
        <v>1119</v>
      </c>
      <c r="CZ264" t="s">
        <v>1119</v>
      </c>
      <c r="DA264">
        <v>4.446520033169634E-2</v>
      </c>
      <c r="DB264">
        <v>4.0641849826773248E-2</v>
      </c>
      <c r="DC264">
        <v>7.9280782287870031E-3</v>
      </c>
      <c r="DD264">
        <v>4.8974943818943144E-3</v>
      </c>
      <c r="DE264">
        <v>7.1204888412109985E-4</v>
      </c>
      <c r="DF264">
        <v>2.3908314573823871E-3</v>
      </c>
      <c r="DG264">
        <v>1.2060236890694702E-3</v>
      </c>
      <c r="DH264" t="s">
        <v>1119</v>
      </c>
      <c r="DI264">
        <v>6.9444197452802378E-2</v>
      </c>
      <c r="DJ264" t="s">
        <v>1119</v>
      </c>
      <c r="DK264">
        <v>2.084889580328271E-2</v>
      </c>
      <c r="DL264">
        <v>2.4234302381939826E-3</v>
      </c>
    </row>
    <row r="265" spans="1:116" x14ac:dyDescent="0.2">
      <c r="A265">
        <v>13.1</v>
      </c>
      <c r="B265" s="3" t="s">
        <v>601</v>
      </c>
      <c r="C265" s="2">
        <v>11.936523516593875</v>
      </c>
      <c r="D265" s="2">
        <v>47.963129036888347</v>
      </c>
      <c r="E265" s="2">
        <v>5.6458469874654124E-2</v>
      </c>
      <c r="F265" s="2">
        <v>0.11136215039712719</v>
      </c>
      <c r="G265" s="2">
        <v>2.0891896119258992E-2</v>
      </c>
      <c r="H265" s="2">
        <v>8.4772285181180643E-2</v>
      </c>
      <c r="I265" s="2">
        <v>2.233146680643372E-3</v>
      </c>
      <c r="J265" s="2">
        <v>6.9657930856267619E-2</v>
      </c>
      <c r="K265" s="2">
        <v>0</v>
      </c>
      <c r="L265" s="2">
        <v>0</v>
      </c>
      <c r="M265" s="2">
        <v>39.611025148609016</v>
      </c>
      <c r="N265" s="2">
        <v>0</v>
      </c>
      <c r="O265" s="2">
        <v>0</v>
      </c>
      <c r="P265" s="2">
        <v>2.6678830434464037E-4</v>
      </c>
      <c r="Q265" s="2">
        <v>4.8441080865089442E-2</v>
      </c>
      <c r="R265" s="2">
        <v>1.341512615352603E-2</v>
      </c>
      <c r="S265" s="2">
        <v>1.0074445138914562E-3</v>
      </c>
      <c r="T265" s="2">
        <v>0</v>
      </c>
      <c r="U265" s="2">
        <v>3.6209874290001883E-4</v>
      </c>
      <c r="V265" s="2">
        <v>2.062677748323815E-3</v>
      </c>
      <c r="W265" s="2">
        <v>1.6307418089926309E-3</v>
      </c>
      <c r="X265" s="2">
        <v>0</v>
      </c>
      <c r="Y265" s="2">
        <v>7.61498669920639E-2</v>
      </c>
      <c r="Z265" s="2">
        <v>0</v>
      </c>
      <c r="AA265" s="2">
        <v>0</v>
      </c>
      <c r="AB265" s="2">
        <v>6.1059367051918324E-4</v>
      </c>
      <c r="AD265">
        <f t="shared" si="218"/>
        <v>11.936523516593875</v>
      </c>
      <c r="AE265">
        <f t="shared" si="219"/>
        <v>47.963129036888347</v>
      </c>
      <c r="AF265">
        <f t="shared" si="220"/>
        <v>5.6458469874654124E-2</v>
      </c>
      <c r="AG265">
        <f t="shared" si="221"/>
        <v>0.11136215039712719</v>
      </c>
      <c r="AH265">
        <f t="shared" si="222"/>
        <v>2.0891896119258992E-2</v>
      </c>
      <c r="AI265">
        <f t="shared" si="223"/>
        <v>8.4772285181180643E-2</v>
      </c>
      <c r="AJ265">
        <f t="shared" si="224"/>
        <v>2.233146680643372E-3</v>
      </c>
      <c r="AK265">
        <f t="shared" si="225"/>
        <v>6.9657930856267619E-2</v>
      </c>
      <c r="AL265" t="str">
        <f t="shared" si="226"/>
        <v/>
      </c>
      <c r="AM265" t="str">
        <f t="shared" si="227"/>
        <v/>
      </c>
      <c r="AN265">
        <f t="shared" si="228"/>
        <v>39.611025148609016</v>
      </c>
      <c r="AO265" t="str">
        <f t="shared" si="229"/>
        <v/>
      </c>
      <c r="AP265" t="str">
        <f t="shared" si="230"/>
        <v/>
      </c>
      <c r="AQ265">
        <f t="shared" si="231"/>
        <v>2.6678830434464037E-4</v>
      </c>
      <c r="AR265">
        <f t="shared" si="232"/>
        <v>4.8441080865089442E-2</v>
      </c>
      <c r="AS265">
        <f t="shared" si="233"/>
        <v>1.341512615352603E-2</v>
      </c>
      <c r="AT265">
        <f t="shared" si="234"/>
        <v>1.0074445138914562E-3</v>
      </c>
      <c r="AU265" t="str">
        <f t="shared" si="235"/>
        <v/>
      </c>
      <c r="AV265">
        <f t="shared" si="236"/>
        <v>3.6209874290001883E-4</v>
      </c>
      <c r="AW265">
        <f t="shared" si="237"/>
        <v>2.062677748323815E-3</v>
      </c>
      <c r="AX265">
        <f t="shared" si="238"/>
        <v>1.6307418089926309E-3</v>
      </c>
      <c r="AY265" t="str">
        <f t="shared" si="239"/>
        <v/>
      </c>
      <c r="AZ265">
        <f t="shared" si="240"/>
        <v>7.61498669920639E-2</v>
      </c>
      <c r="BA265" t="str">
        <f t="shared" si="241"/>
        <v/>
      </c>
      <c r="BB265" t="str">
        <f t="shared" si="242"/>
        <v/>
      </c>
      <c r="BC265">
        <f t="shared" si="243"/>
        <v>6.1059367051918324E-4</v>
      </c>
      <c r="BE265">
        <f t="shared" si="244"/>
        <v>1.0055403378441377</v>
      </c>
      <c r="BF265">
        <f t="shared" si="245"/>
        <v>3.0331491769295202</v>
      </c>
      <c r="BG265">
        <f t="shared" si="246"/>
        <v>2.4847675025919096E-3</v>
      </c>
      <c r="BH265">
        <f t="shared" si="247"/>
        <v>4.6358773966731206E-3</v>
      </c>
      <c r="BI265">
        <f t="shared" si="248"/>
        <v>7.8343275702309029E-4</v>
      </c>
      <c r="BJ265">
        <f t="shared" si="249"/>
        <v>3.0539483601749653E-3</v>
      </c>
      <c r="BK265">
        <f t="shared" si="250"/>
        <v>7.2947887365839301E-5</v>
      </c>
      <c r="BL265">
        <f t="shared" si="251"/>
        <v>2.1980080785919333E-3</v>
      </c>
      <c r="BM265" t="str">
        <f t="shared" si="252"/>
        <v/>
      </c>
      <c r="BN265" t="str">
        <f t="shared" si="253"/>
        <v/>
      </c>
      <c r="BO265">
        <f t="shared" si="254"/>
        <v>1</v>
      </c>
      <c r="BP265" t="str">
        <f t="shared" si="255"/>
        <v/>
      </c>
      <c r="BQ265" t="str">
        <f t="shared" si="256"/>
        <v/>
      </c>
      <c r="BR265">
        <f t="shared" si="257"/>
        <v>5.1914177192123473E-6</v>
      </c>
      <c r="BS265">
        <f t="shared" si="258"/>
        <v>8.9213574118847362E-4</v>
      </c>
      <c r="BT265">
        <f t="shared" si="259"/>
        <v>2.4305268577184133E-4</v>
      </c>
      <c r="BU265">
        <f t="shared" si="260"/>
        <v>1.7296214856309388E-5</v>
      </c>
      <c r="BV265" t="str">
        <f t="shared" si="261"/>
        <v/>
      </c>
      <c r="BW265">
        <f t="shared" si="262"/>
        <v>5.7653908873976315E-6</v>
      </c>
      <c r="BX265">
        <f t="shared" si="263"/>
        <v>3.1916113795400373E-5</v>
      </c>
      <c r="BY265">
        <f t="shared" si="264"/>
        <v>2.0649362281884462E-5</v>
      </c>
      <c r="BZ265" t="str">
        <f t="shared" si="265"/>
        <v/>
      </c>
      <c r="CA265">
        <f t="shared" si="266"/>
        <v>8.7933803571045533E-4</v>
      </c>
      <c r="CB265" t="str">
        <f t="shared" si="267"/>
        <v/>
      </c>
      <c r="CC265" t="str">
        <f t="shared" si="268"/>
        <v/>
      </c>
      <c r="CD265">
        <f t="shared" si="269"/>
        <v>2.9816214606034037E-6</v>
      </c>
      <c r="CI265">
        <f t="shared" si="270"/>
        <v>10.240614047565675</v>
      </c>
      <c r="CJ265">
        <f t="shared" si="271"/>
        <v>0.24061404756567484</v>
      </c>
      <c r="CL265">
        <v>0.8517053368430707</v>
      </c>
      <c r="CM265">
        <v>11.943920440553528</v>
      </c>
      <c r="CN265">
        <v>47.98308546470922</v>
      </c>
      <c r="CO265" t="s">
        <v>1119</v>
      </c>
      <c r="CP265">
        <v>0.17557354482466592</v>
      </c>
      <c r="CQ265">
        <v>2.6475896371695517E-2</v>
      </c>
      <c r="CR265">
        <v>0.14395721402607292</v>
      </c>
      <c r="CS265">
        <v>2.1128594045232035E-3</v>
      </c>
      <c r="CT265">
        <v>1.950751584828031E-2</v>
      </c>
      <c r="CU265" t="s">
        <v>1119</v>
      </c>
      <c r="CV265" t="s">
        <v>1119</v>
      </c>
      <c r="CW265">
        <v>39.530892189426723</v>
      </c>
      <c r="CX265" t="s">
        <v>1119</v>
      </c>
      <c r="CY265" t="s">
        <v>1119</v>
      </c>
      <c r="CZ265">
        <v>1.7389751946109736E-3</v>
      </c>
      <c r="DA265">
        <v>3.0121497542477244E-2</v>
      </c>
      <c r="DB265">
        <v>5.1156326941258691E-2</v>
      </c>
      <c r="DC265">
        <v>4.79243875022594E-3</v>
      </c>
      <c r="DD265">
        <v>1.8594204528304037E-4</v>
      </c>
      <c r="DE265">
        <v>9.7991049264319652E-5</v>
      </c>
      <c r="DF265">
        <v>3.6515356085552253E-3</v>
      </c>
      <c r="DG265">
        <v>2.4463271236231188E-4</v>
      </c>
      <c r="DH265" t="s">
        <v>1119</v>
      </c>
      <c r="DI265">
        <v>7.3817469798613575E-2</v>
      </c>
      <c r="DJ265" t="s">
        <v>1119</v>
      </c>
      <c r="DK265">
        <v>6.8997334014046785E-3</v>
      </c>
      <c r="DL265">
        <v>1.7683317912435526E-3</v>
      </c>
    </row>
    <row r="266" spans="1:116" x14ac:dyDescent="0.2">
      <c r="A266">
        <v>13.15</v>
      </c>
      <c r="B266" s="3" t="s">
        <v>602</v>
      </c>
      <c r="C266" s="2">
        <v>11.939599434803984</v>
      </c>
      <c r="D266" s="2">
        <v>47.987633030401959</v>
      </c>
      <c r="E266" s="2">
        <v>0</v>
      </c>
      <c r="F266" s="2">
        <v>0.11428076445690755</v>
      </c>
      <c r="G266" s="2">
        <v>2.7893836348296286E-2</v>
      </c>
      <c r="H266" s="2">
        <v>7.956075322989456E-2</v>
      </c>
      <c r="I266" s="2">
        <v>1.3016980082224145E-3</v>
      </c>
      <c r="J266" s="2">
        <v>9.2320393164589468E-2</v>
      </c>
      <c r="K266" s="2">
        <v>0</v>
      </c>
      <c r="L266" s="2">
        <v>0</v>
      </c>
      <c r="M266" s="2">
        <v>39.61617580536587</v>
      </c>
      <c r="N266" s="2">
        <v>1.9255723622788736E-5</v>
      </c>
      <c r="O266" s="2">
        <v>0</v>
      </c>
      <c r="P266" s="2">
        <v>1.2070103158293816E-3</v>
      </c>
      <c r="Q266" s="2">
        <v>4.2786152716597567E-2</v>
      </c>
      <c r="R266" s="2">
        <v>1.2894737702490446E-2</v>
      </c>
      <c r="S266" s="2">
        <v>1.7919780530239802E-3</v>
      </c>
      <c r="T266" s="2">
        <v>0</v>
      </c>
      <c r="U266" s="2">
        <v>4.6798474806302348E-4</v>
      </c>
      <c r="V266" s="2">
        <v>3.2169135167436362E-3</v>
      </c>
      <c r="W266" s="2">
        <v>1.8403670049159074E-3</v>
      </c>
      <c r="X266" s="2">
        <v>0</v>
      </c>
      <c r="Y266" s="2">
        <v>7.6804982225862586E-2</v>
      </c>
      <c r="Z266" s="2">
        <v>0</v>
      </c>
      <c r="AA266" s="2">
        <v>0</v>
      </c>
      <c r="AB266" s="2">
        <v>2.0490221314168954E-4</v>
      </c>
      <c r="AD266">
        <f t="shared" si="218"/>
        <v>11.939599434803984</v>
      </c>
      <c r="AE266">
        <f t="shared" si="219"/>
        <v>47.987633030401959</v>
      </c>
      <c r="AF266" t="str">
        <f t="shared" si="220"/>
        <v/>
      </c>
      <c r="AG266">
        <f t="shared" si="221"/>
        <v>0.11428076445690755</v>
      </c>
      <c r="AH266">
        <f t="shared" si="222"/>
        <v>2.7893836348296286E-2</v>
      </c>
      <c r="AI266">
        <f t="shared" si="223"/>
        <v>7.956075322989456E-2</v>
      </c>
      <c r="AJ266">
        <f t="shared" si="224"/>
        <v>1.3016980082224145E-3</v>
      </c>
      <c r="AK266">
        <f t="shared" si="225"/>
        <v>9.2320393164589468E-2</v>
      </c>
      <c r="AL266" t="str">
        <f t="shared" si="226"/>
        <v/>
      </c>
      <c r="AM266" t="str">
        <f t="shared" si="227"/>
        <v/>
      </c>
      <c r="AN266">
        <f t="shared" si="228"/>
        <v>39.61617580536587</v>
      </c>
      <c r="AO266">
        <f t="shared" si="229"/>
        <v>1.9255723622788736E-5</v>
      </c>
      <c r="AP266" t="str">
        <f t="shared" si="230"/>
        <v/>
      </c>
      <c r="AQ266">
        <f t="shared" si="231"/>
        <v>1.2070103158293816E-3</v>
      </c>
      <c r="AR266">
        <f t="shared" si="232"/>
        <v>4.2786152716597567E-2</v>
      </c>
      <c r="AS266">
        <f t="shared" si="233"/>
        <v>1.2894737702490446E-2</v>
      </c>
      <c r="AT266">
        <f t="shared" si="234"/>
        <v>1.7919780530239802E-3</v>
      </c>
      <c r="AU266" t="str">
        <f t="shared" si="235"/>
        <v/>
      </c>
      <c r="AV266">
        <f t="shared" si="236"/>
        <v>4.6798474806302348E-4</v>
      </c>
      <c r="AW266">
        <f t="shared" si="237"/>
        <v>3.2169135167436362E-3</v>
      </c>
      <c r="AX266">
        <f t="shared" si="238"/>
        <v>1.8403670049159074E-3</v>
      </c>
      <c r="AY266" t="str">
        <f t="shared" si="239"/>
        <v/>
      </c>
      <c r="AZ266">
        <f t="shared" si="240"/>
        <v>7.6804982225862586E-2</v>
      </c>
      <c r="BA266" t="str">
        <f t="shared" si="241"/>
        <v/>
      </c>
      <c r="BB266" t="str">
        <f t="shared" si="242"/>
        <v/>
      </c>
      <c r="BC266">
        <f t="shared" si="243"/>
        <v>2.0490221314168954E-4</v>
      </c>
      <c r="BE266">
        <f t="shared" si="244"/>
        <v>1.0056686871598024</v>
      </c>
      <c r="BF266">
        <f t="shared" si="245"/>
        <v>3.0343042362287789</v>
      </c>
      <c r="BG266" t="str">
        <f t="shared" si="246"/>
        <v/>
      </c>
      <c r="BH266">
        <f t="shared" si="247"/>
        <v>4.7567573957058304E-3</v>
      </c>
      <c r="BI266">
        <f t="shared" si="248"/>
        <v>1.045865047440466E-3</v>
      </c>
      <c r="BJ266">
        <f t="shared" si="249"/>
        <v>2.8658286286390327E-3</v>
      </c>
      <c r="BK266">
        <f t="shared" si="250"/>
        <v>4.2515690925230043E-5</v>
      </c>
      <c r="BL266">
        <f t="shared" si="251"/>
        <v>2.9127277387828469E-3</v>
      </c>
      <c r="BM266" t="str">
        <f t="shared" si="252"/>
        <v/>
      </c>
      <c r="BN266" t="str">
        <f t="shared" si="253"/>
        <v/>
      </c>
      <c r="BO266">
        <f t="shared" si="254"/>
        <v>1</v>
      </c>
      <c r="BP266">
        <f t="shared" si="255"/>
        <v>4.0696506053610766E-7</v>
      </c>
      <c r="BQ266" t="str">
        <f t="shared" si="256"/>
        <v/>
      </c>
      <c r="BR266">
        <f t="shared" si="257"/>
        <v>2.3484088166204247E-5</v>
      </c>
      <c r="BS266">
        <f t="shared" si="258"/>
        <v>7.8788690536723811E-4</v>
      </c>
      <c r="BT266">
        <f t="shared" si="259"/>
        <v>2.3359401306769965E-4</v>
      </c>
      <c r="BU266">
        <f t="shared" si="260"/>
        <v>3.0761404013176517E-5</v>
      </c>
      <c r="BV266" t="str">
        <f t="shared" si="261"/>
        <v/>
      </c>
      <c r="BW266">
        <f t="shared" si="262"/>
        <v>7.4503550817186811E-6</v>
      </c>
      <c r="BX266">
        <f t="shared" si="263"/>
        <v>4.9769300725296882E-5</v>
      </c>
      <c r="BY266">
        <f t="shared" si="264"/>
        <v>2.3300723610941624E-5</v>
      </c>
      <c r="BZ266" t="str">
        <f t="shared" si="265"/>
        <v/>
      </c>
      <c r="CA266">
        <f t="shared" si="266"/>
        <v>8.8678764712125946E-4</v>
      </c>
      <c r="CB266" t="str">
        <f t="shared" si="267"/>
        <v/>
      </c>
      <c r="CC266" t="str">
        <f t="shared" si="268"/>
        <v/>
      </c>
      <c r="CD266">
        <f t="shared" si="269"/>
        <v>1.0004384825317595E-6</v>
      </c>
      <c r="CI266">
        <f t="shared" si="270"/>
        <v>10.294408951195065</v>
      </c>
      <c r="CJ266">
        <f t="shared" si="271"/>
        <v>0.29440895119506472</v>
      </c>
      <c r="CL266">
        <v>0.85510367960515588</v>
      </c>
      <c r="CM266">
        <v>11.940560948562423</v>
      </c>
      <c r="CN266">
        <v>47.985652851384671</v>
      </c>
      <c r="CO266" t="s">
        <v>1119</v>
      </c>
      <c r="CP266">
        <v>0.1151571425644384</v>
      </c>
      <c r="CQ266">
        <v>2.5847058695420325E-2</v>
      </c>
      <c r="CR266">
        <v>8.4775476882357384E-2</v>
      </c>
      <c r="CS266">
        <v>1.5877664272566498E-3</v>
      </c>
      <c r="CT266">
        <v>8.5009154510455709E-2</v>
      </c>
      <c r="CU266" t="s">
        <v>1119</v>
      </c>
      <c r="CV266" t="s">
        <v>1119</v>
      </c>
      <c r="CW266">
        <v>39.612195570802818</v>
      </c>
      <c r="CX266">
        <v>9.5845088285370916E-3</v>
      </c>
      <c r="CY266" t="s">
        <v>1119</v>
      </c>
      <c r="CZ266">
        <v>9.1324971533592264E-4</v>
      </c>
      <c r="DA266">
        <v>3.3846970682001681E-2</v>
      </c>
      <c r="DB266">
        <v>6.3066448306490193E-3</v>
      </c>
      <c r="DC266">
        <v>3.6203567406095211E-3</v>
      </c>
      <c r="DD266" t="s">
        <v>1119</v>
      </c>
      <c r="DE266">
        <v>3.1700557615968754E-4</v>
      </c>
      <c r="DF266">
        <v>1.6023148550998992E-3</v>
      </c>
      <c r="DG266">
        <v>6.0812660066900104E-4</v>
      </c>
      <c r="DH266" t="s">
        <v>1119</v>
      </c>
      <c r="DI266">
        <v>8.9362333456608475E-2</v>
      </c>
      <c r="DJ266" t="s">
        <v>1119</v>
      </c>
      <c r="DK266" t="s">
        <v>1119</v>
      </c>
      <c r="DL266">
        <v>3.0525188844797986E-3</v>
      </c>
    </row>
    <row r="267" spans="1:116" x14ac:dyDescent="0.2">
      <c r="A267">
        <v>13.2</v>
      </c>
      <c r="B267" s="3" t="s">
        <v>603</v>
      </c>
      <c r="C267" s="2">
        <v>11.943804008011561</v>
      </c>
      <c r="D267" s="2">
        <v>47.987665993580521</v>
      </c>
      <c r="E267" s="2">
        <v>0</v>
      </c>
      <c r="F267" s="2">
        <v>0.13710211366903211</v>
      </c>
      <c r="G267" s="2">
        <v>2.9386735629109505E-2</v>
      </c>
      <c r="H267" s="2">
        <v>8.8417642829698398E-2</v>
      </c>
      <c r="I267" s="2">
        <v>1.2236783908327782E-3</v>
      </c>
      <c r="J267" s="2">
        <v>7.2979108843010815E-2</v>
      </c>
      <c r="K267" s="2">
        <v>0</v>
      </c>
      <c r="L267" s="2">
        <v>0</v>
      </c>
      <c r="M267" s="2">
        <v>39.593676761545211</v>
      </c>
      <c r="N267" s="2">
        <v>0</v>
      </c>
      <c r="O267" s="2">
        <v>0</v>
      </c>
      <c r="P267" s="2">
        <v>0</v>
      </c>
      <c r="Q267" s="2">
        <v>4.4785035088612909E-2</v>
      </c>
      <c r="R267" s="2">
        <v>1.3880835579689143E-2</v>
      </c>
      <c r="S267" s="2">
        <v>1.5268199089631548E-3</v>
      </c>
      <c r="T267" s="2">
        <v>0</v>
      </c>
      <c r="U267" s="2">
        <v>1.9799434982635411E-4</v>
      </c>
      <c r="V267" s="2">
        <v>3.2088394916164279E-3</v>
      </c>
      <c r="W267" s="2">
        <v>3.0418824677775898E-3</v>
      </c>
      <c r="X267" s="2">
        <v>0</v>
      </c>
      <c r="Y267" s="2">
        <v>7.4395450400804475E-2</v>
      </c>
      <c r="Z267" s="2">
        <v>0</v>
      </c>
      <c r="AA267" s="2">
        <v>3.0776080197400051E-3</v>
      </c>
      <c r="AB267" s="2">
        <v>1.6294921939858915E-3</v>
      </c>
      <c r="AD267">
        <f t="shared" si="218"/>
        <v>11.943804008011561</v>
      </c>
      <c r="AE267">
        <f t="shared" si="219"/>
        <v>47.987665993580521</v>
      </c>
      <c r="AF267" t="str">
        <f t="shared" si="220"/>
        <v/>
      </c>
      <c r="AG267">
        <f t="shared" si="221"/>
        <v>0.13710211366903211</v>
      </c>
      <c r="AH267">
        <f t="shared" si="222"/>
        <v>2.9386735629109505E-2</v>
      </c>
      <c r="AI267">
        <f t="shared" si="223"/>
        <v>8.8417642829698398E-2</v>
      </c>
      <c r="AJ267">
        <f t="shared" si="224"/>
        <v>1.2236783908327782E-3</v>
      </c>
      <c r="AK267">
        <f t="shared" si="225"/>
        <v>7.2979108843010815E-2</v>
      </c>
      <c r="AL267" t="str">
        <f t="shared" si="226"/>
        <v/>
      </c>
      <c r="AM267" t="str">
        <f t="shared" si="227"/>
        <v/>
      </c>
      <c r="AN267">
        <f t="shared" si="228"/>
        <v>39.593676761545211</v>
      </c>
      <c r="AO267" t="str">
        <f t="shared" si="229"/>
        <v/>
      </c>
      <c r="AP267" t="str">
        <f t="shared" si="230"/>
        <v/>
      </c>
      <c r="AQ267" t="str">
        <f t="shared" si="231"/>
        <v/>
      </c>
      <c r="AR267">
        <f t="shared" si="232"/>
        <v>4.4785035088612909E-2</v>
      </c>
      <c r="AS267">
        <f t="shared" si="233"/>
        <v>1.3880835579689143E-2</v>
      </c>
      <c r="AT267">
        <f t="shared" si="234"/>
        <v>1.5268199089631548E-3</v>
      </c>
      <c r="AU267" t="str">
        <f t="shared" si="235"/>
        <v/>
      </c>
      <c r="AV267">
        <f t="shared" si="236"/>
        <v>1.9799434982635411E-4</v>
      </c>
      <c r="AW267">
        <f t="shared" si="237"/>
        <v>3.2088394916164279E-3</v>
      </c>
      <c r="AX267">
        <f t="shared" si="238"/>
        <v>3.0418824677775898E-3</v>
      </c>
      <c r="AY267" t="str">
        <f t="shared" si="239"/>
        <v/>
      </c>
      <c r="AZ267">
        <f t="shared" si="240"/>
        <v>7.4395450400804475E-2</v>
      </c>
      <c r="BA267" t="str">
        <f t="shared" si="241"/>
        <v/>
      </c>
      <c r="BB267">
        <f t="shared" si="242"/>
        <v>3.0776080197400051E-3</v>
      </c>
      <c r="BC267">
        <f t="shared" si="243"/>
        <v>1.6294921939858915E-3</v>
      </c>
      <c r="BE267">
        <f t="shared" si="244"/>
        <v>1.0065945079087391</v>
      </c>
      <c r="BF267">
        <f t="shared" si="245"/>
        <v>3.036030560260925</v>
      </c>
      <c r="BG267" t="str">
        <f t="shared" si="246"/>
        <v/>
      </c>
      <c r="BH267">
        <f t="shared" si="247"/>
        <v>5.7099030269344457E-3</v>
      </c>
      <c r="BI267">
        <f t="shared" si="248"/>
        <v>1.1024666572748815E-3</v>
      </c>
      <c r="BJ267">
        <f t="shared" si="249"/>
        <v>3.1866691825186539E-3</v>
      </c>
      <c r="BK267">
        <f t="shared" si="250"/>
        <v>3.99901477559607E-5</v>
      </c>
      <c r="BL267">
        <f t="shared" si="251"/>
        <v>2.3038145633041966E-3</v>
      </c>
      <c r="BM267" t="str">
        <f t="shared" si="252"/>
        <v/>
      </c>
      <c r="BN267" t="str">
        <f t="shared" si="253"/>
        <v/>
      </c>
      <c r="BO267">
        <f t="shared" si="254"/>
        <v>1</v>
      </c>
      <c r="BP267" t="str">
        <f t="shared" si="255"/>
        <v/>
      </c>
      <c r="BQ267" t="str">
        <f t="shared" si="256"/>
        <v/>
      </c>
      <c r="BR267" t="str">
        <f t="shared" si="257"/>
        <v/>
      </c>
      <c r="BS267">
        <f t="shared" si="258"/>
        <v>8.2516401720155754E-4</v>
      </c>
      <c r="BT267">
        <f t="shared" si="259"/>
        <v>2.5160051307724908E-4</v>
      </c>
      <c r="BU267">
        <f t="shared" si="260"/>
        <v>2.6224547219871811E-5</v>
      </c>
      <c r="BV267" t="str">
        <f t="shared" si="261"/>
        <v/>
      </c>
      <c r="BW267">
        <f t="shared" si="262"/>
        <v>3.1538772486662499E-6</v>
      </c>
      <c r="BX267">
        <f t="shared" si="263"/>
        <v>4.9672596742604862E-5</v>
      </c>
      <c r="BY267">
        <f t="shared" si="264"/>
        <v>3.8534889397352919E-5</v>
      </c>
      <c r="BZ267" t="str">
        <f t="shared" si="265"/>
        <v/>
      </c>
      <c r="CA267">
        <f t="shared" si="266"/>
        <v>8.594553834610811E-4</v>
      </c>
      <c r="CB267" t="str">
        <f t="shared" si="267"/>
        <v/>
      </c>
      <c r="CC267">
        <f t="shared" si="268"/>
        <v>2.2684937131058187E-5</v>
      </c>
      <c r="CD267">
        <f t="shared" si="269"/>
        <v>7.9605438867701838E-6</v>
      </c>
      <c r="CI267">
        <f t="shared" si="270"/>
        <v>10.348203854824453</v>
      </c>
      <c r="CJ267">
        <f t="shared" si="271"/>
        <v>0.34820385482445282</v>
      </c>
      <c r="CL267">
        <v>0.85584172884829801</v>
      </c>
      <c r="CM267">
        <v>11.793870495543684</v>
      </c>
      <c r="CN267">
        <v>48.088363124743793</v>
      </c>
      <c r="CO267" t="s">
        <v>1119</v>
      </c>
      <c r="CP267">
        <v>0.16458351080060324</v>
      </c>
      <c r="CQ267">
        <v>2.2785080360177807E-2</v>
      </c>
      <c r="CR267">
        <v>7.7969167231244418E-2</v>
      </c>
      <c r="CS267">
        <v>1.8866023588693852E-3</v>
      </c>
      <c r="CT267">
        <v>0.48401745826864279</v>
      </c>
      <c r="CU267" t="s">
        <v>1119</v>
      </c>
      <c r="CV267" t="s">
        <v>1119</v>
      </c>
      <c r="CW267">
        <v>39.047141282631351</v>
      </c>
      <c r="CX267">
        <v>0.16065603938855111</v>
      </c>
      <c r="CY267" t="s">
        <v>1119</v>
      </c>
      <c r="CZ267">
        <v>1.6954342083046624E-3</v>
      </c>
      <c r="DA267">
        <v>3.7090624447107881E-2</v>
      </c>
      <c r="DB267">
        <v>4.9536112096892132E-3</v>
      </c>
      <c r="DC267">
        <v>3.0541939849762549E-2</v>
      </c>
      <c r="DD267" t="s">
        <v>1119</v>
      </c>
      <c r="DE267">
        <v>2.4556057746439402E-3</v>
      </c>
      <c r="DF267" t="s">
        <v>1119</v>
      </c>
      <c r="DG267">
        <v>9.16906485670072E-5</v>
      </c>
      <c r="DH267" t="s">
        <v>1119</v>
      </c>
      <c r="DI267">
        <v>7.642186180953027E-2</v>
      </c>
      <c r="DJ267" t="s">
        <v>1119</v>
      </c>
      <c r="DK267" t="s">
        <v>1119</v>
      </c>
      <c r="DL267">
        <v>5.4764707254965159E-3</v>
      </c>
    </row>
    <row r="268" spans="1:116" x14ac:dyDescent="0.2">
      <c r="A268">
        <v>13.25</v>
      </c>
      <c r="B268" s="3" t="s">
        <v>604</v>
      </c>
      <c r="C268" s="2">
        <v>11.953170037310587</v>
      </c>
      <c r="D268" s="2">
        <v>47.979732462158367</v>
      </c>
      <c r="E268" s="2">
        <v>0</v>
      </c>
      <c r="F268" s="2">
        <v>0.1222265958848219</v>
      </c>
      <c r="G268" s="2">
        <v>2.4427200121858818E-2</v>
      </c>
      <c r="H268" s="2">
        <v>7.9807763049267164E-2</v>
      </c>
      <c r="I268" s="2">
        <v>1.2882140630427563E-3</v>
      </c>
      <c r="J268" s="2">
        <v>5.169633606392765E-2</v>
      </c>
      <c r="K268" s="2">
        <v>0</v>
      </c>
      <c r="L268" s="2">
        <v>0</v>
      </c>
      <c r="M268" s="2">
        <v>39.649519496473182</v>
      </c>
      <c r="N268" s="2">
        <v>6.3201276470998581E-3</v>
      </c>
      <c r="O268" s="2">
        <v>0</v>
      </c>
      <c r="P268" s="2">
        <v>0</v>
      </c>
      <c r="Q268" s="2">
        <v>3.683985815472296E-2</v>
      </c>
      <c r="R268" s="2">
        <v>1.1789690785121213E-2</v>
      </c>
      <c r="S268" s="2">
        <v>9.0239561360857309E-4</v>
      </c>
      <c r="T268" s="2">
        <v>0</v>
      </c>
      <c r="U268" s="2">
        <v>1.0262185309078806E-3</v>
      </c>
      <c r="V268" s="2">
        <v>2.6598837639170707E-3</v>
      </c>
      <c r="W268" s="2">
        <v>2.6043116672403526E-3</v>
      </c>
      <c r="X268" s="2">
        <v>0</v>
      </c>
      <c r="Y268" s="2">
        <v>7.4261512723258136E-2</v>
      </c>
      <c r="Z268" s="2">
        <v>0</v>
      </c>
      <c r="AA268" s="2">
        <v>0</v>
      </c>
      <c r="AB268" s="2">
        <v>1.7278959890472988E-3</v>
      </c>
      <c r="AD268">
        <f t="shared" si="218"/>
        <v>11.953170037310587</v>
      </c>
      <c r="AE268">
        <f t="shared" si="219"/>
        <v>47.979732462158367</v>
      </c>
      <c r="AF268" t="str">
        <f t="shared" si="220"/>
        <v/>
      </c>
      <c r="AG268">
        <f t="shared" si="221"/>
        <v>0.1222265958848219</v>
      </c>
      <c r="AH268">
        <f t="shared" si="222"/>
        <v>2.4427200121858818E-2</v>
      </c>
      <c r="AI268">
        <f t="shared" si="223"/>
        <v>7.9807763049267164E-2</v>
      </c>
      <c r="AJ268">
        <f t="shared" si="224"/>
        <v>1.2882140630427563E-3</v>
      </c>
      <c r="AK268">
        <f t="shared" si="225"/>
        <v>5.169633606392765E-2</v>
      </c>
      <c r="AL268" t="str">
        <f t="shared" si="226"/>
        <v/>
      </c>
      <c r="AM268" t="str">
        <f t="shared" si="227"/>
        <v/>
      </c>
      <c r="AN268">
        <f t="shared" si="228"/>
        <v>39.649519496473182</v>
      </c>
      <c r="AO268">
        <f t="shared" si="229"/>
        <v>6.3201276470998581E-3</v>
      </c>
      <c r="AP268" t="str">
        <f t="shared" si="230"/>
        <v/>
      </c>
      <c r="AQ268" t="str">
        <f t="shared" si="231"/>
        <v/>
      </c>
      <c r="AR268">
        <f t="shared" si="232"/>
        <v>3.683985815472296E-2</v>
      </c>
      <c r="AS268">
        <f t="shared" si="233"/>
        <v>1.1789690785121213E-2</v>
      </c>
      <c r="AT268">
        <f t="shared" si="234"/>
        <v>9.0239561360857309E-4</v>
      </c>
      <c r="AU268" t="str">
        <f t="shared" si="235"/>
        <v/>
      </c>
      <c r="AV268">
        <f t="shared" si="236"/>
        <v>1.0262185309078806E-3</v>
      </c>
      <c r="AW268">
        <f t="shared" si="237"/>
        <v>2.6598837639170707E-3</v>
      </c>
      <c r="AX268">
        <f t="shared" si="238"/>
        <v>2.6043116672403526E-3</v>
      </c>
      <c r="AY268" t="str">
        <f t="shared" si="239"/>
        <v/>
      </c>
      <c r="AZ268">
        <f t="shared" si="240"/>
        <v>7.4261512723258136E-2</v>
      </c>
      <c r="BA268" t="str">
        <f t="shared" si="241"/>
        <v/>
      </c>
      <c r="BB268" t="str">
        <f t="shared" si="242"/>
        <v/>
      </c>
      <c r="BC268">
        <f t="shared" si="243"/>
        <v>1.7278959890472988E-3</v>
      </c>
      <c r="BE268">
        <f t="shared" si="244"/>
        <v>1.0059650455317881</v>
      </c>
      <c r="BF268">
        <f t="shared" si="245"/>
        <v>3.0312533649258171</v>
      </c>
      <c r="BG268" t="str">
        <f t="shared" si="246"/>
        <v/>
      </c>
      <c r="BH268">
        <f t="shared" si="247"/>
        <v>5.0832117739365639E-3</v>
      </c>
      <c r="BI268">
        <f t="shared" si="248"/>
        <v>9.1511508147391527E-4</v>
      </c>
      <c r="BJ268">
        <f t="shared" si="249"/>
        <v>2.8723085465848452E-3</v>
      </c>
      <c r="BK268">
        <f t="shared" si="250"/>
        <v>4.2039898472125443E-5</v>
      </c>
      <c r="BL268">
        <f t="shared" si="251"/>
        <v>1.629658596992581E-3</v>
      </c>
      <c r="BM268" t="str">
        <f t="shared" si="252"/>
        <v/>
      </c>
      <c r="BN268" t="str">
        <f t="shared" si="253"/>
        <v/>
      </c>
      <c r="BO268">
        <f t="shared" si="254"/>
        <v>1</v>
      </c>
      <c r="BP268">
        <f t="shared" si="255"/>
        <v>1.3346203808696058E-4</v>
      </c>
      <c r="BQ268" t="str">
        <f t="shared" si="256"/>
        <v/>
      </c>
      <c r="BR268" t="str">
        <f t="shared" si="257"/>
        <v/>
      </c>
      <c r="BS268">
        <f t="shared" si="258"/>
        <v>6.7781818573864111E-4</v>
      </c>
      <c r="BT268">
        <f t="shared" si="259"/>
        <v>2.1339597902721519E-4</v>
      </c>
      <c r="BU268">
        <f t="shared" si="260"/>
        <v>1.5477651531284277E-5</v>
      </c>
      <c r="BV268" t="str">
        <f t="shared" si="261"/>
        <v/>
      </c>
      <c r="BW268">
        <f t="shared" si="262"/>
        <v>1.6323742922792691E-5</v>
      </c>
      <c r="BX268">
        <f t="shared" si="263"/>
        <v>4.1116811936862461E-5</v>
      </c>
      <c r="BY268">
        <f t="shared" si="264"/>
        <v>3.2945230336902272E-5</v>
      </c>
      <c r="BZ268" t="str">
        <f t="shared" si="265"/>
        <v/>
      </c>
      <c r="CA268">
        <f t="shared" si="266"/>
        <v>8.5669977961584816E-4</v>
      </c>
      <c r="CB268" t="str">
        <f t="shared" si="267"/>
        <v/>
      </c>
      <c r="CC268" t="str">
        <f t="shared" si="268"/>
        <v/>
      </c>
      <c r="CD268">
        <f t="shared" si="269"/>
        <v>8.4293863148017186E-6</v>
      </c>
      <c r="CI268">
        <f t="shared" si="270"/>
        <v>10.401998758453841</v>
      </c>
      <c r="CJ268">
        <f t="shared" si="271"/>
        <v>0.40199875845384092</v>
      </c>
      <c r="CL268">
        <v>0.86404972215995279</v>
      </c>
      <c r="CM268">
        <v>11.93423799977724</v>
      </c>
      <c r="CN268">
        <v>47.967943377274111</v>
      </c>
      <c r="CO268" t="s">
        <v>1119</v>
      </c>
      <c r="CP268">
        <v>0.10406430712743288</v>
      </c>
      <c r="CQ268">
        <v>2.3850981848901373E-2</v>
      </c>
      <c r="CR268">
        <v>9.4866006646567191E-2</v>
      </c>
      <c r="CS268">
        <v>1.3884409968881535E-3</v>
      </c>
      <c r="CT268">
        <v>7.24711767492007E-2</v>
      </c>
      <c r="CU268" t="s">
        <v>1119</v>
      </c>
      <c r="CV268" t="s">
        <v>1119</v>
      </c>
      <c r="CW268">
        <v>39.608950437509968</v>
      </c>
      <c r="CX268">
        <v>1.5737055048316431E-2</v>
      </c>
      <c r="CY268" t="s">
        <v>1119</v>
      </c>
      <c r="CZ268" t="s">
        <v>1119</v>
      </c>
      <c r="DA268">
        <v>5.8421220527981252E-2</v>
      </c>
      <c r="DB268">
        <v>1.9951243579887576E-2</v>
      </c>
      <c r="DC268">
        <v>1.4516132317994234E-3</v>
      </c>
      <c r="DD268" t="s">
        <v>1119</v>
      </c>
      <c r="DE268">
        <v>8.6019596922610889E-4</v>
      </c>
      <c r="DF268">
        <v>2.5469938363011637E-3</v>
      </c>
      <c r="DG268">
        <v>1.7043111721073113E-3</v>
      </c>
      <c r="DH268" t="s">
        <v>1119</v>
      </c>
      <c r="DI268">
        <v>9.0321847941070663E-2</v>
      </c>
      <c r="DJ268" t="s">
        <v>1119</v>
      </c>
      <c r="DK268" t="s">
        <v>1119</v>
      </c>
      <c r="DL268">
        <v>1.2327907629953181E-3</v>
      </c>
    </row>
    <row r="269" spans="1:116" x14ac:dyDescent="0.2">
      <c r="A269">
        <v>13.3</v>
      </c>
      <c r="B269" s="3" t="s">
        <v>605</v>
      </c>
      <c r="C269" s="2">
        <v>11.950293773087648</v>
      </c>
      <c r="D269" s="2">
        <v>47.975434930222647</v>
      </c>
      <c r="E269" s="2">
        <v>0</v>
      </c>
      <c r="F269" s="2">
        <v>0.12162200139380043</v>
      </c>
      <c r="G269" s="2">
        <v>2.340762006756969E-2</v>
      </c>
      <c r="H269" s="2">
        <v>7.1725614027843651E-2</v>
      </c>
      <c r="I269" s="2">
        <v>1.5994171364118368E-3</v>
      </c>
      <c r="J269" s="2">
        <v>4.8527591381003349E-2</v>
      </c>
      <c r="K269" s="2">
        <v>0</v>
      </c>
      <c r="L269" s="2">
        <v>0</v>
      </c>
      <c r="M269" s="2">
        <v>39.640192076225851</v>
      </c>
      <c r="N269" s="2">
        <v>4.1497744586107825E-2</v>
      </c>
      <c r="O269" s="2">
        <v>0</v>
      </c>
      <c r="P269" s="2">
        <v>0</v>
      </c>
      <c r="Q269" s="2">
        <v>3.1550838632512575E-2</v>
      </c>
      <c r="R269" s="2">
        <v>1.1845248718717135E-2</v>
      </c>
      <c r="S269" s="2">
        <v>1.5986248339759075E-3</v>
      </c>
      <c r="T269" s="2">
        <v>0</v>
      </c>
      <c r="U269" s="2">
        <v>1.4195413593447539E-3</v>
      </c>
      <c r="V269" s="2">
        <v>1.4894404150895793E-3</v>
      </c>
      <c r="W269" s="2">
        <v>1.6084896928258157E-3</v>
      </c>
      <c r="X269" s="2">
        <v>0</v>
      </c>
      <c r="Y269" s="2">
        <v>7.5852936284391576E-2</v>
      </c>
      <c r="Z269" s="2">
        <v>0</v>
      </c>
      <c r="AA269" s="2">
        <v>0</v>
      </c>
      <c r="AB269" s="2">
        <v>3.341119342376401E-4</v>
      </c>
      <c r="AD269">
        <f t="shared" si="218"/>
        <v>11.950293773087648</v>
      </c>
      <c r="AE269">
        <f t="shared" si="219"/>
        <v>47.975434930222647</v>
      </c>
      <c r="AF269" t="str">
        <f t="shared" si="220"/>
        <v/>
      </c>
      <c r="AG269">
        <f t="shared" si="221"/>
        <v>0.12162200139380043</v>
      </c>
      <c r="AH269">
        <f t="shared" si="222"/>
        <v>2.340762006756969E-2</v>
      </c>
      <c r="AI269">
        <f t="shared" si="223"/>
        <v>7.1725614027843651E-2</v>
      </c>
      <c r="AJ269">
        <f t="shared" si="224"/>
        <v>1.5994171364118368E-3</v>
      </c>
      <c r="AK269">
        <f t="shared" si="225"/>
        <v>4.8527591381003349E-2</v>
      </c>
      <c r="AL269" t="str">
        <f t="shared" si="226"/>
        <v/>
      </c>
      <c r="AM269" t="str">
        <f t="shared" si="227"/>
        <v/>
      </c>
      <c r="AN269">
        <f t="shared" si="228"/>
        <v>39.640192076225851</v>
      </c>
      <c r="AO269">
        <f t="shared" si="229"/>
        <v>4.1497744586107825E-2</v>
      </c>
      <c r="AP269" t="str">
        <f t="shared" si="230"/>
        <v/>
      </c>
      <c r="AQ269" t="str">
        <f t="shared" si="231"/>
        <v/>
      </c>
      <c r="AR269">
        <f t="shared" si="232"/>
        <v>3.1550838632512575E-2</v>
      </c>
      <c r="AS269">
        <f t="shared" si="233"/>
        <v>1.1845248718717135E-2</v>
      </c>
      <c r="AT269">
        <f t="shared" si="234"/>
        <v>1.5986248339759075E-3</v>
      </c>
      <c r="AU269" t="str">
        <f t="shared" si="235"/>
        <v/>
      </c>
      <c r="AV269">
        <f t="shared" si="236"/>
        <v>1.4195413593447539E-3</v>
      </c>
      <c r="AW269">
        <f t="shared" si="237"/>
        <v>1.4894404150895793E-3</v>
      </c>
      <c r="AX269">
        <f t="shared" si="238"/>
        <v>1.6084896928258157E-3</v>
      </c>
      <c r="AY269" t="str">
        <f t="shared" si="239"/>
        <v/>
      </c>
      <c r="AZ269">
        <f t="shared" si="240"/>
        <v>7.5852936284391576E-2</v>
      </c>
      <c r="BA269" t="str">
        <f t="shared" si="241"/>
        <v/>
      </c>
      <c r="BB269" t="str">
        <f t="shared" si="242"/>
        <v/>
      </c>
      <c r="BC269">
        <f t="shared" si="243"/>
        <v>3.341119342376401E-4</v>
      </c>
      <c r="BE269">
        <f t="shared" si="244"/>
        <v>1.0059596311670678</v>
      </c>
      <c r="BF269">
        <f t="shared" si="245"/>
        <v>3.0316950527454734</v>
      </c>
      <c r="BG269" t="str">
        <f t="shared" si="246"/>
        <v/>
      </c>
      <c r="BH269">
        <f t="shared" si="247"/>
        <v>5.0592578144230552E-3</v>
      </c>
      <c r="BI269">
        <f t="shared" si="248"/>
        <v>8.7712494129422839E-4</v>
      </c>
      <c r="BJ269">
        <f t="shared" si="249"/>
        <v>2.5820366690795398E-3</v>
      </c>
      <c r="BK269">
        <f t="shared" si="250"/>
        <v>5.2208058827309972E-5</v>
      </c>
      <c r="BL269">
        <f t="shared" si="251"/>
        <v>1.5301280709490632E-3</v>
      </c>
      <c r="BM269" t="str">
        <f t="shared" si="252"/>
        <v/>
      </c>
      <c r="BN269" t="str">
        <f t="shared" si="253"/>
        <v/>
      </c>
      <c r="BO269">
        <f t="shared" si="254"/>
        <v>1</v>
      </c>
      <c r="BP269">
        <f t="shared" si="255"/>
        <v>8.7651342958562444E-4</v>
      </c>
      <c r="BQ269" t="str">
        <f t="shared" si="256"/>
        <v/>
      </c>
      <c r="BR269" t="str">
        <f t="shared" si="257"/>
        <v/>
      </c>
      <c r="BS269">
        <f t="shared" si="258"/>
        <v>5.8064187484589539E-4</v>
      </c>
      <c r="BT269">
        <f t="shared" si="259"/>
        <v>2.1445203890689465E-4</v>
      </c>
      <c r="BU269">
        <f t="shared" si="260"/>
        <v>2.7425643261331919E-5</v>
      </c>
      <c r="BV269" t="str">
        <f t="shared" si="261"/>
        <v/>
      </c>
      <c r="BW269">
        <f t="shared" si="262"/>
        <v>2.2585521498583074E-5</v>
      </c>
      <c r="BX269">
        <f t="shared" si="263"/>
        <v>2.3029371589362988E-5</v>
      </c>
      <c r="BY269">
        <f t="shared" si="264"/>
        <v>2.0352607268543774E-5</v>
      </c>
      <c r="BZ269" t="str">
        <f t="shared" si="265"/>
        <v/>
      </c>
      <c r="CA269">
        <f t="shared" si="266"/>
        <v>8.7526475149954559E-4</v>
      </c>
      <c r="CB269" t="str">
        <f t="shared" si="267"/>
        <v/>
      </c>
      <c r="CC269" t="str">
        <f t="shared" si="268"/>
        <v/>
      </c>
      <c r="CD269">
        <f t="shared" si="269"/>
        <v>1.6303187686078071E-6</v>
      </c>
      <c r="CI269">
        <f t="shared" si="270"/>
        <v>10.455793662083231</v>
      </c>
      <c r="CJ269">
        <f t="shared" si="271"/>
        <v>0.4557936620832308</v>
      </c>
      <c r="CL269">
        <v>0.86796619375631412</v>
      </c>
      <c r="CM269">
        <v>11.619707002423187</v>
      </c>
      <c r="CN269">
        <v>47.629251137669705</v>
      </c>
      <c r="CO269" t="s">
        <v>1119</v>
      </c>
      <c r="CP269">
        <v>0.16625100410261801</v>
      </c>
      <c r="CQ269">
        <v>2.8543300716855652E-2</v>
      </c>
      <c r="CR269">
        <v>0.18369073216398876</v>
      </c>
      <c r="CS269">
        <v>1.2552552655447442E-3</v>
      </c>
      <c r="CT269">
        <v>0.19108848620902247</v>
      </c>
      <c r="CU269" t="s">
        <v>1119</v>
      </c>
      <c r="CV269" t="s">
        <v>1119</v>
      </c>
      <c r="CW269">
        <v>38.465806995668139</v>
      </c>
      <c r="CX269">
        <v>3.6733103285304158E-2</v>
      </c>
      <c r="CY269">
        <v>6.6006637879058999E-3</v>
      </c>
      <c r="CZ269" t="s">
        <v>1119</v>
      </c>
      <c r="DA269">
        <v>0.23433987419545652</v>
      </c>
      <c r="DB269">
        <v>1.3429455193879356</v>
      </c>
      <c r="DC269">
        <v>5.2503662391959532E-3</v>
      </c>
      <c r="DD269" t="s">
        <v>1119</v>
      </c>
      <c r="DE269">
        <v>2.2596684219511201E-3</v>
      </c>
      <c r="DF269">
        <v>6.1347405519065366E-3</v>
      </c>
      <c r="DG269">
        <v>4.1087120153851402E-5</v>
      </c>
      <c r="DH269" t="s">
        <v>1119</v>
      </c>
      <c r="DI269">
        <v>7.0825366836153994E-2</v>
      </c>
      <c r="DJ269" t="s">
        <v>1119</v>
      </c>
      <c r="DK269" t="s">
        <v>1119</v>
      </c>
      <c r="DL269">
        <v>9.2756959549647622E-3</v>
      </c>
    </row>
    <row r="270" spans="1:116" x14ac:dyDescent="0.2">
      <c r="A270">
        <v>13.35</v>
      </c>
      <c r="B270" s="3" t="s">
        <v>606</v>
      </c>
      <c r="C270" s="2">
        <v>11.918887539156744</v>
      </c>
      <c r="D270" s="2">
        <v>47.959571983934168</v>
      </c>
      <c r="E270" s="2">
        <v>4.9623566576839771E-2</v>
      </c>
      <c r="F270" s="2">
        <v>0.11031852211553293</v>
      </c>
      <c r="G270" s="2">
        <v>2.9821020110900862E-2</v>
      </c>
      <c r="H270" s="2">
        <v>0.10923230931327167</v>
      </c>
      <c r="I270" s="2">
        <v>2.1671434362421213E-3</v>
      </c>
      <c r="J270" s="2">
        <v>6.4416812615033445E-2</v>
      </c>
      <c r="K270" s="2">
        <v>0</v>
      </c>
      <c r="L270" s="2">
        <v>0</v>
      </c>
      <c r="M270" s="2">
        <v>39.554505864905238</v>
      </c>
      <c r="N270" s="2">
        <v>6.5118953382248351E-2</v>
      </c>
      <c r="O270" s="2">
        <v>0</v>
      </c>
      <c r="P270" s="2">
        <v>1.7636812199857958E-4</v>
      </c>
      <c r="Q270" s="2">
        <v>3.3757995892140222E-2</v>
      </c>
      <c r="R270" s="2">
        <v>1.8255530434071958E-2</v>
      </c>
      <c r="S270" s="2">
        <v>3.7705340993318061E-3</v>
      </c>
      <c r="T270" s="2">
        <v>0</v>
      </c>
      <c r="U270" s="2">
        <v>2.3413048430053879E-3</v>
      </c>
      <c r="V270" s="2">
        <v>1.3791490190494902E-3</v>
      </c>
      <c r="W270" s="2">
        <v>5.8353775040091932E-4</v>
      </c>
      <c r="X270" s="2">
        <v>0</v>
      </c>
      <c r="Y270" s="2">
        <v>7.4824339980860174E-2</v>
      </c>
      <c r="Z270" s="2">
        <v>0</v>
      </c>
      <c r="AA270" s="2">
        <v>0</v>
      </c>
      <c r="AB270" s="2">
        <v>1.2475243129086106E-3</v>
      </c>
      <c r="AD270">
        <f t="shared" si="218"/>
        <v>11.918887539156744</v>
      </c>
      <c r="AE270">
        <f t="shared" si="219"/>
        <v>47.959571983934168</v>
      </c>
      <c r="AF270">
        <f t="shared" si="220"/>
        <v>4.9623566576839771E-2</v>
      </c>
      <c r="AG270">
        <f t="shared" si="221"/>
        <v>0.11031852211553293</v>
      </c>
      <c r="AH270">
        <f t="shared" si="222"/>
        <v>2.9821020110900862E-2</v>
      </c>
      <c r="AI270">
        <f t="shared" si="223"/>
        <v>0.10923230931327167</v>
      </c>
      <c r="AJ270">
        <f t="shared" si="224"/>
        <v>2.1671434362421213E-3</v>
      </c>
      <c r="AK270">
        <f t="shared" si="225"/>
        <v>6.4416812615033445E-2</v>
      </c>
      <c r="AL270" t="str">
        <f t="shared" si="226"/>
        <v/>
      </c>
      <c r="AM270" t="str">
        <f t="shared" si="227"/>
        <v/>
      </c>
      <c r="AN270">
        <f t="shared" si="228"/>
        <v>39.554505864905238</v>
      </c>
      <c r="AO270">
        <f t="shared" si="229"/>
        <v>6.5118953382248351E-2</v>
      </c>
      <c r="AP270" t="str">
        <f t="shared" si="230"/>
        <v/>
      </c>
      <c r="AQ270">
        <f t="shared" si="231"/>
        <v>1.7636812199857958E-4</v>
      </c>
      <c r="AR270">
        <f t="shared" si="232"/>
        <v>3.3757995892140222E-2</v>
      </c>
      <c r="AS270">
        <f t="shared" si="233"/>
        <v>1.8255530434071958E-2</v>
      </c>
      <c r="AT270">
        <f t="shared" si="234"/>
        <v>3.7705340993318061E-3</v>
      </c>
      <c r="AU270" t="str">
        <f t="shared" si="235"/>
        <v/>
      </c>
      <c r="AV270">
        <f t="shared" si="236"/>
        <v>2.3413048430053879E-3</v>
      </c>
      <c r="AW270">
        <f t="shared" si="237"/>
        <v>1.3791490190494902E-3</v>
      </c>
      <c r="AX270">
        <f t="shared" si="238"/>
        <v>5.8353775040091932E-4</v>
      </c>
      <c r="AY270" t="str">
        <f t="shared" si="239"/>
        <v/>
      </c>
      <c r="AZ270">
        <f t="shared" si="240"/>
        <v>7.4824339980860174E-2</v>
      </c>
      <c r="BA270" t="str">
        <f t="shared" si="241"/>
        <v/>
      </c>
      <c r="BB270" t="str">
        <f t="shared" si="242"/>
        <v/>
      </c>
      <c r="BC270">
        <f t="shared" si="243"/>
        <v>1.2475243129086106E-3</v>
      </c>
      <c r="BE270">
        <f t="shared" si="244"/>
        <v>1.0054893618006815</v>
      </c>
      <c r="BF270">
        <f t="shared" si="245"/>
        <v>3.0372579657549128</v>
      </c>
      <c r="BG270">
        <f t="shared" si="246"/>
        <v>2.1870803989818854E-3</v>
      </c>
      <c r="BH270">
        <f t="shared" si="247"/>
        <v>4.598994468737223E-3</v>
      </c>
      <c r="BI270">
        <f t="shared" si="248"/>
        <v>1.1198670926859749E-3</v>
      </c>
      <c r="BJ270">
        <f t="shared" si="249"/>
        <v>3.9407513486213923E-3</v>
      </c>
      <c r="BK270">
        <f t="shared" si="250"/>
        <v>7.0892981985697901E-5</v>
      </c>
      <c r="BL270">
        <f t="shared" si="251"/>
        <v>2.0355326134884493E-3</v>
      </c>
      <c r="BM270" t="str">
        <f t="shared" si="252"/>
        <v/>
      </c>
      <c r="BN270" t="str">
        <f t="shared" si="253"/>
        <v/>
      </c>
      <c r="BO270">
        <f t="shared" si="254"/>
        <v>1</v>
      </c>
      <c r="BP270">
        <f t="shared" si="255"/>
        <v>1.3784190920404715E-3</v>
      </c>
      <c r="BQ270" t="str">
        <f t="shared" si="256"/>
        <v/>
      </c>
      <c r="BR270">
        <f t="shared" si="257"/>
        <v>3.436840659572452E-6</v>
      </c>
      <c r="BS270">
        <f t="shared" si="258"/>
        <v>6.2260684128584822E-4</v>
      </c>
      <c r="BT270">
        <f t="shared" si="259"/>
        <v>3.3122281098490059E-4</v>
      </c>
      <c r="BU270">
        <f t="shared" si="260"/>
        <v>6.4826552583516765E-5</v>
      </c>
      <c r="BV270" t="str">
        <f t="shared" si="261"/>
        <v/>
      </c>
      <c r="BW270">
        <f t="shared" si="262"/>
        <v>3.7331876679575403E-5</v>
      </c>
      <c r="BX270">
        <f t="shared" si="263"/>
        <v>2.1370266345953529E-5</v>
      </c>
      <c r="BY270">
        <f t="shared" si="264"/>
        <v>7.3996386750069771E-6</v>
      </c>
      <c r="BZ270" t="str">
        <f t="shared" si="265"/>
        <v/>
      </c>
      <c r="CA270">
        <f t="shared" si="266"/>
        <v>8.6526616841596396E-4</v>
      </c>
      <c r="CB270" t="str">
        <f t="shared" si="267"/>
        <v/>
      </c>
      <c r="CC270" t="str">
        <f t="shared" si="268"/>
        <v/>
      </c>
      <c r="CD270">
        <f t="shared" si="269"/>
        <v>6.1005549694990829E-6</v>
      </c>
      <c r="CI270">
        <f t="shared" si="270"/>
        <v>10.509588565712619</v>
      </c>
      <c r="CJ270">
        <f t="shared" si="271"/>
        <v>0.5095885657126189</v>
      </c>
      <c r="CL270">
        <v>0.86933167793845278</v>
      </c>
      <c r="CM270">
        <v>11.907150460736078</v>
      </c>
      <c r="CN270">
        <v>47.983212381935274</v>
      </c>
      <c r="CO270" t="s">
        <v>1119</v>
      </c>
      <c r="CP270">
        <v>7.1738525982267307E-2</v>
      </c>
      <c r="CQ270">
        <v>2.9285126580578569E-2</v>
      </c>
      <c r="CR270">
        <v>8.151520451878537E-2</v>
      </c>
      <c r="CS270">
        <v>1.8088295863007487E-3</v>
      </c>
      <c r="CT270">
        <v>0.14717401439775943</v>
      </c>
      <c r="CU270" t="s">
        <v>1119</v>
      </c>
      <c r="CV270" t="s">
        <v>1119</v>
      </c>
      <c r="CW270">
        <v>39.576389767552065</v>
      </c>
      <c r="CX270">
        <v>6.6970747048359092E-2</v>
      </c>
      <c r="CY270" t="s">
        <v>1119</v>
      </c>
      <c r="CZ270">
        <v>3.6749418467616965E-4</v>
      </c>
      <c r="DA270">
        <v>2.7581303123360958E-2</v>
      </c>
      <c r="DB270">
        <v>9.9621098708267946E-3</v>
      </c>
      <c r="DC270">
        <v>7.1641820717089182E-3</v>
      </c>
      <c r="DD270" t="s">
        <v>1119</v>
      </c>
      <c r="DE270">
        <v>1.430390914690978E-3</v>
      </c>
      <c r="DF270">
        <v>3.2843125431245789E-3</v>
      </c>
      <c r="DG270">
        <v>1.4846913746147312E-3</v>
      </c>
      <c r="DH270" t="s">
        <v>1119</v>
      </c>
      <c r="DI270">
        <v>8.0439617186567738E-2</v>
      </c>
      <c r="DJ270" t="s">
        <v>1119</v>
      </c>
      <c r="DK270" t="s">
        <v>1119</v>
      </c>
      <c r="DL270">
        <v>3.0408403929783195E-3</v>
      </c>
    </row>
    <row r="271" spans="1:116" x14ac:dyDescent="0.2">
      <c r="A271">
        <v>13.4</v>
      </c>
      <c r="B271" s="3" t="s">
        <v>607</v>
      </c>
      <c r="C271" s="2">
        <v>11.935595682020447</v>
      </c>
      <c r="D271" s="2">
        <v>47.958486855986592</v>
      </c>
      <c r="E271" s="2">
        <v>0</v>
      </c>
      <c r="F271" s="2">
        <v>7.845637796880775E-2</v>
      </c>
      <c r="G271" s="2">
        <v>2.1816511088107553E-2</v>
      </c>
      <c r="H271" s="2">
        <v>6.7677665939524748E-2</v>
      </c>
      <c r="I271" s="2">
        <v>3.0075292455393949E-3</v>
      </c>
      <c r="J271" s="2">
        <v>6.6339210192874962E-2</v>
      </c>
      <c r="K271" s="2">
        <v>0</v>
      </c>
      <c r="L271" s="2">
        <v>0</v>
      </c>
      <c r="M271" s="2">
        <v>39.662370768772831</v>
      </c>
      <c r="N271" s="2">
        <v>6.1205175019954622E-2</v>
      </c>
      <c r="O271" s="2">
        <v>0</v>
      </c>
      <c r="P271" s="2">
        <v>8.6561453215506894E-4</v>
      </c>
      <c r="Q271" s="2">
        <v>3.2029347221548807E-2</v>
      </c>
      <c r="R271" s="2">
        <v>2.3401860188238043E-2</v>
      </c>
      <c r="S271" s="2">
        <v>3.5136284920922207E-3</v>
      </c>
      <c r="T271" s="2">
        <v>0</v>
      </c>
      <c r="U271" s="2">
        <v>2.5279395133643817E-3</v>
      </c>
      <c r="V271" s="2">
        <v>1.6526701940607483E-3</v>
      </c>
      <c r="W271" s="2">
        <v>6.6019242211685176E-4</v>
      </c>
      <c r="X271" s="2">
        <v>0</v>
      </c>
      <c r="Y271" s="2">
        <v>7.5754972991649391E-2</v>
      </c>
      <c r="Z271" s="2">
        <v>0</v>
      </c>
      <c r="AA271" s="2">
        <v>3.914929277671347E-3</v>
      </c>
      <c r="AB271" s="2">
        <v>7.2306893241597028E-4</v>
      </c>
      <c r="AD271">
        <f t="shared" si="218"/>
        <v>11.935595682020447</v>
      </c>
      <c r="AE271">
        <f t="shared" si="219"/>
        <v>47.958486855986592</v>
      </c>
      <c r="AF271" t="str">
        <f t="shared" si="220"/>
        <v/>
      </c>
      <c r="AG271">
        <f t="shared" si="221"/>
        <v>7.845637796880775E-2</v>
      </c>
      <c r="AH271">
        <f t="shared" si="222"/>
        <v>2.1816511088107553E-2</v>
      </c>
      <c r="AI271">
        <f t="shared" si="223"/>
        <v>6.7677665939524748E-2</v>
      </c>
      <c r="AJ271">
        <f t="shared" si="224"/>
        <v>3.0075292455393949E-3</v>
      </c>
      <c r="AK271">
        <f t="shared" si="225"/>
        <v>6.6339210192874962E-2</v>
      </c>
      <c r="AL271" t="str">
        <f t="shared" si="226"/>
        <v/>
      </c>
      <c r="AM271" t="str">
        <f t="shared" si="227"/>
        <v/>
      </c>
      <c r="AN271">
        <f t="shared" si="228"/>
        <v>39.662370768772831</v>
      </c>
      <c r="AO271">
        <f t="shared" si="229"/>
        <v>6.1205175019954622E-2</v>
      </c>
      <c r="AP271" t="str">
        <f t="shared" si="230"/>
        <v/>
      </c>
      <c r="AQ271">
        <f t="shared" si="231"/>
        <v>8.6561453215506894E-4</v>
      </c>
      <c r="AR271">
        <f t="shared" si="232"/>
        <v>3.2029347221548807E-2</v>
      </c>
      <c r="AS271">
        <f t="shared" si="233"/>
        <v>2.3401860188238043E-2</v>
      </c>
      <c r="AT271">
        <f t="shared" si="234"/>
        <v>3.5136284920922207E-3</v>
      </c>
      <c r="AU271" t="str">
        <f t="shared" si="235"/>
        <v/>
      </c>
      <c r="AV271">
        <f t="shared" si="236"/>
        <v>2.5279395133643817E-3</v>
      </c>
      <c r="AW271">
        <f t="shared" si="237"/>
        <v>1.6526701940607483E-3</v>
      </c>
      <c r="AX271">
        <f t="shared" si="238"/>
        <v>6.6019242211685176E-4</v>
      </c>
      <c r="AY271" t="str">
        <f t="shared" si="239"/>
        <v/>
      </c>
      <c r="AZ271">
        <f t="shared" si="240"/>
        <v>7.5754972991649391E-2</v>
      </c>
      <c r="BA271" t="str">
        <f t="shared" si="241"/>
        <v/>
      </c>
      <c r="BB271">
        <f t="shared" si="242"/>
        <v>3.914929277671347E-3</v>
      </c>
      <c r="BC271">
        <f t="shared" si="243"/>
        <v>7.2306893241597028E-4</v>
      </c>
      <c r="BE271">
        <f t="shared" si="244"/>
        <v>1.0041605377117904</v>
      </c>
      <c r="BF271">
        <f t="shared" si="245"/>
        <v>3.0289293725847348</v>
      </c>
      <c r="BG271" t="str">
        <f t="shared" si="246"/>
        <v/>
      </c>
      <c r="BH271">
        <f t="shared" si="247"/>
        <v>3.2618200654490706E-3</v>
      </c>
      <c r="BI271">
        <f t="shared" si="248"/>
        <v>8.1704613511371978E-4</v>
      </c>
      <c r="BJ271">
        <f t="shared" si="249"/>
        <v>2.4349530030937394E-3</v>
      </c>
      <c r="BK271">
        <f t="shared" si="250"/>
        <v>9.8116656467798477E-5</v>
      </c>
      <c r="BL271">
        <f t="shared" si="251"/>
        <v>2.0905782285788104E-3</v>
      </c>
      <c r="BM271" t="str">
        <f t="shared" si="252"/>
        <v/>
      </c>
      <c r="BN271" t="str">
        <f t="shared" si="253"/>
        <v/>
      </c>
      <c r="BO271">
        <f t="shared" si="254"/>
        <v>1</v>
      </c>
      <c r="BP271">
        <f t="shared" si="255"/>
        <v>1.2920499557875671E-3</v>
      </c>
      <c r="BQ271" t="str">
        <f t="shared" si="256"/>
        <v/>
      </c>
      <c r="BR271">
        <f t="shared" si="257"/>
        <v>1.6822135987521854E-5</v>
      </c>
      <c r="BS271">
        <f t="shared" si="258"/>
        <v>5.8911843540278633E-4</v>
      </c>
      <c r="BT271">
        <f t="shared" si="259"/>
        <v>4.2344153563667053E-4</v>
      </c>
      <c r="BU271">
        <f t="shared" si="260"/>
        <v>6.0245302259928712E-5</v>
      </c>
      <c r="BV271" t="str">
        <f t="shared" si="261"/>
        <v/>
      </c>
      <c r="BW271">
        <f t="shared" si="262"/>
        <v>4.0198128182468062E-5</v>
      </c>
      <c r="BX271">
        <f t="shared" si="263"/>
        <v>2.5538902386219769E-5</v>
      </c>
      <c r="BY271">
        <f t="shared" si="264"/>
        <v>8.348902422312226E-6</v>
      </c>
      <c r="BZ271" t="str">
        <f t="shared" si="265"/>
        <v/>
      </c>
      <c r="CA271">
        <f t="shared" si="266"/>
        <v>8.7364555121168918E-4</v>
      </c>
      <c r="CB271" t="str">
        <f t="shared" si="267"/>
        <v/>
      </c>
      <c r="CC271">
        <f t="shared" si="268"/>
        <v>2.8806822671362126E-5</v>
      </c>
      <c r="CD271">
        <f t="shared" si="269"/>
        <v>3.5262842851983362E-6</v>
      </c>
      <c r="CI271">
        <f t="shared" si="270"/>
        <v>10.563383469342009</v>
      </c>
      <c r="CJ271">
        <f t="shared" si="271"/>
        <v>0.56338346934200878</v>
      </c>
      <c r="CL271">
        <v>0.87207976321364922</v>
      </c>
      <c r="CM271">
        <v>11.871064069302976</v>
      </c>
      <c r="CN271">
        <v>47.989217147803046</v>
      </c>
      <c r="CO271" t="s">
        <v>1119</v>
      </c>
      <c r="CP271">
        <v>0.16805324137508448</v>
      </c>
      <c r="CQ271">
        <v>2.3595633289049706E-2</v>
      </c>
      <c r="CR271">
        <v>0.15376019770210034</v>
      </c>
      <c r="CS271">
        <v>8.1627091488044919E-4</v>
      </c>
      <c r="CT271">
        <v>0.17213899661619267</v>
      </c>
      <c r="CU271" t="s">
        <v>1119</v>
      </c>
      <c r="CV271" t="s">
        <v>1119</v>
      </c>
      <c r="CW271">
        <v>39.3055410477835</v>
      </c>
      <c r="CX271" t="s">
        <v>1119</v>
      </c>
      <c r="CY271" t="s">
        <v>1119</v>
      </c>
      <c r="CZ271" t="s">
        <v>1119</v>
      </c>
      <c r="DA271">
        <v>7.9942472705511233E-2</v>
      </c>
      <c r="DB271">
        <v>0.16430724960620655</v>
      </c>
      <c r="DC271" t="s">
        <v>1119</v>
      </c>
      <c r="DD271" t="s">
        <v>1119</v>
      </c>
      <c r="DE271">
        <v>1.0465265743842976E-3</v>
      </c>
      <c r="DF271">
        <v>4.5597257278780258E-3</v>
      </c>
      <c r="DG271">
        <v>1.4996755135082643E-3</v>
      </c>
      <c r="DH271" t="s">
        <v>1119</v>
      </c>
      <c r="DI271">
        <v>6.211119849774302E-2</v>
      </c>
      <c r="DJ271" t="s">
        <v>1119</v>
      </c>
      <c r="DK271">
        <v>5.3956969008341104E-4</v>
      </c>
      <c r="DL271">
        <v>1.8069768978608268E-3</v>
      </c>
    </row>
    <row r="272" spans="1:116" x14ac:dyDescent="0.2">
      <c r="A272">
        <v>13.45</v>
      </c>
      <c r="B272" s="3" t="s">
        <v>608</v>
      </c>
      <c r="C272" s="2">
        <v>11.938030230514261</v>
      </c>
      <c r="D272" s="2">
        <v>47.966794047842328</v>
      </c>
      <c r="E272" s="2">
        <v>0</v>
      </c>
      <c r="F272" s="2">
        <v>0.1194552326955142</v>
      </c>
      <c r="G272" s="2">
        <v>2.8070613334009533E-2</v>
      </c>
      <c r="H272" s="2">
        <v>7.6144576851936166E-2</v>
      </c>
      <c r="I272" s="2">
        <v>2.5638555925092269E-3</v>
      </c>
      <c r="J272" s="2">
        <v>5.161997425634713E-2</v>
      </c>
      <c r="K272" s="2">
        <v>0</v>
      </c>
      <c r="L272" s="2">
        <v>0</v>
      </c>
      <c r="M272" s="2">
        <v>39.603687103588591</v>
      </c>
      <c r="N272" s="2">
        <v>6.2883813519793053E-2</v>
      </c>
      <c r="O272" s="2">
        <v>0</v>
      </c>
      <c r="P272" s="2">
        <v>1.155594536764833E-4</v>
      </c>
      <c r="Q272" s="2">
        <v>3.4026053126453334E-2</v>
      </c>
      <c r="R272" s="2">
        <v>3.5562250194945473E-2</v>
      </c>
      <c r="S272" s="2">
        <v>2.5566993679342932E-3</v>
      </c>
      <c r="T272" s="2">
        <v>0</v>
      </c>
      <c r="U272" s="2">
        <v>7.1110658720422327E-4</v>
      </c>
      <c r="V272" s="2">
        <v>1.7462530949303925E-3</v>
      </c>
      <c r="W272" s="2">
        <v>5.8154851862291933E-4</v>
      </c>
      <c r="X272" s="2">
        <v>0</v>
      </c>
      <c r="Y272" s="2">
        <v>7.4008805733025457E-2</v>
      </c>
      <c r="Z272" s="2">
        <v>0</v>
      </c>
      <c r="AA272" s="2">
        <v>0</v>
      </c>
      <c r="AB272" s="2">
        <v>1.4422757279269128E-3</v>
      </c>
      <c r="AD272">
        <f t="shared" si="218"/>
        <v>11.938030230514261</v>
      </c>
      <c r="AE272">
        <f t="shared" si="219"/>
        <v>47.966794047842328</v>
      </c>
      <c r="AF272" t="str">
        <f t="shared" si="220"/>
        <v/>
      </c>
      <c r="AG272">
        <f t="shared" si="221"/>
        <v>0.1194552326955142</v>
      </c>
      <c r="AH272">
        <f t="shared" si="222"/>
        <v>2.8070613334009533E-2</v>
      </c>
      <c r="AI272">
        <f t="shared" si="223"/>
        <v>7.6144576851936166E-2</v>
      </c>
      <c r="AJ272">
        <f t="shared" si="224"/>
        <v>2.5638555925092269E-3</v>
      </c>
      <c r="AK272">
        <f t="shared" si="225"/>
        <v>5.161997425634713E-2</v>
      </c>
      <c r="AL272" t="str">
        <f t="shared" si="226"/>
        <v/>
      </c>
      <c r="AM272" t="str">
        <f t="shared" si="227"/>
        <v/>
      </c>
      <c r="AN272">
        <f t="shared" si="228"/>
        <v>39.603687103588591</v>
      </c>
      <c r="AO272">
        <f t="shared" si="229"/>
        <v>6.2883813519793053E-2</v>
      </c>
      <c r="AP272" t="str">
        <f t="shared" si="230"/>
        <v/>
      </c>
      <c r="AQ272">
        <f t="shared" si="231"/>
        <v>1.155594536764833E-4</v>
      </c>
      <c r="AR272">
        <f t="shared" si="232"/>
        <v>3.4026053126453334E-2</v>
      </c>
      <c r="AS272">
        <f t="shared" si="233"/>
        <v>3.5562250194945473E-2</v>
      </c>
      <c r="AT272">
        <f t="shared" si="234"/>
        <v>2.5566993679342932E-3</v>
      </c>
      <c r="AU272" t="str">
        <f t="shared" si="235"/>
        <v/>
      </c>
      <c r="AV272">
        <f t="shared" si="236"/>
        <v>7.1110658720422327E-4</v>
      </c>
      <c r="AW272">
        <f t="shared" si="237"/>
        <v>1.7462530949303925E-3</v>
      </c>
      <c r="AX272">
        <f t="shared" si="238"/>
        <v>5.8154851862291933E-4</v>
      </c>
      <c r="AY272" t="str">
        <f t="shared" si="239"/>
        <v/>
      </c>
      <c r="AZ272">
        <f t="shared" si="240"/>
        <v>7.4008805733025457E-2</v>
      </c>
      <c r="BA272" t="str">
        <f t="shared" si="241"/>
        <v/>
      </c>
      <c r="BB272" t="str">
        <f t="shared" si="242"/>
        <v/>
      </c>
      <c r="BC272">
        <f t="shared" si="243"/>
        <v>1.4422757279269128E-3</v>
      </c>
      <c r="BE272">
        <f t="shared" si="244"/>
        <v>1.0058536013690138</v>
      </c>
      <c r="BF272">
        <f t="shared" si="245"/>
        <v>3.0339429950334456</v>
      </c>
      <c r="BG272" t="str">
        <f t="shared" si="246"/>
        <v/>
      </c>
      <c r="BH272">
        <f t="shared" si="247"/>
        <v>4.9737044349955628E-3</v>
      </c>
      <c r="BI272">
        <f t="shared" si="248"/>
        <v>1.052825104803506E-3</v>
      </c>
      <c r="BJ272">
        <f t="shared" si="249"/>
        <v>2.7436407079612173E-3</v>
      </c>
      <c r="BK272">
        <f t="shared" si="250"/>
        <v>8.3766330451689216E-5</v>
      </c>
      <c r="BL272">
        <f t="shared" si="251"/>
        <v>1.6291345708694177E-3</v>
      </c>
      <c r="BM272" t="str">
        <f t="shared" si="252"/>
        <v/>
      </c>
      <c r="BN272" t="str">
        <f t="shared" si="253"/>
        <v/>
      </c>
      <c r="BO272">
        <f t="shared" si="254"/>
        <v>1</v>
      </c>
      <c r="BP272">
        <f t="shared" si="255"/>
        <v>1.329453286418157E-3</v>
      </c>
      <c r="BQ272" t="str">
        <f t="shared" si="256"/>
        <v/>
      </c>
      <c r="BR272">
        <f t="shared" si="257"/>
        <v>2.2490811722658685E-6</v>
      </c>
      <c r="BS272">
        <f t="shared" si="258"/>
        <v>6.2677137105095161E-4</v>
      </c>
      <c r="BT272">
        <f t="shared" si="259"/>
        <v>6.4442941874464103E-4</v>
      </c>
      <c r="BU272">
        <f t="shared" si="260"/>
        <v>4.3902581824262564E-5</v>
      </c>
      <c r="BV272" t="str">
        <f t="shared" si="261"/>
        <v/>
      </c>
      <c r="BW272">
        <f t="shared" si="262"/>
        <v>1.1324444392345288E-5</v>
      </c>
      <c r="BX272">
        <f t="shared" si="263"/>
        <v>2.7025035417097206E-5</v>
      </c>
      <c r="BY272">
        <f t="shared" si="264"/>
        <v>7.3652561164967087E-6</v>
      </c>
      <c r="BZ272" t="str">
        <f t="shared" si="265"/>
        <v/>
      </c>
      <c r="CA272">
        <f t="shared" si="266"/>
        <v>8.5477255144303941E-4</v>
      </c>
      <c r="CB272" t="str">
        <f t="shared" si="267"/>
        <v/>
      </c>
      <c r="CC272" t="str">
        <f t="shared" si="268"/>
        <v/>
      </c>
      <c r="CD272">
        <f t="shared" si="269"/>
        <v>7.0441559800539393E-6</v>
      </c>
      <c r="CI272">
        <f t="shared" si="270"/>
        <v>10.617178372971395</v>
      </c>
      <c r="CJ272">
        <f t="shared" si="271"/>
        <v>0.61717837297139511</v>
      </c>
      <c r="CL272">
        <v>0.8745724105341468</v>
      </c>
      <c r="CM272">
        <v>11.805380271259274</v>
      </c>
      <c r="CN272">
        <v>47.822556727586296</v>
      </c>
      <c r="CO272" t="s">
        <v>1119</v>
      </c>
      <c r="CP272">
        <v>9.0077860296571277E-2</v>
      </c>
      <c r="CQ272">
        <v>2.6628700073388432E-2</v>
      </c>
      <c r="CR272">
        <v>0.11947073692175489</v>
      </c>
      <c r="CS272">
        <v>2.3350222857652292E-3</v>
      </c>
      <c r="CT272">
        <v>0.13293476648826849</v>
      </c>
      <c r="CU272">
        <v>7.2441177862400848E-4</v>
      </c>
      <c r="CV272" t="s">
        <v>1119</v>
      </c>
      <c r="CW272">
        <v>39.208774632548717</v>
      </c>
      <c r="CX272">
        <v>6.1970584224373499E-3</v>
      </c>
      <c r="CY272" t="s">
        <v>1119</v>
      </c>
      <c r="CZ272">
        <v>4.426992541436686E-5</v>
      </c>
      <c r="DA272">
        <v>0.12829393872488346</v>
      </c>
      <c r="DB272">
        <v>0.55783748596307525</v>
      </c>
      <c r="DC272">
        <v>4.7625567520746667E-3</v>
      </c>
      <c r="DD272" t="s">
        <v>1119</v>
      </c>
      <c r="DE272">
        <v>2.5744494652577732E-3</v>
      </c>
      <c r="DF272">
        <v>8.7983671922279641E-3</v>
      </c>
      <c r="DG272">
        <v>1.5357822017384717E-4</v>
      </c>
      <c r="DH272" t="s">
        <v>1119</v>
      </c>
      <c r="DI272">
        <v>7.5608193321697104E-2</v>
      </c>
      <c r="DJ272" t="s">
        <v>1119</v>
      </c>
      <c r="DK272" t="s">
        <v>1119</v>
      </c>
      <c r="DL272">
        <v>6.8469727740956962E-3</v>
      </c>
    </row>
    <row r="273" spans="1:116" x14ac:dyDescent="0.2">
      <c r="A273">
        <v>13.5</v>
      </c>
      <c r="B273" s="3" t="s">
        <v>609</v>
      </c>
      <c r="C273" s="2">
        <v>11.931966272354934</v>
      </c>
      <c r="D273" s="2">
        <v>47.961813608240114</v>
      </c>
      <c r="E273" s="2">
        <v>4.0009273651550617E-2</v>
      </c>
      <c r="F273" s="2">
        <v>9.867105677633832E-2</v>
      </c>
      <c r="G273" s="2">
        <v>2.7931567888383656E-2</v>
      </c>
      <c r="H273" s="2">
        <v>8.9020363058740504E-2</v>
      </c>
      <c r="I273" s="2">
        <v>2.2244276592290292E-3</v>
      </c>
      <c r="J273" s="2">
        <v>6.5408807849568054E-2</v>
      </c>
      <c r="K273" s="2">
        <v>0</v>
      </c>
      <c r="L273" s="2">
        <v>0</v>
      </c>
      <c r="M273" s="2">
        <v>39.618049343432254</v>
      </c>
      <c r="N273" s="2">
        <v>2.8581332751029784E-2</v>
      </c>
      <c r="O273" s="2">
        <v>0</v>
      </c>
      <c r="P273" s="2">
        <v>0</v>
      </c>
      <c r="Q273" s="2">
        <v>3.794007350927503E-2</v>
      </c>
      <c r="R273" s="2">
        <v>1.7558502809555232E-2</v>
      </c>
      <c r="S273" s="2">
        <v>1.420555356719458E-3</v>
      </c>
      <c r="T273" s="2">
        <v>0</v>
      </c>
      <c r="U273" s="2">
        <v>5.5113155656476493E-4</v>
      </c>
      <c r="V273" s="2">
        <v>2.7357595396140465E-3</v>
      </c>
      <c r="W273" s="2">
        <v>2.282215375363173E-3</v>
      </c>
      <c r="X273" s="2">
        <v>0</v>
      </c>
      <c r="Y273" s="2">
        <v>7.329971922201628E-2</v>
      </c>
      <c r="Z273" s="2">
        <v>0</v>
      </c>
      <c r="AA273" s="2">
        <v>0</v>
      </c>
      <c r="AB273" s="2">
        <v>5.359889687361095E-4</v>
      </c>
      <c r="AD273">
        <f t="shared" si="218"/>
        <v>11.931966272354934</v>
      </c>
      <c r="AE273">
        <f t="shared" si="219"/>
        <v>47.961813608240114</v>
      </c>
      <c r="AF273">
        <f t="shared" si="220"/>
        <v>4.0009273651550617E-2</v>
      </c>
      <c r="AG273">
        <f t="shared" si="221"/>
        <v>9.867105677633832E-2</v>
      </c>
      <c r="AH273">
        <f t="shared" si="222"/>
        <v>2.7931567888383656E-2</v>
      </c>
      <c r="AI273">
        <f t="shared" si="223"/>
        <v>8.9020363058740504E-2</v>
      </c>
      <c r="AJ273">
        <f t="shared" si="224"/>
        <v>2.2244276592290292E-3</v>
      </c>
      <c r="AK273">
        <f t="shared" si="225"/>
        <v>6.5408807849568054E-2</v>
      </c>
      <c r="AL273" t="str">
        <f t="shared" si="226"/>
        <v/>
      </c>
      <c r="AM273" t="str">
        <f t="shared" si="227"/>
        <v/>
      </c>
      <c r="AN273">
        <f t="shared" si="228"/>
        <v>39.618049343432254</v>
      </c>
      <c r="AO273">
        <f t="shared" si="229"/>
        <v>2.8581332751029784E-2</v>
      </c>
      <c r="AP273" t="str">
        <f t="shared" si="230"/>
        <v/>
      </c>
      <c r="AQ273" t="str">
        <f t="shared" si="231"/>
        <v/>
      </c>
      <c r="AR273">
        <f t="shared" si="232"/>
        <v>3.794007350927503E-2</v>
      </c>
      <c r="AS273">
        <f t="shared" si="233"/>
        <v>1.7558502809555232E-2</v>
      </c>
      <c r="AT273">
        <f t="shared" si="234"/>
        <v>1.420555356719458E-3</v>
      </c>
      <c r="AU273" t="str">
        <f t="shared" si="235"/>
        <v/>
      </c>
      <c r="AV273">
        <f t="shared" si="236"/>
        <v>5.5113155656476493E-4</v>
      </c>
      <c r="AW273">
        <f t="shared" si="237"/>
        <v>2.7357595396140465E-3</v>
      </c>
      <c r="AX273">
        <f t="shared" si="238"/>
        <v>2.282215375363173E-3</v>
      </c>
      <c r="AY273" t="str">
        <f t="shared" si="239"/>
        <v/>
      </c>
      <c r="AZ273">
        <f t="shared" si="240"/>
        <v>7.329971922201628E-2</v>
      </c>
      <c r="BA273" t="str">
        <f t="shared" si="241"/>
        <v/>
      </c>
      <c r="BB273" t="str">
        <f t="shared" si="242"/>
        <v/>
      </c>
      <c r="BC273">
        <f t="shared" si="243"/>
        <v>5.359889687361095E-4</v>
      </c>
      <c r="BE273">
        <f t="shared" si="244"/>
        <v>1.004978220618354</v>
      </c>
      <c r="BF273">
        <f t="shared" si="245"/>
        <v>3.0325282342264801</v>
      </c>
      <c r="BG273">
        <f t="shared" si="246"/>
        <v>1.7605173740951835E-3</v>
      </c>
      <c r="BH273">
        <f t="shared" si="247"/>
        <v>4.1068335998924567E-3</v>
      </c>
      <c r="BI273">
        <f t="shared" si="248"/>
        <v>1.0472302462558637E-3</v>
      </c>
      <c r="BJ273">
        <f t="shared" si="249"/>
        <v>3.2064181161940894E-3</v>
      </c>
      <c r="BK273">
        <f t="shared" si="250"/>
        <v>7.2650189126687866E-5</v>
      </c>
      <c r="BL273">
        <f t="shared" si="251"/>
        <v>2.0635639954815843E-3</v>
      </c>
      <c r="BM273" t="str">
        <f t="shared" si="252"/>
        <v/>
      </c>
      <c r="BN273" t="str">
        <f t="shared" si="253"/>
        <v/>
      </c>
      <c r="BO273">
        <f t="shared" si="254"/>
        <v>1</v>
      </c>
      <c r="BP273">
        <f t="shared" si="255"/>
        <v>6.0403098748080543E-4</v>
      </c>
      <c r="BQ273" t="str">
        <f t="shared" si="256"/>
        <v/>
      </c>
      <c r="BR273" t="str">
        <f t="shared" si="257"/>
        <v/>
      </c>
      <c r="BS273">
        <f t="shared" si="258"/>
        <v>6.986155938935502E-4</v>
      </c>
      <c r="BT273">
        <f t="shared" si="259"/>
        <v>3.1806518802419661E-4</v>
      </c>
      <c r="BU273">
        <f t="shared" si="260"/>
        <v>2.4384344822356831E-5</v>
      </c>
      <c r="BV273" t="str">
        <f t="shared" si="261"/>
        <v/>
      </c>
      <c r="BW273">
        <f t="shared" si="262"/>
        <v>8.7736440800693745E-6</v>
      </c>
      <c r="BX273">
        <f t="shared" si="263"/>
        <v>4.2323301410440424E-5</v>
      </c>
      <c r="BY273">
        <f t="shared" si="264"/>
        <v>2.8893560244325655E-5</v>
      </c>
      <c r="BZ273" t="str">
        <f t="shared" si="265"/>
        <v/>
      </c>
      <c r="CA273">
        <f t="shared" si="266"/>
        <v>8.4627598038840464E-4</v>
      </c>
      <c r="CB273" t="str">
        <f t="shared" si="267"/>
        <v/>
      </c>
      <c r="CC273" t="str">
        <f t="shared" si="268"/>
        <v/>
      </c>
      <c r="CD273">
        <f t="shared" si="269"/>
        <v>2.6168513471637354E-6</v>
      </c>
      <c r="CI273">
        <f t="shared" si="270"/>
        <v>10.670973276600785</v>
      </c>
      <c r="CJ273">
        <f t="shared" si="271"/>
        <v>0.67097327660078498</v>
      </c>
      <c r="CL273">
        <v>0.88143881975711547</v>
      </c>
      <c r="CM273">
        <v>11.863397710326774</v>
      </c>
      <c r="CN273">
        <v>47.91083035398055</v>
      </c>
      <c r="CO273">
        <v>5.6753859108549728E-2</v>
      </c>
      <c r="CP273">
        <v>0.19282593538938692</v>
      </c>
      <c r="CQ273">
        <v>2.8937610917793975E-2</v>
      </c>
      <c r="CR273">
        <v>0.13610783912365823</v>
      </c>
      <c r="CS273">
        <v>2.0343906898318879E-3</v>
      </c>
      <c r="CT273">
        <v>8.2426441842183271E-2</v>
      </c>
      <c r="CU273" t="s">
        <v>1119</v>
      </c>
      <c r="CV273" t="s">
        <v>1119</v>
      </c>
      <c r="CW273">
        <v>39.234935870169593</v>
      </c>
      <c r="CX273">
        <v>2.8094217871851467E-2</v>
      </c>
      <c r="CY273" t="s">
        <v>1119</v>
      </c>
      <c r="CZ273" t="s">
        <v>1119</v>
      </c>
      <c r="DA273">
        <v>6.0355604011298664E-2</v>
      </c>
      <c r="DB273">
        <v>0.32312524719197233</v>
      </c>
      <c r="DC273">
        <v>1.0817242677406192E-3</v>
      </c>
      <c r="DD273" t="s">
        <v>1119</v>
      </c>
      <c r="DE273">
        <v>5.9449123398199702E-4</v>
      </c>
      <c r="DF273">
        <v>4.1588759648332284E-4</v>
      </c>
      <c r="DG273">
        <v>1.0248116764681151E-3</v>
      </c>
      <c r="DH273" t="s">
        <v>1119</v>
      </c>
      <c r="DI273">
        <v>7.1241471307094184E-2</v>
      </c>
      <c r="DJ273" t="s">
        <v>1119</v>
      </c>
      <c r="DK273">
        <v>1.9008498943745697E-3</v>
      </c>
      <c r="DL273">
        <v>3.9156834004297307E-3</v>
      </c>
    </row>
    <row r="274" spans="1:116" x14ac:dyDescent="0.2">
      <c r="A274">
        <v>13.55</v>
      </c>
      <c r="B274" s="3" t="s">
        <v>610</v>
      </c>
      <c r="C274" s="2">
        <v>11.940563935177821</v>
      </c>
      <c r="D274" s="2">
        <v>47.979069683474961</v>
      </c>
      <c r="E274" s="2">
        <v>0</v>
      </c>
      <c r="F274" s="2">
        <v>0.12989827376759239</v>
      </c>
      <c r="G274" s="2">
        <v>1.7738790245123596E-2</v>
      </c>
      <c r="H274" s="2">
        <v>7.2305880541715314E-2</v>
      </c>
      <c r="I274" s="2">
        <v>2.1635148036582221E-3</v>
      </c>
      <c r="J274" s="2">
        <v>7.377852875265864E-2</v>
      </c>
      <c r="K274" s="2">
        <v>0</v>
      </c>
      <c r="L274" s="2">
        <v>0</v>
      </c>
      <c r="M274" s="2">
        <v>39.594608280564167</v>
      </c>
      <c r="N274" s="2">
        <v>4.1096019217261748E-2</v>
      </c>
      <c r="O274" s="2">
        <v>0</v>
      </c>
      <c r="P274" s="2">
        <v>0</v>
      </c>
      <c r="Q274" s="2">
        <v>3.8537909299277223E-2</v>
      </c>
      <c r="R274" s="2">
        <v>2.7164295430326151E-2</v>
      </c>
      <c r="S274" s="2">
        <v>4.5355137446428991E-3</v>
      </c>
      <c r="T274" s="2">
        <v>0</v>
      </c>
      <c r="U274" s="2">
        <v>6.5371935493871772E-4</v>
      </c>
      <c r="V274" s="2">
        <v>2.1025575642818748E-3</v>
      </c>
      <c r="W274" s="2">
        <v>1.0914476003761706E-3</v>
      </c>
      <c r="X274" s="2">
        <v>0</v>
      </c>
      <c r="Y274" s="2">
        <v>7.4691650461210082E-2</v>
      </c>
      <c r="Z274" s="2">
        <v>0</v>
      </c>
      <c r="AA274" s="2">
        <v>0</v>
      </c>
      <c r="AB274" s="2">
        <v>0</v>
      </c>
      <c r="AD274">
        <f t="shared" si="218"/>
        <v>11.940563935177821</v>
      </c>
      <c r="AE274">
        <f t="shared" si="219"/>
        <v>47.979069683474961</v>
      </c>
      <c r="AF274" t="str">
        <f t="shared" si="220"/>
        <v/>
      </c>
      <c r="AG274">
        <f t="shared" si="221"/>
        <v>0.12989827376759239</v>
      </c>
      <c r="AH274">
        <f t="shared" si="222"/>
        <v>1.7738790245123596E-2</v>
      </c>
      <c r="AI274">
        <f t="shared" si="223"/>
        <v>7.2305880541715314E-2</v>
      </c>
      <c r="AJ274">
        <f t="shared" si="224"/>
        <v>2.1635148036582221E-3</v>
      </c>
      <c r="AK274">
        <f t="shared" si="225"/>
        <v>7.377852875265864E-2</v>
      </c>
      <c r="AL274" t="str">
        <f t="shared" si="226"/>
        <v/>
      </c>
      <c r="AM274" t="str">
        <f t="shared" si="227"/>
        <v/>
      </c>
      <c r="AN274">
        <f t="shared" si="228"/>
        <v>39.594608280564167</v>
      </c>
      <c r="AO274">
        <f t="shared" si="229"/>
        <v>4.1096019217261748E-2</v>
      </c>
      <c r="AP274" t="str">
        <f t="shared" si="230"/>
        <v/>
      </c>
      <c r="AQ274" t="str">
        <f t="shared" si="231"/>
        <v/>
      </c>
      <c r="AR274">
        <f t="shared" si="232"/>
        <v>3.8537909299277223E-2</v>
      </c>
      <c r="AS274">
        <f t="shared" si="233"/>
        <v>2.7164295430326151E-2</v>
      </c>
      <c r="AT274">
        <f t="shared" si="234"/>
        <v>4.5355137446428991E-3</v>
      </c>
      <c r="AU274" t="str">
        <f t="shared" si="235"/>
        <v/>
      </c>
      <c r="AV274">
        <f t="shared" si="236"/>
        <v>6.5371935493871772E-4</v>
      </c>
      <c r="AW274">
        <f t="shared" si="237"/>
        <v>2.1025575642818748E-3</v>
      </c>
      <c r="AX274">
        <f t="shared" si="238"/>
        <v>1.0914476003761706E-3</v>
      </c>
      <c r="AY274" t="str">
        <f t="shared" si="239"/>
        <v/>
      </c>
      <c r="AZ274">
        <f t="shared" si="240"/>
        <v>7.4691650461210082E-2</v>
      </c>
      <c r="BA274" t="str">
        <f t="shared" si="241"/>
        <v/>
      </c>
      <c r="BB274" t="str">
        <f t="shared" si="242"/>
        <v/>
      </c>
      <c r="BC274" t="str">
        <f t="shared" si="243"/>
        <v/>
      </c>
      <c r="BE274">
        <f t="shared" si="244"/>
        <v>1.0062977673854228</v>
      </c>
      <c r="BF274">
        <f t="shared" si="245"/>
        <v>3.0354152843168385</v>
      </c>
      <c r="BG274" t="str">
        <f t="shared" si="246"/>
        <v/>
      </c>
      <c r="BH274">
        <f t="shared" si="247"/>
        <v>5.4097568377151368E-3</v>
      </c>
      <c r="BI274">
        <f t="shared" si="248"/>
        <v>6.6546910619726606E-4</v>
      </c>
      <c r="BJ274">
        <f t="shared" si="249"/>
        <v>2.6059222235189643E-3</v>
      </c>
      <c r="BK274">
        <f t="shared" si="250"/>
        <v>7.0702597864442119E-5</v>
      </c>
      <c r="BL274">
        <f t="shared" si="251"/>
        <v>2.3289959669542445E-3</v>
      </c>
      <c r="BM274" t="str">
        <f t="shared" si="252"/>
        <v/>
      </c>
      <c r="BN274" t="str">
        <f t="shared" si="253"/>
        <v/>
      </c>
      <c r="BO274">
        <f t="shared" si="254"/>
        <v>1</v>
      </c>
      <c r="BP274">
        <f t="shared" si="255"/>
        <v>8.690275335392555E-4</v>
      </c>
      <c r="BQ274" t="str">
        <f t="shared" si="256"/>
        <v/>
      </c>
      <c r="BR274" t="str">
        <f t="shared" si="257"/>
        <v/>
      </c>
      <c r="BS274">
        <f t="shared" si="258"/>
        <v>7.1004405482544167E-4</v>
      </c>
      <c r="BT274">
        <f t="shared" si="259"/>
        <v>4.9236156108684362E-4</v>
      </c>
      <c r="BU274">
        <f t="shared" si="260"/>
        <v>7.7899820005636873E-5</v>
      </c>
      <c r="BV274" t="str">
        <f t="shared" si="261"/>
        <v/>
      </c>
      <c r="BW274">
        <f t="shared" si="262"/>
        <v>1.041293398912956E-5</v>
      </c>
      <c r="BX274">
        <f t="shared" si="263"/>
        <v>3.2546669038793248E-5</v>
      </c>
      <c r="BY274">
        <f t="shared" si="264"/>
        <v>1.3826248553688669E-5</v>
      </c>
      <c r="BZ274" t="str">
        <f t="shared" si="265"/>
        <v/>
      </c>
      <c r="CA274">
        <f t="shared" si="266"/>
        <v>8.6285694198920382E-4</v>
      </c>
      <c r="CB274" t="str">
        <f t="shared" si="267"/>
        <v/>
      </c>
      <c r="CC274" t="str">
        <f t="shared" si="268"/>
        <v/>
      </c>
      <c r="CD274" t="str">
        <f t="shared" si="269"/>
        <v/>
      </c>
      <c r="CI274">
        <f t="shared" si="270"/>
        <v>10.724768180230175</v>
      </c>
      <c r="CJ274">
        <f t="shared" si="271"/>
        <v>0.72476818023017486</v>
      </c>
      <c r="CL274">
        <v>0.88444635431209484</v>
      </c>
      <c r="CM274">
        <v>11.93577291391753</v>
      </c>
      <c r="CN274">
        <v>47.98038719161142</v>
      </c>
      <c r="CO274" t="s">
        <v>1119</v>
      </c>
      <c r="CP274">
        <v>0.10460443916605849</v>
      </c>
      <c r="CQ274">
        <v>2.4752937822862437E-2</v>
      </c>
      <c r="CR274">
        <v>7.5429285161204798E-2</v>
      </c>
      <c r="CS274">
        <v>1.1418540434247259E-3</v>
      </c>
      <c r="CT274">
        <v>9.6086647473270337E-2</v>
      </c>
      <c r="CU274" t="s">
        <v>1119</v>
      </c>
      <c r="CV274" t="s">
        <v>1119</v>
      </c>
      <c r="CW274">
        <v>39.613859159030014</v>
      </c>
      <c r="CX274">
        <v>2.0317536755626735E-2</v>
      </c>
      <c r="CY274" t="s">
        <v>1119</v>
      </c>
      <c r="CZ274">
        <v>3.0556852679419241E-3</v>
      </c>
      <c r="DA274">
        <v>3.7012618405899408E-2</v>
      </c>
      <c r="DB274">
        <v>6.4875453018740986E-3</v>
      </c>
      <c r="DC274">
        <v>3.5568237072233395E-3</v>
      </c>
      <c r="DD274" t="s">
        <v>1119</v>
      </c>
      <c r="DE274">
        <v>1.6068618992205179E-3</v>
      </c>
      <c r="DF274">
        <v>2.3116929275463277E-3</v>
      </c>
      <c r="DG274">
        <v>1.8570551872727737E-3</v>
      </c>
      <c r="DH274" t="s">
        <v>1119</v>
      </c>
      <c r="DI274">
        <v>8.8840200926911986E-2</v>
      </c>
      <c r="DJ274" t="s">
        <v>1119</v>
      </c>
      <c r="DK274" t="s">
        <v>1119</v>
      </c>
      <c r="DL274">
        <v>2.9195513946900062E-3</v>
      </c>
    </row>
    <row r="275" spans="1:116" x14ac:dyDescent="0.2">
      <c r="A275">
        <v>13.6</v>
      </c>
      <c r="B275" s="3" t="s">
        <v>611</v>
      </c>
      <c r="C275" s="2">
        <v>11.928828247181638</v>
      </c>
      <c r="D275" s="2">
        <v>47.979483177649549</v>
      </c>
      <c r="E275" s="2">
        <v>0</v>
      </c>
      <c r="F275" s="2">
        <v>0.10448103083967442</v>
      </c>
      <c r="G275" s="2">
        <v>2.6340427883931244E-2</v>
      </c>
      <c r="H275" s="2">
        <v>8.4850979606199139E-2</v>
      </c>
      <c r="I275" s="2">
        <v>1.4663700791850125E-3</v>
      </c>
      <c r="J275" s="2">
        <v>9.4208312033782882E-2</v>
      </c>
      <c r="K275" s="2">
        <v>0</v>
      </c>
      <c r="L275" s="2">
        <v>0</v>
      </c>
      <c r="M275" s="2">
        <v>39.597279575893566</v>
      </c>
      <c r="N275" s="2">
        <v>3.3137865073585959E-2</v>
      </c>
      <c r="O275" s="2">
        <v>0</v>
      </c>
      <c r="P275" s="2">
        <v>1.6283345773314577E-4</v>
      </c>
      <c r="Q275" s="2">
        <v>3.3841405563486755E-2</v>
      </c>
      <c r="R275" s="2">
        <v>3.2048768440424633E-2</v>
      </c>
      <c r="S275" s="2">
        <v>3.9489882349056562E-3</v>
      </c>
      <c r="T275" s="2">
        <v>0</v>
      </c>
      <c r="U275" s="2">
        <v>1.0535374213085401E-3</v>
      </c>
      <c r="V275" s="2">
        <v>2.6928307422259276E-3</v>
      </c>
      <c r="W275" s="2">
        <v>1.2891100687928429E-3</v>
      </c>
      <c r="X275" s="2">
        <v>0</v>
      </c>
      <c r="Y275" s="2">
        <v>7.4869826184624622E-2</v>
      </c>
      <c r="Z275" s="2">
        <v>0</v>
      </c>
      <c r="AA275" s="2">
        <v>0</v>
      </c>
      <c r="AB275" s="2">
        <v>1.6713645397003555E-5</v>
      </c>
      <c r="AD275">
        <f t="shared" si="218"/>
        <v>11.928828247181638</v>
      </c>
      <c r="AE275">
        <f t="shared" si="219"/>
        <v>47.979483177649549</v>
      </c>
      <c r="AF275" t="str">
        <f t="shared" si="220"/>
        <v/>
      </c>
      <c r="AG275">
        <f t="shared" si="221"/>
        <v>0.10448103083967442</v>
      </c>
      <c r="AH275">
        <f t="shared" si="222"/>
        <v>2.6340427883931244E-2</v>
      </c>
      <c r="AI275">
        <f t="shared" si="223"/>
        <v>8.4850979606199139E-2</v>
      </c>
      <c r="AJ275">
        <f t="shared" si="224"/>
        <v>1.4663700791850125E-3</v>
      </c>
      <c r="AK275">
        <f t="shared" si="225"/>
        <v>9.4208312033782882E-2</v>
      </c>
      <c r="AL275" t="str">
        <f t="shared" si="226"/>
        <v/>
      </c>
      <c r="AM275" t="str">
        <f t="shared" si="227"/>
        <v/>
      </c>
      <c r="AN275">
        <f t="shared" si="228"/>
        <v>39.597279575893566</v>
      </c>
      <c r="AO275">
        <f t="shared" si="229"/>
        <v>3.3137865073585959E-2</v>
      </c>
      <c r="AP275" t="str">
        <f t="shared" si="230"/>
        <v/>
      </c>
      <c r="AQ275">
        <f t="shared" si="231"/>
        <v>1.6283345773314577E-4</v>
      </c>
      <c r="AR275">
        <f t="shared" si="232"/>
        <v>3.3841405563486755E-2</v>
      </c>
      <c r="AS275">
        <f t="shared" si="233"/>
        <v>3.2048768440424633E-2</v>
      </c>
      <c r="AT275">
        <f t="shared" si="234"/>
        <v>3.9489882349056562E-3</v>
      </c>
      <c r="AU275" t="str">
        <f t="shared" si="235"/>
        <v/>
      </c>
      <c r="AV275">
        <f t="shared" si="236"/>
        <v>1.0535374213085401E-3</v>
      </c>
      <c r="AW275">
        <f t="shared" si="237"/>
        <v>2.6928307422259276E-3</v>
      </c>
      <c r="AX275">
        <f t="shared" si="238"/>
        <v>1.2891100687928429E-3</v>
      </c>
      <c r="AY275" t="str">
        <f t="shared" si="239"/>
        <v/>
      </c>
      <c r="AZ275">
        <f t="shared" si="240"/>
        <v>7.4869826184624622E-2</v>
      </c>
      <c r="BA275" t="str">
        <f t="shared" si="241"/>
        <v/>
      </c>
      <c r="BB275" t="str">
        <f t="shared" si="242"/>
        <v/>
      </c>
      <c r="BC275">
        <f t="shared" si="243"/>
        <v>1.6713645397003555E-5</v>
      </c>
      <c r="BE275">
        <f t="shared" si="244"/>
        <v>1.0052409159305276</v>
      </c>
      <c r="BF275">
        <f t="shared" si="245"/>
        <v>3.0352366684956298</v>
      </c>
      <c r="BG275" t="str">
        <f t="shared" si="246"/>
        <v/>
      </c>
      <c r="BH275">
        <f t="shared" si="247"/>
        <v>4.350934190039072E-3</v>
      </c>
      <c r="BI275">
        <f t="shared" si="248"/>
        <v>9.8809209883418594E-4</v>
      </c>
      <c r="BJ275">
        <f t="shared" si="249"/>
        <v>3.0578444659577647E-3</v>
      </c>
      <c r="BK275">
        <f t="shared" si="250"/>
        <v>4.7917018961238953E-5</v>
      </c>
      <c r="BL275">
        <f t="shared" si="251"/>
        <v>2.9737103828185755E-3</v>
      </c>
      <c r="BM275" t="str">
        <f t="shared" si="252"/>
        <v/>
      </c>
      <c r="BN275" t="str">
        <f t="shared" si="253"/>
        <v/>
      </c>
      <c r="BO275">
        <f t="shared" si="254"/>
        <v>1</v>
      </c>
      <c r="BP275">
        <f t="shared" si="255"/>
        <v>7.0069498117843838E-4</v>
      </c>
      <c r="BQ275" t="str">
        <f t="shared" si="256"/>
        <v/>
      </c>
      <c r="BR275">
        <f t="shared" si="257"/>
        <v>3.1696664705796509E-6</v>
      </c>
      <c r="BS275">
        <f t="shared" si="258"/>
        <v>6.2347097279513925E-4</v>
      </c>
      <c r="BT275">
        <f t="shared" si="259"/>
        <v>5.8085501186969232E-4</v>
      </c>
      <c r="BU275">
        <f t="shared" si="260"/>
        <v>6.7821362059413727E-5</v>
      </c>
      <c r="BV275" t="str">
        <f t="shared" si="261"/>
        <v/>
      </c>
      <c r="BW275">
        <f t="shared" si="262"/>
        <v>1.6780405014230692E-5</v>
      </c>
      <c r="BX275">
        <f t="shared" si="263"/>
        <v>4.1681026916834094E-5</v>
      </c>
      <c r="BY275">
        <f t="shared" si="264"/>
        <v>1.6329097074983176E-5</v>
      </c>
      <c r="BZ275" t="str">
        <f t="shared" si="265"/>
        <v/>
      </c>
      <c r="CA275">
        <f t="shared" si="266"/>
        <v>8.6485692470327175E-4</v>
      </c>
      <c r="CB275" t="str">
        <f t="shared" si="267"/>
        <v/>
      </c>
      <c r="CC275" t="str">
        <f t="shared" si="268"/>
        <v/>
      </c>
      <c r="CD275">
        <f t="shared" si="269"/>
        <v>8.1643595757258744E-8</v>
      </c>
      <c r="CI275">
        <f t="shared" si="270"/>
        <v>10.778563083859561</v>
      </c>
      <c r="CJ275">
        <f t="shared" si="271"/>
        <v>0.77856308385956119</v>
      </c>
      <c r="CL275">
        <v>0.88615289111833739</v>
      </c>
      <c r="CM275">
        <v>11.951933612113704</v>
      </c>
      <c r="CN275">
        <v>47.967377782677801</v>
      </c>
      <c r="CO275" t="s">
        <v>1119</v>
      </c>
      <c r="CP275">
        <v>7.6940928303686623E-2</v>
      </c>
      <c r="CQ275">
        <v>2.3576319956360208E-2</v>
      </c>
      <c r="CR275">
        <v>7.6167539515893098E-2</v>
      </c>
      <c r="CS275">
        <v>6.5835824403888985E-4</v>
      </c>
      <c r="CT275">
        <v>4.8255302505853019E-2</v>
      </c>
      <c r="CU275" t="s">
        <v>1119</v>
      </c>
      <c r="CV275" t="s">
        <v>1119</v>
      </c>
      <c r="CW275">
        <v>39.719666709504089</v>
      </c>
      <c r="CX275">
        <v>2.1986478344401917E-2</v>
      </c>
      <c r="CY275" t="s">
        <v>1119</v>
      </c>
      <c r="CZ275" t="s">
        <v>1119</v>
      </c>
      <c r="DA275">
        <v>2.041526908820944E-2</v>
      </c>
      <c r="DB275">
        <v>6.7741271326828964E-3</v>
      </c>
      <c r="DC275">
        <v>3.6835657950025965E-3</v>
      </c>
      <c r="DD275" t="s">
        <v>1119</v>
      </c>
      <c r="DE275">
        <v>5.3450393695508663E-4</v>
      </c>
      <c r="DF275">
        <v>2.7429637188006663E-3</v>
      </c>
      <c r="DG275">
        <v>2.9289636646284748E-3</v>
      </c>
      <c r="DH275" t="s">
        <v>1119</v>
      </c>
      <c r="DI275">
        <v>7.5141925318412142E-2</v>
      </c>
      <c r="DJ275" t="s">
        <v>1119</v>
      </c>
      <c r="DK275" t="s">
        <v>1119</v>
      </c>
      <c r="DL275">
        <v>1.2156501794875197E-3</v>
      </c>
    </row>
    <row r="276" spans="1:116" x14ac:dyDescent="0.2">
      <c r="A276">
        <v>13.65</v>
      </c>
      <c r="B276" s="3" t="s">
        <v>612</v>
      </c>
      <c r="C276" s="2">
        <v>11.934697100936321</v>
      </c>
      <c r="D276" s="2">
        <v>47.961628888699963</v>
      </c>
      <c r="E276" s="2">
        <v>0</v>
      </c>
      <c r="F276" s="2">
        <v>5.5103596950377864E-2</v>
      </c>
      <c r="G276" s="2">
        <v>2.2364971273277464E-2</v>
      </c>
      <c r="H276" s="2">
        <v>7.6611516026194426E-2</v>
      </c>
      <c r="I276" s="2">
        <v>1.8400805364755439E-3</v>
      </c>
      <c r="J276" s="2">
        <v>7.3846024572504193E-2</v>
      </c>
      <c r="K276" s="2">
        <v>0</v>
      </c>
      <c r="L276" s="2">
        <v>0</v>
      </c>
      <c r="M276" s="2">
        <v>39.697996438587282</v>
      </c>
      <c r="N276" s="2">
        <v>4.9125449952185825E-2</v>
      </c>
      <c r="O276" s="2">
        <v>0</v>
      </c>
      <c r="P276" s="2">
        <v>7.1017235766551311E-4</v>
      </c>
      <c r="Q276" s="2">
        <v>2.687727761778233E-2</v>
      </c>
      <c r="R276" s="2">
        <v>1.503641411301501E-2</v>
      </c>
      <c r="S276" s="2">
        <v>1.5676830200634234E-3</v>
      </c>
      <c r="T276" s="2">
        <v>0</v>
      </c>
      <c r="U276" s="2">
        <v>1.4188362536482566E-4</v>
      </c>
      <c r="V276" s="2">
        <v>5.8481146087875722E-4</v>
      </c>
      <c r="W276" s="2">
        <v>7.8872205222738989E-4</v>
      </c>
      <c r="X276" s="2">
        <v>0</v>
      </c>
      <c r="Y276" s="2">
        <v>7.5500691875253559E-2</v>
      </c>
      <c r="Z276" s="2">
        <v>0</v>
      </c>
      <c r="AA276" s="2">
        <v>5.5782763431676714E-3</v>
      </c>
      <c r="AB276" s="2">
        <v>0</v>
      </c>
      <c r="AD276">
        <f t="shared" si="218"/>
        <v>11.934697100936321</v>
      </c>
      <c r="AE276">
        <f t="shared" si="219"/>
        <v>47.961628888699963</v>
      </c>
      <c r="AF276" t="str">
        <f t="shared" si="220"/>
        <v/>
      </c>
      <c r="AG276">
        <f t="shared" si="221"/>
        <v>5.5103596950377864E-2</v>
      </c>
      <c r="AH276">
        <f t="shared" si="222"/>
        <v>2.2364971273277464E-2</v>
      </c>
      <c r="AI276">
        <f t="shared" si="223"/>
        <v>7.6611516026194426E-2</v>
      </c>
      <c r="AJ276">
        <f t="shared" si="224"/>
        <v>1.8400805364755439E-3</v>
      </c>
      <c r="AK276">
        <f t="shared" si="225"/>
        <v>7.3846024572504193E-2</v>
      </c>
      <c r="AL276" t="str">
        <f t="shared" si="226"/>
        <v/>
      </c>
      <c r="AM276" t="str">
        <f t="shared" si="227"/>
        <v/>
      </c>
      <c r="AN276">
        <f t="shared" si="228"/>
        <v>39.697996438587282</v>
      </c>
      <c r="AO276">
        <f t="shared" si="229"/>
        <v>4.9125449952185825E-2</v>
      </c>
      <c r="AP276" t="str">
        <f t="shared" si="230"/>
        <v/>
      </c>
      <c r="AQ276">
        <f t="shared" si="231"/>
        <v>7.1017235766551311E-4</v>
      </c>
      <c r="AR276">
        <f t="shared" si="232"/>
        <v>2.687727761778233E-2</v>
      </c>
      <c r="AS276">
        <f t="shared" si="233"/>
        <v>1.503641411301501E-2</v>
      </c>
      <c r="AT276">
        <f t="shared" si="234"/>
        <v>1.5676830200634234E-3</v>
      </c>
      <c r="AU276" t="str">
        <f t="shared" si="235"/>
        <v/>
      </c>
      <c r="AV276">
        <f t="shared" si="236"/>
        <v>1.4188362536482566E-4</v>
      </c>
      <c r="AW276">
        <f t="shared" si="237"/>
        <v>5.8481146087875722E-4</v>
      </c>
      <c r="AX276">
        <f t="shared" si="238"/>
        <v>7.8872205222738989E-4</v>
      </c>
      <c r="AY276" t="str">
        <f t="shared" si="239"/>
        <v/>
      </c>
      <c r="AZ276">
        <f t="shared" si="240"/>
        <v>7.5500691875253559E-2</v>
      </c>
      <c r="BA276" t="str">
        <f t="shared" si="241"/>
        <v/>
      </c>
      <c r="BB276">
        <f t="shared" si="242"/>
        <v>5.5782763431676714E-3</v>
      </c>
      <c r="BC276" t="str">
        <f t="shared" si="243"/>
        <v/>
      </c>
      <c r="BE276">
        <f t="shared" si="244"/>
        <v>1.0031838554435064</v>
      </c>
      <c r="BF276">
        <f t="shared" si="245"/>
        <v>3.0264094231578205</v>
      </c>
      <c r="BG276" t="str">
        <f t="shared" si="246"/>
        <v/>
      </c>
      <c r="BH276">
        <f t="shared" si="247"/>
        <v>2.2888734204739706E-3</v>
      </c>
      <c r="BI276">
        <f t="shared" si="248"/>
        <v>8.3683475184341788E-4</v>
      </c>
      <c r="BJ276">
        <f t="shared" si="249"/>
        <v>2.7539075014084893E-3</v>
      </c>
      <c r="BK276">
        <f t="shared" si="250"/>
        <v>5.9976317146586834E-5</v>
      </c>
      <c r="BL276">
        <f t="shared" si="251"/>
        <v>2.3250555245278911E-3</v>
      </c>
      <c r="BM276" t="str">
        <f t="shared" si="252"/>
        <v/>
      </c>
      <c r="BN276" t="str">
        <f t="shared" si="253"/>
        <v/>
      </c>
      <c r="BO276">
        <f t="shared" si="254"/>
        <v>1</v>
      </c>
      <c r="BP276">
        <f t="shared" si="255"/>
        <v>1.0361145779757691E-3</v>
      </c>
      <c r="BQ276" t="str">
        <f t="shared" si="256"/>
        <v/>
      </c>
      <c r="BR276">
        <f t="shared" si="257"/>
        <v>1.3788926169420988E-5</v>
      </c>
      <c r="BS276">
        <f t="shared" si="258"/>
        <v>4.9391234896809736E-4</v>
      </c>
      <c r="BT276">
        <f t="shared" si="259"/>
        <v>2.7183003134174271E-4</v>
      </c>
      <c r="BU276">
        <f t="shared" si="260"/>
        <v>2.6855650943809746E-5</v>
      </c>
      <c r="BV276" t="str">
        <f t="shared" si="261"/>
        <v/>
      </c>
      <c r="BW276">
        <f t="shared" si="262"/>
        <v>2.2541432454801019E-6</v>
      </c>
      <c r="BX276">
        <f t="shared" si="263"/>
        <v>9.0290485919073968E-6</v>
      </c>
      <c r="BY276">
        <f t="shared" si="264"/>
        <v>9.9653582375020461E-6</v>
      </c>
      <c r="BZ276" t="str">
        <f t="shared" si="265"/>
        <v/>
      </c>
      <c r="CA276">
        <f t="shared" si="266"/>
        <v>8.6993165681178227E-4</v>
      </c>
      <c r="CB276" t="str">
        <f t="shared" si="267"/>
        <v/>
      </c>
      <c r="CC276">
        <f t="shared" si="268"/>
        <v>4.1009223381274375E-5</v>
      </c>
      <c r="CD276" t="str">
        <f t="shared" si="269"/>
        <v/>
      </c>
      <c r="CI276">
        <f t="shared" si="270"/>
        <v>10.832357987488949</v>
      </c>
      <c r="CJ276">
        <f t="shared" si="271"/>
        <v>0.83235798748894929</v>
      </c>
      <c r="CL276">
        <v>0.88636100457066558</v>
      </c>
      <c r="CM276">
        <v>11.907920489722693</v>
      </c>
      <c r="CN276">
        <v>47.984626110006531</v>
      </c>
      <c r="CO276" t="s">
        <v>1119</v>
      </c>
      <c r="CP276">
        <v>0.17123764658824378</v>
      </c>
      <c r="CQ276">
        <v>2.8710541778771723E-2</v>
      </c>
      <c r="CR276">
        <v>0.11171168548692206</v>
      </c>
      <c r="CS276">
        <v>2.0564821459847175E-3</v>
      </c>
      <c r="CT276">
        <v>0.12814712448936741</v>
      </c>
      <c r="CU276" t="s">
        <v>1119</v>
      </c>
      <c r="CV276" t="s">
        <v>1119</v>
      </c>
      <c r="CW276">
        <v>39.419108841173546</v>
      </c>
      <c r="CX276" t="s">
        <v>1119</v>
      </c>
      <c r="CY276">
        <v>8.0991792708708411E-3</v>
      </c>
      <c r="CZ276" t="s">
        <v>1119</v>
      </c>
      <c r="DA276">
        <v>4.9219171818485959E-2</v>
      </c>
      <c r="DB276">
        <v>7.2027972877974439E-2</v>
      </c>
      <c r="DC276">
        <v>6.509870687014409E-3</v>
      </c>
      <c r="DD276">
        <v>6.4219914686128666E-3</v>
      </c>
      <c r="DE276">
        <v>9.4273988421719117E-4</v>
      </c>
      <c r="DF276">
        <v>3.1376575202238296E-3</v>
      </c>
      <c r="DG276">
        <v>8.1729589435009398E-4</v>
      </c>
      <c r="DH276" t="s">
        <v>1119</v>
      </c>
      <c r="DI276">
        <v>7.1215543413595664E-2</v>
      </c>
      <c r="DJ276" t="s">
        <v>1119</v>
      </c>
      <c r="DK276">
        <v>2.4654913178380325E-2</v>
      </c>
      <c r="DL276">
        <v>3.4347425942293989E-3</v>
      </c>
    </row>
    <row r="277" spans="1:116" x14ac:dyDescent="0.2">
      <c r="A277">
        <v>13.7</v>
      </c>
      <c r="B277" s="3" t="s">
        <v>613</v>
      </c>
      <c r="C277" s="2">
        <v>11.951933612113704</v>
      </c>
      <c r="D277" s="2">
        <v>47.967377782677801</v>
      </c>
      <c r="E277" s="2">
        <v>0</v>
      </c>
      <c r="F277" s="2">
        <v>7.6940928303686623E-2</v>
      </c>
      <c r="G277" s="2">
        <v>2.3576319956360208E-2</v>
      </c>
      <c r="H277" s="2">
        <v>7.6167539515893098E-2</v>
      </c>
      <c r="I277" s="2">
        <v>6.5835824403888985E-4</v>
      </c>
      <c r="J277" s="2">
        <v>4.8255302505853019E-2</v>
      </c>
      <c r="K277" s="2">
        <v>0</v>
      </c>
      <c r="L277" s="2">
        <v>0</v>
      </c>
      <c r="M277" s="2">
        <v>39.719666709504089</v>
      </c>
      <c r="N277" s="2">
        <v>2.1986478344401917E-2</v>
      </c>
      <c r="O277" s="2">
        <v>0</v>
      </c>
      <c r="P277" s="2">
        <v>0</v>
      </c>
      <c r="Q277" s="2">
        <v>2.041526908820944E-2</v>
      </c>
      <c r="R277" s="2">
        <v>6.7741271326828964E-3</v>
      </c>
      <c r="S277" s="2">
        <v>3.6835657950025965E-3</v>
      </c>
      <c r="T277" s="2">
        <v>0</v>
      </c>
      <c r="U277" s="2">
        <v>5.3450393695508663E-4</v>
      </c>
      <c r="V277" s="2">
        <v>2.7429637188006663E-3</v>
      </c>
      <c r="W277" s="2">
        <v>2.9289636646284748E-3</v>
      </c>
      <c r="X277" s="2">
        <v>0</v>
      </c>
      <c r="Y277" s="2">
        <v>7.5141925318412142E-2</v>
      </c>
      <c r="Z277" s="2">
        <v>0</v>
      </c>
      <c r="AA277" s="2">
        <v>0</v>
      </c>
      <c r="AB277" s="2">
        <v>1.2156501794875197E-3</v>
      </c>
      <c r="AD277">
        <f t="shared" si="218"/>
        <v>11.951933612113704</v>
      </c>
      <c r="AE277">
        <f t="shared" si="219"/>
        <v>47.967377782677801</v>
      </c>
      <c r="AF277" t="str">
        <f t="shared" si="220"/>
        <v/>
      </c>
      <c r="AG277">
        <f t="shared" si="221"/>
        <v>7.6940928303686623E-2</v>
      </c>
      <c r="AH277">
        <f t="shared" si="222"/>
        <v>2.3576319956360208E-2</v>
      </c>
      <c r="AI277">
        <f t="shared" si="223"/>
        <v>7.6167539515893098E-2</v>
      </c>
      <c r="AJ277">
        <f t="shared" si="224"/>
        <v>6.5835824403888985E-4</v>
      </c>
      <c r="AK277">
        <f t="shared" si="225"/>
        <v>4.8255302505853019E-2</v>
      </c>
      <c r="AL277" t="str">
        <f t="shared" si="226"/>
        <v/>
      </c>
      <c r="AM277" t="str">
        <f t="shared" si="227"/>
        <v/>
      </c>
      <c r="AN277">
        <f t="shared" si="228"/>
        <v>39.719666709504089</v>
      </c>
      <c r="AO277">
        <f t="shared" si="229"/>
        <v>2.1986478344401917E-2</v>
      </c>
      <c r="AP277" t="str">
        <f t="shared" si="230"/>
        <v/>
      </c>
      <c r="AQ277" t="str">
        <f t="shared" si="231"/>
        <v/>
      </c>
      <c r="AR277">
        <f t="shared" si="232"/>
        <v>2.041526908820944E-2</v>
      </c>
      <c r="AS277">
        <f t="shared" si="233"/>
        <v>6.7741271326828964E-3</v>
      </c>
      <c r="AT277">
        <f t="shared" si="234"/>
        <v>3.6835657950025965E-3</v>
      </c>
      <c r="AU277" t="str">
        <f t="shared" si="235"/>
        <v/>
      </c>
      <c r="AV277">
        <f t="shared" si="236"/>
        <v>5.3450393695508663E-4</v>
      </c>
      <c r="AW277">
        <f t="shared" si="237"/>
        <v>2.7429637188006663E-3</v>
      </c>
      <c r="AX277">
        <f t="shared" si="238"/>
        <v>2.9289636646284748E-3</v>
      </c>
      <c r="AY277" t="str">
        <f t="shared" si="239"/>
        <v/>
      </c>
      <c r="AZ277">
        <f t="shared" si="240"/>
        <v>7.5141925318412142E-2</v>
      </c>
      <c r="BA277" t="str">
        <f t="shared" si="241"/>
        <v/>
      </c>
      <c r="BB277" t="str">
        <f t="shared" si="242"/>
        <v/>
      </c>
      <c r="BC277">
        <f t="shared" si="243"/>
        <v>1.2156501794875197E-3</v>
      </c>
      <c r="BE277">
        <f t="shared" si="244"/>
        <v>1.0040845811218706</v>
      </c>
      <c r="BF277">
        <f t="shared" si="245"/>
        <v>3.025120834518682</v>
      </c>
      <c r="BG277" t="str">
        <f t="shared" si="246"/>
        <v/>
      </c>
      <c r="BH277">
        <f t="shared" si="247"/>
        <v>3.1942010029694171E-3</v>
      </c>
      <c r="BI277">
        <f t="shared" si="248"/>
        <v>8.8167874663407444E-4</v>
      </c>
      <c r="BJ277">
        <f t="shared" si="249"/>
        <v>2.7364543774299546E-3</v>
      </c>
      <c r="BK277">
        <f t="shared" si="250"/>
        <v>2.1447083062027152E-5</v>
      </c>
      <c r="BL277">
        <f t="shared" si="251"/>
        <v>1.5184980674461657E-3</v>
      </c>
      <c r="BM277" t="str">
        <f t="shared" si="252"/>
        <v/>
      </c>
      <c r="BN277" t="str">
        <f t="shared" si="253"/>
        <v/>
      </c>
      <c r="BO277">
        <f t="shared" si="254"/>
        <v>1</v>
      </c>
      <c r="BP277">
        <f t="shared" si="255"/>
        <v>4.634681647375878E-4</v>
      </c>
      <c r="BQ277" t="str">
        <f t="shared" si="256"/>
        <v/>
      </c>
      <c r="BR277" t="str">
        <f t="shared" si="257"/>
        <v/>
      </c>
      <c r="BS277">
        <f t="shared" si="258"/>
        <v>3.7495807327043816E-4</v>
      </c>
      <c r="BT277">
        <f t="shared" si="259"/>
        <v>1.2239663919452447E-4</v>
      </c>
      <c r="BU277">
        <f t="shared" si="260"/>
        <v>6.3067970154756468E-5</v>
      </c>
      <c r="BV277" t="str">
        <f t="shared" si="261"/>
        <v/>
      </c>
      <c r="BW277">
        <f t="shared" si="262"/>
        <v>8.4871745728401571E-6</v>
      </c>
      <c r="BX277">
        <f t="shared" si="263"/>
        <v>4.2326189417593733E-5</v>
      </c>
      <c r="BY277">
        <f t="shared" si="264"/>
        <v>3.6986727588192448E-5</v>
      </c>
      <c r="BZ277" t="str">
        <f t="shared" si="265"/>
        <v/>
      </c>
      <c r="CA277">
        <f t="shared" si="266"/>
        <v>8.6532552592456422E-4</v>
      </c>
      <c r="CB277" t="str">
        <f t="shared" si="267"/>
        <v/>
      </c>
      <c r="CC277" t="str">
        <f t="shared" si="268"/>
        <v/>
      </c>
      <c r="CD277">
        <f t="shared" si="269"/>
        <v>5.9199673672960405E-6</v>
      </c>
      <c r="CI277">
        <f t="shared" si="270"/>
        <v>10.886152891118337</v>
      </c>
      <c r="CJ277">
        <f t="shared" si="271"/>
        <v>0.88615289111833739</v>
      </c>
      <c r="CL277">
        <v>0.89622912975314772</v>
      </c>
      <c r="CM277">
        <v>11.940920662731376</v>
      </c>
      <c r="CN277">
        <v>47.963157148991307</v>
      </c>
      <c r="CO277" t="s">
        <v>1119</v>
      </c>
      <c r="CP277">
        <v>7.0534686625890311E-2</v>
      </c>
      <c r="CQ277">
        <v>2.7124897825640978E-2</v>
      </c>
      <c r="CR277">
        <v>8.6813357501755894E-2</v>
      </c>
      <c r="CS277">
        <v>1.7053911920255536E-3</v>
      </c>
      <c r="CT277">
        <v>6.2970235909702021E-2</v>
      </c>
      <c r="CU277" t="s">
        <v>1119</v>
      </c>
      <c r="CV277" t="s">
        <v>1119</v>
      </c>
      <c r="CW277">
        <v>39.691932102343316</v>
      </c>
      <c r="CX277">
        <v>1.9076030049853376E-2</v>
      </c>
      <c r="CY277">
        <v>8.2537982053570123E-4</v>
      </c>
      <c r="CZ277">
        <v>1.7816415932325007E-3</v>
      </c>
      <c r="DA277">
        <v>2.5535946031754905E-2</v>
      </c>
      <c r="DB277">
        <v>5.7350076030911901E-3</v>
      </c>
      <c r="DC277">
        <v>6.7231050383859672E-3</v>
      </c>
      <c r="DD277" t="s">
        <v>1119</v>
      </c>
      <c r="DE277">
        <v>1.6369727128116985E-3</v>
      </c>
      <c r="DF277">
        <v>2.8486894723126605E-3</v>
      </c>
      <c r="DG277">
        <v>1.2329873000511155E-3</v>
      </c>
      <c r="DH277" t="s">
        <v>1119</v>
      </c>
      <c r="DI277">
        <v>7.8529510723034268E-2</v>
      </c>
      <c r="DJ277" t="s">
        <v>1119</v>
      </c>
      <c r="DK277">
        <v>7.4663501370120077E-3</v>
      </c>
      <c r="DL277">
        <v>3.4498963969234763E-3</v>
      </c>
    </row>
    <row r="278" spans="1:116" x14ac:dyDescent="0.2">
      <c r="A278">
        <v>13.75</v>
      </c>
      <c r="B278" s="3" t="s">
        <v>614</v>
      </c>
      <c r="C278" s="2">
        <v>11.930965554550633</v>
      </c>
      <c r="D278" s="2">
        <v>47.932076773697332</v>
      </c>
      <c r="E278" s="2">
        <v>9.2451276032942203E-2</v>
      </c>
      <c r="F278" s="2">
        <v>6.497153368520947E-2</v>
      </c>
      <c r="G278" s="2">
        <v>3.1087858865825789E-2</v>
      </c>
      <c r="H278" s="2">
        <v>0.10442592595206832</v>
      </c>
      <c r="I278" s="2">
        <v>2.1596065875879394E-3</v>
      </c>
      <c r="J278" s="2">
        <v>4.0125282346338574E-2</v>
      </c>
      <c r="K278" s="2">
        <v>0</v>
      </c>
      <c r="L278" s="2">
        <v>0</v>
      </c>
      <c r="M278" s="2">
        <v>39.669124879098952</v>
      </c>
      <c r="N278" s="2">
        <v>0</v>
      </c>
      <c r="O278" s="2">
        <v>8.8105920146653991E-5</v>
      </c>
      <c r="P278" s="2">
        <v>0</v>
      </c>
      <c r="Q278" s="2">
        <v>2.01719927936709E-2</v>
      </c>
      <c r="R278" s="2">
        <v>5.552772471317388E-3</v>
      </c>
      <c r="S278" s="2">
        <v>5.6207778326731565E-3</v>
      </c>
      <c r="T278" s="2">
        <v>1.9054263257480195E-3</v>
      </c>
      <c r="U278" s="2">
        <v>3.6347091206801081E-4</v>
      </c>
      <c r="V278" s="2">
        <v>8.3469961217729031E-3</v>
      </c>
      <c r="W278" s="2">
        <v>3.2594898888435374E-3</v>
      </c>
      <c r="X278" s="2">
        <v>0</v>
      </c>
      <c r="Y278" s="2">
        <v>7.5826806050172335E-2</v>
      </c>
      <c r="Z278" s="2">
        <v>0</v>
      </c>
      <c r="AA278" s="2">
        <v>7.8700264119432178E-3</v>
      </c>
      <c r="AB278" s="2">
        <v>3.6054444547540644E-3</v>
      </c>
      <c r="AD278">
        <f t="shared" si="218"/>
        <v>11.930965554550633</v>
      </c>
      <c r="AE278">
        <f t="shared" si="219"/>
        <v>47.932076773697332</v>
      </c>
      <c r="AF278">
        <f t="shared" si="220"/>
        <v>9.2451276032942203E-2</v>
      </c>
      <c r="AG278">
        <f t="shared" si="221"/>
        <v>6.497153368520947E-2</v>
      </c>
      <c r="AH278">
        <f t="shared" si="222"/>
        <v>3.1087858865825789E-2</v>
      </c>
      <c r="AI278">
        <f t="shared" si="223"/>
        <v>0.10442592595206832</v>
      </c>
      <c r="AJ278">
        <f t="shared" si="224"/>
        <v>2.1596065875879394E-3</v>
      </c>
      <c r="AK278">
        <f t="shared" si="225"/>
        <v>4.0125282346338574E-2</v>
      </c>
      <c r="AL278" t="str">
        <f t="shared" si="226"/>
        <v/>
      </c>
      <c r="AM278" t="str">
        <f t="shared" si="227"/>
        <v/>
      </c>
      <c r="AN278">
        <f t="shared" si="228"/>
        <v>39.669124879098952</v>
      </c>
      <c r="AO278" t="str">
        <f t="shared" si="229"/>
        <v/>
      </c>
      <c r="AP278">
        <f t="shared" si="230"/>
        <v>8.8105920146653991E-5</v>
      </c>
      <c r="AQ278" t="str">
        <f t="shared" si="231"/>
        <v/>
      </c>
      <c r="AR278">
        <f t="shared" si="232"/>
        <v>2.01719927936709E-2</v>
      </c>
      <c r="AS278">
        <f t="shared" si="233"/>
        <v>5.552772471317388E-3</v>
      </c>
      <c r="AT278">
        <f t="shared" si="234"/>
        <v>5.6207778326731565E-3</v>
      </c>
      <c r="AU278">
        <f t="shared" si="235"/>
        <v>1.9054263257480195E-3</v>
      </c>
      <c r="AV278">
        <f t="shared" si="236"/>
        <v>3.6347091206801081E-4</v>
      </c>
      <c r="AW278">
        <f t="shared" si="237"/>
        <v>8.3469961217729031E-3</v>
      </c>
      <c r="AX278">
        <f t="shared" si="238"/>
        <v>3.2594898888435374E-3</v>
      </c>
      <c r="AY278" t="str">
        <f t="shared" si="239"/>
        <v/>
      </c>
      <c r="AZ278">
        <f t="shared" si="240"/>
        <v>7.5826806050172335E-2</v>
      </c>
      <c r="BA278" t="str">
        <f t="shared" si="241"/>
        <v/>
      </c>
      <c r="BB278">
        <f t="shared" si="242"/>
        <v>7.8700264119432178E-3</v>
      </c>
      <c r="BC278">
        <f t="shared" si="243"/>
        <v>3.6054444547540644E-3</v>
      </c>
      <c r="BE278">
        <f t="shared" si="244"/>
        <v>1.0036000945745509</v>
      </c>
      <c r="BF278">
        <f t="shared" si="245"/>
        <v>3.0267459576705646</v>
      </c>
      <c r="BG278">
        <f t="shared" si="246"/>
        <v>4.0628709395235862E-3</v>
      </c>
      <c r="BH278">
        <f t="shared" si="247"/>
        <v>2.7007284184478748E-3</v>
      </c>
      <c r="BI278">
        <f t="shared" si="248"/>
        <v>1.1640674424628495E-3</v>
      </c>
      <c r="BJ278">
        <f t="shared" si="249"/>
        <v>3.7564671563474249E-3</v>
      </c>
      <c r="BK278">
        <f t="shared" si="250"/>
        <v>7.0442307673870025E-5</v>
      </c>
      <c r="BL278">
        <f t="shared" si="251"/>
        <v>1.2642712972067113E-3</v>
      </c>
      <c r="BM278" t="str">
        <f t="shared" si="252"/>
        <v/>
      </c>
      <c r="BN278" t="str">
        <f t="shared" si="253"/>
        <v/>
      </c>
      <c r="BO278">
        <f t="shared" si="254"/>
        <v>1</v>
      </c>
      <c r="BP278" t="str">
        <f t="shared" si="255"/>
        <v/>
      </c>
      <c r="BQ278">
        <f t="shared" si="256"/>
        <v>1.7473605271068988E-6</v>
      </c>
      <c r="BR278" t="str">
        <f t="shared" si="257"/>
        <v/>
      </c>
      <c r="BS278">
        <f t="shared" si="258"/>
        <v>3.7096196248764568E-4</v>
      </c>
      <c r="BT278">
        <f t="shared" si="259"/>
        <v>1.0045672235944144E-4</v>
      </c>
      <c r="BU278">
        <f t="shared" si="260"/>
        <v>9.6358452656950729E-5</v>
      </c>
      <c r="BV278">
        <f t="shared" si="261"/>
        <v>3.2798676115276016E-5</v>
      </c>
      <c r="BW278">
        <f t="shared" si="262"/>
        <v>5.7787627341098892E-6</v>
      </c>
      <c r="BX278">
        <f t="shared" si="263"/>
        <v>1.289651285781711E-4</v>
      </c>
      <c r="BY278">
        <f t="shared" si="264"/>
        <v>4.1213029372760063E-5</v>
      </c>
      <c r="BZ278" t="str">
        <f t="shared" si="265"/>
        <v/>
      </c>
      <c r="CA278">
        <f t="shared" si="266"/>
        <v>8.7432507828329945E-4</v>
      </c>
      <c r="CB278" t="str">
        <f t="shared" si="267"/>
        <v/>
      </c>
      <c r="CC278">
        <f t="shared" si="268"/>
        <v>5.7899348675491734E-5</v>
      </c>
      <c r="CD278">
        <f t="shared" si="269"/>
        <v>1.758014607219396E-5</v>
      </c>
      <c r="CI278">
        <f t="shared" si="270"/>
        <v>10.939947794747727</v>
      </c>
      <c r="CJ278">
        <f t="shared" si="271"/>
        <v>0.93994779474772727</v>
      </c>
      <c r="CL278">
        <v>0.89624561902627065</v>
      </c>
      <c r="CM278">
        <v>11.882662388526114</v>
      </c>
      <c r="CN278">
        <v>47.903851473314475</v>
      </c>
      <c r="CO278" t="s">
        <v>1119</v>
      </c>
      <c r="CP278">
        <v>0.12951546362246294</v>
      </c>
      <c r="CQ278">
        <v>2.9048585476942706E-2</v>
      </c>
      <c r="CR278">
        <v>0.10993300249297665</v>
      </c>
      <c r="CS278">
        <v>3.2047783597383611E-4</v>
      </c>
      <c r="CT278">
        <v>6.815891848806753E-2</v>
      </c>
      <c r="CU278" t="s">
        <v>1119</v>
      </c>
      <c r="CV278" t="s">
        <v>1119</v>
      </c>
      <c r="CW278">
        <v>39.421434056574967</v>
      </c>
      <c r="CX278" t="s">
        <v>1119</v>
      </c>
      <c r="CY278">
        <v>8.5406794636207477E-4</v>
      </c>
      <c r="CZ278" t="s">
        <v>1119</v>
      </c>
      <c r="DA278">
        <v>8.196187913719441E-2</v>
      </c>
      <c r="DB278">
        <v>0.32419828990059113</v>
      </c>
      <c r="DC278">
        <v>1.6516394332566288E-3</v>
      </c>
      <c r="DD278" t="s">
        <v>1119</v>
      </c>
      <c r="DE278">
        <v>3.6767728217340743E-4</v>
      </c>
      <c r="DF278">
        <v>4.4373694119620548E-3</v>
      </c>
      <c r="DG278">
        <v>2.2535090440607814E-3</v>
      </c>
      <c r="DH278" t="s">
        <v>1119</v>
      </c>
      <c r="DI278">
        <v>3.2281116456254408E-2</v>
      </c>
      <c r="DJ278" t="s">
        <v>1119</v>
      </c>
      <c r="DK278">
        <v>3.0239617347752558E-3</v>
      </c>
      <c r="DL278">
        <v>4.0461233213708783E-3</v>
      </c>
    </row>
    <row r="279" spans="1:116" x14ac:dyDescent="0.2">
      <c r="A279">
        <v>13.8</v>
      </c>
      <c r="B279" s="3" t="s">
        <v>615</v>
      </c>
      <c r="C279" s="2">
        <v>11.958453150959039</v>
      </c>
      <c r="D279" s="2">
        <v>47.969022590106917</v>
      </c>
      <c r="E279" s="2">
        <v>0</v>
      </c>
      <c r="F279" s="2">
        <v>0.1273333793403543</v>
      </c>
      <c r="G279" s="2">
        <v>2.3843232940400635E-2</v>
      </c>
      <c r="H279" s="2">
        <v>8.2033670581188836E-2</v>
      </c>
      <c r="I279" s="2">
        <v>2.7335942074260926E-3</v>
      </c>
      <c r="J279" s="2">
        <v>3.0013815485277592E-2</v>
      </c>
      <c r="K279" s="2">
        <v>0</v>
      </c>
      <c r="L279" s="2">
        <v>0</v>
      </c>
      <c r="M279" s="2">
        <v>39.658783324439426</v>
      </c>
      <c r="N279" s="2">
        <v>0</v>
      </c>
      <c r="O279" s="2">
        <v>2.8580550757958865E-3</v>
      </c>
      <c r="P279" s="2">
        <v>1.3297575781617674E-3</v>
      </c>
      <c r="Q279" s="2">
        <v>2.5457280035893474E-2</v>
      </c>
      <c r="R279" s="2">
        <v>1.4362171350754521E-2</v>
      </c>
      <c r="S279" s="2">
        <v>5.1456386543886085E-3</v>
      </c>
      <c r="T279" s="2">
        <v>7.9935281881893423E-4</v>
      </c>
      <c r="U279" s="2">
        <v>7.2233076772122132E-4</v>
      </c>
      <c r="V279" s="2">
        <v>6.627577161306809E-3</v>
      </c>
      <c r="W279" s="2">
        <v>1.845668473681569E-3</v>
      </c>
      <c r="X279" s="2">
        <v>0</v>
      </c>
      <c r="Y279" s="2">
        <v>7.4138814904299605E-2</v>
      </c>
      <c r="Z279" s="2">
        <v>0</v>
      </c>
      <c r="AA279" s="2">
        <v>1.0991048162586236E-2</v>
      </c>
      <c r="AB279" s="2">
        <v>3.505546956515703E-3</v>
      </c>
      <c r="AD279">
        <f t="shared" si="218"/>
        <v>11.958453150959039</v>
      </c>
      <c r="AE279">
        <f t="shared" si="219"/>
        <v>47.969022590106917</v>
      </c>
      <c r="AF279" t="str">
        <f t="shared" si="220"/>
        <v/>
      </c>
      <c r="AG279">
        <f t="shared" si="221"/>
        <v>0.1273333793403543</v>
      </c>
      <c r="AH279">
        <f t="shared" si="222"/>
        <v>2.3843232940400635E-2</v>
      </c>
      <c r="AI279">
        <f t="shared" si="223"/>
        <v>8.2033670581188836E-2</v>
      </c>
      <c r="AJ279">
        <f t="shared" si="224"/>
        <v>2.7335942074260926E-3</v>
      </c>
      <c r="AK279">
        <f t="shared" si="225"/>
        <v>3.0013815485277592E-2</v>
      </c>
      <c r="AL279" t="str">
        <f t="shared" si="226"/>
        <v/>
      </c>
      <c r="AM279" t="str">
        <f t="shared" si="227"/>
        <v/>
      </c>
      <c r="AN279">
        <f t="shared" si="228"/>
        <v>39.658783324439426</v>
      </c>
      <c r="AO279" t="str">
        <f t="shared" si="229"/>
        <v/>
      </c>
      <c r="AP279">
        <f t="shared" si="230"/>
        <v>2.8580550757958865E-3</v>
      </c>
      <c r="AQ279">
        <f t="shared" si="231"/>
        <v>1.3297575781617674E-3</v>
      </c>
      <c r="AR279">
        <f t="shared" si="232"/>
        <v>2.5457280035893474E-2</v>
      </c>
      <c r="AS279">
        <f t="shared" si="233"/>
        <v>1.4362171350754521E-2</v>
      </c>
      <c r="AT279">
        <f t="shared" si="234"/>
        <v>5.1456386543886085E-3</v>
      </c>
      <c r="AU279">
        <f t="shared" si="235"/>
        <v>7.9935281881893423E-4</v>
      </c>
      <c r="AV279">
        <f t="shared" si="236"/>
        <v>7.2233076772122132E-4</v>
      </c>
      <c r="AW279">
        <f t="shared" si="237"/>
        <v>6.627577161306809E-3</v>
      </c>
      <c r="AX279">
        <f t="shared" si="238"/>
        <v>1.845668473681569E-3</v>
      </c>
      <c r="AY279" t="str">
        <f t="shared" si="239"/>
        <v/>
      </c>
      <c r="AZ279">
        <f t="shared" si="240"/>
        <v>7.4138814904299605E-2</v>
      </c>
      <c r="BA279" t="str">
        <f t="shared" si="241"/>
        <v/>
      </c>
      <c r="BB279">
        <f t="shared" si="242"/>
        <v>1.0991048162586236E-2</v>
      </c>
      <c r="BC279">
        <f t="shared" si="243"/>
        <v>3.505546956515703E-3</v>
      </c>
      <c r="BE279">
        <f t="shared" si="244"/>
        <v>1.0061745807735905</v>
      </c>
      <c r="BF279">
        <f t="shared" si="245"/>
        <v>3.0298688316171027</v>
      </c>
      <c r="BG279" t="str">
        <f t="shared" si="246"/>
        <v/>
      </c>
      <c r="BH279">
        <f t="shared" si="247"/>
        <v>5.2943578722421999E-3</v>
      </c>
      <c r="BI279">
        <f t="shared" si="248"/>
        <v>8.9302929571356436E-4</v>
      </c>
      <c r="BJ279">
        <f t="shared" si="249"/>
        <v>2.9517300653031167E-3</v>
      </c>
      <c r="BK279">
        <f t="shared" si="250"/>
        <v>8.9187955842883412E-5</v>
      </c>
      <c r="BL279">
        <f t="shared" si="251"/>
        <v>9.4592481445610174E-4</v>
      </c>
      <c r="BM279" t="str">
        <f t="shared" si="252"/>
        <v/>
      </c>
      <c r="BN279" t="str">
        <f t="shared" si="253"/>
        <v/>
      </c>
      <c r="BO279">
        <f t="shared" si="254"/>
        <v>1</v>
      </c>
      <c r="BP279" t="str">
        <f t="shared" si="255"/>
        <v/>
      </c>
      <c r="BQ279">
        <f t="shared" si="256"/>
        <v>5.6697153619202248E-5</v>
      </c>
      <c r="BR279">
        <f t="shared" si="257"/>
        <v>2.5844513304116739E-5</v>
      </c>
      <c r="BS279">
        <f t="shared" si="258"/>
        <v>4.6828021524841063E-4</v>
      </c>
      <c r="BT279">
        <f t="shared" si="259"/>
        <v>2.5989771605064774E-4</v>
      </c>
      <c r="BU279">
        <f t="shared" si="260"/>
        <v>8.8236021168649245E-5</v>
      </c>
      <c r="BV279">
        <f t="shared" si="261"/>
        <v>1.3763088327904063E-5</v>
      </c>
      <c r="BW279">
        <f t="shared" si="262"/>
        <v>1.1487209721560156E-5</v>
      </c>
      <c r="BX279">
        <f t="shared" si="263"/>
        <v>1.024259757098539E-4</v>
      </c>
      <c r="BY279">
        <f t="shared" si="264"/>
        <v>2.3342739731018686E-5</v>
      </c>
      <c r="BZ279" t="str">
        <f t="shared" si="265"/>
        <v/>
      </c>
      <c r="CA279">
        <f t="shared" si="266"/>
        <v>8.5508452182407634E-4</v>
      </c>
      <c r="CB279" t="str">
        <f t="shared" si="267"/>
        <v/>
      </c>
      <c r="CC279">
        <f t="shared" si="268"/>
        <v>8.0881618392318296E-5</v>
      </c>
      <c r="CD279">
        <f t="shared" si="269"/>
        <v>1.7097503139779601E-5</v>
      </c>
      <c r="CI279">
        <f t="shared" si="270"/>
        <v>10.993742698377119</v>
      </c>
      <c r="CJ279">
        <f t="shared" si="271"/>
        <v>0.99374269837711893</v>
      </c>
      <c r="CL279">
        <v>0.90024313593394734</v>
      </c>
      <c r="CM279">
        <v>11.66272829889574</v>
      </c>
      <c r="CN279">
        <v>47.655922056663591</v>
      </c>
      <c r="CO279" t="s">
        <v>1119</v>
      </c>
      <c r="CP279">
        <v>0.12612576567743494</v>
      </c>
      <c r="CQ279">
        <v>2.6456546680898266E-2</v>
      </c>
      <c r="CR279">
        <v>0.1489149367715156</v>
      </c>
      <c r="CS279">
        <v>1.7597595542194469E-3</v>
      </c>
      <c r="CT279">
        <v>0.17261509026173405</v>
      </c>
      <c r="CU279" t="s">
        <v>1119</v>
      </c>
      <c r="CV279" t="s">
        <v>1119</v>
      </c>
      <c r="CW279">
        <v>38.67588557682496</v>
      </c>
      <c r="CX279" t="s">
        <v>1119</v>
      </c>
      <c r="CY279">
        <v>3.1630172608608926E-4</v>
      </c>
      <c r="CZ279">
        <v>1.3585227724434554E-3</v>
      </c>
      <c r="DA279">
        <v>0.13497047532194439</v>
      </c>
      <c r="DB279">
        <v>1.2868422507574642</v>
      </c>
      <c r="DC279">
        <v>1.2720321437260852E-2</v>
      </c>
      <c r="DD279" t="s">
        <v>1119</v>
      </c>
      <c r="DE279">
        <v>3.4866566998970592E-4</v>
      </c>
      <c r="DF279">
        <v>4.5037854756934514E-3</v>
      </c>
      <c r="DG279">
        <v>1.0020617945036003E-3</v>
      </c>
      <c r="DH279" t="s">
        <v>1119</v>
      </c>
      <c r="DI279">
        <v>7.0035929005613534E-2</v>
      </c>
      <c r="DJ279" t="s">
        <v>1119</v>
      </c>
      <c r="DK279">
        <v>5.169365456525154E-3</v>
      </c>
      <c r="DL279">
        <v>1.2324289252411847E-2</v>
      </c>
    </row>
    <row r="280" spans="1:116" x14ac:dyDescent="0.2">
      <c r="A280">
        <v>13.85</v>
      </c>
      <c r="B280" s="3" t="s">
        <v>616</v>
      </c>
      <c r="C280" s="2">
        <v>11.935410195699543</v>
      </c>
      <c r="D280" s="2">
        <v>47.953056684270052</v>
      </c>
      <c r="E280" s="2">
        <v>3.952911888872257E-2</v>
      </c>
      <c r="F280" s="2">
        <v>8.9272542722089135E-2</v>
      </c>
      <c r="G280" s="2">
        <v>3.1157853577539495E-2</v>
      </c>
      <c r="H280" s="2">
        <v>9.6862469430429754E-2</v>
      </c>
      <c r="I280" s="2">
        <v>1.8482445279091712E-3</v>
      </c>
      <c r="J280" s="2">
        <v>5.3632718580467045E-2</v>
      </c>
      <c r="K280" s="2">
        <v>0</v>
      </c>
      <c r="L280" s="2">
        <v>0</v>
      </c>
      <c r="M280" s="2">
        <v>39.645790755243667</v>
      </c>
      <c r="N280" s="2">
        <v>0</v>
      </c>
      <c r="O280" s="2">
        <v>3.0575474564046492E-3</v>
      </c>
      <c r="P280" s="2">
        <v>4.9924624003362997E-4</v>
      </c>
      <c r="Q280" s="2">
        <v>3.3239676955895317E-2</v>
      </c>
      <c r="R280" s="2">
        <v>2.3121224989576486E-2</v>
      </c>
      <c r="S280" s="2">
        <v>2.1006701478707797E-3</v>
      </c>
      <c r="T280" s="2">
        <v>0</v>
      </c>
      <c r="U280" s="2">
        <v>1.1926196366204916E-3</v>
      </c>
      <c r="V280" s="2">
        <v>4.2071278107971479E-3</v>
      </c>
      <c r="W280" s="2">
        <v>1.6539056929412877E-3</v>
      </c>
      <c r="X280" s="2">
        <v>0</v>
      </c>
      <c r="Y280" s="2">
        <v>7.1657013935285868E-2</v>
      </c>
      <c r="Z280" s="2">
        <v>0</v>
      </c>
      <c r="AA280" s="2">
        <v>1.0875893869853872E-2</v>
      </c>
      <c r="AB280" s="2">
        <v>1.8344903242950208E-3</v>
      </c>
      <c r="AD280">
        <f t="shared" si="218"/>
        <v>11.935410195699543</v>
      </c>
      <c r="AE280">
        <f t="shared" si="219"/>
        <v>47.953056684270052</v>
      </c>
      <c r="AF280">
        <f t="shared" si="220"/>
        <v>3.952911888872257E-2</v>
      </c>
      <c r="AG280">
        <f t="shared" si="221"/>
        <v>8.9272542722089135E-2</v>
      </c>
      <c r="AH280">
        <f t="shared" si="222"/>
        <v>3.1157853577539495E-2</v>
      </c>
      <c r="AI280">
        <f t="shared" si="223"/>
        <v>9.6862469430429754E-2</v>
      </c>
      <c r="AJ280">
        <f t="shared" si="224"/>
        <v>1.8482445279091712E-3</v>
      </c>
      <c r="AK280">
        <f t="shared" si="225"/>
        <v>5.3632718580467045E-2</v>
      </c>
      <c r="AL280" t="str">
        <f t="shared" si="226"/>
        <v/>
      </c>
      <c r="AM280" t="str">
        <f t="shared" si="227"/>
        <v/>
      </c>
      <c r="AN280">
        <f t="shared" si="228"/>
        <v>39.645790755243667</v>
      </c>
      <c r="AO280" t="str">
        <f t="shared" si="229"/>
        <v/>
      </c>
      <c r="AP280">
        <f t="shared" si="230"/>
        <v>3.0575474564046492E-3</v>
      </c>
      <c r="AQ280">
        <f t="shared" si="231"/>
        <v>4.9924624003362997E-4</v>
      </c>
      <c r="AR280">
        <f t="shared" si="232"/>
        <v>3.3239676955895317E-2</v>
      </c>
      <c r="AS280">
        <f t="shared" si="233"/>
        <v>2.3121224989576486E-2</v>
      </c>
      <c r="AT280">
        <f t="shared" si="234"/>
        <v>2.1006701478707797E-3</v>
      </c>
      <c r="AU280" t="str">
        <f t="shared" si="235"/>
        <v/>
      </c>
      <c r="AV280">
        <f t="shared" si="236"/>
        <v>1.1926196366204916E-3</v>
      </c>
      <c r="AW280">
        <f t="shared" si="237"/>
        <v>4.2071278107971479E-3</v>
      </c>
      <c r="AX280">
        <f t="shared" si="238"/>
        <v>1.6539056929412877E-3</v>
      </c>
      <c r="AY280" t="str">
        <f t="shared" si="239"/>
        <v/>
      </c>
      <c r="AZ280">
        <f t="shared" si="240"/>
        <v>7.1657013935285868E-2</v>
      </c>
      <c r="BA280" t="str">
        <f t="shared" si="241"/>
        <v/>
      </c>
      <c r="BB280">
        <f t="shared" si="242"/>
        <v>1.0875893869853872E-2</v>
      </c>
      <c r="BC280">
        <f t="shared" si="243"/>
        <v>1.8344903242950208E-3</v>
      </c>
      <c r="BE280">
        <f t="shared" si="244"/>
        <v>1.0045648695081155</v>
      </c>
      <c r="BF280">
        <f t="shared" si="245"/>
        <v>3.0298529833340702</v>
      </c>
      <c r="BG280">
        <f t="shared" si="246"/>
        <v>1.7381721468207277E-3</v>
      </c>
      <c r="BH280">
        <f t="shared" si="247"/>
        <v>3.7130537479179147E-3</v>
      </c>
      <c r="BI280">
        <f t="shared" si="248"/>
        <v>1.1673750270957872E-3</v>
      </c>
      <c r="BJ280">
        <f t="shared" si="249"/>
        <v>3.4864411058260769E-3</v>
      </c>
      <c r="BK280">
        <f t="shared" si="250"/>
        <v>6.0321744908296993E-5</v>
      </c>
      <c r="BL280">
        <f t="shared" si="251"/>
        <v>1.6908595065839303E-3</v>
      </c>
      <c r="BM280" t="str">
        <f t="shared" si="252"/>
        <v/>
      </c>
      <c r="BN280" t="str">
        <f t="shared" si="253"/>
        <v/>
      </c>
      <c r="BO280">
        <f t="shared" si="254"/>
        <v>1</v>
      </c>
      <c r="BP280" t="str">
        <f t="shared" si="255"/>
        <v/>
      </c>
      <c r="BQ280">
        <f t="shared" si="256"/>
        <v>6.0674495148859836E-5</v>
      </c>
      <c r="BR280">
        <f t="shared" si="257"/>
        <v>9.7062838773940579E-6</v>
      </c>
      <c r="BS280">
        <f t="shared" si="258"/>
        <v>6.116358118077956E-4</v>
      </c>
      <c r="BT280">
        <f t="shared" si="259"/>
        <v>4.1853858427459034E-4</v>
      </c>
      <c r="BU280">
        <f t="shared" si="260"/>
        <v>3.6033528947190226E-5</v>
      </c>
      <c r="BV280" t="str">
        <f t="shared" si="261"/>
        <v/>
      </c>
      <c r="BW280">
        <f t="shared" si="262"/>
        <v>1.8972418408188668E-5</v>
      </c>
      <c r="BX280">
        <f t="shared" si="263"/>
        <v>6.504041819097355E-5</v>
      </c>
      <c r="BY280">
        <f t="shared" si="264"/>
        <v>2.0924311554175038E-5</v>
      </c>
      <c r="BZ280" t="str">
        <f t="shared" si="265"/>
        <v/>
      </c>
      <c r="CA280">
        <f t="shared" si="266"/>
        <v>8.2673136423414961E-4</v>
      </c>
      <c r="CB280" t="str">
        <f t="shared" si="267"/>
        <v/>
      </c>
      <c r="CC280">
        <f t="shared" si="268"/>
        <v>8.0060442231534476E-5</v>
      </c>
      <c r="CD280">
        <f t="shared" si="269"/>
        <v>8.9502389656303688E-6</v>
      </c>
      <c r="CI280">
        <f t="shared" si="270"/>
        <v>11.057045122407807</v>
      </c>
      <c r="CJ280">
        <f t="shared" si="271"/>
        <v>5.7045122407807014E-2</v>
      </c>
      <c r="CL280">
        <v>0.90550024047245925</v>
      </c>
      <c r="CM280">
        <v>11.916376057010833</v>
      </c>
      <c r="CN280">
        <v>47.963090355346658</v>
      </c>
      <c r="CO280" t="s">
        <v>1119</v>
      </c>
      <c r="CP280">
        <v>0.12598568041612529</v>
      </c>
      <c r="CQ280">
        <v>2.7277013954292335E-2</v>
      </c>
      <c r="CR280">
        <v>0.1367363717221548</v>
      </c>
      <c r="CS280">
        <v>1.4911634537094541E-3</v>
      </c>
      <c r="CT280">
        <v>5.3653376869781583E-2</v>
      </c>
      <c r="CU280" t="s">
        <v>1119</v>
      </c>
      <c r="CV280" t="s">
        <v>1119</v>
      </c>
      <c r="CW280">
        <v>39.521145295686267</v>
      </c>
      <c r="CX280">
        <v>4.3314118863709505E-2</v>
      </c>
      <c r="CY280" t="s">
        <v>1119</v>
      </c>
      <c r="CZ280" t="s">
        <v>1119</v>
      </c>
      <c r="DA280">
        <v>3.9888185277703818E-2</v>
      </c>
      <c r="DB280">
        <v>9.2863032249363625E-2</v>
      </c>
      <c r="DC280">
        <v>2.3243390249574817E-3</v>
      </c>
      <c r="DD280" t="s">
        <v>1119</v>
      </c>
      <c r="DE280" t="s">
        <v>1119</v>
      </c>
      <c r="DF280">
        <v>1.1001352073691762E-3</v>
      </c>
      <c r="DG280">
        <v>1.7990283509685193E-3</v>
      </c>
      <c r="DH280" t="s">
        <v>1119</v>
      </c>
      <c r="DI280">
        <v>7.2955846566095342E-2</v>
      </c>
      <c r="DJ280" t="s">
        <v>1119</v>
      </c>
      <c r="DK280" t="s">
        <v>1119</v>
      </c>
      <c r="DL280" t="s">
        <v>1119</v>
      </c>
    </row>
    <row r="281" spans="1:116" x14ac:dyDescent="0.2">
      <c r="A281">
        <v>13.9</v>
      </c>
      <c r="B281" s="3" t="s">
        <v>617</v>
      </c>
      <c r="C281" s="2">
        <v>11.935749691330136</v>
      </c>
      <c r="D281" s="2">
        <v>47.9492643019152</v>
      </c>
      <c r="E281" s="2">
        <v>0</v>
      </c>
      <c r="F281" s="2">
        <v>2.509715090288344E-2</v>
      </c>
      <c r="G281" s="2">
        <v>2.5760780743148255E-2</v>
      </c>
      <c r="H281" s="2">
        <v>8.7877157473322545E-2</v>
      </c>
      <c r="I281" s="2">
        <v>1.4129497883647786E-3</v>
      </c>
      <c r="J281" s="2">
        <v>6.7367457098042191E-2</v>
      </c>
      <c r="K281" s="2">
        <v>0</v>
      </c>
      <c r="L281" s="2">
        <v>0</v>
      </c>
      <c r="M281" s="2">
        <v>39.753563668756073</v>
      </c>
      <c r="N281" s="2">
        <v>0</v>
      </c>
      <c r="O281" s="2">
        <v>1.8287459254648497E-4</v>
      </c>
      <c r="P281" s="2">
        <v>1.0633266288335131E-3</v>
      </c>
      <c r="Q281" s="2">
        <v>3.9946327218617225E-2</v>
      </c>
      <c r="R281" s="2">
        <v>2.8054065387980887E-2</v>
      </c>
      <c r="S281" s="2">
        <v>4.2380367899504524E-4</v>
      </c>
      <c r="T281" s="2">
        <v>0</v>
      </c>
      <c r="U281" s="2">
        <v>6.5736459492676336E-4</v>
      </c>
      <c r="V281" s="2">
        <v>3.4860216561731589E-3</v>
      </c>
      <c r="W281" s="2">
        <v>1.4351341677536506E-3</v>
      </c>
      <c r="X281" s="2">
        <v>0</v>
      </c>
      <c r="Y281" s="2">
        <v>6.9867593956194657E-2</v>
      </c>
      <c r="Z281" s="2">
        <v>0</v>
      </c>
      <c r="AA281" s="2">
        <v>7.312389795882143E-3</v>
      </c>
      <c r="AB281" s="2">
        <v>1.4779403148961669E-3</v>
      </c>
      <c r="AD281">
        <f t="shared" si="218"/>
        <v>11.935749691330136</v>
      </c>
      <c r="AE281">
        <f t="shared" si="219"/>
        <v>47.9492643019152</v>
      </c>
      <c r="AF281" t="str">
        <f t="shared" si="220"/>
        <v/>
      </c>
      <c r="AG281">
        <f t="shared" si="221"/>
        <v>2.509715090288344E-2</v>
      </c>
      <c r="AH281">
        <f t="shared" si="222"/>
        <v>2.5760780743148255E-2</v>
      </c>
      <c r="AI281">
        <f t="shared" si="223"/>
        <v>8.7877157473322545E-2</v>
      </c>
      <c r="AJ281">
        <f t="shared" si="224"/>
        <v>1.4129497883647786E-3</v>
      </c>
      <c r="AK281">
        <f t="shared" si="225"/>
        <v>6.7367457098042191E-2</v>
      </c>
      <c r="AL281" t="str">
        <f t="shared" si="226"/>
        <v/>
      </c>
      <c r="AM281" t="str">
        <f t="shared" si="227"/>
        <v/>
      </c>
      <c r="AN281">
        <f t="shared" si="228"/>
        <v>39.753563668756073</v>
      </c>
      <c r="AO281" t="str">
        <f t="shared" si="229"/>
        <v/>
      </c>
      <c r="AP281">
        <f t="shared" si="230"/>
        <v>1.8287459254648497E-4</v>
      </c>
      <c r="AQ281">
        <f t="shared" si="231"/>
        <v>1.0633266288335131E-3</v>
      </c>
      <c r="AR281">
        <f t="shared" si="232"/>
        <v>3.9946327218617225E-2</v>
      </c>
      <c r="AS281">
        <f t="shared" si="233"/>
        <v>2.8054065387980887E-2</v>
      </c>
      <c r="AT281">
        <f t="shared" si="234"/>
        <v>4.2380367899504524E-4</v>
      </c>
      <c r="AU281" t="str">
        <f t="shared" si="235"/>
        <v/>
      </c>
      <c r="AV281">
        <f t="shared" si="236"/>
        <v>6.5736459492676336E-4</v>
      </c>
      <c r="AW281">
        <f t="shared" si="237"/>
        <v>3.4860216561731589E-3</v>
      </c>
      <c r="AX281">
        <f t="shared" si="238"/>
        <v>1.4351341677536506E-3</v>
      </c>
      <c r="AY281" t="str">
        <f t="shared" si="239"/>
        <v/>
      </c>
      <c r="AZ281">
        <f t="shared" si="240"/>
        <v>6.9867593956194657E-2</v>
      </c>
      <c r="BA281" t="str">
        <f t="shared" si="241"/>
        <v/>
      </c>
      <c r="BB281">
        <f t="shared" si="242"/>
        <v>7.312389795882143E-3</v>
      </c>
      <c r="BC281">
        <f t="shared" si="243"/>
        <v>1.4779403148961669E-3</v>
      </c>
      <c r="BE281">
        <f t="shared" si="244"/>
        <v>1.0018699655998364</v>
      </c>
      <c r="BF281">
        <f t="shared" si="245"/>
        <v>3.02140000824178</v>
      </c>
      <c r="BG281" t="str">
        <f t="shared" si="246"/>
        <v/>
      </c>
      <c r="BH281">
        <f t="shared" si="247"/>
        <v>1.0410192752568052E-3</v>
      </c>
      <c r="BI281">
        <f t="shared" si="248"/>
        <v>9.6254912935451401E-4</v>
      </c>
      <c r="BJ281">
        <f t="shared" si="249"/>
        <v>3.1544512125640358E-3</v>
      </c>
      <c r="BK281">
        <f t="shared" si="250"/>
        <v>4.5989873315254487E-5</v>
      </c>
      <c r="BL281">
        <f t="shared" si="251"/>
        <v>2.1181118235451199E-3</v>
      </c>
      <c r="BM281" t="str">
        <f t="shared" si="252"/>
        <v/>
      </c>
      <c r="BN281" t="str">
        <f t="shared" si="253"/>
        <v/>
      </c>
      <c r="BO281">
        <f t="shared" si="254"/>
        <v>1</v>
      </c>
      <c r="BP281" t="str">
        <f t="shared" si="255"/>
        <v/>
      </c>
      <c r="BQ281">
        <f t="shared" si="256"/>
        <v>3.6191564247430845E-6</v>
      </c>
      <c r="BR281">
        <f t="shared" si="257"/>
        <v>2.0617020084418618E-5</v>
      </c>
      <c r="BS281">
        <f t="shared" si="258"/>
        <v>7.3305065218154625E-4</v>
      </c>
      <c r="BT281">
        <f t="shared" si="259"/>
        <v>5.0645572400478554E-4</v>
      </c>
      <c r="BU281">
        <f t="shared" si="260"/>
        <v>7.2499443565820143E-6</v>
      </c>
      <c r="BV281" t="str">
        <f t="shared" si="261"/>
        <v/>
      </c>
      <c r="BW281">
        <f t="shared" si="262"/>
        <v>1.0429129628539859E-5</v>
      </c>
      <c r="BX281">
        <f t="shared" si="263"/>
        <v>5.3746318036815074E-5</v>
      </c>
      <c r="BY281">
        <f t="shared" si="264"/>
        <v>1.8107310877871129E-5</v>
      </c>
      <c r="BZ281" t="str">
        <f t="shared" si="265"/>
        <v/>
      </c>
      <c r="CA281">
        <f t="shared" si="266"/>
        <v>8.039008966969982E-4</v>
      </c>
      <c r="CB281" t="str">
        <f t="shared" si="267"/>
        <v/>
      </c>
      <c r="CC281">
        <f t="shared" si="268"/>
        <v>5.3682579450780264E-5</v>
      </c>
      <c r="CD281">
        <f t="shared" si="269"/>
        <v>7.1911296552541956E-6</v>
      </c>
      <c r="CI281">
        <f t="shared" si="270"/>
        <v>11.121599006763075</v>
      </c>
      <c r="CJ281">
        <f t="shared" si="271"/>
        <v>0.12159900676307522</v>
      </c>
      <c r="CL281">
        <v>0.909636632477687</v>
      </c>
      <c r="CM281">
        <v>11.853551078242544</v>
      </c>
      <c r="CN281">
        <v>48.033388466544558</v>
      </c>
      <c r="CO281" t="s">
        <v>1119</v>
      </c>
      <c r="CP281">
        <v>0.12016495033660558</v>
      </c>
      <c r="CQ281">
        <v>2.9321411522961603E-2</v>
      </c>
      <c r="CR281">
        <v>9.6598447975006413E-2</v>
      </c>
      <c r="CS281">
        <v>2.0086448383779087E-3</v>
      </c>
      <c r="CT281">
        <v>0.30351092723343387</v>
      </c>
      <c r="CU281" t="s">
        <v>1119</v>
      </c>
      <c r="CV281" t="s">
        <v>1119</v>
      </c>
      <c r="CW281">
        <v>39.319022801648913</v>
      </c>
      <c r="CX281">
        <v>8.1502724565146567E-2</v>
      </c>
      <c r="CY281" t="s">
        <v>1119</v>
      </c>
      <c r="CZ281">
        <v>7.2676549422588047E-4</v>
      </c>
      <c r="DA281">
        <v>3.5909181516150177E-2</v>
      </c>
      <c r="DB281">
        <v>9.3381940740141587E-3</v>
      </c>
      <c r="DC281">
        <v>1.699662296442913E-2</v>
      </c>
      <c r="DD281" t="s">
        <v>1119</v>
      </c>
      <c r="DE281">
        <v>3.5176803066176389E-3</v>
      </c>
      <c r="DF281">
        <v>9.7754181201291455E-4</v>
      </c>
      <c r="DG281">
        <v>9.8236882638514256E-4</v>
      </c>
      <c r="DH281" t="s">
        <v>1119</v>
      </c>
      <c r="DI281">
        <v>7.7519029220111391E-2</v>
      </c>
      <c r="DJ281" t="s">
        <v>1119</v>
      </c>
      <c r="DK281">
        <v>5.7806693758538173E-3</v>
      </c>
      <c r="DL281">
        <v>9.1824935026487246E-3</v>
      </c>
    </row>
    <row r="282" spans="1:116" x14ac:dyDescent="0.2">
      <c r="A282">
        <v>13.95</v>
      </c>
      <c r="B282" s="3" t="s">
        <v>618</v>
      </c>
      <c r="C282" s="2">
        <v>11.935031401492237</v>
      </c>
      <c r="D282" s="2">
        <v>47.976153819372428</v>
      </c>
      <c r="E282" s="2">
        <v>0</v>
      </c>
      <c r="F282" s="2">
        <v>0.10707429066847757</v>
      </c>
      <c r="G282" s="2">
        <v>2.5541838296751485E-2</v>
      </c>
      <c r="H282" s="2">
        <v>7.4191216485870945E-2</v>
      </c>
      <c r="I282" s="2">
        <v>1.9944681231492557E-3</v>
      </c>
      <c r="J282" s="2">
        <v>8.5259237038823973E-2</v>
      </c>
      <c r="K282" s="2">
        <v>0</v>
      </c>
      <c r="L282" s="2">
        <v>0</v>
      </c>
      <c r="M282" s="2">
        <v>39.61535107750246</v>
      </c>
      <c r="N282" s="2">
        <v>1.8040084197001403E-2</v>
      </c>
      <c r="O282" s="2">
        <v>0</v>
      </c>
      <c r="P282" s="2">
        <v>1.0050999377209696E-3</v>
      </c>
      <c r="Q282" s="2">
        <v>3.8253491819754147E-2</v>
      </c>
      <c r="R282" s="2">
        <v>4.6223517286695361E-2</v>
      </c>
      <c r="S282" s="2">
        <v>5.4134657822651928E-5</v>
      </c>
      <c r="T282" s="2">
        <v>7.3921663318503869E-5</v>
      </c>
      <c r="U282" s="2">
        <v>7.9854343340689983E-5</v>
      </c>
      <c r="V282" s="2">
        <v>1.7605436005813835E-3</v>
      </c>
      <c r="W282" s="2">
        <v>1.7290274819366015E-3</v>
      </c>
      <c r="X282" s="2">
        <v>0</v>
      </c>
      <c r="Y282" s="2">
        <v>7.1264129397512144E-2</v>
      </c>
      <c r="Z282" s="2">
        <v>0</v>
      </c>
      <c r="AA282" s="2">
        <v>9.1884663409405056E-4</v>
      </c>
      <c r="AB282" s="2">
        <v>0</v>
      </c>
      <c r="AD282">
        <f t="shared" si="218"/>
        <v>11.935031401492237</v>
      </c>
      <c r="AE282">
        <f t="shared" si="219"/>
        <v>47.976153819372428</v>
      </c>
      <c r="AF282" t="str">
        <f t="shared" si="220"/>
        <v/>
      </c>
      <c r="AG282">
        <f t="shared" si="221"/>
        <v>0.10707429066847757</v>
      </c>
      <c r="AH282">
        <f t="shared" si="222"/>
        <v>2.5541838296751485E-2</v>
      </c>
      <c r="AI282">
        <f t="shared" si="223"/>
        <v>7.4191216485870945E-2</v>
      </c>
      <c r="AJ282">
        <f t="shared" si="224"/>
        <v>1.9944681231492557E-3</v>
      </c>
      <c r="AK282">
        <f t="shared" si="225"/>
        <v>8.5259237038823973E-2</v>
      </c>
      <c r="AL282" t="str">
        <f t="shared" si="226"/>
        <v/>
      </c>
      <c r="AM282" t="str">
        <f t="shared" si="227"/>
        <v/>
      </c>
      <c r="AN282">
        <f t="shared" si="228"/>
        <v>39.61535107750246</v>
      </c>
      <c r="AO282">
        <f t="shared" si="229"/>
        <v>1.8040084197001403E-2</v>
      </c>
      <c r="AP282" t="str">
        <f t="shared" si="230"/>
        <v/>
      </c>
      <c r="AQ282">
        <f t="shared" si="231"/>
        <v>1.0050999377209696E-3</v>
      </c>
      <c r="AR282">
        <f t="shared" si="232"/>
        <v>3.8253491819754147E-2</v>
      </c>
      <c r="AS282">
        <f t="shared" si="233"/>
        <v>4.6223517286695361E-2</v>
      </c>
      <c r="AT282">
        <f t="shared" si="234"/>
        <v>5.4134657822651928E-5</v>
      </c>
      <c r="AU282">
        <f t="shared" si="235"/>
        <v>7.3921663318503869E-5</v>
      </c>
      <c r="AV282">
        <f t="shared" si="236"/>
        <v>7.9854343340689983E-5</v>
      </c>
      <c r="AW282">
        <f t="shared" si="237"/>
        <v>1.7605436005813835E-3</v>
      </c>
      <c r="AX282">
        <f t="shared" si="238"/>
        <v>1.7290274819366015E-3</v>
      </c>
      <c r="AY282" t="str">
        <f t="shared" si="239"/>
        <v/>
      </c>
      <c r="AZ282">
        <f t="shared" si="240"/>
        <v>7.1264129397512144E-2</v>
      </c>
      <c r="BA282" t="str">
        <f t="shared" si="241"/>
        <v/>
      </c>
      <c r="BB282">
        <f t="shared" si="242"/>
        <v>9.1884663409405056E-4</v>
      </c>
      <c r="BC282" t="str">
        <f t="shared" si="243"/>
        <v/>
      </c>
      <c r="BE282">
        <f t="shared" si="244"/>
        <v>1.0053048515512284</v>
      </c>
      <c r="BF282">
        <f t="shared" si="245"/>
        <v>3.033641548884634</v>
      </c>
      <c r="BG282" t="str">
        <f t="shared" si="246"/>
        <v/>
      </c>
      <c r="BH282">
        <f t="shared" si="247"/>
        <v>4.456892022067927E-3</v>
      </c>
      <c r="BI282">
        <f t="shared" si="248"/>
        <v>9.5769802750107552E-4</v>
      </c>
      <c r="BJ282">
        <f t="shared" si="249"/>
        <v>2.6724701559364059E-3</v>
      </c>
      <c r="BK282">
        <f t="shared" si="250"/>
        <v>6.5144107979446577E-5</v>
      </c>
      <c r="BL282">
        <f t="shared" si="251"/>
        <v>2.6900027845774255E-3</v>
      </c>
      <c r="BM282" t="str">
        <f t="shared" si="252"/>
        <v/>
      </c>
      <c r="BN282" t="str">
        <f t="shared" si="253"/>
        <v/>
      </c>
      <c r="BO282">
        <f t="shared" si="254"/>
        <v>1</v>
      </c>
      <c r="BP282">
        <f t="shared" si="255"/>
        <v>3.8128075283894077E-4</v>
      </c>
      <c r="BQ282" t="str">
        <f t="shared" si="256"/>
        <v/>
      </c>
      <c r="BR282">
        <f t="shared" si="257"/>
        <v>1.9556044085138833E-5</v>
      </c>
      <c r="BS282">
        <f t="shared" si="258"/>
        <v>7.0443474886213819E-4</v>
      </c>
      <c r="BT282">
        <f t="shared" si="259"/>
        <v>8.3737738119028327E-4</v>
      </c>
      <c r="BU282">
        <f t="shared" si="260"/>
        <v>9.2930420971456193E-7</v>
      </c>
      <c r="BV282">
        <f t="shared" si="261"/>
        <v>1.2741630134463112E-6</v>
      </c>
      <c r="BW282">
        <f t="shared" si="262"/>
        <v>1.2713140779234249E-6</v>
      </c>
      <c r="BX282">
        <f t="shared" si="263"/>
        <v>2.7238173351565161E-5</v>
      </c>
      <c r="BY282">
        <f t="shared" si="264"/>
        <v>2.1891519510802542E-5</v>
      </c>
      <c r="BZ282" t="str">
        <f t="shared" si="265"/>
        <v/>
      </c>
      <c r="CA282">
        <f t="shared" si="266"/>
        <v>8.2283028318219111E-4</v>
      </c>
      <c r="CB282" t="str">
        <f t="shared" si="267"/>
        <v/>
      </c>
      <c r="CC282">
        <f t="shared" si="268"/>
        <v>6.7690797057158992E-6</v>
      </c>
      <c r="CD282" t="str">
        <f t="shared" si="269"/>
        <v/>
      </c>
      <c r="CI282">
        <f t="shared" si="270"/>
        <v>11.18615289111834</v>
      </c>
      <c r="CJ282">
        <f t="shared" si="271"/>
        <v>0.18615289111833988</v>
      </c>
      <c r="CL282">
        <v>0.91378902901903558</v>
      </c>
      <c r="CM282">
        <v>11.933415825604552</v>
      </c>
      <c r="CN282">
        <v>47.975148352140771</v>
      </c>
      <c r="CO282" t="s">
        <v>1119</v>
      </c>
      <c r="CP282">
        <v>7.6773510424625171E-2</v>
      </c>
      <c r="CQ282">
        <v>2.5525406015539813E-2</v>
      </c>
      <c r="CR282">
        <v>6.6485616444245277E-2</v>
      </c>
      <c r="CS282">
        <v>2.3188638259424464E-3</v>
      </c>
      <c r="CT282">
        <v>0.10920192385635648</v>
      </c>
      <c r="CU282" t="s">
        <v>1119</v>
      </c>
      <c r="CV282" t="s">
        <v>1119</v>
      </c>
      <c r="CW282">
        <v>39.652129184604888</v>
      </c>
      <c r="CX282">
        <v>8.2229576074462629E-3</v>
      </c>
      <c r="CY282" t="s">
        <v>1119</v>
      </c>
      <c r="CZ282">
        <v>4.9287558236833716E-5</v>
      </c>
      <c r="DA282">
        <v>4.0522844061106039E-2</v>
      </c>
      <c r="DB282">
        <v>9.1409350782812732E-3</v>
      </c>
      <c r="DC282">
        <v>6.3597324127484759E-3</v>
      </c>
      <c r="DD282" t="s">
        <v>1119</v>
      </c>
      <c r="DE282">
        <v>8.4415466956808854E-4</v>
      </c>
      <c r="DF282">
        <v>2.3328587753852505E-3</v>
      </c>
      <c r="DG282">
        <v>1.2173878559963293E-3</v>
      </c>
      <c r="DH282" t="s">
        <v>1119</v>
      </c>
      <c r="DI282">
        <v>8.8307791547664952E-2</v>
      </c>
      <c r="DJ282" t="s">
        <v>1119</v>
      </c>
      <c r="DK282" t="s">
        <v>1119</v>
      </c>
      <c r="DL282">
        <v>2.0033675166567962E-3</v>
      </c>
    </row>
    <row r="283" spans="1:116" x14ac:dyDescent="0.2">
      <c r="A283">
        <v>14</v>
      </c>
      <c r="B283" s="3" t="s">
        <v>619</v>
      </c>
      <c r="C283" s="2">
        <v>11.935607313422643</v>
      </c>
      <c r="D283" s="2">
        <v>47.96107031518018</v>
      </c>
      <c r="E283" s="2">
        <v>0</v>
      </c>
      <c r="F283" s="2">
        <v>5.6058638477425593E-2</v>
      </c>
      <c r="G283" s="2">
        <v>2.8283146746257801E-2</v>
      </c>
      <c r="H283" s="2">
        <v>8.9800362386028162E-2</v>
      </c>
      <c r="I283" s="2">
        <v>1.7207569321111287E-3</v>
      </c>
      <c r="J283" s="2">
        <v>7.1448279641282364E-2</v>
      </c>
      <c r="K283" s="2">
        <v>0</v>
      </c>
      <c r="L283" s="2">
        <v>0</v>
      </c>
      <c r="M283" s="2">
        <v>39.701163581263359</v>
      </c>
      <c r="N283" s="2">
        <v>0</v>
      </c>
      <c r="O283" s="2">
        <v>0</v>
      </c>
      <c r="P283" s="2">
        <v>0</v>
      </c>
      <c r="Q283" s="2">
        <v>3.3185880302187346E-2</v>
      </c>
      <c r="R283" s="2">
        <v>3.8720433173558735E-2</v>
      </c>
      <c r="S283" s="2">
        <v>2.9251591826083079E-4</v>
      </c>
      <c r="T283" s="2">
        <v>0</v>
      </c>
      <c r="U283" s="2">
        <v>2.9273702760153732E-4</v>
      </c>
      <c r="V283" s="2">
        <v>1.2291310317990715E-3</v>
      </c>
      <c r="W283" s="2">
        <v>1.7993006401536115E-3</v>
      </c>
      <c r="X283" s="2">
        <v>0</v>
      </c>
      <c r="Y283" s="2">
        <v>7.1775006230328134E-2</v>
      </c>
      <c r="Z283" s="2">
        <v>0</v>
      </c>
      <c r="AA283" s="2">
        <v>7.2435808644845711E-3</v>
      </c>
      <c r="AB283" s="2">
        <v>3.090207623105141E-4</v>
      </c>
      <c r="AD283">
        <f t="shared" si="218"/>
        <v>11.935607313422643</v>
      </c>
      <c r="AE283">
        <f t="shared" si="219"/>
        <v>47.96107031518018</v>
      </c>
      <c r="AF283" t="str">
        <f t="shared" si="220"/>
        <v/>
      </c>
      <c r="AG283">
        <f t="shared" si="221"/>
        <v>5.6058638477425593E-2</v>
      </c>
      <c r="AH283">
        <f t="shared" si="222"/>
        <v>2.8283146746257801E-2</v>
      </c>
      <c r="AI283">
        <f t="shared" si="223"/>
        <v>8.9800362386028162E-2</v>
      </c>
      <c r="AJ283">
        <f t="shared" si="224"/>
        <v>1.7207569321111287E-3</v>
      </c>
      <c r="AK283">
        <f t="shared" si="225"/>
        <v>7.1448279641282364E-2</v>
      </c>
      <c r="AL283" t="str">
        <f t="shared" si="226"/>
        <v/>
      </c>
      <c r="AM283" t="str">
        <f t="shared" si="227"/>
        <v/>
      </c>
      <c r="AN283">
        <f t="shared" si="228"/>
        <v>39.701163581263359</v>
      </c>
      <c r="AO283" t="str">
        <f t="shared" si="229"/>
        <v/>
      </c>
      <c r="AP283" t="str">
        <f t="shared" si="230"/>
        <v/>
      </c>
      <c r="AQ283" t="str">
        <f t="shared" si="231"/>
        <v/>
      </c>
      <c r="AR283">
        <f t="shared" si="232"/>
        <v>3.3185880302187346E-2</v>
      </c>
      <c r="AS283">
        <f t="shared" si="233"/>
        <v>3.8720433173558735E-2</v>
      </c>
      <c r="AT283">
        <f t="shared" si="234"/>
        <v>2.9251591826083079E-4</v>
      </c>
      <c r="AU283" t="str">
        <f t="shared" si="235"/>
        <v/>
      </c>
      <c r="AV283">
        <f t="shared" si="236"/>
        <v>2.9273702760153732E-4</v>
      </c>
      <c r="AW283">
        <f t="shared" si="237"/>
        <v>1.2291310317990715E-3</v>
      </c>
      <c r="AX283">
        <f t="shared" si="238"/>
        <v>1.7993006401536115E-3</v>
      </c>
      <c r="AY283" t="str">
        <f t="shared" si="239"/>
        <v/>
      </c>
      <c r="AZ283">
        <f t="shared" si="240"/>
        <v>7.1775006230328134E-2</v>
      </c>
      <c r="BA283" t="str">
        <f t="shared" si="241"/>
        <v/>
      </c>
      <c r="BB283">
        <f t="shared" si="242"/>
        <v>7.2435808644845711E-3</v>
      </c>
      <c r="BC283">
        <f t="shared" si="243"/>
        <v>3.090207623105141E-4</v>
      </c>
      <c r="BE283">
        <f t="shared" si="244"/>
        <v>1.0031803296875828</v>
      </c>
      <c r="BF283">
        <f t="shared" si="245"/>
        <v>3.0261327491572567</v>
      </c>
      <c r="BG283" t="str">
        <f t="shared" si="246"/>
        <v/>
      </c>
      <c r="BH283">
        <f t="shared" si="247"/>
        <v>2.3283578339053207E-3</v>
      </c>
      <c r="BI283">
        <f t="shared" si="248"/>
        <v>1.0581919229791072E-3</v>
      </c>
      <c r="BJ283">
        <f t="shared" si="249"/>
        <v>3.227741415808387E-3</v>
      </c>
      <c r="BK283">
        <f t="shared" si="250"/>
        <v>5.608256179047114E-5</v>
      </c>
      <c r="BL283">
        <f t="shared" si="251"/>
        <v>2.2493826311343885E-3</v>
      </c>
      <c r="BM283" t="str">
        <f t="shared" si="252"/>
        <v/>
      </c>
      <c r="BN283" t="str">
        <f t="shared" si="253"/>
        <v/>
      </c>
      <c r="BO283">
        <f t="shared" si="254"/>
        <v>1</v>
      </c>
      <c r="BP283" t="str">
        <f t="shared" si="255"/>
        <v/>
      </c>
      <c r="BQ283" t="str">
        <f t="shared" si="256"/>
        <v/>
      </c>
      <c r="BR283" t="str">
        <f t="shared" si="257"/>
        <v/>
      </c>
      <c r="BS283">
        <f t="shared" si="258"/>
        <v>6.0979421902979396E-4</v>
      </c>
      <c r="BT283">
        <f t="shared" si="259"/>
        <v>6.9993662230865498E-4</v>
      </c>
      <c r="BU283">
        <f t="shared" si="260"/>
        <v>5.0106294514800713E-6</v>
      </c>
      <c r="BV283" t="str">
        <f t="shared" si="261"/>
        <v/>
      </c>
      <c r="BW283">
        <f t="shared" si="262"/>
        <v>4.6504207292576053E-6</v>
      </c>
      <c r="BX283">
        <f t="shared" si="263"/>
        <v>1.8975343722766121E-5</v>
      </c>
      <c r="BY283">
        <f t="shared" si="264"/>
        <v>2.2732019465920543E-5</v>
      </c>
      <c r="BZ283" t="str">
        <f t="shared" si="265"/>
        <v/>
      </c>
      <c r="CA283">
        <f t="shared" si="266"/>
        <v>8.2693770699990689E-4</v>
      </c>
      <c r="CB283" t="str">
        <f t="shared" si="267"/>
        <v/>
      </c>
      <c r="CC283">
        <f t="shared" si="268"/>
        <v>5.3247618109639617E-5</v>
      </c>
      <c r="CD283">
        <f t="shared" si="269"/>
        <v>1.5055691732552139E-6</v>
      </c>
      <c r="CI283">
        <f t="shared" si="270"/>
        <v>11.250706775473608</v>
      </c>
      <c r="CJ283">
        <f t="shared" si="271"/>
        <v>0.25070677547360809</v>
      </c>
      <c r="CL283">
        <v>0.91491858825618788</v>
      </c>
      <c r="CM283">
        <v>11.832665531144983</v>
      </c>
      <c r="CN283">
        <v>47.864028653837188</v>
      </c>
      <c r="CO283" t="s">
        <v>1119</v>
      </c>
      <c r="CP283">
        <v>0.15753438574193987</v>
      </c>
      <c r="CQ283">
        <v>3.261710337082345E-2</v>
      </c>
      <c r="CR283">
        <v>0.14546807120683461</v>
      </c>
      <c r="CS283">
        <v>2.3723218233685115E-3</v>
      </c>
      <c r="CT283">
        <v>7.8558042799281011E-2</v>
      </c>
      <c r="CU283" t="s">
        <v>1119</v>
      </c>
      <c r="CV283" t="s">
        <v>1119</v>
      </c>
      <c r="CW283">
        <v>39.188098705398659</v>
      </c>
      <c r="CX283">
        <v>4.0610987267559857E-2</v>
      </c>
      <c r="CY283" t="s">
        <v>1119</v>
      </c>
      <c r="CZ283">
        <v>7.5089210986713706E-4</v>
      </c>
      <c r="DA283">
        <v>7.9673535197599302E-2</v>
      </c>
      <c r="DB283">
        <v>0.49038434117191942</v>
      </c>
      <c r="DC283" t="s">
        <v>1119</v>
      </c>
      <c r="DD283" t="s">
        <v>1119</v>
      </c>
      <c r="DE283">
        <v>2.163821897077171E-3</v>
      </c>
      <c r="DF283">
        <v>4.5199406827859043E-3</v>
      </c>
      <c r="DG283">
        <v>1.0614690730084723E-4</v>
      </c>
      <c r="DH283" t="s">
        <v>1119</v>
      </c>
      <c r="DI283">
        <v>7.6672539130749451E-2</v>
      </c>
      <c r="DJ283" t="s">
        <v>1119</v>
      </c>
      <c r="DK283" t="s">
        <v>1119</v>
      </c>
      <c r="DL283">
        <v>3.7749803120887496E-3</v>
      </c>
    </row>
    <row r="284" spans="1:116" x14ac:dyDescent="0.2">
      <c r="A284">
        <v>14.05</v>
      </c>
      <c r="B284" s="3" t="s">
        <v>620</v>
      </c>
      <c r="C284" s="2">
        <v>11.930318683682646</v>
      </c>
      <c r="D284" s="2">
        <v>47.950966766923116</v>
      </c>
      <c r="E284" s="2">
        <v>6.4645827386588084E-2</v>
      </c>
      <c r="F284" s="2">
        <v>8.9947458637569658E-2</v>
      </c>
      <c r="G284" s="2">
        <v>2.2235864492360036E-2</v>
      </c>
      <c r="H284" s="2">
        <v>7.6201148212257735E-2</v>
      </c>
      <c r="I284" s="2">
        <v>2.2711757959306437E-3</v>
      </c>
      <c r="J284" s="2">
        <v>7.6107814317485645E-2</v>
      </c>
      <c r="K284" s="2">
        <v>0</v>
      </c>
      <c r="L284" s="2">
        <v>0</v>
      </c>
      <c r="M284" s="2">
        <v>39.62698302749093</v>
      </c>
      <c r="N284" s="2">
        <v>1.0228030275158739E-2</v>
      </c>
      <c r="O284" s="2">
        <v>1.4427609224774228E-3</v>
      </c>
      <c r="P284" s="2">
        <v>0</v>
      </c>
      <c r="Q284" s="2">
        <v>3.8560377917984077E-2</v>
      </c>
      <c r="R284" s="2">
        <v>2.3554092290826539E-2</v>
      </c>
      <c r="S284" s="2">
        <v>2.7932188392992036E-3</v>
      </c>
      <c r="T284" s="2">
        <v>0</v>
      </c>
      <c r="U284" s="2">
        <v>9.5798757665340774E-4</v>
      </c>
      <c r="V284" s="2">
        <v>1.4657466433516011E-3</v>
      </c>
      <c r="W284" s="2">
        <v>2.5871243039959054E-3</v>
      </c>
      <c r="X284" s="2">
        <v>0</v>
      </c>
      <c r="Y284" s="2">
        <v>7.3197082029402061E-2</v>
      </c>
      <c r="Z284" s="2">
        <v>0</v>
      </c>
      <c r="AA284" s="2">
        <v>3.7261944157091142E-3</v>
      </c>
      <c r="AB284" s="2">
        <v>1.8096178462380925E-3</v>
      </c>
      <c r="AD284">
        <f t="shared" si="218"/>
        <v>11.930318683682646</v>
      </c>
      <c r="AE284">
        <f t="shared" si="219"/>
        <v>47.950966766923116</v>
      </c>
      <c r="AF284">
        <f t="shared" si="220"/>
        <v>6.4645827386588084E-2</v>
      </c>
      <c r="AG284">
        <f t="shared" si="221"/>
        <v>8.9947458637569658E-2</v>
      </c>
      <c r="AH284">
        <f t="shared" si="222"/>
        <v>2.2235864492360036E-2</v>
      </c>
      <c r="AI284">
        <f t="shared" si="223"/>
        <v>7.6201148212257735E-2</v>
      </c>
      <c r="AJ284">
        <f t="shared" si="224"/>
        <v>2.2711757959306437E-3</v>
      </c>
      <c r="AK284">
        <f t="shared" si="225"/>
        <v>7.6107814317485645E-2</v>
      </c>
      <c r="AL284" t="str">
        <f t="shared" si="226"/>
        <v/>
      </c>
      <c r="AM284" t="str">
        <f t="shared" si="227"/>
        <v/>
      </c>
      <c r="AN284">
        <f t="shared" si="228"/>
        <v>39.62698302749093</v>
      </c>
      <c r="AO284">
        <f t="shared" si="229"/>
        <v>1.0228030275158739E-2</v>
      </c>
      <c r="AP284">
        <f t="shared" si="230"/>
        <v>1.4427609224774228E-3</v>
      </c>
      <c r="AQ284" t="str">
        <f t="shared" si="231"/>
        <v/>
      </c>
      <c r="AR284">
        <f t="shared" si="232"/>
        <v>3.8560377917984077E-2</v>
      </c>
      <c r="AS284">
        <f t="shared" si="233"/>
        <v>2.3554092290826539E-2</v>
      </c>
      <c r="AT284">
        <f t="shared" si="234"/>
        <v>2.7932188392992036E-3</v>
      </c>
      <c r="AU284" t="str">
        <f t="shared" si="235"/>
        <v/>
      </c>
      <c r="AV284">
        <f t="shared" si="236"/>
        <v>9.5798757665340774E-4</v>
      </c>
      <c r="AW284">
        <f t="shared" si="237"/>
        <v>1.4657466433516011E-3</v>
      </c>
      <c r="AX284">
        <f t="shared" si="238"/>
        <v>2.5871243039959054E-3</v>
      </c>
      <c r="AY284" t="str">
        <f t="shared" si="239"/>
        <v/>
      </c>
      <c r="AZ284">
        <f t="shared" si="240"/>
        <v>7.3197082029402061E-2</v>
      </c>
      <c r="BA284" t="str">
        <f t="shared" si="241"/>
        <v/>
      </c>
      <c r="BB284">
        <f t="shared" si="242"/>
        <v>3.7261944157091142E-3</v>
      </c>
      <c r="BC284">
        <f t="shared" si="243"/>
        <v>1.8096178462380925E-3</v>
      </c>
      <c r="BE284">
        <f t="shared" si="244"/>
        <v>1.0046129158135839</v>
      </c>
      <c r="BF284">
        <f t="shared" si="245"/>
        <v>3.0311588983458662</v>
      </c>
      <c r="BG284">
        <f t="shared" si="246"/>
        <v>2.8439517650332264E-3</v>
      </c>
      <c r="BH284">
        <f t="shared" si="247"/>
        <v>3.7429006884861227E-3</v>
      </c>
      <c r="BI284">
        <f t="shared" si="248"/>
        <v>8.3349492679672026E-4</v>
      </c>
      <c r="BJ284">
        <f t="shared" si="249"/>
        <v>2.744064955976718E-3</v>
      </c>
      <c r="BK284">
        <f t="shared" si="250"/>
        <v>7.4160268502448311E-5</v>
      </c>
      <c r="BL284">
        <f t="shared" si="251"/>
        <v>2.4005626115946484E-3</v>
      </c>
      <c r="BM284" t="str">
        <f t="shared" si="252"/>
        <v/>
      </c>
      <c r="BN284" t="str">
        <f t="shared" si="253"/>
        <v/>
      </c>
      <c r="BO284">
        <f t="shared" si="254"/>
        <v>1</v>
      </c>
      <c r="BP284">
        <f t="shared" si="255"/>
        <v>2.1610799168566831E-4</v>
      </c>
      <c r="BQ284">
        <f t="shared" si="256"/>
        <v>2.8643983268624826E-5</v>
      </c>
      <c r="BR284" t="str">
        <f t="shared" si="257"/>
        <v/>
      </c>
      <c r="BS284">
        <f t="shared" si="258"/>
        <v>7.0987759398023482E-4</v>
      </c>
      <c r="BT284">
        <f t="shared" si="259"/>
        <v>4.2657667933614427E-4</v>
      </c>
      <c r="BU284">
        <f t="shared" si="260"/>
        <v>4.7935799062055341E-5</v>
      </c>
      <c r="BV284" t="str">
        <f t="shared" si="261"/>
        <v/>
      </c>
      <c r="BW284">
        <f t="shared" si="262"/>
        <v>1.5247080411877743E-5</v>
      </c>
      <c r="BX284">
        <f t="shared" si="263"/>
        <v>2.2670578528162227E-5</v>
      </c>
      <c r="BY284">
        <f t="shared" si="264"/>
        <v>3.2746418454720589E-5</v>
      </c>
      <c r="BZ284" t="str">
        <f t="shared" si="265"/>
        <v/>
      </c>
      <c r="CA284">
        <f t="shared" si="266"/>
        <v>8.4490046989370337E-4</v>
      </c>
      <c r="CB284" t="str">
        <f t="shared" si="267"/>
        <v/>
      </c>
      <c r="CC284">
        <f t="shared" si="268"/>
        <v>2.7442559214552465E-5</v>
      </c>
      <c r="CD284">
        <f t="shared" si="269"/>
        <v>8.8330797506312121E-6</v>
      </c>
      <c r="CI284">
        <f t="shared" si="270"/>
        <v>11.315260659828875</v>
      </c>
      <c r="CJ284">
        <f t="shared" si="271"/>
        <v>0.31526065982887452</v>
      </c>
      <c r="CL284">
        <v>0.91752553816462434</v>
      </c>
      <c r="CM284">
        <v>11.848213902655068</v>
      </c>
      <c r="CN284">
        <v>47.87238262673992</v>
      </c>
      <c r="CO284" t="s">
        <v>1119</v>
      </c>
      <c r="CP284">
        <v>0.17465524405159352</v>
      </c>
      <c r="CQ284">
        <v>2.5003625000995608E-2</v>
      </c>
      <c r="CR284">
        <v>0.13667535682343804</v>
      </c>
      <c r="CS284">
        <v>1.7748956182713578E-3</v>
      </c>
      <c r="CT284">
        <v>6.2771873426773594E-2</v>
      </c>
      <c r="CU284" t="s">
        <v>1119</v>
      </c>
      <c r="CV284" t="s">
        <v>1119</v>
      </c>
      <c r="CW284">
        <v>39.214725663075903</v>
      </c>
      <c r="CX284">
        <v>3.4200140150827736E-2</v>
      </c>
      <c r="CY284" t="s">
        <v>1119</v>
      </c>
      <c r="CZ284" t="s">
        <v>1119</v>
      </c>
      <c r="DA284">
        <v>7.1639306757677004E-2</v>
      </c>
      <c r="DB284">
        <v>0.47885880194042929</v>
      </c>
      <c r="DC284" t="s">
        <v>1119</v>
      </c>
      <c r="DD284">
        <v>7.3389293478320872E-4</v>
      </c>
      <c r="DE284">
        <v>1.5424125967347501E-3</v>
      </c>
      <c r="DF284">
        <v>8.528341059317263E-4</v>
      </c>
      <c r="DG284">
        <v>6.6070100713462967E-4</v>
      </c>
      <c r="DH284" t="s">
        <v>1119</v>
      </c>
      <c r="DI284">
        <v>7.016442471570572E-2</v>
      </c>
      <c r="DJ284" t="s">
        <v>1119</v>
      </c>
      <c r="DK284" t="s">
        <v>1119</v>
      </c>
      <c r="DL284">
        <v>5.1442983988246793E-3</v>
      </c>
    </row>
    <row r="285" spans="1:116" x14ac:dyDescent="0.2">
      <c r="A285">
        <v>14.1</v>
      </c>
      <c r="B285" s="3" t="s">
        <v>621</v>
      </c>
      <c r="C285" s="2">
        <v>11.910589275272873</v>
      </c>
      <c r="D285" s="2">
        <v>47.922078687273881</v>
      </c>
      <c r="E285" s="2">
        <v>0</v>
      </c>
      <c r="F285" s="2">
        <v>0.10024325586534556</v>
      </c>
      <c r="G285" s="2">
        <v>2.549782801489121E-2</v>
      </c>
      <c r="H285" s="2">
        <v>9.6164404931865885E-2</v>
      </c>
      <c r="I285" s="2">
        <v>3.2483624711229855E-3</v>
      </c>
      <c r="J285" s="2">
        <v>6.0482885119803452E-2</v>
      </c>
      <c r="K285" s="2">
        <v>5.2287593674155055E-3</v>
      </c>
      <c r="L285" s="2">
        <v>0</v>
      </c>
      <c r="M285" s="2">
        <v>39.544562218468592</v>
      </c>
      <c r="N285" s="2">
        <v>2.7608868081788338E-2</v>
      </c>
      <c r="O285" s="2">
        <v>0</v>
      </c>
      <c r="P285" s="2">
        <v>9.8500409294788164E-4</v>
      </c>
      <c r="Q285" s="2">
        <v>0.10128774731674131</v>
      </c>
      <c r="R285" s="2">
        <v>0.1137582428849432</v>
      </c>
      <c r="S285" s="2">
        <v>8.4331151217447251E-3</v>
      </c>
      <c r="T285" s="2">
        <v>5.6227918824281224E-4</v>
      </c>
      <c r="U285" s="2">
        <v>5.7579840849772109E-4</v>
      </c>
      <c r="V285" s="2">
        <v>1.9623675718821528E-3</v>
      </c>
      <c r="W285" s="2">
        <v>2.1064505174580514E-3</v>
      </c>
      <c r="X285" s="2">
        <v>0</v>
      </c>
      <c r="Y285" s="2">
        <v>7.2347819429193133E-2</v>
      </c>
      <c r="Z285" s="2">
        <v>0</v>
      </c>
      <c r="AA285" s="2">
        <v>0</v>
      </c>
      <c r="AB285" s="2">
        <v>2.2766306007894993E-3</v>
      </c>
      <c r="AD285">
        <f t="shared" si="218"/>
        <v>11.910589275272873</v>
      </c>
      <c r="AE285">
        <f t="shared" si="219"/>
        <v>47.922078687273881</v>
      </c>
      <c r="AF285" t="str">
        <f t="shared" si="220"/>
        <v/>
      </c>
      <c r="AG285">
        <f t="shared" si="221"/>
        <v>0.10024325586534556</v>
      </c>
      <c r="AH285">
        <f t="shared" si="222"/>
        <v>2.549782801489121E-2</v>
      </c>
      <c r="AI285">
        <f t="shared" si="223"/>
        <v>9.6164404931865885E-2</v>
      </c>
      <c r="AJ285">
        <f t="shared" si="224"/>
        <v>3.2483624711229855E-3</v>
      </c>
      <c r="AK285">
        <f t="shared" si="225"/>
        <v>6.0482885119803452E-2</v>
      </c>
      <c r="AL285">
        <f t="shared" si="226"/>
        <v>5.2287593674155055E-3</v>
      </c>
      <c r="AM285" t="str">
        <f t="shared" si="227"/>
        <v/>
      </c>
      <c r="AN285">
        <f t="shared" si="228"/>
        <v>39.544562218468592</v>
      </c>
      <c r="AO285">
        <f t="shared" si="229"/>
        <v>2.7608868081788338E-2</v>
      </c>
      <c r="AP285" t="str">
        <f t="shared" si="230"/>
        <v/>
      </c>
      <c r="AQ285">
        <f t="shared" si="231"/>
        <v>9.8500409294788164E-4</v>
      </c>
      <c r="AR285">
        <f t="shared" si="232"/>
        <v>0.10128774731674131</v>
      </c>
      <c r="AS285">
        <f t="shared" si="233"/>
        <v>0.1137582428849432</v>
      </c>
      <c r="AT285">
        <f t="shared" si="234"/>
        <v>8.4331151217447251E-3</v>
      </c>
      <c r="AU285">
        <f t="shared" si="235"/>
        <v>5.6227918824281224E-4</v>
      </c>
      <c r="AV285">
        <f t="shared" si="236"/>
        <v>5.7579840849772109E-4</v>
      </c>
      <c r="AW285">
        <f t="shared" si="237"/>
        <v>1.9623675718821528E-3</v>
      </c>
      <c r="AX285">
        <f t="shared" si="238"/>
        <v>2.1064505174580514E-3</v>
      </c>
      <c r="AY285" t="str">
        <f t="shared" si="239"/>
        <v/>
      </c>
      <c r="AZ285">
        <f t="shared" si="240"/>
        <v>7.2347819429193133E-2</v>
      </c>
      <c r="BA285" t="str">
        <f t="shared" si="241"/>
        <v/>
      </c>
      <c r="BB285" t="str">
        <f t="shared" si="242"/>
        <v/>
      </c>
      <c r="BC285">
        <f t="shared" si="243"/>
        <v>2.2766306007894993E-3</v>
      </c>
      <c r="BE285">
        <f t="shared" si="244"/>
        <v>1.0050419703955942</v>
      </c>
      <c r="BF285">
        <f t="shared" si="245"/>
        <v>3.0356466664881654</v>
      </c>
      <c r="BG285" t="str">
        <f t="shared" si="246"/>
        <v/>
      </c>
      <c r="BH285">
        <f t="shared" si="247"/>
        <v>4.1800243093317356E-3</v>
      </c>
      <c r="BI285">
        <f t="shared" si="248"/>
        <v>9.5775927486300744E-4</v>
      </c>
      <c r="BJ285">
        <f t="shared" si="249"/>
        <v>3.4701756457879919E-3</v>
      </c>
      <c r="BK285">
        <f t="shared" si="250"/>
        <v>1.06289230654891E-4</v>
      </c>
      <c r="BL285">
        <f t="shared" si="251"/>
        <v>1.9117034509407859E-3</v>
      </c>
      <c r="BM285">
        <f t="shared" si="252"/>
        <v>1.4947375125576776E-4</v>
      </c>
      <c r="BN285" t="str">
        <f t="shared" si="253"/>
        <v/>
      </c>
      <c r="BO285">
        <f t="shared" si="254"/>
        <v>1</v>
      </c>
      <c r="BP285">
        <f t="shared" si="255"/>
        <v>5.8456345481938492E-4</v>
      </c>
      <c r="BQ285" t="str">
        <f t="shared" si="256"/>
        <v/>
      </c>
      <c r="BR285">
        <f t="shared" si="257"/>
        <v>1.9199350350664123E-5</v>
      </c>
      <c r="BS285">
        <f t="shared" si="258"/>
        <v>1.8685440313510858E-3</v>
      </c>
      <c r="BT285">
        <f t="shared" si="259"/>
        <v>2.0645140792733552E-3</v>
      </c>
      <c r="BU285">
        <f t="shared" si="260"/>
        <v>1.4502646943930948E-4</v>
      </c>
      <c r="BV285">
        <f t="shared" si="261"/>
        <v>9.7091678688559565E-6</v>
      </c>
      <c r="BW285">
        <f t="shared" si="262"/>
        <v>9.1833579084806694E-6</v>
      </c>
      <c r="BX285">
        <f t="shared" si="263"/>
        <v>3.041503286722209E-5</v>
      </c>
      <c r="BY285">
        <f t="shared" si="264"/>
        <v>2.6717880917018427E-5</v>
      </c>
      <c r="BZ285" t="str">
        <f t="shared" si="265"/>
        <v/>
      </c>
      <c r="CA285">
        <f t="shared" si="266"/>
        <v>8.3683814104170166E-4</v>
      </c>
      <c r="CB285" t="str">
        <f t="shared" si="267"/>
        <v/>
      </c>
      <c r="CC285" t="str">
        <f t="shared" si="268"/>
        <v/>
      </c>
      <c r="CD285">
        <f t="shared" si="269"/>
        <v>1.1135817038729297E-5</v>
      </c>
      <c r="CI285">
        <f t="shared" si="270"/>
        <v>11.379814544184141</v>
      </c>
      <c r="CJ285">
        <f t="shared" si="271"/>
        <v>0.37981454418414096</v>
      </c>
      <c r="CL285">
        <v>0.91784462578934267</v>
      </c>
      <c r="CM285">
        <v>11.940585253282173</v>
      </c>
      <c r="CN285">
        <v>47.96592716439639</v>
      </c>
      <c r="CO285" t="s">
        <v>1119</v>
      </c>
      <c r="CP285">
        <v>0.11303713746880691</v>
      </c>
      <c r="CQ285">
        <v>2.5812411309488841E-2</v>
      </c>
      <c r="CR285">
        <v>7.1334645976303207E-2</v>
      </c>
      <c r="CS285">
        <v>1.9170604763113998E-3</v>
      </c>
      <c r="CT285">
        <v>7.4042489263617201E-2</v>
      </c>
      <c r="CU285" t="s">
        <v>1119</v>
      </c>
      <c r="CV285" t="s">
        <v>1119</v>
      </c>
      <c r="CW285">
        <v>39.616087712757349</v>
      </c>
      <c r="CX285" t="s">
        <v>1119</v>
      </c>
      <c r="CY285" t="s">
        <v>1119</v>
      </c>
      <c r="CZ285" t="s">
        <v>1119</v>
      </c>
      <c r="DA285">
        <v>6.7692578054132452E-2</v>
      </c>
      <c r="DB285">
        <v>2.5196373544930147E-2</v>
      </c>
      <c r="DC285">
        <v>2.7433087953590675E-3</v>
      </c>
      <c r="DD285" t="s">
        <v>1119</v>
      </c>
      <c r="DE285">
        <v>3.916379715567255E-4</v>
      </c>
      <c r="DF285">
        <v>3.0899749154932755E-3</v>
      </c>
      <c r="DG285">
        <v>1.2686187661884703E-3</v>
      </c>
      <c r="DH285" t="s">
        <v>1119</v>
      </c>
      <c r="DI285">
        <v>8.867430828373811E-2</v>
      </c>
      <c r="DJ285" t="s">
        <v>1119</v>
      </c>
      <c r="DK285">
        <v>1.5110567053918883E-3</v>
      </c>
      <c r="DL285">
        <v>6.8826803282155864E-4</v>
      </c>
    </row>
    <row r="286" spans="1:116" x14ac:dyDescent="0.2">
      <c r="A286">
        <v>14.15</v>
      </c>
      <c r="B286" s="3" t="s">
        <v>622</v>
      </c>
      <c r="C286" s="2">
        <v>11.783251115360533</v>
      </c>
      <c r="D286" s="2">
        <v>47.71749752610959</v>
      </c>
      <c r="E286" s="2">
        <v>0</v>
      </c>
      <c r="F286" s="2">
        <v>0.1190345009941408</v>
      </c>
      <c r="G286" s="2">
        <v>2.9128627618616312E-2</v>
      </c>
      <c r="H286" s="2">
        <v>0.13947935396491229</v>
      </c>
      <c r="I286" s="2">
        <v>3.0069525056423017E-3</v>
      </c>
      <c r="J286" s="2">
        <v>4.5936841516775115E-2</v>
      </c>
      <c r="K286" s="2">
        <v>0</v>
      </c>
      <c r="L286" s="2">
        <v>0</v>
      </c>
      <c r="M286" s="2">
        <v>39.091353075115144</v>
      </c>
      <c r="N286" s="2">
        <v>2.1233260892660602E-2</v>
      </c>
      <c r="O286" s="2">
        <v>0</v>
      </c>
      <c r="P286" s="2">
        <v>9.0468375774329556E-5</v>
      </c>
      <c r="Q286" s="2">
        <v>0.41847901330410114</v>
      </c>
      <c r="R286" s="2">
        <v>0.54451354234300975</v>
      </c>
      <c r="S286" s="2">
        <v>3.4261563508319322E-3</v>
      </c>
      <c r="T286" s="2">
        <v>9.0867225575346085E-4</v>
      </c>
      <c r="U286" s="2">
        <v>4.5251786463329892E-4</v>
      </c>
      <c r="V286" s="2">
        <v>3.3863313102102648E-3</v>
      </c>
      <c r="W286" s="2">
        <v>2.9194981506375684E-3</v>
      </c>
      <c r="X286" s="2">
        <v>0</v>
      </c>
      <c r="Y286" s="2">
        <v>6.6499460844115121E-2</v>
      </c>
      <c r="Z286" s="2">
        <v>0</v>
      </c>
      <c r="AA286" s="2">
        <v>0</v>
      </c>
      <c r="AB286" s="2">
        <v>9.4030851229004071E-3</v>
      </c>
      <c r="AD286">
        <f t="shared" si="218"/>
        <v>11.783251115360533</v>
      </c>
      <c r="AE286">
        <f t="shared" si="219"/>
        <v>47.71749752610959</v>
      </c>
      <c r="AF286" t="str">
        <f t="shared" si="220"/>
        <v/>
      </c>
      <c r="AG286">
        <f t="shared" si="221"/>
        <v>0.1190345009941408</v>
      </c>
      <c r="AH286">
        <f t="shared" si="222"/>
        <v>2.9128627618616312E-2</v>
      </c>
      <c r="AI286">
        <f t="shared" si="223"/>
        <v>0.13947935396491229</v>
      </c>
      <c r="AJ286">
        <f t="shared" si="224"/>
        <v>3.0069525056423017E-3</v>
      </c>
      <c r="AK286">
        <f t="shared" si="225"/>
        <v>4.5936841516775115E-2</v>
      </c>
      <c r="AL286" t="str">
        <f t="shared" si="226"/>
        <v/>
      </c>
      <c r="AM286" t="str">
        <f t="shared" si="227"/>
        <v/>
      </c>
      <c r="AN286">
        <f t="shared" si="228"/>
        <v>39.091353075115144</v>
      </c>
      <c r="AO286">
        <f t="shared" si="229"/>
        <v>2.1233260892660602E-2</v>
      </c>
      <c r="AP286" t="str">
        <f t="shared" si="230"/>
        <v/>
      </c>
      <c r="AQ286">
        <f t="shared" si="231"/>
        <v>9.0468375774329556E-5</v>
      </c>
      <c r="AR286">
        <f t="shared" si="232"/>
        <v>0.41847901330410114</v>
      </c>
      <c r="AS286">
        <f t="shared" si="233"/>
        <v>0.54451354234300975</v>
      </c>
      <c r="AT286">
        <f t="shared" si="234"/>
        <v>3.4261563508319322E-3</v>
      </c>
      <c r="AU286">
        <f t="shared" si="235"/>
        <v>9.0867225575346085E-4</v>
      </c>
      <c r="AV286">
        <f t="shared" si="236"/>
        <v>4.5251786463329892E-4</v>
      </c>
      <c r="AW286">
        <f t="shared" si="237"/>
        <v>3.3863313102102648E-3</v>
      </c>
      <c r="AX286">
        <f t="shared" si="238"/>
        <v>2.9194981506375684E-3</v>
      </c>
      <c r="AY286" t="str">
        <f t="shared" si="239"/>
        <v/>
      </c>
      <c r="AZ286">
        <f t="shared" si="240"/>
        <v>6.6499460844115121E-2</v>
      </c>
      <c r="BA286" t="str">
        <f t="shared" si="241"/>
        <v/>
      </c>
      <c r="BB286" t="str">
        <f t="shared" si="242"/>
        <v/>
      </c>
      <c r="BC286">
        <f t="shared" si="243"/>
        <v>9.4030851229004071E-3</v>
      </c>
      <c r="BE286">
        <f t="shared" si="244"/>
        <v>1.0058243648244811</v>
      </c>
      <c r="BF286">
        <f t="shared" si="245"/>
        <v>3.0577311763261354</v>
      </c>
      <c r="BG286" t="str">
        <f t="shared" si="246"/>
        <v/>
      </c>
      <c r="BH286">
        <f t="shared" si="247"/>
        <v>5.0211427472205685E-3</v>
      </c>
      <c r="BI286">
        <f t="shared" si="248"/>
        <v>1.1068257936405761E-3</v>
      </c>
      <c r="BJ286">
        <f t="shared" si="249"/>
        <v>5.0915862521419622E-3</v>
      </c>
      <c r="BK286">
        <f t="shared" si="250"/>
        <v>9.9530782103280418E-5</v>
      </c>
      <c r="BL286">
        <f t="shared" si="251"/>
        <v>1.4687748408882429E-3</v>
      </c>
      <c r="BM286" t="str">
        <f t="shared" si="252"/>
        <v/>
      </c>
      <c r="BN286" t="str">
        <f t="shared" si="253"/>
        <v/>
      </c>
      <c r="BO286">
        <f t="shared" si="254"/>
        <v>1</v>
      </c>
      <c r="BP286">
        <f t="shared" si="255"/>
        <v>4.547846777836658E-4</v>
      </c>
      <c r="BQ286" t="str">
        <f t="shared" si="256"/>
        <v/>
      </c>
      <c r="BR286">
        <f t="shared" si="257"/>
        <v>1.7838213636893468E-6</v>
      </c>
      <c r="BS286">
        <f t="shared" si="258"/>
        <v>7.8095529880376656E-3</v>
      </c>
      <c r="BT286">
        <f t="shared" si="259"/>
        <v>9.9965404585791624E-3</v>
      </c>
      <c r="BU286">
        <f t="shared" si="260"/>
        <v>5.9603600127952248E-5</v>
      </c>
      <c r="BV286">
        <f t="shared" si="261"/>
        <v>1.587242698266455E-5</v>
      </c>
      <c r="BW286">
        <f t="shared" si="262"/>
        <v>7.3008402983690115E-6</v>
      </c>
      <c r="BX286">
        <f t="shared" si="263"/>
        <v>5.309375564449852E-5</v>
      </c>
      <c r="BY286">
        <f t="shared" si="264"/>
        <v>3.7459762689030612E-5</v>
      </c>
      <c r="BZ286" t="str">
        <f t="shared" si="265"/>
        <v/>
      </c>
      <c r="CA286">
        <f t="shared" si="266"/>
        <v>7.7810859631487867E-4</v>
      </c>
      <c r="CB286" t="str">
        <f t="shared" si="267"/>
        <v/>
      </c>
      <c r="CC286" t="str">
        <f t="shared" si="268"/>
        <v/>
      </c>
      <c r="CD286">
        <f t="shared" si="269"/>
        <v>4.6527096828165735E-5</v>
      </c>
      <c r="CI286">
        <f t="shared" si="270"/>
        <v>11.444368428539407</v>
      </c>
      <c r="CJ286">
        <f t="shared" si="271"/>
        <v>0.44436842853940739</v>
      </c>
      <c r="CL286">
        <v>0.91818968061026796</v>
      </c>
      <c r="CM286">
        <v>11.873347981488845</v>
      </c>
      <c r="CN286">
        <v>47.985669098605726</v>
      </c>
      <c r="CO286" t="s">
        <v>1119</v>
      </c>
      <c r="CP286">
        <v>0.17245525793793498</v>
      </c>
      <c r="CQ286">
        <v>3.1196315219141062E-2</v>
      </c>
      <c r="CR286">
        <v>0.13636819203209349</v>
      </c>
      <c r="CS286">
        <v>8.100054371903817E-4</v>
      </c>
      <c r="CT286">
        <v>0.17221864021690292</v>
      </c>
      <c r="CU286" t="s">
        <v>1119</v>
      </c>
      <c r="CV286" t="s">
        <v>1119</v>
      </c>
      <c r="CW286">
        <v>39.304780069714297</v>
      </c>
      <c r="CX286" t="s">
        <v>1119</v>
      </c>
      <c r="CY286" t="s">
        <v>1119</v>
      </c>
      <c r="CZ286" t="s">
        <v>1119</v>
      </c>
      <c r="DA286">
        <v>8.5761739378007865E-2</v>
      </c>
      <c r="DB286">
        <v>0.16002512116784404</v>
      </c>
      <c r="DC286" t="s">
        <v>1119</v>
      </c>
      <c r="DD286" t="s">
        <v>1119</v>
      </c>
      <c r="DE286">
        <v>1.0389072524516917E-3</v>
      </c>
      <c r="DF286">
        <v>4.6813852703452685E-3</v>
      </c>
      <c r="DG286">
        <v>1.4715764312144438E-3</v>
      </c>
      <c r="DH286" t="s">
        <v>1119</v>
      </c>
      <c r="DI286">
        <v>6.4566571518085841E-2</v>
      </c>
      <c r="DJ286" t="s">
        <v>1119</v>
      </c>
      <c r="DK286">
        <v>3.7988998171650107E-3</v>
      </c>
      <c r="DL286">
        <v>1.8102385127693216E-3</v>
      </c>
    </row>
    <row r="287" spans="1:116" x14ac:dyDescent="0.2">
      <c r="A287">
        <v>14.2</v>
      </c>
      <c r="B287" s="3" t="s">
        <v>623</v>
      </c>
      <c r="C287" s="2">
        <v>11.650957553582892</v>
      </c>
      <c r="D287" s="2">
        <v>47.435935209282583</v>
      </c>
      <c r="E287" s="2">
        <v>0</v>
      </c>
      <c r="F287" s="2">
        <v>0.14255536041077085</v>
      </c>
      <c r="G287" s="2">
        <v>2.7238560712707669E-2</v>
      </c>
      <c r="H287" s="2">
        <v>5.227344893664633E-2</v>
      </c>
      <c r="I287" s="2">
        <v>3.0194201611565153E-3</v>
      </c>
      <c r="J287" s="2">
        <v>4.6403871726991494E-2</v>
      </c>
      <c r="K287" s="2">
        <v>0</v>
      </c>
      <c r="L287" s="2">
        <v>0</v>
      </c>
      <c r="M287" s="2">
        <v>38.617640182218331</v>
      </c>
      <c r="N287" s="2">
        <v>0</v>
      </c>
      <c r="O287" s="2">
        <v>0</v>
      </c>
      <c r="P287" s="2">
        <v>0</v>
      </c>
      <c r="Q287" s="2">
        <v>0.892741541294932</v>
      </c>
      <c r="R287" s="2">
        <v>1.0657322111231273</v>
      </c>
      <c r="S287" s="2">
        <v>7.8781433839418872E-4</v>
      </c>
      <c r="T287" s="2">
        <v>3.8415075671934429E-3</v>
      </c>
      <c r="U287" s="2">
        <v>9.5173795534694088E-5</v>
      </c>
      <c r="V287" s="2">
        <v>3.4731228168916376E-4</v>
      </c>
      <c r="W287" s="2">
        <v>4.5653760058962257E-3</v>
      </c>
      <c r="X287" s="2">
        <v>0</v>
      </c>
      <c r="Y287" s="2">
        <v>5.2273052566714912E-2</v>
      </c>
      <c r="Z287" s="2">
        <v>0</v>
      </c>
      <c r="AA287" s="2">
        <v>0</v>
      </c>
      <c r="AB287" s="2">
        <v>3.5924039944570116E-3</v>
      </c>
      <c r="AD287">
        <f t="shared" si="218"/>
        <v>11.650957553582892</v>
      </c>
      <c r="AE287">
        <f t="shared" si="219"/>
        <v>47.435935209282583</v>
      </c>
      <c r="AF287" t="str">
        <f t="shared" si="220"/>
        <v/>
      </c>
      <c r="AG287">
        <f t="shared" si="221"/>
        <v>0.14255536041077085</v>
      </c>
      <c r="AH287">
        <f t="shared" si="222"/>
        <v>2.7238560712707669E-2</v>
      </c>
      <c r="AI287">
        <f t="shared" si="223"/>
        <v>5.227344893664633E-2</v>
      </c>
      <c r="AJ287">
        <f t="shared" si="224"/>
        <v>3.0194201611565153E-3</v>
      </c>
      <c r="AK287">
        <f t="shared" si="225"/>
        <v>4.6403871726991494E-2</v>
      </c>
      <c r="AL287" t="str">
        <f t="shared" si="226"/>
        <v/>
      </c>
      <c r="AM287" t="str">
        <f t="shared" si="227"/>
        <v/>
      </c>
      <c r="AN287">
        <f t="shared" si="228"/>
        <v>38.617640182218331</v>
      </c>
      <c r="AO287" t="str">
        <f t="shared" si="229"/>
        <v/>
      </c>
      <c r="AP287" t="str">
        <f t="shared" si="230"/>
        <v/>
      </c>
      <c r="AQ287" t="str">
        <f t="shared" si="231"/>
        <v/>
      </c>
      <c r="AR287">
        <f t="shared" si="232"/>
        <v>0.892741541294932</v>
      </c>
      <c r="AS287">
        <f t="shared" si="233"/>
        <v>1.0657322111231273</v>
      </c>
      <c r="AT287">
        <f t="shared" si="234"/>
        <v>7.8781433839418872E-4</v>
      </c>
      <c r="AU287">
        <f t="shared" si="235"/>
        <v>3.8415075671934429E-3</v>
      </c>
      <c r="AV287">
        <f t="shared" si="236"/>
        <v>9.5173795534694088E-5</v>
      </c>
      <c r="AW287">
        <f t="shared" si="237"/>
        <v>3.4731228168916376E-4</v>
      </c>
      <c r="AX287">
        <f t="shared" si="238"/>
        <v>4.5653760058962257E-3</v>
      </c>
      <c r="AY287" t="str">
        <f t="shared" si="239"/>
        <v/>
      </c>
      <c r="AZ287">
        <f t="shared" si="240"/>
        <v>5.2273052566714912E-2</v>
      </c>
      <c r="BA287" t="str">
        <f t="shared" si="241"/>
        <v/>
      </c>
      <c r="BB287" t="str">
        <f t="shared" si="242"/>
        <v/>
      </c>
      <c r="BC287">
        <f t="shared" si="243"/>
        <v>3.5924039944570116E-3</v>
      </c>
      <c r="BE287">
        <f t="shared" si="244"/>
        <v>1.0067313892741312</v>
      </c>
      <c r="BF287">
        <f t="shared" si="245"/>
        <v>3.0769757966715865</v>
      </c>
      <c r="BG287" t="str">
        <f t="shared" si="246"/>
        <v/>
      </c>
      <c r="BH287">
        <f t="shared" si="247"/>
        <v>6.0870691613750345E-3</v>
      </c>
      <c r="BI287">
        <f t="shared" si="248"/>
        <v>1.0477034521544568E-3</v>
      </c>
      <c r="BJ287">
        <f t="shared" si="249"/>
        <v>1.9316093748919635E-3</v>
      </c>
      <c r="BK287">
        <f t="shared" si="250"/>
        <v>1.0116944558682733E-4</v>
      </c>
      <c r="BL287">
        <f t="shared" si="251"/>
        <v>1.5019078339717409E-3</v>
      </c>
      <c r="BM287" t="str">
        <f t="shared" si="252"/>
        <v/>
      </c>
      <c r="BN287" t="str">
        <f t="shared" si="253"/>
        <v/>
      </c>
      <c r="BO287">
        <f t="shared" si="254"/>
        <v>1</v>
      </c>
      <c r="BP287" t="str">
        <f t="shared" si="255"/>
        <v/>
      </c>
      <c r="BQ287" t="str">
        <f t="shared" si="256"/>
        <v/>
      </c>
      <c r="BR287" t="str">
        <f t="shared" si="257"/>
        <v/>
      </c>
      <c r="BS287">
        <f t="shared" si="258"/>
        <v>1.6864489842955504E-2</v>
      </c>
      <c r="BT287">
        <f t="shared" si="259"/>
        <v>1.9805422261705868E-2</v>
      </c>
      <c r="BU287">
        <f t="shared" si="260"/>
        <v>1.3873440203497493E-5</v>
      </c>
      <c r="BV287">
        <f t="shared" si="261"/>
        <v>6.7925482823801933E-5</v>
      </c>
      <c r="BW287">
        <f t="shared" si="262"/>
        <v>1.5543523715234945E-6</v>
      </c>
      <c r="BX287">
        <f t="shared" si="263"/>
        <v>5.5122526256984254E-6</v>
      </c>
      <c r="BY287">
        <f t="shared" si="264"/>
        <v>5.9296401807046534E-5</v>
      </c>
      <c r="BZ287" t="str">
        <f t="shared" si="265"/>
        <v/>
      </c>
      <c r="CA287">
        <f t="shared" si="266"/>
        <v>6.1914863888976729E-4</v>
      </c>
      <c r="CB287" t="str">
        <f t="shared" si="267"/>
        <v/>
      </c>
      <c r="CC287" t="str">
        <f t="shared" si="268"/>
        <v/>
      </c>
      <c r="CD287">
        <f t="shared" si="269"/>
        <v>1.799350333734845E-5</v>
      </c>
      <c r="CI287">
        <f t="shared" si="270"/>
        <v>11.508922312894672</v>
      </c>
      <c r="CJ287">
        <f t="shared" si="271"/>
        <v>0.50892231289467205</v>
      </c>
      <c r="CL287">
        <v>0.92312658156784089</v>
      </c>
      <c r="CM287">
        <v>11.935701939001234</v>
      </c>
      <c r="CN287">
        <v>47.958368755313771</v>
      </c>
      <c r="CO287" t="s">
        <v>1119</v>
      </c>
      <c r="CP287">
        <v>4.2412347583722115E-2</v>
      </c>
      <c r="CQ287">
        <v>2.6296876897433201E-2</v>
      </c>
      <c r="CR287">
        <v>8.7922014878098129E-2</v>
      </c>
      <c r="CS287">
        <v>2.590332135725338E-3</v>
      </c>
      <c r="CT287">
        <v>6.7170392213192764E-2</v>
      </c>
      <c r="CU287" t="s">
        <v>1119</v>
      </c>
      <c r="CV287" t="s">
        <v>1119</v>
      </c>
      <c r="CW287">
        <v>39.720973415116013</v>
      </c>
      <c r="CX287">
        <v>3.2578068786925485E-2</v>
      </c>
      <c r="CY287" t="s">
        <v>1119</v>
      </c>
      <c r="CZ287">
        <v>2.5600982861266716E-4</v>
      </c>
      <c r="DA287">
        <v>2.497274772934709E-2</v>
      </c>
      <c r="DB287">
        <v>7.4808839095824448E-3</v>
      </c>
      <c r="DC287">
        <v>5.5379763669995783E-3</v>
      </c>
      <c r="DD287" t="s">
        <v>1119</v>
      </c>
      <c r="DE287">
        <v>1.2517390629244074E-3</v>
      </c>
      <c r="DF287">
        <v>3.2161063629448225E-3</v>
      </c>
      <c r="DG287">
        <v>1.0916111517607196E-3</v>
      </c>
      <c r="DH287" t="s">
        <v>1119</v>
      </c>
      <c r="DI287">
        <v>7.8351671662269695E-2</v>
      </c>
      <c r="DJ287" t="s">
        <v>1119</v>
      </c>
      <c r="DK287" t="s">
        <v>1119</v>
      </c>
      <c r="DL287">
        <v>3.8271119994474534E-3</v>
      </c>
    </row>
    <row r="288" spans="1:116" x14ac:dyDescent="0.2">
      <c r="A288">
        <v>14.25</v>
      </c>
      <c r="B288" s="3" t="s">
        <v>624</v>
      </c>
      <c r="C288" s="2">
        <v>11.653035420491172</v>
      </c>
      <c r="D288" s="2">
        <v>47.433493733735837</v>
      </c>
      <c r="E288" s="2">
        <v>0</v>
      </c>
      <c r="F288" s="2">
        <v>0.15969211373193354</v>
      </c>
      <c r="G288" s="2">
        <v>2.8436012635968802E-2</v>
      </c>
      <c r="H288" s="2">
        <v>4.605016074723961E-2</v>
      </c>
      <c r="I288" s="2">
        <v>3.025773707784056E-3</v>
      </c>
      <c r="J288" s="2">
        <v>4.4571838997934585E-2</v>
      </c>
      <c r="K288" s="2">
        <v>0</v>
      </c>
      <c r="L288" s="2">
        <v>0</v>
      </c>
      <c r="M288" s="2">
        <v>38.604184234420615</v>
      </c>
      <c r="N288" s="2">
        <v>0</v>
      </c>
      <c r="O288" s="2">
        <v>0</v>
      </c>
      <c r="P288" s="2">
        <v>0</v>
      </c>
      <c r="Q288" s="2">
        <v>0.94162530833360492</v>
      </c>
      <c r="R288" s="2">
        <v>1.0228240566965736</v>
      </c>
      <c r="S288" s="2">
        <v>2.8675163329001155E-3</v>
      </c>
      <c r="T288" s="2">
        <v>1.1920472486694332E-2</v>
      </c>
      <c r="U288" s="2">
        <v>2.2783777996266785E-3</v>
      </c>
      <c r="V288" s="2">
        <v>0</v>
      </c>
      <c r="W288" s="2">
        <v>9.588336001512137E-3</v>
      </c>
      <c r="X288" s="2">
        <v>0</v>
      </c>
      <c r="Y288" s="2">
        <v>3.5072283280351502E-2</v>
      </c>
      <c r="Z288" s="2">
        <v>0</v>
      </c>
      <c r="AA288" s="2">
        <v>0</v>
      </c>
      <c r="AB288" s="2">
        <v>1.3343606002633032E-3</v>
      </c>
      <c r="AD288">
        <f t="shared" si="218"/>
        <v>11.653035420491172</v>
      </c>
      <c r="AE288">
        <f t="shared" si="219"/>
        <v>47.433493733735837</v>
      </c>
      <c r="AF288" t="str">
        <f t="shared" si="220"/>
        <v/>
      </c>
      <c r="AG288">
        <f t="shared" si="221"/>
        <v>0.15969211373193354</v>
      </c>
      <c r="AH288">
        <f t="shared" si="222"/>
        <v>2.8436012635968802E-2</v>
      </c>
      <c r="AI288">
        <f t="shared" si="223"/>
        <v>4.605016074723961E-2</v>
      </c>
      <c r="AJ288">
        <f t="shared" si="224"/>
        <v>3.025773707784056E-3</v>
      </c>
      <c r="AK288">
        <f t="shared" si="225"/>
        <v>4.4571838997934585E-2</v>
      </c>
      <c r="AL288" t="str">
        <f t="shared" si="226"/>
        <v/>
      </c>
      <c r="AM288" t="str">
        <f t="shared" si="227"/>
        <v/>
      </c>
      <c r="AN288">
        <f t="shared" si="228"/>
        <v>38.604184234420615</v>
      </c>
      <c r="AO288" t="str">
        <f t="shared" si="229"/>
        <v/>
      </c>
      <c r="AP288" t="str">
        <f t="shared" si="230"/>
        <v/>
      </c>
      <c r="AQ288" t="str">
        <f t="shared" si="231"/>
        <v/>
      </c>
      <c r="AR288">
        <f t="shared" si="232"/>
        <v>0.94162530833360492</v>
      </c>
      <c r="AS288">
        <f t="shared" si="233"/>
        <v>1.0228240566965736</v>
      </c>
      <c r="AT288">
        <f t="shared" si="234"/>
        <v>2.8675163329001155E-3</v>
      </c>
      <c r="AU288">
        <f t="shared" si="235"/>
        <v>1.1920472486694332E-2</v>
      </c>
      <c r="AV288">
        <f t="shared" si="236"/>
        <v>2.2783777996266785E-3</v>
      </c>
      <c r="AW288" t="str">
        <f t="shared" si="237"/>
        <v/>
      </c>
      <c r="AX288">
        <f t="shared" si="238"/>
        <v>9.588336001512137E-3</v>
      </c>
      <c r="AY288" t="str">
        <f t="shared" si="239"/>
        <v/>
      </c>
      <c r="AZ288">
        <f t="shared" si="240"/>
        <v>3.5072283280351502E-2</v>
      </c>
      <c r="BA288" t="str">
        <f t="shared" si="241"/>
        <v/>
      </c>
      <c r="BB288" t="str">
        <f t="shared" si="242"/>
        <v/>
      </c>
      <c r="BC288">
        <f t="shared" si="243"/>
        <v>1.3343606002633032E-3</v>
      </c>
      <c r="BE288">
        <f t="shared" si="244"/>
        <v>1.0072619035739805</v>
      </c>
      <c r="BF288">
        <f t="shared" si="245"/>
        <v>3.0778898894309914</v>
      </c>
      <c r="BG288" t="str">
        <f t="shared" si="246"/>
        <v/>
      </c>
      <c r="BH288">
        <f t="shared" si="247"/>
        <v>6.8211799263424924E-3</v>
      </c>
      <c r="BI288">
        <f t="shared" si="248"/>
        <v>1.0941434627163586E-3</v>
      </c>
      <c r="BJ288">
        <f t="shared" si="249"/>
        <v>1.7022394528612577E-3</v>
      </c>
      <c r="BK288">
        <f t="shared" si="250"/>
        <v>1.0141766712325797E-4</v>
      </c>
      <c r="BL288">
        <f t="shared" si="251"/>
        <v>1.44311509752939E-3</v>
      </c>
      <c r="BM288" t="str">
        <f t="shared" si="252"/>
        <v/>
      </c>
      <c r="BN288" t="str">
        <f t="shared" si="253"/>
        <v/>
      </c>
      <c r="BO288">
        <f t="shared" si="254"/>
        <v>1</v>
      </c>
      <c r="BP288" t="str">
        <f t="shared" si="255"/>
        <v/>
      </c>
      <c r="BQ288" t="str">
        <f t="shared" si="256"/>
        <v/>
      </c>
      <c r="BR288" t="str">
        <f t="shared" si="257"/>
        <v/>
      </c>
      <c r="BS288">
        <f t="shared" si="258"/>
        <v>1.7794137370153021E-2</v>
      </c>
      <c r="BT288">
        <f t="shared" si="259"/>
        <v>1.9014648436411898E-2</v>
      </c>
      <c r="BU288">
        <f t="shared" si="260"/>
        <v>5.0514672096391112E-5</v>
      </c>
      <c r="BV288">
        <f t="shared" si="261"/>
        <v>2.1085109605817445E-4</v>
      </c>
      <c r="BW288">
        <f t="shared" si="262"/>
        <v>3.722281237141225E-5</v>
      </c>
      <c r="BX288" t="str">
        <f t="shared" si="263"/>
        <v/>
      </c>
      <c r="BY288">
        <f t="shared" si="264"/>
        <v>1.2457944311119172E-4</v>
      </c>
      <c r="BZ288" t="str">
        <f t="shared" si="265"/>
        <v/>
      </c>
      <c r="CA288">
        <f t="shared" si="266"/>
        <v>4.1555877064073743E-4</v>
      </c>
      <c r="CB288" t="str">
        <f t="shared" si="267"/>
        <v/>
      </c>
      <c r="CC288" t="str">
        <f t="shared" si="268"/>
        <v/>
      </c>
      <c r="CD288">
        <f t="shared" si="269"/>
        <v>6.6858267779080994E-6</v>
      </c>
      <c r="CI288">
        <f t="shared" si="270"/>
        <v>11.573476197249938</v>
      </c>
      <c r="CJ288">
        <f t="shared" si="271"/>
        <v>0.57347619724993848</v>
      </c>
      <c r="CL288">
        <v>0.92439974572028305</v>
      </c>
      <c r="CM288">
        <v>11.889087627464509</v>
      </c>
      <c r="CN288">
        <v>47.916976347805075</v>
      </c>
      <c r="CO288" t="s">
        <v>1119</v>
      </c>
      <c r="CP288">
        <v>5.849405342688635E-2</v>
      </c>
      <c r="CQ288">
        <v>1.7547486493874498E-2</v>
      </c>
      <c r="CR288">
        <v>8.2297278162405313E-2</v>
      </c>
      <c r="CS288">
        <v>2.5453693148362964E-3</v>
      </c>
      <c r="CT288">
        <v>0.13043099588007781</v>
      </c>
      <c r="CU288" t="s">
        <v>1119</v>
      </c>
      <c r="CV288" t="s">
        <v>1119</v>
      </c>
      <c r="CW288">
        <v>39.541382266243801</v>
      </c>
      <c r="CX288" t="s">
        <v>1119</v>
      </c>
      <c r="CY288">
        <v>8.6956871548147883E-3</v>
      </c>
      <c r="CZ288" t="s">
        <v>1119</v>
      </c>
      <c r="DA288">
        <v>5.4825092442610468E-2</v>
      </c>
      <c r="DB288">
        <v>0.1766388518667302</v>
      </c>
      <c r="DC288">
        <v>3.9539637230969794E-3</v>
      </c>
      <c r="DD288">
        <v>5.930695279856674E-3</v>
      </c>
      <c r="DE288">
        <v>8.6283153172308157E-4</v>
      </c>
      <c r="DF288">
        <v>3.3142122855137923E-3</v>
      </c>
      <c r="DG288">
        <v>4.133749689887247E-4</v>
      </c>
      <c r="DH288" t="s">
        <v>1119</v>
      </c>
      <c r="DI288">
        <v>7.2950645739738057E-2</v>
      </c>
      <c r="DJ288" t="s">
        <v>1119</v>
      </c>
      <c r="DK288">
        <v>2.6868275437246025E-2</v>
      </c>
      <c r="DL288">
        <v>6.7849447781837277E-3</v>
      </c>
    </row>
    <row r="289" spans="1:116" x14ac:dyDescent="0.2">
      <c r="A289">
        <v>14.3</v>
      </c>
      <c r="B289" s="3" t="s">
        <v>625</v>
      </c>
      <c r="C289" s="2">
        <v>11.633238097319722</v>
      </c>
      <c r="D289" s="2">
        <v>47.474728050745078</v>
      </c>
      <c r="E289" s="2">
        <v>8.3089809535686288E-2</v>
      </c>
      <c r="F289" s="2">
        <v>0.15043700956349881</v>
      </c>
      <c r="G289" s="2">
        <v>2.8679898703318434E-2</v>
      </c>
      <c r="H289" s="2">
        <v>0.17437191178027922</v>
      </c>
      <c r="I289" s="2">
        <v>2.5181905732757303E-3</v>
      </c>
      <c r="J289" s="2">
        <v>4.2918167411372533E-2</v>
      </c>
      <c r="K289" s="2">
        <v>0</v>
      </c>
      <c r="L289" s="2">
        <v>0</v>
      </c>
      <c r="M289" s="2">
        <v>38.55889781424726</v>
      </c>
      <c r="N289" s="2">
        <v>0</v>
      </c>
      <c r="O289" s="2">
        <v>4.7209542413366203E-3</v>
      </c>
      <c r="P289" s="2">
        <v>0</v>
      </c>
      <c r="Q289" s="2">
        <v>0.75850900891508122</v>
      </c>
      <c r="R289" s="2">
        <v>1.0182831337730811</v>
      </c>
      <c r="S289" s="2">
        <v>1.5274347082181307E-3</v>
      </c>
      <c r="T289" s="2">
        <v>1.9275973145089883E-2</v>
      </c>
      <c r="U289" s="2">
        <v>5.303541871005556E-3</v>
      </c>
      <c r="V289" s="2">
        <v>1.6694642006903962E-3</v>
      </c>
      <c r="W289" s="2">
        <v>1.2484957300437988E-2</v>
      </c>
      <c r="X289" s="2">
        <v>0</v>
      </c>
      <c r="Y289" s="2">
        <v>2.3025767066652259E-2</v>
      </c>
      <c r="Z289" s="2">
        <v>0</v>
      </c>
      <c r="AA289" s="2">
        <v>6.3208148989213325E-3</v>
      </c>
      <c r="AB289" s="2">
        <v>0</v>
      </c>
      <c r="AD289">
        <f t="shared" si="218"/>
        <v>11.633238097319722</v>
      </c>
      <c r="AE289">
        <f t="shared" si="219"/>
        <v>47.474728050745078</v>
      </c>
      <c r="AF289">
        <f t="shared" si="220"/>
        <v>8.3089809535686288E-2</v>
      </c>
      <c r="AG289">
        <f t="shared" si="221"/>
        <v>0.15043700956349881</v>
      </c>
      <c r="AH289">
        <f t="shared" si="222"/>
        <v>2.8679898703318434E-2</v>
      </c>
      <c r="AI289">
        <f t="shared" si="223"/>
        <v>0.17437191178027922</v>
      </c>
      <c r="AJ289">
        <f t="shared" si="224"/>
        <v>2.5181905732757303E-3</v>
      </c>
      <c r="AK289">
        <f t="shared" si="225"/>
        <v>4.2918167411372533E-2</v>
      </c>
      <c r="AL289" t="str">
        <f t="shared" si="226"/>
        <v/>
      </c>
      <c r="AM289" t="str">
        <f t="shared" si="227"/>
        <v/>
      </c>
      <c r="AN289">
        <f t="shared" si="228"/>
        <v>38.55889781424726</v>
      </c>
      <c r="AO289" t="str">
        <f t="shared" si="229"/>
        <v/>
      </c>
      <c r="AP289">
        <f t="shared" si="230"/>
        <v>4.7209542413366203E-3</v>
      </c>
      <c r="AQ289" t="str">
        <f t="shared" si="231"/>
        <v/>
      </c>
      <c r="AR289">
        <f t="shared" si="232"/>
        <v>0.75850900891508122</v>
      </c>
      <c r="AS289">
        <f t="shared" si="233"/>
        <v>1.0182831337730811</v>
      </c>
      <c r="AT289">
        <f t="shared" si="234"/>
        <v>1.5274347082181307E-3</v>
      </c>
      <c r="AU289">
        <f t="shared" si="235"/>
        <v>1.9275973145089883E-2</v>
      </c>
      <c r="AV289">
        <f t="shared" si="236"/>
        <v>5.303541871005556E-3</v>
      </c>
      <c r="AW289">
        <f t="shared" si="237"/>
        <v>1.6694642006903962E-3</v>
      </c>
      <c r="AX289">
        <f t="shared" si="238"/>
        <v>1.2484957300437988E-2</v>
      </c>
      <c r="AY289" t="str">
        <f t="shared" si="239"/>
        <v/>
      </c>
      <c r="AZ289">
        <f t="shared" si="240"/>
        <v>2.3025767066652259E-2</v>
      </c>
      <c r="BA289" t="str">
        <f t="shared" si="241"/>
        <v/>
      </c>
      <c r="BB289">
        <f t="shared" si="242"/>
        <v>6.3208148989213325E-3</v>
      </c>
      <c r="BC289" t="str">
        <f t="shared" si="243"/>
        <v/>
      </c>
      <c r="BE289">
        <f t="shared" si="244"/>
        <v>1.0067316609854988</v>
      </c>
      <c r="BF289">
        <f t="shared" si="245"/>
        <v>3.0841835677194194</v>
      </c>
      <c r="BG289">
        <f t="shared" si="246"/>
        <v>3.7566080861927515E-3</v>
      </c>
      <c r="BH289">
        <f t="shared" si="247"/>
        <v>6.4333991298352192E-3</v>
      </c>
      <c r="BI289">
        <f t="shared" si="248"/>
        <v>1.1048236256613728E-3</v>
      </c>
      <c r="BJ289">
        <f t="shared" si="249"/>
        <v>6.4532100096837885E-3</v>
      </c>
      <c r="BK289">
        <f t="shared" si="250"/>
        <v>8.4503662779950999E-5</v>
      </c>
      <c r="BL289">
        <f t="shared" si="251"/>
        <v>1.3912057207204859E-3</v>
      </c>
      <c r="BM289" t="str">
        <f t="shared" si="252"/>
        <v/>
      </c>
      <c r="BN289" t="str">
        <f t="shared" si="253"/>
        <v/>
      </c>
      <c r="BO289">
        <f t="shared" si="254"/>
        <v>1</v>
      </c>
      <c r="BP289" t="str">
        <f t="shared" si="255"/>
        <v/>
      </c>
      <c r="BQ289">
        <f t="shared" si="256"/>
        <v>9.6324159703354905E-5</v>
      </c>
      <c r="BR289" t="str">
        <f t="shared" si="257"/>
        <v/>
      </c>
      <c r="BS289">
        <f t="shared" si="258"/>
        <v>1.435057583096358E-2</v>
      </c>
      <c r="BT289">
        <f t="shared" si="259"/>
        <v>1.895246419176954E-2</v>
      </c>
      <c r="BU289">
        <f t="shared" si="260"/>
        <v>2.6939160710934463E-5</v>
      </c>
      <c r="BV289">
        <f t="shared" si="261"/>
        <v>3.4135673352734424E-4</v>
      </c>
      <c r="BW289">
        <f t="shared" si="262"/>
        <v>8.6747948527934841E-5</v>
      </c>
      <c r="BX289">
        <f t="shared" si="263"/>
        <v>2.6536717608341064E-5</v>
      </c>
      <c r="BY289">
        <f t="shared" si="264"/>
        <v>1.6240521482366012E-4</v>
      </c>
      <c r="BZ289" t="str">
        <f t="shared" si="265"/>
        <v/>
      </c>
      <c r="CA289">
        <f t="shared" si="266"/>
        <v>2.7314439160717948E-4</v>
      </c>
      <c r="CB289" t="str">
        <f t="shared" si="267"/>
        <v/>
      </c>
      <c r="CC289">
        <f t="shared" si="268"/>
        <v>4.7840814981895645E-5</v>
      </c>
      <c r="CD289" t="str">
        <f t="shared" si="269"/>
        <v/>
      </c>
      <c r="CI289">
        <f t="shared" si="270"/>
        <v>11.638030081605205</v>
      </c>
      <c r="CJ289">
        <f t="shared" si="271"/>
        <v>0.63803008160520491</v>
      </c>
      <c r="CL289">
        <v>0.93252007811157966</v>
      </c>
      <c r="CM289">
        <v>11.810017959751166</v>
      </c>
      <c r="CN289">
        <v>47.811634382297505</v>
      </c>
      <c r="CO289" t="s">
        <v>1119</v>
      </c>
      <c r="CP289">
        <v>0.11538059589070102</v>
      </c>
      <c r="CQ289">
        <v>1.9763754360691721E-2</v>
      </c>
      <c r="CR289">
        <v>0.13925392131606074</v>
      </c>
      <c r="CS289">
        <v>1.545136372165522E-3</v>
      </c>
      <c r="CT289">
        <v>9.3039210936857436E-2</v>
      </c>
      <c r="CU289" t="s">
        <v>1119</v>
      </c>
      <c r="CV289" t="s">
        <v>1119</v>
      </c>
      <c r="CW289">
        <v>39.183092527505281</v>
      </c>
      <c r="CX289" t="s">
        <v>1119</v>
      </c>
      <c r="CY289">
        <v>4.8919633529142031E-3</v>
      </c>
      <c r="CZ289">
        <v>1.6894407641720615E-3</v>
      </c>
      <c r="DA289">
        <v>6.4540733581447532E-2</v>
      </c>
      <c r="DB289">
        <v>0.64551792224724802</v>
      </c>
      <c r="DC289">
        <v>1.5638463101961406E-2</v>
      </c>
      <c r="DD289" t="s">
        <v>1119</v>
      </c>
      <c r="DE289">
        <v>1.0209695208939027E-3</v>
      </c>
      <c r="DF289">
        <v>3.0765245576536929E-3</v>
      </c>
      <c r="DG289">
        <v>9.0076089349850285E-4</v>
      </c>
      <c r="DH289" t="s">
        <v>1119</v>
      </c>
      <c r="DI289">
        <v>7.4371469255609612E-2</v>
      </c>
      <c r="DJ289" t="s">
        <v>1119</v>
      </c>
      <c r="DK289">
        <v>2.8547272429375339E-3</v>
      </c>
      <c r="DL289">
        <v>1.1769537051213148E-2</v>
      </c>
    </row>
    <row r="290" spans="1:116" x14ac:dyDescent="0.2">
      <c r="A290">
        <v>14.35</v>
      </c>
      <c r="B290" s="3" t="s">
        <v>626</v>
      </c>
      <c r="C290" s="2">
        <v>10.609573251127296</v>
      </c>
      <c r="D290" s="2">
        <v>47.113067615671845</v>
      </c>
      <c r="E290" s="2">
        <v>0</v>
      </c>
      <c r="F290" s="2">
        <v>5.0415587321447734E-2</v>
      </c>
      <c r="G290" s="2">
        <v>3.5357980984212715E-2</v>
      </c>
      <c r="H290" s="2">
        <v>2.3787677819753621</v>
      </c>
      <c r="I290" s="2">
        <v>2.5119956009587467E-3</v>
      </c>
      <c r="J290" s="2">
        <v>0.16828862121673313</v>
      </c>
      <c r="K290" s="2">
        <v>3.7220532629547907E-3</v>
      </c>
      <c r="L290" s="2">
        <v>0</v>
      </c>
      <c r="M290" s="2">
        <v>35.311281642469737</v>
      </c>
      <c r="N290" s="2">
        <v>7.687724822958499E-3</v>
      </c>
      <c r="O290" s="2">
        <v>5.5648449571024032E-4</v>
      </c>
      <c r="P290" s="2">
        <v>1.305948823473028E-3</v>
      </c>
      <c r="Q290" s="2">
        <v>0.9283363873471735</v>
      </c>
      <c r="R290" s="2">
        <v>3.3460720452877624</v>
      </c>
      <c r="S290" s="2">
        <v>4.0589679212813604E-3</v>
      </c>
      <c r="T290" s="2">
        <v>4.9038051408730448E-3</v>
      </c>
      <c r="U290" s="2">
        <v>1.610581164072212E-3</v>
      </c>
      <c r="V290" s="2">
        <v>1.1510929287696096E-2</v>
      </c>
      <c r="W290" s="2">
        <v>4.1757939928619694E-3</v>
      </c>
      <c r="X290" s="2">
        <v>0</v>
      </c>
      <c r="Y290" s="2">
        <v>1.6048525419612138E-2</v>
      </c>
      <c r="Z290" s="2">
        <v>0</v>
      </c>
      <c r="AA290" s="2">
        <v>0</v>
      </c>
      <c r="AB290" s="2">
        <v>7.4627666598597235E-4</v>
      </c>
      <c r="AD290" t="str">
        <f t="shared" si="218"/>
        <v/>
      </c>
      <c r="AE290" t="str">
        <f t="shared" si="219"/>
        <v/>
      </c>
      <c r="AF290" t="str">
        <f t="shared" si="220"/>
        <v/>
      </c>
      <c r="AG290" t="str">
        <f t="shared" si="221"/>
        <v/>
      </c>
      <c r="AH290" t="str">
        <f t="shared" si="222"/>
        <v/>
      </c>
      <c r="AI290" t="str">
        <f t="shared" si="223"/>
        <v/>
      </c>
      <c r="AJ290" t="str">
        <f t="shared" si="224"/>
        <v/>
      </c>
      <c r="AK290" t="str">
        <f t="shared" si="225"/>
        <v/>
      </c>
      <c r="AL290" t="str">
        <f t="shared" si="226"/>
        <v/>
      </c>
      <c r="AM290" t="str">
        <f t="shared" si="227"/>
        <v/>
      </c>
      <c r="AN290" t="str">
        <f t="shared" si="228"/>
        <v/>
      </c>
      <c r="AO290" t="str">
        <f t="shared" si="229"/>
        <v/>
      </c>
      <c r="AP290" t="str">
        <f t="shared" si="230"/>
        <v/>
      </c>
      <c r="AQ290" t="str">
        <f t="shared" si="231"/>
        <v/>
      </c>
      <c r="AR290" t="str">
        <f t="shared" si="232"/>
        <v/>
      </c>
      <c r="AS290" t="str">
        <f t="shared" si="233"/>
        <v/>
      </c>
      <c r="AT290" t="str">
        <f t="shared" si="234"/>
        <v/>
      </c>
      <c r="AU290" t="str">
        <f t="shared" si="235"/>
        <v/>
      </c>
      <c r="AV290" t="str">
        <f t="shared" si="236"/>
        <v/>
      </c>
      <c r="AW290" t="str">
        <f t="shared" si="237"/>
        <v/>
      </c>
      <c r="AX290" t="str">
        <f t="shared" si="238"/>
        <v/>
      </c>
      <c r="AY290" t="str">
        <f t="shared" si="239"/>
        <v/>
      </c>
      <c r="AZ290" t="str">
        <f t="shared" si="240"/>
        <v/>
      </c>
      <c r="BA290" t="str">
        <f t="shared" si="241"/>
        <v/>
      </c>
      <c r="BB290" t="str">
        <f t="shared" si="242"/>
        <v/>
      </c>
      <c r="BC290" t="str">
        <f t="shared" si="243"/>
        <v/>
      </c>
      <c r="BE290" t="str">
        <f t="shared" si="244"/>
        <v/>
      </c>
      <c r="BF290" t="str">
        <f t="shared" si="245"/>
        <v/>
      </c>
      <c r="BG290" t="str">
        <f t="shared" si="246"/>
        <v/>
      </c>
      <c r="BH290" t="str">
        <f t="shared" si="247"/>
        <v/>
      </c>
      <c r="BI290" t="str">
        <f t="shared" si="248"/>
        <v/>
      </c>
      <c r="BJ290" t="str">
        <f t="shared" si="249"/>
        <v/>
      </c>
      <c r="BK290" t="str">
        <f t="shared" si="250"/>
        <v/>
      </c>
      <c r="BL290" t="str">
        <f t="shared" si="251"/>
        <v/>
      </c>
      <c r="BM290" t="str">
        <f t="shared" si="252"/>
        <v/>
      </c>
      <c r="BN290" t="str">
        <f t="shared" si="253"/>
        <v/>
      </c>
      <c r="BO290" t="str">
        <f t="shared" si="254"/>
        <v/>
      </c>
      <c r="BP290" t="str">
        <f t="shared" si="255"/>
        <v/>
      </c>
      <c r="BQ290" t="str">
        <f t="shared" si="256"/>
        <v/>
      </c>
      <c r="BR290" t="str">
        <f t="shared" si="257"/>
        <v/>
      </c>
      <c r="BS290" t="str">
        <f t="shared" si="258"/>
        <v/>
      </c>
      <c r="BT290" t="str">
        <f t="shared" si="259"/>
        <v/>
      </c>
      <c r="BU290" t="str">
        <f t="shared" si="260"/>
        <v/>
      </c>
      <c r="BV290" t="str">
        <f t="shared" si="261"/>
        <v/>
      </c>
      <c r="BW290" t="str">
        <f t="shared" si="262"/>
        <v/>
      </c>
      <c r="BX290" t="str">
        <f t="shared" si="263"/>
        <v/>
      </c>
      <c r="BY290" t="str">
        <f t="shared" si="264"/>
        <v/>
      </c>
      <c r="BZ290" t="str">
        <f t="shared" si="265"/>
        <v/>
      </c>
      <c r="CA290" t="str">
        <f t="shared" si="266"/>
        <v/>
      </c>
      <c r="CB290" t="str">
        <f t="shared" si="267"/>
        <v/>
      </c>
      <c r="CC290" t="str">
        <f t="shared" si="268"/>
        <v/>
      </c>
      <c r="CD290" t="str">
        <f t="shared" si="269"/>
        <v/>
      </c>
      <c r="CI290">
        <f t="shared" si="270"/>
        <v>11.702583965960471</v>
      </c>
      <c r="CJ290">
        <f t="shared" si="271"/>
        <v>0.70258396596047135</v>
      </c>
      <c r="CL290">
        <v>0.93994779474772727</v>
      </c>
      <c r="CM290">
        <v>11.930965554550633</v>
      </c>
      <c r="CN290">
        <v>47.932076773697332</v>
      </c>
      <c r="CO290">
        <v>9.2451276032942203E-2</v>
      </c>
      <c r="CP290">
        <v>6.497153368520947E-2</v>
      </c>
      <c r="CQ290">
        <v>3.1087858865825789E-2</v>
      </c>
      <c r="CR290">
        <v>0.10442592595206832</v>
      </c>
      <c r="CS290">
        <v>2.1596065875879394E-3</v>
      </c>
      <c r="CT290">
        <v>4.0125282346338574E-2</v>
      </c>
      <c r="CU290" t="s">
        <v>1119</v>
      </c>
      <c r="CV290" t="s">
        <v>1119</v>
      </c>
      <c r="CW290">
        <v>39.669124879098952</v>
      </c>
      <c r="CX290" t="s">
        <v>1119</v>
      </c>
      <c r="CY290">
        <v>8.8105920146653991E-5</v>
      </c>
      <c r="CZ290" t="s">
        <v>1119</v>
      </c>
      <c r="DA290">
        <v>2.01719927936709E-2</v>
      </c>
      <c r="DB290">
        <v>5.552772471317388E-3</v>
      </c>
      <c r="DC290">
        <v>5.6207778326731565E-3</v>
      </c>
      <c r="DD290">
        <v>1.9054263257480195E-3</v>
      </c>
      <c r="DE290">
        <v>3.6347091206801081E-4</v>
      </c>
      <c r="DF290">
        <v>8.3469961217729031E-3</v>
      </c>
      <c r="DG290">
        <v>3.2594898888435374E-3</v>
      </c>
      <c r="DH290" t="s">
        <v>1119</v>
      </c>
      <c r="DI290">
        <v>7.5826806050172335E-2</v>
      </c>
      <c r="DJ290" t="s">
        <v>1119</v>
      </c>
      <c r="DK290">
        <v>7.8700264119432178E-3</v>
      </c>
      <c r="DL290">
        <v>3.6054444547540644E-3</v>
      </c>
    </row>
    <row r="291" spans="1:116" x14ac:dyDescent="0.2">
      <c r="A291">
        <v>14.4</v>
      </c>
      <c r="B291" s="3" t="s">
        <v>627</v>
      </c>
      <c r="C291" s="2">
        <v>10.399481042959135</v>
      </c>
      <c r="D291" s="2">
        <v>46.112200082704291</v>
      </c>
      <c r="E291" s="2">
        <v>0</v>
      </c>
      <c r="F291" s="2">
        <v>0.14597694241577633</v>
      </c>
      <c r="G291" s="2">
        <v>2.7369734805945664E-2</v>
      </c>
      <c r="H291" s="2">
        <v>0.99654193620208908</v>
      </c>
      <c r="I291" s="2">
        <v>2.4643852939250574E-3</v>
      </c>
      <c r="J291" s="2">
        <v>0.19231433396568501</v>
      </c>
      <c r="K291" s="2">
        <v>2.6499838107802878E-3</v>
      </c>
      <c r="L291" s="2">
        <v>0</v>
      </c>
      <c r="M291" s="2">
        <v>34.452682700560906</v>
      </c>
      <c r="N291" s="2">
        <v>2.951694732179571E-2</v>
      </c>
      <c r="O291" s="2">
        <v>0</v>
      </c>
      <c r="P291" s="2">
        <v>3.0336027265597601E-3</v>
      </c>
      <c r="Q291" s="2">
        <v>1.2967410535303017</v>
      </c>
      <c r="R291" s="2">
        <v>6.2728407999762936</v>
      </c>
      <c r="S291" s="2">
        <v>1.1900396994406946E-2</v>
      </c>
      <c r="T291" s="2">
        <v>3.1977171344419186E-3</v>
      </c>
      <c r="U291" s="2">
        <v>3.3540504501776442E-3</v>
      </c>
      <c r="V291" s="2">
        <v>2.9952698347481887E-2</v>
      </c>
      <c r="W291" s="2">
        <v>2.0943948142337695E-4</v>
      </c>
      <c r="X291" s="2">
        <v>0</v>
      </c>
      <c r="Y291" s="2">
        <v>1.602659231937768E-2</v>
      </c>
      <c r="Z291" s="2">
        <v>0</v>
      </c>
      <c r="AA291" s="2">
        <v>0</v>
      </c>
      <c r="AB291" s="2">
        <v>1.5455589992076737E-3</v>
      </c>
      <c r="AD291" t="str">
        <f t="shared" si="218"/>
        <v/>
      </c>
      <c r="AE291" t="str">
        <f t="shared" si="219"/>
        <v/>
      </c>
      <c r="AF291" t="str">
        <f t="shared" si="220"/>
        <v/>
      </c>
      <c r="AG291" t="str">
        <f t="shared" si="221"/>
        <v/>
      </c>
      <c r="AH291" t="str">
        <f t="shared" si="222"/>
        <v/>
      </c>
      <c r="AI291" t="str">
        <f t="shared" si="223"/>
        <v/>
      </c>
      <c r="AJ291" t="str">
        <f t="shared" si="224"/>
        <v/>
      </c>
      <c r="AK291" t="str">
        <f t="shared" si="225"/>
        <v/>
      </c>
      <c r="AL291" t="str">
        <f t="shared" si="226"/>
        <v/>
      </c>
      <c r="AM291" t="str">
        <f t="shared" si="227"/>
        <v/>
      </c>
      <c r="AN291" t="str">
        <f t="shared" si="228"/>
        <v/>
      </c>
      <c r="AO291" t="str">
        <f t="shared" si="229"/>
        <v/>
      </c>
      <c r="AP291" t="str">
        <f t="shared" si="230"/>
        <v/>
      </c>
      <c r="AQ291" t="str">
        <f t="shared" si="231"/>
        <v/>
      </c>
      <c r="AR291" t="str">
        <f t="shared" si="232"/>
        <v/>
      </c>
      <c r="AS291" t="str">
        <f t="shared" si="233"/>
        <v/>
      </c>
      <c r="AT291" t="str">
        <f t="shared" si="234"/>
        <v/>
      </c>
      <c r="AU291" t="str">
        <f t="shared" si="235"/>
        <v/>
      </c>
      <c r="AV291" t="str">
        <f t="shared" si="236"/>
        <v/>
      </c>
      <c r="AW291" t="str">
        <f t="shared" si="237"/>
        <v/>
      </c>
      <c r="AX291" t="str">
        <f t="shared" si="238"/>
        <v/>
      </c>
      <c r="AY291" t="str">
        <f t="shared" si="239"/>
        <v/>
      </c>
      <c r="AZ291" t="str">
        <f t="shared" si="240"/>
        <v/>
      </c>
      <c r="BA291" t="str">
        <f t="shared" si="241"/>
        <v/>
      </c>
      <c r="BB291" t="str">
        <f t="shared" si="242"/>
        <v/>
      </c>
      <c r="BC291" t="str">
        <f t="shared" si="243"/>
        <v/>
      </c>
      <c r="BE291" t="str">
        <f t="shared" si="244"/>
        <v/>
      </c>
      <c r="BF291" t="str">
        <f t="shared" si="245"/>
        <v/>
      </c>
      <c r="BG291" t="str">
        <f t="shared" si="246"/>
        <v/>
      </c>
      <c r="BH291" t="str">
        <f t="shared" si="247"/>
        <v/>
      </c>
      <c r="BI291" t="str">
        <f t="shared" si="248"/>
        <v/>
      </c>
      <c r="BJ291" t="str">
        <f t="shared" si="249"/>
        <v/>
      </c>
      <c r="BK291" t="str">
        <f t="shared" si="250"/>
        <v/>
      </c>
      <c r="BL291" t="str">
        <f t="shared" si="251"/>
        <v/>
      </c>
      <c r="BM291" t="str">
        <f t="shared" si="252"/>
        <v/>
      </c>
      <c r="BN291" t="str">
        <f t="shared" si="253"/>
        <v/>
      </c>
      <c r="BO291" t="str">
        <f t="shared" si="254"/>
        <v/>
      </c>
      <c r="BP291" t="str">
        <f t="shared" si="255"/>
        <v/>
      </c>
      <c r="BQ291" t="str">
        <f t="shared" si="256"/>
        <v/>
      </c>
      <c r="BR291" t="str">
        <f t="shared" si="257"/>
        <v/>
      </c>
      <c r="BS291" t="str">
        <f t="shared" si="258"/>
        <v/>
      </c>
      <c r="BT291" t="str">
        <f t="shared" si="259"/>
        <v/>
      </c>
      <c r="BU291" t="str">
        <f t="shared" si="260"/>
        <v/>
      </c>
      <c r="BV291" t="str">
        <f t="shared" si="261"/>
        <v/>
      </c>
      <c r="BW291" t="str">
        <f t="shared" si="262"/>
        <v/>
      </c>
      <c r="BX291" t="str">
        <f t="shared" si="263"/>
        <v/>
      </c>
      <c r="BY291" t="str">
        <f t="shared" si="264"/>
        <v/>
      </c>
      <c r="BZ291" t="str">
        <f t="shared" si="265"/>
        <v/>
      </c>
      <c r="CA291" t="str">
        <f t="shared" si="266"/>
        <v/>
      </c>
      <c r="CB291" t="str">
        <f t="shared" si="267"/>
        <v/>
      </c>
      <c r="CC291" t="str">
        <f t="shared" si="268"/>
        <v/>
      </c>
      <c r="CD291" t="str">
        <f t="shared" si="269"/>
        <v/>
      </c>
      <c r="CI291">
        <f t="shared" si="270"/>
        <v>11.76713785031574</v>
      </c>
      <c r="CJ291">
        <f t="shared" si="271"/>
        <v>0.76713785031573956</v>
      </c>
      <c r="CL291">
        <v>0.94313170372597455</v>
      </c>
      <c r="CM291">
        <v>11.921358133033932</v>
      </c>
      <c r="CN291">
        <v>47.941214990381333</v>
      </c>
      <c r="CO291">
        <v>9.1499524310427252E-2</v>
      </c>
      <c r="CP291">
        <v>0.10183862165769816</v>
      </c>
      <c r="CQ291">
        <v>2.4017993551108962E-2</v>
      </c>
      <c r="CR291">
        <v>6.7012363770865571E-2</v>
      </c>
      <c r="CS291">
        <v>1.6735205745136484E-3</v>
      </c>
      <c r="CT291">
        <v>7.7740033533483979E-2</v>
      </c>
      <c r="CU291" t="s">
        <v>1119</v>
      </c>
      <c r="CV291" t="s">
        <v>1119</v>
      </c>
      <c r="CW291">
        <v>39.571256840453785</v>
      </c>
      <c r="CX291">
        <v>5.5990353951380134E-2</v>
      </c>
      <c r="CY291" t="s">
        <v>1119</v>
      </c>
      <c r="CZ291">
        <v>9.5138455550315958E-5</v>
      </c>
      <c r="DA291">
        <v>3.9845482331221933E-2</v>
      </c>
      <c r="DB291">
        <v>7.3879216743212165E-3</v>
      </c>
      <c r="DC291">
        <v>4.2639918347824549E-3</v>
      </c>
      <c r="DD291">
        <v>9.0031023999057034E-5</v>
      </c>
      <c r="DE291">
        <v>8.5249598852560934E-4</v>
      </c>
      <c r="DF291">
        <v>2.2919472940443912E-3</v>
      </c>
      <c r="DG291">
        <v>1.8404463532886294E-3</v>
      </c>
      <c r="DH291" t="s">
        <v>1119</v>
      </c>
      <c r="DI291">
        <v>8.6792625908464482E-2</v>
      </c>
      <c r="DJ291" t="s">
        <v>1119</v>
      </c>
      <c r="DK291" t="s">
        <v>1119</v>
      </c>
      <c r="DL291">
        <v>2.9375439172637978E-3</v>
      </c>
    </row>
    <row r="292" spans="1:116" x14ac:dyDescent="0.2">
      <c r="A292">
        <v>14.45</v>
      </c>
      <c r="B292" s="3" t="s">
        <v>628</v>
      </c>
      <c r="C292" s="2">
        <v>11.539796632066979</v>
      </c>
      <c r="D292" s="2">
        <v>47.502044334167778</v>
      </c>
      <c r="E292" s="2">
        <v>0</v>
      </c>
      <c r="F292" s="2">
        <v>0.12879471192841555</v>
      </c>
      <c r="G292" s="2">
        <v>2.6631837183145757E-2</v>
      </c>
      <c r="H292" s="2">
        <v>0.25427606069284914</v>
      </c>
      <c r="I292" s="2">
        <v>8.9694822021583402E-4</v>
      </c>
      <c r="J292" s="2">
        <v>0.16235401403317176</v>
      </c>
      <c r="K292" s="2">
        <v>0</v>
      </c>
      <c r="L292" s="2">
        <v>0</v>
      </c>
      <c r="M292" s="2">
        <v>38.285435752270061</v>
      </c>
      <c r="N292" s="2">
        <v>0</v>
      </c>
      <c r="O292" s="2">
        <v>0</v>
      </c>
      <c r="P292" s="2">
        <v>6.3884101633905257E-3</v>
      </c>
      <c r="Q292" s="2">
        <v>0.42000105726586096</v>
      </c>
      <c r="R292" s="2">
        <v>1.6302992209655043</v>
      </c>
      <c r="S292" s="2">
        <v>6.538871223050205E-3</v>
      </c>
      <c r="T292" s="2">
        <v>0</v>
      </c>
      <c r="U292" s="2">
        <v>1.3754764709977213E-3</v>
      </c>
      <c r="V292" s="2">
        <v>1.0738370872972662E-2</v>
      </c>
      <c r="W292" s="2">
        <v>3.2190909151452984E-4</v>
      </c>
      <c r="X292" s="2">
        <v>0</v>
      </c>
      <c r="Y292" s="2">
        <v>1.7243860693986326E-2</v>
      </c>
      <c r="Z292" s="2">
        <v>0</v>
      </c>
      <c r="AA292" s="2">
        <v>2.6881135357298201E-3</v>
      </c>
      <c r="AB292" s="2">
        <v>4.1744191543562686E-3</v>
      </c>
      <c r="AD292">
        <f t="shared" si="218"/>
        <v>11.539796632066979</v>
      </c>
      <c r="AE292">
        <f t="shared" si="219"/>
        <v>47.502044334167778</v>
      </c>
      <c r="AF292" t="str">
        <f t="shared" si="220"/>
        <v/>
      </c>
      <c r="AG292">
        <f t="shared" si="221"/>
        <v>0.12879471192841555</v>
      </c>
      <c r="AH292">
        <f t="shared" si="222"/>
        <v>2.6631837183145757E-2</v>
      </c>
      <c r="AI292">
        <f t="shared" si="223"/>
        <v>0.25427606069284914</v>
      </c>
      <c r="AJ292">
        <f t="shared" si="224"/>
        <v>8.9694822021583402E-4</v>
      </c>
      <c r="AK292">
        <f t="shared" si="225"/>
        <v>0.16235401403317176</v>
      </c>
      <c r="AL292" t="str">
        <f t="shared" si="226"/>
        <v/>
      </c>
      <c r="AM292" t="str">
        <f t="shared" si="227"/>
        <v/>
      </c>
      <c r="AN292">
        <f t="shared" si="228"/>
        <v>38.285435752270061</v>
      </c>
      <c r="AO292" t="str">
        <f t="shared" si="229"/>
        <v/>
      </c>
      <c r="AP292" t="str">
        <f t="shared" si="230"/>
        <v/>
      </c>
      <c r="AQ292">
        <f t="shared" si="231"/>
        <v>6.3884101633905257E-3</v>
      </c>
      <c r="AR292">
        <f t="shared" si="232"/>
        <v>0.42000105726586096</v>
      </c>
      <c r="AS292">
        <f t="shared" si="233"/>
        <v>1.6302992209655043</v>
      </c>
      <c r="AT292">
        <f t="shared" si="234"/>
        <v>6.538871223050205E-3</v>
      </c>
      <c r="AU292" t="str">
        <f t="shared" si="235"/>
        <v/>
      </c>
      <c r="AV292">
        <f t="shared" si="236"/>
        <v>1.3754764709977213E-3</v>
      </c>
      <c r="AW292">
        <f t="shared" si="237"/>
        <v>1.0738370872972662E-2</v>
      </c>
      <c r="AX292">
        <f t="shared" si="238"/>
        <v>3.2190909151452984E-4</v>
      </c>
      <c r="AY292" t="str">
        <f t="shared" si="239"/>
        <v/>
      </c>
      <c r="AZ292">
        <f t="shared" si="240"/>
        <v>1.7243860693986326E-2</v>
      </c>
      <c r="BA292" t="str">
        <f t="shared" si="241"/>
        <v/>
      </c>
      <c r="BB292">
        <f t="shared" si="242"/>
        <v>2.6881135357298201E-3</v>
      </c>
      <c r="BC292">
        <f t="shared" si="243"/>
        <v>4.1744191543562686E-3</v>
      </c>
      <c r="BE292">
        <f t="shared" si="244"/>
        <v>1.0057783485492851</v>
      </c>
      <c r="BF292">
        <f t="shared" si="245"/>
        <v>3.1080002912712903</v>
      </c>
      <c r="BG292" t="str">
        <f t="shared" si="246"/>
        <v/>
      </c>
      <c r="BH292">
        <f t="shared" si="247"/>
        <v>5.5472131410834033E-3</v>
      </c>
      <c r="BI292">
        <f t="shared" si="248"/>
        <v>1.0332549237809957E-3</v>
      </c>
      <c r="BJ292">
        <f t="shared" si="249"/>
        <v>9.477542948723645E-3</v>
      </c>
      <c r="BK292">
        <f t="shared" si="250"/>
        <v>3.0314145388012828E-5</v>
      </c>
      <c r="BL292">
        <f t="shared" si="251"/>
        <v>5.3003461473056252E-3</v>
      </c>
      <c r="BM292" t="str">
        <f t="shared" si="252"/>
        <v/>
      </c>
      <c r="BN292" t="str">
        <f t="shared" si="253"/>
        <v/>
      </c>
      <c r="BO292">
        <f t="shared" si="254"/>
        <v>1</v>
      </c>
      <c r="BP292" t="str">
        <f t="shared" si="255"/>
        <v/>
      </c>
      <c r="BQ292" t="str">
        <f t="shared" si="256"/>
        <v/>
      </c>
      <c r="BR292">
        <f t="shared" si="257"/>
        <v>1.2861584284354845E-4</v>
      </c>
      <c r="BS292">
        <f t="shared" si="258"/>
        <v>8.0029478171188273E-3</v>
      </c>
      <c r="BT292">
        <f t="shared" si="259"/>
        <v>3.0560149342109919E-2</v>
      </c>
      <c r="BU292">
        <f t="shared" si="260"/>
        <v>1.1614892845327704E-4</v>
      </c>
      <c r="BV292" t="str">
        <f t="shared" si="261"/>
        <v/>
      </c>
      <c r="BW292">
        <f t="shared" si="262"/>
        <v>2.2658825444303498E-5</v>
      </c>
      <c r="BX292">
        <f t="shared" si="263"/>
        <v>1.7190935399016664E-4</v>
      </c>
      <c r="BY292">
        <f t="shared" si="264"/>
        <v>4.2173259502727918E-6</v>
      </c>
      <c r="BZ292" t="str">
        <f t="shared" si="265"/>
        <v/>
      </c>
      <c r="CA292">
        <f t="shared" si="266"/>
        <v>2.0601730579155781E-4</v>
      </c>
      <c r="CB292" t="str">
        <f t="shared" si="267"/>
        <v/>
      </c>
      <c r="CC292">
        <f t="shared" si="268"/>
        <v>2.0491045680802254E-5</v>
      </c>
      <c r="CD292">
        <f t="shared" si="269"/>
        <v>2.1090105388158896E-5</v>
      </c>
      <c r="CI292">
        <f t="shared" si="270"/>
        <v>11.831691734671004</v>
      </c>
      <c r="CJ292">
        <f t="shared" si="271"/>
        <v>0.83169173467100421</v>
      </c>
      <c r="CL292">
        <v>0.95002403338253583</v>
      </c>
      <c r="CM292">
        <v>11.938764025175516</v>
      </c>
      <c r="CN292">
        <v>47.934465413072466</v>
      </c>
      <c r="CO292">
        <v>4.4417479511437256E-2</v>
      </c>
      <c r="CP292">
        <v>3.2769346077815752E-2</v>
      </c>
      <c r="CQ292">
        <v>2.1547301268150944E-2</v>
      </c>
      <c r="CR292">
        <v>8.3998358095187076E-2</v>
      </c>
      <c r="CS292">
        <v>2.0112032142869324E-3</v>
      </c>
      <c r="CT292">
        <v>4.347938228653752E-2</v>
      </c>
      <c r="CU292" t="s">
        <v>1119</v>
      </c>
      <c r="CV292" t="s">
        <v>1119</v>
      </c>
      <c r="CW292">
        <v>39.747264075610858</v>
      </c>
      <c r="CX292">
        <v>2.4248263073851663E-2</v>
      </c>
      <c r="CY292">
        <v>3.9694965498182947E-4</v>
      </c>
      <c r="CZ292">
        <v>2.7872492661556681E-3</v>
      </c>
      <c r="DA292">
        <v>2.3233233013772409E-2</v>
      </c>
      <c r="DB292">
        <v>2.8143232559282643E-3</v>
      </c>
      <c r="DC292">
        <v>6.3098591041724607E-3</v>
      </c>
      <c r="DD292" t="s">
        <v>1119</v>
      </c>
      <c r="DE292">
        <v>1.4891697484408809E-3</v>
      </c>
      <c r="DF292">
        <v>3.0885114836487733E-3</v>
      </c>
      <c r="DG292">
        <v>2.2398281918310854E-3</v>
      </c>
      <c r="DH292" t="s">
        <v>1119</v>
      </c>
      <c r="DI292">
        <v>7.7974439369586243E-2</v>
      </c>
      <c r="DJ292" t="s">
        <v>1119</v>
      </c>
      <c r="DK292" t="s">
        <v>1119</v>
      </c>
      <c r="DL292">
        <v>6.7015895253728129E-3</v>
      </c>
    </row>
    <row r="293" spans="1:116" x14ac:dyDescent="0.2">
      <c r="A293">
        <v>14.5</v>
      </c>
      <c r="B293" s="3" t="s">
        <v>629</v>
      </c>
      <c r="C293" s="2">
        <v>11.882662388526114</v>
      </c>
      <c r="D293" s="2">
        <v>47.903851473314475</v>
      </c>
      <c r="E293" s="2">
        <v>0</v>
      </c>
      <c r="F293" s="2">
        <v>0.12951546362246294</v>
      </c>
      <c r="G293" s="2">
        <v>2.9048585476942706E-2</v>
      </c>
      <c r="H293" s="2">
        <v>0.10993300249297665</v>
      </c>
      <c r="I293" s="2">
        <v>3.2047783597383611E-4</v>
      </c>
      <c r="J293" s="2">
        <v>6.815891848806753E-2</v>
      </c>
      <c r="K293" s="2">
        <v>0</v>
      </c>
      <c r="L293" s="2">
        <v>0</v>
      </c>
      <c r="M293" s="2">
        <v>39.421434056574967</v>
      </c>
      <c r="N293" s="2">
        <v>0</v>
      </c>
      <c r="O293" s="2">
        <v>8.5406794636207477E-4</v>
      </c>
      <c r="P293" s="2">
        <v>0</v>
      </c>
      <c r="Q293" s="2">
        <v>8.196187913719441E-2</v>
      </c>
      <c r="R293" s="2">
        <v>0.32419828990059113</v>
      </c>
      <c r="S293" s="2">
        <v>1.6516394332566288E-3</v>
      </c>
      <c r="T293" s="2">
        <v>0</v>
      </c>
      <c r="U293" s="2">
        <v>3.6767728217340743E-4</v>
      </c>
      <c r="V293" s="2">
        <v>4.4373694119620548E-3</v>
      </c>
      <c r="W293" s="2">
        <v>2.2535090440607814E-3</v>
      </c>
      <c r="X293" s="2">
        <v>0</v>
      </c>
      <c r="Y293" s="2">
        <v>3.2281116456254408E-2</v>
      </c>
      <c r="Z293" s="2">
        <v>0</v>
      </c>
      <c r="AA293" s="2">
        <v>3.0239617347752558E-3</v>
      </c>
      <c r="AB293" s="2">
        <v>4.0461233213708783E-3</v>
      </c>
      <c r="AD293">
        <f t="shared" si="218"/>
        <v>11.882662388526114</v>
      </c>
      <c r="AE293">
        <f t="shared" si="219"/>
        <v>47.903851473314475</v>
      </c>
      <c r="AF293" t="str">
        <f t="shared" si="220"/>
        <v/>
      </c>
      <c r="AG293">
        <f t="shared" si="221"/>
        <v>0.12951546362246294</v>
      </c>
      <c r="AH293">
        <f t="shared" si="222"/>
        <v>2.9048585476942706E-2</v>
      </c>
      <c r="AI293">
        <f t="shared" si="223"/>
        <v>0.10993300249297665</v>
      </c>
      <c r="AJ293">
        <f t="shared" si="224"/>
        <v>3.2047783597383611E-4</v>
      </c>
      <c r="AK293">
        <f t="shared" si="225"/>
        <v>6.815891848806753E-2</v>
      </c>
      <c r="AL293" t="str">
        <f t="shared" si="226"/>
        <v/>
      </c>
      <c r="AM293" t="str">
        <f t="shared" si="227"/>
        <v/>
      </c>
      <c r="AN293">
        <f t="shared" si="228"/>
        <v>39.421434056574967</v>
      </c>
      <c r="AO293" t="str">
        <f t="shared" si="229"/>
        <v/>
      </c>
      <c r="AP293">
        <f t="shared" si="230"/>
        <v>8.5406794636207477E-4</v>
      </c>
      <c r="AQ293" t="str">
        <f t="shared" si="231"/>
        <v/>
      </c>
      <c r="AR293">
        <f t="shared" si="232"/>
        <v>8.196187913719441E-2</v>
      </c>
      <c r="AS293">
        <f t="shared" si="233"/>
        <v>0.32419828990059113</v>
      </c>
      <c r="AT293">
        <f t="shared" si="234"/>
        <v>1.6516394332566288E-3</v>
      </c>
      <c r="AU293" t="str">
        <f t="shared" si="235"/>
        <v/>
      </c>
      <c r="AV293">
        <f t="shared" si="236"/>
        <v>3.6767728217340743E-4</v>
      </c>
      <c r="AW293">
        <f t="shared" si="237"/>
        <v>4.4373694119620548E-3</v>
      </c>
      <c r="AX293">
        <f t="shared" si="238"/>
        <v>2.2535090440607814E-3</v>
      </c>
      <c r="AY293" t="str">
        <f t="shared" si="239"/>
        <v/>
      </c>
      <c r="AZ293">
        <f t="shared" si="240"/>
        <v>3.2281116456254408E-2</v>
      </c>
      <c r="BA293" t="str">
        <f t="shared" si="241"/>
        <v/>
      </c>
      <c r="BB293">
        <f t="shared" si="242"/>
        <v>3.0239617347752558E-3</v>
      </c>
      <c r="BC293">
        <f t="shared" si="243"/>
        <v>4.0461233213708783E-3</v>
      </c>
      <c r="BE293">
        <f t="shared" si="244"/>
        <v>1.0058172064214028</v>
      </c>
      <c r="BF293">
        <f t="shared" si="245"/>
        <v>3.0439699301464094</v>
      </c>
      <c r="BG293" t="str">
        <f t="shared" si="246"/>
        <v/>
      </c>
      <c r="BH293">
        <f t="shared" si="247"/>
        <v>5.417508747414394E-3</v>
      </c>
      <c r="BI293">
        <f t="shared" si="248"/>
        <v>1.0945422275170744E-3</v>
      </c>
      <c r="BJ293">
        <f t="shared" si="249"/>
        <v>3.9794179243053101E-3</v>
      </c>
      <c r="BK293">
        <f t="shared" si="250"/>
        <v>1.0519064830904334E-5</v>
      </c>
      <c r="BL293">
        <f t="shared" si="251"/>
        <v>2.161051260343938E-3</v>
      </c>
      <c r="BM293" t="str">
        <f t="shared" si="252"/>
        <v/>
      </c>
      <c r="BN293" t="str">
        <f t="shared" si="253"/>
        <v/>
      </c>
      <c r="BO293">
        <f t="shared" si="254"/>
        <v>1</v>
      </c>
      <c r="BP293" t="str">
        <f t="shared" si="255"/>
        <v/>
      </c>
      <c r="BQ293">
        <f t="shared" si="256"/>
        <v>1.7044727149605592E-5</v>
      </c>
      <c r="BR293" t="str">
        <f t="shared" si="257"/>
        <v/>
      </c>
      <c r="BS293">
        <f t="shared" si="258"/>
        <v>1.5167453913076962E-3</v>
      </c>
      <c r="BT293">
        <f t="shared" si="259"/>
        <v>5.9020114339918212E-3</v>
      </c>
      <c r="BU293">
        <f t="shared" si="260"/>
        <v>2.8492387484518682E-5</v>
      </c>
      <c r="BV293" t="str">
        <f t="shared" si="261"/>
        <v/>
      </c>
      <c r="BW293">
        <f t="shared" si="262"/>
        <v>5.8823681361732185E-6</v>
      </c>
      <c r="BX293">
        <f t="shared" si="263"/>
        <v>6.8990274048813036E-5</v>
      </c>
      <c r="BY293">
        <f t="shared" si="264"/>
        <v>2.8672423773367488E-5</v>
      </c>
      <c r="BZ293" t="str">
        <f t="shared" si="265"/>
        <v/>
      </c>
      <c r="CA293">
        <f t="shared" si="266"/>
        <v>3.7455786413122808E-4</v>
      </c>
      <c r="CB293" t="str">
        <f t="shared" si="267"/>
        <v/>
      </c>
      <c r="CC293">
        <f t="shared" si="268"/>
        <v>2.2386901102888313E-5</v>
      </c>
      <c r="CD293">
        <f t="shared" si="269"/>
        <v>1.9852855725759193E-5</v>
      </c>
      <c r="CI293">
        <f t="shared" si="270"/>
        <v>11.896245619026271</v>
      </c>
      <c r="CJ293">
        <f t="shared" si="271"/>
        <v>0.89624561902627065</v>
      </c>
      <c r="CL293">
        <v>0.95361225657213322</v>
      </c>
      <c r="CM293">
        <v>11.725385082289263</v>
      </c>
      <c r="CN293">
        <v>47.73468921268973</v>
      </c>
      <c r="CO293" t="s">
        <v>1119</v>
      </c>
      <c r="CP293">
        <v>0.10134708805235478</v>
      </c>
      <c r="CQ293">
        <v>2.356251309123461E-2</v>
      </c>
      <c r="CR293">
        <v>0.19727355042171357</v>
      </c>
      <c r="CS293">
        <v>1.3571245565585685E-3</v>
      </c>
      <c r="CT293">
        <v>0.11250413202418424</v>
      </c>
      <c r="CU293" t="s">
        <v>1119</v>
      </c>
      <c r="CV293" t="s">
        <v>1119</v>
      </c>
      <c r="CW293">
        <v>38.924911670713172</v>
      </c>
      <c r="CX293">
        <v>6.2380021248368495E-3</v>
      </c>
      <c r="CY293">
        <v>1.2298055873114068E-3</v>
      </c>
      <c r="CZ293">
        <v>1.855254939362705E-3</v>
      </c>
      <c r="DA293">
        <v>7.3826457895914827E-2</v>
      </c>
      <c r="DB293">
        <v>1.009445607746267</v>
      </c>
      <c r="DC293" t="s">
        <v>1119</v>
      </c>
      <c r="DD293">
        <v>9.9623846540292885E-4</v>
      </c>
      <c r="DE293">
        <v>5.8109326028362557E-4</v>
      </c>
      <c r="DF293">
        <v>2.3921218923165224E-3</v>
      </c>
      <c r="DG293">
        <v>1.6326384784706984E-3</v>
      </c>
      <c r="DH293" t="s">
        <v>1119</v>
      </c>
      <c r="DI293">
        <v>7.2011992687226398E-2</v>
      </c>
      <c r="DJ293" t="s">
        <v>1119</v>
      </c>
      <c r="DK293">
        <v>1.6030546182687353E-3</v>
      </c>
      <c r="DL293">
        <v>7.1573584661066792E-3</v>
      </c>
    </row>
    <row r="294" spans="1:116" x14ac:dyDescent="0.2">
      <c r="A294">
        <v>14.55</v>
      </c>
      <c r="B294" s="3" t="s">
        <v>630</v>
      </c>
      <c r="C294" s="2">
        <v>11.914772159306407</v>
      </c>
      <c r="D294" s="2">
        <v>47.965081306467717</v>
      </c>
      <c r="E294" s="2">
        <v>0</v>
      </c>
      <c r="F294" s="2">
        <v>0.13242627209426078</v>
      </c>
      <c r="G294" s="2">
        <v>2.1633189448617696E-2</v>
      </c>
      <c r="H294" s="2">
        <v>8.6888591778990443E-2</v>
      </c>
      <c r="I294" s="2">
        <v>1.56856066746038E-3</v>
      </c>
      <c r="J294" s="2">
        <v>9.986969247658356E-2</v>
      </c>
      <c r="K294" s="2">
        <v>0</v>
      </c>
      <c r="L294" s="2">
        <v>0</v>
      </c>
      <c r="M294" s="2">
        <v>39.518249704992449</v>
      </c>
      <c r="N294" s="2">
        <v>6.7340971104014463E-3</v>
      </c>
      <c r="O294" s="2">
        <v>0</v>
      </c>
      <c r="P294" s="2">
        <v>1.628295635792136E-3</v>
      </c>
      <c r="Q294" s="2">
        <v>6.3097295534874351E-2</v>
      </c>
      <c r="R294" s="2">
        <v>0.13212184511242195</v>
      </c>
      <c r="S294" s="2">
        <v>2.0980718719077417E-3</v>
      </c>
      <c r="T294" s="2">
        <v>0</v>
      </c>
      <c r="U294" s="2">
        <v>4.0143667244205454E-4</v>
      </c>
      <c r="V294" s="2">
        <v>3.7910177401596391E-3</v>
      </c>
      <c r="W294" s="2">
        <v>1.5170336973113312E-3</v>
      </c>
      <c r="X294" s="2">
        <v>0</v>
      </c>
      <c r="Y294" s="2">
        <v>4.4366458908878678E-2</v>
      </c>
      <c r="Z294" s="2">
        <v>0</v>
      </c>
      <c r="AA294" s="2">
        <v>0</v>
      </c>
      <c r="AB294" s="2">
        <v>3.7549704833179445E-3</v>
      </c>
      <c r="AD294">
        <f t="shared" si="218"/>
        <v>11.914772159306407</v>
      </c>
      <c r="AE294">
        <f t="shared" si="219"/>
        <v>47.965081306467717</v>
      </c>
      <c r="AF294" t="str">
        <f t="shared" si="220"/>
        <v/>
      </c>
      <c r="AG294">
        <f t="shared" si="221"/>
        <v>0.13242627209426078</v>
      </c>
      <c r="AH294">
        <f t="shared" si="222"/>
        <v>2.1633189448617696E-2</v>
      </c>
      <c r="AI294">
        <f t="shared" si="223"/>
        <v>8.6888591778990443E-2</v>
      </c>
      <c r="AJ294">
        <f t="shared" si="224"/>
        <v>1.56856066746038E-3</v>
      </c>
      <c r="AK294">
        <f t="shared" si="225"/>
        <v>9.986969247658356E-2</v>
      </c>
      <c r="AL294" t="str">
        <f t="shared" si="226"/>
        <v/>
      </c>
      <c r="AM294" t="str">
        <f t="shared" si="227"/>
        <v/>
      </c>
      <c r="AN294">
        <f t="shared" si="228"/>
        <v>39.518249704992449</v>
      </c>
      <c r="AO294">
        <f t="shared" si="229"/>
        <v>6.7340971104014463E-3</v>
      </c>
      <c r="AP294" t="str">
        <f t="shared" si="230"/>
        <v/>
      </c>
      <c r="AQ294">
        <f t="shared" si="231"/>
        <v>1.628295635792136E-3</v>
      </c>
      <c r="AR294">
        <f t="shared" si="232"/>
        <v>6.3097295534874351E-2</v>
      </c>
      <c r="AS294">
        <f t="shared" si="233"/>
        <v>0.13212184511242195</v>
      </c>
      <c r="AT294">
        <f t="shared" si="234"/>
        <v>2.0980718719077417E-3</v>
      </c>
      <c r="AU294" t="str">
        <f t="shared" si="235"/>
        <v/>
      </c>
      <c r="AV294">
        <f t="shared" si="236"/>
        <v>4.0143667244205454E-4</v>
      </c>
      <c r="AW294">
        <f t="shared" si="237"/>
        <v>3.7910177401596391E-3</v>
      </c>
      <c r="AX294">
        <f t="shared" si="238"/>
        <v>1.5170336973113312E-3</v>
      </c>
      <c r="AY294" t="str">
        <f t="shared" si="239"/>
        <v/>
      </c>
      <c r="AZ294">
        <f t="shared" si="240"/>
        <v>4.4366458908878678E-2</v>
      </c>
      <c r="BA294" t="str">
        <f t="shared" si="241"/>
        <v/>
      </c>
      <c r="BB294" t="str">
        <f t="shared" si="242"/>
        <v/>
      </c>
      <c r="BC294">
        <f t="shared" si="243"/>
        <v>3.7549704833179445E-3</v>
      </c>
      <c r="BE294">
        <f t="shared" si="244"/>
        <v>1.0060643555115736</v>
      </c>
      <c r="BF294">
        <f t="shared" si="245"/>
        <v>3.0403937319701337</v>
      </c>
      <c r="BG294" t="str">
        <f t="shared" si="246"/>
        <v/>
      </c>
      <c r="BH294">
        <f t="shared" si="247"/>
        <v>5.5256944693251996E-3</v>
      </c>
      <c r="BI294">
        <f t="shared" si="248"/>
        <v>8.1313527794186482E-4</v>
      </c>
      <c r="BJ294">
        <f t="shared" si="249"/>
        <v>3.1375375958606782E-3</v>
      </c>
      <c r="BK294">
        <f t="shared" si="250"/>
        <v>5.1358835814469927E-5</v>
      </c>
      <c r="BL294">
        <f t="shared" si="251"/>
        <v>3.158717657618148E-3</v>
      </c>
      <c r="BM294" t="str">
        <f t="shared" si="252"/>
        <v/>
      </c>
      <c r="BN294" t="str">
        <f t="shared" si="253"/>
        <v/>
      </c>
      <c r="BO294">
        <f t="shared" si="254"/>
        <v>1</v>
      </c>
      <c r="BP294">
        <f t="shared" si="255"/>
        <v>1.4267619058041514E-4</v>
      </c>
      <c r="BQ294" t="str">
        <f t="shared" si="256"/>
        <v/>
      </c>
      <c r="BR294">
        <f t="shared" si="257"/>
        <v>3.1759293178576487E-5</v>
      </c>
      <c r="BS294">
        <f t="shared" si="258"/>
        <v>1.1647862621982177E-3</v>
      </c>
      <c r="BT294">
        <f t="shared" si="259"/>
        <v>2.3993780120867415E-3</v>
      </c>
      <c r="BU294">
        <f t="shared" si="260"/>
        <v>3.6105110445192652E-5</v>
      </c>
      <c r="BV294" t="str">
        <f t="shared" si="261"/>
        <v/>
      </c>
      <c r="BW294">
        <f t="shared" si="262"/>
        <v>6.4067409705938567E-6</v>
      </c>
      <c r="BX294">
        <f t="shared" si="263"/>
        <v>5.8796682059487425E-5</v>
      </c>
      <c r="BY294">
        <f t="shared" si="264"/>
        <v>1.9254624206477883E-5</v>
      </c>
      <c r="BZ294" t="str">
        <f t="shared" si="265"/>
        <v/>
      </c>
      <c r="CA294">
        <f t="shared" si="266"/>
        <v>5.1352295061437485E-4</v>
      </c>
      <c r="CB294" t="str">
        <f t="shared" si="267"/>
        <v/>
      </c>
      <c r="CC294" t="str">
        <f t="shared" si="268"/>
        <v/>
      </c>
      <c r="CD294">
        <f t="shared" si="269"/>
        <v>1.8379137051586539E-5</v>
      </c>
      <c r="CI294">
        <f t="shared" si="270"/>
        <v>11.960799503381537</v>
      </c>
      <c r="CJ294">
        <f t="shared" si="271"/>
        <v>0.96079950338153708</v>
      </c>
      <c r="CL294">
        <v>0.95526476597822985</v>
      </c>
      <c r="CM294">
        <v>11.884547794898859</v>
      </c>
      <c r="CN294">
        <v>47.910742978140846</v>
      </c>
      <c r="CO294" t="s">
        <v>1119</v>
      </c>
      <c r="CP294">
        <v>0.17010614511855254</v>
      </c>
      <c r="CQ294">
        <v>2.8344856707916401E-2</v>
      </c>
      <c r="CR294">
        <v>0.12242431070282241</v>
      </c>
      <c r="CS294">
        <v>2.6559508122484441E-3</v>
      </c>
      <c r="CT294">
        <v>5.1284935243230696E-2</v>
      </c>
      <c r="CU294" t="s">
        <v>1119</v>
      </c>
      <c r="CV294" t="s">
        <v>1119</v>
      </c>
      <c r="CW294">
        <v>39.337343463345157</v>
      </c>
      <c r="CX294">
        <v>3.517343187258537E-2</v>
      </c>
      <c r="CY294" t="s">
        <v>1119</v>
      </c>
      <c r="CZ294">
        <v>8.9245118020748841E-4</v>
      </c>
      <c r="DA294">
        <v>5.1398139946334929E-2</v>
      </c>
      <c r="DB294">
        <v>0.30811319209313981</v>
      </c>
      <c r="DC294">
        <v>1.5619254806098764E-3</v>
      </c>
      <c r="DD294" t="s">
        <v>1119</v>
      </c>
      <c r="DE294">
        <v>3.211805683227631E-3</v>
      </c>
      <c r="DF294">
        <v>3.8986621089145803E-3</v>
      </c>
      <c r="DG294">
        <v>4.6473790854616745E-4</v>
      </c>
      <c r="DH294" t="s">
        <v>1119</v>
      </c>
      <c r="DI294">
        <v>8.3545812013297679E-2</v>
      </c>
      <c r="DJ294" t="s">
        <v>1119</v>
      </c>
      <c r="DK294" t="s">
        <v>1119</v>
      </c>
      <c r="DL294">
        <v>4.2894067434721371E-3</v>
      </c>
    </row>
    <row r="295" spans="1:116" x14ac:dyDescent="0.2">
      <c r="A295">
        <v>14.6</v>
      </c>
      <c r="B295" s="3" t="s">
        <v>631</v>
      </c>
      <c r="C295" s="2">
        <v>11.879645242778885</v>
      </c>
      <c r="D295" s="2">
        <v>47.987336680690817</v>
      </c>
      <c r="E295" s="2">
        <v>2.3744160748542988E-2</v>
      </c>
      <c r="F295" s="2">
        <v>0.16593602328278664</v>
      </c>
      <c r="G295" s="2">
        <v>2.3359766848135052E-2</v>
      </c>
      <c r="H295" s="2">
        <v>0.14192923442517758</v>
      </c>
      <c r="I295" s="2">
        <v>1.1954712245331235E-3</v>
      </c>
      <c r="J295" s="2">
        <v>0.15087006403722464</v>
      </c>
      <c r="K295" s="2">
        <v>0</v>
      </c>
      <c r="L295" s="2">
        <v>0</v>
      </c>
      <c r="M295" s="2">
        <v>39.342023689771146</v>
      </c>
      <c r="N295" s="2">
        <v>4.3530928819016115E-2</v>
      </c>
      <c r="O295" s="2">
        <v>0</v>
      </c>
      <c r="P295" s="2">
        <v>1.1150132305541526E-3</v>
      </c>
      <c r="Q295" s="2">
        <v>6.7424407640721648E-2</v>
      </c>
      <c r="R295" s="2">
        <v>0.10499738286122184</v>
      </c>
      <c r="S295" s="2">
        <v>3.0887708039839465E-3</v>
      </c>
      <c r="T295" s="2">
        <v>0</v>
      </c>
      <c r="U295" s="2">
        <v>6.5521987926687281E-4</v>
      </c>
      <c r="V295" s="2">
        <v>4.6703370690047265E-3</v>
      </c>
      <c r="W295" s="2">
        <v>1.5143260018153687E-3</v>
      </c>
      <c r="X295" s="2">
        <v>0</v>
      </c>
      <c r="Y295" s="2">
        <v>5.2583459294538525E-2</v>
      </c>
      <c r="Z295" s="2">
        <v>0</v>
      </c>
      <c r="AA295" s="2">
        <v>1.4438973543185645E-4</v>
      </c>
      <c r="AB295" s="2">
        <v>4.2354308571983645E-3</v>
      </c>
      <c r="AD295">
        <f t="shared" si="218"/>
        <v>11.879645242778885</v>
      </c>
      <c r="AE295">
        <f t="shared" si="219"/>
        <v>47.987336680690817</v>
      </c>
      <c r="AF295">
        <f t="shared" si="220"/>
        <v>2.3744160748542988E-2</v>
      </c>
      <c r="AG295">
        <f t="shared" si="221"/>
        <v>0.16593602328278664</v>
      </c>
      <c r="AH295">
        <f t="shared" si="222"/>
        <v>2.3359766848135052E-2</v>
      </c>
      <c r="AI295">
        <f t="shared" si="223"/>
        <v>0.14192923442517758</v>
      </c>
      <c r="AJ295">
        <f t="shared" si="224"/>
        <v>1.1954712245331235E-3</v>
      </c>
      <c r="AK295">
        <f t="shared" si="225"/>
        <v>0.15087006403722464</v>
      </c>
      <c r="AL295" t="str">
        <f t="shared" si="226"/>
        <v/>
      </c>
      <c r="AM295" t="str">
        <f t="shared" si="227"/>
        <v/>
      </c>
      <c r="AN295">
        <f t="shared" si="228"/>
        <v>39.342023689771146</v>
      </c>
      <c r="AO295">
        <f t="shared" si="229"/>
        <v>4.3530928819016115E-2</v>
      </c>
      <c r="AP295" t="str">
        <f t="shared" si="230"/>
        <v/>
      </c>
      <c r="AQ295">
        <f t="shared" si="231"/>
        <v>1.1150132305541526E-3</v>
      </c>
      <c r="AR295">
        <f t="shared" si="232"/>
        <v>6.7424407640721648E-2</v>
      </c>
      <c r="AS295">
        <f t="shared" si="233"/>
        <v>0.10499738286122184</v>
      </c>
      <c r="AT295">
        <f t="shared" si="234"/>
        <v>3.0887708039839465E-3</v>
      </c>
      <c r="AU295" t="str">
        <f t="shared" si="235"/>
        <v/>
      </c>
      <c r="AV295">
        <f t="shared" si="236"/>
        <v>6.5521987926687281E-4</v>
      </c>
      <c r="AW295">
        <f t="shared" si="237"/>
        <v>4.6703370690047265E-3</v>
      </c>
      <c r="AX295">
        <f t="shared" si="238"/>
        <v>1.5143260018153687E-3</v>
      </c>
      <c r="AY295" t="str">
        <f t="shared" si="239"/>
        <v/>
      </c>
      <c r="AZ295">
        <f t="shared" si="240"/>
        <v>5.2583459294538525E-2</v>
      </c>
      <c r="BA295" t="str">
        <f t="shared" si="241"/>
        <v/>
      </c>
      <c r="BB295">
        <f t="shared" si="242"/>
        <v>1.4438973543185645E-4</v>
      </c>
      <c r="BC295">
        <f t="shared" si="243"/>
        <v>4.2354308571983645E-3</v>
      </c>
      <c r="BE295">
        <f t="shared" si="244"/>
        <v>1.0075915057564284</v>
      </c>
      <c r="BF295">
        <f t="shared" si="245"/>
        <v>3.0554297021034675</v>
      </c>
      <c r="BG295">
        <f t="shared" si="246"/>
        <v>1.0521383848167399E-3</v>
      </c>
      <c r="BH295">
        <f t="shared" si="247"/>
        <v>6.9549561764003214E-3</v>
      </c>
      <c r="BI295">
        <f t="shared" si="248"/>
        <v>8.8196582913299183E-4</v>
      </c>
      <c r="BJ295">
        <f t="shared" si="249"/>
        <v>5.1480060143141741E-3</v>
      </c>
      <c r="BK295">
        <f t="shared" si="250"/>
        <v>3.9318232147290776E-5</v>
      </c>
      <c r="BL295">
        <f t="shared" si="251"/>
        <v>4.7931517161864954E-3</v>
      </c>
      <c r="BM295" t="str">
        <f t="shared" si="252"/>
        <v/>
      </c>
      <c r="BN295" t="str">
        <f t="shared" si="253"/>
        <v/>
      </c>
      <c r="BO295">
        <f t="shared" si="254"/>
        <v>1</v>
      </c>
      <c r="BP295">
        <f t="shared" si="255"/>
        <v>9.2642671397095142E-4</v>
      </c>
      <c r="BQ295" t="str">
        <f t="shared" si="256"/>
        <v/>
      </c>
      <c r="BR295">
        <f t="shared" si="257"/>
        <v>2.1845329300400308E-5</v>
      </c>
      <c r="BS295">
        <f t="shared" si="258"/>
        <v>1.2502407209705551E-3</v>
      </c>
      <c r="BT295">
        <f t="shared" si="259"/>
        <v>1.9153296166457157E-3</v>
      </c>
      <c r="BU295">
        <f t="shared" si="260"/>
        <v>5.3391854467499324E-5</v>
      </c>
      <c r="BV295" t="str">
        <f t="shared" si="261"/>
        <v/>
      </c>
      <c r="BW295">
        <f t="shared" si="262"/>
        <v>1.0503842288065789E-5</v>
      </c>
      <c r="BX295">
        <f t="shared" si="263"/>
        <v>7.2758918286953988E-5</v>
      </c>
      <c r="BY295">
        <f t="shared" si="264"/>
        <v>1.9306351291552567E-5</v>
      </c>
      <c r="BZ295" t="str">
        <f t="shared" si="265"/>
        <v/>
      </c>
      <c r="CA295">
        <f t="shared" si="266"/>
        <v>6.1135750796711605E-4</v>
      </c>
      <c r="CB295" t="str">
        <f t="shared" si="267"/>
        <v/>
      </c>
      <c r="CC295">
        <f t="shared" si="268"/>
        <v>1.0710992946129134E-6</v>
      </c>
      <c r="CD295">
        <f t="shared" si="269"/>
        <v>2.0823666063673417E-5</v>
      </c>
      <c r="CI295">
        <f t="shared" si="270"/>
        <v>12.018109562669144</v>
      </c>
      <c r="CJ295">
        <f t="shared" si="271"/>
        <v>1.8109562669144097E-2</v>
      </c>
      <c r="CL295">
        <v>0.95929514410184735</v>
      </c>
      <c r="CM295">
        <v>11.871532682147798</v>
      </c>
      <c r="CN295">
        <v>47.922508201644867</v>
      </c>
      <c r="CO295">
        <v>0.11749523957279423</v>
      </c>
      <c r="CP295">
        <v>0.16609465618080424</v>
      </c>
      <c r="CQ295">
        <v>1.741269927763146E-2</v>
      </c>
      <c r="CR295">
        <v>0.11356742178029587</v>
      </c>
      <c r="CS295">
        <v>6.0396711708935846E-4</v>
      </c>
      <c r="CT295">
        <v>0.11705751818209635</v>
      </c>
      <c r="CU295" t="s">
        <v>1119</v>
      </c>
      <c r="CV295" t="s">
        <v>1119</v>
      </c>
      <c r="CW295">
        <v>39.305927158202707</v>
      </c>
      <c r="CX295">
        <v>1.3251586279846518E-3</v>
      </c>
      <c r="CY295" t="s">
        <v>1119</v>
      </c>
      <c r="CZ295" t="s">
        <v>1119</v>
      </c>
      <c r="DA295">
        <v>4.3111712215489796E-2</v>
      </c>
      <c r="DB295">
        <v>0.24630067651622542</v>
      </c>
      <c r="DC295">
        <v>1.0527328862395939E-3</v>
      </c>
      <c r="DD295" t="s">
        <v>1119</v>
      </c>
      <c r="DE295">
        <v>2.4027478542798097E-4</v>
      </c>
      <c r="DF295">
        <v>2.3240741841068337E-3</v>
      </c>
      <c r="DG295">
        <v>1.6950723080790665E-3</v>
      </c>
      <c r="DH295" t="s">
        <v>1119</v>
      </c>
      <c r="DI295">
        <v>7.175075437036256E-2</v>
      </c>
      <c r="DJ295" t="s">
        <v>1119</v>
      </c>
      <c r="DK295" t="s">
        <v>1119</v>
      </c>
      <c r="DL295" t="s">
        <v>1119</v>
      </c>
    </row>
    <row r="296" spans="1:116" x14ac:dyDescent="0.2">
      <c r="A296">
        <v>14.65</v>
      </c>
      <c r="B296" s="3" t="s">
        <v>632</v>
      </c>
      <c r="C296" s="2">
        <v>11.604496208097716</v>
      </c>
      <c r="D296" s="2">
        <v>47.980632740438544</v>
      </c>
      <c r="E296" s="2">
        <v>0</v>
      </c>
      <c r="F296" s="2">
        <v>0.1504616554407521</v>
      </c>
      <c r="G296" s="2">
        <v>6.6373727615271633E-2</v>
      </c>
      <c r="H296" s="2">
        <v>0.84639218734700383</v>
      </c>
      <c r="I296" s="2">
        <v>9.8753351051959152E-4</v>
      </c>
      <c r="J296" s="2">
        <v>0.20021922821024121</v>
      </c>
      <c r="K296" s="2">
        <v>0</v>
      </c>
      <c r="L296" s="2">
        <v>2.8643631176364574E-3</v>
      </c>
      <c r="M296" s="2">
        <v>38.445446492018569</v>
      </c>
      <c r="N296" s="2">
        <v>8.1568293416352855E-2</v>
      </c>
      <c r="O296" s="2">
        <v>0</v>
      </c>
      <c r="P296" s="2">
        <v>0</v>
      </c>
      <c r="Q296" s="2">
        <v>6.750175695315791E-2</v>
      </c>
      <c r="R296" s="2">
        <v>0.48086043065078932</v>
      </c>
      <c r="S296" s="2">
        <v>1.8174099794420295E-3</v>
      </c>
      <c r="T296" s="2">
        <v>0</v>
      </c>
      <c r="U296" s="2">
        <v>1.0390869795036443E-3</v>
      </c>
      <c r="V296" s="2">
        <v>3.6482404922431599E-3</v>
      </c>
      <c r="W296" s="2">
        <v>2.6108091218148325E-3</v>
      </c>
      <c r="X296" s="2">
        <v>0</v>
      </c>
      <c r="Y296" s="2">
        <v>6.1295093074268878E-2</v>
      </c>
      <c r="Z296" s="2">
        <v>0</v>
      </c>
      <c r="AA296" s="2">
        <v>0</v>
      </c>
      <c r="AB296" s="2">
        <v>1.7847435361837303E-3</v>
      </c>
      <c r="AD296">
        <f t="shared" si="218"/>
        <v>11.604496208097716</v>
      </c>
      <c r="AE296">
        <f t="shared" si="219"/>
        <v>47.980632740438544</v>
      </c>
      <c r="AF296" t="str">
        <f t="shared" si="220"/>
        <v/>
      </c>
      <c r="AG296">
        <f t="shared" si="221"/>
        <v>0.1504616554407521</v>
      </c>
      <c r="AH296">
        <f t="shared" si="222"/>
        <v>6.6373727615271633E-2</v>
      </c>
      <c r="AI296">
        <f t="shared" si="223"/>
        <v>0.84639218734700383</v>
      </c>
      <c r="AJ296">
        <f t="shared" si="224"/>
        <v>9.8753351051959152E-4</v>
      </c>
      <c r="AK296">
        <f t="shared" si="225"/>
        <v>0.20021922821024121</v>
      </c>
      <c r="AL296" t="str">
        <f t="shared" si="226"/>
        <v/>
      </c>
      <c r="AM296">
        <f t="shared" si="227"/>
        <v>2.8643631176364574E-3</v>
      </c>
      <c r="AN296">
        <f t="shared" si="228"/>
        <v>38.445446492018569</v>
      </c>
      <c r="AO296">
        <f t="shared" si="229"/>
        <v>8.1568293416352855E-2</v>
      </c>
      <c r="AP296" t="str">
        <f t="shared" si="230"/>
        <v/>
      </c>
      <c r="AQ296" t="str">
        <f t="shared" si="231"/>
        <v/>
      </c>
      <c r="AR296">
        <f t="shared" si="232"/>
        <v>6.750175695315791E-2</v>
      </c>
      <c r="AS296">
        <f t="shared" si="233"/>
        <v>0.48086043065078932</v>
      </c>
      <c r="AT296">
        <f t="shared" si="234"/>
        <v>1.8174099794420295E-3</v>
      </c>
      <c r="AU296" t="str">
        <f t="shared" si="235"/>
        <v/>
      </c>
      <c r="AV296">
        <f t="shared" si="236"/>
        <v>1.0390869795036443E-3</v>
      </c>
      <c r="AW296">
        <f t="shared" si="237"/>
        <v>3.6482404922431599E-3</v>
      </c>
      <c r="AX296">
        <f t="shared" si="238"/>
        <v>2.6108091218148325E-3</v>
      </c>
      <c r="AY296" t="str">
        <f t="shared" si="239"/>
        <v/>
      </c>
      <c r="AZ296">
        <f t="shared" si="240"/>
        <v>6.1295093074268878E-2</v>
      </c>
      <c r="BA296" t="str">
        <f t="shared" si="241"/>
        <v/>
      </c>
      <c r="BB296" t="str">
        <f t="shared" si="242"/>
        <v/>
      </c>
      <c r="BC296">
        <f t="shared" si="243"/>
        <v>1.7847435361837303E-3</v>
      </c>
      <c r="BE296">
        <f t="shared" si="244"/>
        <v>1.0072078535561149</v>
      </c>
      <c r="BF296">
        <f t="shared" si="245"/>
        <v>3.1262478531873459</v>
      </c>
      <c r="BG296" t="str">
        <f t="shared" si="246"/>
        <v/>
      </c>
      <c r="BH296">
        <f t="shared" si="247"/>
        <v>6.4534409761745955E-3</v>
      </c>
      <c r="BI296">
        <f t="shared" si="248"/>
        <v>2.5644323725889625E-3</v>
      </c>
      <c r="BJ296">
        <f t="shared" si="249"/>
        <v>3.1415980444826706E-2</v>
      </c>
      <c r="BK296">
        <f t="shared" si="250"/>
        <v>3.3236744906353226E-5</v>
      </c>
      <c r="BL296">
        <f t="shared" si="251"/>
        <v>6.5093207272453341E-3</v>
      </c>
      <c r="BM296" t="str">
        <f t="shared" si="252"/>
        <v/>
      </c>
      <c r="BN296">
        <f t="shared" si="253"/>
        <v>7.6371501706430203E-5</v>
      </c>
      <c r="BO296">
        <f t="shared" si="254"/>
        <v>1</v>
      </c>
      <c r="BP296">
        <f t="shared" si="255"/>
        <v>1.7764226356893921E-3</v>
      </c>
      <c r="BQ296" t="str">
        <f t="shared" si="256"/>
        <v/>
      </c>
      <c r="BR296" t="str">
        <f t="shared" si="257"/>
        <v/>
      </c>
      <c r="BS296">
        <f t="shared" si="258"/>
        <v>1.2808650153763336E-3</v>
      </c>
      <c r="BT296">
        <f t="shared" si="259"/>
        <v>8.9762693862636342E-3</v>
      </c>
      <c r="BU296">
        <f t="shared" si="260"/>
        <v>3.2148004243194545E-5</v>
      </c>
      <c r="BV296" t="str">
        <f t="shared" si="261"/>
        <v/>
      </c>
      <c r="BW296">
        <f t="shared" si="262"/>
        <v>1.704609154012024E-5</v>
      </c>
      <c r="BX296">
        <f t="shared" si="263"/>
        <v>5.8161185996880178E-5</v>
      </c>
      <c r="BY296">
        <f t="shared" si="264"/>
        <v>3.4061810828593345E-5</v>
      </c>
      <c r="BZ296" t="str">
        <f t="shared" si="265"/>
        <v/>
      </c>
      <c r="CA296">
        <f t="shared" si="266"/>
        <v>7.2926201302507109E-4</v>
      </c>
      <c r="CB296" t="str">
        <f t="shared" si="267"/>
        <v/>
      </c>
      <c r="CC296" t="str">
        <f t="shared" si="268"/>
        <v/>
      </c>
      <c r="CD296">
        <f t="shared" si="269"/>
        <v>8.9793975260821136E-6</v>
      </c>
      <c r="CI296">
        <f t="shared" si="270"/>
        <v>12.064219480065765</v>
      </c>
      <c r="CJ296">
        <f t="shared" si="271"/>
        <v>6.42194800657645E-2</v>
      </c>
      <c r="CL296">
        <v>0.96079950338153708</v>
      </c>
      <c r="CM296">
        <v>11.914772159306407</v>
      </c>
      <c r="CN296">
        <v>47.965081306467717</v>
      </c>
      <c r="CO296" t="s">
        <v>1119</v>
      </c>
      <c r="CP296">
        <v>0.13242627209426078</v>
      </c>
      <c r="CQ296">
        <v>2.1633189448617696E-2</v>
      </c>
      <c r="CR296">
        <v>8.6888591778990443E-2</v>
      </c>
      <c r="CS296">
        <v>1.56856066746038E-3</v>
      </c>
      <c r="CT296">
        <v>9.986969247658356E-2</v>
      </c>
      <c r="CU296" t="s">
        <v>1119</v>
      </c>
      <c r="CV296" t="s">
        <v>1119</v>
      </c>
      <c r="CW296">
        <v>39.518249704992449</v>
      </c>
      <c r="CX296">
        <v>6.7340971104014463E-3</v>
      </c>
      <c r="CY296" t="s">
        <v>1119</v>
      </c>
      <c r="CZ296">
        <v>1.628295635792136E-3</v>
      </c>
      <c r="DA296">
        <v>6.3097295534874351E-2</v>
      </c>
      <c r="DB296">
        <v>0.13212184511242195</v>
      </c>
      <c r="DC296">
        <v>2.0980718719077417E-3</v>
      </c>
      <c r="DD296" t="s">
        <v>1119</v>
      </c>
      <c r="DE296">
        <v>4.0143667244205454E-4</v>
      </c>
      <c r="DF296">
        <v>3.7910177401596391E-3</v>
      </c>
      <c r="DG296">
        <v>1.5170336973113312E-3</v>
      </c>
      <c r="DH296" t="s">
        <v>1119</v>
      </c>
      <c r="DI296">
        <v>4.4366458908878678E-2</v>
      </c>
      <c r="DJ296" t="s">
        <v>1119</v>
      </c>
      <c r="DK296" t="s">
        <v>1119</v>
      </c>
      <c r="DL296">
        <v>3.7549704833179445E-3</v>
      </c>
    </row>
    <row r="297" spans="1:116" x14ac:dyDescent="0.2">
      <c r="A297">
        <v>14.7</v>
      </c>
      <c r="B297" s="3" t="s">
        <v>633</v>
      </c>
      <c r="C297" s="2">
        <v>10.795543621505049</v>
      </c>
      <c r="D297" s="2">
        <v>48.095207427697773</v>
      </c>
      <c r="E297" s="2">
        <v>0</v>
      </c>
      <c r="F297" s="2">
        <v>0.11502225291113599</v>
      </c>
      <c r="G297" s="2">
        <v>0.1587753044919358</v>
      </c>
      <c r="H297" s="2">
        <v>3.5592026460097195</v>
      </c>
      <c r="I297" s="2">
        <v>3.9196666404255564E-4</v>
      </c>
      <c r="J297" s="2">
        <v>0.12431383591249551</v>
      </c>
      <c r="K297" s="2">
        <v>5.5524468074371336E-2</v>
      </c>
      <c r="L297" s="2">
        <v>7.8269374287551929E-2</v>
      </c>
      <c r="M297" s="2">
        <v>35.803359804516901</v>
      </c>
      <c r="N297" s="2">
        <v>0.32210000185329934</v>
      </c>
      <c r="O297" s="2">
        <v>0</v>
      </c>
      <c r="P297" s="2">
        <v>8.7160772027857652E-4</v>
      </c>
      <c r="Q297" s="2">
        <v>7.9813151219231382E-2</v>
      </c>
      <c r="R297" s="2">
        <v>0.73235334380441741</v>
      </c>
      <c r="S297" s="2">
        <v>3.5709965778499241E-3</v>
      </c>
      <c r="T297" s="2">
        <v>0</v>
      </c>
      <c r="U297" s="2">
        <v>2.3522793277863312E-3</v>
      </c>
      <c r="V297" s="2">
        <v>4.4241576441503656E-3</v>
      </c>
      <c r="W297" s="2">
        <v>1.6755894267639049E-3</v>
      </c>
      <c r="X297" s="2">
        <v>0</v>
      </c>
      <c r="Y297" s="2">
        <v>6.3987179469211036E-2</v>
      </c>
      <c r="Z297" s="2">
        <v>0</v>
      </c>
      <c r="AA297" s="2">
        <v>0</v>
      </c>
      <c r="AB297" s="2">
        <v>3.2409908860175102E-3</v>
      </c>
      <c r="AD297" t="str">
        <f t="shared" si="218"/>
        <v/>
      </c>
      <c r="AE297" t="str">
        <f t="shared" si="219"/>
        <v/>
      </c>
      <c r="AF297" t="str">
        <f t="shared" si="220"/>
        <v/>
      </c>
      <c r="AG297" t="str">
        <f t="shared" si="221"/>
        <v/>
      </c>
      <c r="AH297" t="str">
        <f t="shared" si="222"/>
        <v/>
      </c>
      <c r="AI297" t="str">
        <f t="shared" si="223"/>
        <v/>
      </c>
      <c r="AJ297" t="str">
        <f t="shared" si="224"/>
        <v/>
      </c>
      <c r="AK297" t="str">
        <f t="shared" si="225"/>
        <v/>
      </c>
      <c r="AL297" t="str">
        <f t="shared" si="226"/>
        <v/>
      </c>
      <c r="AM297" t="str">
        <f t="shared" si="227"/>
        <v/>
      </c>
      <c r="AN297" t="str">
        <f t="shared" si="228"/>
        <v/>
      </c>
      <c r="AO297" t="str">
        <f t="shared" si="229"/>
        <v/>
      </c>
      <c r="AP297" t="str">
        <f t="shared" si="230"/>
        <v/>
      </c>
      <c r="AQ297" t="str">
        <f t="shared" si="231"/>
        <v/>
      </c>
      <c r="AR297" t="str">
        <f t="shared" si="232"/>
        <v/>
      </c>
      <c r="AS297" t="str">
        <f t="shared" si="233"/>
        <v/>
      </c>
      <c r="AT297" t="str">
        <f t="shared" si="234"/>
        <v/>
      </c>
      <c r="AU297" t="str">
        <f t="shared" si="235"/>
        <v/>
      </c>
      <c r="AV297" t="str">
        <f t="shared" si="236"/>
        <v/>
      </c>
      <c r="AW297" t="str">
        <f t="shared" si="237"/>
        <v/>
      </c>
      <c r="AX297" t="str">
        <f t="shared" si="238"/>
        <v/>
      </c>
      <c r="AY297" t="str">
        <f t="shared" si="239"/>
        <v/>
      </c>
      <c r="AZ297" t="str">
        <f t="shared" si="240"/>
        <v/>
      </c>
      <c r="BA297" t="str">
        <f t="shared" si="241"/>
        <v/>
      </c>
      <c r="BB297" t="str">
        <f t="shared" si="242"/>
        <v/>
      </c>
      <c r="BC297" t="str">
        <f t="shared" si="243"/>
        <v/>
      </c>
      <c r="BE297" t="str">
        <f t="shared" si="244"/>
        <v/>
      </c>
      <c r="BF297" t="str">
        <f t="shared" si="245"/>
        <v/>
      </c>
      <c r="BG297" t="str">
        <f t="shared" si="246"/>
        <v/>
      </c>
      <c r="BH297" t="str">
        <f t="shared" si="247"/>
        <v/>
      </c>
      <c r="BI297" t="str">
        <f t="shared" si="248"/>
        <v/>
      </c>
      <c r="BJ297" t="str">
        <f t="shared" si="249"/>
        <v/>
      </c>
      <c r="BK297" t="str">
        <f t="shared" si="250"/>
        <v/>
      </c>
      <c r="BL297" t="str">
        <f t="shared" si="251"/>
        <v/>
      </c>
      <c r="BM297" t="str">
        <f t="shared" si="252"/>
        <v/>
      </c>
      <c r="BN297" t="str">
        <f t="shared" si="253"/>
        <v/>
      </c>
      <c r="BO297" t="str">
        <f t="shared" si="254"/>
        <v/>
      </c>
      <c r="BP297" t="str">
        <f t="shared" si="255"/>
        <v/>
      </c>
      <c r="BQ297" t="str">
        <f t="shared" si="256"/>
        <v/>
      </c>
      <c r="BR297" t="str">
        <f t="shared" si="257"/>
        <v/>
      </c>
      <c r="BS297" t="str">
        <f t="shared" si="258"/>
        <v/>
      </c>
      <c r="BT297" t="str">
        <f t="shared" si="259"/>
        <v/>
      </c>
      <c r="BU297" t="str">
        <f t="shared" si="260"/>
        <v/>
      </c>
      <c r="BV297" t="str">
        <f t="shared" si="261"/>
        <v/>
      </c>
      <c r="BW297" t="str">
        <f t="shared" si="262"/>
        <v/>
      </c>
      <c r="BX297" t="str">
        <f t="shared" si="263"/>
        <v/>
      </c>
      <c r="BY297" t="str">
        <f t="shared" si="264"/>
        <v/>
      </c>
      <c r="BZ297" t="str">
        <f t="shared" si="265"/>
        <v/>
      </c>
      <c r="CA297" t="str">
        <f t="shared" si="266"/>
        <v/>
      </c>
      <c r="CB297" t="str">
        <f t="shared" si="267"/>
        <v/>
      </c>
      <c r="CC297" t="str">
        <f t="shared" si="268"/>
        <v/>
      </c>
      <c r="CD297" t="str">
        <f t="shared" si="269"/>
        <v/>
      </c>
      <c r="CI297">
        <f t="shared" si="270"/>
        <v>12.110329397462381</v>
      </c>
      <c r="CJ297">
        <f t="shared" si="271"/>
        <v>0.11032939746238135</v>
      </c>
      <c r="CL297">
        <v>0.96243848686990052</v>
      </c>
      <c r="CM297">
        <v>11.844141836982057</v>
      </c>
      <c r="CN297">
        <v>47.917666494471632</v>
      </c>
      <c r="CO297" t="s">
        <v>1119</v>
      </c>
      <c r="CP297">
        <v>0.22525853382024166</v>
      </c>
      <c r="CQ297">
        <v>2.802201607959575E-2</v>
      </c>
      <c r="CR297">
        <v>0.14466347001861596</v>
      </c>
      <c r="CS297">
        <v>3.3475568375071789E-3</v>
      </c>
      <c r="CT297">
        <v>0.12650886211272075</v>
      </c>
      <c r="CU297" t="s">
        <v>1119</v>
      </c>
      <c r="CV297" t="s">
        <v>1119</v>
      </c>
      <c r="CW297">
        <v>39.116717605831361</v>
      </c>
      <c r="CX297" t="s">
        <v>1119</v>
      </c>
      <c r="CY297">
        <v>2.1902444389168205E-3</v>
      </c>
      <c r="CZ297">
        <v>1.1113937573155337E-3</v>
      </c>
      <c r="DA297">
        <v>5.4663755972758424E-2</v>
      </c>
      <c r="DB297">
        <v>0.41833648112176836</v>
      </c>
      <c r="DC297">
        <v>2.5595199396418741E-4</v>
      </c>
      <c r="DD297">
        <v>6.7329376751889877E-3</v>
      </c>
      <c r="DE297">
        <v>8.4450518679460068E-4</v>
      </c>
      <c r="DF297">
        <v>5.6003754858521349E-3</v>
      </c>
      <c r="DG297">
        <v>1.1853617270139842E-4</v>
      </c>
      <c r="DH297" t="s">
        <v>1119</v>
      </c>
      <c r="DI297">
        <v>7.2303702883543014E-2</v>
      </c>
      <c r="DJ297" t="s">
        <v>1119</v>
      </c>
      <c r="DK297">
        <v>2.2287910707316016E-2</v>
      </c>
      <c r="DL297">
        <v>9.2278284501221847E-3</v>
      </c>
    </row>
    <row r="298" spans="1:116" x14ac:dyDescent="0.2">
      <c r="A298">
        <v>14.75</v>
      </c>
      <c r="B298" s="3" t="s">
        <v>634</v>
      </c>
      <c r="C298" s="2">
        <v>11.33383031720955</v>
      </c>
      <c r="D298" s="2">
        <v>47.646289953302556</v>
      </c>
      <c r="E298" s="2">
        <v>0</v>
      </c>
      <c r="F298" s="2">
        <v>0</v>
      </c>
      <c r="G298" s="2">
        <v>4.9800242431081714E-2</v>
      </c>
      <c r="H298" s="2">
        <v>1.3838447267439804</v>
      </c>
      <c r="I298" s="2">
        <v>7.4041737034271412E-4</v>
      </c>
      <c r="J298" s="2">
        <v>2.0444795456132796E-2</v>
      </c>
      <c r="K298" s="2">
        <v>0.25471022965477552</v>
      </c>
      <c r="L298" s="2">
        <v>0.11098869634074651</v>
      </c>
      <c r="M298" s="2">
        <v>37.79149182907382</v>
      </c>
      <c r="N298" s="2">
        <v>0.45427608847574119</v>
      </c>
      <c r="O298" s="2">
        <v>0</v>
      </c>
      <c r="P298" s="2">
        <v>1.8404517013679554E-3</v>
      </c>
      <c r="Q298" s="2">
        <v>4.9965711494500777E-2</v>
      </c>
      <c r="R298" s="2">
        <v>0.83513615087775039</v>
      </c>
      <c r="S298" s="2">
        <v>8.4298845581236856E-4</v>
      </c>
      <c r="T298" s="2">
        <v>1.2878555903952033E-3</v>
      </c>
      <c r="U298" s="2">
        <v>4.2995249454290277E-4</v>
      </c>
      <c r="V298" s="2">
        <v>2.3434189660847633E-3</v>
      </c>
      <c r="W298" s="2">
        <v>1.5173006546305764E-3</v>
      </c>
      <c r="X298" s="2">
        <v>0</v>
      </c>
      <c r="Y298" s="2">
        <v>5.8911020192660174E-2</v>
      </c>
      <c r="Z298" s="2">
        <v>0</v>
      </c>
      <c r="AA298" s="2">
        <v>0</v>
      </c>
      <c r="AB298" s="2">
        <v>1.3078535134916406E-3</v>
      </c>
      <c r="AD298" t="str">
        <f t="shared" si="218"/>
        <v/>
      </c>
      <c r="AE298" t="str">
        <f t="shared" si="219"/>
        <v/>
      </c>
      <c r="AF298" t="str">
        <f t="shared" si="220"/>
        <v/>
      </c>
      <c r="AG298" t="str">
        <f t="shared" si="221"/>
        <v/>
      </c>
      <c r="AH298" t="str">
        <f t="shared" si="222"/>
        <v/>
      </c>
      <c r="AI298" t="str">
        <f t="shared" si="223"/>
        <v/>
      </c>
      <c r="AJ298" t="str">
        <f t="shared" si="224"/>
        <v/>
      </c>
      <c r="AK298" t="str">
        <f t="shared" si="225"/>
        <v/>
      </c>
      <c r="AL298" t="str">
        <f t="shared" si="226"/>
        <v/>
      </c>
      <c r="AM298" t="str">
        <f t="shared" si="227"/>
        <v/>
      </c>
      <c r="AN298" t="str">
        <f t="shared" si="228"/>
        <v/>
      </c>
      <c r="AO298" t="str">
        <f t="shared" si="229"/>
        <v/>
      </c>
      <c r="AP298" t="str">
        <f t="shared" si="230"/>
        <v/>
      </c>
      <c r="AQ298" t="str">
        <f t="shared" si="231"/>
        <v/>
      </c>
      <c r="AR298" t="str">
        <f t="shared" si="232"/>
        <v/>
      </c>
      <c r="AS298" t="str">
        <f t="shared" si="233"/>
        <v/>
      </c>
      <c r="AT298" t="str">
        <f t="shared" si="234"/>
        <v/>
      </c>
      <c r="AU298" t="str">
        <f t="shared" si="235"/>
        <v/>
      </c>
      <c r="AV298" t="str">
        <f t="shared" si="236"/>
        <v/>
      </c>
      <c r="AW298" t="str">
        <f t="shared" si="237"/>
        <v/>
      </c>
      <c r="AX298" t="str">
        <f t="shared" si="238"/>
        <v/>
      </c>
      <c r="AY298" t="str">
        <f t="shared" si="239"/>
        <v/>
      </c>
      <c r="AZ298" t="str">
        <f t="shared" si="240"/>
        <v/>
      </c>
      <c r="BA298" t="str">
        <f t="shared" si="241"/>
        <v/>
      </c>
      <c r="BB298" t="str">
        <f t="shared" si="242"/>
        <v/>
      </c>
      <c r="BC298" t="str">
        <f t="shared" si="243"/>
        <v/>
      </c>
      <c r="BE298" t="str">
        <f t="shared" si="244"/>
        <v/>
      </c>
      <c r="BF298" t="str">
        <f t="shared" si="245"/>
        <v/>
      </c>
      <c r="BG298" t="str">
        <f t="shared" si="246"/>
        <v/>
      </c>
      <c r="BH298" t="str">
        <f t="shared" si="247"/>
        <v/>
      </c>
      <c r="BI298" t="str">
        <f t="shared" si="248"/>
        <v/>
      </c>
      <c r="BJ298" t="str">
        <f t="shared" si="249"/>
        <v/>
      </c>
      <c r="BK298" t="str">
        <f t="shared" si="250"/>
        <v/>
      </c>
      <c r="BL298" t="str">
        <f t="shared" si="251"/>
        <v/>
      </c>
      <c r="BM298" t="str">
        <f t="shared" si="252"/>
        <v/>
      </c>
      <c r="BN298" t="str">
        <f t="shared" si="253"/>
        <v/>
      </c>
      <c r="BO298" t="str">
        <f t="shared" si="254"/>
        <v/>
      </c>
      <c r="BP298" t="str">
        <f t="shared" si="255"/>
        <v/>
      </c>
      <c r="BQ298" t="str">
        <f t="shared" si="256"/>
        <v/>
      </c>
      <c r="BR298" t="str">
        <f t="shared" si="257"/>
        <v/>
      </c>
      <c r="BS298" t="str">
        <f t="shared" si="258"/>
        <v/>
      </c>
      <c r="BT298" t="str">
        <f t="shared" si="259"/>
        <v/>
      </c>
      <c r="BU298" t="str">
        <f t="shared" si="260"/>
        <v/>
      </c>
      <c r="BV298" t="str">
        <f t="shared" si="261"/>
        <v/>
      </c>
      <c r="BW298" t="str">
        <f t="shared" si="262"/>
        <v/>
      </c>
      <c r="BX298" t="str">
        <f t="shared" si="263"/>
        <v/>
      </c>
      <c r="BY298" t="str">
        <f t="shared" si="264"/>
        <v/>
      </c>
      <c r="BZ298" t="str">
        <f t="shared" si="265"/>
        <v/>
      </c>
      <c r="CA298" t="str">
        <f t="shared" si="266"/>
        <v/>
      </c>
      <c r="CB298" t="str">
        <f t="shared" si="267"/>
        <v/>
      </c>
      <c r="CC298" t="str">
        <f t="shared" si="268"/>
        <v/>
      </c>
      <c r="CD298" t="str">
        <f t="shared" si="269"/>
        <v/>
      </c>
      <c r="CI298">
        <f t="shared" si="270"/>
        <v>12.156439314859002</v>
      </c>
      <c r="CJ298">
        <f t="shared" si="271"/>
        <v>0.15643931485900175</v>
      </c>
      <c r="CL298">
        <v>0.96343153610707422</v>
      </c>
      <c r="CM298">
        <v>11.899721142365664</v>
      </c>
      <c r="CN298">
        <v>47.934304280681857</v>
      </c>
      <c r="CO298">
        <v>6.0460322102321523E-2</v>
      </c>
      <c r="CP298">
        <v>1.7730934176161124E-2</v>
      </c>
      <c r="CQ298">
        <v>3.1378439324149056E-2</v>
      </c>
      <c r="CR298">
        <v>0.10656949088367548</v>
      </c>
      <c r="CS298">
        <v>2.7026370681636847E-3</v>
      </c>
      <c r="CT298">
        <v>0.1129390183700856</v>
      </c>
      <c r="CU298">
        <v>1.0967914356178639E-2</v>
      </c>
      <c r="CV298" t="s">
        <v>1119</v>
      </c>
      <c r="CW298">
        <v>39.641043487518772</v>
      </c>
      <c r="CX298">
        <v>3.2330012329635165E-2</v>
      </c>
      <c r="CY298" t="s">
        <v>1119</v>
      </c>
      <c r="CZ298">
        <v>2.6742686611131335E-3</v>
      </c>
      <c r="DA298">
        <v>3.1629725187049755E-2</v>
      </c>
      <c r="DB298">
        <v>7.3180173746545596E-3</v>
      </c>
      <c r="DC298">
        <v>7.0396647685915959E-3</v>
      </c>
      <c r="DD298" t="s">
        <v>1119</v>
      </c>
      <c r="DE298">
        <v>2.8879898218074377E-3</v>
      </c>
      <c r="DF298">
        <v>4.6676335230617511E-3</v>
      </c>
      <c r="DG298">
        <v>3.5762560112068522E-4</v>
      </c>
      <c r="DH298" t="s">
        <v>1119</v>
      </c>
      <c r="DI298">
        <v>7.9594961719049118E-2</v>
      </c>
      <c r="DJ298" t="s">
        <v>1119</v>
      </c>
      <c r="DK298">
        <v>3.3537294022916745E-3</v>
      </c>
      <c r="DL298">
        <v>1.0328704764595404E-2</v>
      </c>
    </row>
    <row r="299" spans="1:116" x14ac:dyDescent="0.2">
      <c r="A299">
        <v>14.8</v>
      </c>
      <c r="B299" s="3" t="s">
        <v>635</v>
      </c>
      <c r="C299" s="2">
        <v>11.787665393243088</v>
      </c>
      <c r="D299" s="2">
        <v>47.646996742291101</v>
      </c>
      <c r="E299" s="2">
        <v>0</v>
      </c>
      <c r="F299" s="2">
        <v>0</v>
      </c>
      <c r="G299" s="2">
        <v>6.4059342910669234E-3</v>
      </c>
      <c r="H299" s="2">
        <v>0.16349880607716225</v>
      </c>
      <c r="I299" s="2">
        <v>5.5748869095894249E-4</v>
      </c>
      <c r="J299" s="2">
        <v>3.1685381475633702E-3</v>
      </c>
      <c r="K299" s="2">
        <v>0.33360007428335126</v>
      </c>
      <c r="L299" s="2">
        <v>4.1484715753462374E-2</v>
      </c>
      <c r="M299" s="2">
        <v>39.308362265623124</v>
      </c>
      <c r="N299" s="2">
        <v>0.25117492181480883</v>
      </c>
      <c r="O299" s="2">
        <v>0</v>
      </c>
      <c r="P299" s="2">
        <v>6.1541401083797787E-4</v>
      </c>
      <c r="Q299" s="2">
        <v>3.5648067176431972E-2</v>
      </c>
      <c r="R299" s="2">
        <v>0.36427946627865715</v>
      </c>
      <c r="S299" s="2">
        <v>0</v>
      </c>
      <c r="T299" s="2">
        <v>0</v>
      </c>
      <c r="U299" s="2">
        <v>1.8201875159959465E-4</v>
      </c>
      <c r="V299" s="2">
        <v>1.0647462718437043E-3</v>
      </c>
      <c r="W299" s="2">
        <v>1.9048898604023849E-3</v>
      </c>
      <c r="X299" s="2">
        <v>0</v>
      </c>
      <c r="Y299" s="2">
        <v>5.3390517434530757E-2</v>
      </c>
      <c r="Z299" s="2">
        <v>0</v>
      </c>
      <c r="AA299" s="2">
        <v>0</v>
      </c>
      <c r="AB299" s="2">
        <v>0</v>
      </c>
      <c r="AD299">
        <f t="shared" si="218"/>
        <v>11.787665393243088</v>
      </c>
      <c r="AE299">
        <f t="shared" si="219"/>
        <v>47.646996742291101</v>
      </c>
      <c r="AF299" t="str">
        <f t="shared" si="220"/>
        <v/>
      </c>
      <c r="AG299" t="str">
        <f t="shared" si="221"/>
        <v/>
      </c>
      <c r="AH299">
        <f t="shared" si="222"/>
        <v>6.4059342910669234E-3</v>
      </c>
      <c r="AI299">
        <f t="shared" si="223"/>
        <v>0.16349880607716225</v>
      </c>
      <c r="AJ299">
        <f t="shared" si="224"/>
        <v>5.5748869095894249E-4</v>
      </c>
      <c r="AK299">
        <f t="shared" si="225"/>
        <v>3.1685381475633702E-3</v>
      </c>
      <c r="AL299">
        <f t="shared" si="226"/>
        <v>0.33360007428335126</v>
      </c>
      <c r="AM299">
        <f t="shared" si="227"/>
        <v>4.1484715753462374E-2</v>
      </c>
      <c r="AN299">
        <f t="shared" si="228"/>
        <v>39.308362265623124</v>
      </c>
      <c r="AO299">
        <f t="shared" si="229"/>
        <v>0.25117492181480883</v>
      </c>
      <c r="AP299" t="str">
        <f t="shared" si="230"/>
        <v/>
      </c>
      <c r="AQ299">
        <f t="shared" si="231"/>
        <v>6.1541401083797787E-4</v>
      </c>
      <c r="AR299">
        <f t="shared" si="232"/>
        <v>3.5648067176431972E-2</v>
      </c>
      <c r="AS299">
        <f t="shared" si="233"/>
        <v>0.36427946627865715</v>
      </c>
      <c r="AT299" t="str">
        <f t="shared" si="234"/>
        <v/>
      </c>
      <c r="AU299" t="str">
        <f t="shared" si="235"/>
        <v/>
      </c>
      <c r="AV299">
        <f t="shared" si="236"/>
        <v>1.8201875159959465E-4</v>
      </c>
      <c r="AW299">
        <f t="shared" si="237"/>
        <v>1.0647462718437043E-3</v>
      </c>
      <c r="AX299">
        <f t="shared" si="238"/>
        <v>1.9048898604023849E-3</v>
      </c>
      <c r="AY299" t="str">
        <f t="shared" si="239"/>
        <v/>
      </c>
      <c r="AZ299">
        <f t="shared" si="240"/>
        <v>5.3390517434530757E-2</v>
      </c>
      <c r="BA299" t="str">
        <f t="shared" si="241"/>
        <v/>
      </c>
      <c r="BB299" t="str">
        <f t="shared" si="242"/>
        <v/>
      </c>
      <c r="BC299" t="str">
        <f t="shared" si="243"/>
        <v/>
      </c>
      <c r="BE299">
        <f t="shared" si="244"/>
        <v>1.0006462474686475</v>
      </c>
      <c r="BF299">
        <f t="shared" si="245"/>
        <v>3.03635765699351</v>
      </c>
      <c r="BG299" t="str">
        <f t="shared" si="246"/>
        <v/>
      </c>
      <c r="BH299" t="str">
        <f t="shared" si="247"/>
        <v/>
      </c>
      <c r="BI299">
        <f t="shared" si="248"/>
        <v>2.4206805497693776E-4</v>
      </c>
      <c r="BJ299">
        <f t="shared" si="249"/>
        <v>5.935448167823691E-3</v>
      </c>
      <c r="BK299">
        <f t="shared" si="250"/>
        <v>1.8351123720572274E-5</v>
      </c>
      <c r="BL299">
        <f t="shared" si="251"/>
        <v>1.0075086581774843E-4</v>
      </c>
      <c r="BM299">
        <f t="shared" si="252"/>
        <v>9.5938790515111561E-3</v>
      </c>
      <c r="BN299">
        <f t="shared" si="253"/>
        <v>1.0818108557629118E-3</v>
      </c>
      <c r="BO299">
        <f t="shared" si="254"/>
        <v>1</v>
      </c>
      <c r="BP299">
        <f t="shared" si="255"/>
        <v>5.3500908557987288E-3</v>
      </c>
      <c r="BQ299" t="str">
        <f t="shared" si="256"/>
        <v/>
      </c>
      <c r="BR299">
        <f t="shared" si="257"/>
        <v>1.2067510910780947E-5</v>
      </c>
      <c r="BS299">
        <f t="shared" si="258"/>
        <v>6.615828423895769E-4</v>
      </c>
      <c r="BT299">
        <f t="shared" si="259"/>
        <v>6.6507632356548911E-3</v>
      </c>
      <c r="BU299" t="str">
        <f t="shared" si="260"/>
        <v/>
      </c>
      <c r="BV299" t="str">
        <f t="shared" si="261"/>
        <v/>
      </c>
      <c r="BW299">
        <f t="shared" si="262"/>
        <v>2.9204448140062809E-6</v>
      </c>
      <c r="BX299">
        <f t="shared" si="263"/>
        <v>1.6601826917556259E-5</v>
      </c>
      <c r="BY299">
        <f t="shared" si="264"/>
        <v>2.4306500734939672E-5</v>
      </c>
      <c r="BZ299" t="str">
        <f t="shared" si="265"/>
        <v/>
      </c>
      <c r="CA299">
        <f t="shared" si="266"/>
        <v>6.212722734830387E-4</v>
      </c>
      <c r="CB299" t="str">
        <f t="shared" si="267"/>
        <v/>
      </c>
      <c r="CC299" t="str">
        <f t="shared" si="268"/>
        <v/>
      </c>
      <c r="CD299" t="str">
        <f t="shared" si="269"/>
        <v/>
      </c>
      <c r="CI299">
        <f t="shared" si="270"/>
        <v>12.20254923225562</v>
      </c>
      <c r="CJ299">
        <f t="shared" si="271"/>
        <v>0.20254923225562038</v>
      </c>
      <c r="CL299">
        <v>0.96429959800688669</v>
      </c>
      <c r="CM299">
        <v>11.832137884951981</v>
      </c>
      <c r="CN299">
        <v>47.958701742886845</v>
      </c>
      <c r="CO299" t="s">
        <v>1119</v>
      </c>
      <c r="CP299">
        <v>0.20391510434388976</v>
      </c>
      <c r="CQ299">
        <v>2.0786122280565856E-2</v>
      </c>
      <c r="CR299">
        <v>9.0370462003806051E-2</v>
      </c>
      <c r="CS299">
        <v>7.3296870742316168E-4</v>
      </c>
      <c r="CT299">
        <v>0.25030344879746402</v>
      </c>
      <c r="CU299" t="s">
        <v>1119</v>
      </c>
      <c r="CV299" t="s">
        <v>1119</v>
      </c>
      <c r="CW299">
        <v>39.114701657224892</v>
      </c>
      <c r="CX299" t="s">
        <v>1119</v>
      </c>
      <c r="CY299" t="s">
        <v>1119</v>
      </c>
      <c r="CZ299" t="s">
        <v>1119</v>
      </c>
      <c r="DA299">
        <v>0.11780291245321822</v>
      </c>
      <c r="DB299">
        <v>0.33015164249567674</v>
      </c>
      <c r="DC299" t="s">
        <v>1119</v>
      </c>
      <c r="DD299" t="s">
        <v>1119</v>
      </c>
      <c r="DE299">
        <v>1.9556355296552223E-3</v>
      </c>
      <c r="DF299">
        <v>4.0921292118489419E-3</v>
      </c>
      <c r="DG299">
        <v>1.2050176335233569E-3</v>
      </c>
      <c r="DH299" t="s">
        <v>1119</v>
      </c>
      <c r="DI299">
        <v>6.6086950703403702E-2</v>
      </c>
      <c r="DJ299" t="s">
        <v>1119</v>
      </c>
      <c r="DK299">
        <v>5.7699439428534668E-3</v>
      </c>
      <c r="DL299">
        <v>1.2863768329779495E-3</v>
      </c>
    </row>
    <row r="300" spans="1:116" x14ac:dyDescent="0.2">
      <c r="A300">
        <v>14.85</v>
      </c>
      <c r="B300" s="3" t="s">
        <v>636</v>
      </c>
      <c r="C300" s="2">
        <v>11.825268337670074</v>
      </c>
      <c r="D300" s="2">
        <v>47.653098787840307</v>
      </c>
      <c r="E300" s="2">
        <v>1.05828027698585E-2</v>
      </c>
      <c r="F300" s="2">
        <v>0</v>
      </c>
      <c r="G300" s="2">
        <v>2.8378992492581806E-3</v>
      </c>
      <c r="H300" s="2">
        <v>9.4877899945123065E-2</v>
      </c>
      <c r="I300" s="2">
        <v>3.2930608993625741E-4</v>
      </c>
      <c r="J300" s="2">
        <v>4.1240639789114867E-4</v>
      </c>
      <c r="K300" s="2">
        <v>0.35743245488898673</v>
      </c>
      <c r="L300" s="2">
        <v>2.053423859344914E-2</v>
      </c>
      <c r="M300" s="2">
        <v>39.436912182977174</v>
      </c>
      <c r="N300" s="2">
        <v>0.1990270759260441</v>
      </c>
      <c r="O300" s="2">
        <v>0</v>
      </c>
      <c r="P300" s="2">
        <v>0</v>
      </c>
      <c r="Q300" s="2">
        <v>3.9692425311760905E-2</v>
      </c>
      <c r="R300" s="2">
        <v>0.30839645558420359</v>
      </c>
      <c r="S300" s="2">
        <v>1.064975120017898E-4</v>
      </c>
      <c r="T300" s="2">
        <v>0</v>
      </c>
      <c r="U300" s="2">
        <v>1.4888631937730269E-4</v>
      </c>
      <c r="V300" s="2">
        <v>1.7804905032340395E-3</v>
      </c>
      <c r="W300" s="2">
        <v>1.6677868570243175E-3</v>
      </c>
      <c r="X300" s="2">
        <v>0</v>
      </c>
      <c r="Y300" s="2">
        <v>4.6659708383191258E-2</v>
      </c>
      <c r="Z300" s="2">
        <v>0</v>
      </c>
      <c r="AA300" s="2">
        <v>0</v>
      </c>
      <c r="AB300" s="2">
        <v>2.3435718108890297E-4</v>
      </c>
      <c r="AD300">
        <f t="shared" si="218"/>
        <v>11.825268337670074</v>
      </c>
      <c r="AE300">
        <f t="shared" si="219"/>
        <v>47.653098787840307</v>
      </c>
      <c r="AF300">
        <f t="shared" si="220"/>
        <v>1.05828027698585E-2</v>
      </c>
      <c r="AG300" t="str">
        <f t="shared" si="221"/>
        <v/>
      </c>
      <c r="AH300">
        <f t="shared" si="222"/>
        <v>2.8378992492581806E-3</v>
      </c>
      <c r="AI300">
        <f t="shared" si="223"/>
        <v>9.4877899945123065E-2</v>
      </c>
      <c r="AJ300">
        <f t="shared" si="224"/>
        <v>3.2930608993625741E-4</v>
      </c>
      <c r="AK300">
        <f t="shared" si="225"/>
        <v>4.1240639789114867E-4</v>
      </c>
      <c r="AL300">
        <f t="shared" si="226"/>
        <v>0.35743245488898673</v>
      </c>
      <c r="AM300">
        <f t="shared" si="227"/>
        <v>2.053423859344914E-2</v>
      </c>
      <c r="AN300">
        <f t="shared" si="228"/>
        <v>39.436912182977174</v>
      </c>
      <c r="AO300">
        <f t="shared" si="229"/>
        <v>0.1990270759260441</v>
      </c>
      <c r="AP300" t="str">
        <f t="shared" si="230"/>
        <v/>
      </c>
      <c r="AQ300" t="str">
        <f t="shared" si="231"/>
        <v/>
      </c>
      <c r="AR300">
        <f t="shared" si="232"/>
        <v>3.9692425311760905E-2</v>
      </c>
      <c r="AS300">
        <f t="shared" si="233"/>
        <v>0.30839645558420359</v>
      </c>
      <c r="AT300">
        <f t="shared" si="234"/>
        <v>1.064975120017898E-4</v>
      </c>
      <c r="AU300" t="str">
        <f t="shared" si="235"/>
        <v/>
      </c>
      <c r="AV300">
        <f t="shared" si="236"/>
        <v>1.4888631937730269E-4</v>
      </c>
      <c r="AW300">
        <f t="shared" si="237"/>
        <v>1.7804905032340395E-3</v>
      </c>
      <c r="AX300">
        <f t="shared" si="238"/>
        <v>1.6677868570243175E-3</v>
      </c>
      <c r="AY300" t="str">
        <f t="shared" si="239"/>
        <v/>
      </c>
      <c r="AZ300">
        <f t="shared" si="240"/>
        <v>4.6659708383191258E-2</v>
      </c>
      <c r="BA300" t="str">
        <f t="shared" si="241"/>
        <v/>
      </c>
      <c r="BB300" t="str">
        <f t="shared" si="242"/>
        <v/>
      </c>
      <c r="BC300">
        <f t="shared" si="243"/>
        <v>2.3435718108890297E-4</v>
      </c>
      <c r="BE300">
        <f t="shared" si="244"/>
        <v>1.0005661877607546</v>
      </c>
      <c r="BF300">
        <f t="shared" si="245"/>
        <v>3.0268478330606698</v>
      </c>
      <c r="BG300">
        <f t="shared" si="246"/>
        <v>4.6781111454316325E-4</v>
      </c>
      <c r="BH300" t="str">
        <f t="shared" si="247"/>
        <v/>
      </c>
      <c r="BI300">
        <f t="shared" si="248"/>
        <v>1.0688924775217755E-4</v>
      </c>
      <c r="BJ300">
        <f t="shared" si="249"/>
        <v>3.4330967363513285E-3</v>
      </c>
      <c r="BK300">
        <f t="shared" si="250"/>
        <v>1.0804592952609874E-5</v>
      </c>
      <c r="BL300">
        <f t="shared" si="251"/>
        <v>1.3070653068729346E-5</v>
      </c>
      <c r="BM300">
        <f t="shared" si="252"/>
        <v>1.0245758872757416E-2</v>
      </c>
      <c r="BN300">
        <f t="shared" si="253"/>
        <v>5.3373276819465825E-4</v>
      </c>
      <c r="BO300">
        <f t="shared" si="254"/>
        <v>1</v>
      </c>
      <c r="BP300">
        <f t="shared" si="255"/>
        <v>4.2255095786096304E-3</v>
      </c>
      <c r="BQ300" t="str">
        <f t="shared" si="256"/>
        <v/>
      </c>
      <c r="BR300" t="str">
        <f t="shared" si="257"/>
        <v/>
      </c>
      <c r="BS300">
        <f t="shared" si="258"/>
        <v>7.3423981140737209E-4</v>
      </c>
      <c r="BT300">
        <f t="shared" si="259"/>
        <v>5.6121364329791493E-3</v>
      </c>
      <c r="BU300">
        <f t="shared" si="260"/>
        <v>1.8364646627617076E-6</v>
      </c>
      <c r="BV300" t="str">
        <f t="shared" si="261"/>
        <v/>
      </c>
      <c r="BW300">
        <f t="shared" si="262"/>
        <v>2.3810565663769972E-6</v>
      </c>
      <c r="BX300">
        <f t="shared" si="263"/>
        <v>2.7671420994394222E-5</v>
      </c>
      <c r="BY300">
        <f t="shared" si="264"/>
        <v>2.1211684749428729E-5</v>
      </c>
      <c r="BZ300" t="str">
        <f t="shared" si="265"/>
        <v/>
      </c>
      <c r="CA300">
        <f t="shared" si="266"/>
        <v>5.4118021258422197E-4</v>
      </c>
      <c r="CB300" t="str">
        <f t="shared" si="267"/>
        <v/>
      </c>
      <c r="CC300" t="str">
        <f t="shared" si="268"/>
        <v/>
      </c>
      <c r="CD300">
        <f t="shared" si="269"/>
        <v>1.1494541485585671E-6</v>
      </c>
      <c r="CI300">
        <f t="shared" si="270"/>
        <v>12.248659149652237</v>
      </c>
      <c r="CJ300">
        <f t="shared" si="271"/>
        <v>0.24865914965223723</v>
      </c>
      <c r="CL300">
        <v>0.96479702028921377</v>
      </c>
      <c r="CM300">
        <v>11.938518508987281</v>
      </c>
      <c r="CN300">
        <v>47.90440041709045</v>
      </c>
      <c r="CO300" t="s">
        <v>1119</v>
      </c>
      <c r="CP300">
        <v>6.8794217991122147E-2</v>
      </c>
      <c r="CQ300">
        <v>2.1477460376334856E-2</v>
      </c>
      <c r="CR300">
        <v>8.75857599395444E-2</v>
      </c>
      <c r="CS300">
        <v>1.7948611960199817E-4</v>
      </c>
      <c r="CT300" t="s">
        <v>1119</v>
      </c>
      <c r="CU300" t="s">
        <v>1119</v>
      </c>
      <c r="CV300" t="s">
        <v>1119</v>
      </c>
      <c r="CW300">
        <v>39.686996107491943</v>
      </c>
      <c r="CX300">
        <v>1.5278600022391975E-2</v>
      </c>
      <c r="CY300" t="s">
        <v>1119</v>
      </c>
      <c r="CZ300">
        <v>3.0887218325149155E-3</v>
      </c>
      <c r="DA300">
        <v>5.4550205527825073E-2</v>
      </c>
      <c r="DB300">
        <v>0.11160713890772367</v>
      </c>
      <c r="DC300">
        <v>1.650892033466005E-2</v>
      </c>
      <c r="DD300" t="s">
        <v>1119</v>
      </c>
      <c r="DE300">
        <v>5.2333710466413686E-4</v>
      </c>
      <c r="DF300">
        <v>1.9722166445084299E-3</v>
      </c>
      <c r="DG300">
        <v>1.4894603122785636E-3</v>
      </c>
      <c r="DH300" t="s">
        <v>1119</v>
      </c>
      <c r="DI300">
        <v>7.8072276982865937E-2</v>
      </c>
      <c r="DJ300" t="s">
        <v>1119</v>
      </c>
      <c r="DK300" t="s">
        <v>1119</v>
      </c>
      <c r="DL300">
        <v>8.957164334296509E-3</v>
      </c>
    </row>
    <row r="301" spans="1:116" x14ac:dyDescent="0.2">
      <c r="A301">
        <v>14.9</v>
      </c>
      <c r="B301" s="3" t="s">
        <v>637</v>
      </c>
      <c r="C301" s="2">
        <v>11.885048306287676</v>
      </c>
      <c r="D301" s="2">
        <v>47.731241504997008</v>
      </c>
      <c r="E301" s="2">
        <v>0</v>
      </c>
      <c r="F301" s="2">
        <v>0</v>
      </c>
      <c r="G301" s="2">
        <v>5.8318865971980086E-3</v>
      </c>
      <c r="H301" s="2">
        <v>0.10790716899200502</v>
      </c>
      <c r="I301" s="2">
        <v>2.4622220649259032E-4</v>
      </c>
      <c r="J301" s="2">
        <v>0</v>
      </c>
      <c r="K301" s="2">
        <v>0.35817865398077303</v>
      </c>
      <c r="L301" s="2">
        <v>2.7177630337722942E-3</v>
      </c>
      <c r="M301" s="2">
        <v>39.638718243885556</v>
      </c>
      <c r="N301" s="2">
        <v>6.1826091116942303E-2</v>
      </c>
      <c r="O301" s="2">
        <v>0</v>
      </c>
      <c r="P301" s="2">
        <v>0</v>
      </c>
      <c r="Q301" s="2">
        <v>3.3023310753169097E-2</v>
      </c>
      <c r="R301" s="2">
        <v>0.13028493366268673</v>
      </c>
      <c r="S301" s="2">
        <v>0</v>
      </c>
      <c r="T301" s="2">
        <v>0</v>
      </c>
      <c r="U301" s="2">
        <v>1.2212094038012364E-3</v>
      </c>
      <c r="V301" s="2">
        <v>1.1600952412307206E-3</v>
      </c>
      <c r="W301" s="2">
        <v>1.0337694057548866E-3</v>
      </c>
      <c r="X301" s="2">
        <v>0</v>
      </c>
      <c r="Y301" s="2">
        <v>4.1560840435892157E-2</v>
      </c>
      <c r="Z301" s="2">
        <v>0</v>
      </c>
      <c r="AA301" s="2">
        <v>0</v>
      </c>
      <c r="AB301" s="2">
        <v>0</v>
      </c>
      <c r="AD301">
        <f t="shared" si="218"/>
        <v>11.885048306287676</v>
      </c>
      <c r="AE301">
        <f t="shared" si="219"/>
        <v>47.731241504997008</v>
      </c>
      <c r="AF301" t="str">
        <f t="shared" si="220"/>
        <v/>
      </c>
      <c r="AG301" t="str">
        <f t="shared" si="221"/>
        <v/>
      </c>
      <c r="AH301">
        <f t="shared" si="222"/>
        <v>5.8318865971980086E-3</v>
      </c>
      <c r="AI301">
        <f t="shared" si="223"/>
        <v>0.10790716899200502</v>
      </c>
      <c r="AJ301">
        <f t="shared" si="224"/>
        <v>2.4622220649259032E-4</v>
      </c>
      <c r="AK301" t="str">
        <f t="shared" si="225"/>
        <v/>
      </c>
      <c r="AL301">
        <f t="shared" si="226"/>
        <v>0.35817865398077303</v>
      </c>
      <c r="AM301">
        <f t="shared" si="227"/>
        <v>2.7177630337722942E-3</v>
      </c>
      <c r="AN301">
        <f t="shared" si="228"/>
        <v>39.638718243885556</v>
      </c>
      <c r="AO301">
        <f t="shared" si="229"/>
        <v>6.1826091116942303E-2</v>
      </c>
      <c r="AP301" t="str">
        <f t="shared" si="230"/>
        <v/>
      </c>
      <c r="AQ301" t="str">
        <f t="shared" si="231"/>
        <v/>
      </c>
      <c r="AR301">
        <f t="shared" si="232"/>
        <v>3.3023310753169097E-2</v>
      </c>
      <c r="AS301">
        <f t="shared" si="233"/>
        <v>0.13028493366268673</v>
      </c>
      <c r="AT301" t="str">
        <f t="shared" si="234"/>
        <v/>
      </c>
      <c r="AU301" t="str">
        <f t="shared" si="235"/>
        <v/>
      </c>
      <c r="AV301">
        <f t="shared" si="236"/>
        <v>1.2212094038012364E-3</v>
      </c>
      <c r="AW301">
        <f t="shared" si="237"/>
        <v>1.1600952412307206E-3</v>
      </c>
      <c r="AX301">
        <f t="shared" si="238"/>
        <v>1.0337694057548866E-3</v>
      </c>
      <c r="AY301" t="str">
        <f t="shared" si="239"/>
        <v/>
      </c>
      <c r="AZ301">
        <f t="shared" si="240"/>
        <v>4.1560840435892157E-2</v>
      </c>
      <c r="BA301" t="str">
        <f t="shared" si="241"/>
        <v/>
      </c>
      <c r="BB301" t="str">
        <f t="shared" si="242"/>
        <v/>
      </c>
      <c r="BC301" t="str">
        <f t="shared" si="243"/>
        <v/>
      </c>
      <c r="BE301">
        <f t="shared" si="244"/>
        <v>1.0005045546779685</v>
      </c>
      <c r="BF301">
        <f t="shared" si="245"/>
        <v>3.0163759717727552</v>
      </c>
      <c r="BG301" t="str">
        <f t="shared" si="246"/>
        <v/>
      </c>
      <c r="BH301" t="str">
        <f t="shared" si="247"/>
        <v/>
      </c>
      <c r="BI301">
        <f t="shared" si="248"/>
        <v>2.1853923506096873E-4</v>
      </c>
      <c r="BJ301">
        <f t="shared" si="249"/>
        <v>3.8846739833100761E-3</v>
      </c>
      <c r="BK301">
        <f t="shared" si="250"/>
        <v>8.0374663434309307E-6</v>
      </c>
      <c r="BL301" t="str">
        <f t="shared" si="251"/>
        <v/>
      </c>
      <c r="BM301">
        <f t="shared" si="252"/>
        <v>1.0214877142886368E-2</v>
      </c>
      <c r="BN301">
        <f t="shared" si="253"/>
        <v>7.0281359022678937E-5</v>
      </c>
      <c r="BO301">
        <f t="shared" si="254"/>
        <v>1</v>
      </c>
      <c r="BP301">
        <f t="shared" si="255"/>
        <v>1.3059363738465034E-3</v>
      </c>
      <c r="BQ301" t="str">
        <f t="shared" si="256"/>
        <v/>
      </c>
      <c r="BR301" t="str">
        <f t="shared" si="257"/>
        <v/>
      </c>
      <c r="BS301">
        <f t="shared" si="258"/>
        <v>6.0776292636810112E-4</v>
      </c>
      <c r="BT301">
        <f t="shared" si="259"/>
        <v>2.3588283518849664E-3</v>
      </c>
      <c r="BU301" t="str">
        <f t="shared" si="260"/>
        <v/>
      </c>
      <c r="BV301" t="str">
        <f t="shared" si="261"/>
        <v/>
      </c>
      <c r="BW301">
        <f t="shared" si="262"/>
        <v>1.9430696114015669E-5</v>
      </c>
      <c r="BX301">
        <f t="shared" si="263"/>
        <v>1.7937782185217002E-5</v>
      </c>
      <c r="BY301">
        <f t="shared" si="264"/>
        <v>1.3081019488895136E-5</v>
      </c>
      <c r="BZ301" t="str">
        <f t="shared" si="265"/>
        <v/>
      </c>
      <c r="CA301">
        <f t="shared" si="266"/>
        <v>4.7958711956054816E-4</v>
      </c>
      <c r="CB301" t="str">
        <f t="shared" si="267"/>
        <v/>
      </c>
      <c r="CC301" t="str">
        <f t="shared" si="268"/>
        <v/>
      </c>
      <c r="CD301" t="str">
        <f t="shared" si="269"/>
        <v/>
      </c>
      <c r="CI301">
        <f t="shared" si="270"/>
        <v>12.294769067048858</v>
      </c>
      <c r="CJ301">
        <f t="shared" si="271"/>
        <v>0.29476906704885764</v>
      </c>
      <c r="CL301">
        <v>0.97163952941873077</v>
      </c>
      <c r="CM301">
        <v>11.932093142624772</v>
      </c>
      <c r="CN301">
        <v>47.936917272925619</v>
      </c>
      <c r="CO301" t="s">
        <v>1119</v>
      </c>
      <c r="CP301">
        <v>2.67151290924026E-2</v>
      </c>
      <c r="CQ301">
        <v>1.7459145065941081E-2</v>
      </c>
      <c r="CR301">
        <v>9.70017776664968E-2</v>
      </c>
      <c r="CS301">
        <v>9.2392263830149888E-4</v>
      </c>
      <c r="CT301">
        <v>6.3793060293054676E-2</v>
      </c>
      <c r="CU301" t="s">
        <v>1119</v>
      </c>
      <c r="CV301" t="s">
        <v>1119</v>
      </c>
      <c r="CW301">
        <v>39.731177421577549</v>
      </c>
      <c r="CX301" t="s">
        <v>1119</v>
      </c>
      <c r="CY301" t="s">
        <v>1119</v>
      </c>
      <c r="CZ301" t="s">
        <v>1119</v>
      </c>
      <c r="DA301">
        <v>6.4776801587131394E-2</v>
      </c>
      <c r="DB301">
        <v>2.4117610019917197E-2</v>
      </c>
      <c r="DC301">
        <v>2.2030808400154366E-3</v>
      </c>
      <c r="DD301" t="s">
        <v>1119</v>
      </c>
      <c r="DE301">
        <v>3.1371995292641791E-4</v>
      </c>
      <c r="DF301">
        <v>3.4551738142793139E-3</v>
      </c>
      <c r="DG301">
        <v>1.5076838268022414E-3</v>
      </c>
      <c r="DH301" t="s">
        <v>1119</v>
      </c>
      <c r="DI301">
        <v>8.6301894837311502E-2</v>
      </c>
      <c r="DJ301" t="s">
        <v>1119</v>
      </c>
      <c r="DK301">
        <v>8.4270969186235091E-3</v>
      </c>
      <c r="DL301">
        <v>2.8160663188637794E-3</v>
      </c>
    </row>
    <row r="302" spans="1:116" x14ac:dyDescent="0.2">
      <c r="A302">
        <v>14.95</v>
      </c>
      <c r="B302" s="3" t="s">
        <v>638</v>
      </c>
      <c r="C302" s="2">
        <v>11.911858795858873</v>
      </c>
      <c r="D302" s="2">
        <v>47.759180947589243</v>
      </c>
      <c r="E302" s="2">
        <v>4.3234213035559712E-3</v>
      </c>
      <c r="F302" s="2">
        <v>1.458149705594256E-2</v>
      </c>
      <c r="G302" s="2">
        <v>2.7754973979207498E-3</v>
      </c>
      <c r="H302" s="2">
        <v>9.574526688185081E-2</v>
      </c>
      <c r="I302" s="2">
        <v>1.35857973220554E-4</v>
      </c>
      <c r="J302" s="2">
        <v>0</v>
      </c>
      <c r="K302" s="2">
        <v>0.35577148583831902</v>
      </c>
      <c r="L302" s="2">
        <v>0</v>
      </c>
      <c r="M302" s="2">
        <v>39.706516475996153</v>
      </c>
      <c r="N302" s="2">
        <v>5.8647801345444936E-3</v>
      </c>
      <c r="O302" s="2">
        <v>0</v>
      </c>
      <c r="P302" s="2">
        <v>0</v>
      </c>
      <c r="Q302" s="2">
        <v>3.2338833665859136E-2</v>
      </c>
      <c r="R302" s="2">
        <v>7.0066985010556831E-2</v>
      </c>
      <c r="S302" s="2">
        <v>4.9152686248988317E-4</v>
      </c>
      <c r="T302" s="2">
        <v>0</v>
      </c>
      <c r="U302" s="2">
        <v>5.3960536031306668E-4</v>
      </c>
      <c r="V302" s="2">
        <v>1.3015170758647846E-3</v>
      </c>
      <c r="W302" s="2">
        <v>8.9193960587426006E-4</v>
      </c>
      <c r="X302" s="2">
        <v>0</v>
      </c>
      <c r="Y302" s="2">
        <v>3.63533277144579E-2</v>
      </c>
      <c r="Z302" s="2">
        <v>0</v>
      </c>
      <c r="AA302" s="2">
        <v>0</v>
      </c>
      <c r="AB302" s="2">
        <v>1.2622386749598547E-3</v>
      </c>
      <c r="AD302">
        <f t="shared" si="218"/>
        <v>11.911858795858873</v>
      </c>
      <c r="AE302">
        <f t="shared" si="219"/>
        <v>47.759180947589243</v>
      </c>
      <c r="AF302">
        <f t="shared" si="220"/>
        <v>4.3234213035559712E-3</v>
      </c>
      <c r="AG302">
        <f t="shared" si="221"/>
        <v>1.458149705594256E-2</v>
      </c>
      <c r="AH302">
        <f t="shared" si="222"/>
        <v>2.7754973979207498E-3</v>
      </c>
      <c r="AI302">
        <f t="shared" si="223"/>
        <v>9.574526688185081E-2</v>
      </c>
      <c r="AJ302">
        <f t="shared" si="224"/>
        <v>1.35857973220554E-4</v>
      </c>
      <c r="AK302" t="str">
        <f t="shared" si="225"/>
        <v/>
      </c>
      <c r="AL302">
        <f t="shared" si="226"/>
        <v>0.35577148583831902</v>
      </c>
      <c r="AM302" t="str">
        <f t="shared" si="227"/>
        <v/>
      </c>
      <c r="AN302">
        <f t="shared" si="228"/>
        <v>39.706516475996153</v>
      </c>
      <c r="AO302">
        <f t="shared" si="229"/>
        <v>5.8647801345444936E-3</v>
      </c>
      <c r="AP302" t="str">
        <f t="shared" si="230"/>
        <v/>
      </c>
      <c r="AQ302" t="str">
        <f t="shared" si="231"/>
        <v/>
      </c>
      <c r="AR302">
        <f t="shared" si="232"/>
        <v>3.2338833665859136E-2</v>
      </c>
      <c r="AS302">
        <f t="shared" si="233"/>
        <v>7.0066985010556831E-2</v>
      </c>
      <c r="AT302">
        <f t="shared" si="234"/>
        <v>4.9152686248988317E-4</v>
      </c>
      <c r="AU302" t="str">
        <f t="shared" si="235"/>
        <v/>
      </c>
      <c r="AV302">
        <f t="shared" si="236"/>
        <v>5.3960536031306668E-4</v>
      </c>
      <c r="AW302">
        <f t="shared" si="237"/>
        <v>1.3015170758647846E-3</v>
      </c>
      <c r="AX302">
        <f t="shared" si="238"/>
        <v>8.9193960587426006E-4</v>
      </c>
      <c r="AY302" t="str">
        <f t="shared" si="239"/>
        <v/>
      </c>
      <c r="AZ302">
        <f t="shared" si="240"/>
        <v>3.63533277144579E-2</v>
      </c>
      <c r="BA302" t="str">
        <f t="shared" si="241"/>
        <v/>
      </c>
      <c r="BB302" t="str">
        <f t="shared" si="242"/>
        <v/>
      </c>
      <c r="BC302">
        <f t="shared" si="243"/>
        <v>1.2622386749598547E-3</v>
      </c>
      <c r="BE302">
        <f t="shared" si="244"/>
        <v>1.00104931049273</v>
      </c>
      <c r="BF302">
        <f t="shared" si="245"/>
        <v>3.0129881771633662</v>
      </c>
      <c r="BG302">
        <f t="shared" si="246"/>
        <v>1.8981848716122208E-4</v>
      </c>
      <c r="BH302">
        <f t="shared" si="247"/>
        <v>6.0555102380287218E-4</v>
      </c>
      <c r="BI302">
        <f t="shared" si="248"/>
        <v>1.0382907575734233E-4</v>
      </c>
      <c r="BJ302">
        <f t="shared" si="249"/>
        <v>3.4409582856746797E-3</v>
      </c>
      <c r="BK302">
        <f t="shared" si="250"/>
        <v>4.4272586508110481E-6</v>
      </c>
      <c r="BL302" t="str">
        <f t="shared" si="251"/>
        <v/>
      </c>
      <c r="BM302">
        <f t="shared" si="252"/>
        <v>1.0128902730036487E-2</v>
      </c>
      <c r="BN302" t="str">
        <f t="shared" si="253"/>
        <v/>
      </c>
      <c r="BO302">
        <f t="shared" si="254"/>
        <v>1</v>
      </c>
      <c r="BP302">
        <f t="shared" si="255"/>
        <v>1.2366869545425393E-4</v>
      </c>
      <c r="BQ302" t="str">
        <f t="shared" si="256"/>
        <v/>
      </c>
      <c r="BR302" t="str">
        <f t="shared" si="257"/>
        <v/>
      </c>
      <c r="BS302">
        <f t="shared" si="258"/>
        <v>5.9414953446703062E-4</v>
      </c>
      <c r="BT302">
        <f t="shared" si="259"/>
        <v>1.2664072511312414E-3</v>
      </c>
      <c r="BU302">
        <f t="shared" si="260"/>
        <v>8.4184374181529019E-6</v>
      </c>
      <c r="BV302" t="str">
        <f t="shared" si="261"/>
        <v/>
      </c>
      <c r="BW302">
        <f t="shared" si="262"/>
        <v>8.5710156959034255E-6</v>
      </c>
      <c r="BX302">
        <f t="shared" si="263"/>
        <v>2.0090131835574971E-5</v>
      </c>
      <c r="BY302">
        <f t="shared" si="264"/>
        <v>1.1267074911445324E-5</v>
      </c>
      <c r="BZ302" t="str">
        <f t="shared" si="265"/>
        <v/>
      </c>
      <c r="CA302">
        <f t="shared" si="266"/>
        <v>4.1877927075210876E-4</v>
      </c>
      <c r="CB302" t="str">
        <f t="shared" si="267"/>
        <v/>
      </c>
      <c r="CC302" t="str">
        <f t="shared" si="268"/>
        <v/>
      </c>
      <c r="CD302">
        <f t="shared" si="269"/>
        <v>6.1488795445648236E-6</v>
      </c>
      <c r="CI302">
        <f t="shared" si="270"/>
        <v>12.340878984445474</v>
      </c>
      <c r="CJ302">
        <f t="shared" si="271"/>
        <v>0.34087898444547449</v>
      </c>
      <c r="CL302">
        <v>0.97247437843291529</v>
      </c>
      <c r="CM302">
        <v>11.925944688385396</v>
      </c>
      <c r="CN302">
        <v>47.938454159975265</v>
      </c>
      <c r="CO302">
        <v>4.788937156778237E-2</v>
      </c>
      <c r="CP302">
        <v>6.4605282958646759E-2</v>
      </c>
      <c r="CQ302">
        <v>2.8073304880720028E-2</v>
      </c>
      <c r="CR302">
        <v>9.0386130682225646E-2</v>
      </c>
      <c r="CS302">
        <v>2.718110011966395E-3</v>
      </c>
      <c r="CT302">
        <v>6.3698834398622298E-2</v>
      </c>
      <c r="CU302">
        <v>2.4222548198976372E-3</v>
      </c>
      <c r="CV302" t="s">
        <v>1119</v>
      </c>
      <c r="CW302">
        <v>39.646656169408921</v>
      </c>
      <c r="CX302">
        <v>2.9766645192125681E-2</v>
      </c>
      <c r="CY302">
        <v>1.2363241132952519E-4</v>
      </c>
      <c r="CZ302">
        <v>2.3619469119913982E-4</v>
      </c>
      <c r="DA302">
        <v>4.1180516570124531E-2</v>
      </c>
      <c r="DB302">
        <v>6.0585445095256048E-3</v>
      </c>
      <c r="DC302">
        <v>5.7086771586953326E-3</v>
      </c>
      <c r="DD302" t="s">
        <v>1119</v>
      </c>
      <c r="DE302">
        <v>1.8140689167979488E-3</v>
      </c>
      <c r="DF302">
        <v>4.4477520022136365E-3</v>
      </c>
      <c r="DG302">
        <v>1.8438198669072637E-3</v>
      </c>
      <c r="DH302" t="s">
        <v>1119</v>
      </c>
      <c r="DI302">
        <v>8.9638251411347208E-2</v>
      </c>
      <c r="DJ302" t="s">
        <v>1119</v>
      </c>
      <c r="DK302">
        <v>3.0483509438653015E-3</v>
      </c>
      <c r="DL302">
        <v>5.2852392364322901E-3</v>
      </c>
    </row>
    <row r="303" spans="1:116" x14ac:dyDescent="0.2">
      <c r="A303">
        <v>15</v>
      </c>
      <c r="B303" s="3" t="s">
        <v>639</v>
      </c>
      <c r="C303" s="2">
        <v>11.911682848476467</v>
      </c>
      <c r="D303" s="2">
        <v>47.757439041975722</v>
      </c>
      <c r="E303" s="2">
        <v>0</v>
      </c>
      <c r="F303" s="2">
        <v>0</v>
      </c>
      <c r="G303" s="2">
        <v>2.2267557235918891E-3</v>
      </c>
      <c r="H303" s="2">
        <v>9.8123798186631181E-2</v>
      </c>
      <c r="I303" s="2">
        <v>0</v>
      </c>
      <c r="J303" s="2">
        <v>3.2844209731650517E-3</v>
      </c>
      <c r="K303" s="2">
        <v>0.36238980712744157</v>
      </c>
      <c r="L303" s="2">
        <v>0</v>
      </c>
      <c r="M303" s="2">
        <v>39.732240457475406</v>
      </c>
      <c r="N303" s="2">
        <v>0</v>
      </c>
      <c r="O303" s="2">
        <v>0</v>
      </c>
      <c r="P303" s="2">
        <v>0</v>
      </c>
      <c r="Q303" s="2">
        <v>3.0030552174710661E-2</v>
      </c>
      <c r="R303" s="2">
        <v>6.5591303742223578E-2</v>
      </c>
      <c r="S303" s="2">
        <v>5.5492411447117119E-4</v>
      </c>
      <c r="T303" s="2">
        <v>0</v>
      </c>
      <c r="U303" s="2">
        <v>0</v>
      </c>
      <c r="V303" s="2">
        <v>1.678071876425814E-3</v>
      </c>
      <c r="W303" s="2">
        <v>2.1303064557870377E-3</v>
      </c>
      <c r="X303" s="2">
        <v>0</v>
      </c>
      <c r="Y303" s="2">
        <v>3.1393001946311727E-2</v>
      </c>
      <c r="Z303" s="2">
        <v>0</v>
      </c>
      <c r="AA303" s="2">
        <v>0</v>
      </c>
      <c r="AB303" s="2">
        <v>1.23470975163087E-3</v>
      </c>
      <c r="AD303">
        <f t="shared" si="218"/>
        <v>11.911682848476467</v>
      </c>
      <c r="AE303">
        <f t="shared" si="219"/>
        <v>47.757439041975722</v>
      </c>
      <c r="AF303" t="str">
        <f t="shared" si="220"/>
        <v/>
      </c>
      <c r="AG303" t="str">
        <f t="shared" si="221"/>
        <v/>
      </c>
      <c r="AH303">
        <f t="shared" si="222"/>
        <v>2.2267557235918891E-3</v>
      </c>
      <c r="AI303">
        <f t="shared" si="223"/>
        <v>9.8123798186631181E-2</v>
      </c>
      <c r="AJ303" t="str">
        <f t="shared" si="224"/>
        <v/>
      </c>
      <c r="AK303">
        <f t="shared" si="225"/>
        <v>3.2844209731650517E-3</v>
      </c>
      <c r="AL303">
        <f t="shared" si="226"/>
        <v>0.36238980712744157</v>
      </c>
      <c r="AM303" t="str">
        <f t="shared" si="227"/>
        <v/>
      </c>
      <c r="AN303">
        <f t="shared" si="228"/>
        <v>39.732240457475406</v>
      </c>
      <c r="AO303" t="str">
        <f t="shared" si="229"/>
        <v/>
      </c>
      <c r="AP303" t="str">
        <f t="shared" si="230"/>
        <v/>
      </c>
      <c r="AQ303" t="str">
        <f t="shared" si="231"/>
        <v/>
      </c>
      <c r="AR303">
        <f t="shared" si="232"/>
        <v>3.0030552174710661E-2</v>
      </c>
      <c r="AS303">
        <f t="shared" si="233"/>
        <v>6.5591303742223578E-2</v>
      </c>
      <c r="AT303">
        <f t="shared" si="234"/>
        <v>5.5492411447117119E-4</v>
      </c>
      <c r="AU303" t="str">
        <f t="shared" si="235"/>
        <v/>
      </c>
      <c r="AV303" t="str">
        <f t="shared" si="236"/>
        <v/>
      </c>
      <c r="AW303">
        <f t="shared" si="237"/>
        <v>1.678071876425814E-3</v>
      </c>
      <c r="AX303">
        <f t="shared" si="238"/>
        <v>2.1303064557870377E-3</v>
      </c>
      <c r="AY303" t="str">
        <f t="shared" si="239"/>
        <v/>
      </c>
      <c r="AZ303">
        <f t="shared" si="240"/>
        <v>3.1393001946311727E-2</v>
      </c>
      <c r="BA303" t="str">
        <f t="shared" si="241"/>
        <v/>
      </c>
      <c r="BB303" t="str">
        <f t="shared" si="242"/>
        <v/>
      </c>
      <c r="BC303">
        <f t="shared" si="243"/>
        <v>1.23470975163087E-3</v>
      </c>
      <c r="BE303">
        <f t="shared" si="244"/>
        <v>1.0003864209842437</v>
      </c>
      <c r="BF303">
        <f t="shared" si="245"/>
        <v>3.010927647211473</v>
      </c>
      <c r="BG303" t="str">
        <f t="shared" si="246"/>
        <v/>
      </c>
      <c r="BH303" t="str">
        <f t="shared" si="247"/>
        <v/>
      </c>
      <c r="BI303">
        <f t="shared" si="248"/>
        <v>8.3247168954299388E-5</v>
      </c>
      <c r="BJ303">
        <f t="shared" si="249"/>
        <v>3.5241564206600945E-3</v>
      </c>
      <c r="BK303" t="str">
        <f t="shared" si="250"/>
        <v/>
      </c>
      <c r="BL303">
        <f t="shared" si="251"/>
        <v>1.0332146567580554E-4</v>
      </c>
      <c r="BM303">
        <f t="shared" si="252"/>
        <v>1.0310648200762447E-2</v>
      </c>
      <c r="BN303" t="str">
        <f t="shared" si="253"/>
        <v/>
      </c>
      <c r="BO303">
        <f t="shared" si="254"/>
        <v>1</v>
      </c>
      <c r="BP303" t="str">
        <f t="shared" si="255"/>
        <v/>
      </c>
      <c r="BQ303" t="str">
        <f t="shared" si="256"/>
        <v/>
      </c>
      <c r="BR303" t="str">
        <f t="shared" si="257"/>
        <v/>
      </c>
      <c r="BS303">
        <f t="shared" si="258"/>
        <v>5.5138310978020729E-4</v>
      </c>
      <c r="BT303">
        <f t="shared" si="259"/>
        <v>1.1847451892269859E-3</v>
      </c>
      <c r="BU303">
        <f t="shared" si="260"/>
        <v>9.4980961156015426E-6</v>
      </c>
      <c r="BV303" t="str">
        <f t="shared" si="261"/>
        <v/>
      </c>
      <c r="BW303" t="str">
        <f t="shared" si="262"/>
        <v/>
      </c>
      <c r="BX303">
        <f t="shared" si="263"/>
        <v>2.5885836714439721E-5</v>
      </c>
      <c r="BY303">
        <f t="shared" si="264"/>
        <v>2.6892832605841388E-5</v>
      </c>
      <c r="BZ303" t="str">
        <f t="shared" si="265"/>
        <v/>
      </c>
      <c r="CA303">
        <f t="shared" si="266"/>
        <v>3.6140369120443082E-4</v>
      </c>
      <c r="CB303" t="str">
        <f t="shared" si="267"/>
        <v/>
      </c>
      <c r="CC303" t="str">
        <f t="shared" si="268"/>
        <v/>
      </c>
      <c r="CD303">
        <f t="shared" si="269"/>
        <v>6.01088076150492E-6</v>
      </c>
      <c r="CI303">
        <f t="shared" si="270"/>
        <v>12.386988901842095</v>
      </c>
      <c r="CJ303">
        <f t="shared" si="271"/>
        <v>0.38698890184209489</v>
      </c>
      <c r="CL303">
        <v>0.97692148519722899</v>
      </c>
      <c r="CM303">
        <v>11.907675032472866</v>
      </c>
      <c r="CN303">
        <v>47.948951221447821</v>
      </c>
      <c r="CO303">
        <v>9.2594972657991034E-2</v>
      </c>
      <c r="CP303">
        <v>7.5424668125154512E-2</v>
      </c>
      <c r="CQ303">
        <v>2.9587366378667667E-2</v>
      </c>
      <c r="CR303">
        <v>7.9986090827295603E-2</v>
      </c>
      <c r="CS303">
        <v>2.8033418173553822E-3</v>
      </c>
      <c r="CT303">
        <v>0.11002183210390463</v>
      </c>
      <c r="CU303" t="s">
        <v>1119</v>
      </c>
      <c r="CV303" t="s">
        <v>1119</v>
      </c>
      <c r="CW303">
        <v>39.573610439641662</v>
      </c>
      <c r="CX303">
        <v>4.8871758442929951E-2</v>
      </c>
      <c r="CY303" t="s">
        <v>1119</v>
      </c>
      <c r="CZ303">
        <v>2.9812511547554522E-3</v>
      </c>
      <c r="DA303">
        <v>2.9666231189412924E-2</v>
      </c>
      <c r="DB303">
        <v>4.4667711738633669E-3</v>
      </c>
      <c r="DC303">
        <v>7.0101608334559766E-3</v>
      </c>
      <c r="DD303" t="s">
        <v>1119</v>
      </c>
      <c r="DE303">
        <v>1.5301005638453308E-3</v>
      </c>
      <c r="DF303">
        <v>2.6936790307769201E-3</v>
      </c>
      <c r="DG303">
        <v>2.020981412556121E-3</v>
      </c>
      <c r="DH303" t="s">
        <v>1119</v>
      </c>
      <c r="DI303">
        <v>7.7055590502907223E-2</v>
      </c>
      <c r="DJ303" t="s">
        <v>1119</v>
      </c>
      <c r="DK303" t="s">
        <v>1119</v>
      </c>
      <c r="DL303">
        <v>3.0485102227807595E-3</v>
      </c>
    </row>
    <row r="304" spans="1:116" x14ac:dyDescent="0.2">
      <c r="A304">
        <v>15.05</v>
      </c>
      <c r="B304" s="3" t="s">
        <v>640</v>
      </c>
      <c r="C304" s="2">
        <v>11.909465471523403</v>
      </c>
      <c r="D304" s="2">
        <v>47.762169310297033</v>
      </c>
      <c r="E304" s="2">
        <v>0</v>
      </c>
      <c r="F304" s="2">
        <v>2.6898038332841229E-2</v>
      </c>
      <c r="G304" s="2">
        <v>0</v>
      </c>
      <c r="H304" s="2">
        <v>0.10070971437765681</v>
      </c>
      <c r="I304" s="2">
        <v>1.5294660310770922E-4</v>
      </c>
      <c r="J304" s="2">
        <v>1.2107756763088131E-3</v>
      </c>
      <c r="K304" s="2">
        <v>0.35361947917988651</v>
      </c>
      <c r="L304" s="2">
        <v>0</v>
      </c>
      <c r="M304" s="2">
        <v>39.681588898658759</v>
      </c>
      <c r="N304" s="2">
        <v>8.7834458093475915E-3</v>
      </c>
      <c r="O304" s="2">
        <v>1.25597332857515E-3</v>
      </c>
      <c r="P304" s="2">
        <v>0</v>
      </c>
      <c r="Q304" s="2">
        <v>2.7764266027454028E-2</v>
      </c>
      <c r="R304" s="2">
        <v>8.8753714587068447E-2</v>
      </c>
      <c r="S304" s="2">
        <v>0</v>
      </c>
      <c r="T304" s="2">
        <v>0</v>
      </c>
      <c r="U304" s="2">
        <v>5.3270688107838319E-4</v>
      </c>
      <c r="V304" s="2">
        <v>1.3533340975475209E-3</v>
      </c>
      <c r="W304" s="2">
        <v>2.6627434806186451E-3</v>
      </c>
      <c r="X304" s="2">
        <v>0</v>
      </c>
      <c r="Y304" s="2">
        <v>2.8985582482365095E-2</v>
      </c>
      <c r="Z304" s="2">
        <v>0</v>
      </c>
      <c r="AA304" s="2">
        <v>4.0935986569609418E-3</v>
      </c>
      <c r="AB304" s="2">
        <v>0</v>
      </c>
      <c r="AD304">
        <f t="shared" si="218"/>
        <v>11.909465471523403</v>
      </c>
      <c r="AE304">
        <f t="shared" si="219"/>
        <v>47.762169310297033</v>
      </c>
      <c r="AF304" t="str">
        <f t="shared" si="220"/>
        <v/>
      </c>
      <c r="AG304">
        <f t="shared" si="221"/>
        <v>2.6898038332841229E-2</v>
      </c>
      <c r="AH304" t="str">
        <f t="shared" si="222"/>
        <v/>
      </c>
      <c r="AI304">
        <f t="shared" si="223"/>
        <v>0.10070971437765681</v>
      </c>
      <c r="AJ304">
        <f t="shared" si="224"/>
        <v>1.5294660310770922E-4</v>
      </c>
      <c r="AK304">
        <f t="shared" si="225"/>
        <v>1.2107756763088131E-3</v>
      </c>
      <c r="AL304">
        <f t="shared" si="226"/>
        <v>0.35361947917988651</v>
      </c>
      <c r="AM304" t="str">
        <f t="shared" si="227"/>
        <v/>
      </c>
      <c r="AN304">
        <f t="shared" si="228"/>
        <v>39.681588898658759</v>
      </c>
      <c r="AO304">
        <f t="shared" si="229"/>
        <v>8.7834458093475915E-3</v>
      </c>
      <c r="AP304">
        <f t="shared" si="230"/>
        <v>1.25597332857515E-3</v>
      </c>
      <c r="AQ304" t="str">
        <f t="shared" si="231"/>
        <v/>
      </c>
      <c r="AR304">
        <f t="shared" si="232"/>
        <v>2.7764266027454028E-2</v>
      </c>
      <c r="AS304">
        <f t="shared" si="233"/>
        <v>8.8753714587068447E-2</v>
      </c>
      <c r="AT304" t="str">
        <f t="shared" si="234"/>
        <v/>
      </c>
      <c r="AU304" t="str">
        <f t="shared" si="235"/>
        <v/>
      </c>
      <c r="AV304">
        <f t="shared" si="236"/>
        <v>5.3270688107838319E-4</v>
      </c>
      <c r="AW304">
        <f t="shared" si="237"/>
        <v>1.3533340975475209E-3</v>
      </c>
      <c r="AX304">
        <f t="shared" si="238"/>
        <v>2.6627434806186451E-3</v>
      </c>
      <c r="AY304" t="str">
        <f t="shared" si="239"/>
        <v/>
      </c>
      <c r="AZ304">
        <f t="shared" si="240"/>
        <v>2.8985582482365095E-2</v>
      </c>
      <c r="BA304" t="str">
        <f t="shared" si="241"/>
        <v/>
      </c>
      <c r="BB304">
        <f t="shared" si="242"/>
        <v>4.0935986569609418E-3</v>
      </c>
      <c r="BC304" t="str">
        <f t="shared" si="243"/>
        <v/>
      </c>
      <c r="BE304">
        <f t="shared" si="244"/>
        <v>1.001476903016044</v>
      </c>
      <c r="BF304">
        <f t="shared" si="245"/>
        <v>3.0150695517718109</v>
      </c>
      <c r="BG304" t="str">
        <f t="shared" si="246"/>
        <v/>
      </c>
      <c r="BH304">
        <f t="shared" si="247"/>
        <v>1.1177430295065511E-3</v>
      </c>
      <c r="BI304" t="str">
        <f t="shared" si="248"/>
        <v/>
      </c>
      <c r="BJ304">
        <f t="shared" si="249"/>
        <v>3.6216476186076642E-3</v>
      </c>
      <c r="BK304">
        <f t="shared" si="250"/>
        <v>4.9872637179436185E-6</v>
      </c>
      <c r="BL304">
        <f t="shared" si="251"/>
        <v>3.8137255015708445E-5</v>
      </c>
      <c r="BM304">
        <f t="shared" si="252"/>
        <v>1.0073958952336599E-2</v>
      </c>
      <c r="BN304" t="str">
        <f t="shared" si="253"/>
        <v/>
      </c>
      <c r="BO304">
        <f t="shared" si="254"/>
        <v>1</v>
      </c>
      <c r="BP304">
        <f t="shared" si="255"/>
        <v>1.8532999077547265E-4</v>
      </c>
      <c r="BQ304">
        <f t="shared" si="256"/>
        <v>2.490126516059977E-5</v>
      </c>
      <c r="BR304" t="str">
        <f t="shared" si="257"/>
        <v/>
      </c>
      <c r="BS304">
        <f t="shared" si="258"/>
        <v>5.1042312183587968E-4</v>
      </c>
      <c r="BT304">
        <f t="shared" si="259"/>
        <v>1.6051633336160221E-3</v>
      </c>
      <c r="BU304" t="str">
        <f t="shared" si="260"/>
        <v/>
      </c>
      <c r="BV304" t="str">
        <f t="shared" si="261"/>
        <v/>
      </c>
      <c r="BW304">
        <f t="shared" si="262"/>
        <v>8.4667566141572029E-6</v>
      </c>
      <c r="BX304">
        <f t="shared" si="263"/>
        <v>2.0903098842431171E-5</v>
      </c>
      <c r="BY304">
        <f t="shared" si="264"/>
        <v>3.3657185535934415E-5</v>
      </c>
      <c r="BZ304" t="str">
        <f t="shared" si="265"/>
        <v/>
      </c>
      <c r="CA304">
        <f t="shared" si="266"/>
        <v>3.3411484396668754E-4</v>
      </c>
      <c r="CB304" t="str">
        <f t="shared" si="267"/>
        <v/>
      </c>
      <c r="CC304">
        <f t="shared" si="268"/>
        <v>3.0106919143128195E-5</v>
      </c>
      <c r="CD304" t="str">
        <f t="shared" si="269"/>
        <v/>
      </c>
      <c r="CI304">
        <f t="shared" si="270"/>
        <v>12.437626209906002</v>
      </c>
      <c r="CJ304">
        <f t="shared" si="271"/>
        <v>0.43762620990600176</v>
      </c>
      <c r="CL304">
        <v>0.9896989749796421</v>
      </c>
      <c r="CM304">
        <v>11.676084210162655</v>
      </c>
      <c r="CN304">
        <v>47.685699639382392</v>
      </c>
      <c r="CO304" t="s">
        <v>1119</v>
      </c>
      <c r="CP304">
        <v>0.14577023519417881</v>
      </c>
      <c r="CQ304">
        <v>2.2793182469583256E-2</v>
      </c>
      <c r="CR304">
        <v>0.2045460205333543</v>
      </c>
      <c r="CS304">
        <v>1.854163955890749E-3</v>
      </c>
      <c r="CT304">
        <v>0.12235342234682156</v>
      </c>
      <c r="CU304" t="s">
        <v>1119</v>
      </c>
      <c r="CV304" t="s">
        <v>1119</v>
      </c>
      <c r="CW304">
        <v>38.686570292371719</v>
      </c>
      <c r="CX304">
        <v>2.2755419983318755E-2</v>
      </c>
      <c r="CY304" t="s">
        <v>1119</v>
      </c>
      <c r="CZ304">
        <v>1.7756266840636072E-3</v>
      </c>
      <c r="DA304">
        <v>5.981250108456216E-2</v>
      </c>
      <c r="DB304">
        <v>1.2849969495280056</v>
      </c>
      <c r="DC304">
        <v>9.2933551535742751E-4</v>
      </c>
      <c r="DD304" t="s">
        <v>1119</v>
      </c>
      <c r="DE304">
        <v>5.578130508685535E-4</v>
      </c>
      <c r="DF304">
        <v>3.32368143498073E-3</v>
      </c>
      <c r="DG304">
        <v>4.1893923826384117E-4</v>
      </c>
      <c r="DH304" t="s">
        <v>1119</v>
      </c>
      <c r="DI304">
        <v>7.328400482557805E-2</v>
      </c>
      <c r="DJ304" t="s">
        <v>1119</v>
      </c>
      <c r="DK304" t="s">
        <v>1119</v>
      </c>
      <c r="DL304">
        <v>6.4745622384181634E-3</v>
      </c>
    </row>
    <row r="305" spans="1:116" x14ac:dyDescent="0.2">
      <c r="A305">
        <v>15.1</v>
      </c>
      <c r="B305" s="3" t="s">
        <v>641</v>
      </c>
      <c r="C305" s="2">
        <v>11.911838581310901</v>
      </c>
      <c r="D305" s="2">
        <v>47.756351008042984</v>
      </c>
      <c r="E305" s="2">
        <v>0</v>
      </c>
      <c r="F305" s="2">
        <v>4.3979600106103011E-3</v>
      </c>
      <c r="G305" s="2">
        <v>2.800766401767574E-4</v>
      </c>
      <c r="H305" s="2">
        <v>9.2194593233141622E-2</v>
      </c>
      <c r="I305" s="2">
        <v>0</v>
      </c>
      <c r="J305" s="2">
        <v>1.3078676499933062E-3</v>
      </c>
      <c r="K305" s="2">
        <v>0.3574326632498101</v>
      </c>
      <c r="L305" s="2">
        <v>0</v>
      </c>
      <c r="M305" s="2">
        <v>39.72647508050089</v>
      </c>
      <c r="N305" s="2">
        <v>4.261387129902954E-3</v>
      </c>
      <c r="O305" s="2">
        <v>0</v>
      </c>
      <c r="P305" s="2">
        <v>0</v>
      </c>
      <c r="Q305" s="2">
        <v>2.6044713631630804E-2</v>
      </c>
      <c r="R305" s="2">
        <v>8.4181906442516066E-2</v>
      </c>
      <c r="S305" s="2">
        <v>0</v>
      </c>
      <c r="T305" s="2">
        <v>0</v>
      </c>
      <c r="U305" s="2">
        <v>1.1250692634718249E-3</v>
      </c>
      <c r="V305" s="2">
        <v>1.7154079238009795E-3</v>
      </c>
      <c r="W305" s="2">
        <v>3.1130146270657052E-3</v>
      </c>
      <c r="X305" s="2">
        <v>0</v>
      </c>
      <c r="Y305" s="2">
        <v>2.9280670343096522E-2</v>
      </c>
      <c r="Z305" s="2">
        <v>0</v>
      </c>
      <c r="AA305" s="2">
        <v>0</v>
      </c>
      <c r="AB305" s="2">
        <v>0</v>
      </c>
      <c r="AD305">
        <f t="shared" si="218"/>
        <v>11.911838581310901</v>
      </c>
      <c r="AE305">
        <f t="shared" si="219"/>
        <v>47.756351008042984</v>
      </c>
      <c r="AF305" t="str">
        <f t="shared" si="220"/>
        <v/>
      </c>
      <c r="AG305">
        <f t="shared" si="221"/>
        <v>4.3979600106103011E-3</v>
      </c>
      <c r="AH305">
        <f t="shared" si="222"/>
        <v>2.800766401767574E-4</v>
      </c>
      <c r="AI305">
        <f t="shared" si="223"/>
        <v>9.2194593233141622E-2</v>
      </c>
      <c r="AJ305" t="str">
        <f t="shared" si="224"/>
        <v/>
      </c>
      <c r="AK305">
        <f t="shared" si="225"/>
        <v>1.3078676499933062E-3</v>
      </c>
      <c r="AL305">
        <f t="shared" si="226"/>
        <v>0.3574326632498101</v>
      </c>
      <c r="AM305" t="str">
        <f t="shared" si="227"/>
        <v/>
      </c>
      <c r="AN305">
        <f t="shared" si="228"/>
        <v>39.72647508050089</v>
      </c>
      <c r="AO305">
        <f t="shared" si="229"/>
        <v>4.261387129902954E-3</v>
      </c>
      <c r="AP305" t="str">
        <f t="shared" si="230"/>
        <v/>
      </c>
      <c r="AQ305" t="str">
        <f t="shared" si="231"/>
        <v/>
      </c>
      <c r="AR305">
        <f t="shared" si="232"/>
        <v>2.6044713631630804E-2</v>
      </c>
      <c r="AS305">
        <f t="shared" si="233"/>
        <v>8.4181906442516066E-2</v>
      </c>
      <c r="AT305" t="str">
        <f t="shared" si="234"/>
        <v/>
      </c>
      <c r="AU305" t="str">
        <f t="shared" si="235"/>
        <v/>
      </c>
      <c r="AV305">
        <f t="shared" si="236"/>
        <v>1.1250692634718249E-3</v>
      </c>
      <c r="AW305">
        <f t="shared" si="237"/>
        <v>1.7154079238009795E-3</v>
      </c>
      <c r="AX305">
        <f t="shared" si="238"/>
        <v>3.1130146270657052E-3</v>
      </c>
      <c r="AY305" t="str">
        <f t="shared" si="239"/>
        <v/>
      </c>
      <c r="AZ305">
        <f t="shared" si="240"/>
        <v>2.9280670343096522E-2</v>
      </c>
      <c r="BA305" t="str">
        <f t="shared" si="241"/>
        <v/>
      </c>
      <c r="BB305" t="str">
        <f t="shared" si="242"/>
        <v/>
      </c>
      <c r="BC305" t="str">
        <f t="shared" si="243"/>
        <v/>
      </c>
      <c r="BE305">
        <f t="shared" si="244"/>
        <v>1.0005446847912873</v>
      </c>
      <c r="BF305">
        <f t="shared" si="245"/>
        <v>3.0112960071451527</v>
      </c>
      <c r="BG305" t="str">
        <f t="shared" si="246"/>
        <v/>
      </c>
      <c r="BH305">
        <f t="shared" si="247"/>
        <v>1.8254992536355792E-4</v>
      </c>
      <c r="BI305">
        <f t="shared" si="248"/>
        <v>1.0472172971165349E-5</v>
      </c>
      <c r="BJ305">
        <f t="shared" si="249"/>
        <v>3.3116871399905749E-3</v>
      </c>
      <c r="BK305" t="str">
        <f t="shared" si="250"/>
        <v/>
      </c>
      <c r="BL305">
        <f t="shared" si="251"/>
        <v>4.1148931490536851E-5</v>
      </c>
      <c r="BM305">
        <f t="shared" si="252"/>
        <v>1.0171084336994979E-2</v>
      </c>
      <c r="BN305" t="str">
        <f t="shared" si="253"/>
        <v/>
      </c>
      <c r="BO305">
        <f t="shared" si="254"/>
        <v>1</v>
      </c>
      <c r="BP305">
        <f t="shared" si="255"/>
        <v>8.9813328017756378E-5</v>
      </c>
      <c r="BQ305" t="str">
        <f t="shared" si="256"/>
        <v/>
      </c>
      <c r="BR305" t="str">
        <f t="shared" si="257"/>
        <v/>
      </c>
      <c r="BS305">
        <f t="shared" si="258"/>
        <v>4.782695710153031E-4</v>
      </c>
      <c r="BT305">
        <f t="shared" si="259"/>
        <v>1.5207592635103182E-3</v>
      </c>
      <c r="BU305" t="str">
        <f t="shared" si="260"/>
        <v/>
      </c>
      <c r="BV305" t="str">
        <f t="shared" si="261"/>
        <v/>
      </c>
      <c r="BW305">
        <f t="shared" si="262"/>
        <v>1.7861463919840508E-5</v>
      </c>
      <c r="BX305">
        <f t="shared" si="263"/>
        <v>2.6465620669188884E-5</v>
      </c>
      <c r="BY305">
        <f t="shared" si="264"/>
        <v>3.9304171816726891E-5</v>
      </c>
      <c r="BZ305" t="str">
        <f t="shared" si="265"/>
        <v/>
      </c>
      <c r="CA305">
        <f t="shared" si="266"/>
        <v>3.3713494853713198E-4</v>
      </c>
      <c r="CB305" t="str">
        <f t="shared" si="267"/>
        <v/>
      </c>
      <c r="CC305" t="str">
        <f t="shared" si="268"/>
        <v/>
      </c>
      <c r="CD305" t="str">
        <f t="shared" si="269"/>
        <v/>
      </c>
      <c r="CI305">
        <f t="shared" si="270"/>
        <v>12.529846044699237</v>
      </c>
      <c r="CJ305">
        <f t="shared" si="271"/>
        <v>0.52984604469923724</v>
      </c>
      <c r="CL305">
        <v>0.99374269837711893</v>
      </c>
      <c r="CM305">
        <v>11.958453150959039</v>
      </c>
      <c r="CN305">
        <v>47.969022590106917</v>
      </c>
      <c r="CO305" t="s">
        <v>1119</v>
      </c>
      <c r="CP305">
        <v>0.1273333793403543</v>
      </c>
      <c r="CQ305">
        <v>2.3843232940400635E-2</v>
      </c>
      <c r="CR305">
        <v>8.2033670581188836E-2</v>
      </c>
      <c r="CS305">
        <v>2.7335942074260926E-3</v>
      </c>
      <c r="CT305">
        <v>3.0013815485277592E-2</v>
      </c>
      <c r="CU305" t="s">
        <v>1119</v>
      </c>
      <c r="CV305" t="s">
        <v>1119</v>
      </c>
      <c r="CW305">
        <v>39.658783324439426</v>
      </c>
      <c r="CX305" t="s">
        <v>1119</v>
      </c>
      <c r="CY305">
        <v>2.8580550757958865E-3</v>
      </c>
      <c r="CZ305">
        <v>1.3297575781617674E-3</v>
      </c>
      <c r="DA305">
        <v>2.5457280035893474E-2</v>
      </c>
      <c r="DB305">
        <v>1.4362171350754521E-2</v>
      </c>
      <c r="DC305">
        <v>5.1456386543886085E-3</v>
      </c>
      <c r="DD305">
        <v>7.9935281881893423E-4</v>
      </c>
      <c r="DE305">
        <v>7.2233076772122132E-4</v>
      </c>
      <c r="DF305">
        <v>6.627577161306809E-3</v>
      </c>
      <c r="DG305">
        <v>1.845668473681569E-3</v>
      </c>
      <c r="DH305" t="s">
        <v>1119</v>
      </c>
      <c r="DI305">
        <v>7.4138814904299605E-2</v>
      </c>
      <c r="DJ305" t="s">
        <v>1119</v>
      </c>
      <c r="DK305">
        <v>1.0991048162586236E-2</v>
      </c>
      <c r="DL305">
        <v>3.505546956515703E-3</v>
      </c>
    </row>
    <row r="306" spans="1:116" x14ac:dyDescent="0.2">
      <c r="A306">
        <v>15.15</v>
      </c>
      <c r="B306" s="3" t="s">
        <v>642</v>
      </c>
      <c r="C306" s="2">
        <v>11.905677260981134</v>
      </c>
      <c r="D306" s="2">
        <v>47.750811047395111</v>
      </c>
      <c r="E306" s="2">
        <v>3.2259263297849623E-2</v>
      </c>
      <c r="F306" s="2">
        <v>0</v>
      </c>
      <c r="G306" s="2">
        <v>1.7013787381742647E-3</v>
      </c>
      <c r="H306" s="2">
        <v>9.9672744949043449E-2</v>
      </c>
      <c r="I306" s="2">
        <v>0</v>
      </c>
      <c r="J306" s="2">
        <v>2.615204410311199E-3</v>
      </c>
      <c r="K306" s="2">
        <v>0.34784070933630057</v>
      </c>
      <c r="L306" s="2">
        <v>0</v>
      </c>
      <c r="M306" s="2">
        <v>39.712686136210898</v>
      </c>
      <c r="N306" s="2">
        <v>0</v>
      </c>
      <c r="O306" s="2">
        <v>0</v>
      </c>
      <c r="P306" s="2">
        <v>0</v>
      </c>
      <c r="Q306" s="2">
        <v>3.0118257482187504E-2</v>
      </c>
      <c r="R306" s="2">
        <v>7.861803704970606E-2</v>
      </c>
      <c r="S306" s="2">
        <v>2.7417658581413163E-4</v>
      </c>
      <c r="T306" s="2">
        <v>0</v>
      </c>
      <c r="U306" s="2">
        <v>0</v>
      </c>
      <c r="V306" s="2">
        <v>1.8301594165559662E-3</v>
      </c>
      <c r="W306" s="2">
        <v>3.0946031906074808E-3</v>
      </c>
      <c r="X306" s="2">
        <v>0</v>
      </c>
      <c r="Y306" s="2">
        <v>3.0333282262562176E-2</v>
      </c>
      <c r="Z306" s="2">
        <v>0</v>
      </c>
      <c r="AA306" s="2">
        <v>2.4677386937484178E-3</v>
      </c>
      <c r="AB306" s="2">
        <v>0</v>
      </c>
      <c r="AD306">
        <f t="shared" si="218"/>
        <v>11.905677260981134</v>
      </c>
      <c r="AE306">
        <f t="shared" si="219"/>
        <v>47.750811047395111</v>
      </c>
      <c r="AF306">
        <f t="shared" si="220"/>
        <v>3.2259263297849623E-2</v>
      </c>
      <c r="AG306" t="str">
        <f t="shared" si="221"/>
        <v/>
      </c>
      <c r="AH306">
        <f t="shared" si="222"/>
        <v>1.7013787381742647E-3</v>
      </c>
      <c r="AI306">
        <f t="shared" si="223"/>
        <v>9.9672744949043449E-2</v>
      </c>
      <c r="AJ306" t="str">
        <f t="shared" si="224"/>
        <v/>
      </c>
      <c r="AK306">
        <f t="shared" si="225"/>
        <v>2.615204410311199E-3</v>
      </c>
      <c r="AL306">
        <f t="shared" si="226"/>
        <v>0.34784070933630057</v>
      </c>
      <c r="AM306" t="str">
        <f t="shared" si="227"/>
        <v/>
      </c>
      <c r="AN306">
        <f t="shared" si="228"/>
        <v>39.712686136210898</v>
      </c>
      <c r="AO306" t="str">
        <f t="shared" si="229"/>
        <v/>
      </c>
      <c r="AP306" t="str">
        <f t="shared" si="230"/>
        <v/>
      </c>
      <c r="AQ306" t="str">
        <f t="shared" si="231"/>
        <v/>
      </c>
      <c r="AR306">
        <f t="shared" si="232"/>
        <v>3.0118257482187504E-2</v>
      </c>
      <c r="AS306">
        <f t="shared" si="233"/>
        <v>7.861803704970606E-2</v>
      </c>
      <c r="AT306">
        <f t="shared" si="234"/>
        <v>2.7417658581413163E-4</v>
      </c>
      <c r="AU306" t="str">
        <f t="shared" si="235"/>
        <v/>
      </c>
      <c r="AV306" t="str">
        <f t="shared" si="236"/>
        <v/>
      </c>
      <c r="AW306">
        <f t="shared" si="237"/>
        <v>1.8301594165559662E-3</v>
      </c>
      <c r="AX306">
        <f t="shared" si="238"/>
        <v>3.0946031906074808E-3</v>
      </c>
      <c r="AY306" t="str">
        <f t="shared" si="239"/>
        <v/>
      </c>
      <c r="AZ306">
        <f t="shared" si="240"/>
        <v>3.0333282262562176E-2</v>
      </c>
      <c r="BA306" t="str">
        <f t="shared" si="241"/>
        <v/>
      </c>
      <c r="BB306">
        <f t="shared" si="242"/>
        <v>2.4677386937484178E-3</v>
      </c>
      <c r="BC306" t="str">
        <f t="shared" si="243"/>
        <v/>
      </c>
      <c r="BE306">
        <f t="shared" si="244"/>
        <v>1.0003743866680057</v>
      </c>
      <c r="BF306">
        <f t="shared" si="245"/>
        <v>3.0119921364237645</v>
      </c>
      <c r="BG306">
        <f t="shared" si="246"/>
        <v>1.4161130294662609E-3</v>
      </c>
      <c r="BH306" t="str">
        <f t="shared" si="247"/>
        <v/>
      </c>
      <c r="BI306">
        <f t="shared" si="248"/>
        <v>6.3637291730798726E-5</v>
      </c>
      <c r="BJ306">
        <f t="shared" si="249"/>
        <v>3.5815501471936286E-3</v>
      </c>
      <c r="BK306" t="str">
        <f t="shared" si="250"/>
        <v/>
      </c>
      <c r="BL306">
        <f t="shared" si="251"/>
        <v>8.230972927390342E-5</v>
      </c>
      <c r="BM306">
        <f t="shared" si="252"/>
        <v>9.9015730277739154E-3</v>
      </c>
      <c r="BN306" t="str">
        <f t="shared" si="253"/>
        <v/>
      </c>
      <c r="BO306">
        <f t="shared" si="254"/>
        <v>1</v>
      </c>
      <c r="BP306" t="str">
        <f t="shared" si="255"/>
        <v/>
      </c>
      <c r="BQ306" t="str">
        <f t="shared" si="256"/>
        <v/>
      </c>
      <c r="BR306" t="str">
        <f t="shared" si="257"/>
        <v/>
      </c>
      <c r="BS306">
        <f t="shared" si="258"/>
        <v>5.5326573509097816E-4</v>
      </c>
      <c r="BT306">
        <f t="shared" si="259"/>
        <v>1.4207402303576518E-3</v>
      </c>
      <c r="BU306">
        <f t="shared" si="260"/>
        <v>4.6951245575707505E-6</v>
      </c>
      <c r="BV306" t="str">
        <f t="shared" si="261"/>
        <v/>
      </c>
      <c r="BW306" t="str">
        <f t="shared" si="262"/>
        <v/>
      </c>
      <c r="BX306">
        <f t="shared" si="263"/>
        <v>2.8245831296946032E-5</v>
      </c>
      <c r="BY306">
        <f t="shared" si="264"/>
        <v>3.9085279848160578E-5</v>
      </c>
      <c r="BZ306" t="str">
        <f t="shared" si="265"/>
        <v/>
      </c>
      <c r="CA306">
        <f t="shared" si="266"/>
        <v>3.4937589284156259E-4</v>
      </c>
      <c r="CB306" t="str">
        <f t="shared" si="267"/>
        <v/>
      </c>
      <c r="CC306">
        <f t="shared" si="268"/>
        <v>1.8135102544460626E-5</v>
      </c>
      <c r="CD306" t="str">
        <f t="shared" si="269"/>
        <v/>
      </c>
      <c r="CI306">
        <f t="shared" si="270"/>
        <v>12.622065879492476</v>
      </c>
      <c r="CJ306">
        <f t="shared" si="271"/>
        <v>0.62206587949247627</v>
      </c>
      <c r="CL306">
        <v>0.99561094370027181</v>
      </c>
      <c r="CM306">
        <v>11.93201833735227</v>
      </c>
      <c r="CN306">
        <v>47.948462125569868</v>
      </c>
      <c r="CO306" t="s">
        <v>1119</v>
      </c>
      <c r="CP306">
        <v>0.13685081713375497</v>
      </c>
      <c r="CQ306">
        <v>2.731491866377533E-2</v>
      </c>
      <c r="CR306">
        <v>0.12119669103886856</v>
      </c>
      <c r="CS306">
        <v>2.437274106791525E-3</v>
      </c>
      <c r="CT306">
        <v>2.0526436094687881E-2</v>
      </c>
      <c r="CU306" t="s">
        <v>1119</v>
      </c>
      <c r="CV306" t="s">
        <v>1119</v>
      </c>
      <c r="CW306">
        <v>39.54994529896031</v>
      </c>
      <c r="CX306">
        <v>1.0750227671718151E-2</v>
      </c>
      <c r="CY306" t="s">
        <v>1119</v>
      </c>
      <c r="CZ306">
        <v>1.9389192664589911E-4</v>
      </c>
      <c r="DA306">
        <v>5.007546337924574E-2</v>
      </c>
      <c r="DB306">
        <v>0.10965123749921057</v>
      </c>
      <c r="DC306" t="s">
        <v>1119</v>
      </c>
      <c r="DD306" t="s">
        <v>1119</v>
      </c>
      <c r="DE306">
        <v>1.0952290878889017E-3</v>
      </c>
      <c r="DF306">
        <v>1.2285907322340879E-3</v>
      </c>
      <c r="DG306">
        <v>4.582280742161658E-4</v>
      </c>
      <c r="DH306" t="s">
        <v>1119</v>
      </c>
      <c r="DI306">
        <v>8.4934223244004431E-2</v>
      </c>
      <c r="DJ306" t="s">
        <v>1119</v>
      </c>
      <c r="DK306" t="s">
        <v>1119</v>
      </c>
      <c r="DL306">
        <v>2.8610094645085357E-3</v>
      </c>
    </row>
    <row r="307" spans="1:116" x14ac:dyDescent="0.2">
      <c r="A307">
        <v>15.2</v>
      </c>
      <c r="B307" s="3" t="s">
        <v>643</v>
      </c>
      <c r="C307" s="2">
        <v>11.913493075041494</v>
      </c>
      <c r="D307" s="2">
        <v>47.762396112464288</v>
      </c>
      <c r="E307" s="2">
        <v>0</v>
      </c>
      <c r="F307" s="2">
        <v>1.3745778748200363E-2</v>
      </c>
      <c r="G307" s="2">
        <v>8.4405286848157927E-5</v>
      </c>
      <c r="H307" s="2">
        <v>9.284855651259287E-2</v>
      </c>
      <c r="I307" s="2">
        <v>1.8258885364784566E-5</v>
      </c>
      <c r="J307" s="2">
        <v>1.3822561711823403E-3</v>
      </c>
      <c r="K307" s="2">
        <v>0.35296228217214043</v>
      </c>
      <c r="L307" s="2">
        <v>0</v>
      </c>
      <c r="M307" s="2">
        <v>39.715946642934057</v>
      </c>
      <c r="N307" s="2">
        <v>7.9459704734562639E-3</v>
      </c>
      <c r="O307" s="2">
        <v>0</v>
      </c>
      <c r="P307" s="2">
        <v>0</v>
      </c>
      <c r="Q307" s="2">
        <v>2.6877183793182467E-2</v>
      </c>
      <c r="R307" s="2">
        <v>7.5386428581830686E-2</v>
      </c>
      <c r="S307" s="2">
        <v>1.6318301532016639E-3</v>
      </c>
      <c r="T307" s="2">
        <v>0</v>
      </c>
      <c r="U307" s="2">
        <v>0</v>
      </c>
      <c r="V307" s="2">
        <v>1.4755169405466307E-3</v>
      </c>
      <c r="W307" s="2">
        <v>3.1348518429019975E-3</v>
      </c>
      <c r="X307" s="2">
        <v>0</v>
      </c>
      <c r="Y307" s="2">
        <v>3.0670849998704997E-2</v>
      </c>
      <c r="Z307" s="2">
        <v>0</v>
      </c>
      <c r="AA307" s="2">
        <v>0</v>
      </c>
      <c r="AB307" s="2">
        <v>0</v>
      </c>
      <c r="AD307">
        <f t="shared" si="218"/>
        <v>11.913493075041494</v>
      </c>
      <c r="AE307">
        <f t="shared" si="219"/>
        <v>47.762396112464288</v>
      </c>
      <c r="AF307" t="str">
        <f t="shared" si="220"/>
        <v/>
      </c>
      <c r="AG307">
        <f t="shared" si="221"/>
        <v>1.3745778748200363E-2</v>
      </c>
      <c r="AH307">
        <f t="shared" si="222"/>
        <v>8.4405286848157927E-5</v>
      </c>
      <c r="AI307">
        <f t="shared" si="223"/>
        <v>9.284855651259287E-2</v>
      </c>
      <c r="AJ307">
        <f t="shared" si="224"/>
        <v>1.8258885364784566E-5</v>
      </c>
      <c r="AK307">
        <f t="shared" si="225"/>
        <v>1.3822561711823403E-3</v>
      </c>
      <c r="AL307">
        <f t="shared" si="226"/>
        <v>0.35296228217214043</v>
      </c>
      <c r="AM307" t="str">
        <f t="shared" si="227"/>
        <v/>
      </c>
      <c r="AN307">
        <f t="shared" si="228"/>
        <v>39.715946642934057</v>
      </c>
      <c r="AO307">
        <f t="shared" si="229"/>
        <v>7.9459704734562639E-3</v>
      </c>
      <c r="AP307" t="str">
        <f t="shared" si="230"/>
        <v/>
      </c>
      <c r="AQ307" t="str">
        <f t="shared" si="231"/>
        <v/>
      </c>
      <c r="AR307">
        <f t="shared" si="232"/>
        <v>2.6877183793182467E-2</v>
      </c>
      <c r="AS307">
        <f t="shared" si="233"/>
        <v>7.5386428581830686E-2</v>
      </c>
      <c r="AT307">
        <f t="shared" si="234"/>
        <v>1.6318301532016639E-3</v>
      </c>
      <c r="AU307" t="str">
        <f t="shared" si="235"/>
        <v/>
      </c>
      <c r="AV307" t="str">
        <f t="shared" si="236"/>
        <v/>
      </c>
      <c r="AW307">
        <f t="shared" si="237"/>
        <v>1.4755169405466307E-3</v>
      </c>
      <c r="AX307">
        <f t="shared" si="238"/>
        <v>3.1348518429019975E-3</v>
      </c>
      <c r="AY307" t="str">
        <f t="shared" si="239"/>
        <v/>
      </c>
      <c r="AZ307">
        <f t="shared" si="240"/>
        <v>3.0670849998704997E-2</v>
      </c>
      <c r="BA307" t="str">
        <f t="shared" si="241"/>
        <v/>
      </c>
      <c r="BB307" t="str">
        <f t="shared" si="242"/>
        <v/>
      </c>
      <c r="BC307" t="str">
        <f t="shared" si="243"/>
        <v/>
      </c>
      <c r="BE307">
        <f t="shared" si="244"/>
        <v>1.0009489300426833</v>
      </c>
      <c r="BF307">
        <f t="shared" si="245"/>
        <v>3.0124755595607078</v>
      </c>
      <c r="BG307" t="str">
        <f t="shared" si="246"/>
        <v/>
      </c>
      <c r="BH307">
        <f t="shared" si="247"/>
        <v>5.7070916404107193E-4</v>
      </c>
      <c r="BI307">
        <f t="shared" si="248"/>
        <v>3.1567826609737018E-6</v>
      </c>
      <c r="BJ307">
        <f t="shared" si="249"/>
        <v>3.3360620416353582E-3</v>
      </c>
      <c r="BK307">
        <f t="shared" si="250"/>
        <v>5.9486839345744536E-7</v>
      </c>
      <c r="BL307">
        <f t="shared" si="251"/>
        <v>4.3500917369489177E-5</v>
      </c>
      <c r="BM307">
        <f t="shared" si="252"/>
        <v>1.0046537982938707E-2</v>
      </c>
      <c r="BN307" t="str">
        <f t="shared" si="253"/>
        <v/>
      </c>
      <c r="BO307">
        <f t="shared" si="254"/>
        <v>1</v>
      </c>
      <c r="BP307">
        <f t="shared" si="255"/>
        <v>1.6751428955191005E-4</v>
      </c>
      <c r="BQ307" t="str">
        <f t="shared" si="256"/>
        <v/>
      </c>
      <c r="BR307" t="str">
        <f t="shared" si="257"/>
        <v/>
      </c>
      <c r="BS307">
        <f t="shared" si="258"/>
        <v>4.9368739464523297E-4</v>
      </c>
      <c r="BT307">
        <f t="shared" si="259"/>
        <v>1.3622286069619322E-3</v>
      </c>
      <c r="BU307">
        <f t="shared" si="260"/>
        <v>2.7941907641337396E-5</v>
      </c>
      <c r="BV307" t="str">
        <f t="shared" si="261"/>
        <v/>
      </c>
      <c r="BW307" t="str">
        <f t="shared" si="262"/>
        <v/>
      </c>
      <c r="BX307">
        <f t="shared" si="263"/>
        <v>2.2770574346780927E-5</v>
      </c>
      <c r="BY307">
        <f t="shared" si="264"/>
        <v>3.9590375604749233E-5</v>
      </c>
      <c r="BZ307" t="str">
        <f t="shared" si="265"/>
        <v/>
      </c>
      <c r="CA307">
        <f t="shared" si="266"/>
        <v>3.5323496484741893E-4</v>
      </c>
      <c r="CB307" t="str">
        <f t="shared" si="267"/>
        <v/>
      </c>
      <c r="CC307" t="str">
        <f t="shared" si="268"/>
        <v/>
      </c>
      <c r="CD307" t="str">
        <f t="shared" si="269"/>
        <v/>
      </c>
      <c r="CI307" s="20">
        <v>12.714285714285712</v>
      </c>
      <c r="CJ307">
        <f t="shared" si="271"/>
        <v>0.71428571428571175</v>
      </c>
      <c r="CL307">
        <v>0.9970739624668461</v>
      </c>
      <c r="CM307">
        <v>11.927941178009334</v>
      </c>
      <c r="CN307">
        <v>47.972591226085697</v>
      </c>
      <c r="CO307" t="s">
        <v>1119</v>
      </c>
      <c r="CP307">
        <v>0.13904293546675262</v>
      </c>
      <c r="CQ307">
        <v>3.0401149197857993E-2</v>
      </c>
      <c r="CR307">
        <v>0.10102626956877457</v>
      </c>
      <c r="CS307">
        <v>1.0397129821075415E-3</v>
      </c>
      <c r="CT307">
        <v>7.7440836517796222E-2</v>
      </c>
      <c r="CU307" t="s">
        <v>1119</v>
      </c>
      <c r="CV307" t="s">
        <v>1119</v>
      </c>
      <c r="CW307">
        <v>39.534825503513616</v>
      </c>
      <c r="CX307">
        <v>3.4995425729949743E-2</v>
      </c>
      <c r="CY307" t="s">
        <v>1119</v>
      </c>
      <c r="CZ307">
        <v>1.4673818124669447E-3</v>
      </c>
      <c r="DA307">
        <v>5.0827111886590975E-2</v>
      </c>
      <c r="DB307">
        <v>1.6063589750724232E-2</v>
      </c>
      <c r="DC307">
        <v>2.1742809560742385E-2</v>
      </c>
      <c r="DD307" t="s">
        <v>1119</v>
      </c>
      <c r="DE307">
        <v>6.4667371457240532E-4</v>
      </c>
      <c r="DF307">
        <v>2.1220640197177117E-3</v>
      </c>
      <c r="DG307">
        <v>5.2782944151532956E-4</v>
      </c>
      <c r="DH307" t="s">
        <v>1119</v>
      </c>
      <c r="DI307">
        <v>8.0343393203953006E-2</v>
      </c>
      <c r="DJ307" t="s">
        <v>1119</v>
      </c>
      <c r="DK307" t="s">
        <v>1119</v>
      </c>
      <c r="DL307">
        <v>6.9549095378352464E-3</v>
      </c>
    </row>
  </sheetData>
  <sortState ref="CL3:DL307">
    <sortCondition ref="CL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398"/>
  <sheetViews>
    <sheetView topLeftCell="M1" workbookViewId="0">
      <selection activeCell="Z1" sqref="Z1:AB1048576"/>
    </sheetView>
  </sheetViews>
  <sheetFormatPr defaultRowHeight="12.75" x14ac:dyDescent="0.2"/>
  <cols>
    <col min="5" max="5" width="16.7109375" bestFit="1" customWidth="1"/>
    <col min="6" max="6" width="23.140625" bestFit="1" customWidth="1"/>
    <col min="7" max="7" width="17" bestFit="1" customWidth="1"/>
    <col min="8" max="8" width="15.140625" bestFit="1" customWidth="1"/>
    <col min="9" max="9" width="23.140625" bestFit="1" customWidth="1"/>
    <col min="10" max="10" width="22.28515625" bestFit="1" customWidth="1"/>
    <col min="11" max="11" width="18.140625" bestFit="1" customWidth="1"/>
    <col min="12" max="12" width="17.42578125" style="29" bestFit="1" customWidth="1"/>
    <col min="13" max="13" width="20" style="29" bestFit="1" customWidth="1"/>
    <col min="14" max="14" width="22.28515625" style="28" bestFit="1" customWidth="1"/>
    <col min="15" max="15" width="18.140625" bestFit="1" customWidth="1"/>
    <col min="16" max="16" width="17.42578125" bestFit="1" customWidth="1"/>
  </cols>
  <sheetData>
    <row r="1" spans="1:32" x14ac:dyDescent="0.2">
      <c r="A1" t="s">
        <v>1120</v>
      </c>
      <c r="C1">
        <f>MAX(C8:C266)</f>
        <v>1.1951884281686566E-2</v>
      </c>
      <c r="D1">
        <f>MAX(D8:D266)</f>
        <v>1.1315996522162709E-3</v>
      </c>
      <c r="E1">
        <f>MAX(E8:E312)</f>
        <v>-16.440552165304222</v>
      </c>
      <c r="F1">
        <f t="shared" ref="F1:P1" si="0">MAX(F8:F312)</f>
        <v>16.919283724564675</v>
      </c>
      <c r="G1">
        <f t="shared" si="0"/>
        <v>46.11808993217246</v>
      </c>
      <c r="H1">
        <f t="shared" si="0"/>
        <v>32.33961427228855</v>
      </c>
      <c r="I1">
        <f t="shared" si="0"/>
        <v>17.97412040240938</v>
      </c>
      <c r="J1">
        <f t="shared" si="0"/>
        <v>9.9427193829601972</v>
      </c>
      <c r="K1">
        <f t="shared" si="0"/>
        <v>50.442975137767675</v>
      </c>
      <c r="L1" s="29">
        <f t="shared" si="0"/>
        <v>53.516672661208297</v>
      </c>
      <c r="M1" s="29">
        <f t="shared" si="0"/>
        <v>31.348154138297872</v>
      </c>
      <c r="N1">
        <f t="shared" si="0"/>
        <v>-10.525021736483078</v>
      </c>
      <c r="O1">
        <f t="shared" si="0"/>
        <v>5.5981802373466856</v>
      </c>
      <c r="P1">
        <f t="shared" si="0"/>
        <v>1.901079792102792</v>
      </c>
      <c r="T1" s="44" t="s">
        <v>1147</v>
      </c>
      <c r="U1" s="43"/>
      <c r="V1" s="43"/>
      <c r="W1" s="43"/>
      <c r="X1" s="43"/>
      <c r="Y1" s="43"/>
      <c r="Z1" s="45" t="s">
        <v>1148</v>
      </c>
      <c r="AA1" s="45"/>
      <c r="AB1" s="45"/>
      <c r="AC1" s="46"/>
      <c r="AD1" s="46"/>
    </row>
    <row r="2" spans="1:32" x14ac:dyDescent="0.2">
      <c r="A2" t="s">
        <v>1121</v>
      </c>
      <c r="C2">
        <f>MIN(C8:C266)</f>
        <v>5.5121117171911291E-4</v>
      </c>
      <c r="D2">
        <f>MIN(D8:D266)</f>
        <v>7.1454418107125305E-4</v>
      </c>
      <c r="E2">
        <f>MIN(E8:E312)</f>
        <v>-206.51421244523553</v>
      </c>
      <c r="F2">
        <f t="shared" ref="F2:P2" si="1">MIN(F8:F312)</f>
        <v>0.5729860074493861</v>
      </c>
      <c r="G2">
        <f t="shared" si="1"/>
        <v>2.5279626865316955</v>
      </c>
      <c r="H2">
        <f t="shared" si="1"/>
        <v>-6.89150024878814</v>
      </c>
      <c r="I2">
        <f t="shared" si="1"/>
        <v>1.1607856076622258</v>
      </c>
      <c r="J2">
        <f t="shared" si="1"/>
        <v>-4.0683929459957646</v>
      </c>
      <c r="K2">
        <f t="shared" si="1"/>
        <v>-0.72804380276713943</v>
      </c>
      <c r="L2" s="29">
        <f t="shared" si="1"/>
        <v>-28.475886675232672</v>
      </c>
      <c r="M2" s="29">
        <f t="shared" si="1"/>
        <v>-10.468051123287019</v>
      </c>
      <c r="N2">
        <f t="shared" si="1"/>
        <v>-68.373918388027647</v>
      </c>
      <c r="O2">
        <f t="shared" si="1"/>
        <v>1.3909877535979902</v>
      </c>
      <c r="P2">
        <f t="shared" si="1"/>
        <v>-48.955093088375946</v>
      </c>
      <c r="T2">
        <f>MAX(T8:T312)</f>
        <v>-0.93320000000000014</v>
      </c>
      <c r="W2">
        <f>MAX(W8:W312)</f>
        <v>13.538117273059186</v>
      </c>
      <c r="Z2">
        <f>MAX(AB8:AB312)</f>
        <v>15.814299046863201</v>
      </c>
    </row>
    <row r="3" spans="1:32" x14ac:dyDescent="0.2">
      <c r="A3" t="s">
        <v>1122</v>
      </c>
      <c r="C3">
        <f>AVERAGE(C8:C266)</f>
        <v>4.9593387387686823E-3</v>
      </c>
      <c r="D3">
        <f>AVERAGE(D8:D266)</f>
        <v>8.9182967696483783E-4</v>
      </c>
      <c r="E3">
        <f>AVERAGE(E8:E312)</f>
        <v>-62.611183519715134</v>
      </c>
      <c r="F3">
        <f t="shared" ref="F3:P3" si="2">AVERAGE(F8:F312)</f>
        <v>7.0922021020051451</v>
      </c>
      <c r="G3">
        <f t="shared" si="2"/>
        <v>19.912538938680392</v>
      </c>
      <c r="H3">
        <f t="shared" si="2"/>
        <v>8.7546183781456772</v>
      </c>
      <c r="I3">
        <f t="shared" si="2"/>
        <v>7.8662650192052945</v>
      </c>
      <c r="J3">
        <f t="shared" si="2"/>
        <v>1.5195065636234568</v>
      </c>
      <c r="K3">
        <f t="shared" si="2"/>
        <v>19.67993701497263</v>
      </c>
      <c r="L3" s="29">
        <f t="shared" si="2"/>
        <v>33.599929724011439</v>
      </c>
      <c r="M3" s="29">
        <f t="shared" si="2"/>
        <v>21.190615240327467</v>
      </c>
      <c r="N3">
        <f t="shared" si="2"/>
        <v>-27.254347402692549</v>
      </c>
      <c r="O3">
        <f t="shared" si="2"/>
        <v>4.3815020070769064</v>
      </c>
      <c r="P3">
        <f t="shared" si="2"/>
        <v>-12.806019694674772</v>
      </c>
      <c r="T3">
        <f>MIN(T8:T312)</f>
        <v>-2.7806405552950157</v>
      </c>
      <c r="W3">
        <f>MIN(W8:W312)</f>
        <v>1.38303356536926</v>
      </c>
      <c r="Z3">
        <f>MIN(AB8:AB312)</f>
        <v>8.4136434568082947</v>
      </c>
    </row>
    <row r="4" spans="1:32" ht="13.5" thickBot="1" x14ac:dyDescent="0.25">
      <c r="A4" t="s">
        <v>1123</v>
      </c>
      <c r="C4">
        <f>0.008/(265.814-231.947)*(265.814-235.793)</f>
        <v>7.0915050048719992E-3</v>
      </c>
      <c r="D4">
        <f>0.0006+0.0004/(169.294-135.427)*(169.294-136.318)</f>
        <v>9.8947648153069334E-4</v>
      </c>
      <c r="E4" s="28">
        <f>IFERROR(LN(C4*1000/17.16)/0.022,"")</f>
        <v>-40.16743202504869</v>
      </c>
      <c r="F4">
        <f>IFERROR((C4*1000+0.23)/0.72,"")</f>
        <v>10.168756951211112</v>
      </c>
      <c r="G4">
        <f>IFERROR((C4*1000+0.5)/0.27,"")</f>
        <v>28.116685203229626</v>
      </c>
      <c r="H4">
        <f t="shared" ref="H4:H5" si="3">IFERROR((C4*1000-2.25)/0.3,"")</f>
        <v>16.13835001624</v>
      </c>
      <c r="I4">
        <f t="shared" ref="I4:I5" si="4">IFERROR((C4*1000+0.63)/0.7,"")</f>
        <v>11.030721435531428</v>
      </c>
      <c r="J4">
        <f t="shared" ref="J4:J5" si="5">IFERROR((C4*1000-3.6)/0.84,"")</f>
        <v>4.1565535772285704</v>
      </c>
      <c r="K4">
        <f t="shared" ref="K4:K5" si="6">IFERROR((C4*1000-0.35)/0.23,"")</f>
        <v>29.310891325530431</v>
      </c>
      <c r="L4" s="29">
        <f>IFERROR(LN(C4*1000/0.78)/0.051,"")</f>
        <v>43.281548015828328</v>
      </c>
      <c r="M4" s="29">
        <f>IFERROR(LN(C4*1000/0.52)/0.1,"")</f>
        <v>26.128240569154091</v>
      </c>
      <c r="N4" s="28">
        <f t="shared" ref="N4:N5" si="7">IFERROR((D4*1000-1.3)/0.016,"")</f>
        <v>-19.407719904331667</v>
      </c>
      <c r="O4">
        <f t="shared" ref="O4:O5" si="8">IFERROR((D4*1000+0.1)/0.22,"")</f>
        <v>4.9521658251395158</v>
      </c>
      <c r="P4">
        <f>IFERROR((D4*1000-1.097)/0.0182,"")</f>
        <v>-5.9078856301816831</v>
      </c>
      <c r="T4">
        <f>AVERAGE(T8:T312)</f>
        <v>-1.7782862176820595</v>
      </c>
      <c r="W4">
        <f>AVERAGE(W8:W312)</f>
        <v>8.9495734907070084</v>
      </c>
      <c r="Z4">
        <f>AVERAGE(AB8:AB312)</f>
        <v>11.745426096365515</v>
      </c>
    </row>
    <row r="5" spans="1:32" ht="13.5" thickBot="1" x14ac:dyDescent="0.25">
      <c r="A5" t="s">
        <v>1124</v>
      </c>
      <c r="C5">
        <f>0.008/(265.814-231.947)*(265.814-254.843)</f>
        <v>2.5915492957746542E-3</v>
      </c>
      <c r="D5">
        <f>0.0006+0.0004/(169.294-135.427)*(169.294-153.957)</f>
        <v>7.8114388637907115E-4</v>
      </c>
      <c r="E5" s="28">
        <f t="shared" ref="E5" si="9">IFERROR(LN(C5*1000/17.16)/0.022,"")</f>
        <v>-85.923873340551978</v>
      </c>
      <c r="F5">
        <f t="shared" ref="F5" si="10">IFERROR((C5*1000+0.23)/0.72,"")</f>
        <v>3.9188184663536867</v>
      </c>
      <c r="G5">
        <f t="shared" ref="G5" si="11">IFERROR((C5*1000+0.5)/0.27,"")</f>
        <v>11.450182576943163</v>
      </c>
      <c r="H5">
        <f t="shared" si="3"/>
        <v>1.1384976525821808</v>
      </c>
      <c r="I5">
        <f t="shared" si="4"/>
        <v>4.6022132796780779</v>
      </c>
      <c r="J5">
        <f t="shared" si="5"/>
        <v>-1.2005365526492213</v>
      </c>
      <c r="K5">
        <f t="shared" si="6"/>
        <v>9.7458665033680614</v>
      </c>
      <c r="L5" s="29">
        <f t="shared" ref="L5" si="12">IFERROR(LN(C5*1000/0.78)/0.051,"")</f>
        <v>23.543475291493575</v>
      </c>
      <c r="M5" s="29">
        <f t="shared" ref="M5" si="13">IFERROR(LN(C5*1000/0.52)/0.1,"")</f>
        <v>16.061823479743367</v>
      </c>
      <c r="N5" s="28">
        <f t="shared" si="7"/>
        <v>-32.428507101308057</v>
      </c>
      <c r="O5">
        <f t="shared" si="8"/>
        <v>4.0051994835412321</v>
      </c>
      <c r="P5">
        <f t="shared" ref="P5" si="14">IFERROR((D5*1000-1.097)/0.0182,"")</f>
        <v>-17.35473151763345</v>
      </c>
      <c r="V5" s="14" t="s">
        <v>1138</v>
      </c>
      <c r="W5" s="36">
        <v>-2.8</v>
      </c>
      <c r="X5">
        <v>0.01</v>
      </c>
      <c r="Y5" s="14" t="s">
        <v>1138</v>
      </c>
      <c r="Z5" s="36">
        <v>-2.8</v>
      </c>
      <c r="AA5">
        <v>0.01</v>
      </c>
      <c r="AE5">
        <f>AVERAGE(AE8:AE312)</f>
        <v>62.054142141280302</v>
      </c>
      <c r="AF5">
        <f>AVERAGE(AF8:AF312)</f>
        <v>69.150514687589876</v>
      </c>
    </row>
    <row r="7" spans="1:32" x14ac:dyDescent="0.2">
      <c r="A7" t="s">
        <v>1113</v>
      </c>
      <c r="B7" s="14" t="s">
        <v>1116</v>
      </c>
      <c r="C7" s="26" t="s">
        <v>1125</v>
      </c>
      <c r="D7" s="26" t="s">
        <v>1126</v>
      </c>
      <c r="E7" s="27" t="s">
        <v>1127</v>
      </c>
      <c r="F7" s="1" t="s">
        <v>1128</v>
      </c>
      <c r="G7" s="1" t="s">
        <v>1129</v>
      </c>
      <c r="H7" s="1" t="s">
        <v>1130</v>
      </c>
      <c r="I7" s="1" t="s">
        <v>1131</v>
      </c>
      <c r="J7" s="1" t="s">
        <v>1132</v>
      </c>
      <c r="K7" s="1" t="s">
        <v>1133</v>
      </c>
      <c r="L7" s="30" t="s">
        <v>1134</v>
      </c>
      <c r="M7" s="30" t="s">
        <v>1135</v>
      </c>
      <c r="N7" s="27" t="s">
        <v>1132</v>
      </c>
      <c r="O7" s="1" t="s">
        <v>1133</v>
      </c>
      <c r="P7" s="1" t="s">
        <v>1134</v>
      </c>
      <c r="R7" t="s">
        <v>1115</v>
      </c>
      <c r="S7" s="35" t="s">
        <v>1116</v>
      </c>
      <c r="T7" s="34" t="s">
        <v>1136</v>
      </c>
      <c r="V7" s="34" t="s">
        <v>1137</v>
      </c>
      <c r="W7" s="34" t="s">
        <v>1139</v>
      </c>
      <c r="X7" s="34" t="s">
        <v>1141</v>
      </c>
      <c r="Y7" s="34" t="s">
        <v>1142</v>
      </c>
      <c r="Z7" s="34" t="s">
        <v>1139</v>
      </c>
      <c r="AA7" s="34" t="s">
        <v>1141</v>
      </c>
      <c r="AB7" s="34" t="s">
        <v>1142</v>
      </c>
      <c r="AD7" s="1" t="s">
        <v>1128</v>
      </c>
      <c r="AE7" s="1" t="s">
        <v>1129</v>
      </c>
      <c r="AF7" s="1" t="s">
        <v>1133</v>
      </c>
    </row>
    <row r="8" spans="1:32" x14ac:dyDescent="0.2">
      <c r="A8">
        <v>0</v>
      </c>
      <c r="B8">
        <v>0.14285714285714307</v>
      </c>
      <c r="C8">
        <v>8.6432559705360255E-3</v>
      </c>
      <c r="D8">
        <v>8.2161206427556468E-4</v>
      </c>
      <c r="E8" s="28">
        <f>IFERROR(LN(C8*1000/17.16)/0.022,"")</f>
        <v>-31.172806081441912</v>
      </c>
      <c r="F8">
        <f>IFERROR((C8*1000+0.23)/0.72,"")</f>
        <v>12.323966625744481</v>
      </c>
      <c r="G8">
        <f>IFERROR((C8*1000+0.5)/0.27,"")</f>
        <v>33.863911001985272</v>
      </c>
      <c r="H8">
        <f t="shared" ref="H8:H71" si="15">IFERROR((C8*1000-2.25)/0.3,"")</f>
        <v>21.310853235120085</v>
      </c>
      <c r="I8">
        <f t="shared" ref="I8:I71" si="16">IFERROR((C8*1000+0.63)/0.7,"")</f>
        <v>13.24750852933718</v>
      </c>
      <c r="J8">
        <f t="shared" ref="J8:J71" si="17">IFERROR((C8*1000-3.6)/0.84,"")</f>
        <v>6.0038761554000297</v>
      </c>
      <c r="K8">
        <f t="shared" ref="K8:K71" si="18">IFERROR((C8*1000-0.35)/0.23,"")</f>
        <v>36.057634654504454</v>
      </c>
      <c r="L8" s="29">
        <f>IFERROR(LN(C8*1000/0.78)/0.051,"")</f>
        <v>47.161582736599875</v>
      </c>
      <c r="M8" s="29">
        <f>IFERROR(LN(C8*1000/0.52)/0.1,"")</f>
        <v>28.10705827674758</v>
      </c>
      <c r="N8" s="28">
        <f t="shared" ref="N8:N71" si="19">IFERROR((D8*1000-1.3)/0.016,"")</f>
        <v>-29.899245982777209</v>
      </c>
      <c r="O8">
        <f t="shared" ref="O8:O71" si="20">IFERROR((D8*1000+0.1)/0.22,"")</f>
        <v>4.189145746707112</v>
      </c>
      <c r="P8">
        <f>IFERROR((D8*1000-1.097)/0.0182,"")</f>
        <v>-15.131205259584357</v>
      </c>
      <c r="R8">
        <v>15.2</v>
      </c>
      <c r="S8" s="42">
        <v>12.714285714285712</v>
      </c>
      <c r="T8" s="39">
        <v>-2.3360000000000003</v>
      </c>
      <c r="U8">
        <v>0.11074392276134806</v>
      </c>
      <c r="V8">
        <f>((T8+29.99226)/0.9700077+1000)/($W$5+1000)</f>
        <v>1.0313992999598456</v>
      </c>
      <c r="W8">
        <f>18030/(1000*LN(V8)+32.42)-273.15</f>
        <v>11.520319035464752</v>
      </c>
      <c r="X8">
        <f>18030/(1000*LN(((T8+U8+29.99226)/0.9700077+1000)/($W$5-$X$5+1000))+32.42)-273.15</f>
        <v>10.977399605726362</v>
      </c>
      <c r="Y8">
        <f>18030/(1000*LN(((T8-U8+29.99226)/0.9700077+1000)/($W$5+$X$5+1000))+32.42)-273.15</f>
        <v>12.065372431425317</v>
      </c>
      <c r="Z8">
        <f>IF(T8=0,"",15.7-4.36*(T8-(Z$5))+0.12*(T8-(Z$5))^2)</f>
        <v>13.70279552</v>
      </c>
      <c r="AA8">
        <f>IF(T8=0,"",15.7-4.36*(T8+U8-(Z$5))+0.12*(T8+U8-(Z$5))^2)</f>
        <v>13.233756165970656</v>
      </c>
      <c r="AB8">
        <f>IF(T8=0,"",15.7-4.36*(T8-U8-(Z$5))+0.12*(T8-U8-(Z$5))^2)</f>
        <v>14.174778285972204</v>
      </c>
      <c r="AD8">
        <f>IFERROR(((C8/1.5*5)*1000+0.23)/0.72,"")</f>
        <v>40.334518382111234</v>
      </c>
      <c r="AE8">
        <f>IFERROR(((C8/1.5*5)*1000+0.5)/0.27,"")</f>
        <v>108.55871568562995</v>
      </c>
      <c r="AF8">
        <f>IFERROR(((C8/1.5*5)*1000-0.35)/0.23,"")</f>
        <v>123.74284015269602</v>
      </c>
    </row>
    <row r="9" spans="1:32" x14ac:dyDescent="0.2">
      <c r="A9">
        <v>0.05</v>
      </c>
      <c r="B9">
        <v>0.18896706025376184</v>
      </c>
      <c r="C9">
        <v>7.1539125657572832E-3</v>
      </c>
      <c r="D9">
        <v>8.1521448526766631E-4</v>
      </c>
      <c r="E9" s="28">
        <f t="shared" ref="E9:E72" si="21">IFERROR(LN(C9*1000/17.16)/0.022,"")</f>
        <v>-39.769167046625491</v>
      </c>
      <c r="F9">
        <f t="shared" ref="F9:F72" si="22">IFERROR((C9*1000+0.23)/0.72,"")</f>
        <v>10.255434119107338</v>
      </c>
      <c r="G9">
        <f t="shared" ref="G9:G72" si="23">IFERROR((C9*1000+0.5)/0.27,"")</f>
        <v>28.347824317619565</v>
      </c>
      <c r="H9">
        <f t="shared" si="15"/>
        <v>16.346375219190943</v>
      </c>
      <c r="I9">
        <f t="shared" si="16"/>
        <v>11.119875093938976</v>
      </c>
      <c r="J9">
        <f t="shared" si="17"/>
        <v>4.2308482925681936</v>
      </c>
      <c r="K9">
        <f t="shared" si="18"/>
        <v>29.582228546770796</v>
      </c>
      <c r="L9" s="29">
        <f t="shared" ref="L9:L72" si="24">IFERROR(LN(C9*1000/0.78)/0.051,"")</f>
        <v>43.45334859475598</v>
      </c>
      <c r="M9" s="29">
        <f t="shared" ref="M9:M72" si="25">IFERROR(LN(C9*1000/0.52)/0.1,"")</f>
        <v>26.215858864407195</v>
      </c>
      <c r="N9" s="28">
        <f t="shared" si="19"/>
        <v>-30.299094670770859</v>
      </c>
      <c r="O9">
        <f t="shared" si="20"/>
        <v>4.1600658421257553</v>
      </c>
      <c r="P9">
        <f t="shared" ref="P9:P72" si="26">IFERROR((D9*1000-1.097)/0.0182,"")</f>
        <v>-15.482720589688665</v>
      </c>
      <c r="R9">
        <v>15.2</v>
      </c>
      <c r="S9" s="42">
        <v>12.571428571428569</v>
      </c>
      <c r="T9" s="41">
        <v>-2.7806405552950157</v>
      </c>
      <c r="U9">
        <v>4.5555934643743239E-2</v>
      </c>
      <c r="V9">
        <f>((T9+29.99226)/0.9700077+1000)/($W$5+1000)</f>
        <v>1.0309396241813749</v>
      </c>
      <c r="W9">
        <f t="shared" ref="W9:W72" si="27">18030/(1000*LN(V9)+32.42)-273.15</f>
        <v>13.538117273059186</v>
      </c>
      <c r="X9">
        <f>18030/(1000*LN(((T9+U9+29.99226)/0.9700077+1000)/($W$5-$X$5+1000))+32.42)-273.15</f>
        <v>13.284386777804571</v>
      </c>
      <c r="Y9">
        <f>18030/(1000*LN(((T9-U9+29.99226)/0.9700077+1000)/($W$5+$X$5+1000))+32.42)-273.15</f>
        <v>13.792306759032158</v>
      </c>
      <c r="Z9">
        <f>IF(T9=0,"",15.7-4.36*(T9-(Z$5))+0.12*(T9-(Z$5))^2)</f>
        <v>15.615637795658182</v>
      </c>
      <c r="AA9">
        <f>IF(T9=0,"",15.7-4.36*(T9+U9-(Z$5))+0.12*(T9+U9-(Z$5))^2)</f>
        <v>15.417474626816668</v>
      </c>
      <c r="AB9">
        <f>IF(T9=0,"",15.7-4.36*(T9-U9-(Z$5))+0.12*(T9-U9-(Z$5))^2)</f>
        <v>15.814299046863201</v>
      </c>
      <c r="AD9">
        <f t="shared" ref="AD9:AD72" si="28">IFERROR(((C9/1.5*5)*1000+0.23)/0.72,"")</f>
        <v>33.439410026654095</v>
      </c>
      <c r="AE9">
        <f t="shared" ref="AE9:AE72" si="29">IFERROR(((C9/1.5*5)*1000+0.5)/0.27,"")</f>
        <v>90.171760071077571</v>
      </c>
      <c r="AF9">
        <f t="shared" ref="AF9:AF72" si="30">IFERROR(((C9/1.5*5)*1000-0.35)/0.23,"")</f>
        <v>102.15815312691714</v>
      </c>
    </row>
    <row r="10" spans="1:32" x14ac:dyDescent="0.2">
      <c r="A10">
        <v>0.1</v>
      </c>
      <c r="B10">
        <v>0.2350769776503806</v>
      </c>
      <c r="C10">
        <v>8.3873237312234814E-3</v>
      </c>
      <c r="D10">
        <v>7.9029344960376618E-4</v>
      </c>
      <c r="E10" s="28">
        <f t="shared" si="21"/>
        <v>-32.539073074286172</v>
      </c>
      <c r="F10">
        <f t="shared" si="22"/>
        <v>11.968505182254837</v>
      </c>
      <c r="G10">
        <f t="shared" si="23"/>
        <v>32.916013819346226</v>
      </c>
      <c r="H10">
        <f t="shared" si="15"/>
        <v>20.457745770744943</v>
      </c>
      <c r="I10">
        <f t="shared" si="16"/>
        <v>12.881891044604977</v>
      </c>
      <c r="J10">
        <f t="shared" si="17"/>
        <v>5.6991949181231938</v>
      </c>
      <c r="K10">
        <f t="shared" si="18"/>
        <v>34.944885787928186</v>
      </c>
      <c r="L10" s="29">
        <f t="shared" si="24"/>
        <v>46.5722126612553</v>
      </c>
      <c r="M10" s="29">
        <f t="shared" si="25"/>
        <v>27.806479538321842</v>
      </c>
      <c r="N10" s="28">
        <f t="shared" si="19"/>
        <v>-31.85665939976462</v>
      </c>
      <c r="O10">
        <f t="shared" si="20"/>
        <v>4.0467884072898457</v>
      </c>
      <c r="P10">
        <f t="shared" si="26"/>
        <v>-16.852008263529331</v>
      </c>
      <c r="R10">
        <v>15.045090654112061</v>
      </c>
      <c r="S10" s="42">
        <v>12.428571428571427</v>
      </c>
      <c r="T10" s="39">
        <v>-2.5414000000000003</v>
      </c>
      <c r="U10">
        <v>0.11074392276134806</v>
      </c>
      <c r="V10">
        <f>((T10+29.99226)/0.9700077+1000)/($W$5+1000)</f>
        <v>1.0311869544961367</v>
      </c>
      <c r="W10">
        <f t="shared" si="27"/>
        <v>12.448780054994415</v>
      </c>
      <c r="X10">
        <f>18030/(1000*LN(((T10+U10+29.99226)/0.9700077+1000)/($W$5-$X$5+1000))+32.42)-273.15</f>
        <v>11.902213750048872</v>
      </c>
      <c r="Y10">
        <f>18030/(1000*LN(((T10-U10+29.99226)/0.9700077+1000)/($W$5+$X$5+1000))+32.42)-273.15</f>
        <v>12.997501910103779</v>
      </c>
      <c r="Z10">
        <f>IF(T10=0,"",15.7-4.36*(T10-(Z$5))+0.12*(T10-(Z$5))^2)</f>
        <v>14.580528875200002</v>
      </c>
      <c r="AA10">
        <f>IF(T10=0,"",15.7-4.36*(T10+U10-(Z$5))+0.12*(T10+U10-(Z$5))^2)</f>
        <v>14.106030288754214</v>
      </c>
      <c r="AB10">
        <f>IF(T10=0,"",15.7-4.36*(T10-U10-(Z$5))+0.12*(T10-U10-(Z$5))^2)</f>
        <v>15.057970873588648</v>
      </c>
      <c r="AD10">
        <f t="shared" si="28"/>
        <v>39.14964690381241</v>
      </c>
      <c r="AE10">
        <f t="shared" si="29"/>
        <v>105.39905841016642</v>
      </c>
      <c r="AF10">
        <f t="shared" si="30"/>
        <v>120.03367726410841</v>
      </c>
    </row>
    <row r="11" spans="1:32" x14ac:dyDescent="0.2">
      <c r="A11">
        <v>0.15</v>
      </c>
      <c r="B11">
        <v>0.28118689504699934</v>
      </c>
      <c r="C11">
        <v>9.8442026295735251E-3</v>
      </c>
      <c r="D11">
        <v>7.7833945694426353E-4</v>
      </c>
      <c r="E11" s="28">
        <f t="shared" si="21"/>
        <v>-25.259017167001353</v>
      </c>
      <c r="F11">
        <f t="shared" si="22"/>
        <v>13.991948096629898</v>
      </c>
      <c r="G11">
        <f t="shared" si="23"/>
        <v>38.311861591013056</v>
      </c>
      <c r="H11">
        <f t="shared" si="15"/>
        <v>25.314008765245084</v>
      </c>
      <c r="I11">
        <f t="shared" si="16"/>
        <v>14.963146613676466</v>
      </c>
      <c r="J11">
        <f t="shared" si="17"/>
        <v>7.433574559016102</v>
      </c>
      <c r="K11">
        <f t="shared" si="18"/>
        <v>41.279141867710976</v>
      </c>
      <c r="L11" s="29">
        <f t="shared" si="24"/>
        <v>49.712628934986007</v>
      </c>
      <c r="M11" s="29">
        <f t="shared" si="25"/>
        <v>29.408091837924502</v>
      </c>
      <c r="N11" s="28">
        <f t="shared" si="19"/>
        <v>-32.603783940983533</v>
      </c>
      <c r="O11">
        <f t="shared" si="20"/>
        <v>3.9924520770193794</v>
      </c>
      <c r="P11">
        <f t="shared" si="26"/>
        <v>-17.508821047018486</v>
      </c>
      <c r="R11">
        <v>14.890181308224122</v>
      </c>
      <c r="S11" s="42">
        <v>12.285714285714285</v>
      </c>
      <c r="T11" s="39">
        <v>-1.9254000000000002</v>
      </c>
      <c r="U11">
        <v>0.11074392276134806</v>
      </c>
      <c r="V11">
        <f>((T11+29.99226)/0.9700077+1000)/($W$5+1000)</f>
        <v>1.0318237841243967</v>
      </c>
      <c r="W11">
        <f t="shared" si="27"/>
        <v>9.6828433205684519</v>
      </c>
      <c r="X11">
        <f>18030/(1000*LN(((T11+U11+29.99226)/0.9700077+1000)/($W$5-$X$5+1000))+32.42)-273.15</f>
        <v>9.1471053095183947</v>
      </c>
      <c r="Y11">
        <f>18030/(1000*LN(((T11-U11+29.99226)/0.9700077+1000)/($W$5+$X$5+1000))+32.42)-273.15</f>
        <v>10.220673007860057</v>
      </c>
      <c r="Z11">
        <f>IF(T11=0,"",15.7-4.36*(T11-(Z$5))+0.12*(T11-(Z$5))^2)</f>
        <v>11.978535019200001</v>
      </c>
      <c r="AA11">
        <f>IF(T11=0,"",15.7-4.36*(T11+U11-(Z$5))+0.12*(T11+U11-(Z$5))^2)</f>
        <v>11.520408814295251</v>
      </c>
      <c r="AB11">
        <f>IF(T11=0,"",15.7-4.36*(T11-U11-(Z$5))+0.12*(T11-U11-(Z$5))^2)</f>
        <v>12.439604636047608</v>
      </c>
      <c r="AD11">
        <f t="shared" si="28"/>
        <v>45.894456618395949</v>
      </c>
      <c r="AE11">
        <f t="shared" si="29"/>
        <v>123.38521764905586</v>
      </c>
      <c r="AF11">
        <f t="shared" si="30"/>
        <v>141.14786419671773</v>
      </c>
    </row>
    <row r="12" spans="1:32" x14ac:dyDescent="0.2">
      <c r="A12">
        <v>0.2</v>
      </c>
      <c r="B12">
        <v>0.3151175723434676</v>
      </c>
      <c r="C12">
        <v>6.6463410674063514E-3</v>
      </c>
      <c r="D12">
        <v>7.5483092366733886E-4</v>
      </c>
      <c r="E12" s="28">
        <f t="shared" si="21"/>
        <v>-43.114300283805669</v>
      </c>
      <c r="F12">
        <f t="shared" si="22"/>
        <v>9.5504737047310435</v>
      </c>
      <c r="G12">
        <f t="shared" si="23"/>
        <v>26.467929879282782</v>
      </c>
      <c r="H12">
        <f t="shared" si="15"/>
        <v>14.654470224687838</v>
      </c>
      <c r="I12">
        <f t="shared" si="16"/>
        <v>10.394772953437645</v>
      </c>
      <c r="J12">
        <f t="shared" si="17"/>
        <v>3.6265965088170846</v>
      </c>
      <c r="K12">
        <f t="shared" si="18"/>
        <v>27.375395945245007</v>
      </c>
      <c r="L12" s="29">
        <f t="shared" si="24"/>
        <v>42.010349943423357</v>
      </c>
      <c r="M12" s="29">
        <f t="shared" si="25"/>
        <v>25.479929552227553</v>
      </c>
      <c r="N12" s="28">
        <f t="shared" si="19"/>
        <v>-34.073067270791327</v>
      </c>
      <c r="O12">
        <f t="shared" si="20"/>
        <v>3.8855951075788129</v>
      </c>
      <c r="P12">
        <f t="shared" si="26"/>
        <v>-18.800498699596766</v>
      </c>
      <c r="R12">
        <v>14.735271962336181</v>
      </c>
      <c r="S12" s="42">
        <v>12.142857142857142</v>
      </c>
      <c r="T12" s="39">
        <v>-1.9518</v>
      </c>
      <c r="U12">
        <v>0.11074392276134806</v>
      </c>
      <c r="V12">
        <f>((T12+29.99226)/0.9700077+1000)/($W$5+1000)</f>
        <v>1.0317964914260427</v>
      </c>
      <c r="W12">
        <f t="shared" si="27"/>
        <v>9.8002494791818435</v>
      </c>
      <c r="X12">
        <f>18030/(1000*LN(((T12+U12+29.99226)/0.9700077+1000)/($W$5-$X$5+1000))+32.42)-273.15</f>
        <v>9.2640540373153613</v>
      </c>
      <c r="Y12">
        <f>18030/(1000*LN(((T12-U12+29.99226)/0.9700077+1000)/($W$5+$X$5+1000))+32.42)-273.15</f>
        <v>10.338539282556894</v>
      </c>
      <c r="Z12">
        <f>IF(T12=0,"",15.7-4.36*(T12-(Z$5))+0.12*(T12-(Z$5))^2)</f>
        <v>12.088181188799998</v>
      </c>
      <c r="AA12">
        <f>IF(T12=0,"",15.7-4.36*(T12+U12-(Z$5))+0.12*(T12+U12-(Z$5))^2)</f>
        <v>11.629353310400633</v>
      </c>
      <c r="AB12">
        <f>IF(T12=0,"",15.7-4.36*(T12-U12-(Z$5))+0.12*(T12-U12-(Z$5))^2)</f>
        <v>12.549952479142222</v>
      </c>
      <c r="AD12">
        <f t="shared" si="28"/>
        <v>31.089541978733116</v>
      </c>
      <c r="AE12">
        <f t="shared" si="29"/>
        <v>83.905445276621634</v>
      </c>
      <c r="AF12">
        <f t="shared" si="30"/>
        <v>94.80204445516452</v>
      </c>
    </row>
    <row r="13" spans="1:32" x14ac:dyDescent="0.2">
      <c r="A13">
        <v>0.25</v>
      </c>
      <c r="B13">
        <v>0.34772220761456824</v>
      </c>
      <c r="C13">
        <v>8.33358315525661E-3</v>
      </c>
      <c r="D13">
        <v>7.537626824637287E-4</v>
      </c>
      <c r="E13" s="28">
        <f t="shared" si="21"/>
        <v>-32.831253621740103</v>
      </c>
      <c r="F13">
        <f t="shared" si="22"/>
        <v>11.89386549341196</v>
      </c>
      <c r="G13">
        <f t="shared" si="23"/>
        <v>32.716974649098553</v>
      </c>
      <c r="H13">
        <f t="shared" si="15"/>
        <v>20.278610517522036</v>
      </c>
      <c r="I13">
        <f t="shared" si="16"/>
        <v>12.80511879322373</v>
      </c>
      <c r="J13">
        <f t="shared" si="17"/>
        <v>5.6352180419721556</v>
      </c>
      <c r="K13">
        <f t="shared" si="18"/>
        <v>34.711231109811351</v>
      </c>
      <c r="L13" s="29">
        <f t="shared" si="24"/>
        <v>46.446173993726156</v>
      </c>
      <c r="M13" s="29">
        <f t="shared" si="25"/>
        <v>27.742199817881982</v>
      </c>
      <c r="N13" s="28">
        <f t="shared" si="19"/>
        <v>-34.139832346016959</v>
      </c>
      <c r="O13">
        <f t="shared" si="20"/>
        <v>3.8807394657442211</v>
      </c>
      <c r="P13">
        <f t="shared" si="26"/>
        <v>-18.859193271223695</v>
      </c>
      <c r="R13">
        <v>14.580362616448243</v>
      </c>
      <c r="S13" s="38">
        <v>12</v>
      </c>
      <c r="T13" s="39">
        <v>-1.0695000000000001</v>
      </c>
      <c r="U13">
        <v>0.11074392276134806</v>
      </c>
      <c r="V13">
        <f>((T13+29.99226)/0.9700077+1000)/($W$5+1000)</f>
        <v>1.0327086258108056</v>
      </c>
      <c r="W13">
        <f t="shared" si="27"/>
        <v>5.9302021945069896</v>
      </c>
      <c r="X13">
        <f>18030/(1000*LN(((T13+U13+29.99226)/0.9700077+1000)/($W$5-$X$5+1000))+32.42)-273.15</f>
        <v>5.4089822670758849</v>
      </c>
      <c r="Y13">
        <f>18030/(1000*LN(((T13-U13+29.99226)/0.9700077+1000)/($W$5+$X$5+1000))+32.42)-273.15</f>
        <v>6.4534291739770993</v>
      </c>
      <c r="Z13">
        <f>IF(T13=0,"",15.7-4.36*(T13-(Z$5))+0.12*(T13-(Z$5))^2)</f>
        <v>8.51437563</v>
      </c>
      <c r="AA13">
        <f>IF(T13=0,"",15.7-4.36*(T13+U13-(Z$5))+0.12*(T13+U13-(Z$5))^2)</f>
        <v>8.078997998733195</v>
      </c>
      <c r="AB13">
        <f>IF(T13=0,"",15.7-4.36*(T13-U13-(Z$5))+0.12*(T13-U13-(Z$5))^2)</f>
        <v>8.9526966732096618</v>
      </c>
      <c r="AD13">
        <f t="shared" si="28"/>
        <v>38.900847941002823</v>
      </c>
      <c r="AE13">
        <f t="shared" si="29"/>
        <v>104.73559450934084</v>
      </c>
      <c r="AF13">
        <f t="shared" si="30"/>
        <v>119.25482833705229</v>
      </c>
    </row>
    <row r="14" spans="1:32" x14ac:dyDescent="0.2">
      <c r="A14">
        <v>0.3</v>
      </c>
      <c r="B14">
        <v>0.38032684288566893</v>
      </c>
      <c r="C14">
        <v>7.8261248132059525E-3</v>
      </c>
      <c r="D14">
        <v>7.6867644415452906E-4</v>
      </c>
      <c r="E14" s="28">
        <f t="shared" si="21"/>
        <v>-35.686982812157829</v>
      </c>
      <c r="F14">
        <f t="shared" si="22"/>
        <v>11.189062240563825</v>
      </c>
      <c r="G14">
        <f t="shared" si="23"/>
        <v>30.837499308170191</v>
      </c>
      <c r="H14">
        <f t="shared" si="15"/>
        <v>18.587082710686509</v>
      </c>
      <c r="I14">
        <f t="shared" si="16"/>
        <v>12.080178304579935</v>
      </c>
      <c r="J14">
        <f t="shared" si="17"/>
        <v>5.0311009681023249</v>
      </c>
      <c r="K14">
        <f t="shared" si="18"/>
        <v>32.504890492199792</v>
      </c>
      <c r="L14" s="29">
        <f t="shared" si="24"/>
        <v>45.214290813545965</v>
      </c>
      <c r="M14" s="29">
        <f t="shared" si="25"/>
        <v>27.11393939599008</v>
      </c>
      <c r="N14" s="28">
        <f t="shared" si="19"/>
        <v>-33.207722240341937</v>
      </c>
      <c r="O14">
        <f t="shared" si="20"/>
        <v>3.9485292916114956</v>
      </c>
      <c r="P14">
        <f t="shared" si="26"/>
        <v>-18.039755815685215</v>
      </c>
      <c r="R14">
        <v>14.425453270560302</v>
      </c>
      <c r="S14" s="38">
        <v>11.8</v>
      </c>
      <c r="T14" s="39">
        <v>-1.8723999999999998</v>
      </c>
      <c r="U14">
        <v>0.11074392276134806</v>
      </c>
      <c r="V14">
        <f>((T14+29.99226)/0.9700077+1000)/($W$5+1000)</f>
        <v>1.0318785762839711</v>
      </c>
      <c r="W14">
        <f t="shared" si="27"/>
        <v>9.4474448176972601</v>
      </c>
      <c r="X14">
        <f>18030/(1000*LN(((T14+U14+29.99226)/0.9700077+1000)/($W$5-$X$5+1000))+32.42)-273.15</f>
        <v>8.9126233646850324</v>
      </c>
      <c r="Y14">
        <f>18030/(1000*LN(((T14-U14+29.99226)/0.9700077+1000)/($W$5+$X$5+1000))+32.42)-273.15</f>
        <v>9.9843525699285465</v>
      </c>
      <c r="Z14">
        <f>IF(T14=0,"",15.7-4.36*(T14-(Z$5))+0.12*(T14-(Z$5))^2)</f>
        <v>11.758917011199998</v>
      </c>
      <c r="AA14">
        <f>IF(T14=0,"",15.7-4.36*(T14+U14-(Z$5))+0.12*(T14+U14-(Z$5))^2)</f>
        <v>11.302199468992773</v>
      </c>
      <c r="AB14">
        <f>IF(T14=0,"",15.7-4.36*(T14-U14-(Z$5))+0.12*(T14-U14-(Z$5))^2)</f>
        <v>12.218577965350084</v>
      </c>
      <c r="AD14">
        <f t="shared" si="28"/>
        <v>36.551503764842373</v>
      </c>
      <c r="AE14">
        <f t="shared" si="29"/>
        <v>98.470676706246323</v>
      </c>
      <c r="AF14">
        <f t="shared" si="30"/>
        <v>111.90035961168046</v>
      </c>
    </row>
    <row r="15" spans="1:32" x14ac:dyDescent="0.2">
      <c r="A15">
        <v>0.35</v>
      </c>
      <c r="B15">
        <v>0.41293147815676956</v>
      </c>
      <c r="C15">
        <v>8.0504014751492554E-3</v>
      </c>
      <c r="D15">
        <v>7.6578374619999971E-4</v>
      </c>
      <c r="E15" s="28">
        <f t="shared" si="21"/>
        <v>-34.402687781072586</v>
      </c>
      <c r="F15">
        <f t="shared" si="22"/>
        <v>11.500557604373968</v>
      </c>
      <c r="G15">
        <f t="shared" si="23"/>
        <v>31.668153611663907</v>
      </c>
      <c r="H15">
        <f t="shared" si="15"/>
        <v>19.334671583830854</v>
      </c>
      <c r="I15">
        <f t="shared" si="16"/>
        <v>12.40057353592751</v>
      </c>
      <c r="J15">
        <f t="shared" si="17"/>
        <v>5.2980969942253049</v>
      </c>
      <c r="K15">
        <f t="shared" si="18"/>
        <v>33.480006413692415</v>
      </c>
      <c r="L15" s="29">
        <f t="shared" si="24"/>
        <v>45.768300434798412</v>
      </c>
      <c r="M15" s="29">
        <f t="shared" si="25"/>
        <v>27.396484302828831</v>
      </c>
      <c r="N15" s="28">
        <f t="shared" si="19"/>
        <v>-33.388515862500022</v>
      </c>
      <c r="O15">
        <f t="shared" si="20"/>
        <v>3.9353806645454528</v>
      </c>
      <c r="P15">
        <f t="shared" si="26"/>
        <v>-18.19869526373628</v>
      </c>
      <c r="R15">
        <v>14.270543924672365</v>
      </c>
      <c r="S15" s="38">
        <v>11.600000000000001</v>
      </c>
      <c r="T15" s="39">
        <v>-2.0523000000000002</v>
      </c>
      <c r="U15">
        <v>0.11074392276134806</v>
      </c>
      <c r="V15">
        <f>((T15+29.99226)/0.9700077+1000)/($W$5+1000)</f>
        <v>1.0316925930857177</v>
      </c>
      <c r="W15">
        <f t="shared" si="27"/>
        <v>10.248115116429801</v>
      </c>
      <c r="X15">
        <f>18030/(1000*LN(((T15+U15+29.99226)/0.9700077+1000)/($W$5-$X$5+1000))+32.42)-273.15</f>
        <v>9.7101729366182781</v>
      </c>
      <c r="Y15">
        <f>18030/(1000*LN(((T15-U15+29.99226)/0.9700077+1000)/($W$5+$X$5+1000))+32.42)-273.15</f>
        <v>10.788161922265886</v>
      </c>
      <c r="Z15">
        <f>IF(T15=0,"",15.7-4.36*(T15-(Z$5))+0.12*(T15-(Z$5))^2)</f>
        <v>12.507114634800002</v>
      </c>
      <c r="AA15">
        <f>IF(T15=0,"",15.7-4.36*(T15+U15-(Z$5))+0.12*(T15+U15-(Z$5))^2)</f>
        <v>12.04561561298363</v>
      </c>
      <c r="AB15">
        <f>IF(T15=0,"",15.7-4.36*(T15-U15-(Z$5))+0.12*(T15-U15-(Z$5))^2)</f>
        <v>12.971557068559228</v>
      </c>
      <c r="AD15">
        <f t="shared" si="28"/>
        <v>37.589821644209515</v>
      </c>
      <c r="AE15">
        <f t="shared" si="29"/>
        <v>101.23952438455869</v>
      </c>
      <c r="AF15">
        <f t="shared" si="30"/>
        <v>115.15074601665586</v>
      </c>
    </row>
    <row r="16" spans="1:32" x14ac:dyDescent="0.2">
      <c r="A16">
        <v>0.4</v>
      </c>
      <c r="B16">
        <v>0.47655480338215889</v>
      </c>
      <c r="C16">
        <v>8.0126853656232039E-3</v>
      </c>
      <c r="D16">
        <v>7.4519062133865052E-4</v>
      </c>
      <c r="E16" s="28">
        <f t="shared" si="21"/>
        <v>-34.616142614794065</v>
      </c>
      <c r="F16">
        <f t="shared" si="22"/>
        <v>11.448174118921118</v>
      </c>
      <c r="G16">
        <f t="shared" si="23"/>
        <v>31.528464317122975</v>
      </c>
      <c r="H16">
        <f t="shared" si="15"/>
        <v>19.208951218744016</v>
      </c>
      <c r="I16">
        <f t="shared" si="16"/>
        <v>12.346693379461723</v>
      </c>
      <c r="J16">
        <f t="shared" si="17"/>
        <v>5.2531968638371485</v>
      </c>
      <c r="K16">
        <f t="shared" si="18"/>
        <v>33.31602332879654</v>
      </c>
      <c r="L16" s="29">
        <f t="shared" si="24"/>
        <v>45.67622187907542</v>
      </c>
      <c r="M16" s="29">
        <f t="shared" si="25"/>
        <v>27.349524239410105</v>
      </c>
      <c r="N16" s="28">
        <f t="shared" si="19"/>
        <v>-34.675586166334341</v>
      </c>
      <c r="O16">
        <f t="shared" si="20"/>
        <v>3.8417755515393206</v>
      </c>
      <c r="P16">
        <f t="shared" si="26"/>
        <v>-19.330185640733482</v>
      </c>
      <c r="R16">
        <v>14.115634578784425</v>
      </c>
      <c r="S16" s="38">
        <v>11.400000000000002</v>
      </c>
      <c r="T16" s="39">
        <v>-1.7115</v>
      </c>
      <c r="U16">
        <v>0.11074392276134806</v>
      </c>
      <c r="V16">
        <f>((T16+29.99226)/0.9700077+1000)/($W$5+1000)</f>
        <v>1.032044917009924</v>
      </c>
      <c r="W16">
        <f t="shared" si="27"/>
        <v>8.7352810119054425</v>
      </c>
      <c r="X16">
        <f>18030/(1000*LN(((T16+U16+29.99226)/0.9700077+1000)/($W$5-$X$5+1000))+32.42)-273.15</f>
        <v>8.2032276980201004</v>
      </c>
      <c r="Y16">
        <f>18030/(1000*LN(((T16-U16+29.99226)/0.9700077+1000)/($W$5+$X$5+1000))+32.42)-273.15</f>
        <v>9.2694044137606966</v>
      </c>
      <c r="Z16">
        <f>IF(T16=0,"",15.7-4.36*(T16-(Z$5))+0.12*(T16-(Z$5))^2)</f>
        <v>11.096319869999999</v>
      </c>
      <c r="AA16">
        <f>IF(T16=0,"",15.7-4.36*(T16+U16-(Z$5))+0.12*(T16+U16-(Z$5))^2)</f>
        <v>10.643878815114126</v>
      </c>
      <c r="AB16">
        <f>IF(T16=0,"",15.7-4.36*(T16-U16-(Z$5))+0.12*(T16-U16-(Z$5))^2)</f>
        <v>11.551704336828733</v>
      </c>
      <c r="AD16">
        <f t="shared" si="28"/>
        <v>37.41521002603335</v>
      </c>
      <c r="AE16">
        <f t="shared" si="29"/>
        <v>100.77389340275559</v>
      </c>
      <c r="AF16">
        <f t="shared" si="30"/>
        <v>114.60413573366961</v>
      </c>
    </row>
    <row r="17" spans="1:32" x14ac:dyDescent="0.2">
      <c r="A17">
        <v>0.45</v>
      </c>
      <c r="B17">
        <v>0.56877463817539642</v>
      </c>
      <c r="C17">
        <v>6.4874370231389339E-3</v>
      </c>
      <c r="D17">
        <v>7.1454418107125305E-4</v>
      </c>
      <c r="E17" s="28">
        <f t="shared" si="21"/>
        <v>-44.214252410495021</v>
      </c>
      <c r="F17">
        <f t="shared" si="22"/>
        <v>9.3297736432485205</v>
      </c>
      <c r="G17">
        <f t="shared" si="23"/>
        <v>25.879396381996052</v>
      </c>
      <c r="H17">
        <f t="shared" si="15"/>
        <v>14.124790077129781</v>
      </c>
      <c r="I17">
        <f t="shared" si="16"/>
        <v>10.167767175912763</v>
      </c>
      <c r="J17">
        <f t="shared" si="17"/>
        <v>3.4374250275463503</v>
      </c>
      <c r="K17">
        <f t="shared" si="18"/>
        <v>26.684508796256235</v>
      </c>
      <c r="L17" s="29">
        <f t="shared" si="24"/>
        <v>41.535860790733835</v>
      </c>
      <c r="M17" s="29">
        <f t="shared" si="25"/>
        <v>25.237940084355895</v>
      </c>
      <c r="N17" s="28">
        <f t="shared" si="19"/>
        <v>-36.590988683046689</v>
      </c>
      <c r="O17">
        <f t="shared" si="20"/>
        <v>3.7024735503238775</v>
      </c>
      <c r="P17">
        <f t="shared" si="26"/>
        <v>-21.014055985095982</v>
      </c>
      <c r="R17">
        <v>13.960725232896486</v>
      </c>
      <c r="S17" s="38">
        <v>11.200000000000003</v>
      </c>
      <c r="T17" s="39">
        <v>-1.5493000000000001</v>
      </c>
      <c r="U17">
        <v>0.11074392276134806</v>
      </c>
      <c r="V17">
        <f>((T17+29.99226)/0.9700077+1000)/($W$5+1000)</f>
        <v>1.0322126016945081</v>
      </c>
      <c r="W17">
        <f t="shared" si="27"/>
        <v>8.0211023407846369</v>
      </c>
      <c r="X17">
        <f>18030/(1000*LN(((T17+U17+29.99226)/0.9700077+1000)/($W$5-$X$5+1000))+32.42)-273.15</f>
        <v>7.4918177919755635</v>
      </c>
      <c r="Y17">
        <f>18030/(1000*LN(((T17-U17+29.99226)/0.9700077+1000)/($W$5+$X$5+1000))+32.42)-273.15</f>
        <v>8.5524408050319494</v>
      </c>
      <c r="Z17">
        <f>IF(T17=0,"",15.7-4.36*(T17-(Z$5))+0.12*(T17-(Z$5))^2)</f>
        <v>10.4346580588</v>
      </c>
      <c r="AA17">
        <f>IF(T17=0,"",15.7-4.36*(T17+U17-(Z$5))+0.12*(T17+U17-(Z$5))^2)</f>
        <v>9.9865280433393799</v>
      </c>
      <c r="AB17">
        <f>IF(T17=0,"",15.7-4.36*(T17-U17-(Z$5))+0.12*(T17-U17-(Z$5))^2)</f>
        <v>10.885731486203477</v>
      </c>
      <c r="AD17">
        <f t="shared" si="28"/>
        <v>30.353875107124697</v>
      </c>
      <c r="AE17">
        <f t="shared" si="29"/>
        <v>81.943666952332521</v>
      </c>
      <c r="AF17">
        <f t="shared" si="30"/>
        <v>92.499087291868605</v>
      </c>
    </row>
    <row r="18" spans="1:32" x14ac:dyDescent="0.2">
      <c r="A18">
        <v>0.5</v>
      </c>
      <c r="B18">
        <v>0.66099447296863389</v>
      </c>
      <c r="C18">
        <v>8.4016465872004502E-3</v>
      </c>
      <c r="D18">
        <v>7.264433688725098E-4</v>
      </c>
      <c r="E18" s="28">
        <f t="shared" si="21"/>
        <v>-32.461517506119932</v>
      </c>
      <c r="F18">
        <f t="shared" si="22"/>
        <v>11.988398037778403</v>
      </c>
      <c r="G18">
        <f t="shared" si="23"/>
        <v>32.969061434075734</v>
      </c>
      <c r="H18">
        <f t="shared" si="15"/>
        <v>20.505488624001501</v>
      </c>
      <c r="I18">
        <f t="shared" si="16"/>
        <v>12.902352267429215</v>
      </c>
      <c r="J18">
        <f t="shared" si="17"/>
        <v>5.7162459371433929</v>
      </c>
      <c r="K18">
        <f t="shared" si="18"/>
        <v>35.00715907478456</v>
      </c>
      <c r="L18" s="29">
        <f t="shared" si="24"/>
        <v>46.605668004385834</v>
      </c>
      <c r="M18" s="29">
        <f t="shared" si="25"/>
        <v>27.823541763318417</v>
      </c>
      <c r="N18" s="28">
        <f t="shared" si="19"/>
        <v>-35.847289445468135</v>
      </c>
      <c r="O18">
        <f t="shared" si="20"/>
        <v>3.7565607676023172</v>
      </c>
      <c r="P18">
        <f t="shared" si="26"/>
        <v>-20.360254457554404</v>
      </c>
      <c r="R18">
        <v>13.805815887008546</v>
      </c>
      <c r="S18" s="38">
        <v>11</v>
      </c>
      <c r="T18" s="39">
        <v>-0.93320000000000014</v>
      </c>
      <c r="U18">
        <v>0.11074392276134806</v>
      </c>
      <c r="V18">
        <f>((T18+29.99226)/0.9700077+1000)/($W$5+1000)</f>
        <v>1.0328495347042013</v>
      </c>
      <c r="W18">
        <f t="shared" si="27"/>
        <v>5.3420670883418211</v>
      </c>
      <c r="X18">
        <f>18030/(1000*LN(((T18+U18+29.99226)/0.9700077+1000)/($W$5-$X$5+1000))+32.42)-273.15</f>
        <v>4.8231044574073394</v>
      </c>
      <c r="Y18">
        <f>18030/(1000*LN(((T18-U18+29.99226)/0.9700077+1000)/($W$5+$X$5+1000))+32.42)-273.15</f>
        <v>5.863023719154171</v>
      </c>
      <c r="Z18">
        <f>IF(T18=0,"",15.7-4.36*(T18-(Z$5))+0.12*(T18-(Z$5))^2)</f>
        <v>7.9789450688000008</v>
      </c>
      <c r="AA18">
        <f>IF(T18=0,"",15.7-4.36*(T18+U18-(Z$5))+0.12*(T18+U18-(Z$5))^2)</f>
        <v>7.5471900927345636</v>
      </c>
      <c r="AB18">
        <f>IF(T18=0,"",15.7-4.36*(T18-U18-(Z$5))+0.12*(T18-U18-(Z$5))^2)</f>
        <v>8.4136434568082947</v>
      </c>
      <c r="AD18">
        <f t="shared" si="28"/>
        <v>39.215956422224302</v>
      </c>
      <c r="AE18">
        <f t="shared" si="29"/>
        <v>105.57588379259813</v>
      </c>
      <c r="AF18">
        <f t="shared" si="30"/>
        <v>120.24125488696302</v>
      </c>
    </row>
    <row r="19" spans="1:32" x14ac:dyDescent="0.2">
      <c r="A19">
        <v>0.55000000000000004</v>
      </c>
      <c r="B19">
        <v>0.61035716490472869</v>
      </c>
      <c r="C19">
        <v>8.4651935038412632E-3</v>
      </c>
      <c r="D19">
        <v>7.3767575490626741E-4</v>
      </c>
      <c r="E19" s="28">
        <f t="shared" si="21"/>
        <v>-32.119009975078491</v>
      </c>
      <c r="F19">
        <f t="shared" si="22"/>
        <v>12.076657644223978</v>
      </c>
      <c r="G19">
        <f t="shared" si="23"/>
        <v>33.20442038459727</v>
      </c>
      <c r="H19">
        <f t="shared" si="15"/>
        <v>20.717311679470878</v>
      </c>
      <c r="I19">
        <f t="shared" si="16"/>
        <v>12.993133576916092</v>
      </c>
      <c r="J19">
        <f t="shared" si="17"/>
        <v>5.7918970283824569</v>
      </c>
      <c r="K19">
        <f t="shared" si="18"/>
        <v>35.283450016701146</v>
      </c>
      <c r="L19" s="29">
        <f t="shared" si="24"/>
        <v>46.7534163511096</v>
      </c>
      <c r="M19" s="29">
        <f t="shared" si="25"/>
        <v>27.898893420147534</v>
      </c>
      <c r="N19" s="28">
        <f t="shared" si="19"/>
        <v>-35.145265318358291</v>
      </c>
      <c r="O19">
        <f t="shared" si="20"/>
        <v>3.8076170677557606</v>
      </c>
      <c r="P19">
        <f t="shared" si="26"/>
        <v>-19.743090389765527</v>
      </c>
      <c r="R19">
        <v>13.650906541120609</v>
      </c>
      <c r="S19" s="38">
        <v>10.833333333333334</v>
      </c>
      <c r="T19" s="39"/>
      <c r="Z19" t="str">
        <f>IF(T19=0,"",15.7-4.36*(T19-(Z$5))+0.12*(T19-(Z$5))^2)</f>
        <v/>
      </c>
      <c r="AA19" t="str">
        <f>IF(T19=0,"",15.7-4.36*(T19+U19-(Z$5))+0.12*(T19+U19-(Z$5))^2)</f>
        <v/>
      </c>
      <c r="AB19" t="str">
        <f>IF(T19=0,"",15.7-4.36*(T19-U19-(Z$5))+0.12*(T19-U19-(Z$5))^2)</f>
        <v/>
      </c>
      <c r="AD19">
        <f t="shared" si="28"/>
        <v>39.510155110376225</v>
      </c>
      <c r="AE19">
        <f t="shared" si="29"/>
        <v>106.36041362766991</v>
      </c>
      <c r="AF19">
        <f t="shared" si="30"/>
        <v>121.16222469335163</v>
      </c>
    </row>
    <row r="20" spans="1:32" x14ac:dyDescent="0.2">
      <c r="A20">
        <v>0.6</v>
      </c>
      <c r="B20">
        <v>0.70257699969796616</v>
      </c>
      <c r="C20">
        <v>8.2864792537156919E-3</v>
      </c>
      <c r="D20">
        <v>7.3910343101492131E-4</v>
      </c>
      <c r="E20" s="28">
        <f t="shared" si="21"/>
        <v>-33.088905141180696</v>
      </c>
      <c r="F20">
        <f t="shared" si="22"/>
        <v>11.828443407938462</v>
      </c>
      <c r="G20">
        <f t="shared" si="23"/>
        <v>32.54251575450256</v>
      </c>
      <c r="H20">
        <f t="shared" si="15"/>
        <v>20.121597512385641</v>
      </c>
      <c r="I20">
        <f t="shared" si="16"/>
        <v>12.737827505308132</v>
      </c>
      <c r="J20">
        <f t="shared" si="17"/>
        <v>5.5791419687091581</v>
      </c>
      <c r="K20">
        <f t="shared" si="18"/>
        <v>34.506431537894315</v>
      </c>
      <c r="L20" s="29">
        <f t="shared" si="24"/>
        <v>46.335030201026292</v>
      </c>
      <c r="M20" s="29">
        <f t="shared" si="25"/>
        <v>27.685516483605046</v>
      </c>
      <c r="N20" s="28">
        <f t="shared" si="19"/>
        <v>-35.05603556156742</v>
      </c>
      <c r="O20">
        <f t="shared" si="20"/>
        <v>3.8141065046132785</v>
      </c>
      <c r="P20">
        <f t="shared" si="26"/>
        <v>-19.664646647531796</v>
      </c>
      <c r="R20" s="5">
        <v>13.495997195232668</v>
      </c>
      <c r="S20" s="38">
        <v>10.666666666666668</v>
      </c>
      <c r="T20" s="39">
        <v>-1.8723000000000001</v>
      </c>
      <c r="U20">
        <v>0.11074392276134806</v>
      </c>
      <c r="V20">
        <f>((T20+29.99226)/0.9700077+1000)/($W$5+1000)</f>
        <v>1.0318786796654043</v>
      </c>
      <c r="W20">
        <f t="shared" si="27"/>
        <v>9.4470010517392211</v>
      </c>
      <c r="X20">
        <f>18030/(1000*LN(((T20+U20+29.99226)/0.9700077+1000)/($W$5-$X$5+1000))+32.42)-273.15</f>
        <v>8.9121813258544194</v>
      </c>
      <c r="Y20">
        <f>18030/(1000*LN(((T20-U20+29.99226)/0.9700077+1000)/($W$5+$X$5+1000))+32.42)-273.15</f>
        <v>9.9839070667171086</v>
      </c>
      <c r="Z20">
        <f>IF(T20=0,"",15.7-4.36*(T20-(Z$5))+0.12*(T20-(Z$5))^2)</f>
        <v>11.758503274800001</v>
      </c>
      <c r="AA20">
        <f>IF(T20=0,"",15.7-4.36*(T20+U20-(Z$5))+0.12*(T20+U20-(Z$5))^2)</f>
        <v>11.301788390446919</v>
      </c>
      <c r="AB20">
        <f>IF(T20=0,"",15.7-4.36*(T20-U20-(Z$5))+0.12*(T20-U20-(Z$5))^2)</f>
        <v>12.218161571095937</v>
      </c>
      <c r="AD20">
        <f t="shared" si="28"/>
        <v>38.682774322757837</v>
      </c>
      <c r="AE20">
        <f t="shared" si="29"/>
        <v>104.15406486068755</v>
      </c>
      <c r="AF20">
        <f t="shared" si="30"/>
        <v>118.57216309732887</v>
      </c>
    </row>
    <row r="21" spans="1:32" x14ac:dyDescent="0.2">
      <c r="A21">
        <v>0.65</v>
      </c>
      <c r="B21">
        <v>0.79479683449120375</v>
      </c>
      <c r="C21">
        <v>6.0891672354122794E-3</v>
      </c>
      <c r="D21">
        <v>7.3028539020986161E-4</v>
      </c>
      <c r="E21" s="28">
        <f t="shared" si="21"/>
        <v>-47.094080210992246</v>
      </c>
      <c r="F21">
        <f t="shared" si="22"/>
        <v>8.7766211602948339</v>
      </c>
      <c r="G21">
        <f t="shared" si="23"/>
        <v>24.404323094119551</v>
      </c>
      <c r="H21">
        <f t="shared" si="15"/>
        <v>12.797224118040933</v>
      </c>
      <c r="I21">
        <f t="shared" si="16"/>
        <v>9.5988103363032575</v>
      </c>
      <c r="J21">
        <f t="shared" si="17"/>
        <v>2.9632943278717616</v>
      </c>
      <c r="K21">
        <f t="shared" si="18"/>
        <v>24.952901023531652</v>
      </c>
      <c r="L21" s="29">
        <f t="shared" si="24"/>
        <v>40.293582131695814</v>
      </c>
      <c r="M21" s="29">
        <f t="shared" si="25"/>
        <v>24.604377968246506</v>
      </c>
      <c r="N21" s="28">
        <f t="shared" si="19"/>
        <v>-35.607163111883651</v>
      </c>
      <c r="O21">
        <f t="shared" si="20"/>
        <v>3.7740245009539164</v>
      </c>
      <c r="P21">
        <f t="shared" si="26"/>
        <v>-20.149154384073537</v>
      </c>
      <c r="R21">
        <v>13.34108784934473</v>
      </c>
      <c r="S21" s="38">
        <v>10.500000000000002</v>
      </c>
      <c r="T21" s="39">
        <v>-1.5369999999999999</v>
      </c>
      <c r="U21">
        <v>0.11074392276134806</v>
      </c>
      <c r="V21">
        <f>((T21+29.99226)/0.9700077+1000)/($W$5+1000)</f>
        <v>1.0322253176107867</v>
      </c>
      <c r="W21">
        <f t="shared" si="27"/>
        <v>7.9670968342332458</v>
      </c>
      <c r="X21">
        <f>18030/(1000*LN(((T21+U21+29.99226)/0.9700077+1000)/($W$5-$X$5+1000))+32.42)-273.15</f>
        <v>7.4380213633214112</v>
      </c>
      <c r="Y21">
        <f>18030/(1000*LN(((T21-U21+29.99226)/0.9700077+1000)/($W$5+$X$5+1000))+32.42)-273.15</f>
        <v>8.4982250010698976</v>
      </c>
      <c r="Z21">
        <f>IF(T21=0,"",15.7-4.36*(T21-(Z$5))+0.12*(T21-(Z$5))^2)</f>
        <v>10.384740279999999</v>
      </c>
      <c r="AA21">
        <f>IF(T21=0,"",15.7-4.36*(T21+U21-(Z$5))+0.12*(T21+U21-(Z$5))^2)</f>
        <v>9.9369371805993687</v>
      </c>
      <c r="AB21">
        <f>IF(T21=0,"",15.7-4.36*(T21-U21-(Z$5))+0.12*(T21-U21-(Z$5))^2)</f>
        <v>10.835486791343484</v>
      </c>
      <c r="AD21">
        <f t="shared" si="28"/>
        <v>28.510033497279075</v>
      </c>
      <c r="AE21">
        <f t="shared" si="29"/>
        <v>77.026755992744199</v>
      </c>
      <c r="AF21">
        <f t="shared" si="30"/>
        <v>86.727061382786658</v>
      </c>
    </row>
    <row r="22" spans="1:32" x14ac:dyDescent="0.2">
      <c r="A22">
        <v>0.7</v>
      </c>
      <c r="B22">
        <v>0.87207976321364922</v>
      </c>
      <c r="C22">
        <v>7.0502339767122123E-3</v>
      </c>
      <c r="D22">
        <v>7.2280129630662574E-4</v>
      </c>
      <c r="E22" s="28">
        <f t="shared" si="21"/>
        <v>-40.432740436373876</v>
      </c>
      <c r="F22">
        <f t="shared" si="22"/>
        <v>10.111436078766962</v>
      </c>
      <c r="G22">
        <f t="shared" si="23"/>
        <v>27.963829543378562</v>
      </c>
      <c r="H22">
        <f t="shared" si="15"/>
        <v>16.00077992237404</v>
      </c>
      <c r="I22">
        <f t="shared" si="16"/>
        <v>10.97176282387459</v>
      </c>
      <c r="J22">
        <f t="shared" si="17"/>
        <v>4.1074214008478718</v>
      </c>
      <c r="K22">
        <f t="shared" si="18"/>
        <v>29.131452072661791</v>
      </c>
      <c r="L22" s="29">
        <f t="shared" si="24"/>
        <v>43.167101250158645</v>
      </c>
      <c r="M22" s="29">
        <f t="shared" si="25"/>
        <v>26.069872718662548</v>
      </c>
      <c r="N22" s="28">
        <f t="shared" si="19"/>
        <v>-36.074918980835896</v>
      </c>
      <c r="O22">
        <f t="shared" si="20"/>
        <v>3.7400058923028441</v>
      </c>
      <c r="P22">
        <f t="shared" si="26"/>
        <v>-20.560368334800781</v>
      </c>
      <c r="R22">
        <v>13.186178503456791</v>
      </c>
      <c r="S22" s="38">
        <v>10.333333333333336</v>
      </c>
      <c r="T22" s="39"/>
      <c r="Z22" t="str">
        <f>IF(T22=0,"",15.7-4.36*(T22-(Z$5))+0.12*(T22-(Z$5))^2)</f>
        <v/>
      </c>
      <c r="AA22" t="str">
        <f>IF(T22=0,"",15.7-4.36*(T22+U22-(Z$5))+0.12*(T22+U22-(Z$5))^2)</f>
        <v/>
      </c>
      <c r="AB22" t="str">
        <f>IF(T22=0,"",15.7-4.36*(T22-U22-(Z$5))+0.12*(T22-U22-(Z$5))^2)</f>
        <v/>
      </c>
      <c r="AD22">
        <f t="shared" si="28"/>
        <v>32.959416558852837</v>
      </c>
      <c r="AE22">
        <f t="shared" si="29"/>
        <v>88.891777490274222</v>
      </c>
      <c r="AF22">
        <f t="shared" si="30"/>
        <v>100.65556487988712</v>
      </c>
    </row>
    <row r="23" spans="1:32" x14ac:dyDescent="0.2">
      <c r="A23">
        <v>0.75</v>
      </c>
      <c r="B23">
        <v>0.91818968061026796</v>
      </c>
      <c r="C23">
        <v>7.235049137066225E-3</v>
      </c>
      <c r="D23">
        <v>7.5138954444100116E-4</v>
      </c>
      <c r="E23" s="28">
        <f t="shared" si="21"/>
        <v>-39.256542837341605</v>
      </c>
      <c r="F23">
        <f t="shared" si="22"/>
        <v>10.36812380148087</v>
      </c>
      <c r="G23">
        <f t="shared" si="23"/>
        <v>28.648330137282315</v>
      </c>
      <c r="H23">
        <f t="shared" si="15"/>
        <v>16.616830456887417</v>
      </c>
      <c r="I23">
        <f t="shared" si="16"/>
        <v>11.235784481523179</v>
      </c>
      <c r="J23">
        <f t="shared" si="17"/>
        <v>4.327439448888363</v>
      </c>
      <c r="K23">
        <f t="shared" si="18"/>
        <v>29.934996248114022</v>
      </c>
      <c r="L23" s="29">
        <f t="shared" si="24"/>
        <v>43.674480606603936</v>
      </c>
      <c r="M23" s="29">
        <f t="shared" si="25"/>
        <v>26.32863619044965</v>
      </c>
      <c r="N23" s="28">
        <f t="shared" si="19"/>
        <v>-34.288153472437429</v>
      </c>
      <c r="O23">
        <f t="shared" si="20"/>
        <v>3.8699524747318232</v>
      </c>
      <c r="P23">
        <f t="shared" si="26"/>
        <v>-18.989585470274662</v>
      </c>
      <c r="R23">
        <v>13.031269157568852</v>
      </c>
      <c r="S23" s="38">
        <v>10.16666666666667</v>
      </c>
      <c r="T23" s="39"/>
      <c r="Z23" t="str">
        <f>IF(T23=0,"",15.7-4.36*(T23-(Z$5))+0.12*(T23-(Z$5))^2)</f>
        <v/>
      </c>
      <c r="AA23" t="str">
        <f>IF(T23=0,"",15.7-4.36*(T23+U23-(Z$5))+0.12*(T23+U23-(Z$5))^2)</f>
        <v/>
      </c>
      <c r="AB23" t="str">
        <f>IF(T23=0,"",15.7-4.36*(T23-U23-(Z$5))+0.12*(T23-U23-(Z$5))^2)</f>
        <v/>
      </c>
      <c r="AD23">
        <f t="shared" si="28"/>
        <v>33.815042301232531</v>
      </c>
      <c r="AE23">
        <f t="shared" si="29"/>
        <v>91.173446136620072</v>
      </c>
      <c r="AF23">
        <f t="shared" si="30"/>
        <v>103.33404546472791</v>
      </c>
    </row>
    <row r="24" spans="1:32" x14ac:dyDescent="0.2">
      <c r="A24">
        <v>0.8</v>
      </c>
      <c r="B24">
        <v>0.96429959800688669</v>
      </c>
      <c r="C24">
        <v>8.5964628238571344E-3</v>
      </c>
      <c r="D24">
        <v>7.7282023303173726E-4</v>
      </c>
      <c r="E24" s="28">
        <f t="shared" si="21"/>
        <v>-31.419557952668676</v>
      </c>
      <c r="F24">
        <f t="shared" si="22"/>
        <v>12.25897614424602</v>
      </c>
      <c r="G24">
        <f t="shared" si="23"/>
        <v>33.690603051322718</v>
      </c>
      <c r="H24">
        <f t="shared" si="15"/>
        <v>21.154876079523781</v>
      </c>
      <c r="I24">
        <f t="shared" si="16"/>
        <v>13.180661176938765</v>
      </c>
      <c r="J24">
        <f t="shared" si="17"/>
        <v>5.9481700284013508</v>
      </c>
      <c r="K24">
        <f t="shared" si="18"/>
        <v>35.854186190683194</v>
      </c>
      <c r="L24" s="29">
        <f t="shared" si="24"/>
        <v>47.05514075293344</v>
      </c>
      <c r="M24" s="29">
        <f t="shared" si="25"/>
        <v>28.052772865077692</v>
      </c>
      <c r="N24" s="28">
        <f t="shared" si="19"/>
        <v>-32.948735435516419</v>
      </c>
      <c r="O24">
        <f t="shared" si="20"/>
        <v>3.967364695598806</v>
      </c>
      <c r="P24">
        <f t="shared" si="26"/>
        <v>-17.812075108146299</v>
      </c>
      <c r="R24">
        <v>12.876359811680912</v>
      </c>
      <c r="S24" s="38">
        <v>10</v>
      </c>
      <c r="T24" s="39">
        <v>-1.2201</v>
      </c>
      <c r="U24">
        <v>0.11074392276134806</v>
      </c>
      <c r="V24">
        <f>((T24+29.99226)/0.9700077+1000)/($W$5+1000)</f>
        <v>1.0325529333724679</v>
      </c>
      <c r="W24">
        <f t="shared" si="27"/>
        <v>6.583031300579762</v>
      </c>
      <c r="X24">
        <f>18030/(1000*LN(((T24+U24+29.99226)/0.9700077+1000)/($W$5-$X$5+1000))+32.42)-273.15</f>
        <v>6.0593000463452427</v>
      </c>
      <c r="Y24">
        <f>18030/(1000*LN(((T24-U24+29.99226)/0.9700077+1000)/($W$5+$X$5+1000))+32.42)-273.15</f>
        <v>7.1087841613164073</v>
      </c>
      <c r="Z24">
        <f>IF(T24=0,"",15.7-4.36*(T24-(Z$5))+0.12*(T24-(Z$5))^2)</f>
        <v>9.1111660812000004</v>
      </c>
      <c r="AA24">
        <f>IF(T24=0,"",15.7-4.36*(T24+U24-(Z$5))+0.12*(T24+U24-(Z$5))^2)</f>
        <v>8.6717857215889058</v>
      </c>
      <c r="AB24">
        <f>IF(T24=0,"",15.7-4.36*(T24-U24-(Z$5))+0.12*(T24-U24-(Z$5))^2)</f>
        <v>9.5534898527539482</v>
      </c>
      <c r="AD24">
        <f t="shared" si="28"/>
        <v>40.117883443783029</v>
      </c>
      <c r="AE24">
        <f t="shared" si="29"/>
        <v>107.98102251675472</v>
      </c>
      <c r="AF24">
        <f t="shared" si="30"/>
        <v>123.06467860662511</v>
      </c>
    </row>
    <row r="25" spans="1:32" x14ac:dyDescent="0.2">
      <c r="A25">
        <v>0.85</v>
      </c>
      <c r="B25">
        <v>1.0088363741365007</v>
      </c>
      <c r="C25">
        <v>8.6081027324493367E-3</v>
      </c>
      <c r="D25">
        <v>7.666744173680717E-4</v>
      </c>
      <c r="E25" s="28">
        <f t="shared" si="21"/>
        <v>-31.358052553629534</v>
      </c>
      <c r="F25">
        <f t="shared" si="22"/>
        <v>12.275142683957414</v>
      </c>
      <c r="G25">
        <f t="shared" si="23"/>
        <v>33.733713823886433</v>
      </c>
      <c r="H25">
        <f t="shared" si="15"/>
        <v>21.193675774831124</v>
      </c>
      <c r="I25">
        <f t="shared" si="16"/>
        <v>13.197289617784769</v>
      </c>
      <c r="J25">
        <f t="shared" si="17"/>
        <v>5.9620270624396881</v>
      </c>
      <c r="K25">
        <f t="shared" si="18"/>
        <v>35.904794488910163</v>
      </c>
      <c r="L25" s="29">
        <f t="shared" si="24"/>
        <v>47.081672493695415</v>
      </c>
      <c r="M25" s="29">
        <f t="shared" si="25"/>
        <v>28.066304052866304</v>
      </c>
      <c r="N25" s="28">
        <f t="shared" si="19"/>
        <v>-33.332848914495521</v>
      </c>
      <c r="O25">
        <f t="shared" si="20"/>
        <v>3.9394291698548716</v>
      </c>
      <c r="P25">
        <f t="shared" si="26"/>
        <v>-18.149757287468585</v>
      </c>
      <c r="R25">
        <v>12.721450465792973</v>
      </c>
      <c r="S25" s="38">
        <v>9.8333333333333339</v>
      </c>
      <c r="T25" s="39">
        <v>-1.4300999999999999</v>
      </c>
      <c r="U25">
        <v>0.11074392276134806</v>
      </c>
      <c r="V25">
        <f>((T25+29.99226)/0.9700077+1000)/($W$5+1000)</f>
        <v>1.0323358323628338</v>
      </c>
      <c r="W25">
        <f t="shared" si="27"/>
        <v>7.49863203737101</v>
      </c>
      <c r="X25">
        <f>18030/(1000*LN(((T25+U25+29.99226)/0.9700077+1000)/($W$5-$X$5+1000))+32.42)-273.15</f>
        <v>6.9713684581868165</v>
      </c>
      <c r="Y25">
        <f>18030/(1000*LN(((T25-U25+29.99226)/0.9700077+1000)/($W$5+$X$5+1000))+32.42)-273.15</f>
        <v>8.0279377542055954</v>
      </c>
      <c r="Z25">
        <f>IF(T25=0,"",15.7-4.36*(T25-(Z$5))+0.12*(T25-(Z$5))^2)</f>
        <v>9.9524311212000001</v>
      </c>
      <c r="AA25">
        <f>IF(T25=0,"",15.7-4.36*(T25+U25-(Z$5))+0.12*(T25+U25-(Z$5))^2)</f>
        <v>9.507469267881735</v>
      </c>
      <c r="AB25">
        <f>IF(T25=0,"",15.7-4.36*(T25-U25-(Z$5))+0.12*(T25-U25-(Z$5))^2)</f>
        <v>10.40033638646112</v>
      </c>
      <c r="AD25">
        <f t="shared" si="28"/>
        <v>40.171771909487674</v>
      </c>
      <c r="AE25">
        <f t="shared" si="29"/>
        <v>108.12472509196712</v>
      </c>
      <c r="AF25">
        <f t="shared" si="30"/>
        <v>123.23337293404836</v>
      </c>
    </row>
    <row r="26" spans="1:32" x14ac:dyDescent="0.2">
      <c r="A26">
        <v>0.9</v>
      </c>
      <c r="B26">
        <v>1.04797791586307</v>
      </c>
      <c r="C26">
        <v>7.9761346164321824E-3</v>
      </c>
      <c r="D26">
        <v>7.6389107783371879E-4</v>
      </c>
      <c r="E26" s="28">
        <f t="shared" si="21"/>
        <v>-34.823962902528251</v>
      </c>
      <c r="F26">
        <f t="shared" si="22"/>
        <v>11.397409189489142</v>
      </c>
      <c r="G26">
        <f t="shared" si="23"/>
        <v>31.393091171971047</v>
      </c>
      <c r="H26">
        <f t="shared" si="15"/>
        <v>19.087115388107275</v>
      </c>
      <c r="I26">
        <f t="shared" si="16"/>
        <v>12.294478023474547</v>
      </c>
      <c r="J26">
        <f t="shared" si="17"/>
        <v>5.2096840671811693</v>
      </c>
      <c r="K26">
        <f t="shared" si="18"/>
        <v>33.157107027966013</v>
      </c>
      <c r="L26" s="29">
        <f t="shared" si="24"/>
        <v>45.586573911817538</v>
      </c>
      <c r="M26" s="29">
        <f t="shared" si="25"/>
        <v>27.303803776108587</v>
      </c>
      <c r="N26" s="28">
        <f t="shared" si="19"/>
        <v>-33.506807635392576</v>
      </c>
      <c r="O26">
        <f t="shared" si="20"/>
        <v>3.9267776265169037</v>
      </c>
      <c r="P26">
        <f t="shared" si="26"/>
        <v>-18.30268803111435</v>
      </c>
      <c r="R26">
        <v>12.566541119905034</v>
      </c>
      <c r="S26" s="38">
        <v>9.6666666666666679</v>
      </c>
      <c r="T26" s="39">
        <v>-1.7191000000000001</v>
      </c>
      <c r="U26">
        <v>0.11074392276134806</v>
      </c>
      <c r="V26">
        <f>((T26+29.99226)/0.9700077+1000)/($W$5+1000)</f>
        <v>1.032037060021004</v>
      </c>
      <c r="W26">
        <f t="shared" si="27"/>
        <v>8.7688362219030296</v>
      </c>
      <c r="X26">
        <f>18030/(1000*LN(((T26+U26+29.99226)/0.9700077+1000)/($W$5-$X$5+1000))+32.42)-273.15</f>
        <v>8.2366526419496608</v>
      </c>
      <c r="Y26">
        <f>18030/(1000*LN(((T26-U26+29.99226)/0.9700077+1000)/($W$5+$X$5+1000))+32.42)-273.15</f>
        <v>9.303090651764478</v>
      </c>
      <c r="Z26">
        <f>IF(T26=0,"",15.7-4.36*(T26-(Z$5))+0.12*(T26-(Z$5))^2)</f>
        <v>11.1274773772</v>
      </c>
      <c r="AA26">
        <f>IF(T26=0,"",15.7-4.36*(T26+U26-(Z$5))+0.12*(T26+U26-(Z$5))^2)</f>
        <v>10.674834325399008</v>
      </c>
      <c r="AB26">
        <f>IF(T26=0,"",15.7-4.36*(T26-U26-(Z$5))+0.12*(T26-U26-(Z$5))^2)</f>
        <v>11.583063840943847</v>
      </c>
      <c r="AD26">
        <f t="shared" si="28"/>
        <v>37.245993594593443</v>
      </c>
      <c r="AE26">
        <f t="shared" si="29"/>
        <v>100.32264958558251</v>
      </c>
      <c r="AF26">
        <f t="shared" si="30"/>
        <v>114.0744147309012</v>
      </c>
    </row>
    <row r="27" spans="1:32" x14ac:dyDescent="0.2">
      <c r="A27">
        <v>0.95</v>
      </c>
      <c r="B27">
        <v>1.0871194575896392</v>
      </c>
      <c r="C27">
        <v>7.2293599939200351E-3</v>
      </c>
      <c r="D27">
        <v>7.5035648104333297E-4</v>
      </c>
      <c r="E27" s="28">
        <f t="shared" si="21"/>
        <v>-39.292299213800426</v>
      </c>
      <c r="F27">
        <f t="shared" si="22"/>
        <v>10.360222213777828</v>
      </c>
      <c r="G27">
        <f t="shared" si="23"/>
        <v>28.627259236740869</v>
      </c>
      <c r="H27">
        <f t="shared" si="15"/>
        <v>16.597866646400117</v>
      </c>
      <c r="I27">
        <f t="shared" si="16"/>
        <v>11.227657134171478</v>
      </c>
      <c r="J27">
        <f t="shared" si="17"/>
        <v>4.3206666594286132</v>
      </c>
      <c r="K27">
        <f t="shared" si="18"/>
        <v>29.910260843130587</v>
      </c>
      <c r="L27" s="29">
        <f t="shared" si="24"/>
        <v>43.659056287347184</v>
      </c>
      <c r="M27" s="29">
        <f t="shared" si="25"/>
        <v>26.320769787628706</v>
      </c>
      <c r="N27" s="28">
        <f t="shared" si="19"/>
        <v>-34.352719934791693</v>
      </c>
      <c r="O27">
        <f t="shared" si="20"/>
        <v>3.8652567320151499</v>
      </c>
      <c r="P27">
        <f t="shared" si="26"/>
        <v>-19.046347195421262</v>
      </c>
      <c r="R27">
        <v>12.411631774017096</v>
      </c>
      <c r="S27" s="38">
        <v>9.5000000000000018</v>
      </c>
      <c r="T27" s="39">
        <v>-1.6427</v>
      </c>
      <c r="U27">
        <v>0.11074392276134806</v>
      </c>
      <c r="V27">
        <f>((T27+29.99226)/0.9700077+1000)/($W$5+1000)</f>
        <v>1.0321160434359375</v>
      </c>
      <c r="W27">
        <f t="shared" si="27"/>
        <v>8.4318927185997268</v>
      </c>
      <c r="X27">
        <f>18030/(1000*LN(((T27+U27+29.99226)/0.9700077+1000)/($W$5-$X$5+1000))+32.42)-273.15</f>
        <v>7.9010164778480316</v>
      </c>
      <c r="Y27">
        <f>18030/(1000*LN(((T27-U27+29.99226)/0.9700077+1000)/($W$5+$X$5+1000))+32.42)-273.15</f>
        <v>8.9648321667767732</v>
      </c>
      <c r="Z27">
        <f>IF(T27=0,"",15.7-4.36*(T27-(Z$5))+0.12*(T27-(Z$5))^2)</f>
        <v>10.8148931948</v>
      </c>
      <c r="AA27">
        <f>IF(T27=0,"",15.7-4.36*(T27+U27-(Z$5))+0.12*(T27+U27-(Z$5))^2)</f>
        <v>10.364280743566761</v>
      </c>
      <c r="AB27">
        <f>IF(T27=0,"",15.7-4.36*(T27-U27-(Z$5))+0.12*(T27-U27-(Z$5))^2)</f>
        <v>11.268449057976097</v>
      </c>
      <c r="AD27">
        <f t="shared" si="28"/>
        <v>33.788703675555723</v>
      </c>
      <c r="AE27">
        <f t="shared" si="29"/>
        <v>91.10320980148191</v>
      </c>
      <c r="AF27">
        <f t="shared" si="30"/>
        <v>103.2515941147831</v>
      </c>
    </row>
    <row r="28" spans="1:32" x14ac:dyDescent="0.2">
      <c r="A28">
        <v>1</v>
      </c>
      <c r="B28">
        <v>1.1262609993162085</v>
      </c>
      <c r="C28">
        <v>7.309521972974793E-3</v>
      </c>
      <c r="D28">
        <v>7.5841273923038174E-4</v>
      </c>
      <c r="E28" s="28">
        <f t="shared" si="21"/>
        <v>-38.791055273194623</v>
      </c>
      <c r="F28">
        <f t="shared" si="22"/>
        <v>10.471558295798324</v>
      </c>
      <c r="G28">
        <f t="shared" si="23"/>
        <v>28.924155455462195</v>
      </c>
      <c r="H28">
        <f t="shared" si="15"/>
        <v>16.865073243249313</v>
      </c>
      <c r="I28">
        <f t="shared" si="16"/>
        <v>11.342174247106849</v>
      </c>
      <c r="J28">
        <f t="shared" si="17"/>
        <v>4.4160975868747538</v>
      </c>
      <c r="K28">
        <f t="shared" si="18"/>
        <v>30.258791186846928</v>
      </c>
      <c r="L28" s="29">
        <f t="shared" si="24"/>
        <v>43.875279163686947</v>
      </c>
      <c r="M28" s="29">
        <f t="shared" si="25"/>
        <v>26.431043454561983</v>
      </c>
      <c r="N28" s="28">
        <f t="shared" si="19"/>
        <v>-33.849203798101144</v>
      </c>
      <c r="O28">
        <f t="shared" si="20"/>
        <v>3.9018760874108263</v>
      </c>
      <c r="P28">
        <f t="shared" si="26"/>
        <v>-18.603695646682318</v>
      </c>
      <c r="R28">
        <v>12.256722428129155</v>
      </c>
      <c r="S28" s="38">
        <v>9.3333333333333357</v>
      </c>
      <c r="T28" s="39">
        <v>-1.5476999999999999</v>
      </c>
      <c r="U28">
        <v>0.11074392276134806</v>
      </c>
      <c r="V28">
        <f>((T28+29.99226)/0.9700077+1000)/($W$5+1000)</f>
        <v>1.0322142557974385</v>
      </c>
      <c r="W28">
        <f t="shared" si="27"/>
        <v>8.0140760225849021</v>
      </c>
      <c r="X28">
        <f>18030/(1000*LN(((T28+U28+29.99226)/0.9700077+1000)/($W$5-$X$5+1000))+32.42)-273.15</f>
        <v>7.4848186779256594</v>
      </c>
      <c r="Y28">
        <f>18030/(1000*LN(((T28-U28+29.99226)/0.9700077+1000)/($W$5+$X$5+1000))+32.42)-273.15</f>
        <v>8.5453871239903378</v>
      </c>
      <c r="Z28">
        <f>IF(T28=0,"",15.7-4.36*(T28-(Z$5))+0.12*(T28-(Z$5))^2)</f>
        <v>10.428162634799998</v>
      </c>
      <c r="AA28">
        <f>IF(T28=0,"",15.7-4.36*(T28+U28-(Z$5))+0.12*(T28+U28-(Z$5))^2)</f>
        <v>9.9800751450057188</v>
      </c>
      <c r="AB28">
        <f>IF(T28=0,"",15.7-4.36*(T28-U28-(Z$5))+0.12*(T28-U28-(Z$5))^2)</f>
        <v>10.879193536537137</v>
      </c>
      <c r="AD28">
        <f t="shared" si="28"/>
        <v>34.159823948957374</v>
      </c>
      <c r="AE28">
        <f t="shared" si="29"/>
        <v>92.092863863886322</v>
      </c>
      <c r="AF28">
        <f t="shared" si="30"/>
        <v>104.4133619271709</v>
      </c>
    </row>
    <row r="29" spans="1:32" x14ac:dyDescent="0.2">
      <c r="A29">
        <v>1.05</v>
      </c>
      <c r="B29">
        <v>1.1654025410427775</v>
      </c>
      <c r="C29">
        <v>7.4813765508762974E-3</v>
      </c>
      <c r="D29">
        <v>7.4995078366693071E-4</v>
      </c>
      <c r="E29" s="28">
        <f t="shared" si="21"/>
        <v>-37.734740369964442</v>
      </c>
      <c r="F29">
        <f t="shared" si="22"/>
        <v>10.710245209550415</v>
      </c>
      <c r="G29">
        <f t="shared" si="23"/>
        <v>29.560653892134432</v>
      </c>
      <c r="H29">
        <f t="shared" si="15"/>
        <v>17.437921836254326</v>
      </c>
      <c r="I29">
        <f t="shared" si="16"/>
        <v>11.587680786966139</v>
      </c>
      <c r="J29">
        <f t="shared" si="17"/>
        <v>4.6206863700908301</v>
      </c>
      <c r="K29">
        <f t="shared" si="18"/>
        <v>31.00598500380999</v>
      </c>
      <c r="L29" s="29">
        <f t="shared" si="24"/>
        <v>44.330944416060746</v>
      </c>
      <c r="M29" s="29">
        <f t="shared" si="25"/>
        <v>26.663432733272625</v>
      </c>
      <c r="N29" s="28">
        <f t="shared" si="19"/>
        <v>-34.378076020816835</v>
      </c>
      <c r="O29">
        <f t="shared" si="20"/>
        <v>3.8634126530315029</v>
      </c>
      <c r="P29">
        <f t="shared" si="26"/>
        <v>-19.068638260058751</v>
      </c>
      <c r="R29">
        <v>12.101813082241218</v>
      </c>
      <c r="S29" s="38">
        <v>9.1666666666666696</v>
      </c>
      <c r="T29" s="39">
        <v>-1.7696999999999998</v>
      </c>
      <c r="U29">
        <v>0.11074392276134806</v>
      </c>
      <c r="V29">
        <f>((T29+29.99226)/0.9700077+1000)/($W$5+1000)</f>
        <v>1.0319847490158254</v>
      </c>
      <c r="W29">
        <f t="shared" si="27"/>
        <v>8.9924536175635126</v>
      </c>
      <c r="X29">
        <f>18030/(1000*LN(((T29+U29+29.99226)/0.9700077+1000)/($W$5-$X$5+1000))+32.42)-273.15</f>
        <v>8.4594015164736902</v>
      </c>
      <c r="Y29">
        <f>18030/(1000*LN(((T29-U29+29.99226)/0.9700077+1000)/($W$5+$X$5+1000))+32.42)-273.15</f>
        <v>9.5275816510113032</v>
      </c>
      <c r="Z29">
        <f>IF(T29=0,"",15.7-4.36*(T29-(Z$5))+0.12*(T29-(Z$5))^2)</f>
        <v>11.3352741708</v>
      </c>
      <c r="AA29">
        <f>IF(T29=0,"",15.7-4.36*(T29+U29-(Z$5))+0.12*(T29+U29-(Z$5))^2)</f>
        <v>10.881286244800995</v>
      </c>
      <c r="AB29">
        <f>IF(T29=0,"",15.7-4.36*(T29-U29-(Z$5))+0.12*(T29-U29-(Z$5))^2)</f>
        <v>11.792205508741862</v>
      </c>
      <c r="AD29">
        <f t="shared" si="28"/>
        <v>34.955446994797676</v>
      </c>
      <c r="AE29">
        <f t="shared" si="29"/>
        <v>94.214525319460463</v>
      </c>
      <c r="AF29">
        <f t="shared" si="30"/>
        <v>106.90400798371445</v>
      </c>
    </row>
    <row r="30" spans="1:32" x14ac:dyDescent="0.2">
      <c r="A30">
        <v>1.1000000000000001</v>
      </c>
      <c r="B30">
        <v>1.2045440827693468</v>
      </c>
      <c r="C30">
        <v>7.5033374491484638E-3</v>
      </c>
      <c r="D30">
        <v>7.2834333889775719E-4</v>
      </c>
      <c r="E30" s="28">
        <f t="shared" si="21"/>
        <v>-37.601508148994398</v>
      </c>
      <c r="F30">
        <f t="shared" si="22"/>
        <v>10.740746457150644</v>
      </c>
      <c r="G30">
        <f t="shared" si="23"/>
        <v>29.641990552401719</v>
      </c>
      <c r="H30">
        <f t="shared" si="15"/>
        <v>17.511124830494879</v>
      </c>
      <c r="I30">
        <f t="shared" si="16"/>
        <v>11.61905349878352</v>
      </c>
      <c r="J30">
        <f t="shared" si="17"/>
        <v>4.6468302966053141</v>
      </c>
      <c r="K30">
        <f t="shared" si="18"/>
        <v>31.101467170210711</v>
      </c>
      <c r="L30" s="29">
        <f t="shared" si="24"/>
        <v>44.388417138832139</v>
      </c>
      <c r="M30" s="29">
        <f t="shared" si="25"/>
        <v>26.692743821886033</v>
      </c>
      <c r="N30" s="28">
        <f t="shared" si="19"/>
        <v>-35.72854131889018</v>
      </c>
      <c r="O30">
        <f t="shared" si="20"/>
        <v>3.7651969949898052</v>
      </c>
      <c r="P30">
        <f t="shared" si="26"/>
        <v>-20.25586050012323</v>
      </c>
      <c r="R30">
        <v>11.946903736353278</v>
      </c>
      <c r="S30" s="38">
        <v>9</v>
      </c>
      <c r="T30" s="39">
        <v>-1.4852000000000003</v>
      </c>
      <c r="U30">
        <v>0.11074392276134806</v>
      </c>
      <c r="V30">
        <f>((T30+29.99226)/0.9700077+1000)/($W$5+1000)</f>
        <v>1.0322788691931633</v>
      </c>
      <c r="W30">
        <f t="shared" si="27"/>
        <v>7.7398937710913742</v>
      </c>
      <c r="X30">
        <f>18030/(1000*LN(((T30+U30+29.99226)/0.9700077+1000)/($W$5-$X$5+1000))+32.42)-273.15</f>
        <v>7.2116974462821872</v>
      </c>
      <c r="Y30">
        <f>18030/(1000*LN(((T30-U30+29.99226)/0.9700077+1000)/($W$5+$X$5+1000))+32.42)-273.15</f>
        <v>8.2701376665810926</v>
      </c>
      <c r="Z30">
        <f>IF(T30=0,"",15.7-4.36*(T30-(Z$5))+0.12*(T30-(Z$5))^2)</f>
        <v>10.174915884800001</v>
      </c>
      <c r="AA30">
        <f>IF(T30=0,"",15.7-4.36*(T30+U30-(Z$5))+0.12*(T30+U30-(Z$5))^2)</f>
        <v>9.7284895538471403</v>
      </c>
      <c r="AB30">
        <f>IF(T30=0,"",15.7-4.36*(T30-U30-(Z$5))+0.12*(T30-U30-(Z$5))^2)</f>
        <v>10.624285627695718</v>
      </c>
      <c r="AD30">
        <f t="shared" si="28"/>
        <v>35.057117820131772</v>
      </c>
      <c r="AE30">
        <f t="shared" si="29"/>
        <v>94.485647520351378</v>
      </c>
      <c r="AF30">
        <f t="shared" si="30"/>
        <v>107.22228187171683</v>
      </c>
    </row>
    <row r="31" spans="1:32" x14ac:dyDescent="0.2">
      <c r="A31">
        <v>1.1499999999999999</v>
      </c>
      <c r="B31">
        <v>1.243685624495916</v>
      </c>
      <c r="C31">
        <v>6.1861609267237442E-3</v>
      </c>
      <c r="D31">
        <v>7.7489033396106331E-4</v>
      </c>
      <c r="E31" s="28">
        <f t="shared" si="21"/>
        <v>-46.375745703151601</v>
      </c>
      <c r="F31">
        <f t="shared" si="22"/>
        <v>8.9113346204496455</v>
      </c>
      <c r="G31">
        <f t="shared" si="23"/>
        <v>24.763558987865718</v>
      </c>
      <c r="H31">
        <f t="shared" si="15"/>
        <v>13.120536422412481</v>
      </c>
      <c r="I31">
        <f t="shared" si="16"/>
        <v>9.7373727524624911</v>
      </c>
      <c r="J31">
        <f t="shared" si="17"/>
        <v>3.078763008004457</v>
      </c>
      <c r="K31">
        <f t="shared" si="18"/>
        <v>25.374612724885843</v>
      </c>
      <c r="L31" s="29">
        <f t="shared" si="24"/>
        <v>40.60345191939178</v>
      </c>
      <c r="M31" s="29">
        <f t="shared" si="25"/>
        <v>24.762411559971447</v>
      </c>
      <c r="N31" s="28">
        <f t="shared" si="19"/>
        <v>-32.819354127433542</v>
      </c>
      <c r="O31">
        <f t="shared" si="20"/>
        <v>3.9767742452775603</v>
      </c>
      <c r="P31">
        <f t="shared" si="26"/>
        <v>-17.698333298842673</v>
      </c>
      <c r="R31">
        <v>11.791994390465339</v>
      </c>
      <c r="S31" s="38">
        <v>8.9090909090909083</v>
      </c>
      <c r="T31" s="39">
        <v>-1.5255000000000001</v>
      </c>
      <c r="U31">
        <v>0.11074392276134806</v>
      </c>
      <c r="V31">
        <f>((T31+29.99226)/0.9700077+1000)/($W$5+1000)</f>
        <v>1.0322372064756</v>
      </c>
      <c r="W31">
        <f t="shared" si="27"/>
        <v>7.9166232449655354</v>
      </c>
      <c r="X31">
        <f>18030/(1000*LN(((T31+U31+29.99226)/0.9700077+1000)/($W$5-$X$5+1000))+32.42)-273.15</f>
        <v>7.38774314111987</v>
      </c>
      <c r="Y31">
        <f>18030/(1000*LN(((T31-U31+29.99226)/0.9700077+1000)/($W$5+$X$5+1000))+32.42)-273.15</f>
        <v>8.4475549054155294</v>
      </c>
      <c r="Z31">
        <f>IF(T31=0,"",15.7-4.36*(T31-(Z$5))+0.12*(T31-(Z$5))^2)</f>
        <v>10.338102030000002</v>
      </c>
      <c r="AA31">
        <f>IF(T31=0,"",15.7-4.36*(T31+U31-(Z$5))+0.12*(T31+U31-(Z$5))^2)</f>
        <v>9.8906045838261907</v>
      </c>
      <c r="AB31">
        <f>IF(T31=0,"",15.7-4.36*(T31-U31-(Z$5))+0.12*(T31-U31-(Z$5))^2)</f>
        <v>10.788542888116664</v>
      </c>
      <c r="AD31">
        <f t="shared" si="28"/>
        <v>28.959078364461778</v>
      </c>
      <c r="AE31">
        <f t="shared" si="29"/>
        <v>78.224208971898065</v>
      </c>
      <c r="AF31">
        <f t="shared" si="30"/>
        <v>88.132767053967285</v>
      </c>
    </row>
    <row r="32" spans="1:32" x14ac:dyDescent="0.2">
      <c r="A32">
        <v>1.2</v>
      </c>
      <c r="B32">
        <v>1.3176749368625071</v>
      </c>
      <c r="C32">
        <v>5.6000179059168013E-3</v>
      </c>
      <c r="D32">
        <v>7.8890511587167565E-4</v>
      </c>
      <c r="E32" s="28">
        <f t="shared" si="21"/>
        <v>-50.900513583576434</v>
      </c>
      <c r="F32">
        <f t="shared" si="22"/>
        <v>8.0972470915511146</v>
      </c>
      <c r="G32">
        <f t="shared" si="23"/>
        <v>22.592658910802967</v>
      </c>
      <c r="H32">
        <f t="shared" si="15"/>
        <v>11.166726353056005</v>
      </c>
      <c r="I32">
        <f t="shared" si="16"/>
        <v>8.9000255798811452</v>
      </c>
      <c r="J32">
        <f t="shared" si="17"/>
        <v>2.3809736975200018</v>
      </c>
      <c r="K32">
        <f t="shared" si="18"/>
        <v>22.826164808333921</v>
      </c>
      <c r="L32" s="29">
        <f t="shared" si="24"/>
        <v>38.651591265090872</v>
      </c>
      <c r="M32" s="29">
        <f t="shared" si="25"/>
        <v>23.766962626277984</v>
      </c>
      <c r="N32" s="28">
        <f t="shared" si="19"/>
        <v>-31.943430258020275</v>
      </c>
      <c r="O32">
        <f t="shared" si="20"/>
        <v>4.0404777994167071</v>
      </c>
      <c r="P32">
        <f t="shared" si="26"/>
        <v>-16.928290336721115</v>
      </c>
      <c r="R32">
        <v>11.637085044577399</v>
      </c>
      <c r="S32" s="38">
        <v>8.8181818181818166</v>
      </c>
      <c r="T32" s="41">
        <v>-1.5890715182936987</v>
      </c>
      <c r="U32">
        <v>4.5555934643743239E-2</v>
      </c>
      <c r="V32">
        <f>((T32+29.99226)/0.9700077+1000)/($W$5+1000)</f>
        <v>1.032171485328907</v>
      </c>
      <c r="W32">
        <f t="shared" si="27"/>
        <v>8.1958734806139546</v>
      </c>
      <c r="X32">
        <f>18030/(1000*LN(((T32+U32+29.99226)/0.9700077+1000)/($W$5-$X$5+1000))+32.42)-273.15</f>
        <v>7.9517459832995883</v>
      </c>
      <c r="Y32">
        <f>18030/(1000*LN(((T32-U32+29.99226)/0.9700077+1000)/($W$5+$X$5+1000))+32.42)-273.15</f>
        <v>8.4404340935565756</v>
      </c>
      <c r="Z32">
        <f>IF(T32=0,"",15.7-4.36*(T32-(Z$5))+0.12*(T32-(Z$5))^2)</f>
        <v>10.59631355429743</v>
      </c>
      <c r="AA32">
        <f>IF(T32=0,"",15.7-4.36*(T32+U32-(Z$5))+0.12*(T32+U32-(Z$5))^2)</f>
        <v>10.411178315337466</v>
      </c>
      <c r="AB32">
        <f>IF(T32=0,"",15.7-4.36*(T32-U32-(Z$5))+0.12*(T32-U32-(Z$5))^2)</f>
        <v>10.781946875620896</v>
      </c>
      <c r="AD32">
        <f t="shared" si="28"/>
        <v>26.245453268133339</v>
      </c>
      <c r="AE32">
        <f t="shared" si="29"/>
        <v>70.987875381688895</v>
      </c>
      <c r="AF32">
        <f t="shared" si="30"/>
        <v>79.637940665460874</v>
      </c>
    </row>
    <row r="33" spans="1:32" x14ac:dyDescent="0.2">
      <c r="A33">
        <v>1.25</v>
      </c>
      <c r="B33">
        <v>1.39836729230659</v>
      </c>
      <c r="C33">
        <v>7.3190685744582125E-3</v>
      </c>
      <c r="D33">
        <v>8.574042829948696E-4</v>
      </c>
      <c r="E33" s="28">
        <f t="shared" si="21"/>
        <v>-38.731728095875681</v>
      </c>
      <c r="F33">
        <f t="shared" si="22"/>
        <v>10.484817464525296</v>
      </c>
      <c r="G33">
        <f t="shared" si="23"/>
        <v>28.959513238734118</v>
      </c>
      <c r="H33">
        <f t="shared" si="15"/>
        <v>16.896895248194042</v>
      </c>
      <c r="I33">
        <f t="shared" si="16"/>
        <v>11.355812249226018</v>
      </c>
      <c r="J33">
        <f t="shared" si="17"/>
        <v>4.4274625886407293</v>
      </c>
      <c r="K33">
        <f t="shared" si="18"/>
        <v>30.300298149818314</v>
      </c>
      <c r="L33" s="29">
        <f t="shared" si="24"/>
        <v>43.900871279393151</v>
      </c>
      <c r="M33" s="29">
        <f t="shared" si="25"/>
        <v>26.444095433572151</v>
      </c>
      <c r="N33" s="28">
        <f t="shared" si="19"/>
        <v>-27.662232312820652</v>
      </c>
      <c r="O33">
        <f t="shared" si="20"/>
        <v>4.3518376499766802</v>
      </c>
      <c r="P33">
        <f t="shared" si="26"/>
        <v>-13.164599835446724</v>
      </c>
      <c r="R33">
        <v>11.482175698689462</v>
      </c>
      <c r="S33" s="38">
        <v>8.7272727272727249</v>
      </c>
      <c r="T33" s="41">
        <v>-1.6515288541585194</v>
      </c>
      <c r="U33">
        <v>4.5555934643743239E-2</v>
      </c>
      <c r="V33">
        <f>((T33+29.99226)/0.9700077+1000)/($W$5+1000)</f>
        <v>1.032106916039977</v>
      </c>
      <c r="W33">
        <f t="shared" si="27"/>
        <v>8.4707877376735041</v>
      </c>
      <c r="X33">
        <f>18030/(1000*LN(((T33+U33+29.99226)/0.9700077+1000)/($W$5-$X$5+1000))+32.42)-273.15</f>
        <v>8.2261705870764104</v>
      </c>
      <c r="Y33">
        <f>18030/(1000*LN(((T33-U33+29.99226)/0.9700077+1000)/($W$5+$X$5+1000))+32.42)-273.15</f>
        <v>8.7158393110765928</v>
      </c>
      <c r="Z33">
        <f>IF(T33=0,"",15.7-4.36*(T33-(Z$5))+0.12*(T33-(Z$5))^2)</f>
        <v>10.850944120870796</v>
      </c>
      <c r="AA33">
        <f>IF(T33=0,"",15.7-4.36*(T33+U33-(Z$5))+0.12*(T33+U33-(Z$5))^2)</f>
        <v>10.665126009356271</v>
      </c>
      <c r="AB33">
        <f>IF(T33=0,"",15.7-4.36*(T33-U33-(Z$5))+0.12*(T33-U33-(Z$5))^2)</f>
        <v>11.037260314748826</v>
      </c>
      <c r="AD33">
        <f t="shared" si="28"/>
        <v>34.204021178047284</v>
      </c>
      <c r="AE33">
        <f t="shared" si="29"/>
        <v>92.210723141459411</v>
      </c>
      <c r="AF33">
        <f t="shared" si="30"/>
        <v>104.55171847040887</v>
      </c>
    </row>
    <row r="34" spans="1:32" x14ac:dyDescent="0.2">
      <c r="A34">
        <v>1.3</v>
      </c>
      <c r="B34">
        <v>1.4790596477506728</v>
      </c>
      <c r="C34">
        <v>8.7916762752528084E-3</v>
      </c>
      <c r="D34">
        <v>8.1016952635824737E-4</v>
      </c>
      <c r="E34" s="28">
        <f t="shared" si="21"/>
        <v>-30.398895364206457</v>
      </c>
      <c r="F34">
        <f t="shared" si="22"/>
        <v>12.530105937851124</v>
      </c>
      <c r="G34">
        <f t="shared" si="23"/>
        <v>34.413615834269656</v>
      </c>
      <c r="H34">
        <f t="shared" si="15"/>
        <v>21.805587584176028</v>
      </c>
      <c r="I34">
        <f t="shared" si="16"/>
        <v>13.459537536075441</v>
      </c>
      <c r="J34">
        <f t="shared" si="17"/>
        <v>6.1805669943485819</v>
      </c>
      <c r="K34">
        <f t="shared" si="18"/>
        <v>36.70294032718612</v>
      </c>
      <c r="L34" s="29">
        <f t="shared" si="24"/>
        <v>47.495426575407336</v>
      </c>
      <c r="M34" s="29">
        <f t="shared" si="25"/>
        <v>28.27731863453938</v>
      </c>
      <c r="N34" s="28">
        <f t="shared" si="19"/>
        <v>-30.614404602609543</v>
      </c>
      <c r="O34">
        <f t="shared" si="20"/>
        <v>4.1371342107193056</v>
      </c>
      <c r="P34">
        <f t="shared" si="26"/>
        <v>-15.759916134162232</v>
      </c>
      <c r="R34">
        <v>11.327266352801521</v>
      </c>
      <c r="S34" s="38">
        <v>8.6363636363636331</v>
      </c>
      <c r="T34" s="41">
        <v>-1.8937082741283353</v>
      </c>
      <c r="U34">
        <v>4.5555934643743239E-2</v>
      </c>
      <c r="V34">
        <f>((T34+29.99226)/0.9700077+1000)/($W$5+1000)</f>
        <v>1.0318565474847956</v>
      </c>
      <c r="W34">
        <f t="shared" si="27"/>
        <v>9.5420364984252046</v>
      </c>
      <c r="X34">
        <f>18030/(1000*LN(((T34+U34+29.99226)/0.9700077+1000)/($W$5-$X$5+1000))+32.42)-273.15</f>
        <v>9.2955066526631072</v>
      </c>
      <c r="Y34">
        <f>18030/(1000*LN(((T34-U34+29.99226)/0.9700077+1000)/($W$5+$X$5+1000))+32.42)-273.15</f>
        <v>9.7890058857299209</v>
      </c>
      <c r="Z34">
        <f>IF(T34=0,"",15.7-4.36*(T34-(Z$5))+0.12*(T34-(Z$5))^2)</f>
        <v>11.847131838285554</v>
      </c>
      <c r="AA34">
        <f>IF(T34=0,"",15.7-4.36*(T34+U34-(Z$5))+0.12*(T34+U34-(Z$5))^2)</f>
        <v>11.658665876412259</v>
      </c>
      <c r="AB34">
        <f>IF(T34=0,"",15.7-4.36*(T34-U34-(Z$5))+0.12*(T34-U34-(Z$5))^2)</f>
        <v>12.036095882522353</v>
      </c>
      <c r="AD34">
        <f t="shared" si="28"/>
        <v>41.021649422466709</v>
      </c>
      <c r="AE34">
        <f t="shared" si="29"/>
        <v>110.39106512657787</v>
      </c>
      <c r="AF34">
        <f t="shared" si="30"/>
        <v>125.89385906163488</v>
      </c>
    </row>
    <row r="35" spans="1:32" x14ac:dyDescent="0.2">
      <c r="A35">
        <v>1.35</v>
      </c>
      <c r="B35">
        <v>1.5597520031947558</v>
      </c>
      <c r="C35">
        <v>5.6707913887861609E-3</v>
      </c>
      <c r="D35">
        <v>7.6575211842287434E-4</v>
      </c>
      <c r="E35" s="28">
        <f t="shared" si="21"/>
        <v>-50.329655059908013</v>
      </c>
      <c r="F35">
        <f t="shared" si="22"/>
        <v>8.1955435955363356</v>
      </c>
      <c r="G35">
        <f t="shared" si="23"/>
        <v>22.854782921430225</v>
      </c>
      <c r="H35">
        <f t="shared" si="15"/>
        <v>11.402637962620537</v>
      </c>
      <c r="I35">
        <f t="shared" si="16"/>
        <v>9.0011305554088015</v>
      </c>
      <c r="J35">
        <f t="shared" si="17"/>
        <v>2.4652278437930488</v>
      </c>
      <c r="K35">
        <f t="shared" si="18"/>
        <v>23.13387560341809</v>
      </c>
      <c r="L35" s="29">
        <f t="shared" si="24"/>
        <v>38.89784396157529</v>
      </c>
      <c r="M35" s="29">
        <f t="shared" si="25"/>
        <v>23.892551501485041</v>
      </c>
      <c r="N35" s="28">
        <f t="shared" si="19"/>
        <v>-33.390492598570354</v>
      </c>
      <c r="O35">
        <f t="shared" si="20"/>
        <v>3.9352369019221562</v>
      </c>
      <c r="P35">
        <f t="shared" si="26"/>
        <v>-18.200433053688219</v>
      </c>
      <c r="R35">
        <v>11.172357006913582</v>
      </c>
      <c r="S35" s="38">
        <v>8.5454545454545414</v>
      </c>
      <c r="T35" s="41">
        <v>-1.8223197902874784</v>
      </c>
      <c r="U35">
        <v>4.5555934643743239E-2</v>
      </c>
      <c r="V35">
        <f>((T35+29.99226)/0.9700077+1000)/($W$5+1000)</f>
        <v>1.031930349922501</v>
      </c>
      <c r="W35">
        <f t="shared" si="27"/>
        <v>9.2253857369099705</v>
      </c>
      <c r="X35">
        <f>18030/(1000*LN(((T35+U35+29.99226)/0.9700077+1000)/($W$5-$X$5+1000))+32.42)-273.15</f>
        <v>8.9794220408282968</v>
      </c>
      <c r="Y35">
        <f>18030/(1000*LN(((T35-U35+29.99226)/0.9700077+1000)/($W$5+$X$5+1000))+32.42)-273.15</f>
        <v>9.4717874573233871</v>
      </c>
      <c r="Z35">
        <f>IF(T35=0,"",15.7-4.36*(T35-(Z$5))+0.12*(T35-(Z$5))^2)</f>
        <v>11.552017316749028</v>
      </c>
      <c r="AA35">
        <f>IF(T35=0,"",15.7-4.36*(T35+U35-(Z$5))+0.12*(T35+U35-(Z$5))^2)</f>
        <v>11.364331875460733</v>
      </c>
      <c r="AB35">
        <f>IF(T35=0,"",15.7-4.36*(T35-U35-(Z$5))+0.12*(T35-U35-(Z$5))^2)</f>
        <v>11.740200840400826</v>
      </c>
      <c r="AD35">
        <f t="shared" si="28"/>
        <v>26.573108281417412</v>
      </c>
      <c r="AE35">
        <f t="shared" si="29"/>
        <v>71.86162208377975</v>
      </c>
      <c r="AF35">
        <f t="shared" si="30"/>
        <v>80.663643315741439</v>
      </c>
    </row>
    <row r="36" spans="1:32" x14ac:dyDescent="0.2">
      <c r="A36">
        <v>1.4</v>
      </c>
      <c r="B36">
        <v>1.6404443586388382</v>
      </c>
      <c r="C36">
        <v>8.5171374845772491E-3</v>
      </c>
      <c r="D36">
        <v>7.8113908498561536E-4</v>
      </c>
      <c r="E36" s="28">
        <f t="shared" si="21"/>
        <v>-31.840944802716134</v>
      </c>
      <c r="F36">
        <f t="shared" si="22"/>
        <v>12.148802061912848</v>
      </c>
      <c r="G36">
        <f t="shared" si="23"/>
        <v>33.396805498434254</v>
      </c>
      <c r="H36">
        <f t="shared" si="15"/>
        <v>20.890458281924165</v>
      </c>
      <c r="I36">
        <f t="shared" si="16"/>
        <v>13.067339263681786</v>
      </c>
      <c r="J36">
        <f t="shared" si="17"/>
        <v>5.853735100687202</v>
      </c>
      <c r="K36">
        <f t="shared" si="18"/>
        <v>35.509293411205434</v>
      </c>
      <c r="L36" s="29">
        <f t="shared" si="24"/>
        <v>46.873366033305125</v>
      </c>
      <c r="M36" s="29">
        <f t="shared" si="25"/>
        <v>27.96006775806725</v>
      </c>
      <c r="N36" s="28">
        <f t="shared" si="19"/>
        <v>-32.428807188399041</v>
      </c>
      <c r="O36">
        <f t="shared" si="20"/>
        <v>4.0051776590255246</v>
      </c>
      <c r="P36">
        <f t="shared" si="26"/>
        <v>-17.354995330460692</v>
      </c>
      <c r="R36">
        <v>11.017447661025642</v>
      </c>
      <c r="S36" s="38">
        <v>8.4545454545454497</v>
      </c>
      <c r="T36" s="41">
        <v>-1.7868931472178584</v>
      </c>
      <c r="U36">
        <v>4.5555934643743239E-2</v>
      </c>
      <c r="V36">
        <f>((T36+29.99226)/0.9700077+1000)/($W$5+1000)</f>
        <v>1.0319669744938265</v>
      </c>
      <c r="W36">
        <f t="shared" si="27"/>
        <v>9.0685189226752527</v>
      </c>
      <c r="X36">
        <f>18030/(1000*LN(((T36+U36+29.99226)/0.9700077+1000)/($W$5-$X$5+1000))+32.42)-273.15</f>
        <v>8.8228354525396639</v>
      </c>
      <c r="Y36">
        <f>18030/(1000*LN(((T36-U36+29.99226)/0.9700077+1000)/($W$5+$X$5+1000))+32.42)-273.15</f>
        <v>9.314639666820085</v>
      </c>
      <c r="Z36">
        <f>IF(T36=0,"",15.7-4.36*(T36-(Z$5))+0.12*(T36-(Z$5))^2)</f>
        <v>11.406020381288359</v>
      </c>
      <c r="AA36">
        <f>IF(T36=0,"",15.7-4.36*(T36+U36-(Z$5))+0.12*(T36+U36-(Z$5))^2)</f>
        <v>11.218722274520783</v>
      </c>
      <c r="AB36">
        <f>IF(T36=0,"",15.7-4.36*(T36-U36-(Z$5))+0.12*(T36-U36-(Z$5))^2)</f>
        <v>11.593816570419438</v>
      </c>
      <c r="AD36">
        <f t="shared" si="28"/>
        <v>39.75063650267245</v>
      </c>
      <c r="AE36">
        <f t="shared" si="29"/>
        <v>107.00169734045986</v>
      </c>
      <c r="AF36">
        <f t="shared" si="30"/>
        <v>121.9150360083659</v>
      </c>
    </row>
    <row r="37" spans="1:32" x14ac:dyDescent="0.2">
      <c r="A37">
        <v>1.45</v>
      </c>
      <c r="B37">
        <v>1.7211367140829212</v>
      </c>
      <c r="C37">
        <v>1.1951884281686566E-2</v>
      </c>
      <c r="D37">
        <v>7.9677823936013463E-4</v>
      </c>
      <c r="E37" s="28">
        <f t="shared" si="21"/>
        <v>-16.440552165304222</v>
      </c>
      <c r="F37">
        <f t="shared" si="22"/>
        <v>16.919283724564675</v>
      </c>
      <c r="G37">
        <f t="shared" si="23"/>
        <v>46.11808993217246</v>
      </c>
      <c r="H37">
        <f t="shared" si="15"/>
        <v>32.33961427228855</v>
      </c>
      <c r="I37">
        <f t="shared" si="16"/>
        <v>17.97412040240938</v>
      </c>
      <c r="J37">
        <f t="shared" si="17"/>
        <v>9.9427193829601972</v>
      </c>
      <c r="K37">
        <f t="shared" si="18"/>
        <v>50.442975137767675</v>
      </c>
      <c r="L37" s="29">
        <f t="shared" si="24"/>
        <v>53.516672661208297</v>
      </c>
      <c r="M37" s="29">
        <f t="shared" si="25"/>
        <v>31.348154138297872</v>
      </c>
      <c r="N37" s="28">
        <f t="shared" si="19"/>
        <v>-31.451360039991592</v>
      </c>
      <c r="O37">
        <f t="shared" si="20"/>
        <v>4.0762647243642478</v>
      </c>
      <c r="P37">
        <f t="shared" si="26"/>
        <v>-16.495701134058535</v>
      </c>
      <c r="R37">
        <v>10.862538315137705</v>
      </c>
      <c r="S37" s="38">
        <v>8.363636363636358</v>
      </c>
      <c r="T37" s="41">
        <v>-1.7048758597905382</v>
      </c>
      <c r="U37">
        <v>4.5555934643743239E-2</v>
      </c>
      <c r="V37">
        <f>((T37+29.99226)/0.9700077+1000)/($W$5+1000)</f>
        <v>1.032051765141007</v>
      </c>
      <c r="W37">
        <f t="shared" si="27"/>
        <v>8.7060411010115786</v>
      </c>
      <c r="X37">
        <f>18030/(1000*LN(((T37+U37+29.99226)/0.9700077+1000)/($W$5-$X$5+1000))+32.42)-273.15</f>
        <v>8.4610045481247198</v>
      </c>
      <c r="Y37">
        <f>18030/(1000*LN(((T37-U37+29.99226)/0.9700077+1000)/($W$5+$X$5+1000))+32.42)-273.15</f>
        <v>8.9515131973882944</v>
      </c>
      <c r="Z37">
        <f>IF(T37=0,"",15.7-4.36*(T37-(Z$5))+0.12*(T37-(Z$5))^2)</f>
        <v>11.069174374583088</v>
      </c>
      <c r="AA37">
        <f>IF(T37=0,"",15.7-4.36*(T37+U37-(Z$5))+0.12*(T37+U37-(Z$5))^2)</f>
        <v>10.88277299762008</v>
      </c>
      <c r="AB37">
        <f>IF(T37=0,"",15.7-4.36*(T37-U37-(Z$5))+0.12*(T37-U37-(Z$5))^2)</f>
        <v>11.256073833909602</v>
      </c>
      <c r="AD37">
        <f t="shared" si="28"/>
        <v>55.65224204484521</v>
      </c>
      <c r="AE37">
        <f t="shared" si="29"/>
        <v>149.40597878625388</v>
      </c>
      <c r="AF37">
        <f t="shared" si="30"/>
        <v>171.69397509690671</v>
      </c>
    </row>
    <row r="38" spans="1:32" x14ac:dyDescent="0.2">
      <c r="A38">
        <v>1.5</v>
      </c>
      <c r="B38">
        <v>1.7731786645345888</v>
      </c>
      <c r="C38">
        <v>8.713260732633352E-3</v>
      </c>
      <c r="D38">
        <v>7.848088026804602E-4</v>
      </c>
      <c r="E38" s="28">
        <f t="shared" si="21"/>
        <v>-30.806136668411167</v>
      </c>
      <c r="F38">
        <f t="shared" si="22"/>
        <v>12.421195461990767</v>
      </c>
      <c r="G38">
        <f t="shared" si="23"/>
        <v>34.123187898642037</v>
      </c>
      <c r="H38">
        <f t="shared" si="15"/>
        <v>21.544202442111171</v>
      </c>
      <c r="I38">
        <f t="shared" si="16"/>
        <v>13.34751533233336</v>
      </c>
      <c r="J38">
        <f t="shared" si="17"/>
        <v>6.0872151578968472</v>
      </c>
      <c r="K38">
        <f t="shared" si="18"/>
        <v>36.362003185362397</v>
      </c>
      <c r="L38" s="29">
        <f t="shared" si="24"/>
        <v>47.31975385594648</v>
      </c>
      <c r="M38" s="29">
        <f t="shared" si="25"/>
        <v>28.187725547614345</v>
      </c>
      <c r="N38" s="28">
        <f t="shared" si="19"/>
        <v>-32.199449832471245</v>
      </c>
      <c r="O38">
        <f t="shared" si="20"/>
        <v>4.0218581940020917</v>
      </c>
      <c r="P38">
        <f t="shared" si="26"/>
        <v>-17.153362490084604</v>
      </c>
      <c r="R38">
        <v>10.707628969249765</v>
      </c>
      <c r="S38" s="38">
        <v>8.2727272727272663</v>
      </c>
      <c r="T38" s="41">
        <v>-1.6897077498065611</v>
      </c>
      <c r="U38">
        <v>4.5555934643743239E-2</v>
      </c>
      <c r="V38">
        <f>((T38+29.99226)/0.9700077+1000)/($W$5+1000)</f>
        <v>1.0320674461504917</v>
      </c>
      <c r="W38">
        <f t="shared" si="27"/>
        <v>8.6391104476992382</v>
      </c>
      <c r="X38">
        <f>18030/(1000*LN(((T38+U38+29.99226)/0.9700077+1000)/($W$5-$X$5+1000))+32.42)-273.15</f>
        <v>8.394193253238484</v>
      </c>
      <c r="Y38">
        <f>18030/(1000*LN(((T38-U38+29.99226)/0.9700077+1000)/($W$5+$X$5+1000))+32.42)-273.15</f>
        <v>8.8844628666153653</v>
      </c>
      <c r="Z38">
        <f>IF(T38=0,"",15.7-4.36*(T38-(Z$5))+0.12*(T38-(Z$5))^2)</f>
        <v>11.007055654857361</v>
      </c>
      <c r="AA38">
        <f>IF(T38=0,"",15.7-4.36*(T38+U38-(Z$5))+0.12*(T38+U38-(Z$5))^2)</f>
        <v>10.820820117276856</v>
      </c>
      <c r="AB38">
        <f>IF(T38=0,"",15.7-4.36*(T38-U38-(Z$5))+0.12*(T38-U38-(Z$5))^2)</f>
        <v>11.19378927480137</v>
      </c>
      <c r="AD38">
        <f t="shared" si="28"/>
        <v>40.658614502932188</v>
      </c>
      <c r="AE38">
        <f t="shared" si="29"/>
        <v>109.42297200781915</v>
      </c>
      <c r="AF38">
        <f t="shared" si="30"/>
        <v>124.75740192222248</v>
      </c>
    </row>
    <row r="39" spans="1:32" x14ac:dyDescent="0.2">
      <c r="A39">
        <v>1.55</v>
      </c>
      <c r="B39">
        <v>1.8092653829420977</v>
      </c>
      <c r="C39">
        <v>7.2566477290204202E-3</v>
      </c>
      <c r="D39">
        <v>8.1799172734654086E-4</v>
      </c>
      <c r="E39" s="28">
        <f t="shared" si="21"/>
        <v>-39.121050780649917</v>
      </c>
      <c r="F39">
        <f t="shared" si="22"/>
        <v>10.398121845861695</v>
      </c>
      <c r="G39">
        <f t="shared" si="23"/>
        <v>28.728324922297851</v>
      </c>
      <c r="H39">
        <f t="shared" si="15"/>
        <v>16.6888257634014</v>
      </c>
      <c r="I39">
        <f t="shared" si="16"/>
        <v>11.266639612886316</v>
      </c>
      <c r="J39">
        <f t="shared" si="17"/>
        <v>4.3531520583576429</v>
      </c>
      <c r="K39">
        <f t="shared" si="18"/>
        <v>30.028903169654001</v>
      </c>
      <c r="L39" s="29">
        <f t="shared" si="24"/>
        <v>43.732928160470934</v>
      </c>
      <c r="M39" s="29">
        <f t="shared" si="25"/>
        <v>26.358444442921822</v>
      </c>
      <c r="N39" s="28">
        <f t="shared" si="19"/>
        <v>-30.125517040841196</v>
      </c>
      <c r="O39">
        <f t="shared" si="20"/>
        <v>4.1726896697570037</v>
      </c>
      <c r="P39">
        <f t="shared" si="26"/>
        <v>-15.330124871069179</v>
      </c>
      <c r="R39">
        <v>10.552719623361826</v>
      </c>
      <c r="S39" s="38">
        <v>8.1818181818181746</v>
      </c>
      <c r="T39" s="41">
        <v>-1.5800287977790419</v>
      </c>
      <c r="U39">
        <v>4.5555934643743239E-2</v>
      </c>
      <c r="V39">
        <f>((T39+29.99226)/0.9700077+1000)/($W$5+1000)</f>
        <v>1.0321808338229717</v>
      </c>
      <c r="W39">
        <f t="shared" si="27"/>
        <v>8.1561166430636263</v>
      </c>
      <c r="X39">
        <f>18030/(1000*LN(((T39+U39+29.99226)/0.9700077+1000)/($W$5-$X$5+1000))+32.42)-273.15</f>
        <v>7.9120599165544263</v>
      </c>
      <c r="Y39">
        <f>18030/(1000*LN(((T39-U39+29.99226)/0.9700077+1000)/($W$5+$X$5+1000))+32.42)-273.15</f>
        <v>8.4006062963787258</v>
      </c>
      <c r="Z39">
        <f>IF(T39=0,"",15.7-4.36*(T39-(Z$5))+0.12*(T39-(Z$5))^2)</f>
        <v>10.559525126426436</v>
      </c>
      <c r="AA39">
        <f>IF(T39=0,"",15.7-4.36*(T39+U39-(Z$5))+0.12*(T39+U39-(Z$5))^2)</f>
        <v>10.374488755366817</v>
      </c>
      <c r="AB39">
        <f>IF(T39=0,"",15.7-4.36*(T39-U39-(Z$5))+0.12*(T39-U39-(Z$5))^2)</f>
        <v>10.745059579849558</v>
      </c>
      <c r="AD39">
        <f t="shared" si="28"/>
        <v>33.915035782501938</v>
      </c>
      <c r="AE39">
        <f t="shared" si="29"/>
        <v>91.440095420005164</v>
      </c>
      <c r="AF39">
        <f t="shared" si="30"/>
        <v>103.6470685365278</v>
      </c>
    </row>
    <row r="40" spans="1:32" x14ac:dyDescent="0.2">
      <c r="A40">
        <v>1.6</v>
      </c>
      <c r="B40">
        <v>1.8453521013496066</v>
      </c>
      <c r="C40">
        <v>5.7951320962927747E-3</v>
      </c>
      <c r="D40">
        <v>8.2348121524874064E-4</v>
      </c>
      <c r="E40" s="28">
        <f t="shared" si="21"/>
        <v>-49.343764666102508</v>
      </c>
      <c r="F40">
        <f t="shared" si="22"/>
        <v>8.3682390226288543</v>
      </c>
      <c r="G40">
        <f t="shared" si="23"/>
        <v>23.315304060343607</v>
      </c>
      <c r="H40">
        <f t="shared" si="15"/>
        <v>11.817106987642582</v>
      </c>
      <c r="I40">
        <f t="shared" si="16"/>
        <v>9.1787601375611061</v>
      </c>
      <c r="J40">
        <f t="shared" si="17"/>
        <v>2.6132524955866363</v>
      </c>
      <c r="K40">
        <f t="shared" si="18"/>
        <v>23.674487375185976</v>
      </c>
      <c r="L40" s="29">
        <f t="shared" si="24"/>
        <v>39.323130013805113</v>
      </c>
      <c r="M40" s="29">
        <f t="shared" si="25"/>
        <v>24.109447388122248</v>
      </c>
      <c r="N40" s="28">
        <f t="shared" si="19"/>
        <v>-29.782424046953714</v>
      </c>
      <c r="O40">
        <f t="shared" si="20"/>
        <v>4.1976418874942754</v>
      </c>
      <c r="P40">
        <f t="shared" si="26"/>
        <v>-15.028504656662601</v>
      </c>
      <c r="R40">
        <v>10.397810277473887</v>
      </c>
      <c r="S40" s="38">
        <v>8.0909090909090828</v>
      </c>
      <c r="T40" s="41">
        <v>-1.5838151994125096</v>
      </c>
      <c r="U40">
        <v>4.5555934643743239E-2</v>
      </c>
      <c r="V40">
        <f>((T40+29.99226)/0.9700077+1000)/($W$5+1000)</f>
        <v>1.0321769193866979</v>
      </c>
      <c r="W40">
        <f t="shared" si="27"/>
        <v>8.1727623629510617</v>
      </c>
      <c r="X40">
        <f>18030/(1000*LN(((T40+U40+29.99226)/0.9700077+1000)/($W$5-$X$5+1000))+32.42)-273.15</f>
        <v>7.9286760067887485</v>
      </c>
      <c r="Y40">
        <f>18030/(1000*LN(((T40-U40+29.99226)/0.9700077+1000)/($W$5+$X$5+1000))+32.42)-273.15</f>
        <v>8.4172817249731793</v>
      </c>
      <c r="Z40">
        <f>IF(T40=0,"",15.7-4.36*(T40-(Z$5))+0.12*(T40-(Z$5))^2)</f>
        <v>10.574926925740145</v>
      </c>
      <c r="AA40">
        <f>IF(T40=0,"",15.7-4.36*(T40+U40-(Z$5))+0.12*(T40+U40-(Z$5))^2)</f>
        <v>10.389849156344843</v>
      </c>
      <c r="AB40">
        <f>IF(T40=0,"",15.7-4.36*(T40-U40-(Z$5))+0.12*(T40-U40-(Z$5))^2)</f>
        <v>10.760502777498951</v>
      </c>
      <c r="AD40">
        <f t="shared" si="28"/>
        <v>27.148759705059142</v>
      </c>
      <c r="AE40">
        <f t="shared" si="29"/>
        <v>73.396692546824369</v>
      </c>
      <c r="AF40">
        <f t="shared" si="30"/>
        <v>82.465682554967742</v>
      </c>
    </row>
    <row r="41" spans="1:32" x14ac:dyDescent="0.2">
      <c r="A41">
        <v>1.65</v>
      </c>
      <c r="B41">
        <v>1.8814388197571155</v>
      </c>
      <c r="C41">
        <v>8.1040649910967006E-3</v>
      </c>
      <c r="D41">
        <v>8.3054415290688551E-4</v>
      </c>
      <c r="E41" s="28">
        <f t="shared" si="21"/>
        <v>-34.100695796078085</v>
      </c>
      <c r="F41">
        <f t="shared" si="22"/>
        <v>11.575090265412086</v>
      </c>
      <c r="G41">
        <f t="shared" si="23"/>
        <v>31.866907374432223</v>
      </c>
      <c r="H41">
        <f t="shared" si="15"/>
        <v>19.513549970322337</v>
      </c>
      <c r="I41">
        <f t="shared" si="16"/>
        <v>12.477235701566718</v>
      </c>
      <c r="J41">
        <f t="shared" si="17"/>
        <v>5.3619821322579782</v>
      </c>
      <c r="K41">
        <f t="shared" si="18"/>
        <v>33.713326048246529</v>
      </c>
      <c r="L41" s="29">
        <f t="shared" si="24"/>
        <v>45.898571487148985</v>
      </c>
      <c r="M41" s="29">
        <f t="shared" si="25"/>
        <v>27.462922539527622</v>
      </c>
      <c r="N41" s="28">
        <f t="shared" si="19"/>
        <v>-29.340990443319654</v>
      </c>
      <c r="O41">
        <f t="shared" si="20"/>
        <v>4.2297461495767523</v>
      </c>
      <c r="P41">
        <f t="shared" si="26"/>
        <v>-14.640431158962331</v>
      </c>
      <c r="R41">
        <v>10.242900931585948</v>
      </c>
      <c r="S41" s="31">
        <v>8</v>
      </c>
      <c r="T41" s="41">
        <v>-1.3183062547404907</v>
      </c>
      <c r="U41">
        <v>4.5555934643743239E-2</v>
      </c>
      <c r="V41">
        <f>((T41+29.99226)/0.9700077+1000)/($W$5+1000)</f>
        <v>1.0324514063388652</v>
      </c>
      <c r="W41">
        <f t="shared" si="27"/>
        <v>7.0104421711084228</v>
      </c>
      <c r="X41">
        <f>18030/(1000*LN(((T41+U41+29.99226)/0.9700077+1000)/($W$5-$X$5+1000))+32.42)-273.15</f>
        <v>6.7684204420019682</v>
      </c>
      <c r="Y41">
        <f>18030/(1000*LN(((T41-U41+29.99226)/0.9700077+1000)/($W$5+$X$5+1000))+32.42)-273.15</f>
        <v>7.2528914093196022</v>
      </c>
      <c r="Z41">
        <f>IF(T41=0,"",15.7-4.36*(T41-(Z$5))+0.12*(T41-(Z$5))^2)</f>
        <v>9.5032652332374781</v>
      </c>
      <c r="AA41">
        <f>IF(T41=0,"",15.7-4.36*(T41+U41-(Z$5))+0.12*(T41+U41-(Z$5))^2)</f>
        <v>9.3210903857935694</v>
      </c>
      <c r="AB41">
        <f>IF(T41=0,"",15.7-4.36*(T41-U41-(Z$5))+0.12*(T41-U41-(Z$5))^2)</f>
        <v>9.6859381630448897</v>
      </c>
      <c r="AD41">
        <f t="shared" si="28"/>
        <v>37.838263847669914</v>
      </c>
      <c r="AE41">
        <f t="shared" si="29"/>
        <v>101.90203692711977</v>
      </c>
      <c r="AF41">
        <f t="shared" si="30"/>
        <v>115.92847813183624</v>
      </c>
    </row>
    <row r="42" spans="1:32" x14ac:dyDescent="0.2">
      <c r="A42">
        <v>1.7</v>
      </c>
      <c r="B42">
        <v>1.9175255381646243</v>
      </c>
      <c r="C42">
        <v>7.3441724204422725E-3</v>
      </c>
      <c r="D42">
        <v>8.1840934496475119E-4</v>
      </c>
      <c r="E42" s="28">
        <f t="shared" si="21"/>
        <v>-38.57608924037077</v>
      </c>
      <c r="F42">
        <f t="shared" si="22"/>
        <v>10.519683917280934</v>
      </c>
      <c r="G42">
        <f t="shared" si="23"/>
        <v>29.052490446082487</v>
      </c>
      <c r="H42">
        <f t="shared" si="15"/>
        <v>16.980574734807576</v>
      </c>
      <c r="I42">
        <f t="shared" si="16"/>
        <v>11.391674886346104</v>
      </c>
      <c r="J42">
        <f t="shared" si="17"/>
        <v>4.4573481195741342</v>
      </c>
      <c r="K42">
        <f t="shared" si="18"/>
        <v>30.409445306270751</v>
      </c>
      <c r="L42" s="29">
        <f t="shared" si="24"/>
        <v>43.968009609218811</v>
      </c>
      <c r="M42" s="29">
        <f t="shared" si="25"/>
        <v>26.478335981783232</v>
      </c>
      <c r="N42" s="28">
        <f t="shared" si="19"/>
        <v>-30.099415939703054</v>
      </c>
      <c r="O42">
        <f t="shared" si="20"/>
        <v>4.1745879316579595</v>
      </c>
      <c r="P42">
        <f t="shared" si="26"/>
        <v>-15.307178848090594</v>
      </c>
      <c r="R42">
        <v>10.087991585698008</v>
      </c>
      <c r="S42" s="38">
        <v>7.916666666666667</v>
      </c>
      <c r="T42" s="41">
        <v>-1.6702695159868086</v>
      </c>
      <c r="U42">
        <v>4.5555934643743239E-2</v>
      </c>
      <c r="V42">
        <f>((T42+29.99226)/0.9700077+1000)/($W$5+1000)</f>
        <v>1.0320875416751953</v>
      </c>
      <c r="W42">
        <f t="shared" si="27"/>
        <v>8.5533854290542877</v>
      </c>
      <c r="X42">
        <f>18030/(1000*LN(((T42+U42+29.99226)/0.9700077+1000)/($W$5-$X$5+1000))+32.42)-273.15</f>
        <v>8.3086210668171816</v>
      </c>
      <c r="Y42">
        <f>18030/(1000*LN(((T42-U42+29.99226)/0.9700077+1000)/($W$5+$X$5+1000))+32.42)-273.15</f>
        <v>8.7985846073525522</v>
      </c>
      <c r="Z42">
        <f>IF(T42=0,"",15.7-4.36*(T42-(Z$5))+0.12*(T42-(Z$5))^2)</f>
        <v>10.927530005683526</v>
      </c>
      <c r="AA42">
        <f>IF(T42=0,"",15.7-4.36*(T42+U42-(Z$5))+0.12*(T42+U42-(Z$5))^2)</f>
        <v>10.741506994561297</v>
      </c>
      <c r="AB42">
        <f>IF(T42=0,"",15.7-4.36*(T42-U42-(Z$5))+0.12*(T42-U42-(Z$5))^2)</f>
        <v>11.114051099169259</v>
      </c>
      <c r="AD42">
        <f t="shared" si="28"/>
        <v>34.320242687232749</v>
      </c>
      <c r="AE42">
        <f t="shared" si="29"/>
        <v>92.520647165953989</v>
      </c>
      <c r="AF42">
        <f t="shared" si="30"/>
        <v>104.91554232525033</v>
      </c>
    </row>
    <row r="43" spans="1:32" x14ac:dyDescent="0.2">
      <c r="A43">
        <v>1.75</v>
      </c>
      <c r="B43">
        <v>1.9536122565721332</v>
      </c>
      <c r="C43">
        <v>4.2933278602458524E-3</v>
      </c>
      <c r="D43">
        <v>8.4621356925434468E-4</v>
      </c>
      <c r="E43" s="28">
        <f t="shared" si="21"/>
        <v>-62.978133492726727</v>
      </c>
      <c r="F43">
        <f t="shared" si="22"/>
        <v>6.2823998058970174</v>
      </c>
      <c r="G43">
        <f t="shared" si="23"/>
        <v>17.753066149058711</v>
      </c>
      <c r="H43">
        <f t="shared" si="15"/>
        <v>6.8110928674861739</v>
      </c>
      <c r="I43">
        <f t="shared" si="16"/>
        <v>7.0333255146369318</v>
      </c>
      <c r="J43">
        <f t="shared" si="17"/>
        <v>0.82539030981649042</v>
      </c>
      <c r="K43">
        <f t="shared" si="18"/>
        <v>17.144903740199357</v>
      </c>
      <c r="L43" s="29">
        <f t="shared" si="24"/>
        <v>33.441637578790754</v>
      </c>
      <c r="M43" s="29">
        <f t="shared" si="25"/>
        <v>21.109886246264924</v>
      </c>
      <c r="N43" s="28">
        <f t="shared" si="19"/>
        <v>-28.36165192160346</v>
      </c>
      <c r="O43">
        <f t="shared" si="20"/>
        <v>4.3009707693379298</v>
      </c>
      <c r="P43">
        <f t="shared" si="26"/>
        <v>-13.779474216794247</v>
      </c>
      <c r="R43">
        <v>9.9330822398100693</v>
      </c>
      <c r="S43" s="38">
        <v>7.8333333333333339</v>
      </c>
      <c r="T43" s="41">
        <v>-1.6658896006755746</v>
      </c>
      <c r="U43">
        <v>4.5555934643743239E-2</v>
      </c>
      <c r="V43">
        <f>((T43+29.99226)/0.9700077+1000)/($W$5+1000)</f>
        <v>1.0320920696944151</v>
      </c>
      <c r="W43">
        <f t="shared" si="27"/>
        <v>8.534076890196161</v>
      </c>
      <c r="X43">
        <f>18030/(1000*LN(((T43+U43+29.99226)/0.9700077+1000)/($W$5-$X$5+1000))+32.42)-273.15</f>
        <v>8.2893469450134489</v>
      </c>
      <c r="Y43">
        <f>18030/(1000*LN(((T43-U43+29.99226)/0.9700077+1000)/($W$5+$X$5+1000))+32.42)-273.15</f>
        <v>8.7792415594876161</v>
      </c>
      <c r="Z43">
        <f>IF(T43=0,"",15.7-4.36*(T43-(Z$5))+0.12*(T43-(Z$5))^2)</f>
        <v>10.909623426688201</v>
      </c>
      <c r="AA43">
        <f>IF(T43=0,"",15.7-4.36*(T43+U43-(Z$5))+0.12*(T43+U43-(Z$5))^2)</f>
        <v>10.723648303038532</v>
      </c>
      <c r="AB43">
        <f>IF(T43=0,"",15.7-4.36*(T43-U43-(Z$5))+0.12*(T43-U43-(Z$5))^2)</f>
        <v>11.096096632701375</v>
      </c>
      <c r="AD43">
        <f t="shared" si="28"/>
        <v>20.195962315953022</v>
      </c>
      <c r="AE43">
        <f t="shared" si="29"/>
        <v>54.855899509208058</v>
      </c>
      <c r="AF43">
        <f t="shared" si="30"/>
        <v>60.700403771679021</v>
      </c>
    </row>
    <row r="44" spans="1:32" x14ac:dyDescent="0.2">
      <c r="A44">
        <v>1.8</v>
      </c>
      <c r="B44">
        <v>1.9896989749796421</v>
      </c>
      <c r="C44">
        <v>6.2132530317970851E-3</v>
      </c>
      <c r="D44">
        <v>8.664664616472264E-4</v>
      </c>
      <c r="E44" s="28">
        <f t="shared" si="21"/>
        <v>-46.177113528226826</v>
      </c>
      <c r="F44">
        <f t="shared" si="22"/>
        <v>8.9489625441626188</v>
      </c>
      <c r="G44">
        <f t="shared" si="23"/>
        <v>24.863900117766981</v>
      </c>
      <c r="H44">
        <f t="shared" si="15"/>
        <v>13.210843439323616</v>
      </c>
      <c r="I44">
        <f t="shared" si="16"/>
        <v>9.7760757597101211</v>
      </c>
      <c r="J44">
        <f t="shared" si="17"/>
        <v>3.1110155140441487</v>
      </c>
      <c r="K44">
        <f t="shared" si="18"/>
        <v>25.492404486074282</v>
      </c>
      <c r="L44" s="29">
        <f t="shared" si="24"/>
        <v>40.689136387006393</v>
      </c>
      <c r="M44" s="29">
        <f t="shared" si="25"/>
        <v>24.806110638454903</v>
      </c>
      <c r="N44" s="28">
        <f t="shared" si="19"/>
        <v>-27.095846147048352</v>
      </c>
      <c r="O44">
        <f t="shared" si="20"/>
        <v>4.393029371123756</v>
      </c>
      <c r="P44">
        <f t="shared" si="26"/>
        <v>-12.666677931471074</v>
      </c>
      <c r="R44">
        <v>9.7781728939221306</v>
      </c>
      <c r="S44" s="38">
        <v>7.7500000000000009</v>
      </c>
      <c r="T44" s="41">
        <v>-1.539671402612155</v>
      </c>
      <c r="U44">
        <v>4.5555934643743239E-2</v>
      </c>
      <c r="V44">
        <f>((T44+29.99226)/0.9700077+1000)/($W$5+1000)</f>
        <v>1.0322225558764808</v>
      </c>
      <c r="W44">
        <f t="shared" si="27"/>
        <v>7.9788243190021717</v>
      </c>
      <c r="X44">
        <f>18030/(1000*LN(((T44+U44+29.99226)/0.9700077+1000)/($W$5-$X$5+1000))+32.42)-273.15</f>
        <v>7.7350830641464086</v>
      </c>
      <c r="Y44">
        <f>18030/(1000*LN(((T44-U44+29.99226)/0.9700077+1000)/($W$5+$X$5+1000))+32.42)-273.15</f>
        <v>8.2229976593018819</v>
      </c>
      <c r="Z44">
        <f>IF(T44=0,"",15.7-4.36*(T44-(Z$5))+0.12*(T44-(Z$5))^2)</f>
        <v>10.395578696196228</v>
      </c>
      <c r="AA44">
        <f>IF(T44=0,"",15.7-4.36*(T44+U44-(Z$5))+0.12*(T44+U44-(Z$5))^2)</f>
        <v>10.210983569662197</v>
      </c>
      <c r="AB44">
        <f>IF(T44=0,"",15.7-4.36*(T44-U44-(Z$5))+0.12*(T44-U44-(Z$5))^2)</f>
        <v>10.580671905093762</v>
      </c>
      <c r="AD44">
        <f t="shared" si="28"/>
        <v>29.084504776838362</v>
      </c>
      <c r="AE44">
        <f t="shared" si="29"/>
        <v>78.558679404902279</v>
      </c>
      <c r="AF44">
        <f t="shared" si="30"/>
        <v>88.525406257928765</v>
      </c>
    </row>
    <row r="45" spans="1:32" x14ac:dyDescent="0.2">
      <c r="A45">
        <v>1.85</v>
      </c>
      <c r="B45">
        <v>2.0384390421737582</v>
      </c>
      <c r="C45">
        <v>4.5195181194601624E-3</v>
      </c>
      <c r="D45">
        <v>8.1065527524155098E-4</v>
      </c>
      <c r="E45" s="28">
        <f t="shared" si="21"/>
        <v>-60.644350756268523</v>
      </c>
      <c r="F45">
        <f t="shared" si="22"/>
        <v>6.5965529436946708</v>
      </c>
      <c r="G45">
        <f t="shared" si="23"/>
        <v>18.590807849852453</v>
      </c>
      <c r="H45">
        <f t="shared" si="15"/>
        <v>7.5650603982005418</v>
      </c>
      <c r="I45">
        <f t="shared" si="16"/>
        <v>7.3564544563716607</v>
      </c>
      <c r="J45">
        <f t="shared" si="17"/>
        <v>1.0946644279287647</v>
      </c>
      <c r="K45">
        <f t="shared" si="18"/>
        <v>18.128339649826792</v>
      </c>
      <c r="L45" s="29">
        <f t="shared" si="24"/>
        <v>34.448367386674676</v>
      </c>
      <c r="M45" s="29">
        <f t="shared" si="25"/>
        <v>21.623318448285726</v>
      </c>
      <c r="N45" s="28">
        <f t="shared" si="19"/>
        <v>-30.584045297403065</v>
      </c>
      <c r="O45">
        <f t="shared" si="20"/>
        <v>4.1393421601888685</v>
      </c>
      <c r="P45">
        <f t="shared" si="26"/>
        <v>-15.733226635079612</v>
      </c>
      <c r="R45">
        <v>9.6232635480341919</v>
      </c>
      <c r="S45" s="38">
        <v>7.6666666666666679</v>
      </c>
      <c r="T45" s="41">
        <v>-1.7054156378246592</v>
      </c>
      <c r="U45">
        <v>4.5555934643743239E-2</v>
      </c>
      <c r="V45">
        <f>((T45+29.99226)/0.9700077+1000)/($W$5+1000)</f>
        <v>1.0320512071107397</v>
      </c>
      <c r="W45">
        <f t="shared" si="27"/>
        <v>8.7084235248797768</v>
      </c>
      <c r="X45">
        <f>18030/(1000*LN(((T45+U45+29.99226)/0.9700077+1000)/($W$5-$X$5+1000))+32.42)-273.15</f>
        <v>8.4633827228458927</v>
      </c>
      <c r="Y45">
        <f>18030/(1000*LN(((T45-U45+29.99226)/0.9700077+1000)/($W$5+$X$5+1000))+32.42)-273.15</f>
        <v>8.9538998817649826</v>
      </c>
      <c r="Z45">
        <f>IF(T45=0,"",15.7-4.36*(T45-(Z$5))+0.12*(T45-(Z$5))^2)</f>
        <v>11.071385972025769</v>
      </c>
      <c r="AA45">
        <f>IF(T45=0,"",15.7-4.36*(T45+U45-(Z$5))+0.12*(T45+U45-(Z$5))^2)</f>
        <v>10.884978693440477</v>
      </c>
      <c r="AB45">
        <f>IF(T45=0,"",15.7-4.36*(T45-U45-(Z$5))+0.12*(T45-U45-(Z$5))^2)</f>
        <v>11.258291332974565</v>
      </c>
      <c r="AD45">
        <f t="shared" si="28"/>
        <v>21.243139441945196</v>
      </c>
      <c r="AE45">
        <f t="shared" si="29"/>
        <v>57.648371845187178</v>
      </c>
      <c r="AF45">
        <f t="shared" si="30"/>
        <v>63.978523470437132</v>
      </c>
    </row>
    <row r="46" spans="1:32" x14ac:dyDescent="0.2">
      <c r="A46">
        <v>1.9</v>
      </c>
      <c r="B46">
        <v>2.0922339458031467</v>
      </c>
      <c r="C46">
        <v>8.1995064731115175E-3</v>
      </c>
      <c r="D46">
        <v>7.3325264957526661E-4</v>
      </c>
      <c r="E46" s="28">
        <f t="shared" si="21"/>
        <v>-33.568505809399255</v>
      </c>
      <c r="F46">
        <f t="shared" si="22"/>
        <v>11.707647879321554</v>
      </c>
      <c r="G46">
        <f t="shared" si="23"/>
        <v>32.220394344857468</v>
      </c>
      <c r="H46">
        <f t="shared" si="15"/>
        <v>19.831688243705059</v>
      </c>
      <c r="I46">
        <f t="shared" si="16"/>
        <v>12.613580675873598</v>
      </c>
      <c r="J46">
        <f t="shared" si="17"/>
        <v>5.4756029441803786</v>
      </c>
      <c r="K46">
        <f t="shared" si="18"/>
        <v>34.128289013528338</v>
      </c>
      <c r="L46" s="29">
        <f t="shared" si="24"/>
        <v>46.128143638265335</v>
      </c>
      <c r="M46" s="29">
        <f t="shared" si="25"/>
        <v>27.580004336596964</v>
      </c>
      <c r="N46" s="28">
        <f t="shared" si="19"/>
        <v>-35.42170940154584</v>
      </c>
      <c r="O46">
        <f t="shared" si="20"/>
        <v>3.7875120435239391</v>
      </c>
      <c r="P46">
        <f t="shared" si="26"/>
        <v>-19.98611815520513</v>
      </c>
      <c r="R46">
        <v>9.4683542021462515</v>
      </c>
      <c r="S46" s="38">
        <v>7.5833333333333348</v>
      </c>
      <c r="T46" s="41">
        <v>-1.8014724344795026</v>
      </c>
      <c r="U46">
        <v>4.5555934643743239E-2</v>
      </c>
      <c r="V46">
        <f>((T46+29.99226)/0.9700077+1000)/($W$5+1000)</f>
        <v>1.031951902217711</v>
      </c>
      <c r="W46">
        <f t="shared" si="27"/>
        <v>9.1330532521421901</v>
      </c>
      <c r="X46">
        <f>18030/(1000*LN(((T46+U46+29.99226)/0.9700077+1000)/($W$5-$X$5+1000))+32.42)-273.15</f>
        <v>8.8872545176026847</v>
      </c>
      <c r="Y46">
        <f>18030/(1000*LN(((T46-U46+29.99226)/0.9700077+1000)/($W$5+$X$5+1000))+32.42)-273.15</f>
        <v>9.3792895692669731</v>
      </c>
      <c r="Z46">
        <f>IF(T46=0,"",15.7-4.36*(T46-(Z$5))+0.12*(T46-(Z$5))^2)</f>
        <v>11.466066690223146</v>
      </c>
      <c r="AA46">
        <f>IF(T46=0,"",15.7-4.36*(T46+U46-(Z$5))+0.12*(T46+U46-(Z$5))^2)</f>
        <v>11.278609181921736</v>
      </c>
      <c r="AB46">
        <f>IF(T46=0,"",15.7-4.36*(T46-U46-(Z$5))+0.12*(T46-U46-(Z$5))^2)</f>
        <v>11.654022280888059</v>
      </c>
      <c r="AD46">
        <f t="shared" si="28"/>
        <v>38.280122560701471</v>
      </c>
      <c r="AE46">
        <f t="shared" si="29"/>
        <v>103.08032682853724</v>
      </c>
      <c r="AF46">
        <f t="shared" si="30"/>
        <v>117.31168801610893</v>
      </c>
    </row>
    <row r="47" spans="1:32" x14ac:dyDescent="0.2">
      <c r="A47">
        <v>1.95</v>
      </c>
      <c r="B47">
        <v>2.1460288494325352</v>
      </c>
      <c r="C47">
        <v>6.5620123287884616E-3</v>
      </c>
      <c r="D47">
        <v>7.6026379991882428E-4</v>
      </c>
      <c r="E47" s="28">
        <f t="shared" si="21"/>
        <v>-43.69471730486346</v>
      </c>
      <c r="F47">
        <f t="shared" si="22"/>
        <v>9.4333504566506416</v>
      </c>
      <c r="G47">
        <f t="shared" si="23"/>
        <v>26.15560121773504</v>
      </c>
      <c r="H47">
        <f t="shared" si="15"/>
        <v>14.373374429294872</v>
      </c>
      <c r="I47">
        <f t="shared" si="16"/>
        <v>10.274303326840659</v>
      </c>
      <c r="J47">
        <f t="shared" si="17"/>
        <v>3.5262051533195971</v>
      </c>
      <c r="K47">
        <f t="shared" si="18"/>
        <v>27.008749255602005</v>
      </c>
      <c r="L47" s="29">
        <f t="shared" si="24"/>
        <v>41.75997397355529</v>
      </c>
      <c r="M47" s="29">
        <f t="shared" si="25"/>
        <v>25.352237807594843</v>
      </c>
      <c r="N47" s="28">
        <f t="shared" si="19"/>
        <v>-33.733512505073485</v>
      </c>
      <c r="O47">
        <f t="shared" si="20"/>
        <v>3.9102899996310194</v>
      </c>
      <c r="P47">
        <f t="shared" si="26"/>
        <v>-18.501989015449212</v>
      </c>
      <c r="R47">
        <v>9.3134448562583128</v>
      </c>
      <c r="S47" s="38">
        <v>7.5000000000000018</v>
      </c>
      <c r="T47" s="41"/>
      <c r="Z47" t="str">
        <f>IF(T47=0,"",15.7-4.36*(T47-(Z$5))+0.12*(T47-(Z$5))^2)</f>
        <v/>
      </c>
      <c r="AA47" t="str">
        <f>IF(T47=0,"",15.7-4.36*(T47+U47-(Z$5))+0.12*(T47+U47-(Z$5))^2)</f>
        <v/>
      </c>
      <c r="AB47" t="str">
        <f>IF(T47=0,"",15.7-4.36*(T47-U47-(Z$5))+0.12*(T47-U47-(Z$5))^2)</f>
        <v/>
      </c>
      <c r="AD47">
        <f t="shared" si="28"/>
        <v>30.699131151798433</v>
      </c>
      <c r="AE47">
        <f t="shared" si="29"/>
        <v>82.86434973812915</v>
      </c>
      <c r="AF47">
        <f t="shared" si="30"/>
        <v>93.579888823021165</v>
      </c>
    </row>
    <row r="48" spans="1:32" x14ac:dyDescent="0.2">
      <c r="A48">
        <v>2</v>
      </c>
      <c r="B48">
        <v>2.1998237530619238</v>
      </c>
      <c r="C48">
        <v>4.7696019178304827E-3</v>
      </c>
      <c r="D48">
        <v>7.7804231891898177E-4</v>
      </c>
      <c r="E48" s="28">
        <f t="shared" si="21"/>
        <v>-58.196284001073209</v>
      </c>
      <c r="F48">
        <f t="shared" si="22"/>
        <v>6.9438915525423379</v>
      </c>
      <c r="G48">
        <f t="shared" si="23"/>
        <v>19.517044140112898</v>
      </c>
      <c r="H48">
        <f t="shared" si="15"/>
        <v>8.3986730594349428</v>
      </c>
      <c r="I48">
        <f t="shared" si="16"/>
        <v>7.7137170254721186</v>
      </c>
      <c r="J48">
        <f t="shared" si="17"/>
        <v>1.392383235512479</v>
      </c>
      <c r="K48">
        <f t="shared" si="18"/>
        <v>19.215660512306446</v>
      </c>
      <c r="L48" s="29">
        <f t="shared" si="24"/>
        <v>35.504396183033435</v>
      </c>
      <c r="M48" s="29">
        <f t="shared" si="25"/>
        <v>22.161893134428691</v>
      </c>
      <c r="N48" s="28">
        <f t="shared" si="19"/>
        <v>-32.622355067563639</v>
      </c>
      <c r="O48">
        <f t="shared" si="20"/>
        <v>3.9911014496317354</v>
      </c>
      <c r="P48">
        <f t="shared" si="26"/>
        <v>-17.525147312143854</v>
      </c>
      <c r="R48">
        <v>9.1585355103703741</v>
      </c>
      <c r="S48" s="38">
        <v>7.4166666666666687</v>
      </c>
      <c r="T48" s="41">
        <v>-1.7013079349708082</v>
      </c>
      <c r="U48">
        <v>4.5555934643743239E-2</v>
      </c>
      <c r="V48">
        <f>((T48+29.99226)/0.9700077+1000)/($W$5+1000)</f>
        <v>1.0320554537128197</v>
      </c>
      <c r="W48">
        <f t="shared" si="27"/>
        <v>8.690294359779557</v>
      </c>
      <c r="X48">
        <f>18030/(1000*LN(((T48+U48+29.99226)/0.9700077+1000)/($W$5-$X$5+1000))+32.42)-273.15</f>
        <v>8.4452858909061774</v>
      </c>
      <c r="Y48">
        <f>18030/(1000*LN(((T48-U48+29.99226)/0.9700077+1000)/($W$5+$X$5+1000))+32.42)-273.15</f>
        <v>8.9357382970705999</v>
      </c>
      <c r="Z48">
        <f>IF(T48=0,"",15.7-4.36*(T48-(Z$5))+0.12*(T48-(Z$5))^2)</f>
        <v>11.054557506923697</v>
      </c>
      <c r="AA48">
        <f>IF(T48=0,"",15.7-4.36*(T48+U48-(Z$5))+0.12*(T48+U48-(Z$5))^2)</f>
        <v>10.868195139596663</v>
      </c>
      <c r="AB48">
        <f>IF(T48=0,"",15.7-4.36*(T48-U48-(Z$5))+0.12*(T48-U48-(Z$5))^2)</f>
        <v>11.241417956614232</v>
      </c>
      <c r="AD48">
        <f t="shared" si="28"/>
        <v>22.400934804770753</v>
      </c>
      <c r="AE48">
        <f t="shared" si="29"/>
        <v>60.735826146055331</v>
      </c>
      <c r="AF48">
        <f t="shared" si="30"/>
        <v>67.602926345369312</v>
      </c>
    </row>
    <row r="49" spans="1:32" x14ac:dyDescent="0.2">
      <c r="A49">
        <v>2.0499999999999998</v>
      </c>
      <c r="B49">
        <v>2.2536186566913123</v>
      </c>
      <c r="C49">
        <v>7.4076716363472173E-3</v>
      </c>
      <c r="D49">
        <v>7.7126339116237713E-4</v>
      </c>
      <c r="E49" s="28">
        <f t="shared" si="21"/>
        <v>-38.184769238428451</v>
      </c>
      <c r="F49">
        <f t="shared" si="22"/>
        <v>10.607877272704469</v>
      </c>
      <c r="G49">
        <f t="shared" si="23"/>
        <v>29.287672727211913</v>
      </c>
      <c r="H49">
        <f t="shared" si="15"/>
        <v>17.19223878782406</v>
      </c>
      <c r="I49">
        <f t="shared" si="16"/>
        <v>11.482388051924598</v>
      </c>
      <c r="J49">
        <f t="shared" si="17"/>
        <v>4.5329424242228775</v>
      </c>
      <c r="K49">
        <f t="shared" si="18"/>
        <v>30.685528853683554</v>
      </c>
      <c r="L49" s="29">
        <f t="shared" si="24"/>
        <v>44.13681431593902</v>
      </c>
      <c r="M49" s="29">
        <f t="shared" si="25"/>
        <v>26.564426382210542</v>
      </c>
      <c r="N49" s="28">
        <f t="shared" si="19"/>
        <v>-33.046038052351435</v>
      </c>
      <c r="O49">
        <f t="shared" si="20"/>
        <v>3.9602881416471685</v>
      </c>
      <c r="P49">
        <f t="shared" si="26"/>
        <v>-17.897615870199058</v>
      </c>
      <c r="R49">
        <v>9.0036261644824354</v>
      </c>
      <c r="S49" s="38">
        <v>7.3333333333333357</v>
      </c>
      <c r="T49" s="41">
        <v>-1.4092178710075185</v>
      </c>
      <c r="U49">
        <v>4.5555934643743239E-2</v>
      </c>
      <c r="V49">
        <f>((T49+29.99226)/0.9700077+1000)/($W$5+1000)</f>
        <v>1.0323574206070605</v>
      </c>
      <c r="W49">
        <f t="shared" si="27"/>
        <v>7.4073089532504355</v>
      </c>
      <c r="X49">
        <f>18030/(1000*LN(((T49+U49+29.99226)/0.9700077+1000)/($W$5-$X$5+1000))+32.42)-273.15</f>
        <v>7.1645832564257717</v>
      </c>
      <c r="Y49">
        <f>18030/(1000*LN(((T49-U49+29.99226)/0.9700077+1000)/($W$5+$X$5+1000))+32.42)-273.15</f>
        <v>7.6504640307474006</v>
      </c>
      <c r="Z49">
        <f>IF(T49=0,"",15.7-4.36*(T49-(Z$5))+0.12*(T49-(Z$5))^2)</f>
        <v>9.8683029092317636</v>
      </c>
      <c r="AA49">
        <f>IF(T49=0,"",15.7-4.36*(T49+U49-(Z$5))+0.12*(T49+U49-(Z$5))^2)</f>
        <v>9.6851340865120914</v>
      </c>
      <c r="AB49">
        <f>IF(T49=0,"",15.7-4.36*(T49-U49-(Z$5))+0.12*(T49-U49-(Z$5))^2)</f>
        <v>10.051969814314941</v>
      </c>
      <c r="AD49">
        <f t="shared" si="28"/>
        <v>34.614220538644524</v>
      </c>
      <c r="AE49">
        <f t="shared" si="29"/>
        <v>93.304588103052055</v>
      </c>
      <c r="AF49">
        <f t="shared" si="30"/>
        <v>105.83582081662632</v>
      </c>
    </row>
    <row r="50" spans="1:32" x14ac:dyDescent="0.2">
      <c r="A50">
        <v>2.1</v>
      </c>
      <c r="B50">
        <v>2.3074135603207009</v>
      </c>
      <c r="C50">
        <v>6.9676224346727784E-3</v>
      </c>
      <c r="D50">
        <v>8.1533814811586547E-4</v>
      </c>
      <c r="E50" s="28">
        <f t="shared" si="21"/>
        <v>-40.968501890329101</v>
      </c>
      <c r="F50">
        <f t="shared" si="22"/>
        <v>9.9966978259344152</v>
      </c>
      <c r="G50">
        <f t="shared" si="23"/>
        <v>27.657860869158437</v>
      </c>
      <c r="H50">
        <f t="shared" si="15"/>
        <v>15.725408115575927</v>
      </c>
      <c r="I50">
        <f t="shared" si="16"/>
        <v>10.853746335246827</v>
      </c>
      <c r="J50">
        <f t="shared" si="17"/>
        <v>4.0090743269914029</v>
      </c>
      <c r="K50">
        <f t="shared" si="18"/>
        <v>28.772271455099037</v>
      </c>
      <c r="L50" s="29">
        <f t="shared" si="24"/>
        <v>42.935988466099523</v>
      </c>
      <c r="M50" s="29">
        <f t="shared" si="25"/>
        <v>25.952005198792403</v>
      </c>
      <c r="N50" s="28">
        <f t="shared" si="19"/>
        <v>-30.291365742758412</v>
      </c>
      <c r="O50">
        <f t="shared" si="20"/>
        <v>4.1606279459812061</v>
      </c>
      <c r="P50">
        <f t="shared" si="26"/>
        <v>-15.475925927699697</v>
      </c>
      <c r="R50">
        <v>8.8487168185944949</v>
      </c>
      <c r="S50" s="38">
        <v>7.2500000000000027</v>
      </c>
      <c r="T50" s="41">
        <v>-1.484538812086921</v>
      </c>
      <c r="U50">
        <v>4.5555934643743239E-2</v>
      </c>
      <c r="V50">
        <f>((T50+29.99226)/0.9700077+1000)/($W$5+1000)</f>
        <v>1.0322795527387036</v>
      </c>
      <c r="W50">
        <f t="shared" si="27"/>
        <v>7.7369961453314886</v>
      </c>
      <c r="X50">
        <f>18030/(1000*LN(((T50+U50+29.99226)/0.9700077+1000)/($W$5-$X$5+1000))+32.42)-273.15</f>
        <v>7.4936848674225303</v>
      </c>
      <c r="Y50">
        <f>18030/(1000*LN(((T50-U50+29.99226)/0.9700077+1000)/($W$5+$X$5+1000))+32.42)-273.15</f>
        <v>7.980738362819352</v>
      </c>
      <c r="Z50">
        <f>IF(T50=0,"",15.7-4.36*(T50-(Z$5))+0.12*(T50-(Z$5))^2)</f>
        <v>10.172241797127658</v>
      </c>
      <c r="AA50">
        <f>IF(T50=0,"",15.7-4.36*(T50+U50-(Z$5))+0.12*(T50+U50-(Z$5))^2)</f>
        <v>9.9882494585993964</v>
      </c>
      <c r="AB50">
        <f>IF(T50=0,"",15.7-4.36*(T50-U50-(Z$5))+0.12*(T50-U50-(Z$5))^2)</f>
        <v>10.356732218019424</v>
      </c>
      <c r="AD50">
        <f t="shared" si="28"/>
        <v>32.576955716077684</v>
      </c>
      <c r="AE50">
        <f t="shared" si="29"/>
        <v>87.871881909540477</v>
      </c>
      <c r="AF50">
        <f t="shared" si="30"/>
        <v>99.458296154677953</v>
      </c>
    </row>
    <row r="51" spans="1:32" x14ac:dyDescent="0.2">
      <c r="A51">
        <v>2.15</v>
      </c>
      <c r="B51">
        <v>2.345799470721484</v>
      </c>
      <c r="C51">
        <v>6.5441323042554466E-3</v>
      </c>
      <c r="D51">
        <v>8.0545818464229277E-4</v>
      </c>
      <c r="E51" s="28">
        <f t="shared" si="21"/>
        <v>-43.81873987821804</v>
      </c>
      <c r="F51">
        <f t="shared" si="22"/>
        <v>9.4085170892436771</v>
      </c>
      <c r="G51">
        <f t="shared" si="23"/>
        <v>26.089378904649802</v>
      </c>
      <c r="H51">
        <f t="shared" si="15"/>
        <v>14.313774347518157</v>
      </c>
      <c r="I51">
        <f t="shared" si="16"/>
        <v>10.24876043465064</v>
      </c>
      <c r="J51">
        <f t="shared" si="17"/>
        <v>3.5049194098279131</v>
      </c>
      <c r="K51">
        <f t="shared" si="18"/>
        <v>26.931010018501944</v>
      </c>
      <c r="L51" s="29">
        <f t="shared" si="24"/>
        <v>41.70647403995136</v>
      </c>
      <c r="M51" s="29">
        <f t="shared" si="25"/>
        <v>25.324952841456831</v>
      </c>
      <c r="N51" s="28">
        <f t="shared" si="19"/>
        <v>-30.908863459856704</v>
      </c>
      <c r="O51">
        <f t="shared" si="20"/>
        <v>4.1157190211013308</v>
      </c>
      <c r="P51">
        <f t="shared" si="26"/>
        <v>-16.018781063610284</v>
      </c>
      <c r="R51">
        <v>8.693807472706558</v>
      </c>
      <c r="S51" s="38">
        <v>7.1666666666666696</v>
      </c>
      <c r="T51" s="41">
        <v>-1.4821231290315264</v>
      </c>
      <c r="U51">
        <v>4.5555934643743239E-2</v>
      </c>
      <c r="V51">
        <f>((T51+29.99226)/0.9700077+1000)/($W$5+1000)</f>
        <v>1.0322820501064667</v>
      </c>
      <c r="W51">
        <f t="shared" si="27"/>
        <v>7.726410049437618</v>
      </c>
      <c r="X51">
        <f>18030/(1000*LN(((T51+U51+29.99226)/0.9700077+1000)/($W$5-$X$5+1000))+32.42)-273.15</f>
        <v>7.4831175852156093</v>
      </c>
      <c r="Y51">
        <f>18030/(1000*LN(((T51-U51+29.99226)/0.9700077+1000)/($W$5+$X$5+1000))+32.42)-273.15</f>
        <v>7.9701334031207125</v>
      </c>
      <c r="Z51">
        <f>IF(T51=0,"",15.7-4.36*(T51-(Z$5))+0.12*(T51-(Z$5))^2)</f>
        <v>10.162472776221493</v>
      </c>
      <c r="AA51">
        <f>IF(T51=0,"",15.7-4.36*(T51+U51-(Z$5))+0.12*(T51+U51-(Z$5))^2)</f>
        <v>9.9785068493810858</v>
      </c>
      <c r="AB51">
        <f>IF(T51=0,"",15.7-4.36*(T51-U51-(Z$5))+0.12*(T51-U51-(Z$5))^2)</f>
        <v>10.346936785425404</v>
      </c>
      <c r="AD51">
        <f t="shared" si="28"/>
        <v>30.61635326044189</v>
      </c>
      <c r="AE51">
        <f t="shared" si="29"/>
        <v>82.643608694511698</v>
      </c>
      <c r="AF51">
        <f t="shared" si="30"/>
        <v>93.320758032687635</v>
      </c>
    </row>
    <row r="52" spans="1:32" x14ac:dyDescent="0.2">
      <c r="A52">
        <v>2.2000000000000002</v>
      </c>
      <c r="B52">
        <v>2.3698572829931566</v>
      </c>
      <c r="C52">
        <v>7.2534362256958399E-3</v>
      </c>
      <c r="D52">
        <v>7.3282347544464542E-4</v>
      </c>
      <c r="E52" s="28">
        <f t="shared" si="21"/>
        <v>-39.14117160513085</v>
      </c>
      <c r="F52">
        <f t="shared" si="22"/>
        <v>10.393661424577555</v>
      </c>
      <c r="G52">
        <f t="shared" si="23"/>
        <v>28.716430465540146</v>
      </c>
      <c r="H52">
        <f t="shared" si="15"/>
        <v>16.678120752319465</v>
      </c>
      <c r="I52">
        <f t="shared" si="16"/>
        <v>11.262051750994058</v>
      </c>
      <c r="J52">
        <f t="shared" si="17"/>
        <v>4.3493288401140946</v>
      </c>
      <c r="K52">
        <f t="shared" si="18"/>
        <v>30.014940111721042</v>
      </c>
      <c r="L52" s="29">
        <f t="shared" si="24"/>
        <v>43.724248589126219</v>
      </c>
      <c r="M52" s="29">
        <f t="shared" si="25"/>
        <v>26.354017861536015</v>
      </c>
      <c r="N52" s="28">
        <f t="shared" si="19"/>
        <v>-35.448532784709663</v>
      </c>
      <c r="O52">
        <f t="shared" si="20"/>
        <v>3.7855612520211155</v>
      </c>
      <c r="P52">
        <f t="shared" si="26"/>
        <v>-20.009699151393107</v>
      </c>
      <c r="R52">
        <v>8.5388981268186175</v>
      </c>
      <c r="S52" s="38">
        <v>7.0833333333333366</v>
      </c>
      <c r="T52" s="41">
        <v>-1.5944701677756932</v>
      </c>
      <c r="U52">
        <v>4.5555934643743239E-2</v>
      </c>
      <c r="V52">
        <f>((T52+29.99226)/0.9700077+1000)/($W$5+1000)</f>
        <v>1.0321659041277012</v>
      </c>
      <c r="W52">
        <f t="shared" si="27"/>
        <v>8.2196144809931866</v>
      </c>
      <c r="X52">
        <f>18030/(1000*LN(((T52+U52+29.99226)/0.9700077+1000)/($W$5-$X$5+1000))+32.42)-273.15</f>
        <v>7.9754447176335361</v>
      </c>
      <c r="Y52">
        <f>18030/(1000*LN(((T52-U52+29.99226)/0.9700077+1000)/($W$5+$X$5+1000))+32.42)-273.15</f>
        <v>8.464217472760879</v>
      </c>
      <c r="Z52">
        <f>IF(T52=0,"",15.7-4.36*(T52-(Z$5))+0.12*(T52-(Z$5))^2)</f>
        <v>10.618286192667952</v>
      </c>
      <c r="AA52">
        <f>IF(T52=0,"",15.7-4.36*(T52+U52-(Z$5))+0.12*(T52+U52-(Z$5))^2)</f>
        <v>10.433091927982478</v>
      </c>
      <c r="AB52">
        <f>IF(T52=0,"",15.7-4.36*(T52-U52-(Z$5))+0.12*(T52-U52-(Z$5))^2)</f>
        <v>10.803978539716931</v>
      </c>
      <c r="AD52">
        <f t="shared" si="28"/>
        <v>33.900167711554822</v>
      </c>
      <c r="AE52">
        <f t="shared" si="29"/>
        <v>91.400447230812844</v>
      </c>
      <c r="AF52">
        <f t="shared" si="30"/>
        <v>103.60052501008464</v>
      </c>
    </row>
    <row r="53" spans="1:32" x14ac:dyDescent="0.2">
      <c r="A53">
        <v>2.25</v>
      </c>
      <c r="B53">
        <v>2.3939150952648292</v>
      </c>
      <c r="C53">
        <v>6.5787843081265033E-3</v>
      </c>
      <c r="D53">
        <v>7.80660430356239E-4</v>
      </c>
      <c r="E53" s="28">
        <f t="shared" si="21"/>
        <v>-43.578687336176557</v>
      </c>
      <c r="F53">
        <f t="shared" si="22"/>
        <v>9.4566448723979235</v>
      </c>
      <c r="G53">
        <f t="shared" si="23"/>
        <v>26.217719659727788</v>
      </c>
      <c r="H53">
        <f t="shared" si="15"/>
        <v>14.429281027088345</v>
      </c>
      <c r="I53">
        <f t="shared" si="16"/>
        <v>10.298263297323578</v>
      </c>
      <c r="J53">
        <f t="shared" si="17"/>
        <v>3.5461717953886946</v>
      </c>
      <c r="K53">
        <f t="shared" si="18"/>
        <v>27.081670904897841</v>
      </c>
      <c r="L53" s="29">
        <f t="shared" si="24"/>
        <v>41.810026116910421</v>
      </c>
      <c r="M53" s="29">
        <f t="shared" si="25"/>
        <v>25.37776440070596</v>
      </c>
      <c r="N53" s="28">
        <f t="shared" si="19"/>
        <v>-32.458723102735064</v>
      </c>
      <c r="O53">
        <f t="shared" si="20"/>
        <v>4.0030019561647228</v>
      </c>
      <c r="P53">
        <f t="shared" si="26"/>
        <v>-17.38129503537148</v>
      </c>
      <c r="R53">
        <v>8.3839887809306788</v>
      </c>
      <c r="S53" s="31">
        <v>7</v>
      </c>
      <c r="T53" s="39">
        <v>-1.4092333395394951</v>
      </c>
      <c r="U53">
        <v>9.6456916779044111E-2</v>
      </c>
      <c r="V53">
        <f>((T53+29.99226)/0.9700077+1000)/($W$5+1000)</f>
        <v>1.0323574046154704</v>
      </c>
      <c r="W53">
        <f t="shared" si="27"/>
        <v>7.4073765785371961</v>
      </c>
      <c r="X53">
        <f>18030/(1000*LN(((T53+U53+29.99226)/0.9700077+1000)/($W$5-$X$5+1000))+32.42)-273.15</f>
        <v>6.9426984813390504</v>
      </c>
      <c r="Y53">
        <f>18030/(1000*LN(((T53-U53+29.99226)/0.9700077+1000)/($W$5+$X$5+1000))+32.42)-273.15</f>
        <v>7.8736394814663981</v>
      </c>
      <c r="Z53">
        <f>IF(T53=0,"",15.7-4.36*(T53-(Z$5))+0.12*(T53-(Z$5))^2)</f>
        <v>9.868365188854014</v>
      </c>
      <c r="AA53">
        <f>IF(T53=0,"",15.7-4.36*(T53+U53-(Z$5))+0.12*(T53+U53-(Z$5))^2)</f>
        <v>9.4811252794792296</v>
      </c>
      <c r="AB53">
        <f>IF(T53=0,"",15.7-4.36*(T53-U53-(Z$5))+0.12*(T53-U53-(Z$5))^2)</f>
        <v>10.257838043059484</v>
      </c>
      <c r="AD53">
        <f t="shared" si="28"/>
        <v>30.776779204289369</v>
      </c>
      <c r="AE53">
        <f t="shared" si="29"/>
        <v>83.071411211438303</v>
      </c>
      <c r="AF53">
        <f t="shared" si="30"/>
        <v>93.822960987340608</v>
      </c>
    </row>
    <row r="54" spans="1:32" x14ac:dyDescent="0.2">
      <c r="A54">
        <v>2.2999999999999998</v>
      </c>
      <c r="B54">
        <v>2.4179729075365017</v>
      </c>
      <c r="C54">
        <v>6.2463169851647536E-3</v>
      </c>
      <c r="D54">
        <v>7.9687571702274755E-4</v>
      </c>
      <c r="E54" s="28">
        <f t="shared" si="21"/>
        <v>-45.935867562738359</v>
      </c>
      <c r="F54">
        <f t="shared" si="22"/>
        <v>8.994884701617714</v>
      </c>
      <c r="G54">
        <f t="shared" si="23"/>
        <v>24.986359204313899</v>
      </c>
      <c r="H54">
        <f t="shared" si="15"/>
        <v>13.321056617215845</v>
      </c>
      <c r="I54">
        <f t="shared" si="16"/>
        <v>9.8233099788067904</v>
      </c>
      <c r="J54">
        <f t="shared" si="17"/>
        <v>3.1503773632913732</v>
      </c>
      <c r="K54">
        <f t="shared" si="18"/>
        <v>25.636160805064147</v>
      </c>
      <c r="L54" s="29">
        <f t="shared" si="24"/>
        <v>40.793203274079843</v>
      </c>
      <c r="M54" s="29">
        <f t="shared" si="25"/>
        <v>24.859184750862362</v>
      </c>
      <c r="N54" s="28">
        <f t="shared" si="19"/>
        <v>-31.445267686078282</v>
      </c>
      <c r="O54">
        <f t="shared" si="20"/>
        <v>4.0767078046488523</v>
      </c>
      <c r="P54">
        <f t="shared" si="26"/>
        <v>-16.490345218530354</v>
      </c>
      <c r="R54">
        <v>8.2290794350427383</v>
      </c>
      <c r="S54" s="38">
        <v>6.833333333333333</v>
      </c>
      <c r="T54" s="39">
        <v>-1.592919212146966</v>
      </c>
      <c r="U54">
        <v>9.6456916779044111E-2</v>
      </c>
      <c r="V54">
        <f>((T54+29.99226)/0.9700077+1000)/($W$5+1000)</f>
        <v>1.0321675075278578</v>
      </c>
      <c r="W54">
        <f t="shared" si="27"/>
        <v>8.212793604091587</v>
      </c>
      <c r="X54">
        <f>18030/(1000*LN(((T54+U54+29.99226)/0.9700077+1000)/($W$5-$X$5+1000))+32.42)-273.15</f>
        <v>7.7453681655093192</v>
      </c>
      <c r="Y54">
        <f>18030/(1000*LN(((T54-U54+29.99226)/0.9700077+1000)/($W$5+$X$5+1000))+32.42)-273.15</f>
        <v>8.6818179546021952</v>
      </c>
      <c r="Z54">
        <f>IF(T54=0,"",15.7-4.36*(T54-(Z$5))+0.12*(T54-(Z$5))^2)</f>
        <v>10.611973048369238</v>
      </c>
      <c r="AA54">
        <f>IF(T54=0,"",15.7-4.36*(T54+U54-(Z$5))+0.12*(T54+U54-(Z$5))^2)</f>
        <v>10.220480873491836</v>
      </c>
      <c r="AB54">
        <f>IF(T54=0,"",15.7-4.36*(T54-U54-(Z$5))+0.12*(T54-U54-(Z$5))^2)</f>
        <v>11.005698168077329</v>
      </c>
      <c r="AD54">
        <f t="shared" si="28"/>
        <v>29.237578635022007</v>
      </c>
      <c r="AE54">
        <f t="shared" si="29"/>
        <v>78.966876360058677</v>
      </c>
      <c r="AF54">
        <f t="shared" si="30"/>
        <v>89.004593987894964</v>
      </c>
    </row>
    <row r="55" spans="1:32" x14ac:dyDescent="0.2">
      <c r="A55">
        <v>2.35</v>
      </c>
      <c r="B55">
        <v>2.4420307198081743</v>
      </c>
      <c r="C55">
        <v>6.6569154310951216E-3</v>
      </c>
      <c r="D55">
        <v>8.2011588582793873E-4</v>
      </c>
      <c r="E55" s="28">
        <f t="shared" si="21"/>
        <v>-43.042039330823698</v>
      </c>
      <c r="F55">
        <f t="shared" si="22"/>
        <v>9.5651603209654485</v>
      </c>
      <c r="G55">
        <f t="shared" si="23"/>
        <v>26.50709418924119</v>
      </c>
      <c r="H55">
        <f t="shared" si="15"/>
        <v>14.689718103650407</v>
      </c>
      <c r="I55">
        <f t="shared" si="16"/>
        <v>10.409879187278746</v>
      </c>
      <c r="J55">
        <f t="shared" si="17"/>
        <v>3.6391850370180023</v>
      </c>
      <c r="K55">
        <f t="shared" si="18"/>
        <v>27.421371439544007</v>
      </c>
      <c r="L55" s="29">
        <f t="shared" si="24"/>
        <v>42.041521334905781</v>
      </c>
      <c r="M55" s="29">
        <f t="shared" si="25"/>
        <v>25.495826961883587</v>
      </c>
      <c r="N55" s="28">
        <f t="shared" si="19"/>
        <v>-29.992757135753834</v>
      </c>
      <c r="O55">
        <f t="shared" si="20"/>
        <v>4.1823449355815399</v>
      </c>
      <c r="P55">
        <f t="shared" si="26"/>
        <v>-15.213412866596773</v>
      </c>
      <c r="R55">
        <v>8.0741700891548014</v>
      </c>
      <c r="S55" s="38">
        <v>6.6666666666666661</v>
      </c>
      <c r="T55" s="39">
        <v>-1.6562253873118782</v>
      </c>
      <c r="U55">
        <v>9.6456916779044111E-2</v>
      </c>
      <c r="V55">
        <f>((T55+29.99226)/0.9700077+1000)/($W$5+1000)</f>
        <v>1.0321020606966942</v>
      </c>
      <c r="W55">
        <f t="shared" si="27"/>
        <v>8.491482568386914</v>
      </c>
      <c r="X55">
        <f>18030/(1000*LN(((T55+U55+29.99226)/0.9700077+1000)/($W$5-$X$5+1000))+32.42)-273.15</f>
        <v>8.023104615304419</v>
      </c>
      <c r="Y55">
        <f>18030/(1000*LN(((T55-U55+29.99226)/0.9700077+1000)/($W$5+$X$5+1000))+32.42)-273.15</f>
        <v>8.9614643338294968</v>
      </c>
      <c r="Z55">
        <f>IF(T55=0,"",15.7-4.36*(T55-(Z$5))+0.12*(T55-(Z$5))^2)</f>
        <v>10.870129132435371</v>
      </c>
      <c r="AA55">
        <f>IF(T55=0,"",15.7-4.36*(T55+U55-(Z$5))+0.12*(T55+U55-(Z$5))^2)</f>
        <v>10.477171441125293</v>
      </c>
      <c r="AB55">
        <f>IF(T55=0,"",15.7-4.36*(T55-U55-(Z$5))+0.12*(T55-U55-(Z$5))^2)</f>
        <v>11.265319768576136</v>
      </c>
      <c r="AD55">
        <f t="shared" si="28"/>
        <v>31.13849736618112</v>
      </c>
      <c r="AE55">
        <f t="shared" si="29"/>
        <v>84.035992976482987</v>
      </c>
      <c r="AF55">
        <f t="shared" si="30"/>
        <v>94.955296102827845</v>
      </c>
    </row>
    <row r="56" spans="1:32" x14ac:dyDescent="0.2">
      <c r="A56">
        <v>2.4</v>
      </c>
      <c r="B56">
        <v>2.4660885320798469</v>
      </c>
      <c r="C56">
        <v>6.3333475402418404E-3</v>
      </c>
      <c r="D56">
        <v>7.9584503843579295E-4</v>
      </c>
      <c r="E56" s="28">
        <f t="shared" si="21"/>
        <v>-45.306916380360065</v>
      </c>
      <c r="F56">
        <f t="shared" si="22"/>
        <v>9.1157604725581134</v>
      </c>
      <c r="G56">
        <f t="shared" si="23"/>
        <v>25.308694593488298</v>
      </c>
      <c r="H56">
        <f t="shared" si="15"/>
        <v>13.611158467472801</v>
      </c>
      <c r="I56">
        <f t="shared" si="16"/>
        <v>9.9476393432026295</v>
      </c>
      <c r="J56">
        <f t="shared" si="17"/>
        <v>3.2539851669545721</v>
      </c>
      <c r="K56">
        <f t="shared" si="18"/>
        <v>26.014554522790611</v>
      </c>
      <c r="L56" s="29">
        <f t="shared" si="24"/>
        <v>41.064515548831267</v>
      </c>
      <c r="M56" s="29">
        <f t="shared" si="25"/>
        <v>24.997554010985585</v>
      </c>
      <c r="N56" s="28">
        <f t="shared" si="19"/>
        <v>-31.509685097762947</v>
      </c>
      <c r="O56">
        <f t="shared" si="20"/>
        <v>4.0720229019808771</v>
      </c>
      <c r="P56">
        <f t="shared" si="26"/>
        <v>-16.546975910121265</v>
      </c>
      <c r="R56">
        <v>7.9192607432668609</v>
      </c>
      <c r="S56" s="38">
        <v>6.4999999999999991</v>
      </c>
      <c r="T56" s="39">
        <v>-1.7040435825465159</v>
      </c>
      <c r="U56">
        <v>9.6456916779044111E-2</v>
      </c>
      <c r="V56">
        <f>((T56+29.99226)/0.9700077+1000)/($W$5+1000)</f>
        <v>1.0320526255611497</v>
      </c>
      <c r="W56">
        <f t="shared" si="27"/>
        <v>8.7023677518154727</v>
      </c>
      <c r="X56">
        <f>18030/(1000*LN(((T56+U56+29.99226)/0.9700077+1000)/($W$5-$X$5+1000))+32.42)-273.15</f>
        <v>8.2332683828462336</v>
      </c>
      <c r="Y56">
        <f>18030/(1000*LN(((T56-U56+29.99226)/0.9700077+1000)/($W$5+$X$5+1000))+32.42)-273.15</f>
        <v>9.1730746479730669</v>
      </c>
      <c r="Z56">
        <f>IF(T56=0,"",15.7-4.36*(T56-(Z$5))+0.12*(T56-(Z$5))^2)</f>
        <v>11.065764476177705</v>
      </c>
      <c r="AA56">
        <f>IF(T56=0,"",15.7-4.36*(T56+U56-(Z$5))+0.12*(T56+U56-(Z$5))^2)</f>
        <v>10.67169980990484</v>
      </c>
      <c r="AB56">
        <f>IF(T56=0,"",15.7-4.36*(T56-U56-(Z$5))+0.12*(T56-U56-(Z$5))^2)</f>
        <v>11.462062087281257</v>
      </c>
      <c r="AD56">
        <f t="shared" si="28"/>
        <v>29.640497871490005</v>
      </c>
      <c r="AE56">
        <f t="shared" si="29"/>
        <v>80.041327657306667</v>
      </c>
      <c r="AF56">
        <f t="shared" si="30"/>
        <v>90.265906380316522</v>
      </c>
    </row>
    <row r="57" spans="1:32" x14ac:dyDescent="0.2">
      <c r="A57">
        <v>2.4500000000000002</v>
      </c>
      <c r="B57">
        <v>2.4901463443515195</v>
      </c>
      <c r="C57">
        <v>5.9856611909395955E-3</v>
      </c>
      <c r="D57">
        <v>8.251092134395349E-4</v>
      </c>
      <c r="E57" s="28">
        <f t="shared" si="21"/>
        <v>-47.873376657960613</v>
      </c>
      <c r="F57">
        <f t="shared" si="22"/>
        <v>8.6328627651938827</v>
      </c>
      <c r="G57">
        <f t="shared" si="23"/>
        <v>24.02096737385035</v>
      </c>
      <c r="H57">
        <f t="shared" si="15"/>
        <v>12.452203969798651</v>
      </c>
      <c r="I57">
        <f t="shared" si="16"/>
        <v>9.450944558485137</v>
      </c>
      <c r="J57">
        <f t="shared" si="17"/>
        <v>2.8400728463566609</v>
      </c>
      <c r="K57">
        <f t="shared" si="18"/>
        <v>24.502874743215632</v>
      </c>
      <c r="L57" s="29">
        <f t="shared" si="24"/>
        <v>39.957415036925148</v>
      </c>
      <c r="M57" s="29">
        <f t="shared" si="25"/>
        <v>24.432932749913466</v>
      </c>
      <c r="N57" s="28">
        <f t="shared" si="19"/>
        <v>-29.680674160029071</v>
      </c>
      <c r="O57">
        <f t="shared" si="20"/>
        <v>4.2050418792706132</v>
      </c>
      <c r="P57">
        <f t="shared" si="26"/>
        <v>-14.939054206618959</v>
      </c>
      <c r="R57">
        <v>7.7643513973789213</v>
      </c>
      <c r="S57" s="38">
        <v>6.3333333333333321</v>
      </c>
      <c r="T57" s="39">
        <v>-1.9868368292202803</v>
      </c>
      <c r="U57">
        <v>9.6456916779044111E-2</v>
      </c>
      <c r="V57">
        <f>((T57+29.99226)/0.9700077+1000)/($W$5+1000)</f>
        <v>1.0317602698498611</v>
      </c>
      <c r="W57">
        <f t="shared" si="27"/>
        <v>9.956220777736462</v>
      </c>
      <c r="X57">
        <f>18030/(1000*LN(((T57+U57+29.99226)/0.9700077+1000)/($W$5-$X$5+1000))+32.42)-273.15</f>
        <v>9.4828206561328443</v>
      </c>
      <c r="Y57">
        <f>18030/(1000*LN(((T57-U57+29.99226)/0.9700077+1000)/($W$5+$X$5+1000))+32.42)-273.15</f>
        <v>10.431250632200545</v>
      </c>
      <c r="Z57">
        <f>IF(T57=0,"",15.7-4.36*(T57-(Z$5))+0.12*(T57-(Z$5))^2)</f>
        <v>12.233956696477925</v>
      </c>
      <c r="AA57">
        <f>IF(T57=0,"",15.7-4.36*(T57+U57-(Z$5))+0.12*(T57+U57-(Z$5))^2)</f>
        <v>11.833345462686639</v>
      </c>
      <c r="AB57">
        <f>IF(T57=0,"",15.7-4.36*(T57-U57-(Z$5))+0.12*(T57-U57-(Z$5))^2)</f>
        <v>12.636800875099896</v>
      </c>
      <c r="AD57">
        <f t="shared" si="28"/>
        <v>28.030838846942569</v>
      </c>
      <c r="AE57">
        <f t="shared" si="29"/>
        <v>75.74890359184684</v>
      </c>
      <c r="AF57">
        <f t="shared" si="30"/>
        <v>85.22697378173325</v>
      </c>
    </row>
    <row r="58" spans="1:32" x14ac:dyDescent="0.2">
      <c r="A58">
        <v>2.5</v>
      </c>
      <c r="B58">
        <v>2.5317614597725107</v>
      </c>
      <c r="C58">
        <v>6.363002565201073E-3</v>
      </c>
      <c r="D58">
        <v>8.3180036354804307E-4</v>
      </c>
      <c r="E58" s="28">
        <f t="shared" si="21"/>
        <v>-45.094578484813738</v>
      </c>
      <c r="F58">
        <f t="shared" si="22"/>
        <v>9.156948007223713</v>
      </c>
      <c r="G58">
        <f t="shared" si="23"/>
        <v>25.418528019263231</v>
      </c>
      <c r="H58">
        <f t="shared" si="15"/>
        <v>13.710008550670246</v>
      </c>
      <c r="I58">
        <f t="shared" si="16"/>
        <v>9.9900036645729617</v>
      </c>
      <c r="J58">
        <f t="shared" si="17"/>
        <v>3.2892887680965157</v>
      </c>
      <c r="K58">
        <f t="shared" si="18"/>
        <v>26.14348941391771</v>
      </c>
      <c r="L58" s="29">
        <f t="shared" si="24"/>
        <v>41.15611228808654</v>
      </c>
      <c r="M58" s="29">
        <f t="shared" si="25"/>
        <v>25.04426834800578</v>
      </c>
      <c r="N58" s="28">
        <f t="shared" si="19"/>
        <v>-29.26247727824731</v>
      </c>
      <c r="O58">
        <f t="shared" si="20"/>
        <v>4.2354561979456502</v>
      </c>
      <c r="P58">
        <f t="shared" si="26"/>
        <v>-14.571408596261366</v>
      </c>
      <c r="R58">
        <v>7.6094420514909835</v>
      </c>
      <c r="S58" s="38">
        <v>6.1666666666666652</v>
      </c>
      <c r="T58" s="39">
        <v>-1.8257052048582008</v>
      </c>
      <c r="U58">
        <v>9.6456916779044111E-2</v>
      </c>
      <c r="V58">
        <f>((T58+29.99226)/0.9700077+1000)/($W$5+1000)</f>
        <v>1.0319268500323993</v>
      </c>
      <c r="W58">
        <f t="shared" si="27"/>
        <v>9.2403855475055252</v>
      </c>
      <c r="X58">
        <f>18030/(1000*LN(((T58+U58+29.99226)/0.9700077+1000)/($W$5-$X$5+1000))+32.42)-273.15</f>
        <v>8.7694431636807622</v>
      </c>
      <c r="Y58">
        <f>18030/(1000*LN(((T58-U58+29.99226)/0.9700077+1000)/($W$5+$X$5+1000))+32.42)-273.15</f>
        <v>9.7129449619040429</v>
      </c>
      <c r="Z58">
        <f>IF(T58=0,"",15.7-4.36*(T58-(Z$5))+0.12*(T58-(Z$5))^2)</f>
        <v>11.565984734922603</v>
      </c>
      <c r="AA58">
        <f>IF(T58=0,"",15.7-4.36*(T58+U58-(Z$5))+0.12*(T58+U58-(Z$5))^2)</f>
        <v>11.169103643454893</v>
      </c>
      <c r="AB58">
        <f>IF(T58=0,"",15.7-4.36*(T58-U58-(Z$5))+0.12*(T58-U58-(Z$5))^2)</f>
        <v>11.965098771220999</v>
      </c>
      <c r="AD58">
        <f t="shared" si="28"/>
        <v>29.77778965370867</v>
      </c>
      <c r="AE58">
        <f t="shared" si="29"/>
        <v>80.407439076556443</v>
      </c>
      <c r="AF58">
        <f t="shared" si="30"/>
        <v>90.695689350740167</v>
      </c>
    </row>
    <row r="59" spans="1:32" x14ac:dyDescent="0.2">
      <c r="A59">
        <v>2.5499999999999998</v>
      </c>
      <c r="B59">
        <v>2.5855563634018988</v>
      </c>
      <c r="C59">
        <v>5.8503910876713519E-3</v>
      </c>
      <c r="D59">
        <v>8.2191150111423977E-4</v>
      </c>
      <c r="E59" s="28">
        <f t="shared" si="21"/>
        <v>-48.912390111690577</v>
      </c>
      <c r="F59">
        <f t="shared" si="22"/>
        <v>8.4449876217657671</v>
      </c>
      <c r="G59">
        <f t="shared" si="23"/>
        <v>23.519966991375377</v>
      </c>
      <c r="H59">
        <f t="shared" si="15"/>
        <v>12.001303625571174</v>
      </c>
      <c r="I59">
        <f t="shared" si="16"/>
        <v>9.2577015538162168</v>
      </c>
      <c r="J59">
        <f t="shared" si="17"/>
        <v>2.6790370091325619</v>
      </c>
      <c r="K59">
        <f t="shared" si="18"/>
        <v>23.914743859440662</v>
      </c>
      <c r="L59" s="29">
        <f t="shared" si="24"/>
        <v>39.509213154923984</v>
      </c>
      <c r="M59" s="29">
        <f t="shared" si="25"/>
        <v>24.204349790092873</v>
      </c>
      <c r="N59" s="28">
        <f t="shared" si="19"/>
        <v>-29.88053118036002</v>
      </c>
      <c r="O59">
        <f t="shared" si="20"/>
        <v>4.1905068232465439</v>
      </c>
      <c r="P59">
        <f t="shared" si="26"/>
        <v>-15.114752686030783</v>
      </c>
      <c r="R59">
        <v>7.4545327056030439</v>
      </c>
      <c r="S59" s="31">
        <v>6</v>
      </c>
      <c r="T59" s="39">
        <v>-1.5996563931221957</v>
      </c>
      <c r="U59">
        <v>9.6456916779044111E-2</v>
      </c>
      <c r="V59">
        <f>((T59+29.99226)/0.9700077+1000)/($W$5+1000)</f>
        <v>1.0321605425336111</v>
      </c>
      <c r="W59">
        <f t="shared" si="27"/>
        <v>8.2424252235098834</v>
      </c>
      <c r="X59">
        <f>18030/(1000*LN(((T59+U59+29.99226)/0.9700077+1000)/($W$5-$X$5+1000))+32.42)-273.15</f>
        <v>7.7748985547982556</v>
      </c>
      <c r="Y59">
        <f>18030/(1000*LN(((T59-U59+29.99226)/0.9700077+1000)/($W$5+$X$5+1000))+32.42)-273.15</f>
        <v>8.7115513247139233</v>
      </c>
      <c r="Z59">
        <f>IF(T59=0,"",15.7-4.36*(T59-(Z$5))+0.12*(T59-(Z$5))^2)</f>
        <v>10.639400846961463</v>
      </c>
      <c r="AA59">
        <f>IF(T59=0,"",15.7-4.36*(T59+U59-(Z$5))+0.12*(T59+U59-(Z$5))^2)</f>
        <v>10.247752708634941</v>
      </c>
      <c r="AB59">
        <f>IF(T59=0,"",15.7-4.36*(T59-U59-(Z$5))+0.12*(T59-U59-(Z$5))^2)</f>
        <v>11.033281930118669</v>
      </c>
      <c r="AD59">
        <f t="shared" si="28"/>
        <v>27.404588368848852</v>
      </c>
      <c r="AE59">
        <f t="shared" si="29"/>
        <v>74.078902316930268</v>
      </c>
      <c r="AF59">
        <f t="shared" si="30"/>
        <v>83.266537502483345</v>
      </c>
    </row>
    <row r="60" spans="1:32" x14ac:dyDescent="0.2">
      <c r="A60">
        <v>2.6</v>
      </c>
      <c r="B60">
        <v>2.6393512670312878</v>
      </c>
      <c r="C60">
        <v>3.83232599700156E-3</v>
      </c>
      <c r="D60">
        <v>8.4963698948205583E-4</v>
      </c>
      <c r="E60" s="28">
        <f t="shared" si="21"/>
        <v>-68.141325694692014</v>
      </c>
      <c r="F60">
        <f t="shared" si="22"/>
        <v>5.6421194402799442</v>
      </c>
      <c r="G60">
        <f t="shared" si="23"/>
        <v>16.045651840746515</v>
      </c>
      <c r="H60">
        <f t="shared" si="15"/>
        <v>5.2744199900052005</v>
      </c>
      <c r="I60">
        <f t="shared" si="16"/>
        <v>6.3747514242879433</v>
      </c>
      <c r="J60">
        <f t="shared" si="17"/>
        <v>0.27657856785899987</v>
      </c>
      <c r="K60">
        <f t="shared" si="18"/>
        <v>15.14054781305026</v>
      </c>
      <c r="L60" s="29">
        <f t="shared" si="24"/>
        <v>31.214378197550818</v>
      </c>
      <c r="M60" s="29">
        <f t="shared" si="25"/>
        <v>19.973983961832559</v>
      </c>
      <c r="N60" s="28">
        <f t="shared" si="19"/>
        <v>-28.147688157371515</v>
      </c>
      <c r="O60">
        <f t="shared" si="20"/>
        <v>4.3165317703729809</v>
      </c>
      <c r="P60">
        <f t="shared" si="26"/>
        <v>-13.591374204282646</v>
      </c>
      <c r="R60">
        <v>7.2996233597151043</v>
      </c>
      <c r="S60" s="38">
        <v>5.9</v>
      </c>
      <c r="T60" s="39">
        <v>-1.6801080371505739</v>
      </c>
      <c r="U60">
        <v>9.6456916779044111E-2</v>
      </c>
      <c r="V60">
        <f>((T60+29.99226)/0.9700077+1000)/($W$5+1000)</f>
        <v>1.0320773704710147</v>
      </c>
      <c r="W60">
        <f t="shared" si="27"/>
        <v>8.5967677975417587</v>
      </c>
      <c r="X60">
        <f>18030/(1000*LN(((T60+U60+29.99226)/0.9700077+1000)/($W$5-$X$5+1000))+32.42)-273.15</f>
        <v>8.1280297441786615</v>
      </c>
      <c r="Y60">
        <f>18030/(1000*LN(((T60-U60+29.99226)/0.9700077+1000)/($W$5+$X$5+1000))+32.42)-273.15</f>
        <v>9.0671115171921315</v>
      </c>
      <c r="Z60">
        <f>IF(T60=0,"",15.7-4.36*(T60-(Z$5))+0.12*(T60-(Z$5))^2)</f>
        <v>10.96777000299107</v>
      </c>
      <c r="AA60">
        <f>IF(T60=0,"",15.7-4.36*(T60+U60-(Z$5))+0.12*(T60+U60-(Z$5))^2)</f>
        <v>10.57425943645668</v>
      </c>
      <c r="AB60">
        <f>IF(T60=0,"",15.7-4.36*(T60-U60-(Z$5))+0.12*(T60-U60-(Z$5))^2)</f>
        <v>11.363513514356146</v>
      </c>
      <c r="AD60">
        <f t="shared" si="28"/>
        <v>18.061694430562778</v>
      </c>
      <c r="AE60">
        <f t="shared" si="29"/>
        <v>49.164518481500735</v>
      </c>
      <c r="AF60">
        <f t="shared" si="30"/>
        <v>54.019217347848695</v>
      </c>
    </row>
    <row r="61" spans="1:32" x14ac:dyDescent="0.2">
      <c r="A61">
        <v>2.65</v>
      </c>
      <c r="B61">
        <v>2.6931461706606763</v>
      </c>
      <c r="C61">
        <v>5.4812296496818801E-3</v>
      </c>
      <c r="D61">
        <v>8.0194990612695812E-4</v>
      </c>
      <c r="E61" s="28">
        <f t="shared" si="21"/>
        <v>-51.875074074689763</v>
      </c>
      <c r="F61">
        <f t="shared" si="22"/>
        <v>7.9322634023359448</v>
      </c>
      <c r="G61">
        <f t="shared" si="23"/>
        <v>22.152702406229182</v>
      </c>
      <c r="H61">
        <f t="shared" si="15"/>
        <v>10.7707654989396</v>
      </c>
      <c r="I61">
        <f t="shared" si="16"/>
        <v>8.7303280709741138</v>
      </c>
      <c r="J61">
        <f t="shared" si="17"/>
        <v>2.2395591067641427</v>
      </c>
      <c r="K61">
        <f t="shared" si="18"/>
        <v>22.309694129051653</v>
      </c>
      <c r="L61" s="29">
        <f t="shared" si="24"/>
        <v>38.231192621865517</v>
      </c>
      <c r="M61" s="29">
        <f t="shared" si="25"/>
        <v>23.552559318233055</v>
      </c>
      <c r="N61" s="28">
        <f t="shared" si="19"/>
        <v>-31.128130867065117</v>
      </c>
      <c r="O61">
        <f t="shared" si="20"/>
        <v>4.0997723005770821</v>
      </c>
      <c r="P61">
        <f t="shared" si="26"/>
        <v>-16.211543619397901</v>
      </c>
      <c r="R61">
        <v>7.1447140138271656</v>
      </c>
      <c r="S61" s="38">
        <v>5.8000000000000007</v>
      </c>
      <c r="T61" s="39">
        <v>-1.7003459590506163</v>
      </c>
      <c r="U61">
        <v>9.6456916779044111E-2</v>
      </c>
      <c r="V61">
        <f>((T61+29.99226)/0.9700077+1000)/($W$5+1000)</f>
        <v>1.0320564482173127</v>
      </c>
      <c r="W61">
        <f t="shared" si="27"/>
        <v>8.6860490693539987</v>
      </c>
      <c r="X61">
        <f>18030/(1000*LN(((T61+U61+29.99226)/0.9700077+1000)/($W$5-$X$5+1000))+32.42)-273.15</f>
        <v>8.2170055446732135</v>
      </c>
      <c r="Y61">
        <f>18030/(1000*LN(((T61-U61+29.99226)/0.9700077+1000)/($W$5+$X$5+1000))+32.42)-273.15</f>
        <v>9.1566998335586618</v>
      </c>
      <c r="Z61">
        <f>IF(T61=0,"",15.7-4.36*(T61-(Z$5))+0.12*(T61-(Z$5))^2)</f>
        <v>11.050617062633844</v>
      </c>
      <c r="AA61">
        <f>IF(T61=0,"",15.7-4.36*(T61+U61-(Z$5))+0.12*(T61+U61-(Z$5))^2)</f>
        <v>10.656637995087815</v>
      </c>
      <c r="AB61">
        <f>IF(T61=0,"",15.7-4.36*(T61-U61-(Z$5))+0.12*(T61-U61-(Z$5))^2)</f>
        <v>11.446829075010557</v>
      </c>
      <c r="AD61">
        <f t="shared" si="28"/>
        <v>25.695507637416114</v>
      </c>
      <c r="AE61">
        <f t="shared" si="29"/>
        <v>69.521353699776284</v>
      </c>
      <c r="AF61">
        <f t="shared" si="30"/>
        <v>77.916371734519984</v>
      </c>
    </row>
    <row r="62" spans="1:32" x14ac:dyDescent="0.2">
      <c r="A62">
        <v>2.7</v>
      </c>
      <c r="B62">
        <v>2.7469410742900648</v>
      </c>
      <c r="C62">
        <v>5.0473476293021024E-3</v>
      </c>
      <c r="D62">
        <v>8.1168152113333762E-4</v>
      </c>
      <c r="E62" s="28">
        <f t="shared" si="21"/>
        <v>-55.623555030466868</v>
      </c>
      <c r="F62">
        <f t="shared" si="22"/>
        <v>7.3296494851418093</v>
      </c>
      <c r="G62">
        <f t="shared" si="23"/>
        <v>20.545731960378156</v>
      </c>
      <c r="H62">
        <f t="shared" si="15"/>
        <v>9.3244920976736747</v>
      </c>
      <c r="I62">
        <f t="shared" si="16"/>
        <v>8.1104966132887171</v>
      </c>
      <c r="J62">
        <f t="shared" si="17"/>
        <v>1.723032892026312</v>
      </c>
      <c r="K62">
        <f t="shared" si="18"/>
        <v>20.423250562183053</v>
      </c>
      <c r="L62" s="29">
        <f t="shared" si="24"/>
        <v>36.614200837020491</v>
      </c>
      <c r="M62" s="29">
        <f t="shared" si="25"/>
        <v>22.727893507962094</v>
      </c>
      <c r="N62" s="28">
        <f t="shared" si="19"/>
        <v>-30.519904929166405</v>
      </c>
      <c r="O62">
        <f t="shared" si="20"/>
        <v>4.1440069142424436</v>
      </c>
      <c r="P62">
        <f t="shared" si="26"/>
        <v>-15.676839498168263</v>
      </c>
      <c r="R62">
        <v>6.9898046679392261</v>
      </c>
      <c r="S62" s="38">
        <v>5.7000000000000011</v>
      </c>
      <c r="T62" s="39">
        <v>-1.6161305305585714</v>
      </c>
      <c r="U62">
        <v>9.6456916779044111E-2</v>
      </c>
      <c r="V62">
        <f>((T62+29.99226)/0.9700077+1000)/($W$5+1000)</f>
        <v>1.0321435113342288</v>
      </c>
      <c r="W62">
        <f t="shared" si="27"/>
        <v>8.314909281236794</v>
      </c>
      <c r="X62">
        <f>18030/(1000*LN(((T62+U62+29.99226)/0.9700077+1000)/($W$5-$X$5+1000))+32.42)-273.15</f>
        <v>7.8471349399869723</v>
      </c>
      <c r="Y62">
        <f>18030/(1000*LN(((T62-U62+29.99226)/0.9700077+1000)/($W$5+$X$5+1000))+32.42)-273.15</f>
        <v>8.7842843288443078</v>
      </c>
      <c r="Z62">
        <f>IF(T62=0,"",15.7-4.36*(T62-(Z$5))+0.12*(T62-(Z$5))^2)</f>
        <v>10.706514743716435</v>
      </c>
      <c r="AA62">
        <f>IF(T62=0,"",15.7-4.36*(T62+U62-(Z$5))+0.12*(T62+U62-(Z$5))^2)</f>
        <v>10.314485234709023</v>
      </c>
      <c r="AB62">
        <f>IF(T62=0,"",15.7-4.36*(T62-U62-(Z$5))+0.12*(T62-U62-(Z$5))^2)</f>
        <v>11.100777197554528</v>
      </c>
      <c r="AD62">
        <f t="shared" si="28"/>
        <v>23.686794580102326</v>
      </c>
      <c r="AE62">
        <f t="shared" si="29"/>
        <v>64.164785546939527</v>
      </c>
      <c r="AF62">
        <f t="shared" si="30"/>
        <v>71.628226511624661</v>
      </c>
    </row>
    <row r="63" spans="1:32" x14ac:dyDescent="0.2">
      <c r="A63">
        <v>2.75</v>
      </c>
      <c r="B63">
        <v>2.8007359779194534</v>
      </c>
      <c r="C63">
        <v>5.8297767912837417E-3</v>
      </c>
      <c r="D63">
        <v>7.9152490739647864E-4</v>
      </c>
      <c r="E63" s="28">
        <f t="shared" si="21"/>
        <v>-49.07283548452525</v>
      </c>
      <c r="F63">
        <f t="shared" si="22"/>
        <v>8.4163566545607527</v>
      </c>
      <c r="G63">
        <f t="shared" si="23"/>
        <v>23.443617745495338</v>
      </c>
      <c r="H63">
        <f t="shared" si="15"/>
        <v>11.932589304279139</v>
      </c>
      <c r="I63">
        <f t="shared" si="16"/>
        <v>9.2282525589767737</v>
      </c>
      <c r="J63">
        <f t="shared" si="17"/>
        <v>2.6544961800996925</v>
      </c>
      <c r="K63">
        <f t="shared" si="18"/>
        <v>23.825116483842354</v>
      </c>
      <c r="L63" s="29">
        <f t="shared" si="24"/>
        <v>39.440001425465887</v>
      </c>
      <c r="M63" s="29">
        <f t="shared" si="25"/>
        <v>24.169051808069248</v>
      </c>
      <c r="N63" s="28">
        <f t="shared" si="19"/>
        <v>-31.77969328772009</v>
      </c>
      <c r="O63">
        <f t="shared" si="20"/>
        <v>4.0523859427112665</v>
      </c>
      <c r="P63">
        <f t="shared" si="26"/>
        <v>-16.784345747446228</v>
      </c>
      <c r="R63">
        <v>6.8348953220512874</v>
      </c>
      <c r="S63" s="38">
        <v>5.6000000000000014</v>
      </c>
      <c r="T63" s="39">
        <v>-1.5900539593065428</v>
      </c>
      <c r="U63">
        <v>9.6456916779044111E-2</v>
      </c>
      <c r="V63">
        <f>((T63+29.99226)/0.9700077+1000)/($W$5+1000)</f>
        <v>1.032170469667308</v>
      </c>
      <c r="W63">
        <f t="shared" si="27"/>
        <v>8.200193537149687</v>
      </c>
      <c r="X63">
        <f>18030/(1000*LN(((T63+U63+29.99226)/0.9700077+1000)/($W$5-$X$5+1000))+32.42)-273.15</f>
        <v>7.7328111406996527</v>
      </c>
      <c r="Y63">
        <f>18030/(1000*LN(((T63-U63+29.99226)/0.9700077+1000)/($W$5+$X$5+1000))+32.42)-273.15</f>
        <v>8.6691746242087788</v>
      </c>
      <c r="Z63">
        <f>IF(T63=0,"",15.7-4.36*(T63-(Z$5))+0.12*(T63-(Z$5))^2)</f>
        <v>10.600311593143299</v>
      </c>
      <c r="AA63">
        <f>IF(T63=0,"",15.7-4.36*(T63+U63-(Z$5))+0.12*(T63+U63-(Z$5))^2)</f>
        <v>10.208885747895042</v>
      </c>
      <c r="AB63">
        <f>IF(T63=0,"",15.7-4.36*(T63-U63-(Z$5))+0.12*(T63-U63-(Z$5))^2)</f>
        <v>10.993970383222241</v>
      </c>
      <c r="AD63">
        <f t="shared" si="28"/>
        <v>27.309151811498808</v>
      </c>
      <c r="AE63">
        <f t="shared" si="29"/>
        <v>73.824404830663482</v>
      </c>
      <c r="AF63">
        <f t="shared" si="30"/>
        <v>82.967779583822335</v>
      </c>
    </row>
    <row r="64" spans="1:32" x14ac:dyDescent="0.2">
      <c r="A64">
        <v>2.8</v>
      </c>
      <c r="B64">
        <v>2.8483222634210481</v>
      </c>
      <c r="C64">
        <v>5.7664009692942513E-3</v>
      </c>
      <c r="D64">
        <v>8.0437895972063859E-4</v>
      </c>
      <c r="E64" s="28">
        <f t="shared" si="21"/>
        <v>-49.569679862478274</v>
      </c>
      <c r="F64">
        <f t="shared" si="22"/>
        <v>8.3283346795753488</v>
      </c>
      <c r="G64">
        <f t="shared" si="23"/>
        <v>23.208892478867593</v>
      </c>
      <c r="H64">
        <f t="shared" si="15"/>
        <v>11.721336564314171</v>
      </c>
      <c r="I64">
        <f t="shared" si="16"/>
        <v>9.1377156704203593</v>
      </c>
      <c r="J64">
        <f t="shared" si="17"/>
        <v>2.5790487729693465</v>
      </c>
      <c r="K64">
        <f t="shared" si="18"/>
        <v>23.549569431714136</v>
      </c>
      <c r="L64" s="29">
        <f t="shared" si="24"/>
        <v>39.225676399682236</v>
      </c>
      <c r="M64" s="29">
        <f t="shared" si="25"/>
        <v>24.059746044919581</v>
      </c>
      <c r="N64" s="28">
        <f t="shared" si="19"/>
        <v>-30.976315017460092</v>
      </c>
      <c r="O64">
        <f t="shared" si="20"/>
        <v>4.1108134532756297</v>
      </c>
      <c r="P64">
        <f t="shared" si="26"/>
        <v>-16.078079136228649</v>
      </c>
      <c r="R64">
        <v>6.6799859761633478</v>
      </c>
      <c r="S64" s="38">
        <v>5.5000000000000018</v>
      </c>
      <c r="T64" s="39">
        <v>-1.6044345811651426</v>
      </c>
      <c r="U64">
        <v>9.6456916779044111E-2</v>
      </c>
      <c r="V64">
        <f>((T64+29.99226)/0.9700077+1000)/($W$5+1000)</f>
        <v>1.0321556027743333</v>
      </c>
      <c r="W64">
        <f t="shared" si="27"/>
        <v>8.2634446610246073</v>
      </c>
      <c r="X64">
        <f>18030/(1000*LN(((T64+U64+29.99226)/0.9700077+1000)/($W$5-$X$5+1000))+32.42)-273.15</f>
        <v>7.7958461772328178</v>
      </c>
      <c r="Y64">
        <f>18030/(1000*LN(((T64-U64+29.99226)/0.9700077+1000)/($W$5+$X$5+1000))+32.42)-273.15</f>
        <v>8.7326429466439208</v>
      </c>
      <c r="Z64">
        <f>IF(T64=0,"",15.7-4.36*(T64-(Z$5))+0.12*(T64-(Z$5))^2)</f>
        <v>10.658859974365674</v>
      </c>
      <c r="AA64">
        <f>IF(T64=0,"",15.7-4.36*(T64+U64-(Z$5))+0.12*(T64+U64-(Z$5))^2)</f>
        <v>10.267101222610412</v>
      </c>
      <c r="AB64">
        <f>IF(T64=0,"",15.7-4.36*(T64-U64-(Z$5))+0.12*(T64-U64-(Z$5))^2)</f>
        <v>11.052851670951618</v>
      </c>
      <c r="AD64">
        <f t="shared" si="28"/>
        <v>27.015745228214129</v>
      </c>
      <c r="AE64">
        <f t="shared" si="29"/>
        <v>73.041987275237673</v>
      </c>
      <c r="AF64">
        <f t="shared" si="30"/>
        <v>82.049289410061604</v>
      </c>
    </row>
    <row r="65" spans="1:32" x14ac:dyDescent="0.2">
      <c r="A65">
        <v>2.85</v>
      </c>
      <c r="B65">
        <v>2.8863610045706656</v>
      </c>
      <c r="C65">
        <v>7.1631305134225469E-3</v>
      </c>
      <c r="D65">
        <v>8.2636284621017959E-4</v>
      </c>
      <c r="E65" s="28">
        <f t="shared" si="21"/>
        <v>-39.710635731642689</v>
      </c>
      <c r="F65">
        <f t="shared" si="22"/>
        <v>10.268236824197983</v>
      </c>
      <c r="G65">
        <f t="shared" si="23"/>
        <v>28.381964864527951</v>
      </c>
      <c r="H65">
        <f t="shared" si="15"/>
        <v>16.377101711408489</v>
      </c>
      <c r="I65">
        <f t="shared" si="16"/>
        <v>11.13304359060364</v>
      </c>
      <c r="J65">
        <f t="shared" si="17"/>
        <v>4.2418220397887465</v>
      </c>
      <c r="K65">
        <f t="shared" si="18"/>
        <v>29.62230658009803</v>
      </c>
      <c r="L65" s="29">
        <f t="shared" si="24"/>
        <v>43.478597397297584</v>
      </c>
      <c r="M65" s="29">
        <f t="shared" si="25"/>
        <v>26.228735753703408</v>
      </c>
      <c r="N65" s="28">
        <f t="shared" si="19"/>
        <v>-29.602322111863774</v>
      </c>
      <c r="O65">
        <f t="shared" si="20"/>
        <v>4.2107402100462705</v>
      </c>
      <c r="P65">
        <f t="shared" si="26"/>
        <v>-14.870173285154962</v>
      </c>
      <c r="R65">
        <v>6.5250766302754091</v>
      </c>
      <c r="S65" s="38">
        <v>5.4000000000000021</v>
      </c>
      <c r="T65" s="39">
        <v>-1.411336348632843</v>
      </c>
      <c r="U65">
        <v>9.6456916779044111E-2</v>
      </c>
      <c r="V65">
        <f>((T65+29.99226)/0.9700077+1000)/($W$5+1000)</f>
        <v>1.03235523049453</v>
      </c>
      <c r="W65">
        <f t="shared" si="27"/>
        <v>7.4165708213408266</v>
      </c>
      <c r="X65">
        <f>18030/(1000*LN(((T65+U65+29.99226)/0.9700077+1000)/($W$5-$X$5+1000))+32.42)-273.15</f>
        <v>6.9518614075085452</v>
      </c>
      <c r="Y65">
        <f>18030/(1000*LN(((T65-U65+29.99226)/0.9700077+1000)/($W$5+$X$5+1000))+32.42)-273.15</f>
        <v>7.8828652014624936</v>
      </c>
      <c r="Z65">
        <f>IF(T65=0,"",15.7-4.36*(T65-(Z$5))+0.12*(T65-(Z$5))^2)</f>
        <v>9.8768328884345991</v>
      </c>
      <c r="AA65">
        <f>IF(T65=0,"",15.7-4.36*(T65+U65-(Z$5))+0.12*(T65+U65-(Z$5))^2)</f>
        <v>9.4895442951142712</v>
      </c>
      <c r="AB65">
        <f>IF(T65=0,"",15.7-4.36*(T65-U65-(Z$5))+0.12*(T65-U65-(Z$5))^2)</f>
        <v>10.266354426585611</v>
      </c>
      <c r="AD65">
        <f t="shared" si="28"/>
        <v>33.482085710289567</v>
      </c>
      <c r="AE65">
        <f t="shared" si="29"/>
        <v>90.285561894105513</v>
      </c>
      <c r="AF65">
        <f t="shared" si="30"/>
        <v>102.29174657134125</v>
      </c>
    </row>
    <row r="66" spans="1:32" x14ac:dyDescent="0.2">
      <c r="A66">
        <v>2.9</v>
      </c>
      <c r="B66">
        <v>2.9243997457202831</v>
      </c>
      <c r="C66">
        <v>2.4393284774593426E-3</v>
      </c>
      <c r="D66">
        <v>8.4387881727406174E-4</v>
      </c>
      <c r="E66" s="28">
        <f t="shared" si="21"/>
        <v>-88.675377581321754</v>
      </c>
      <c r="F66">
        <f t="shared" si="22"/>
        <v>3.7074006631379759</v>
      </c>
      <c r="G66">
        <f t="shared" si="23"/>
        <v>10.886401768367934</v>
      </c>
      <c r="H66">
        <f t="shared" si="15"/>
        <v>0.63109492486447483</v>
      </c>
      <c r="I66">
        <f t="shared" si="16"/>
        <v>4.3847549677990605</v>
      </c>
      <c r="J66">
        <f t="shared" si="17"/>
        <v>-1.3817518125484021</v>
      </c>
      <c r="K66">
        <f t="shared" si="18"/>
        <v>9.0840368585188802</v>
      </c>
      <c r="L66" s="29">
        <f t="shared" si="24"/>
        <v>22.356551893514457</v>
      </c>
      <c r="M66" s="29">
        <f t="shared" si="25"/>
        <v>15.456492546774014</v>
      </c>
      <c r="N66" s="28">
        <f t="shared" si="19"/>
        <v>-28.50757392037114</v>
      </c>
      <c r="O66">
        <f t="shared" si="20"/>
        <v>4.2903582603366441</v>
      </c>
      <c r="P66">
        <f t="shared" si="26"/>
        <v>-13.907757292633967</v>
      </c>
      <c r="R66">
        <v>6.3701672843874695</v>
      </c>
      <c r="S66" s="38">
        <v>5.3000000000000025</v>
      </c>
      <c r="T66" s="39">
        <v>-1.6550153127614737</v>
      </c>
      <c r="U66">
        <v>9.6456916779044111E-2</v>
      </c>
      <c r="V66">
        <f>((T66+29.99226)/0.9700077+1000)/($W$5+1000)</f>
        <v>1.0321033116891065</v>
      </c>
      <c r="W66">
        <f t="shared" si="27"/>
        <v>8.486150188748752</v>
      </c>
      <c r="X66">
        <f>18030/(1000*LN(((T66+U66+29.99226)/0.9700077+1000)/($W$5-$X$5+1000))+32.42)-273.15</f>
        <v>8.0177904699812075</v>
      </c>
      <c r="Y66">
        <f>18030/(1000*LN(((T66-U66+29.99226)/0.9700077+1000)/($W$5+$X$5+1000))+32.42)-273.15</f>
        <v>8.9561136260178387</v>
      </c>
      <c r="Z66">
        <f>IF(T66=0,"",15.7-4.36*(T66-(Z$5))+0.12*(T66-(Z$5))^2)</f>
        <v>10.865185555721309</v>
      </c>
      <c r="AA66">
        <f>IF(T66=0,"",15.7-4.36*(T66+U66-(Z$5))+0.12*(T66+U66-(Z$5))^2)</f>
        <v>10.472255877225678</v>
      </c>
      <c r="AB66">
        <f>IF(T66=0,"",15.7-4.36*(T66-U66-(Z$5))+0.12*(T66-U66-(Z$5))^2)</f>
        <v>11.260348179047627</v>
      </c>
      <c r="AD66">
        <f t="shared" si="28"/>
        <v>11.61263184008955</v>
      </c>
      <c r="AE66">
        <f t="shared" si="29"/>
        <v>31.967018240238797</v>
      </c>
      <c r="AF66">
        <f t="shared" si="30"/>
        <v>33.830847499410766</v>
      </c>
    </row>
    <row r="67" spans="1:32" x14ac:dyDescent="0.2">
      <c r="A67">
        <v>2.95</v>
      </c>
      <c r="B67">
        <v>2.9624384868699005</v>
      </c>
      <c r="C67">
        <v>9.495749816242809E-3</v>
      </c>
      <c r="D67">
        <v>8.454753042509732E-4</v>
      </c>
      <c r="E67" s="28">
        <f t="shared" si="21"/>
        <v>-26.897126514772765</v>
      </c>
      <c r="F67">
        <f t="shared" si="22"/>
        <v>13.507985855892791</v>
      </c>
      <c r="G67">
        <f t="shared" si="23"/>
        <v>37.021295615714102</v>
      </c>
      <c r="H67">
        <f t="shared" si="15"/>
        <v>24.152499387476031</v>
      </c>
      <c r="I67">
        <f t="shared" si="16"/>
        <v>14.465356880346871</v>
      </c>
      <c r="J67">
        <f t="shared" si="17"/>
        <v>7.0187497812414392</v>
      </c>
      <c r="K67">
        <f t="shared" si="18"/>
        <v>39.764129635838295</v>
      </c>
      <c r="L67" s="29">
        <f t="shared" si="24"/>
        <v>49.005993530065005</v>
      </c>
      <c r="M67" s="29">
        <f t="shared" si="25"/>
        <v>29.047707781414793</v>
      </c>
      <c r="N67" s="28">
        <f t="shared" si="19"/>
        <v>-28.40779348431418</v>
      </c>
      <c r="O67">
        <f t="shared" si="20"/>
        <v>4.2976150193226053</v>
      </c>
      <c r="P67">
        <f t="shared" si="26"/>
        <v>-13.820038227968505</v>
      </c>
      <c r="R67">
        <v>6.2152579384995308</v>
      </c>
      <c r="S67" s="38">
        <v>5.2000000000000028</v>
      </c>
      <c r="T67" s="39">
        <v>-1.7072505586312356</v>
      </c>
      <c r="U67">
        <v>9.6456916779044111E-2</v>
      </c>
      <c r="V67">
        <f>((T67+29.99226)/0.9700077+1000)/($W$5+1000)</f>
        <v>1.0320493101433121</v>
      </c>
      <c r="W67">
        <f t="shared" si="27"/>
        <v>8.716522644554118</v>
      </c>
      <c r="X67">
        <f>18030/(1000*LN(((T67+U67+29.99226)/0.9700077+1000)/($W$5-$X$5+1000))+32.42)-273.15</f>
        <v>8.2473748333286494</v>
      </c>
      <c r="Y67">
        <f>18030/(1000*LN(((T67-U67+29.99226)/0.9700077+1000)/($W$5+$X$5+1000))+32.42)-273.15</f>
        <v>9.1872782325163485</v>
      </c>
      <c r="Z67">
        <f>IF(T67=0,"",15.7-4.36*(T67-(Z$5))+0.12*(T67-(Z$5))^2)</f>
        <v>11.078904596625597</v>
      </c>
      <c r="AA67">
        <f>IF(T67=0,"",15.7-4.36*(T67+U67-(Z$5))+0.12*(T67+U67-(Z$5))^2)</f>
        <v>10.684765689946657</v>
      </c>
      <c r="AB67">
        <f>IF(T67=0,"",15.7-4.36*(T67-U67-(Z$5))+0.12*(T67-U67-(Z$5))^2)</f>
        <v>11.475276448135222</v>
      </c>
      <c r="AD67">
        <f t="shared" si="28"/>
        <v>44.28124914927227</v>
      </c>
      <c r="AE67">
        <f t="shared" si="29"/>
        <v>119.08333106472602</v>
      </c>
      <c r="AF67">
        <f t="shared" si="30"/>
        <v>136.09782342380882</v>
      </c>
    </row>
    <row r="68" spans="1:32" x14ac:dyDescent="0.2">
      <c r="A68">
        <v>3</v>
      </c>
      <c r="B68">
        <v>3.000477228019518</v>
      </c>
      <c r="C68">
        <v>5.2382331748323614E-3</v>
      </c>
      <c r="D68">
        <v>8.289591064964423E-4</v>
      </c>
      <c r="E68" s="28">
        <f t="shared" si="21"/>
        <v>-53.936219680020599</v>
      </c>
      <c r="F68">
        <f t="shared" si="22"/>
        <v>7.5947682983782805</v>
      </c>
      <c r="G68">
        <f t="shared" si="23"/>
        <v>21.252715462342078</v>
      </c>
      <c r="H68">
        <f t="shared" si="15"/>
        <v>9.9607772494412039</v>
      </c>
      <c r="I68">
        <f t="shared" si="16"/>
        <v>8.3831902497605171</v>
      </c>
      <c r="J68">
        <f t="shared" si="17"/>
        <v>1.9502775890861441</v>
      </c>
      <c r="K68">
        <f t="shared" si="18"/>
        <v>21.253187716662442</v>
      </c>
      <c r="L68" s="29">
        <f t="shared" si="24"/>
        <v>37.342070988193392</v>
      </c>
      <c r="M68" s="29">
        <f t="shared" si="25"/>
        <v>23.099107285060267</v>
      </c>
      <c r="N68" s="28">
        <f t="shared" si="19"/>
        <v>-29.440055843972356</v>
      </c>
      <c r="O68">
        <f t="shared" si="20"/>
        <v>4.2225413931656472</v>
      </c>
      <c r="P68">
        <f t="shared" si="26"/>
        <v>-14.727521621074596</v>
      </c>
      <c r="R68">
        <v>6.0603485926115912</v>
      </c>
      <c r="S68" s="38">
        <v>5.1000000000000032</v>
      </c>
      <c r="T68" s="39">
        <v>-1.4451470482194368</v>
      </c>
      <c r="U68">
        <v>9.6456916779044111E-2</v>
      </c>
      <c r="V68">
        <f>((T68+29.99226)/0.9700077+1000)/($W$5+1000)</f>
        <v>1.0323202765087365</v>
      </c>
      <c r="W68">
        <f t="shared" si="27"/>
        <v>7.5644748146765437</v>
      </c>
      <c r="X68">
        <f>18030/(1000*LN(((T68+U68+29.99226)/0.9700077+1000)/($W$5-$X$5+1000))+32.42)-273.15</f>
        <v>7.0992614781543466</v>
      </c>
      <c r="Y68">
        <f>18030/(1000*LN(((T68-U68+29.99226)/0.9700077+1000)/($W$5+$X$5+1000))+32.42)-273.15</f>
        <v>8.0312757018308503</v>
      </c>
      <c r="Z68">
        <f>IF(T68=0,"",15.7-4.36*(T68-(Z$5))+0.12*(T68-(Z$5))^2)</f>
        <v>10.013116312750565</v>
      </c>
      <c r="AA68">
        <f>IF(T68=0,"",15.7-4.36*(T68+U68-(Z$5))+0.12*(T68+U68-(Z$5))^2)</f>
        <v>9.6250450132295331</v>
      </c>
      <c r="AB68">
        <f>IF(T68=0,"",15.7-4.36*(T68-U68-(Z$5))+0.12*(T68-U68-(Z$5))^2)</f>
        <v>10.403420557102281</v>
      </c>
      <c r="AD68">
        <f t="shared" si="28"/>
        <v>24.570523957557228</v>
      </c>
      <c r="AE68">
        <f t="shared" si="29"/>
        <v>66.521397220152608</v>
      </c>
      <c r="AF68">
        <f t="shared" si="30"/>
        <v>74.394683693222618</v>
      </c>
    </row>
    <row r="69" spans="1:32" x14ac:dyDescent="0.2">
      <c r="A69">
        <v>3.05</v>
      </c>
      <c r="B69">
        <v>3.0385159691691355</v>
      </c>
      <c r="C69">
        <v>5.7307723119414036E-3</v>
      </c>
      <c r="D69">
        <v>8.6615085888299076E-4</v>
      </c>
      <c r="E69" s="28">
        <f t="shared" si="21"/>
        <v>-49.851399476444513</v>
      </c>
      <c r="F69">
        <f t="shared" si="22"/>
        <v>8.2788504332519501</v>
      </c>
      <c r="G69">
        <f t="shared" si="23"/>
        <v>23.076934488671863</v>
      </c>
      <c r="H69">
        <f t="shared" si="15"/>
        <v>11.602574373138012</v>
      </c>
      <c r="I69">
        <f t="shared" si="16"/>
        <v>9.0868175884877189</v>
      </c>
      <c r="J69">
        <f t="shared" si="17"/>
        <v>2.536633704692147</v>
      </c>
      <c r="K69">
        <f t="shared" si="18"/>
        <v>23.394662225832189</v>
      </c>
      <c r="L69" s="29">
        <f t="shared" si="24"/>
        <v>39.104150291696797</v>
      </c>
      <c r="M69" s="29">
        <f t="shared" si="25"/>
        <v>23.997767729847013</v>
      </c>
      <c r="N69" s="28">
        <f t="shared" si="19"/>
        <v>-27.115571319813075</v>
      </c>
      <c r="O69">
        <f t="shared" si="20"/>
        <v>4.3915948131045033</v>
      </c>
      <c r="P69">
        <f t="shared" si="26"/>
        <v>-12.68401874269281</v>
      </c>
      <c r="R69">
        <v>5.9054392467236507</v>
      </c>
      <c r="S69" s="31">
        <v>5</v>
      </c>
      <c r="T69" s="39">
        <v>-1.4671996331765236</v>
      </c>
      <c r="U69">
        <v>9.6456916779044111E-2</v>
      </c>
      <c r="V69">
        <f>((T69+29.99226)/0.9700077+1000)/($W$5+1000)</f>
        <v>1.0322974782303591</v>
      </c>
      <c r="W69">
        <f t="shared" si="27"/>
        <v>7.6610300070027506</v>
      </c>
      <c r="X69">
        <f>18030/(1000*LN(((T69+U69+29.99226)/0.9700077+1000)/($W$5-$X$5+1000))+32.42)-273.15</f>
        <v>7.1954875507259999</v>
      </c>
      <c r="Y69">
        <f>18030/(1000*LN(((T69-U69+29.99226)/0.9700077+1000)/($W$5+$X$5+1000))+32.42)-273.15</f>
        <v>8.1281617025438777</v>
      </c>
      <c r="Z69">
        <f>IF(T69=0,"",15.7-4.36*(T69-(Z$5))+0.12*(T69-(Z$5))^2)</f>
        <v>10.102153218786219</v>
      </c>
      <c r="AA69">
        <f>IF(T69=0,"",15.7-4.36*(T69+U69-(Z$5))+0.12*(T69+U69-(Z$5))^2)</f>
        <v>9.7135714094207124</v>
      </c>
      <c r="AB69">
        <f>IF(T69=0,"",15.7-4.36*(T69-U69-(Z$5))+0.12*(T69-U69-(Z$5))^2)</f>
        <v>10.492967972982406</v>
      </c>
      <c r="AD69">
        <f t="shared" si="28"/>
        <v>26.850797740469464</v>
      </c>
      <c r="AE69">
        <f t="shared" si="29"/>
        <v>72.602127307918551</v>
      </c>
      <c r="AF69">
        <f t="shared" si="30"/>
        <v>81.532932057121783</v>
      </c>
    </row>
    <row r="70" spans="1:32" x14ac:dyDescent="0.2">
      <c r="A70">
        <v>3.1</v>
      </c>
      <c r="B70">
        <v>3.0765547103187534</v>
      </c>
      <c r="C70">
        <v>2.8510465008047686E-3</v>
      </c>
      <c r="D70">
        <v>8.0397188863286803E-4</v>
      </c>
      <c r="E70" s="28">
        <f t="shared" si="21"/>
        <v>-81.586135177880664</v>
      </c>
      <c r="F70">
        <f t="shared" si="22"/>
        <v>4.2792312511177339</v>
      </c>
      <c r="G70">
        <f t="shared" si="23"/>
        <v>12.411283336313957</v>
      </c>
      <c r="H70">
        <f t="shared" si="15"/>
        <v>2.003488336015895</v>
      </c>
      <c r="I70">
        <f t="shared" si="16"/>
        <v>4.9729235725782406</v>
      </c>
      <c r="J70">
        <f t="shared" si="17"/>
        <v>-0.89161130856575188</v>
      </c>
      <c r="K70">
        <f t="shared" si="18"/>
        <v>10.874115220890298</v>
      </c>
      <c r="L70" s="29">
        <f t="shared" si="24"/>
        <v>25.414656459704737</v>
      </c>
      <c r="M70" s="29">
        <f t="shared" si="25"/>
        <v>17.016125875531056</v>
      </c>
      <c r="N70" s="28">
        <f t="shared" si="19"/>
        <v>-31.00175696044575</v>
      </c>
      <c r="O70">
        <f t="shared" si="20"/>
        <v>4.1089631301493998</v>
      </c>
      <c r="P70">
        <f t="shared" si="26"/>
        <v>-16.100445679512742</v>
      </c>
      <c r="R70">
        <v>5.7505299008357111</v>
      </c>
      <c r="S70" s="38">
        <v>4.875</v>
      </c>
      <c r="T70" s="39">
        <v>-1.6488241805463306</v>
      </c>
      <c r="U70">
        <v>9.6456916779044111E-2</v>
      </c>
      <c r="V70">
        <f>((T70+29.99226)/0.9700077+1000)/($W$5+1000)</f>
        <v>1.0321097121703193</v>
      </c>
      <c r="W70">
        <f t="shared" si="27"/>
        <v>8.4588712724502102</v>
      </c>
      <c r="X70">
        <f>18030/(1000*LN(((T70+U70+29.99226)/0.9700077+1000)/($W$5-$X$5+1000))+32.42)-273.15</f>
        <v>7.9906048296336394</v>
      </c>
      <c r="Y70">
        <f>18030/(1000*LN(((T70-U70+29.99226)/0.9700077+1000)/($W$5+$X$5+1000))+32.42)-273.15</f>
        <v>8.9287409536772202</v>
      </c>
      <c r="Z70">
        <f>IF(T70=0,"",15.7-4.36*(T70-(Z$5))+0.12*(T70-(Z$5))^2)</f>
        <v>10.839898119257379</v>
      </c>
      <c r="AA70">
        <f>IF(T70=0,"",15.7-4.36*(T70+U70-(Z$5))+0.12*(T70+U70-(Z$5))^2)</f>
        <v>10.447111763367712</v>
      </c>
      <c r="AB70">
        <f>IF(T70=0,"",15.7-4.36*(T70-U70-(Z$5))+0.12*(T70-U70-(Z$5))^2)</f>
        <v>11.234917419977734</v>
      </c>
      <c r="AD70">
        <f t="shared" si="28"/>
        <v>13.518733800022078</v>
      </c>
      <c r="AE70">
        <f t="shared" si="29"/>
        <v>37.049956800058865</v>
      </c>
      <c r="AF70">
        <f t="shared" si="30"/>
        <v>39.797775373982155</v>
      </c>
    </row>
    <row r="71" spans="1:32" x14ac:dyDescent="0.2">
      <c r="A71">
        <v>3.15</v>
      </c>
      <c r="B71">
        <v>3.1145934514683709</v>
      </c>
      <c r="C71">
        <v>5.6412278848322946E-3</v>
      </c>
      <c r="D71">
        <v>8.9302903055161001E-4</v>
      </c>
      <c r="E71" s="28">
        <f t="shared" si="21"/>
        <v>-50.567242825845476</v>
      </c>
      <c r="F71">
        <f t="shared" si="22"/>
        <v>8.1544831733781873</v>
      </c>
      <c r="G71">
        <f t="shared" si="23"/>
        <v>22.745288462341829</v>
      </c>
      <c r="H71">
        <f t="shared" si="15"/>
        <v>11.304092949440982</v>
      </c>
      <c r="I71">
        <f t="shared" si="16"/>
        <v>8.9588969783318486</v>
      </c>
      <c r="J71">
        <f t="shared" si="17"/>
        <v>2.4300331962289219</v>
      </c>
      <c r="K71">
        <f t="shared" si="18"/>
        <v>23.005338629705626</v>
      </c>
      <c r="L71" s="29">
        <f t="shared" si="24"/>
        <v>38.795355121366967</v>
      </c>
      <c r="M71" s="29">
        <f t="shared" si="25"/>
        <v>23.840282192978794</v>
      </c>
      <c r="N71" s="28">
        <f t="shared" si="19"/>
        <v>-25.435685590524379</v>
      </c>
      <c r="O71">
        <f t="shared" si="20"/>
        <v>4.5137683206891364</v>
      </c>
      <c r="P71">
        <f t="shared" si="26"/>
        <v>-11.207196123537912</v>
      </c>
      <c r="R71">
        <v>5.5956205549477716</v>
      </c>
      <c r="S71" s="38">
        <v>4.75</v>
      </c>
      <c r="T71" s="39">
        <v>-1.914473242480883</v>
      </c>
      <c r="U71">
        <v>9.6456916779044111E-2</v>
      </c>
      <c r="V71">
        <f>((T71+29.99226)/0.9700077+1000)/($W$5+1000)</f>
        <v>1.0318350803629179</v>
      </c>
      <c r="W71">
        <f t="shared" si="27"/>
        <v>9.634279223640533</v>
      </c>
      <c r="X71">
        <f>18030/(1000*LN(((T71+U71+29.99226)/0.9700077+1000)/($W$5-$X$5+1000))+32.42)-273.15</f>
        <v>9.1619852421440555</v>
      </c>
      <c r="Y71">
        <f>18030/(1000*LN(((T71-U71+29.99226)/0.9700077+1000)/($W$5+$X$5+1000))+32.42)-273.15</f>
        <v>10.108197217039105</v>
      </c>
      <c r="Z71">
        <f>IF(T71=0,"",15.7-4.36*(T71-(Z$5))+0.12*(T71-(Z$5))^2)</f>
        <v>11.933202253810528</v>
      </c>
      <c r="AA71">
        <f>IF(T71=0,"",15.7-4.36*(T71+U71-(Z$5))+0.12*(T71+U71-(Z$5))^2)</f>
        <v>11.534266212450591</v>
      </c>
      <c r="AB71">
        <f>IF(T71=0,"",15.7-4.36*(T71-U71-(Z$5))+0.12*(T71-U71-(Z$5))^2)</f>
        <v>12.33437124000115</v>
      </c>
      <c r="AD71">
        <f t="shared" si="28"/>
        <v>26.436240207556921</v>
      </c>
      <c r="AE71">
        <f t="shared" si="29"/>
        <v>71.496640553485108</v>
      </c>
      <c r="AF71">
        <f t="shared" si="30"/>
        <v>80.235186736699916</v>
      </c>
    </row>
    <row r="72" spans="1:32" x14ac:dyDescent="0.2">
      <c r="A72">
        <v>3.2</v>
      </c>
      <c r="B72">
        <v>3.1526321926179883</v>
      </c>
      <c r="C72">
        <v>4.4131392856080042E-3</v>
      </c>
      <c r="D72">
        <v>8.8270333896830892E-4</v>
      </c>
      <c r="E72" s="28">
        <f t="shared" si="21"/>
        <v>-61.727036441069608</v>
      </c>
      <c r="F72">
        <f t="shared" si="22"/>
        <v>6.4488045633444511</v>
      </c>
      <c r="G72">
        <f t="shared" si="23"/>
        <v>18.196812168918534</v>
      </c>
      <c r="H72">
        <f t="shared" ref="H72:H135" si="31">IFERROR((C72*1000-2.25)/0.3,"")</f>
        <v>7.2104642853600138</v>
      </c>
      <c r="I72">
        <f t="shared" ref="I72:I135" si="32">IFERROR((C72*1000+0.63)/0.7,"")</f>
        <v>7.2044846937257203</v>
      </c>
      <c r="J72">
        <f t="shared" ref="J72:J135" si="33">IFERROR((C72*1000-3.6)/0.84,"")</f>
        <v>0.96802295905714764</v>
      </c>
      <c r="K72">
        <f t="shared" ref="K72:K135" si="34">IFERROR((C72*1000-0.35)/0.23,"")</f>
        <v>17.665822980904366</v>
      </c>
      <c r="L72" s="29">
        <f t="shared" si="24"/>
        <v>33.981326503034992</v>
      </c>
      <c r="M72" s="29">
        <f t="shared" si="25"/>
        <v>21.385127597629488</v>
      </c>
      <c r="N72" s="28">
        <f t="shared" ref="N72:N135" si="35">IFERROR((D72*1000-1.3)/0.016,"")</f>
        <v>-26.081041314480697</v>
      </c>
      <c r="O72">
        <f t="shared" ref="O72:O135" si="36">IFERROR((D72*1000+0.1)/0.22,"")</f>
        <v>4.4668333589468583</v>
      </c>
      <c r="P72">
        <f t="shared" si="26"/>
        <v>-11.774541814928082</v>
      </c>
      <c r="R72">
        <v>5.440711209059832</v>
      </c>
      <c r="S72" s="38">
        <v>4.625</v>
      </c>
      <c r="T72" s="39">
        <v>-1.6936191033211494</v>
      </c>
      <c r="U72">
        <v>9.6456916779044111E-2</v>
      </c>
      <c r="V72">
        <f>((T72+29.99226)/0.9700077+1000)/($W$5+1000)</f>
        <v>1.0320634025371722</v>
      </c>
      <c r="W72">
        <f t="shared" si="27"/>
        <v>8.6563665087793424</v>
      </c>
      <c r="X72">
        <f>18030/(1000*LN(((T72+U72+29.99226)/0.9700077+1000)/($W$5-$X$5+1000))+32.42)-273.15</f>
        <v>8.1874245524981006</v>
      </c>
      <c r="Y72">
        <f>18030/(1000*LN(((T72-U72+29.99226)/0.9700077+1000)/($W$5+$X$5+1000))+32.42)-273.15</f>
        <v>9.1269151814283305</v>
      </c>
      <c r="Z72">
        <f>IF(T72=0,"",15.7-4.36*(T72-(Z$5))+0.12*(T72-(Z$5))^2)</f>
        <v>11.023068733104518</v>
      </c>
      <c r="AA72">
        <f>IF(T72=0,"",15.7-4.36*(T72+U72-(Z$5))+0.12*(T72+U72-(Z$5))^2)</f>
        <v>10.629245389981678</v>
      </c>
      <c r="AB72">
        <f>IF(T72=0,"",15.7-4.36*(T72-U72-(Z$5))+0.12*(T72-U72-(Z$5))^2)</f>
        <v>11.419125021058044</v>
      </c>
      <c r="AD72">
        <f t="shared" si="28"/>
        <v>20.750644840777799</v>
      </c>
      <c r="AE72">
        <f t="shared" si="29"/>
        <v>56.335052908740785</v>
      </c>
      <c r="AF72">
        <f t="shared" si="30"/>
        <v>62.436801240695708</v>
      </c>
    </row>
    <row r="73" spans="1:32" x14ac:dyDescent="0.2">
      <c r="A73">
        <v>3.25</v>
      </c>
      <c r="B73">
        <v>3.1778284241477075</v>
      </c>
      <c r="C73">
        <v>7.4737568586196795E-3</v>
      </c>
      <c r="D73">
        <v>7.4383152425906338E-4</v>
      </c>
      <c r="E73" s="28">
        <f t="shared" ref="E73:E136" si="37">IFERROR(LN(C73*1000/17.16)/0.022,"")</f>
        <v>-37.781058870577517</v>
      </c>
      <c r="F73">
        <f t="shared" ref="F73:F136" si="38">IFERROR((C73*1000+0.23)/0.72,"")</f>
        <v>10.699662303638444</v>
      </c>
      <c r="G73">
        <f t="shared" ref="G73:G136" si="39">IFERROR((C73*1000+0.5)/0.27,"")</f>
        <v>29.532432809702513</v>
      </c>
      <c r="H73">
        <f t="shared" si="31"/>
        <v>17.412522862065597</v>
      </c>
      <c r="I73">
        <f t="shared" si="32"/>
        <v>11.576795512313828</v>
      </c>
      <c r="J73">
        <f t="shared" si="33"/>
        <v>4.6116153078805704</v>
      </c>
      <c r="K73">
        <f t="shared" si="34"/>
        <v>30.972855907042085</v>
      </c>
      <c r="L73" s="29">
        <f t="shared" ref="L73:L136" si="40">IFERROR(LN(C73*1000/0.78)/0.051,"")</f>
        <v>44.310963886384521</v>
      </c>
      <c r="M73" s="29">
        <f t="shared" ref="M73:M136" si="41">IFERROR(LN(C73*1000/0.52)/0.1,"")</f>
        <v>26.65324266313775</v>
      </c>
      <c r="N73" s="28">
        <f t="shared" si="35"/>
        <v>-34.760529733808539</v>
      </c>
      <c r="O73">
        <f t="shared" si="36"/>
        <v>3.8355978375411972</v>
      </c>
      <c r="P73">
        <f t="shared" ref="P73:P136" si="42">IFERROR((D73*1000-1.097)/0.0182,"")</f>
        <v>-19.404861304447063</v>
      </c>
      <c r="R73">
        <v>5.2858018631718915</v>
      </c>
      <c r="S73" s="38">
        <v>4.5</v>
      </c>
      <c r="T73" s="37"/>
      <c r="U73" s="37"/>
      <c r="Z73" t="str">
        <f>IF(T73=0,"",15.7-4.36*(T73-(Z$5))+0.12*(T73-(Z$5))^2)</f>
        <v/>
      </c>
      <c r="AA73" t="str">
        <f>IF(T73=0,"",15.7-4.36*(T73+U73-(Z$5))+0.12*(T73+U73-(Z$5))^2)</f>
        <v/>
      </c>
      <c r="AB73" t="str">
        <f>IF(T73=0,"",15.7-4.36*(T73-U73-(Z$5))+0.12*(T73-U73-(Z$5))^2)</f>
        <v/>
      </c>
      <c r="AD73">
        <f t="shared" ref="AD73:AD136" si="43">IFERROR(((C73/1.5*5)*1000+0.23)/0.72,"")</f>
        <v>34.920170641757778</v>
      </c>
      <c r="AE73">
        <f t="shared" ref="AE73:AE136" si="44">IFERROR(((C73/1.5*5)*1000+0.5)/0.27,"")</f>
        <v>94.120455044687404</v>
      </c>
      <c r="AF73">
        <f t="shared" ref="AF73:AF136" si="45">IFERROR(((C73/1.5*5)*1000-0.35)/0.23,"")</f>
        <v>106.79357766115477</v>
      </c>
    </row>
    <row r="74" spans="1:32" x14ac:dyDescent="0.2">
      <c r="A74">
        <v>3.3</v>
      </c>
      <c r="B74">
        <v>3.1955160795054289</v>
      </c>
      <c r="C74">
        <v>6.7202604692652877E-3</v>
      </c>
      <c r="D74">
        <v>8.121054876831916E-4</v>
      </c>
      <c r="E74" s="28">
        <f t="shared" si="37"/>
        <v>-42.611553634935674</v>
      </c>
      <c r="F74">
        <f t="shared" si="38"/>
        <v>9.653139540646233</v>
      </c>
      <c r="G74">
        <f t="shared" si="39"/>
        <v>26.741705441723287</v>
      </c>
      <c r="H74">
        <f t="shared" si="31"/>
        <v>14.900868230884292</v>
      </c>
      <c r="I74">
        <f t="shared" si="32"/>
        <v>10.500372098950411</v>
      </c>
      <c r="J74">
        <f t="shared" si="33"/>
        <v>3.7145957967443901</v>
      </c>
      <c r="K74">
        <f t="shared" si="34"/>
        <v>27.696784648979513</v>
      </c>
      <c r="L74" s="29">
        <f t="shared" si="40"/>
        <v>42.227221046857473</v>
      </c>
      <c r="M74" s="29">
        <f t="shared" si="41"/>
        <v>25.590533814978954</v>
      </c>
      <c r="N74" s="28">
        <f t="shared" si="35"/>
        <v>-30.493407019800529</v>
      </c>
      <c r="O74">
        <f t="shared" si="36"/>
        <v>4.1459340349235978</v>
      </c>
      <c r="P74">
        <f t="shared" si="42"/>
        <v>-15.65354463279167</v>
      </c>
      <c r="R74">
        <v>5.1308925172839519</v>
      </c>
      <c r="S74" s="38">
        <v>4.375</v>
      </c>
      <c r="T74" s="39">
        <v>-1.8357396134693644</v>
      </c>
      <c r="U74">
        <v>9.6456916779044111E-2</v>
      </c>
      <c r="V74">
        <f>((T74+29.99226)/0.9700077+1000)/($W$5+1000)</f>
        <v>1.0319164763169681</v>
      </c>
      <c r="W74">
        <f t="shared" ref="W74:W98" si="46">18030/(1000*LN(V74)+32.42)-273.15</f>
        <v>9.2848548248117027</v>
      </c>
      <c r="X74">
        <f>18030/(1000*LN(((T74+U74+29.99226)/0.9700077+1000)/($W$5-$X$5+1000))+32.42)-273.15</f>
        <v>8.813759947045412</v>
      </c>
      <c r="Y74">
        <f>18030/(1000*LN(((T74-U74+29.99226)/0.9700077+1000)/($W$5+$X$5+1000))+32.42)-273.15</f>
        <v>9.7575675203174796</v>
      </c>
      <c r="Z74">
        <f>IF(T74=0,"",15.7-4.36*(T74-(Z$5))+0.12*(T74-(Z$5))^2)</f>
        <v>11.607400485890293</v>
      </c>
      <c r="AA74">
        <f>IF(T74=0,"",15.7-4.36*(T74+U74-(Z$5))+0.12*(T74+U74-(Z$5))^2)</f>
        <v>11.210287101274664</v>
      </c>
      <c r="AB74">
        <f>IF(T74=0,"",15.7-4.36*(T74-U74-(Z$5))+0.12*(T74-U74-(Z$5))^2)</f>
        <v>12.00674681533661</v>
      </c>
      <c r="AD74">
        <f t="shared" si="43"/>
        <v>31.431761431783741</v>
      </c>
      <c r="AE74">
        <f t="shared" si="44"/>
        <v>84.818030484756633</v>
      </c>
      <c r="AF74">
        <f t="shared" si="45"/>
        <v>95.873340134279516</v>
      </c>
    </row>
    <row r="75" spans="1:32" x14ac:dyDescent="0.2">
      <c r="A75">
        <v>3.35</v>
      </c>
      <c r="B75">
        <v>3.2132037348631508</v>
      </c>
      <c r="C75">
        <v>5.0023761741492517E-3</v>
      </c>
      <c r="D75">
        <v>8.350026758467573E-4</v>
      </c>
      <c r="E75" s="28">
        <f t="shared" si="37"/>
        <v>-56.030366349280598</v>
      </c>
      <c r="F75">
        <f t="shared" si="38"/>
        <v>7.2671891307628504</v>
      </c>
      <c r="G75">
        <f t="shared" si="39"/>
        <v>20.379171015367596</v>
      </c>
      <c r="H75">
        <f t="shared" si="31"/>
        <v>9.1745872471641725</v>
      </c>
      <c r="I75">
        <f t="shared" si="32"/>
        <v>8.0462516773560733</v>
      </c>
      <c r="J75">
        <f t="shared" si="33"/>
        <v>1.6694954454157753</v>
      </c>
      <c r="K75">
        <f t="shared" si="34"/>
        <v>20.227722496301094</v>
      </c>
      <c r="L75" s="29">
        <f t="shared" si="40"/>
        <v>36.438713601453784</v>
      </c>
      <c r="M75" s="29">
        <f t="shared" si="41"/>
        <v>22.638395017823072</v>
      </c>
      <c r="N75" s="28">
        <f t="shared" si="35"/>
        <v>-29.062332759577675</v>
      </c>
      <c r="O75">
        <f t="shared" si="36"/>
        <v>4.2500121629398055</v>
      </c>
      <c r="P75">
        <f t="shared" si="42"/>
        <v>-14.395457371057292</v>
      </c>
      <c r="R75">
        <v>4.9118176193908827</v>
      </c>
      <c r="S75" s="38">
        <v>4.25</v>
      </c>
      <c r="T75" s="39">
        <v>-1.7943769094209436</v>
      </c>
      <c r="U75">
        <v>9.6456916779044111E-2</v>
      </c>
      <c r="V75">
        <f>((T75+29.99226)/0.9700077+1000)/($W$5+1000)</f>
        <v>1.0319592376732067</v>
      </c>
      <c r="W75">
        <f t="shared" si="46"/>
        <v>9.1016415375339079</v>
      </c>
      <c r="X75">
        <f>18030/(1000*LN(((T75+U75+29.99226)/0.9700077+1000)/($W$5-$X$5+1000))+32.42)-273.15</f>
        <v>8.6311747758107913</v>
      </c>
      <c r="Y75">
        <f>18030/(1000*LN(((T75-U75+29.99226)/0.9700077+1000)/($W$5+$X$5+1000))+32.42)-273.15</f>
        <v>9.5737228755238561</v>
      </c>
      <c r="Z75">
        <f>IF(T75=0,"",15.7-4.36*(T75-(Z$5))+0.12*(T75-(Z$5))^2)</f>
        <v>11.436836661112006</v>
      </c>
      <c r="AA75">
        <f>IF(T75=0,"",15.7-4.36*(T75+U75-(Z$5))+0.12*(T75+U75-(Z$5))^2)</f>
        <v>11.040680809032892</v>
      </c>
      <c r="AB75">
        <f>IF(T75=0,"",15.7-4.36*(T75-U75-(Z$5))+0.12*(T75-U75-(Z$5))^2)</f>
        <v>11.835225458021805</v>
      </c>
      <c r="AD75">
        <f t="shared" si="43"/>
        <v>23.478593398839131</v>
      </c>
      <c r="AE75">
        <f t="shared" si="44"/>
        <v>63.609582396904337</v>
      </c>
      <c r="AF75">
        <f t="shared" si="45"/>
        <v>70.976466292018131</v>
      </c>
    </row>
    <row r="76" spans="1:32" x14ac:dyDescent="0.2">
      <c r="A76">
        <v>3.4</v>
      </c>
      <c r="B76">
        <v>3.2308913902208722</v>
      </c>
      <c r="C76">
        <v>6.5638682352875096E-3</v>
      </c>
      <c r="D76">
        <v>8.6147305164912418E-4</v>
      </c>
      <c r="E76" s="28">
        <f t="shared" si="37"/>
        <v>-43.681863403523927</v>
      </c>
      <c r="F76">
        <f t="shared" si="38"/>
        <v>9.4359281045659866</v>
      </c>
      <c r="G76">
        <f t="shared" si="39"/>
        <v>26.162474945509295</v>
      </c>
      <c r="H76">
        <f t="shared" si="31"/>
        <v>14.3795607842917</v>
      </c>
      <c r="I76">
        <f t="shared" si="32"/>
        <v>10.2769546218393</v>
      </c>
      <c r="J76">
        <f t="shared" si="33"/>
        <v>3.5284145658184638</v>
      </c>
      <c r="K76">
        <f t="shared" si="34"/>
        <v>27.016818414293521</v>
      </c>
      <c r="L76" s="29">
        <f t="shared" si="40"/>
        <v>41.765518793740974</v>
      </c>
      <c r="M76" s="29">
        <f t="shared" si="41"/>
        <v>25.355065665889537</v>
      </c>
      <c r="N76" s="28">
        <f t="shared" si="35"/>
        <v>-27.407934271929744</v>
      </c>
      <c r="O76">
        <f t="shared" si="36"/>
        <v>4.3703320529505643</v>
      </c>
      <c r="P76">
        <f t="shared" si="42"/>
        <v>-12.94104111817999</v>
      </c>
      <c r="R76">
        <v>4.6927427214978135</v>
      </c>
      <c r="S76" s="38">
        <v>4.125</v>
      </c>
      <c r="T76" s="39">
        <v>-1.7812043348166768</v>
      </c>
      <c r="U76">
        <v>9.6456916779044111E-2</v>
      </c>
      <c r="V76">
        <f>((T76+29.99226)/0.9700077+1000)/($W$5+1000)</f>
        <v>1.0319728556696166</v>
      </c>
      <c r="W76">
        <f t="shared" si="46"/>
        <v>9.043345998076461</v>
      </c>
      <c r="X76">
        <f>18030/(1000*LN(((T76+U76+29.99226)/0.9700077+1000)/($W$5-$X$5+1000))+32.42)-273.15</f>
        <v>8.5730790050324117</v>
      </c>
      <c r="Y76">
        <f>18030/(1000*LN(((T76-U76+29.99226)/0.9700077+1000)/($W$5+$X$5+1000))+32.42)-273.15</f>
        <v>9.515226536913076</v>
      </c>
      <c r="Z76">
        <f>IF(T76=0,"",15.7-4.36*(T76-(Z$5))+0.12*(T76-(Z$5))^2)</f>
        <v>11.382604252688271</v>
      </c>
      <c r="AA76">
        <f>IF(T76=0,"",15.7-4.36*(T76+U76-(Z$5))+0.12*(T76+U76-(Z$5))^2)</f>
        <v>10.986753341232927</v>
      </c>
      <c r="AB76">
        <f>IF(T76=0,"",15.7-4.36*(T76-U76-(Z$5))+0.12*(T76-U76-(Z$5))^2)</f>
        <v>11.780688108974299</v>
      </c>
      <c r="AD76">
        <f t="shared" si="43"/>
        <v>30.707723311516254</v>
      </c>
      <c r="AE76">
        <f t="shared" si="44"/>
        <v>82.887262164043335</v>
      </c>
      <c r="AF76">
        <f t="shared" si="45"/>
        <v>93.606786018659562</v>
      </c>
    </row>
    <row r="77" spans="1:32" x14ac:dyDescent="0.2">
      <c r="A77">
        <v>3.45</v>
      </c>
      <c r="B77">
        <v>3.2485790455785937</v>
      </c>
      <c r="C77">
        <v>2.9304887048633805E-3</v>
      </c>
      <c r="D77">
        <v>8.6618606398487492E-4</v>
      </c>
      <c r="E77" s="28">
        <f t="shared" si="37"/>
        <v>-80.336904157754276</v>
      </c>
      <c r="F77">
        <f t="shared" si="38"/>
        <v>4.3895676456435844</v>
      </c>
      <c r="G77">
        <f t="shared" si="39"/>
        <v>12.705513721716223</v>
      </c>
      <c r="H77">
        <f t="shared" si="31"/>
        <v>2.2682956828779353</v>
      </c>
      <c r="I77">
        <f t="shared" si="32"/>
        <v>5.0864124355191151</v>
      </c>
      <c r="J77">
        <f t="shared" si="33"/>
        <v>-0.7970372561150233</v>
      </c>
      <c r="K77">
        <f t="shared" si="34"/>
        <v>11.219516108101654</v>
      </c>
      <c r="L77" s="29">
        <f t="shared" si="40"/>
        <v>25.953540429171021</v>
      </c>
      <c r="M77" s="29">
        <f t="shared" si="41"/>
        <v>17.290956699958862</v>
      </c>
      <c r="N77" s="28">
        <f t="shared" si="35"/>
        <v>-27.113371000945317</v>
      </c>
      <c r="O77">
        <f t="shared" si="36"/>
        <v>4.3917548362948864</v>
      </c>
      <c r="P77">
        <f t="shared" si="42"/>
        <v>-12.682084396435439</v>
      </c>
      <c r="R77">
        <v>4.5378333756098739</v>
      </c>
      <c r="S77" s="31">
        <v>4</v>
      </c>
      <c r="T77" s="39">
        <v>-1.4493545556182417</v>
      </c>
      <c r="U77">
        <v>9.6456916779044111E-2</v>
      </c>
      <c r="V77">
        <f>((T77+29.99226)/0.9700077+1000)/($W$5+1000)</f>
        <v>1.0323159267272872</v>
      </c>
      <c r="W77">
        <f t="shared" si="46"/>
        <v>7.5828917038108443</v>
      </c>
      <c r="X77">
        <f>18030/(1000*LN(((T77+U77+29.99226)/0.9700077+1000)/($W$5-$X$5+1000))+32.42)-273.15</f>
        <v>7.1176156001257596</v>
      </c>
      <c r="Y77">
        <f>18030/(1000*LN(((T77-U77+29.99226)/0.9700077+1000)/($W$5+$X$5+1000))+32.42)-273.15</f>
        <v>8.0497556801237806</v>
      </c>
      <c r="Z77">
        <f>IF(T77=0,"",15.7-4.36*(T77-(Z$5))+0.12*(T77-(Z$5))^2)</f>
        <v>10.030095036467038</v>
      </c>
      <c r="AA77">
        <f>IF(T77=0,"",15.7-4.36*(T77+U77-(Z$5))+0.12*(T77+U77-(Z$5))^2)</f>
        <v>9.6419263345801625</v>
      </c>
      <c r="AB77">
        <f>IF(T77=0,"",15.7-4.36*(T77-U77-(Z$5))+0.12*(T77-U77-(Z$5))^2)</f>
        <v>10.420496683184599</v>
      </c>
      <c r="AD77">
        <f t="shared" si="43"/>
        <v>13.886521781774912</v>
      </c>
      <c r="AE77">
        <f t="shared" si="44"/>
        <v>38.030724751399759</v>
      </c>
      <c r="AF77">
        <f t="shared" si="45"/>
        <v>40.949111664686676</v>
      </c>
    </row>
    <row r="78" spans="1:32" x14ac:dyDescent="0.2">
      <c r="A78">
        <v>3.5</v>
      </c>
      <c r="B78">
        <v>3.2662667009363151</v>
      </c>
      <c r="C78">
        <v>5.3966931843743762E-3</v>
      </c>
      <c r="D78">
        <v>8.5934582416204066E-4</v>
      </c>
      <c r="E78" s="28">
        <f t="shared" si="37"/>
        <v>-52.581577333212785</v>
      </c>
      <c r="F78">
        <f t="shared" si="38"/>
        <v>7.8148516449644125</v>
      </c>
      <c r="G78">
        <f t="shared" si="39"/>
        <v>21.839604386571761</v>
      </c>
      <c r="H78">
        <f t="shared" si="31"/>
        <v>10.488977281247921</v>
      </c>
      <c r="I78">
        <f t="shared" si="32"/>
        <v>8.6095616919633944</v>
      </c>
      <c r="J78">
        <f t="shared" si="33"/>
        <v>2.1389204575885432</v>
      </c>
      <c r="K78">
        <f t="shared" si="34"/>
        <v>21.942144279888591</v>
      </c>
      <c r="L78" s="29">
        <f t="shared" si="40"/>
        <v>37.926426510345777</v>
      </c>
      <c r="M78" s="29">
        <f t="shared" si="41"/>
        <v>23.397128601357988</v>
      </c>
      <c r="N78" s="28">
        <f t="shared" si="35"/>
        <v>-27.540885989872461</v>
      </c>
      <c r="O78">
        <f t="shared" si="36"/>
        <v>4.3606628371001843</v>
      </c>
      <c r="P78">
        <f t="shared" si="42"/>
        <v>-13.057921749338425</v>
      </c>
      <c r="R78">
        <v>4.3829240297219343</v>
      </c>
      <c r="S78" s="38">
        <v>3.8333333333333335</v>
      </c>
      <c r="T78" s="39">
        <v>-1.4515193976036151</v>
      </c>
      <c r="U78">
        <v>9.6456916779044111E-2</v>
      </c>
      <c r="V78">
        <f>((T78+29.99226)/0.9700077+1000)/($W$5+1000)</f>
        <v>1.0323136886826172</v>
      </c>
      <c r="W78">
        <f t="shared" si="46"/>
        <v>7.592368512763187</v>
      </c>
      <c r="X78">
        <f>18030/(1000*LN(((T78+U78+29.99226)/0.9700077+1000)/($W$5-$X$5+1000))+32.42)-273.15</f>
        <v>7.1270601092279549</v>
      </c>
      <c r="Y78">
        <f>18030/(1000*LN(((T78-U78+29.99226)/0.9700077+1000)/($W$5+$X$5+1000))+32.42)-273.15</f>
        <v>8.0592649546337611</v>
      </c>
      <c r="Z78">
        <f>IF(T78=0,"",15.7-4.36*(T78-(Z$5))+0.12*(T78-(Z$5))^2)</f>
        <v>10.038832565756479</v>
      </c>
      <c r="AA78">
        <f>IF(T78=0,"",15.7-4.36*(T78+U78-(Z$5))+0.12*(T78+U78-(Z$5))^2)</f>
        <v>9.6506137485136314</v>
      </c>
      <c r="AB78">
        <f>IF(T78=0,"",15.7-4.36*(T78-U78-(Z$5))+0.12*(T78-U78-(Z$5))^2)</f>
        <v>10.429284327830013</v>
      </c>
      <c r="AD78">
        <f t="shared" si="43"/>
        <v>25.304135112844335</v>
      </c>
      <c r="AE78">
        <f t="shared" si="44"/>
        <v>68.477693634251551</v>
      </c>
      <c r="AF78">
        <f t="shared" si="45"/>
        <v>76.69120557064312</v>
      </c>
    </row>
    <row r="79" spans="1:32" x14ac:dyDescent="0.2">
      <c r="A79">
        <v>3.55</v>
      </c>
      <c r="B79">
        <v>3.2839543562940365</v>
      </c>
      <c r="C79">
        <v>3.521984383204199E-3</v>
      </c>
      <c r="D79">
        <v>7.7635419391619347E-4</v>
      </c>
      <c r="E79" s="28">
        <f t="shared" si="37"/>
        <v>-71.979841730272298</v>
      </c>
      <c r="F79">
        <f t="shared" si="38"/>
        <v>5.2110894211169434</v>
      </c>
      <c r="G79">
        <f t="shared" si="39"/>
        <v>14.896238456311847</v>
      </c>
      <c r="H79">
        <f t="shared" si="31"/>
        <v>4.2399479440139967</v>
      </c>
      <c r="I79">
        <f t="shared" si="32"/>
        <v>5.9314062617202845</v>
      </c>
      <c r="J79">
        <f t="shared" si="33"/>
        <v>-9.2875734280715799E-2</v>
      </c>
      <c r="K79">
        <f t="shared" si="34"/>
        <v>13.791236448713907</v>
      </c>
      <c r="L79" s="29">
        <f t="shared" si="40"/>
        <v>29.558547750829909</v>
      </c>
      <c r="M79" s="29">
        <f t="shared" si="41"/>
        <v>19.129510434004896</v>
      </c>
      <c r="N79" s="28">
        <f t="shared" si="35"/>
        <v>-32.727862880237915</v>
      </c>
      <c r="O79">
        <f t="shared" si="36"/>
        <v>3.9834281541645153</v>
      </c>
      <c r="P79">
        <f t="shared" si="42"/>
        <v>-17.617901433176183</v>
      </c>
      <c r="R79">
        <v>4.1638491318288642</v>
      </c>
      <c r="S79" s="38">
        <v>3.666666666666667</v>
      </c>
      <c r="T79" s="39">
        <v>-1.9593251872462982</v>
      </c>
      <c r="U79">
        <v>9.6456916779044111E-2</v>
      </c>
      <c r="V79">
        <f>((T79+29.99226)/0.9700077+1000)/($W$5+1000)</f>
        <v>1.0317887117796196</v>
      </c>
      <c r="W79">
        <f t="shared" si="46"/>
        <v>9.8337339374426733</v>
      </c>
      <c r="X79">
        <f>18030/(1000*LN(((T79+U79+29.99226)/0.9700077+1000)/($W$5-$X$5+1000))+32.42)-273.15</f>
        <v>9.3607548135556158</v>
      </c>
      <c r="Y79">
        <f>18030/(1000*LN(((T79-U79+29.99226)/0.9700077+1000)/($W$5+$X$5+1000))+32.42)-273.15</f>
        <v>10.308340615996656</v>
      </c>
      <c r="Z79">
        <f>IF(T79=0,"",15.7-4.36*(T79-(Z$5))+0.12*(T79-(Z$5))^2)</f>
        <v>12.119465913289677</v>
      </c>
      <c r="AA79">
        <f>IF(T79=0,"",15.7-4.36*(T79+U79-(Z$5))+0.12*(T79+U79-(Z$5))^2)</f>
        <v>11.719491564656874</v>
      </c>
      <c r="AB79">
        <f>IF(T79=0,"",15.7-4.36*(T79-U79-(Z$5))+0.12*(T79-U79-(Z$5))^2)</f>
        <v>12.521673206753166</v>
      </c>
      <c r="AD79">
        <f t="shared" si="43"/>
        <v>16.624927700019445</v>
      </c>
      <c r="AE79">
        <f t="shared" si="44"/>
        <v>45.333140533385176</v>
      </c>
      <c r="AF79">
        <f t="shared" si="45"/>
        <v>49.521512800060862</v>
      </c>
    </row>
    <row r="80" spans="1:32" x14ac:dyDescent="0.2">
      <c r="A80">
        <v>3.6</v>
      </c>
      <c r="B80">
        <v>3.3016420116517584</v>
      </c>
      <c r="C80">
        <v>2.7846020790214779E-3</v>
      </c>
      <c r="D80">
        <v>8.4540487595527415E-4</v>
      </c>
      <c r="E80" s="28">
        <f t="shared" si="37"/>
        <v>-82.658005043318141</v>
      </c>
      <c r="F80">
        <f t="shared" si="38"/>
        <v>4.1869473319742747</v>
      </c>
      <c r="G80">
        <f t="shared" si="39"/>
        <v>12.165192885264732</v>
      </c>
      <c r="H80">
        <f t="shared" si="31"/>
        <v>1.7820069300715928</v>
      </c>
      <c r="I80">
        <f t="shared" si="32"/>
        <v>4.8780029700306828</v>
      </c>
      <c r="J80">
        <f t="shared" si="33"/>
        <v>-0.97071181068871704</v>
      </c>
      <c r="K80">
        <f t="shared" si="34"/>
        <v>10.585226430528163</v>
      </c>
      <c r="L80" s="29">
        <f t="shared" si="40"/>
        <v>24.952281223633666</v>
      </c>
      <c r="M80" s="29">
        <f t="shared" si="41"/>
        <v>16.780314505134811</v>
      </c>
      <c r="N80" s="28">
        <f t="shared" si="35"/>
        <v>-28.412195252795367</v>
      </c>
      <c r="O80">
        <f t="shared" si="36"/>
        <v>4.2972948907057917</v>
      </c>
      <c r="P80">
        <f t="shared" si="42"/>
        <v>-13.823907914545375</v>
      </c>
      <c r="R80">
        <v>3.8444953340832067</v>
      </c>
      <c r="S80" s="38">
        <v>3.5000000000000004</v>
      </c>
      <c r="T80" s="39">
        <v>-2.391245138891112</v>
      </c>
      <c r="U80">
        <v>9.6456916779044111E-2</v>
      </c>
      <c r="V80">
        <f>((T80+29.99226)/0.9700077+1000)/($W$5+1000)</f>
        <v>1.0313421867435091</v>
      </c>
      <c r="W80">
        <f t="shared" si="46"/>
        <v>11.769428562165388</v>
      </c>
      <c r="X80">
        <f>18030/(1000*LN(((T80+U80+29.99226)/0.9700077+1000)/($W$5-$X$5+1000))+32.42)-273.15</f>
        <v>11.289774401565239</v>
      </c>
      <c r="Y80">
        <f>18030/(1000*LN(((T80-U80+29.99226)/0.9700077+1000)/($W$5+$X$5+1000))+32.42)-273.15</f>
        <v>12.250744927836934</v>
      </c>
      <c r="Z80">
        <f>IF(T80=0,"",15.7-4.36*(T80-(Z$5))+0.12*(T80-(Z$5))^2)</f>
        <v>13.937878469942866</v>
      </c>
      <c r="AA80">
        <f>IF(T80=0,"",15.7-4.36*(T80+U80-(Z$5))+0.12*(T80+U80-(Z$5))^2)</f>
        <v>13.527905321270618</v>
      </c>
      <c r="AB80">
        <f>IF(T80=0,"",15.7-4.36*(T80-U80-(Z$5))+0.12*(T80-U80-(Z$5))^2)</f>
        <v>14.350084563445797</v>
      </c>
      <c r="AD80">
        <f t="shared" si="43"/>
        <v>13.211120736210548</v>
      </c>
      <c r="AE80">
        <f t="shared" si="44"/>
        <v>36.229655296561454</v>
      </c>
      <c r="AF80">
        <f t="shared" si="45"/>
        <v>38.834812739441716</v>
      </c>
    </row>
    <row r="81" spans="1:32" x14ac:dyDescent="0.2">
      <c r="A81">
        <v>3.65</v>
      </c>
      <c r="B81">
        <v>3.3193296670094798</v>
      </c>
      <c r="C81">
        <v>3.4108353031795388E-3</v>
      </c>
      <c r="D81">
        <v>8.5979362707846096E-4</v>
      </c>
      <c r="E81" s="28">
        <f t="shared" si="37"/>
        <v>-73.437448900786279</v>
      </c>
      <c r="F81">
        <f t="shared" si="38"/>
        <v>5.0567156988604705</v>
      </c>
      <c r="G81">
        <f t="shared" si="39"/>
        <v>14.484575196961254</v>
      </c>
      <c r="H81">
        <f t="shared" si="31"/>
        <v>3.8694510105984632</v>
      </c>
      <c r="I81">
        <f t="shared" si="32"/>
        <v>5.7726218616850558</v>
      </c>
      <c r="J81">
        <f t="shared" si="33"/>
        <v>-0.22519606764340622</v>
      </c>
      <c r="K81">
        <f t="shared" si="34"/>
        <v>13.307979579041472</v>
      </c>
      <c r="L81" s="29">
        <f t="shared" si="40"/>
        <v>28.929776030216033</v>
      </c>
      <c r="M81" s="29">
        <f t="shared" si="41"/>
        <v>18.808836856491819</v>
      </c>
      <c r="N81" s="28">
        <f t="shared" si="35"/>
        <v>-27.512898307596192</v>
      </c>
      <c r="O81">
        <f t="shared" si="36"/>
        <v>4.3626983049020955</v>
      </c>
      <c r="P81">
        <f t="shared" si="42"/>
        <v>-13.033317193491154</v>
      </c>
      <c r="R81">
        <v>3.6895859881952666</v>
      </c>
      <c r="S81" s="38">
        <v>3.3333333333333339</v>
      </c>
      <c r="T81" s="39">
        <v>-2.1182354374194099</v>
      </c>
      <c r="U81">
        <v>9.6456916779044111E-2</v>
      </c>
      <c r="V81">
        <f>((T81+29.99226)/0.9700077+1000)/($W$5+1000)</f>
        <v>1.0316244280855538</v>
      </c>
      <c r="W81">
        <f t="shared" si="46"/>
        <v>10.54274373761956</v>
      </c>
      <c r="X81">
        <f>18030/(1000*LN(((T81+U81+29.99226)/0.9700077+1000)/($W$5-$X$5+1000))+32.42)-273.15</f>
        <v>10.067325093081706</v>
      </c>
      <c r="Y81">
        <f>18030/(1000*LN(((T81-U81+29.99226)/0.9700077+1000)/($W$5+$X$5+1000))+32.42)-273.15</f>
        <v>11.019802572158085</v>
      </c>
      <c r="Z81">
        <f>IF(T81=0,"",15.7-4.36*(T81-(Z$5))+0.12*(T81-(Z$5))^2)</f>
        <v>12.783282857403512</v>
      </c>
      <c r="AA81">
        <f>IF(T81=0,"",15.7-4.36*(T81+U81-(Z$5))+0.12*(T81+U81-(Z$5))^2)</f>
        <v>12.379629790504397</v>
      </c>
      <c r="AB81">
        <f>IF(T81=0,"",15.7-4.36*(T81-U81-(Z$5))+0.12*(T81-U81-(Z$5))^2)</f>
        <v>13.18916886913331</v>
      </c>
      <c r="AD81">
        <f t="shared" si="43"/>
        <v>16.1103486258312</v>
      </c>
      <c r="AE81">
        <f t="shared" si="44"/>
        <v>43.960929668883196</v>
      </c>
      <c r="AF81">
        <f t="shared" si="45"/>
        <v>47.910656567819409</v>
      </c>
    </row>
    <row r="82" spans="1:32" x14ac:dyDescent="0.2">
      <c r="A82">
        <v>3.7</v>
      </c>
      <c r="B82">
        <v>3.3445377485619532</v>
      </c>
      <c r="C82">
        <v>6.4068616784924348E-3</v>
      </c>
      <c r="D82">
        <v>8.746432391440052E-4</v>
      </c>
      <c r="E82" s="28">
        <f t="shared" si="37"/>
        <v>-44.782342761747024</v>
      </c>
      <c r="F82">
        <f t="shared" si="38"/>
        <v>9.2178634423506054</v>
      </c>
      <c r="G82">
        <f t="shared" si="39"/>
        <v>25.58096917960161</v>
      </c>
      <c r="H82">
        <f t="shared" si="31"/>
        <v>13.856205594974783</v>
      </c>
      <c r="I82">
        <f t="shared" si="32"/>
        <v>10.052659540703479</v>
      </c>
      <c r="J82">
        <f t="shared" si="33"/>
        <v>3.3415019982052794</v>
      </c>
      <c r="K82">
        <f t="shared" si="34"/>
        <v>26.334181210836675</v>
      </c>
      <c r="L82" s="29">
        <f t="shared" si="40"/>
        <v>41.290802207840819</v>
      </c>
      <c r="M82" s="29">
        <f t="shared" si="41"/>
        <v>25.112960207080455</v>
      </c>
      <c r="N82" s="28">
        <f t="shared" si="35"/>
        <v>-26.584797553499676</v>
      </c>
      <c r="O82">
        <f t="shared" si="36"/>
        <v>4.4301965415636602</v>
      </c>
      <c r="P82">
        <f t="shared" si="42"/>
        <v>-12.217404442637074</v>
      </c>
      <c r="R82">
        <v>3.2184476058151836</v>
      </c>
      <c r="S82" s="38">
        <v>3.1666666666666674</v>
      </c>
      <c r="T82" s="39">
        <v>-1.9961290233809832</v>
      </c>
      <c r="U82">
        <v>9.6456916779044111E-2</v>
      </c>
      <c r="V82">
        <f>((T82+29.99226)/0.9700077+1000)/($W$5+1000)</f>
        <v>1.031750663446366</v>
      </c>
      <c r="W82">
        <f t="shared" si="46"/>
        <v>9.9976160402134155</v>
      </c>
      <c r="X82">
        <f>18030/(1000*LN(((T82+U82+29.99226)/0.9700077+1000)/($W$5-$X$5+1000))+32.42)-273.15</f>
        <v>9.5240735972531638</v>
      </c>
      <c r="Y82">
        <f>18030/(1000*LN(((T82-U82+29.99226)/0.9700077+1000)/($W$5+$X$5+1000))+32.42)-273.15</f>
        <v>10.472788952610472</v>
      </c>
      <c r="Z82">
        <f>IF(T82=0,"",15.7-4.36*(T82-(Z$5))+0.12*(T82-(Z$5))^2)</f>
        <v>12.272667567587137</v>
      </c>
      <c r="AA82">
        <f>IF(T82=0,"",15.7-4.36*(T82+U82-(Z$5))+0.12*(T82+U82-(Z$5))^2)</f>
        <v>11.871841222660125</v>
      </c>
      <c r="AB82">
        <f>IF(T82=0,"",15.7-4.36*(T82-U82-(Z$5))+0.12*(T82-U82-(Z$5))^2)</f>
        <v>12.675726857344831</v>
      </c>
      <c r="AD82">
        <f t="shared" si="43"/>
        <v>29.980841104131642</v>
      </c>
      <c r="AE82">
        <f t="shared" si="44"/>
        <v>80.948909611017697</v>
      </c>
      <c r="AF82">
        <f t="shared" si="45"/>
        <v>91.331328673803384</v>
      </c>
    </row>
    <row r="83" spans="1:32" x14ac:dyDescent="0.2">
      <c r="A83">
        <v>3.75</v>
      </c>
      <c r="B83">
        <v>3.3983326521913413</v>
      </c>
      <c r="C83">
        <v>3.3369885877326533E-3</v>
      </c>
      <c r="D83">
        <v>8.9510613597837949E-4</v>
      </c>
      <c r="E83" s="28">
        <f t="shared" si="37"/>
        <v>-74.43237791885096</v>
      </c>
      <c r="F83">
        <f t="shared" si="38"/>
        <v>4.9541508162953525</v>
      </c>
      <c r="G83">
        <f t="shared" si="39"/>
        <v>14.211068843454271</v>
      </c>
      <c r="H83">
        <f t="shared" si="31"/>
        <v>3.6232952924421786</v>
      </c>
      <c r="I83">
        <f t="shared" si="32"/>
        <v>5.6671265539037909</v>
      </c>
      <c r="J83">
        <f t="shared" si="33"/>
        <v>-0.31310882412779356</v>
      </c>
      <c r="K83">
        <f t="shared" si="34"/>
        <v>12.986906903185449</v>
      </c>
      <c r="L83" s="29">
        <f t="shared" si="40"/>
        <v>28.500590963599901</v>
      </c>
      <c r="M83" s="29">
        <f t="shared" si="41"/>
        <v>18.589952472517588</v>
      </c>
      <c r="N83" s="28">
        <f t="shared" si="35"/>
        <v>-25.305866501351282</v>
      </c>
      <c r="O83">
        <f t="shared" si="36"/>
        <v>4.523209708992634</v>
      </c>
      <c r="P83">
        <f t="shared" si="42"/>
        <v>-11.093069451737387</v>
      </c>
      <c r="R83">
        <v>2.9993727079221144</v>
      </c>
      <c r="S83" s="31">
        <v>3</v>
      </c>
      <c r="T83" s="39">
        <v>-1.8772373336201578</v>
      </c>
      <c r="U83">
        <v>9.6456916779044111E-2</v>
      </c>
      <c r="V83">
        <f>((T83+29.99226)/0.9700077+1000)/($W$5+1000)</f>
        <v>1.0318735753791479</v>
      </c>
      <c r="W83">
        <f t="shared" si="46"/>
        <v>9.468912975129399</v>
      </c>
      <c r="X83">
        <f>18030/(1000*LN(((T83+U83+29.99226)/0.9700077+1000)/($W$5-$X$5+1000))+32.42)-273.15</f>
        <v>8.9971866632516253</v>
      </c>
      <c r="Y83">
        <f>18030/(1000*LN(((T83-U83+29.99226)/0.9700077+1000)/($W$5+$X$5+1000))+32.42)-273.15</f>
        <v>9.9422603655337412</v>
      </c>
      <c r="Z83">
        <f>IF(T83=0,"",15.7-4.36*(T83-(Z$5))+0.12*(T83-(Z$5))^2)</f>
        <v>11.77893368719962</v>
      </c>
      <c r="AA83">
        <f>IF(T83=0,"",15.7-4.36*(T83+U83-(Z$5))+0.12*(T83+U83-(Z$5))^2)</f>
        <v>11.380859644470604</v>
      </c>
      <c r="AB83">
        <f>IF(T83=0,"",15.7-4.36*(T83-U83-(Z$5))+0.12*(T83-U83-(Z$5))^2)</f>
        <v>12.179240674759319</v>
      </c>
      <c r="AD83">
        <f t="shared" si="43"/>
        <v>15.768465683947468</v>
      </c>
      <c r="AE83">
        <f t="shared" si="44"/>
        <v>43.049241823859909</v>
      </c>
      <c r="AF83">
        <f t="shared" si="45"/>
        <v>46.840414314965983</v>
      </c>
    </row>
    <row r="84" spans="1:32" x14ac:dyDescent="0.2">
      <c r="A84">
        <v>3.8</v>
      </c>
      <c r="B84">
        <v>3.4521275558207294</v>
      </c>
      <c r="C84">
        <v>3.7679488513260571E-3</v>
      </c>
      <c r="D84">
        <v>8.8812762758263837E-4</v>
      </c>
      <c r="E84" s="28">
        <f t="shared" si="37"/>
        <v>-68.911377814848734</v>
      </c>
      <c r="F84">
        <f t="shared" si="38"/>
        <v>5.5527067379528576</v>
      </c>
      <c r="G84">
        <f t="shared" si="39"/>
        <v>15.807217967874285</v>
      </c>
      <c r="H84">
        <f t="shared" si="31"/>
        <v>5.0598295044201915</v>
      </c>
      <c r="I84">
        <f t="shared" si="32"/>
        <v>6.2827840733229392</v>
      </c>
      <c r="J84">
        <f t="shared" si="33"/>
        <v>0.19993910872149667</v>
      </c>
      <c r="K84">
        <f t="shared" si="34"/>
        <v>14.860647179678509</v>
      </c>
      <c r="L84" s="29">
        <f t="shared" si="40"/>
        <v>30.882198851600858</v>
      </c>
      <c r="M84" s="29">
        <f t="shared" si="41"/>
        <v>19.80457249539808</v>
      </c>
      <c r="N84" s="28">
        <f t="shared" si="35"/>
        <v>-25.742023276085103</v>
      </c>
      <c r="O84">
        <f t="shared" si="36"/>
        <v>4.4914892162847195</v>
      </c>
      <c r="P84">
        <f t="shared" si="42"/>
        <v>-11.476503978975909</v>
      </c>
      <c r="R84">
        <v>2.7802978100290452</v>
      </c>
      <c r="S84" s="38">
        <v>2.8333333333333335</v>
      </c>
      <c r="T84" s="39">
        <v>-1.9424298042832651</v>
      </c>
      <c r="U84">
        <v>9.6456916779044111E-2</v>
      </c>
      <c r="V84">
        <f>((T84+29.99226)/0.9700077+1000)/($W$5+1000)</f>
        <v>1.0318061784686645</v>
      </c>
      <c r="W84">
        <f t="shared" si="46"/>
        <v>9.758566804560985</v>
      </c>
      <c r="X84">
        <f>18030/(1000*LN(((T84+U84+29.99226)/0.9700077+1000)/($W$5-$X$5+1000))+32.42)-273.15</f>
        <v>9.2858459438623981</v>
      </c>
      <c r="Y84">
        <f>18030/(1000*LN(((T84-U84+29.99226)/0.9700077+1000)/($W$5+$X$5+1000))+32.42)-273.15</f>
        <v>10.232913884184825</v>
      </c>
      <c r="Z84">
        <f>IF(T84=0,"",15.7-4.36*(T84-(Z$5))+0.12*(T84-(Z$5))^2)</f>
        <v>12.049245143544832</v>
      </c>
      <c r="AA84">
        <f>IF(T84=0,"",15.7-4.36*(T84+U84-(Z$5))+0.12*(T84+U84-(Z$5))^2)</f>
        <v>11.649661917283648</v>
      </c>
      <c r="AB84">
        <f>IF(T84=0,"",15.7-4.36*(T84-U84-(Z$5))+0.12*(T84-U84-(Z$5))^2)</f>
        <v>12.451061314636702</v>
      </c>
      <c r="AD84">
        <f t="shared" si="43"/>
        <v>17.76365208947249</v>
      </c>
      <c r="AE84">
        <f t="shared" si="44"/>
        <v>48.369738905259965</v>
      </c>
      <c r="AF84">
        <f t="shared" si="45"/>
        <v>53.086215236609526</v>
      </c>
    </row>
    <row r="85" spans="1:32" x14ac:dyDescent="0.2">
      <c r="A85">
        <v>3.85</v>
      </c>
      <c r="B85">
        <v>3.5028728148089736</v>
      </c>
      <c r="C85">
        <v>4.569462612225135E-3</v>
      </c>
      <c r="D85">
        <v>8.2425473921941144E-4</v>
      </c>
      <c r="E85" s="28">
        <f t="shared" si="37"/>
        <v>-60.144794835941582</v>
      </c>
      <c r="F85">
        <f t="shared" si="38"/>
        <v>6.6659202947571332</v>
      </c>
      <c r="G85">
        <f t="shared" si="39"/>
        <v>18.775787452685684</v>
      </c>
      <c r="H85">
        <f t="shared" si="31"/>
        <v>7.7315420407504512</v>
      </c>
      <c r="I85">
        <f t="shared" si="32"/>
        <v>7.4278037317501937</v>
      </c>
      <c r="J85">
        <f t="shared" si="33"/>
        <v>1.1541221574108751</v>
      </c>
      <c r="K85">
        <f t="shared" si="34"/>
        <v>18.345489618370152</v>
      </c>
      <c r="L85" s="29">
        <f t="shared" si="40"/>
        <v>34.66386209740395</v>
      </c>
      <c r="M85" s="29">
        <f t="shared" si="41"/>
        <v>21.733220750757656</v>
      </c>
      <c r="N85" s="28">
        <f t="shared" si="35"/>
        <v>-29.73407879878679</v>
      </c>
      <c r="O85">
        <f t="shared" si="36"/>
        <v>4.2011579055427788</v>
      </c>
      <c r="P85">
        <f t="shared" si="42"/>
        <v>-14.986003339592779</v>
      </c>
      <c r="R85">
        <v>2.6253884641411056</v>
      </c>
      <c r="S85" s="38">
        <v>2.666666666666667</v>
      </c>
      <c r="T85" s="39"/>
      <c r="U85">
        <v>9.6456916779044111E-2</v>
      </c>
      <c r="V85">
        <f>((T85+29.99226)/0.9700077+1000)/($W$5+1000)</f>
        <v>1.033814290238442</v>
      </c>
      <c r="W85">
        <f t="shared" si="46"/>
        <v>1.38303356536926</v>
      </c>
      <c r="X85">
        <f>18030/(1000*LN(((T85+U85+29.99226)/0.9700077+1000)/($W$5-$X$5+1000))+32.42)-273.15</f>
        <v>0.93864835499795163</v>
      </c>
      <c r="Y85">
        <f>18030/(1000*LN(((T85-U85+29.99226)/0.9700077+1000)/($W$5+$X$5+1000))+32.42)-273.15</f>
        <v>1.8289006931354379</v>
      </c>
      <c r="Z85" t="str">
        <f>IF(T85=0,"",15.7-4.36*(T85-(Z$5))+0.12*(T85-(Z$5))^2)</f>
        <v/>
      </c>
      <c r="AA85" t="str">
        <f>IF(T85=0,"",15.7-4.36*(T85+U85-(Z$5))+0.12*(T85+U85-(Z$5))^2)</f>
        <v/>
      </c>
      <c r="AB85" t="str">
        <f>IF(T85=0,"",15.7-4.36*(T85-U85-(Z$5))+0.12*(T85-U85-(Z$5))^2)</f>
        <v/>
      </c>
      <c r="AD85">
        <f t="shared" si="43"/>
        <v>21.474363945486736</v>
      </c>
      <c r="AE85">
        <f t="shared" si="44"/>
        <v>58.264970521297954</v>
      </c>
      <c r="AF85">
        <f t="shared" si="45"/>
        <v>64.702356698914997</v>
      </c>
    </row>
    <row r="86" spans="1:32" x14ac:dyDescent="0.2">
      <c r="A86">
        <v>3.9</v>
      </c>
      <c r="B86">
        <v>3.5289671759600196</v>
      </c>
      <c r="C86">
        <v>4.0072330847226497E-3</v>
      </c>
      <c r="D86">
        <v>8.7175041632320943E-4</v>
      </c>
      <c r="E86" s="28">
        <f t="shared" si="37"/>
        <v>-66.112731577879174</v>
      </c>
      <c r="F86">
        <f t="shared" si="38"/>
        <v>5.885045951003681</v>
      </c>
      <c r="G86">
        <f t="shared" si="39"/>
        <v>16.693455869343147</v>
      </c>
      <c r="H86">
        <f t="shared" si="31"/>
        <v>5.8574436157421657</v>
      </c>
      <c r="I86">
        <f t="shared" si="32"/>
        <v>6.6246186924609285</v>
      </c>
      <c r="J86">
        <f t="shared" si="33"/>
        <v>0.48480129133648753</v>
      </c>
      <c r="K86">
        <f t="shared" si="34"/>
        <v>15.901013411837607</v>
      </c>
      <c r="L86" s="29">
        <f t="shared" si="40"/>
        <v>32.089458012646553</v>
      </c>
      <c r="M86" s="29">
        <f t="shared" si="41"/>
        <v>20.420274667531384</v>
      </c>
      <c r="N86" s="28">
        <f t="shared" si="35"/>
        <v>-26.76559897979941</v>
      </c>
      <c r="O86">
        <f t="shared" si="36"/>
        <v>4.4170473469236793</v>
      </c>
      <c r="P86">
        <f t="shared" si="42"/>
        <v>-12.376350751472005</v>
      </c>
      <c r="R86">
        <v>2.470479118253166</v>
      </c>
      <c r="S86" s="38">
        <v>2.5000000000000004</v>
      </c>
      <c r="T86" s="39">
        <v>-2.6475181481729044</v>
      </c>
      <c r="U86">
        <v>9.6456916779044111E-2</v>
      </c>
      <c r="V86">
        <f>((T86+29.99226)/0.9700077+1000)/($W$5+1000)</f>
        <v>1.0310772480337138</v>
      </c>
      <c r="W86">
        <f t="shared" si="46"/>
        <v>12.93091366693659</v>
      </c>
      <c r="X86">
        <f>18030/(1000*LN(((T86+U86+29.99226)/0.9700077+1000)/($W$5-$X$5+1000))+32.42)-273.15</f>
        <v>12.447231814118993</v>
      </c>
      <c r="Y86">
        <f>18030/(1000*LN(((T86-U86+29.99226)/0.9700077+1000)/($W$5+$X$5+1000))+32.42)-273.15</f>
        <v>13.416278750577533</v>
      </c>
      <c r="Z86">
        <f>IF(T86=0,"",15.7-4.36*(T86-(Z$5))+0.12*(T86-(Z$5))^2)</f>
        <v>15.037969211850259</v>
      </c>
      <c r="AA86">
        <f>IF(T86=0,"",15.7-4.36*(T86+U86-(Z$5))+0.12*(T86+U86-(Z$5))^2)</f>
        <v>14.622063430139047</v>
      </c>
      <c r="AB86">
        <f>IF(T86=0,"",15.7-4.36*(T86-U86-(Z$5))+0.12*(T86-U86-(Z$5))^2)</f>
        <v>15.456107938392151</v>
      </c>
      <c r="AD86">
        <f t="shared" si="43"/>
        <v>18.871449466308565</v>
      </c>
      <c r="AE86">
        <f t="shared" si="44"/>
        <v>51.3238652434895</v>
      </c>
      <c r="AF86">
        <f t="shared" si="45"/>
        <v>56.554102677139852</v>
      </c>
    </row>
    <row r="87" spans="1:32" x14ac:dyDescent="0.2">
      <c r="A87">
        <v>3.95</v>
      </c>
      <c r="B87">
        <v>3.5550615371110661</v>
      </c>
      <c r="C87">
        <v>2.867489957441704E-3</v>
      </c>
      <c r="D87">
        <v>8.9127586028180052E-4</v>
      </c>
      <c r="E87" s="28">
        <f t="shared" si="37"/>
        <v>-81.324728465658595</v>
      </c>
      <c r="F87">
        <f t="shared" si="38"/>
        <v>4.3020693853357006</v>
      </c>
      <c r="G87">
        <f t="shared" si="39"/>
        <v>12.472185027561867</v>
      </c>
      <c r="H87">
        <f t="shared" si="31"/>
        <v>2.0582998581390139</v>
      </c>
      <c r="I87">
        <f t="shared" si="32"/>
        <v>4.9964142249167205</v>
      </c>
      <c r="J87">
        <f t="shared" si="33"/>
        <v>-0.8720357649503524</v>
      </c>
      <c r="K87">
        <f t="shared" si="34"/>
        <v>10.945608510616104</v>
      </c>
      <c r="L87" s="29">
        <f t="shared" si="40"/>
        <v>25.5274201394868</v>
      </c>
      <c r="M87" s="29">
        <f t="shared" si="41"/>
        <v>17.07363535221991</v>
      </c>
      <c r="N87" s="28">
        <f t="shared" si="35"/>
        <v>-25.54525873238747</v>
      </c>
      <c r="O87">
        <f t="shared" si="36"/>
        <v>4.5057993649172747</v>
      </c>
      <c r="P87">
        <f t="shared" si="42"/>
        <v>-11.303524160340629</v>
      </c>
      <c r="R87">
        <v>2.1240912904977054</v>
      </c>
      <c r="S87" s="32">
        <v>2.3333333333333339</v>
      </c>
      <c r="T87" s="39">
        <v>-2.4405865896294285</v>
      </c>
      <c r="U87">
        <v>9.6456916779044111E-2</v>
      </c>
      <c r="V87">
        <f>((T87+29.99226)/0.9700077+1000)/($W$5+1000)</f>
        <v>1.0312911768445943</v>
      </c>
      <c r="W87">
        <f t="shared" si="46"/>
        <v>11.992297941453444</v>
      </c>
      <c r="X87">
        <f>18030/(1000*LN(((T87+U87+29.99226)/0.9700077+1000)/($W$5-$X$5+1000))+32.42)-273.15</f>
        <v>11.511872239305092</v>
      </c>
      <c r="Y87">
        <f>18030/(1000*LN(((T87-U87+29.99226)/0.9700077+1000)/($W$5+$X$5+1000))+32.42)-273.15</f>
        <v>12.47438986950101</v>
      </c>
      <c r="Z87">
        <f>IF(T87=0,"",15.7-4.36*(T87-(Z$5))+0.12*(T87-(Z$5))^2)</f>
        <v>14.148458890730813</v>
      </c>
      <c r="AA87">
        <f>IF(T87=0,"",15.7-4.36*(T87+U87-(Z$5))+0.12*(T87+U87-(Z$5))^2)</f>
        <v>13.737343504248736</v>
      </c>
      <c r="AB87">
        <f>IF(T87=0,"",15.7-4.36*(T87-U87-(Z$5))+0.12*(T87-U87-(Z$5))^2)</f>
        <v>14.561807222043576</v>
      </c>
      <c r="AD87">
        <f t="shared" si="43"/>
        <v>13.594860914081965</v>
      </c>
      <c r="AE87">
        <f t="shared" si="44"/>
        <v>37.252962437551901</v>
      </c>
      <c r="AF87">
        <f t="shared" si="45"/>
        <v>40.036086339734844</v>
      </c>
    </row>
    <row r="88" spans="1:32" x14ac:dyDescent="0.2">
      <c r="A88">
        <v>4</v>
      </c>
      <c r="B88">
        <v>3.5811558982621121</v>
      </c>
      <c r="C88">
        <v>3.3213613911278E-3</v>
      </c>
      <c r="D88">
        <v>9.0849777449818247E-4</v>
      </c>
      <c r="E88" s="28">
        <f t="shared" si="37"/>
        <v>-74.645742618792426</v>
      </c>
      <c r="F88">
        <f t="shared" si="38"/>
        <v>4.9324463765663893</v>
      </c>
      <c r="G88">
        <f t="shared" si="39"/>
        <v>14.153190337510368</v>
      </c>
      <c r="H88">
        <f t="shared" si="31"/>
        <v>3.5712046370926664</v>
      </c>
      <c r="I88">
        <f t="shared" si="32"/>
        <v>5.6448019873254287</v>
      </c>
      <c r="J88">
        <f t="shared" si="33"/>
        <v>-0.33171262960976211</v>
      </c>
      <c r="K88">
        <f t="shared" si="34"/>
        <v>12.918962570120868</v>
      </c>
      <c r="L88" s="29">
        <f t="shared" si="40"/>
        <v>28.408551289115348</v>
      </c>
      <c r="M88" s="29">
        <f t="shared" si="41"/>
        <v>18.543012238530469</v>
      </c>
      <c r="N88" s="28">
        <f t="shared" si="35"/>
        <v>-24.468889093863599</v>
      </c>
      <c r="O88">
        <f t="shared" si="36"/>
        <v>4.5840807931735563</v>
      </c>
      <c r="P88">
        <f t="shared" si="42"/>
        <v>-10.3572651374625</v>
      </c>
      <c r="R88">
        <v>1.9691819446097654</v>
      </c>
      <c r="S88" s="38">
        <v>2.1666666666666674</v>
      </c>
      <c r="T88" s="39">
        <v>-2.0563324036574371</v>
      </c>
      <c r="U88">
        <v>9.6456916779044111E-2</v>
      </c>
      <c r="V88">
        <f>((T88+29.99226)/0.9700077+1000)/($W$5+1000)</f>
        <v>1.0316884243290261</v>
      </c>
      <c r="W88">
        <f t="shared" si="46"/>
        <v>10.266115546658114</v>
      </c>
      <c r="X88">
        <f>18030/(1000*LN(((T88+U88+29.99226)/0.9700077+1000)/($W$5-$X$5+1000))+32.42)-273.15</f>
        <v>9.7916494546431636</v>
      </c>
      <c r="Y88">
        <f>18030/(1000*LN(((T88-U88+29.99226)/0.9700077+1000)/($W$5+$X$5+1000))+32.42)-273.15</f>
        <v>10.742216891103851</v>
      </c>
      <c r="Z88">
        <f>IF(T88=0,"",15.7-4.36*(T88-(Z$5))+0.12*(T88-(Z$5))^2)</f>
        <v>12.523974259208416</v>
      </c>
      <c r="AA88">
        <f>IF(T88=0,"",15.7-4.36*(T88+U88-(Z$5))+0.12*(T88+U88-(Z$5))^2)</f>
        <v>12.121754226495531</v>
      </c>
      <c r="AB88">
        <f>IF(T88=0,"",15.7-4.36*(T88-U88-(Z$5))+0.12*(T88-U88-(Z$5))^2)</f>
        <v>12.928427236751986</v>
      </c>
      <c r="AD88">
        <f t="shared" si="43"/>
        <v>15.696117551517593</v>
      </c>
      <c r="AE88">
        <f t="shared" si="44"/>
        <v>42.856313470713573</v>
      </c>
      <c r="AF88">
        <f t="shared" si="45"/>
        <v>46.613933204750722</v>
      </c>
    </row>
    <row r="89" spans="1:32" x14ac:dyDescent="0.2">
      <c r="A89">
        <v>4.05</v>
      </c>
      <c r="B89">
        <v>3.6072502594131581</v>
      </c>
      <c r="C89">
        <v>1.9309918109159832E-3</v>
      </c>
      <c r="D89">
        <v>8.9920182735377834E-4</v>
      </c>
      <c r="E89" s="28">
        <f t="shared" si="37"/>
        <v>-99.29760597608238</v>
      </c>
      <c r="F89">
        <f t="shared" si="38"/>
        <v>3.0013775151610882</v>
      </c>
      <c r="G89">
        <f t="shared" si="39"/>
        <v>9.0036733737628989</v>
      </c>
      <c r="H89">
        <f t="shared" si="31"/>
        <v>-1.0633606302800562</v>
      </c>
      <c r="I89">
        <f t="shared" si="32"/>
        <v>3.6585597298799764</v>
      </c>
      <c r="J89">
        <f t="shared" si="33"/>
        <v>-1.986914510814306</v>
      </c>
      <c r="K89">
        <f t="shared" si="34"/>
        <v>6.8738774387651445</v>
      </c>
      <c r="L89" s="29">
        <f t="shared" si="40"/>
        <v>17.774414154598109</v>
      </c>
      <c r="M89" s="29">
        <f t="shared" si="41"/>
        <v>13.119602299926678</v>
      </c>
      <c r="N89" s="28">
        <f t="shared" si="35"/>
        <v>-25.04988579038886</v>
      </c>
      <c r="O89">
        <f t="shared" si="36"/>
        <v>4.5418264879717194</v>
      </c>
      <c r="P89">
        <f t="shared" si="42"/>
        <v>-10.868031464078113</v>
      </c>
      <c r="R89" s="33">
        <v>1.8142725987218256</v>
      </c>
      <c r="S89" s="31">
        <v>2</v>
      </c>
      <c r="T89" s="39">
        <v>-1.7546603042412512</v>
      </c>
      <c r="U89">
        <v>9.6456916779044111E-2</v>
      </c>
      <c r="V89">
        <f>((T89+29.99226)/0.9700077+1000)/($W$5+1000)</f>
        <v>1.0320002972688438</v>
      </c>
      <c r="W89">
        <f t="shared" si="46"/>
        <v>8.9259502219773594</v>
      </c>
      <c r="X89">
        <f>18030/(1000*LN(((T89+U89+29.99226)/0.9700077+1000)/($W$5-$X$5+1000))+32.42)-273.15</f>
        <v>8.4560853952131652</v>
      </c>
      <c r="Y89">
        <f>18030/(1000*LN(((T89-U89+29.99226)/0.9700077+1000)/($W$5+$X$5+1000))+32.42)-273.15</f>
        <v>9.3974265206894643</v>
      </c>
      <c r="Z89">
        <f>IF(T89=0,"",15.7-4.36*(T89-(Z$5))+0.12*(T89-(Z$5))^2)</f>
        <v>11.273447136035335</v>
      </c>
      <c r="AA89">
        <f>IF(T89=0,"",15.7-4.36*(T89+U89-(Z$5))+0.12*(T89+U89-(Z$5))^2)</f>
        <v>10.878210709863556</v>
      </c>
      <c r="AB89">
        <f>IF(T89=0,"",15.7-4.36*(T89-U89-(Z$5))+0.12*(T89-U89-(Z$5))^2)</f>
        <v>11.670916507037798</v>
      </c>
      <c r="AD89">
        <f t="shared" si="43"/>
        <v>9.2592213468332556</v>
      </c>
      <c r="AE89">
        <f t="shared" si="44"/>
        <v>25.69125692488868</v>
      </c>
      <c r="AF89">
        <f t="shared" si="45"/>
        <v>26.463649433564974</v>
      </c>
    </row>
    <row r="90" spans="1:32" x14ac:dyDescent="0.2">
      <c r="A90">
        <v>4.0999999999999996</v>
      </c>
      <c r="B90">
        <v>3.6333446205642042</v>
      </c>
      <c r="C90">
        <v>3.7893104961486176E-3</v>
      </c>
      <c r="D90">
        <v>9.3797308694012745E-4</v>
      </c>
      <c r="E90" s="28">
        <f t="shared" si="37"/>
        <v>-68.65440993880901</v>
      </c>
      <c r="F90">
        <f t="shared" si="38"/>
        <v>5.5823756890953034</v>
      </c>
      <c r="G90">
        <f t="shared" si="39"/>
        <v>15.886335170920805</v>
      </c>
      <c r="H90">
        <f t="shared" si="31"/>
        <v>5.1310349871620593</v>
      </c>
      <c r="I90">
        <f t="shared" si="32"/>
        <v>6.3133007087837401</v>
      </c>
      <c r="J90">
        <f t="shared" si="33"/>
        <v>0.22536963827216383</v>
      </c>
      <c r="K90">
        <f t="shared" si="34"/>
        <v>14.953523896298337</v>
      </c>
      <c r="L90" s="29">
        <f t="shared" si="40"/>
        <v>30.993047739304266</v>
      </c>
      <c r="M90" s="29">
        <f t="shared" si="41"/>
        <v>19.86110542812682</v>
      </c>
      <c r="N90" s="28">
        <f t="shared" si="35"/>
        <v>-22.626682066242033</v>
      </c>
      <c r="O90">
        <f t="shared" si="36"/>
        <v>4.7180594860914891</v>
      </c>
      <c r="P90">
        <f t="shared" si="42"/>
        <v>-8.7377424758171696</v>
      </c>
      <c r="R90">
        <v>1.4678847709663649</v>
      </c>
      <c r="S90" s="38">
        <v>1.75</v>
      </c>
      <c r="T90" s="39">
        <v>-1.8834880724427494</v>
      </c>
      <c r="U90">
        <v>9.6456916779044111E-2</v>
      </c>
      <c r="V90">
        <f>((T90+29.99226)/0.9700077+1000)/($W$5+1000)</f>
        <v>1.03186711327577</v>
      </c>
      <c r="W90">
        <f t="shared" si="46"/>
        <v>9.4966588306982089</v>
      </c>
      <c r="X90">
        <f>18030/(1000*LN(((T90+U90+29.99226)/0.9700077+1000)/($W$5-$X$5+1000))+32.42)-273.15</f>
        <v>9.0248372966006514</v>
      </c>
      <c r="Y90">
        <f>18030/(1000*LN(((T90-U90+29.99226)/0.9700077+1000)/($W$5+$X$5+1000))+32.42)-273.15</f>
        <v>9.9701019352489197</v>
      </c>
      <c r="Z90">
        <f>IF(T90=0,"",15.7-4.36*(T90-(Z$5))+0.12*(T90-(Z$5))^2)</f>
        <v>11.804807289452953</v>
      </c>
      <c r="AA90">
        <f>IF(T90=0,"",15.7-4.36*(T90+U90-(Z$5))+0.12*(T90+U90-(Z$5))^2)</f>
        <v>11.406588544245276</v>
      </c>
      <c r="AB90">
        <f>IF(T90=0,"",15.7-4.36*(T90-U90-(Z$5))+0.12*(T90-U90-(Z$5))^2)</f>
        <v>12.205258979491312</v>
      </c>
      <c r="AD90">
        <f t="shared" si="43"/>
        <v>17.862548593280639</v>
      </c>
      <c r="AE90">
        <f t="shared" si="44"/>
        <v>48.633462915415038</v>
      </c>
      <c r="AF90">
        <f t="shared" si="45"/>
        <v>53.395804292008954</v>
      </c>
    </row>
    <row r="91" spans="1:32" x14ac:dyDescent="0.2">
      <c r="A91">
        <v>4.1500000000000004</v>
      </c>
      <c r="B91">
        <v>3.6594389817152506</v>
      </c>
      <c r="C91">
        <v>4.6277114351965833E-3</v>
      </c>
      <c r="D91">
        <v>9.1853169226984788E-4</v>
      </c>
      <c r="E91" s="28">
        <f t="shared" si="37"/>
        <v>-59.56902902808055</v>
      </c>
      <c r="F91">
        <f t="shared" si="38"/>
        <v>6.7468214377730336</v>
      </c>
      <c r="G91">
        <f t="shared" si="39"/>
        <v>18.991523834061418</v>
      </c>
      <c r="H91">
        <f t="shared" si="31"/>
        <v>7.9257047839886114</v>
      </c>
      <c r="I91">
        <f t="shared" si="32"/>
        <v>7.5110163359951194</v>
      </c>
      <c r="J91">
        <f t="shared" si="33"/>
        <v>1.2234659942816468</v>
      </c>
      <c r="K91">
        <f t="shared" si="34"/>
        <v>18.598745370419927</v>
      </c>
      <c r="L91" s="29">
        <f t="shared" si="40"/>
        <v>34.912231661579291</v>
      </c>
      <c r="M91" s="29">
        <f t="shared" si="41"/>
        <v>21.859889228487077</v>
      </c>
      <c r="N91" s="28">
        <f t="shared" si="35"/>
        <v>-23.84176923313451</v>
      </c>
      <c r="O91">
        <f t="shared" si="36"/>
        <v>4.6296895103174904</v>
      </c>
      <c r="P91">
        <f t="shared" si="42"/>
        <v>-9.8059509741841815</v>
      </c>
      <c r="R91">
        <v>1.3129754250784254</v>
      </c>
      <c r="S91" s="38">
        <v>1.5</v>
      </c>
      <c r="T91" s="39">
        <v>-2.3497732907519135</v>
      </c>
      <c r="U91">
        <v>9.6456916779044111E-2</v>
      </c>
      <c r="V91">
        <f>((T91+29.99226)/0.9700077+1000)/($W$5+1000)</f>
        <v>1.031385060934473</v>
      </c>
      <c r="W91">
        <f t="shared" si="46"/>
        <v>11.582383034242923</v>
      </c>
      <c r="X91">
        <f>18030/(1000*LN(((T91+U91+29.99226)/0.9700077+1000)/($W$5-$X$5+1000))+32.42)-273.15</f>
        <v>11.103375920038445</v>
      </c>
      <c r="Y91">
        <f>18030/(1000*LN(((T91-U91+29.99226)/0.9700077+1000)/($W$5+$X$5+1000))+32.42)-273.15</f>
        <v>12.06304898399668</v>
      </c>
      <c r="Z91">
        <f>IF(T91=0,"",15.7-4.36*(T91-(Z$5))+0.12*(T91-(Z$5))^2)</f>
        <v>13.761336038444785</v>
      </c>
      <c r="AA91">
        <f>IF(T91=0,"",15.7-4.36*(T91+U91-(Z$5))+0.12*(T91+U91-(Z$5))^2)</f>
        <v>13.352322948957651</v>
      </c>
      <c r="AB91">
        <f>IF(T91=0,"",15.7-4.36*(T91-U91-(Z$5))+0.12*(T91-U91-(Z$5))^2)</f>
        <v>14.172582072762607</v>
      </c>
      <c r="AD91">
        <f t="shared" si="43"/>
        <v>21.744034422206408</v>
      </c>
      <c r="AE91">
        <f t="shared" si="44"/>
        <v>58.984091792550409</v>
      </c>
      <c r="AF91">
        <f t="shared" si="45"/>
        <v>65.546542539080917</v>
      </c>
    </row>
    <row r="92" spans="1:32" x14ac:dyDescent="0.2">
      <c r="A92">
        <v>4.2</v>
      </c>
      <c r="B92">
        <v>3.6941693370005826</v>
      </c>
      <c r="C92">
        <v>3.7264033766302874E-3</v>
      </c>
      <c r="D92">
        <v>9.326135530890753E-4</v>
      </c>
      <c r="E92" s="28">
        <f t="shared" si="37"/>
        <v>-69.41534398976907</v>
      </c>
      <c r="F92">
        <f t="shared" si="38"/>
        <v>5.4950046897642881</v>
      </c>
      <c r="G92">
        <f t="shared" si="39"/>
        <v>15.653345839371433</v>
      </c>
      <c r="H92">
        <f t="shared" si="31"/>
        <v>4.9213445887676244</v>
      </c>
      <c r="I92">
        <f t="shared" si="32"/>
        <v>6.2234333951861247</v>
      </c>
      <c r="J92">
        <f t="shared" si="33"/>
        <v>0.15048021027415145</v>
      </c>
      <c r="K92">
        <f t="shared" si="34"/>
        <v>14.680014681001248</v>
      </c>
      <c r="L92" s="29">
        <f t="shared" si="40"/>
        <v>30.664801678105814</v>
      </c>
      <c r="M92" s="29">
        <f t="shared" si="41"/>
        <v>19.693699936915607</v>
      </c>
      <c r="N92" s="28">
        <f t="shared" si="35"/>
        <v>-22.961652931932793</v>
      </c>
      <c r="O92">
        <f t="shared" si="36"/>
        <v>4.6936979685867062</v>
      </c>
      <c r="P92">
        <f t="shared" si="42"/>
        <v>-9.0322223577431107</v>
      </c>
      <c r="R92">
        <v>1.1580660791904855</v>
      </c>
      <c r="S92" s="38">
        <v>1.25</v>
      </c>
      <c r="T92" s="39">
        <v>-2.3221420072012231</v>
      </c>
      <c r="U92">
        <v>9.6456916779044111E-2</v>
      </c>
      <c r="V92">
        <f>((T92+29.99226)/0.9700077+1000)/($W$5+1000)</f>
        <v>1.031413626551408</v>
      </c>
      <c r="W92">
        <f t="shared" si="46"/>
        <v>11.457901524575277</v>
      </c>
      <c r="X92">
        <f>18030/(1000*LN(((T92+U92+29.99226)/0.9700077+1000)/($W$5-$X$5+1000))+32.42)-273.15</f>
        <v>10.979324787278983</v>
      </c>
      <c r="Y92">
        <f>18030/(1000*LN(((T92-U92+29.99226)/0.9700077+1000)/($W$5+$X$5+1000))+32.42)-273.15</f>
        <v>11.938134857479952</v>
      </c>
      <c r="Z92">
        <f>IF(T92=0,"",15.7-4.36*(T92-(Z$5))+0.12*(T92-(Z$5))^2)</f>
        <v>13.643940942751135</v>
      </c>
      <c r="AA92">
        <f>IF(T92=0,"",15.7-4.36*(T92+U92-(Z$5))+0.12*(T92+U92-(Z$5))^2)</f>
        <v>13.235567508084305</v>
      </c>
      <c r="AB92">
        <f>IF(T92=0,"",15.7-4.36*(T92-U92-(Z$5))+0.12*(T92-U92-(Z$5))^2)</f>
        <v>14.054547322248647</v>
      </c>
      <c r="AD92">
        <f t="shared" si="43"/>
        <v>17.571311928843926</v>
      </c>
      <c r="AE92">
        <f t="shared" si="44"/>
        <v>47.856831810250462</v>
      </c>
      <c r="AF92">
        <f t="shared" si="45"/>
        <v>52.48410690768533</v>
      </c>
    </row>
    <row r="93" spans="1:32" x14ac:dyDescent="0.2">
      <c r="A93">
        <v>4.25</v>
      </c>
      <c r="B93">
        <v>3.7322080781501996</v>
      </c>
      <c r="C93">
        <v>4.8421592457100499E-3</v>
      </c>
      <c r="D93">
        <v>9.5722219552821415E-4</v>
      </c>
      <c r="E93" s="28">
        <f t="shared" si="37"/>
        <v>-57.510015803127608</v>
      </c>
      <c r="F93">
        <f t="shared" si="38"/>
        <v>7.0446656190417372</v>
      </c>
      <c r="G93">
        <f t="shared" si="39"/>
        <v>19.785774984111296</v>
      </c>
      <c r="H93">
        <f t="shared" si="31"/>
        <v>8.6405308190335006</v>
      </c>
      <c r="I93">
        <f t="shared" si="32"/>
        <v>7.8173703510143575</v>
      </c>
      <c r="J93">
        <f t="shared" si="33"/>
        <v>1.4787610067976786</v>
      </c>
      <c r="K93">
        <f t="shared" si="34"/>
        <v>19.531127155261089</v>
      </c>
      <c r="L93" s="29">
        <f t="shared" si="40"/>
        <v>35.800433444892327</v>
      </c>
      <c r="M93" s="29">
        <f t="shared" si="41"/>
        <v>22.312872137976729</v>
      </c>
      <c r="N93" s="28">
        <f t="shared" si="35"/>
        <v>-21.423612779486614</v>
      </c>
      <c r="O93">
        <f t="shared" si="36"/>
        <v>4.8055554342191549</v>
      </c>
      <c r="P93">
        <f t="shared" si="42"/>
        <v>-7.6800991468014166</v>
      </c>
      <c r="R93">
        <v>0.83871228144482779</v>
      </c>
      <c r="S93" s="31">
        <v>1</v>
      </c>
      <c r="T93" s="39">
        <v>-1.9365000000000001</v>
      </c>
      <c r="U93">
        <v>9.9951821727603626E-2</v>
      </c>
      <c r="V93">
        <f>((T93+29.99226)/0.9700077+1000)/($W$5+1000)</f>
        <v>1.0318123087853162</v>
      </c>
      <c r="W93">
        <f t="shared" si="46"/>
        <v>9.7321950224556417</v>
      </c>
      <c r="X93">
        <f>18030/(1000*LN(((T93+U93+29.99226)/0.9700077+1000)/($W$5-$X$5+1000))+32.42)-273.15</f>
        <v>9.244077524848251</v>
      </c>
      <c r="Y93">
        <f>18030/(1000*LN(((T93-U93+29.99226)/0.9700077+1000)/($W$5+$X$5+1000))+32.42)-273.15</f>
        <v>10.222047080477751</v>
      </c>
      <c r="Z93">
        <f>IF(T93=0,"",15.7-4.36*(T93-(Z$5))+0.12*(T93-(Z$5))^2)</f>
        <v>12.02461587</v>
      </c>
      <c r="AA93">
        <f>IF(T93=0,"",15.7-4.36*(T93+U93-(Z$5))+0.12*(T93+U93-(Z$5))^2)</f>
        <v>11.610738786802477</v>
      </c>
      <c r="AB93">
        <f>IF(T93=0,"",15.7-4.36*(T93-U93-(Z$5))+0.12*(T93-U93-(Z$5))^2)</f>
        <v>12.440890641197525</v>
      </c>
      <c r="AD93">
        <f t="shared" si="43"/>
        <v>22.736848359768754</v>
      </c>
      <c r="AE93">
        <f t="shared" si="44"/>
        <v>61.63159562605</v>
      </c>
      <c r="AF93">
        <f t="shared" si="45"/>
        <v>68.654481821884787</v>
      </c>
    </row>
    <row r="94" spans="1:32" x14ac:dyDescent="0.2">
      <c r="A94">
        <v>4.3</v>
      </c>
      <c r="B94">
        <v>3.7702468192998166</v>
      </c>
      <c r="C94">
        <v>5.6739603433386991E-3</v>
      </c>
      <c r="D94">
        <v>9.4995412404883135E-4</v>
      </c>
      <c r="E94" s="28">
        <f t="shared" si="37"/>
        <v>-50.304261222140681</v>
      </c>
      <c r="F94">
        <f t="shared" si="38"/>
        <v>8.1999449213037501</v>
      </c>
      <c r="G94">
        <f t="shared" si="39"/>
        <v>22.866519790143329</v>
      </c>
      <c r="H94">
        <f t="shared" si="31"/>
        <v>11.413201144462331</v>
      </c>
      <c r="I94">
        <f t="shared" si="32"/>
        <v>9.0056576333409986</v>
      </c>
      <c r="J94">
        <f t="shared" si="33"/>
        <v>2.4690004087365462</v>
      </c>
      <c r="K94">
        <f t="shared" si="34"/>
        <v>23.147653666689997</v>
      </c>
      <c r="L94" s="29">
        <f t="shared" si="40"/>
        <v>38.908798166102372</v>
      </c>
      <c r="M94" s="29">
        <f t="shared" si="41"/>
        <v>23.898138145793855</v>
      </c>
      <c r="N94" s="28">
        <f t="shared" si="35"/>
        <v>-21.877867246948039</v>
      </c>
      <c r="O94">
        <f t="shared" si="36"/>
        <v>4.772518745676507</v>
      </c>
      <c r="P94">
        <f t="shared" si="42"/>
        <v>-8.0794437335806908</v>
      </c>
      <c r="R94">
        <v>0.68380293555688809</v>
      </c>
      <c r="S94" s="31">
        <v>0.85714285714285721</v>
      </c>
      <c r="T94" s="39">
        <v>-1.9624999999999999</v>
      </c>
      <c r="U94">
        <v>9.9951821727603626E-2</v>
      </c>
      <c r="V94">
        <f>((T94+29.99226)/0.9700077+1000)/($W$5+1000)</f>
        <v>1.0317854296126947</v>
      </c>
      <c r="W94">
        <f t="shared" si="46"/>
        <v>9.8478631996796366</v>
      </c>
      <c r="X94">
        <f>18030/(1000*LN(((T94+U94+29.99226)/0.9700077+1000)/($W$5-$X$5+1000))+32.42)-273.15</f>
        <v>9.3593352433292125</v>
      </c>
      <c r="Y94">
        <f>18030/(1000*LN(((T94-U94+29.99226)/0.9700077+1000)/($W$5+$X$5+1000))+32.42)-273.15</f>
        <v>10.338127909509979</v>
      </c>
      <c r="Z94">
        <f>IF(T94=0,"",15.7-4.36*(T94-(Z$5))+0.12*(T94-(Z$5))^2)</f>
        <v>12.132668749999999</v>
      </c>
      <c r="AA94">
        <f>IF(T94=0,"",15.7-4.36*(T94+U94-(Z$5))+0.12*(T94+U94-(Z$5))^2)</f>
        <v>11.718167967434896</v>
      </c>
      <c r="AB94">
        <f>IF(T94=0,"",15.7-4.36*(T94-U94-(Z$5))+0.12*(T94-U94-(Z$5))^2)</f>
        <v>12.549567220565104</v>
      </c>
      <c r="AD94">
        <f t="shared" si="43"/>
        <v>26.587779367308791</v>
      </c>
      <c r="AE94">
        <f t="shared" si="44"/>
        <v>71.900744979490099</v>
      </c>
      <c r="AF94">
        <f t="shared" si="45"/>
        <v>80.709570193314462</v>
      </c>
    </row>
    <row r="95" spans="1:32" x14ac:dyDescent="0.2">
      <c r="A95">
        <v>4.3499999999999996</v>
      </c>
      <c r="B95">
        <v>3.8082855604494341</v>
      </c>
      <c r="C95">
        <v>6.7383876768137303E-3</v>
      </c>
      <c r="D95">
        <v>9.0111099121956259E-4</v>
      </c>
      <c r="E95" s="28">
        <f t="shared" si="37"/>
        <v>-42.489109765569253</v>
      </c>
      <c r="F95">
        <f t="shared" si="38"/>
        <v>9.6783162177968478</v>
      </c>
      <c r="G95">
        <f t="shared" si="39"/>
        <v>26.808843247458256</v>
      </c>
      <c r="H95">
        <f t="shared" si="31"/>
        <v>14.961292256045766</v>
      </c>
      <c r="I95">
        <f t="shared" si="32"/>
        <v>10.5262681097339</v>
      </c>
      <c r="J95">
        <f t="shared" si="33"/>
        <v>3.7361758057306309</v>
      </c>
      <c r="K95">
        <f t="shared" si="34"/>
        <v>27.775598594842304</v>
      </c>
      <c r="L95" s="29">
        <f t="shared" si="40"/>
        <v>42.280039970897889</v>
      </c>
      <c r="M95" s="29">
        <f t="shared" si="41"/>
        <v>25.617471466239564</v>
      </c>
      <c r="N95" s="28">
        <f t="shared" si="35"/>
        <v>-24.930563048777337</v>
      </c>
      <c r="O95">
        <f t="shared" si="36"/>
        <v>4.5505045055434667</v>
      </c>
      <c r="P95">
        <f t="shared" si="42"/>
        <v>-10.76313235057348</v>
      </c>
      <c r="R95">
        <v>0.52889358966894851</v>
      </c>
      <c r="S95" s="31">
        <v>0.71428571428571441</v>
      </c>
      <c r="T95" s="39">
        <v>-2.2095000000000002</v>
      </c>
      <c r="U95">
        <v>9.9951821727603626E-2</v>
      </c>
      <c r="V95">
        <f>((T95+29.99226)/0.9700077+1000)/($W$5+1000)</f>
        <v>1.0315300774727918</v>
      </c>
      <c r="W95">
        <f t="shared" si="46"/>
        <v>10.951598580808366</v>
      </c>
      <c r="X95">
        <f>18030/(1000*LN(((T95+U95+29.99226)/0.9700077+1000)/($W$5-$X$5+1000))+32.42)-273.15</f>
        <v>10.459145252464907</v>
      </c>
      <c r="Y95">
        <f>18030/(1000*LN(((T95-U95+29.99226)/0.9700077+1000)/($W$5+$X$5+1000))+32.42)-273.15</f>
        <v>11.445809682508582</v>
      </c>
      <c r="Z95">
        <f>IF(T95=0,"",15.7-4.36*(T95-(Z$5))+0.12*(T95-(Z$5))^2)</f>
        <v>13.167262830000002</v>
      </c>
      <c r="AA95">
        <f>IF(T95=0,"",15.7-4.36*(T95+U95-(Z$5))+0.12*(T95+U95-(Z$5))^2)</f>
        <v>12.746836903442885</v>
      </c>
      <c r="AB95">
        <f>IF(T95=0,"",15.7-4.36*(T95-U95-(Z$5))+0.12*(T95-U95-(Z$5))^2)</f>
        <v>13.590086444557116</v>
      </c>
      <c r="AD95">
        <f t="shared" si="43"/>
        <v>31.515683688952453</v>
      </c>
      <c r="AE95">
        <f t="shared" si="44"/>
        <v>85.041823170539871</v>
      </c>
      <c r="AF95">
        <f t="shared" si="45"/>
        <v>96.136053287155491</v>
      </c>
    </row>
    <row r="96" spans="1:32" x14ac:dyDescent="0.2">
      <c r="A96">
        <v>4.4000000000000004</v>
      </c>
      <c r="B96">
        <v>3.8517053368430707</v>
      </c>
      <c r="C96">
        <v>7.3237393067959646E-3</v>
      </c>
      <c r="D96">
        <v>8.5413266458711056E-4</v>
      </c>
      <c r="E96" s="28">
        <f t="shared" si="37"/>
        <v>-38.702730102557112</v>
      </c>
      <c r="F96">
        <f t="shared" si="38"/>
        <v>10.491304592772174</v>
      </c>
      <c r="G96">
        <f t="shared" si="39"/>
        <v>28.976812247392459</v>
      </c>
      <c r="H96">
        <f t="shared" si="31"/>
        <v>16.91246435598655</v>
      </c>
      <c r="I96">
        <f t="shared" si="32"/>
        <v>11.362484723994235</v>
      </c>
      <c r="J96">
        <f t="shared" si="33"/>
        <v>4.4330229842809104</v>
      </c>
      <c r="K96">
        <f t="shared" si="34"/>
        <v>30.320605681721585</v>
      </c>
      <c r="L96" s="29">
        <f t="shared" si="40"/>
        <v>43.91338021768744</v>
      </c>
      <c r="M96" s="29">
        <f t="shared" si="41"/>
        <v>26.450474992102237</v>
      </c>
      <c r="N96" s="28">
        <f t="shared" si="35"/>
        <v>-27.866708463305592</v>
      </c>
      <c r="O96">
        <f t="shared" si="36"/>
        <v>4.3369666572141385</v>
      </c>
      <c r="P96">
        <f t="shared" si="42"/>
        <v>-13.344359088620296</v>
      </c>
      <c r="R96">
        <v>0.52889358966894851</v>
      </c>
      <c r="S96" s="31">
        <v>0.57142857142857162</v>
      </c>
      <c r="T96" s="39">
        <v>-2.1749999999999998</v>
      </c>
      <c r="U96">
        <v>9.9951821727603626E-2</v>
      </c>
      <c r="V96">
        <f>((T96+29.99226)/0.9700077+1000)/($W$5+1000)</f>
        <v>1.0315657440672317</v>
      </c>
      <c r="W96">
        <f t="shared" si="46"/>
        <v>10.796899646653799</v>
      </c>
      <c r="X96">
        <f>18030/(1000*LN(((T96+U96+29.99226)/0.9700077+1000)/($W$5-$X$5+1000))+32.42)-273.15</f>
        <v>10.304997441946909</v>
      </c>
      <c r="Y96">
        <f>18030/(1000*LN(((T96-U96+29.99226)/0.9700077+1000)/($W$5+$X$5+1000))+32.42)-273.15</f>
        <v>11.290556668416173</v>
      </c>
      <c r="Z96">
        <f>IF(T96=0,"",15.7-4.36*(T96-(Z$5))+0.12*(T96-(Z$5))^2)</f>
        <v>13.021875</v>
      </c>
      <c r="AA96">
        <f>IF(T96=0,"",15.7-4.36*(T96+U96-(Z$5))+0.12*(T96+U96-(Z$5))^2)</f>
        <v>12.602276674526788</v>
      </c>
      <c r="AB96">
        <f>IF(T96=0,"",15.7-4.36*(T96-U96-(Z$5))+0.12*(T96-U96-(Z$5))^2)</f>
        <v>13.44387101347321</v>
      </c>
      <c r="AD96">
        <f t="shared" si="43"/>
        <v>34.225644938870211</v>
      </c>
      <c r="AE96">
        <f t="shared" si="44"/>
        <v>92.268386503653886</v>
      </c>
      <c r="AF96">
        <f t="shared" si="45"/>
        <v>104.61941024341978</v>
      </c>
    </row>
    <row r="97" spans="1:32" x14ac:dyDescent="0.2">
      <c r="A97">
        <v>4.45</v>
      </c>
      <c r="B97">
        <v>3.9055002404724593</v>
      </c>
      <c r="C97">
        <v>5.2565654921353519E-3</v>
      </c>
      <c r="D97">
        <v>8.4437112196148422E-4</v>
      </c>
      <c r="E97" s="28">
        <f t="shared" si="37"/>
        <v>-53.777419492590653</v>
      </c>
      <c r="F97">
        <f t="shared" si="38"/>
        <v>7.6202298501879904</v>
      </c>
      <c r="G97">
        <f t="shared" si="39"/>
        <v>21.320612933834635</v>
      </c>
      <c r="H97">
        <f t="shared" si="31"/>
        <v>10.021884973784507</v>
      </c>
      <c r="I97">
        <f t="shared" si="32"/>
        <v>8.4093792744790754</v>
      </c>
      <c r="J97">
        <f t="shared" si="33"/>
        <v>1.9721017763516098</v>
      </c>
      <c r="K97">
        <f t="shared" si="34"/>
        <v>21.332893444066748</v>
      </c>
      <c r="L97" s="29">
        <f t="shared" si="40"/>
        <v>37.410573029829834</v>
      </c>
      <c r="M97" s="29">
        <f t="shared" si="41"/>
        <v>23.134043326294858</v>
      </c>
      <c r="N97" s="28">
        <f t="shared" si="35"/>
        <v>-28.476804877407236</v>
      </c>
      <c r="O97">
        <f t="shared" si="36"/>
        <v>4.2925960089158375</v>
      </c>
      <c r="P97">
        <f t="shared" si="42"/>
        <v>-13.880707584533832</v>
      </c>
      <c r="R97">
        <v>0.37398424378100886</v>
      </c>
      <c r="S97" s="31">
        <v>0.42857142857142877</v>
      </c>
      <c r="T97" s="39">
        <v>-2.0960000000000001</v>
      </c>
      <c r="U97">
        <v>9.9951821727603626E-2</v>
      </c>
      <c r="V97">
        <f>((T97+29.99226)/0.9700077+1000)/($W$5+1000)</f>
        <v>1.0316474153994273</v>
      </c>
      <c r="W97">
        <f t="shared" si="46"/>
        <v>10.443315381171033</v>
      </c>
      <c r="X97">
        <f>18030/(1000*LN(((T97+U97+29.99226)/0.9700077+1000)/($W$5-$X$5+1000))+32.42)-273.15</f>
        <v>9.9526716826092638</v>
      </c>
      <c r="Y97">
        <f>18030/(1000*LN(((T97-U97+29.99226)/0.9700077+1000)/($W$5+$X$5+1000))+32.42)-273.15</f>
        <v>10.935707152237114</v>
      </c>
      <c r="Z97">
        <f>IF(T97=0,"",15.7-4.36*(T97-(Z$5))+0.12*(T97-(Z$5))^2)</f>
        <v>12.690033919999999</v>
      </c>
      <c r="AA97">
        <f>IF(T97=0,"",15.7-4.36*(T97+U97-(Z$5))+0.12*(T97+U97-(Z$5))^2)</f>
        <v>12.272330681066745</v>
      </c>
      <c r="AB97">
        <f>IF(T97=0,"",15.7-4.36*(T97-U97-(Z$5))+0.12*(T97-U97-(Z$5))^2)</f>
        <v>13.110134846933256</v>
      </c>
      <c r="AD97">
        <f t="shared" si="43"/>
        <v>24.655395796922924</v>
      </c>
      <c r="AE97">
        <f t="shared" si="44"/>
        <v>66.747722125127794</v>
      </c>
      <c r="AF97">
        <f t="shared" si="45"/>
        <v>74.660369451236974</v>
      </c>
    </row>
    <row r="98" spans="1:32" x14ac:dyDescent="0.2">
      <c r="A98">
        <v>4.5</v>
      </c>
      <c r="B98">
        <v>3.9592951441018474</v>
      </c>
      <c r="C98">
        <v>6.9679982113625867E-3</v>
      </c>
      <c r="D98">
        <v>8.3497066676186348E-4</v>
      </c>
      <c r="E98" s="28">
        <f t="shared" si="37"/>
        <v>-40.966050509215101</v>
      </c>
      <c r="F98">
        <f t="shared" si="38"/>
        <v>9.9972197380035936</v>
      </c>
      <c r="G98">
        <f t="shared" si="39"/>
        <v>27.659252634676246</v>
      </c>
      <c r="H98">
        <f t="shared" si="31"/>
        <v>15.726660704541956</v>
      </c>
      <c r="I98">
        <f t="shared" si="32"/>
        <v>10.854283159089411</v>
      </c>
      <c r="J98">
        <f t="shared" si="33"/>
        <v>4.009521680193556</v>
      </c>
      <c r="K98">
        <f t="shared" si="34"/>
        <v>28.773905266793854</v>
      </c>
      <c r="L98" s="29">
        <f t="shared" si="40"/>
        <v>42.937045924619291</v>
      </c>
      <c r="M98" s="29">
        <f t="shared" si="41"/>
        <v>25.95254450263748</v>
      </c>
      <c r="N98" s="28">
        <f t="shared" si="35"/>
        <v>-29.064333327383533</v>
      </c>
      <c r="O98">
        <f t="shared" si="36"/>
        <v>4.2498666670993792</v>
      </c>
      <c r="P98">
        <f t="shared" si="42"/>
        <v>-14.39721611198552</v>
      </c>
      <c r="R98">
        <v>0.1549093458879397</v>
      </c>
      <c r="S98" s="31">
        <v>0.28571428571428592</v>
      </c>
      <c r="T98" s="39">
        <v>-2.6675000000000004</v>
      </c>
      <c r="U98">
        <v>9.9951821727603626E-2</v>
      </c>
      <c r="V98">
        <f>((T98+29.99226)/0.9700077+1000)/($W$5+1000)</f>
        <v>1.0310565905089231</v>
      </c>
      <c r="W98">
        <f t="shared" si="46"/>
        <v>13.0218864651481</v>
      </c>
      <c r="X98">
        <f>18030/(1000*LN(((T98+U98+29.99226)/0.9700077+1000)/($W$5-$X$5+1000))+32.42)-273.15</f>
        <v>12.522027949234655</v>
      </c>
      <c r="Y98">
        <f>18030/(1000*LN(((T98-U98+29.99226)/0.9700077+1000)/($W$5+$X$5+1000))+32.42)-273.15</f>
        <v>13.523542637881633</v>
      </c>
      <c r="Z98">
        <f>IF(T98=0,"",15.7-4.36*(T98-(Z$5))+0.12*(T98-(Z$5))^2)</f>
        <v>15.124406750000002</v>
      </c>
      <c r="AA98">
        <f>IF(T98=0,"",15.7-4.36*(T98+U98-(Z$5))+0.12*(T98+U98-(Z$5))^2)</f>
        <v>14.692994119198588</v>
      </c>
      <c r="AB98">
        <f>IF(T98=0,"",15.7-4.36*(T98-U98-(Z$5))+0.12*(T98-U98-(Z$5))^2)</f>
        <v>15.558217068801415</v>
      </c>
      <c r="AD98">
        <f t="shared" si="43"/>
        <v>32.578695422974938</v>
      </c>
      <c r="AE98">
        <f t="shared" si="44"/>
        <v>87.87652112793316</v>
      </c>
      <c r="AF98">
        <f t="shared" si="45"/>
        <v>99.463742193660664</v>
      </c>
    </row>
    <row r="99" spans="1:32" x14ac:dyDescent="0.2">
      <c r="A99">
        <v>4.55</v>
      </c>
      <c r="B99">
        <v>4.0098175357984269</v>
      </c>
      <c r="C99">
        <v>4.1956985680979093E-3</v>
      </c>
      <c r="D99">
        <v>8.5240426159953573E-4</v>
      </c>
      <c r="E99" s="28">
        <f t="shared" si="37"/>
        <v>-64.023692910172471</v>
      </c>
      <c r="F99">
        <f t="shared" si="38"/>
        <v>6.1468035668026531</v>
      </c>
      <c r="G99">
        <f t="shared" si="39"/>
        <v>17.391476178140405</v>
      </c>
      <c r="H99">
        <f t="shared" si="31"/>
        <v>6.4856618936596977</v>
      </c>
      <c r="I99">
        <f t="shared" si="32"/>
        <v>6.8938550972827279</v>
      </c>
      <c r="J99">
        <f t="shared" si="33"/>
        <v>0.70916496202132051</v>
      </c>
      <c r="K99">
        <f t="shared" si="34"/>
        <v>16.720428556947432</v>
      </c>
      <c r="L99" s="29">
        <f t="shared" si="40"/>
        <v>32.990611947735715</v>
      </c>
      <c r="M99" s="29">
        <f t="shared" si="41"/>
        <v>20.879863174426855</v>
      </c>
      <c r="N99" s="28">
        <f t="shared" si="35"/>
        <v>-27.974733650029016</v>
      </c>
      <c r="O99">
        <f t="shared" si="36"/>
        <v>4.3291102799978898</v>
      </c>
      <c r="P99">
        <f t="shared" si="42"/>
        <v>-13.439326285739792</v>
      </c>
      <c r="R99">
        <v>0</v>
      </c>
      <c r="S99" s="31">
        <v>0.14285714285714307</v>
      </c>
      <c r="T99" s="31"/>
      <c r="AD99">
        <f t="shared" si="43"/>
        <v>19.743974852305133</v>
      </c>
      <c r="AE99">
        <f t="shared" si="44"/>
        <v>53.650599606147019</v>
      </c>
      <c r="AF99">
        <f t="shared" si="45"/>
        <v>59.285486494172588</v>
      </c>
    </row>
    <row r="100" spans="1:32" x14ac:dyDescent="0.2">
      <c r="A100">
        <v>4.5999999999999996</v>
      </c>
      <c r="B100">
        <v>4.050163713520468</v>
      </c>
      <c r="C100">
        <v>3.6136162545185929E-3</v>
      </c>
      <c r="D100">
        <v>8.6156991361984792E-4</v>
      </c>
      <c r="E100" s="28">
        <f t="shared" si="37"/>
        <v>-70.812367752756231</v>
      </c>
      <c r="F100">
        <f t="shared" si="38"/>
        <v>5.3383559090536012</v>
      </c>
      <c r="G100">
        <f t="shared" si="39"/>
        <v>15.235615757476271</v>
      </c>
      <c r="H100">
        <f t="shared" si="31"/>
        <v>4.545387515061976</v>
      </c>
      <c r="I100">
        <f t="shared" si="32"/>
        <v>6.0623089350265618</v>
      </c>
      <c r="J100">
        <f t="shared" si="33"/>
        <v>1.6209826807848476E-2</v>
      </c>
      <c r="K100">
        <f t="shared" si="34"/>
        <v>14.189635889211273</v>
      </c>
      <c r="L100" s="29">
        <f t="shared" si="40"/>
        <v>30.062163976425076</v>
      </c>
      <c r="M100" s="29">
        <f t="shared" si="41"/>
        <v>19.386354709058431</v>
      </c>
      <c r="N100" s="28">
        <f t="shared" si="35"/>
        <v>-27.401880398759509</v>
      </c>
      <c r="O100">
        <f t="shared" si="36"/>
        <v>4.3707723346356726</v>
      </c>
      <c r="P100">
        <f t="shared" si="42"/>
        <v>-12.935719031876486</v>
      </c>
      <c r="AD100">
        <f t="shared" si="43"/>
        <v>17.049149326474968</v>
      </c>
      <c r="AE100">
        <f t="shared" si="44"/>
        <v>46.464398203933236</v>
      </c>
      <c r="AF100">
        <f t="shared" si="45"/>
        <v>50.849510935052066</v>
      </c>
    </row>
    <row r="101" spans="1:32" x14ac:dyDescent="0.2">
      <c r="A101">
        <v>4.6500000000000004</v>
      </c>
      <c r="B101">
        <v>4.09050989124251</v>
      </c>
      <c r="C101">
        <v>2.6545795011903247E-3</v>
      </c>
      <c r="D101">
        <v>8.3486457618604196E-4</v>
      </c>
      <c r="E101" s="28">
        <f t="shared" si="37"/>
        <v>-84.831583267060225</v>
      </c>
      <c r="F101">
        <f t="shared" si="38"/>
        <v>4.006360418319896</v>
      </c>
      <c r="G101">
        <f t="shared" si="39"/>
        <v>11.683627782186388</v>
      </c>
      <c r="H101">
        <f t="shared" si="31"/>
        <v>1.3485983373010828</v>
      </c>
      <c r="I101">
        <f t="shared" si="32"/>
        <v>4.6922564302718923</v>
      </c>
      <c r="J101">
        <f t="shared" si="33"/>
        <v>-1.1255005938210421</v>
      </c>
      <c r="K101">
        <f t="shared" si="34"/>
        <v>10.019910874740543</v>
      </c>
      <c r="L101" s="29">
        <f t="shared" si="40"/>
        <v>24.014659244764534</v>
      </c>
      <c r="M101" s="29">
        <f t="shared" si="41"/>
        <v>16.302127295911554</v>
      </c>
      <c r="N101" s="28">
        <f t="shared" si="35"/>
        <v>-29.07096398837238</v>
      </c>
      <c r="O101">
        <f t="shared" si="36"/>
        <v>4.2493844372092813</v>
      </c>
      <c r="P101">
        <f t="shared" si="42"/>
        <v>-14.403045264503188</v>
      </c>
      <c r="AD101">
        <f t="shared" si="43"/>
        <v>12.609164357362616</v>
      </c>
      <c r="AE101">
        <f t="shared" si="44"/>
        <v>34.624438286300304</v>
      </c>
      <c r="AF101">
        <f t="shared" si="45"/>
        <v>36.950427553482967</v>
      </c>
    </row>
    <row r="102" spans="1:32" x14ac:dyDescent="0.2">
      <c r="A102">
        <v>4.7</v>
      </c>
      <c r="B102">
        <v>4.1291408660759306</v>
      </c>
      <c r="C102">
        <v>5.1951793278856677E-3</v>
      </c>
      <c r="D102">
        <v>8.2400367057487321E-4</v>
      </c>
      <c r="E102" s="28">
        <f t="shared" si="37"/>
        <v>-54.311361399131236</v>
      </c>
      <c r="F102">
        <f t="shared" si="38"/>
        <v>7.5349712887300946</v>
      </c>
      <c r="G102">
        <f t="shared" si="39"/>
        <v>21.093256769946915</v>
      </c>
      <c r="H102">
        <f t="shared" si="31"/>
        <v>9.8172644262855595</v>
      </c>
      <c r="I102">
        <f t="shared" si="32"/>
        <v>8.3216847541223817</v>
      </c>
      <c r="J102">
        <f t="shared" si="33"/>
        <v>1.8990230093876994</v>
      </c>
      <c r="K102">
        <f t="shared" si="34"/>
        <v>21.065997077763772</v>
      </c>
      <c r="L102" s="29">
        <f t="shared" si="40"/>
        <v>37.180245148577029</v>
      </c>
      <c r="M102" s="29">
        <f t="shared" si="41"/>
        <v>23.016576106855926</v>
      </c>
      <c r="N102" s="28">
        <f t="shared" si="35"/>
        <v>-29.749770589070426</v>
      </c>
      <c r="O102">
        <f t="shared" si="36"/>
        <v>4.2000166844312421</v>
      </c>
      <c r="P102">
        <f t="shared" si="42"/>
        <v>-14.999798320061908</v>
      </c>
      <c r="AD102">
        <f t="shared" si="43"/>
        <v>24.371200592063275</v>
      </c>
      <c r="AE102">
        <f t="shared" si="44"/>
        <v>65.989868245502066</v>
      </c>
      <c r="AF102">
        <f t="shared" si="45"/>
        <v>73.770714896893722</v>
      </c>
    </row>
    <row r="103" spans="1:32" x14ac:dyDescent="0.2">
      <c r="A103">
        <v>4.75</v>
      </c>
      <c r="B103">
        <v>4.1576699219381439</v>
      </c>
      <c r="C103">
        <v>2.6823698437331463E-3</v>
      </c>
      <c r="D103">
        <v>8.7371541966420579E-4</v>
      </c>
      <c r="E103" s="28">
        <f t="shared" si="37"/>
        <v>-84.358200919263751</v>
      </c>
      <c r="F103">
        <f t="shared" si="38"/>
        <v>4.0449581162960371</v>
      </c>
      <c r="G103">
        <f t="shared" si="39"/>
        <v>11.78655497678943</v>
      </c>
      <c r="H103">
        <f t="shared" si="31"/>
        <v>1.4412328124438216</v>
      </c>
      <c r="I103">
        <f t="shared" si="32"/>
        <v>4.7319569196187805</v>
      </c>
      <c r="J103">
        <f t="shared" si="33"/>
        <v>-1.0924168526986353</v>
      </c>
      <c r="K103">
        <f t="shared" si="34"/>
        <v>10.140738451013679</v>
      </c>
      <c r="L103" s="29">
        <f t="shared" si="40"/>
        <v>24.218863394794383</v>
      </c>
      <c r="M103" s="29">
        <f t="shared" si="41"/>
        <v>16.406271412426776</v>
      </c>
      <c r="N103" s="28">
        <f t="shared" si="35"/>
        <v>-26.642786270987145</v>
      </c>
      <c r="O103">
        <f t="shared" si="36"/>
        <v>4.4259791802918445</v>
      </c>
      <c r="P103">
        <f t="shared" si="42"/>
        <v>-12.268383534933749</v>
      </c>
      <c r="AD103">
        <f t="shared" si="43"/>
        <v>12.737823350616418</v>
      </c>
      <c r="AE103">
        <f t="shared" si="44"/>
        <v>34.967528934977111</v>
      </c>
      <c r="AF103">
        <f t="shared" si="45"/>
        <v>37.353186141060085</v>
      </c>
    </row>
    <row r="104" spans="1:32" x14ac:dyDescent="0.2">
      <c r="A104">
        <v>4.8</v>
      </c>
      <c r="B104">
        <v>4.1861989778003563</v>
      </c>
      <c r="C104">
        <v>3.4645854271378013E-3</v>
      </c>
      <c r="D104">
        <v>8.5396914587251762E-4</v>
      </c>
      <c r="E104" s="28">
        <f t="shared" si="37"/>
        <v>-72.726732473807346</v>
      </c>
      <c r="F104">
        <f t="shared" si="38"/>
        <v>5.1313686488025017</v>
      </c>
      <c r="G104">
        <f t="shared" si="39"/>
        <v>14.683649730140003</v>
      </c>
      <c r="H104">
        <f t="shared" si="31"/>
        <v>4.0486180904593372</v>
      </c>
      <c r="I104">
        <f t="shared" si="32"/>
        <v>5.8494077530540016</v>
      </c>
      <c r="J104">
        <f t="shared" si="33"/>
        <v>-0.16120782483595111</v>
      </c>
      <c r="K104">
        <f t="shared" si="34"/>
        <v>13.541675770164352</v>
      </c>
      <c r="L104" s="29">
        <f t="shared" si="40"/>
        <v>29.236359586952048</v>
      </c>
      <c r="M104" s="29">
        <f t="shared" si="41"/>
        <v>18.965194470427186</v>
      </c>
      <c r="N104" s="28">
        <f t="shared" si="35"/>
        <v>-27.876928382967652</v>
      </c>
      <c r="O104">
        <f t="shared" si="36"/>
        <v>4.336223390329625</v>
      </c>
      <c r="P104">
        <f t="shared" si="42"/>
        <v>-13.353343633378152</v>
      </c>
      <c r="AD104">
        <f t="shared" si="43"/>
        <v>16.359191792304635</v>
      </c>
      <c r="AE104">
        <f t="shared" si="44"/>
        <v>44.624511446145689</v>
      </c>
      <c r="AF104">
        <f t="shared" si="45"/>
        <v>48.689643871562332</v>
      </c>
    </row>
    <row r="105" spans="1:32" x14ac:dyDescent="0.2">
      <c r="A105">
        <v>4.8499999999999996</v>
      </c>
      <c r="B105">
        <v>4.2147280336625697</v>
      </c>
      <c r="C105">
        <v>5.4672213576576895E-3</v>
      </c>
      <c r="D105">
        <v>8.6098483266801849E-4</v>
      </c>
      <c r="E105" s="28">
        <f t="shared" si="37"/>
        <v>-51.991390235503509</v>
      </c>
      <c r="F105">
        <f t="shared" si="38"/>
        <v>7.9128074411912364</v>
      </c>
      <c r="G105">
        <f t="shared" si="39"/>
        <v>22.100819843176627</v>
      </c>
      <c r="H105">
        <f t="shared" si="31"/>
        <v>10.7240711921923</v>
      </c>
      <c r="I105">
        <f t="shared" si="32"/>
        <v>8.7103162252252719</v>
      </c>
      <c r="J105">
        <f t="shared" si="33"/>
        <v>2.2228825686401068</v>
      </c>
      <c r="K105">
        <f t="shared" si="34"/>
        <v>22.248788511555173</v>
      </c>
      <c r="L105" s="29">
        <f t="shared" si="40"/>
        <v>38.181017023083108</v>
      </c>
      <c r="M105" s="29">
        <f t="shared" si="41"/>
        <v>23.52696976285403</v>
      </c>
      <c r="N105" s="28">
        <f t="shared" si="35"/>
        <v>-27.438447958248844</v>
      </c>
      <c r="O105">
        <f t="shared" si="36"/>
        <v>4.3681128757637202</v>
      </c>
      <c r="P105">
        <f t="shared" si="42"/>
        <v>-12.967866336922057</v>
      </c>
      <c r="AD105">
        <f t="shared" si="43"/>
        <v>25.630654433600416</v>
      </c>
      <c r="AE105">
        <f t="shared" si="44"/>
        <v>69.348411822934438</v>
      </c>
      <c r="AF105">
        <f t="shared" si="45"/>
        <v>77.713353009531716</v>
      </c>
    </row>
    <row r="106" spans="1:32" x14ac:dyDescent="0.2">
      <c r="A106">
        <v>4.9000000000000004</v>
      </c>
      <c r="B106">
        <v>4.243257089524783</v>
      </c>
      <c r="C106">
        <v>6.1634532011748634E-3</v>
      </c>
      <c r="D106">
        <v>8.5002733516567446E-4</v>
      </c>
      <c r="E106" s="28">
        <f t="shared" si="37"/>
        <v>-46.542904044406001</v>
      </c>
      <c r="F106">
        <f t="shared" si="38"/>
        <v>8.8797961127428664</v>
      </c>
      <c r="G106">
        <f t="shared" si="39"/>
        <v>24.67945630064764</v>
      </c>
      <c r="H106">
        <f t="shared" si="31"/>
        <v>13.044844003916211</v>
      </c>
      <c r="I106">
        <f t="shared" si="32"/>
        <v>9.7049331445355183</v>
      </c>
      <c r="J106">
        <f t="shared" si="33"/>
        <v>3.0517300013986466</v>
      </c>
      <c r="K106">
        <f t="shared" si="34"/>
        <v>25.275883483368972</v>
      </c>
      <c r="L106" s="29">
        <f t="shared" si="40"/>
        <v>40.531344399634982</v>
      </c>
      <c r="M106" s="29">
        <f t="shared" si="41"/>
        <v>24.725636724895484</v>
      </c>
      <c r="N106" s="28">
        <f t="shared" si="35"/>
        <v>-28.12329155214535</v>
      </c>
      <c r="O106">
        <f t="shared" si="36"/>
        <v>4.3183060689348833</v>
      </c>
      <c r="P106">
        <f t="shared" si="42"/>
        <v>-13.569926639248656</v>
      </c>
      <c r="AD106">
        <f t="shared" si="43"/>
        <v>28.853950005439184</v>
      </c>
      <c r="AE106">
        <f t="shared" si="44"/>
        <v>77.943866681171144</v>
      </c>
      <c r="AF106">
        <f t="shared" si="45"/>
        <v>87.803669582244382</v>
      </c>
    </row>
    <row r="107" spans="1:32" x14ac:dyDescent="0.2">
      <c r="A107">
        <v>4.95</v>
      </c>
      <c r="B107">
        <v>4.2717861453869963</v>
      </c>
      <c r="C107">
        <v>4.6290146562074346E-3</v>
      </c>
      <c r="D107">
        <v>8.7990906389071749E-4</v>
      </c>
      <c r="E107" s="28">
        <f t="shared" si="37"/>
        <v>-59.556230265649532</v>
      </c>
      <c r="F107">
        <f t="shared" si="38"/>
        <v>6.7486314669547713</v>
      </c>
      <c r="G107">
        <f t="shared" si="39"/>
        <v>18.996350578546053</v>
      </c>
      <c r="H107">
        <f t="shared" si="31"/>
        <v>7.9300488540247827</v>
      </c>
      <c r="I107">
        <f t="shared" si="32"/>
        <v>7.5128780802963355</v>
      </c>
      <c r="J107">
        <f t="shared" si="33"/>
        <v>1.2250174478659936</v>
      </c>
      <c r="K107">
        <f t="shared" si="34"/>
        <v>18.604411548727978</v>
      </c>
      <c r="L107" s="29">
        <f t="shared" si="40"/>
        <v>34.917752696353453</v>
      </c>
      <c r="M107" s="29">
        <f t="shared" si="41"/>
        <v>21.862704956221901</v>
      </c>
      <c r="N107" s="28">
        <f t="shared" si="35"/>
        <v>-26.255683506830163</v>
      </c>
      <c r="O107">
        <f t="shared" si="36"/>
        <v>4.4541321085941696</v>
      </c>
      <c r="P107">
        <f t="shared" si="42"/>
        <v>-11.928073412597941</v>
      </c>
      <c r="AD107">
        <f t="shared" si="43"/>
        <v>21.750067852812201</v>
      </c>
      <c r="AE107">
        <f t="shared" si="44"/>
        <v>59.000180940832522</v>
      </c>
      <c r="AF107">
        <f t="shared" si="45"/>
        <v>65.565429800107751</v>
      </c>
    </row>
    <row r="108" spans="1:32" x14ac:dyDescent="0.2">
      <c r="A108">
        <v>5</v>
      </c>
      <c r="B108">
        <v>4.3003152012492087</v>
      </c>
      <c r="C108">
        <v>5.4497188619541601E-3</v>
      </c>
      <c r="D108">
        <v>9.238007052711657E-4</v>
      </c>
      <c r="E108" s="28">
        <f t="shared" si="37"/>
        <v>-52.137139621716038</v>
      </c>
      <c r="F108">
        <f t="shared" si="38"/>
        <v>7.8884984193807792</v>
      </c>
      <c r="G108">
        <f t="shared" si="39"/>
        <v>22.035995785015409</v>
      </c>
      <c r="H108">
        <f t="shared" si="31"/>
        <v>10.665729539847202</v>
      </c>
      <c r="I108">
        <f t="shared" si="32"/>
        <v>8.6853126599345156</v>
      </c>
      <c r="J108">
        <f t="shared" si="33"/>
        <v>2.2020462642311434</v>
      </c>
      <c r="K108">
        <f t="shared" si="34"/>
        <v>22.172690704148525</v>
      </c>
      <c r="L108" s="29">
        <f t="shared" si="40"/>
        <v>38.118144738834573</v>
      </c>
      <c r="M108" s="29">
        <f t="shared" si="41"/>
        <v>23.49490489788727</v>
      </c>
      <c r="N108" s="28">
        <f t="shared" si="35"/>
        <v>-23.512455920552149</v>
      </c>
      <c r="O108">
        <f t="shared" si="36"/>
        <v>4.6536395694143895</v>
      </c>
      <c r="P108">
        <f t="shared" si="42"/>
        <v>-9.5164447653205677</v>
      </c>
      <c r="AD108">
        <f t="shared" si="43"/>
        <v>25.549624360898889</v>
      </c>
      <c r="AE108">
        <f t="shared" si="44"/>
        <v>69.1323316290637</v>
      </c>
      <c r="AF108">
        <f t="shared" si="45"/>
        <v>77.459693651509554</v>
      </c>
    </row>
    <row r="109" spans="1:32" x14ac:dyDescent="0.2">
      <c r="A109">
        <v>5.05</v>
      </c>
      <c r="B109">
        <v>4.3288442571114221</v>
      </c>
      <c r="C109">
        <v>3.5289960902869528E-3</v>
      </c>
      <c r="D109">
        <v>8.9894738956152235E-4</v>
      </c>
      <c r="E109" s="28">
        <f t="shared" si="37"/>
        <v>-71.889438965844533</v>
      </c>
      <c r="F109">
        <f t="shared" si="38"/>
        <v>5.2208279031763238</v>
      </c>
      <c r="G109">
        <f t="shared" si="39"/>
        <v>14.922207741803525</v>
      </c>
      <c r="H109">
        <f t="shared" si="31"/>
        <v>4.2633203009565097</v>
      </c>
      <c r="I109">
        <f t="shared" si="32"/>
        <v>5.9414229861242189</v>
      </c>
      <c r="J109">
        <f t="shared" si="33"/>
        <v>-8.452846394410389E-2</v>
      </c>
      <c r="K109">
        <f t="shared" si="34"/>
        <v>13.821722131682403</v>
      </c>
      <c r="L109" s="29">
        <f t="shared" si="40"/>
        <v>29.597545021759533</v>
      </c>
      <c r="M109" s="29">
        <f t="shared" si="41"/>
        <v>19.149399042179002</v>
      </c>
      <c r="N109" s="28">
        <f t="shared" si="35"/>
        <v>-25.065788152404856</v>
      </c>
      <c r="O109">
        <f t="shared" si="36"/>
        <v>4.5406699525523742</v>
      </c>
      <c r="P109">
        <f t="shared" si="42"/>
        <v>-10.882011562553718</v>
      </c>
      <c r="AD109">
        <f t="shared" si="43"/>
        <v>16.657389306884042</v>
      </c>
      <c r="AE109">
        <f t="shared" si="44"/>
        <v>45.419704818357438</v>
      </c>
      <c r="AF109">
        <f t="shared" si="45"/>
        <v>49.623131743289171</v>
      </c>
    </row>
    <row r="110" spans="1:32" x14ac:dyDescent="0.2">
      <c r="A110">
        <v>5.0999999999999996</v>
      </c>
      <c r="B110">
        <v>4.3573733129736345</v>
      </c>
      <c r="C110">
        <v>4.168386956070835E-3</v>
      </c>
      <c r="D110">
        <v>9.0110079821012522E-4</v>
      </c>
      <c r="E110" s="28">
        <f t="shared" si="37"/>
        <v>-64.320543371355114</v>
      </c>
      <c r="F110">
        <f t="shared" si="38"/>
        <v>6.1088707723206044</v>
      </c>
      <c r="G110">
        <f t="shared" si="39"/>
        <v>17.29032205952161</v>
      </c>
      <c r="H110">
        <f t="shared" si="31"/>
        <v>6.3946231869027832</v>
      </c>
      <c r="I110">
        <f t="shared" si="32"/>
        <v>6.8548385086726213</v>
      </c>
      <c r="J110">
        <f t="shared" si="33"/>
        <v>0.67665113817956524</v>
      </c>
      <c r="K110">
        <f t="shared" si="34"/>
        <v>16.60168241769928</v>
      </c>
      <c r="L110" s="29">
        <f t="shared" si="40"/>
        <v>32.862558807617717</v>
      </c>
      <c r="M110" s="29">
        <f t="shared" si="41"/>
        <v>20.814556072966681</v>
      </c>
      <c r="N110" s="28">
        <f t="shared" si="35"/>
        <v>-24.931200111867174</v>
      </c>
      <c r="O110">
        <f t="shared" si="36"/>
        <v>4.5504581736823875</v>
      </c>
      <c r="P110">
        <f t="shared" si="42"/>
        <v>-10.763692406037073</v>
      </c>
      <c r="AD110">
        <f t="shared" si="43"/>
        <v>19.617532204031647</v>
      </c>
      <c r="AE110">
        <f t="shared" si="44"/>
        <v>53.31341921075105</v>
      </c>
      <c r="AF110">
        <f t="shared" si="45"/>
        <v>58.889666030012101</v>
      </c>
    </row>
    <row r="111" spans="1:32" x14ac:dyDescent="0.2">
      <c r="A111">
        <v>5.15</v>
      </c>
      <c r="B111">
        <v>4.3904182778696503</v>
      </c>
      <c r="C111">
        <v>7.0692621492741727E-3</v>
      </c>
      <c r="D111">
        <v>8.9328094717791725E-4</v>
      </c>
      <c r="E111" s="28">
        <f t="shared" si="37"/>
        <v>-40.310226509456264</v>
      </c>
      <c r="F111">
        <f t="shared" si="38"/>
        <v>10.13786409621413</v>
      </c>
      <c r="G111">
        <f t="shared" si="39"/>
        <v>28.034304256571009</v>
      </c>
      <c r="H111">
        <f t="shared" si="31"/>
        <v>16.064207164247243</v>
      </c>
      <c r="I111">
        <f t="shared" si="32"/>
        <v>10.998945927534534</v>
      </c>
      <c r="J111">
        <f t="shared" si="33"/>
        <v>4.1300739872311585</v>
      </c>
      <c r="K111">
        <f t="shared" si="34"/>
        <v>29.214183257713795</v>
      </c>
      <c r="L111" s="29">
        <f t="shared" si="40"/>
        <v>43.219950395103496</v>
      </c>
      <c r="M111" s="29">
        <f t="shared" si="41"/>
        <v>26.096825782584425</v>
      </c>
      <c r="N111" s="28">
        <f t="shared" si="35"/>
        <v>-25.419940801380172</v>
      </c>
      <c r="O111">
        <f t="shared" si="36"/>
        <v>4.5149133962632604</v>
      </c>
      <c r="P111">
        <f t="shared" si="42"/>
        <v>-11.193354550663884</v>
      </c>
      <c r="AD111">
        <f t="shared" si="43"/>
        <v>33.047509950343397</v>
      </c>
      <c r="AE111">
        <f t="shared" si="44"/>
        <v>89.12669320091571</v>
      </c>
      <c r="AF111">
        <f t="shared" si="45"/>
        <v>100.93133549672713</v>
      </c>
    </row>
    <row r="112" spans="1:32" x14ac:dyDescent="0.2">
      <c r="A112">
        <v>5.2</v>
      </c>
      <c r="B112">
        <v>4.4307644555916914</v>
      </c>
      <c r="C112">
        <v>5.1338250105562892E-3</v>
      </c>
      <c r="D112">
        <v>8.9311315877959739E-4</v>
      </c>
      <c r="E112" s="28">
        <f t="shared" si="37"/>
        <v>-54.851368028085318</v>
      </c>
      <c r="F112">
        <f t="shared" si="38"/>
        <v>7.449756959105958</v>
      </c>
      <c r="G112">
        <f t="shared" si="39"/>
        <v>20.866018557615885</v>
      </c>
      <c r="H112">
        <f t="shared" si="31"/>
        <v>9.6127500351876307</v>
      </c>
      <c r="I112">
        <f t="shared" si="32"/>
        <v>8.234035729366127</v>
      </c>
      <c r="J112">
        <f t="shared" si="33"/>
        <v>1.8259821554241535</v>
      </c>
      <c r="K112">
        <f t="shared" si="34"/>
        <v>20.799239176331692</v>
      </c>
      <c r="L112" s="29">
        <f t="shared" si="40"/>
        <v>36.947301112557632</v>
      </c>
      <c r="M112" s="29">
        <f t="shared" si="41"/>
        <v>22.897774648486031</v>
      </c>
      <c r="N112" s="28">
        <f t="shared" si="35"/>
        <v>-25.430427576275164</v>
      </c>
      <c r="O112">
        <f t="shared" si="36"/>
        <v>4.5141507217254428</v>
      </c>
      <c r="P112">
        <f t="shared" si="42"/>
        <v>-11.202573693428713</v>
      </c>
      <c r="AD112">
        <f t="shared" si="43"/>
        <v>24.08715282664949</v>
      </c>
      <c r="AE112">
        <f t="shared" si="44"/>
        <v>65.232407537731959</v>
      </c>
      <c r="AF112">
        <f t="shared" si="45"/>
        <v>72.881521892120119</v>
      </c>
    </row>
    <row r="113" spans="1:32" x14ac:dyDescent="0.2">
      <c r="A113">
        <v>5.25</v>
      </c>
      <c r="B113">
        <v>4.4711106333137334</v>
      </c>
      <c r="C113">
        <v>8.1774697789247282E-3</v>
      </c>
      <c r="D113">
        <v>8.829100548000795E-4</v>
      </c>
      <c r="E113" s="28">
        <f t="shared" si="37"/>
        <v>-33.690832239713465</v>
      </c>
      <c r="F113">
        <f t="shared" si="38"/>
        <v>11.677041359617679</v>
      </c>
      <c r="G113">
        <f t="shared" si="39"/>
        <v>32.138776958980472</v>
      </c>
      <c r="H113">
        <f t="shared" si="31"/>
        <v>19.758232596415759</v>
      </c>
      <c r="I113">
        <f t="shared" si="32"/>
        <v>12.582099684178184</v>
      </c>
      <c r="J113">
        <f t="shared" si="33"/>
        <v>5.4493687844342</v>
      </c>
      <c r="K113">
        <f t="shared" si="34"/>
        <v>34.032477299672728</v>
      </c>
      <c r="L113" s="29">
        <f t="shared" si="40"/>
        <v>46.075375374208228</v>
      </c>
      <c r="M113" s="29">
        <f t="shared" si="41"/>
        <v>27.553092521927837</v>
      </c>
      <c r="N113" s="28">
        <f t="shared" si="35"/>
        <v>-26.068121574995036</v>
      </c>
      <c r="O113">
        <f t="shared" si="36"/>
        <v>4.4677729763639977</v>
      </c>
      <c r="P113">
        <f t="shared" si="42"/>
        <v>-11.763183802193435</v>
      </c>
      <c r="AD113">
        <f t="shared" si="43"/>
        <v>38.178100828355227</v>
      </c>
      <c r="AE113">
        <f t="shared" si="44"/>
        <v>102.80826887561393</v>
      </c>
      <c r="AF113">
        <f t="shared" si="45"/>
        <v>116.99231563659026</v>
      </c>
    </row>
    <row r="114" spans="1:32" x14ac:dyDescent="0.2">
      <c r="A114">
        <v>5.3</v>
      </c>
      <c r="B114">
        <v>4.5114568110357745</v>
      </c>
      <c r="C114">
        <v>6.8529329858133866E-3</v>
      </c>
      <c r="D114">
        <v>8.7677681560404134E-4</v>
      </c>
      <c r="E114" s="28">
        <f t="shared" si="37"/>
        <v>-41.722925468826737</v>
      </c>
      <c r="F114">
        <f t="shared" si="38"/>
        <v>9.8374069247408151</v>
      </c>
      <c r="G114">
        <f t="shared" si="39"/>
        <v>27.23308513264217</v>
      </c>
      <c r="H114">
        <f t="shared" si="31"/>
        <v>15.34310995271129</v>
      </c>
      <c r="I114">
        <f t="shared" si="32"/>
        <v>10.689904265447696</v>
      </c>
      <c r="J114">
        <f t="shared" si="33"/>
        <v>3.8725392688254603</v>
      </c>
      <c r="K114">
        <f t="shared" si="34"/>
        <v>28.273621677449508</v>
      </c>
      <c r="L114" s="29">
        <f t="shared" si="40"/>
        <v>42.61055084400251</v>
      </c>
      <c r="M114" s="29">
        <f t="shared" si="41"/>
        <v>25.786032011522916</v>
      </c>
      <c r="N114" s="28">
        <f t="shared" si="35"/>
        <v>-26.451449024747422</v>
      </c>
      <c r="O114">
        <f t="shared" si="36"/>
        <v>4.4398946163820057</v>
      </c>
      <c r="P114">
        <f t="shared" si="42"/>
        <v>-12.100174966810915</v>
      </c>
      <c r="AD114">
        <f t="shared" si="43"/>
        <v>32.045986045432343</v>
      </c>
      <c r="AE114">
        <f t="shared" si="44"/>
        <v>86.455962787819573</v>
      </c>
      <c r="AF114">
        <f t="shared" si="45"/>
        <v>97.796130229179496</v>
      </c>
    </row>
    <row r="115" spans="1:32" x14ac:dyDescent="0.2">
      <c r="A115">
        <v>5.35</v>
      </c>
      <c r="B115">
        <v>4.5518029887578155</v>
      </c>
      <c r="C115">
        <v>6.4838058132160583E-3</v>
      </c>
      <c r="D115">
        <v>8.8244818817724818E-4</v>
      </c>
      <c r="E115" s="28">
        <f t="shared" si="37"/>
        <v>-44.239701783833937</v>
      </c>
      <c r="F115">
        <f t="shared" si="38"/>
        <v>9.3247302961334153</v>
      </c>
      <c r="G115">
        <f t="shared" si="39"/>
        <v>25.865947456355769</v>
      </c>
      <c r="H115">
        <f t="shared" si="31"/>
        <v>14.112686044053529</v>
      </c>
      <c r="I115">
        <f t="shared" si="32"/>
        <v>10.162579733165797</v>
      </c>
      <c r="J115">
        <f t="shared" si="33"/>
        <v>3.4331021585905455</v>
      </c>
      <c r="K115">
        <f t="shared" si="34"/>
        <v>26.668720927026342</v>
      </c>
      <c r="L115" s="29">
        <f t="shared" si="40"/>
        <v>41.524882629685678</v>
      </c>
      <c r="M115" s="29">
        <f t="shared" si="41"/>
        <v>25.232341222221336</v>
      </c>
      <c r="N115" s="28">
        <f t="shared" si="35"/>
        <v>-26.096988238921995</v>
      </c>
      <c r="O115">
        <f t="shared" si="36"/>
        <v>4.4656735826238547</v>
      </c>
      <c r="P115">
        <f t="shared" si="42"/>
        <v>-11.788561089162188</v>
      </c>
      <c r="AD115">
        <f t="shared" si="43"/>
        <v>30.337063950074349</v>
      </c>
      <c r="AE115">
        <f t="shared" si="44"/>
        <v>81.898837200198244</v>
      </c>
      <c r="AF115">
        <f t="shared" si="45"/>
        <v>92.446461061102283</v>
      </c>
    </row>
    <row r="116" spans="1:32" x14ac:dyDescent="0.2">
      <c r="A116">
        <v>5.4</v>
      </c>
      <c r="B116">
        <v>4.5921491664798575</v>
      </c>
      <c r="C116">
        <v>3.790166160554948E-3</v>
      </c>
      <c r="D116">
        <v>8.8990060433622614E-4</v>
      </c>
      <c r="E116" s="28">
        <f t="shared" si="37"/>
        <v>-68.644147004155812</v>
      </c>
      <c r="F116">
        <f t="shared" si="38"/>
        <v>5.5835641118818735</v>
      </c>
      <c r="G116">
        <f t="shared" si="39"/>
        <v>15.889504298351659</v>
      </c>
      <c r="H116">
        <f t="shared" si="31"/>
        <v>5.1338872018498272</v>
      </c>
      <c r="I116">
        <f t="shared" si="32"/>
        <v>6.3145230865070694</v>
      </c>
      <c r="J116">
        <f t="shared" si="33"/>
        <v>0.22638828637493819</v>
      </c>
      <c r="K116">
        <f t="shared" si="34"/>
        <v>14.95724417632586</v>
      </c>
      <c r="L116" s="29">
        <f t="shared" si="40"/>
        <v>30.997474887586044</v>
      </c>
      <c r="M116" s="29">
        <f t="shared" si="41"/>
        <v>19.863363273750522</v>
      </c>
      <c r="N116" s="28">
        <f t="shared" si="35"/>
        <v>-25.631212228985873</v>
      </c>
      <c r="O116">
        <f t="shared" si="36"/>
        <v>4.4995482015283006</v>
      </c>
      <c r="P116">
        <f t="shared" si="42"/>
        <v>-11.37908767383373</v>
      </c>
      <c r="AD116">
        <f t="shared" si="43"/>
        <v>17.866510002569207</v>
      </c>
      <c r="AE116">
        <f t="shared" si="44"/>
        <v>48.644026673517878</v>
      </c>
      <c r="AF116">
        <f t="shared" si="45"/>
        <v>53.408205225434031</v>
      </c>
    </row>
    <row r="117" spans="1:32" x14ac:dyDescent="0.2">
      <c r="A117">
        <v>5.45</v>
      </c>
      <c r="B117">
        <v>4.6324953442018986</v>
      </c>
      <c r="C117">
        <v>3.3166859000745229E-3</v>
      </c>
      <c r="D117">
        <v>8.7883191882969869E-4</v>
      </c>
      <c r="E117" s="28">
        <f t="shared" si="37"/>
        <v>-74.70977420712704</v>
      </c>
      <c r="F117">
        <f t="shared" si="38"/>
        <v>4.9259526389923929</v>
      </c>
      <c r="G117">
        <f t="shared" si="39"/>
        <v>14.135873703979714</v>
      </c>
      <c r="H117">
        <f t="shared" si="31"/>
        <v>3.555619666915077</v>
      </c>
      <c r="I117">
        <f t="shared" si="32"/>
        <v>5.6381227143921757</v>
      </c>
      <c r="J117">
        <f t="shared" si="33"/>
        <v>-0.33727869038747271</v>
      </c>
      <c r="K117">
        <f t="shared" si="34"/>
        <v>12.898634348150098</v>
      </c>
      <c r="L117" s="29">
        <f t="shared" si="40"/>
        <v>28.380929819637672</v>
      </c>
      <c r="M117" s="29">
        <f t="shared" si="41"/>
        <v>18.528925289096854</v>
      </c>
      <c r="N117" s="28">
        <f t="shared" si="35"/>
        <v>-26.323005073143833</v>
      </c>
      <c r="O117">
        <f t="shared" si="36"/>
        <v>4.4492359946804481</v>
      </c>
      <c r="P117">
        <f t="shared" si="42"/>
        <v>-11.987257207159411</v>
      </c>
      <c r="AD117">
        <f t="shared" si="43"/>
        <v>15.674471759604273</v>
      </c>
      <c r="AE117">
        <f t="shared" si="44"/>
        <v>42.798591358944726</v>
      </c>
      <c r="AF117">
        <f t="shared" si="45"/>
        <v>46.546172464848155</v>
      </c>
    </row>
    <row r="118" spans="1:32" x14ac:dyDescent="0.2">
      <c r="A118">
        <v>5.5</v>
      </c>
      <c r="B118">
        <v>4.6728415219239396</v>
      </c>
      <c r="C118">
        <v>3.1363632055626885E-3</v>
      </c>
      <c r="D118">
        <v>8.8503170699265874E-4</v>
      </c>
      <c r="E118" s="28">
        <f t="shared" si="37"/>
        <v>-77.250780917168456</v>
      </c>
      <c r="F118">
        <f t="shared" si="38"/>
        <v>4.6755044521704008</v>
      </c>
      <c r="G118">
        <f t="shared" si="39"/>
        <v>13.468011872454401</v>
      </c>
      <c r="H118">
        <f t="shared" si="31"/>
        <v>2.9545440185422951</v>
      </c>
      <c r="I118">
        <f t="shared" si="32"/>
        <v>5.380518865089555</v>
      </c>
      <c r="J118">
        <f t="shared" si="33"/>
        <v>-0.55194856480632337</v>
      </c>
      <c r="K118">
        <f t="shared" si="34"/>
        <v>12.114622632881254</v>
      </c>
      <c r="L118" s="29">
        <f t="shared" si="40"/>
        <v>27.284809278051171</v>
      </c>
      <c r="M118" s="29">
        <f t="shared" si="41"/>
        <v>17.96990381288774</v>
      </c>
      <c r="N118" s="28">
        <f t="shared" si="35"/>
        <v>-25.93551831295883</v>
      </c>
      <c r="O118">
        <f t="shared" si="36"/>
        <v>4.4774168499666303</v>
      </c>
      <c r="P118">
        <f t="shared" si="42"/>
        <v>-11.646609505897869</v>
      </c>
      <c r="AD118">
        <f t="shared" si="43"/>
        <v>14.839644470197634</v>
      </c>
      <c r="AE118">
        <f t="shared" si="44"/>
        <v>40.572385253860347</v>
      </c>
      <c r="AF118">
        <f t="shared" si="45"/>
        <v>43.932800080618676</v>
      </c>
    </row>
    <row r="119" spans="1:32" x14ac:dyDescent="0.2">
      <c r="A119">
        <v>5.55</v>
      </c>
      <c r="B119">
        <v>4.7131876996459807</v>
      </c>
      <c r="C119">
        <v>4.5981891354832426E-3</v>
      </c>
      <c r="D119">
        <v>8.6634795259991242E-4</v>
      </c>
      <c r="E119" s="28">
        <f t="shared" si="37"/>
        <v>-59.859933375951918</v>
      </c>
      <c r="F119">
        <f t="shared" si="38"/>
        <v>6.7058182437267275</v>
      </c>
      <c r="G119">
        <f t="shared" si="39"/>
        <v>18.88218198327127</v>
      </c>
      <c r="H119">
        <f t="shared" si="31"/>
        <v>7.8272971182774764</v>
      </c>
      <c r="I119">
        <f t="shared" si="32"/>
        <v>7.4688416221189184</v>
      </c>
      <c r="J119">
        <f t="shared" si="33"/>
        <v>1.188320399384813</v>
      </c>
      <c r="K119">
        <f t="shared" si="34"/>
        <v>18.470387545579317</v>
      </c>
      <c r="L119" s="29">
        <f t="shared" si="40"/>
        <v>34.786743511517138</v>
      </c>
      <c r="M119" s="29">
        <f t="shared" si="41"/>
        <v>21.795890271955383</v>
      </c>
      <c r="N119" s="28">
        <f t="shared" si="35"/>
        <v>-27.103252962505479</v>
      </c>
      <c r="O119">
        <f t="shared" si="36"/>
        <v>4.3924906936359651</v>
      </c>
      <c r="P119">
        <f t="shared" si="42"/>
        <v>-12.673189417587229</v>
      </c>
      <c r="AD119">
        <f t="shared" si="43"/>
        <v>21.60735710871872</v>
      </c>
      <c r="AE119">
        <f t="shared" si="44"/>
        <v>58.619618956583246</v>
      </c>
      <c r="AF119">
        <f t="shared" si="45"/>
        <v>65.118683122945555</v>
      </c>
    </row>
    <row r="120" spans="1:32" x14ac:dyDescent="0.2">
      <c r="A120">
        <v>5.6</v>
      </c>
      <c r="B120">
        <v>4.7535338773680218</v>
      </c>
      <c r="C120">
        <v>3.8733001345290768E-3</v>
      </c>
      <c r="D120">
        <v>8.8024664827668917E-4</v>
      </c>
      <c r="E120" s="28">
        <f t="shared" si="37"/>
        <v>-67.657918293670576</v>
      </c>
      <c r="F120">
        <f t="shared" si="38"/>
        <v>5.6990279646237179</v>
      </c>
      <c r="G120">
        <f t="shared" si="39"/>
        <v>16.197407905663244</v>
      </c>
      <c r="H120">
        <f t="shared" si="31"/>
        <v>5.4110004484302561</v>
      </c>
      <c r="I120">
        <f t="shared" si="32"/>
        <v>6.4332859064701102</v>
      </c>
      <c r="J120">
        <f t="shared" si="33"/>
        <v>0.32535730301080557</v>
      </c>
      <c r="K120">
        <f t="shared" si="34"/>
        <v>15.318696237082941</v>
      </c>
      <c r="L120" s="29">
        <f t="shared" si="40"/>
        <v>31.422906880344375</v>
      </c>
      <c r="M120" s="29">
        <f t="shared" si="41"/>
        <v>20.080333590057275</v>
      </c>
      <c r="N120" s="28">
        <f t="shared" si="35"/>
        <v>-26.234584482706929</v>
      </c>
      <c r="O120">
        <f t="shared" si="36"/>
        <v>4.4556665830758595</v>
      </c>
      <c r="P120">
        <f t="shared" si="42"/>
        <v>-11.90952481996213</v>
      </c>
      <c r="AD120">
        <f t="shared" si="43"/>
        <v>18.251389511708691</v>
      </c>
      <c r="AE120">
        <f t="shared" si="44"/>
        <v>49.670372031223174</v>
      </c>
      <c r="AF120">
        <f t="shared" si="45"/>
        <v>54.613045427957644</v>
      </c>
    </row>
    <row r="121" spans="1:32" x14ac:dyDescent="0.2">
      <c r="A121">
        <v>5.65</v>
      </c>
      <c r="B121">
        <v>4.7938800550900638</v>
      </c>
      <c r="C121">
        <v>5.8222354634781745E-3</v>
      </c>
      <c r="D121">
        <v>8.897575010488152E-4</v>
      </c>
      <c r="E121" s="28">
        <f t="shared" si="37"/>
        <v>-49.131672991368504</v>
      </c>
      <c r="F121">
        <f t="shared" si="38"/>
        <v>8.4058825881641308</v>
      </c>
      <c r="G121">
        <f t="shared" si="39"/>
        <v>23.415686901771014</v>
      </c>
      <c r="H121">
        <f t="shared" si="31"/>
        <v>11.907451544927248</v>
      </c>
      <c r="I121">
        <f t="shared" si="32"/>
        <v>9.2174792335402493</v>
      </c>
      <c r="J121">
        <f t="shared" si="33"/>
        <v>2.6455184089025883</v>
      </c>
      <c r="K121">
        <f t="shared" si="34"/>
        <v>23.792328102079018</v>
      </c>
      <c r="L121" s="29">
        <f t="shared" si="40"/>
        <v>39.414620540160961</v>
      </c>
      <c r="M121" s="29">
        <f t="shared" si="41"/>
        <v>24.156107556563732</v>
      </c>
      <c r="N121" s="28">
        <f t="shared" si="35"/>
        <v>-25.640156184449051</v>
      </c>
      <c r="O121">
        <f t="shared" si="36"/>
        <v>4.4988977320400689</v>
      </c>
      <c r="P121">
        <f t="shared" si="42"/>
        <v>-11.386950491823336</v>
      </c>
      <c r="AD121">
        <f t="shared" si="43"/>
        <v>27.2742382568434</v>
      </c>
      <c r="AE121">
        <f t="shared" si="44"/>
        <v>73.731302018249067</v>
      </c>
      <c r="AF121">
        <f t="shared" si="45"/>
        <v>82.858484977944542</v>
      </c>
    </row>
    <row r="122" spans="1:32" x14ac:dyDescent="0.2">
      <c r="A122">
        <v>5.7</v>
      </c>
      <c r="B122">
        <v>4.8342262328121057</v>
      </c>
      <c r="C122">
        <v>5.1726170010866646E-3</v>
      </c>
      <c r="D122">
        <v>9.0391336014574971E-4</v>
      </c>
      <c r="E122" s="28">
        <f t="shared" si="37"/>
        <v>-54.509197447499481</v>
      </c>
      <c r="F122">
        <f t="shared" si="38"/>
        <v>7.50363472373148</v>
      </c>
      <c r="G122">
        <f t="shared" si="39"/>
        <v>21.009692596617274</v>
      </c>
      <c r="H122">
        <f t="shared" si="31"/>
        <v>9.7420566702888838</v>
      </c>
      <c r="I122">
        <f t="shared" si="32"/>
        <v>8.2894528586952365</v>
      </c>
      <c r="J122">
        <f t="shared" si="33"/>
        <v>1.8721630965317437</v>
      </c>
      <c r="K122">
        <f t="shared" si="34"/>
        <v>20.96790000472463</v>
      </c>
      <c r="L122" s="29">
        <f t="shared" si="40"/>
        <v>37.094904108104465</v>
      </c>
      <c r="M122" s="29">
        <f t="shared" si="41"/>
        <v>22.973052176214914</v>
      </c>
      <c r="N122" s="28">
        <f t="shared" si="35"/>
        <v>-24.755414990890642</v>
      </c>
      <c r="O122">
        <f t="shared" si="36"/>
        <v>4.5632425461170438</v>
      </c>
      <c r="P122">
        <f t="shared" si="42"/>
        <v>-10.609156035947814</v>
      </c>
      <c r="AD122">
        <f t="shared" si="43"/>
        <v>24.266745375401225</v>
      </c>
      <c r="AE122">
        <f t="shared" si="44"/>
        <v>65.711321001069933</v>
      </c>
      <c r="AF122">
        <f t="shared" si="45"/>
        <v>73.443724653429911</v>
      </c>
    </row>
    <row r="123" spans="1:32" x14ac:dyDescent="0.2">
      <c r="A123">
        <v>5.75</v>
      </c>
      <c r="B123">
        <v>4.8745724105341468</v>
      </c>
      <c r="C123">
        <v>3.7883073550194664E-3</v>
      </c>
      <c r="D123">
        <v>8.8204020784899871E-4</v>
      </c>
      <c r="E123" s="28">
        <f t="shared" si="37"/>
        <v>-68.666444677222657</v>
      </c>
      <c r="F123">
        <f t="shared" si="38"/>
        <v>5.5809824375270365</v>
      </c>
      <c r="G123">
        <f t="shared" si="39"/>
        <v>15.882619833405428</v>
      </c>
      <c r="H123">
        <f t="shared" si="31"/>
        <v>5.1276911833982215</v>
      </c>
      <c r="I123">
        <f t="shared" si="32"/>
        <v>6.3118676500278097</v>
      </c>
      <c r="J123">
        <f t="shared" si="33"/>
        <v>0.22417542264222176</v>
      </c>
      <c r="K123">
        <f t="shared" si="34"/>
        <v>14.949162413128114</v>
      </c>
      <c r="L123" s="29">
        <f t="shared" si="40"/>
        <v>30.987856283517992</v>
      </c>
      <c r="M123" s="29">
        <f t="shared" si="41"/>
        <v>19.858457785675817</v>
      </c>
      <c r="N123" s="28">
        <f t="shared" si="35"/>
        <v>-26.122487009437581</v>
      </c>
      <c r="O123">
        <f t="shared" si="36"/>
        <v>4.4638191265863574</v>
      </c>
      <c r="P123">
        <f t="shared" si="42"/>
        <v>-11.810977590714353</v>
      </c>
      <c r="AD123">
        <f t="shared" si="43"/>
        <v>17.857904421386419</v>
      </c>
      <c r="AE123">
        <f t="shared" si="44"/>
        <v>48.621078457030443</v>
      </c>
      <c r="AF123">
        <f t="shared" si="45"/>
        <v>53.381266014774866</v>
      </c>
    </row>
    <row r="124" spans="1:32" x14ac:dyDescent="0.2">
      <c r="A124">
        <v>5.8</v>
      </c>
      <c r="B124">
        <v>4.9149185882561879</v>
      </c>
      <c r="C124">
        <v>6.6287491762327608E-3</v>
      </c>
      <c r="D124">
        <v>8.9492871795717507E-4</v>
      </c>
      <c r="E124" s="28">
        <f t="shared" si="37"/>
        <v>-43.234771311931979</v>
      </c>
      <c r="F124">
        <f t="shared" si="38"/>
        <v>9.526040522545502</v>
      </c>
      <c r="G124">
        <f t="shared" si="39"/>
        <v>26.402774726788003</v>
      </c>
      <c r="H124">
        <f t="shared" si="31"/>
        <v>14.595830587442537</v>
      </c>
      <c r="I124">
        <f t="shared" si="32"/>
        <v>10.369641680332515</v>
      </c>
      <c r="J124">
        <f t="shared" si="33"/>
        <v>3.6056537812294773</v>
      </c>
      <c r="K124">
        <f t="shared" si="34"/>
        <v>27.298909461881568</v>
      </c>
      <c r="L124" s="29">
        <f t="shared" si="40"/>
        <v>41.958382048937501</v>
      </c>
      <c r="M124" s="29">
        <f t="shared" si="41"/>
        <v>25.453425926039767</v>
      </c>
      <c r="N124" s="28">
        <f t="shared" si="35"/>
        <v>-25.316955127676557</v>
      </c>
      <c r="O124">
        <f t="shared" si="36"/>
        <v>4.5224032634417046</v>
      </c>
      <c r="P124">
        <f t="shared" si="42"/>
        <v>-11.102817694660708</v>
      </c>
      <c r="AD124">
        <f t="shared" si="43"/>
        <v>31.008098038114632</v>
      </c>
      <c r="AE124">
        <f t="shared" si="44"/>
        <v>83.688261434972347</v>
      </c>
      <c r="AF124">
        <f t="shared" si="45"/>
        <v>94.547089510619713</v>
      </c>
    </row>
    <row r="125" spans="1:32" x14ac:dyDescent="0.2">
      <c r="A125">
        <v>5.85</v>
      </c>
      <c r="B125">
        <v>4.9552647659782298</v>
      </c>
      <c r="C125">
        <v>7.130588766975767E-3</v>
      </c>
      <c r="D125">
        <v>9.7145446523308802E-4</v>
      </c>
      <c r="E125" s="28">
        <f t="shared" si="37"/>
        <v>-39.917603955881432</v>
      </c>
      <c r="F125">
        <f t="shared" si="38"/>
        <v>10.223039954133011</v>
      </c>
      <c r="G125">
        <f t="shared" si="39"/>
        <v>28.261439877688023</v>
      </c>
      <c r="H125">
        <f t="shared" si="31"/>
        <v>16.268629223252557</v>
      </c>
      <c r="I125">
        <f t="shared" si="32"/>
        <v>11.086555381393953</v>
      </c>
      <c r="J125">
        <f t="shared" si="33"/>
        <v>4.2030818654473414</v>
      </c>
      <c r="K125">
        <f t="shared" si="34"/>
        <v>29.480820725981594</v>
      </c>
      <c r="L125" s="29">
        <f t="shared" si="40"/>
        <v>43.389316986841656</v>
      </c>
      <c r="M125" s="29">
        <f t="shared" si="41"/>
        <v>26.183202744370888</v>
      </c>
      <c r="N125" s="28">
        <f t="shared" si="35"/>
        <v>-20.534095922932003</v>
      </c>
      <c r="O125">
        <f t="shared" si="36"/>
        <v>4.8702475692413092</v>
      </c>
      <c r="P125">
        <f t="shared" si="42"/>
        <v>-6.8981063058742853</v>
      </c>
      <c r="AD125">
        <f t="shared" si="43"/>
        <v>33.331429476739658</v>
      </c>
      <c r="AE125">
        <f t="shared" si="44"/>
        <v>89.883811937972411</v>
      </c>
      <c r="AF125">
        <f t="shared" si="45"/>
        <v>101.82012705761979</v>
      </c>
    </row>
    <row r="126" spans="1:32" x14ac:dyDescent="0.2">
      <c r="A126">
        <v>5.9</v>
      </c>
      <c r="B126">
        <v>4.9956109437002718</v>
      </c>
      <c r="C126">
        <v>5.7057392839960216E-3</v>
      </c>
      <c r="D126">
        <v>9.8228977711041303E-4</v>
      </c>
      <c r="E126" s="28">
        <f t="shared" si="37"/>
        <v>-50.050387902993073</v>
      </c>
      <c r="F126">
        <f t="shared" si="38"/>
        <v>8.2440823388833646</v>
      </c>
      <c r="G126">
        <f t="shared" si="39"/>
        <v>22.984219570355634</v>
      </c>
      <c r="H126">
        <f t="shared" si="31"/>
        <v>11.519130946653407</v>
      </c>
      <c r="I126">
        <f t="shared" si="32"/>
        <v>9.0510561199943176</v>
      </c>
      <c r="J126">
        <f t="shared" si="33"/>
        <v>2.506832480947645</v>
      </c>
      <c r="K126">
        <f t="shared" si="34"/>
        <v>23.285822973895748</v>
      </c>
      <c r="L126" s="29">
        <f t="shared" si="40"/>
        <v>39.01831214691115</v>
      </c>
      <c r="M126" s="29">
        <f t="shared" si="41"/>
        <v>23.953990276006326</v>
      </c>
      <c r="N126" s="28">
        <f t="shared" si="35"/>
        <v>-19.85688893059919</v>
      </c>
      <c r="O126">
        <f t="shared" si="36"/>
        <v>4.9194989868655137</v>
      </c>
      <c r="P126">
        <f t="shared" si="42"/>
        <v>-6.3027594994278564</v>
      </c>
      <c r="AD126">
        <f t="shared" si="43"/>
        <v>26.734904092574176</v>
      </c>
      <c r="AE126">
        <f t="shared" si="44"/>
        <v>72.293077580197789</v>
      </c>
      <c r="AF126">
        <f t="shared" si="45"/>
        <v>81.170134550666972</v>
      </c>
    </row>
    <row r="127" spans="1:32" x14ac:dyDescent="0.2">
      <c r="A127">
        <v>5.95</v>
      </c>
      <c r="B127">
        <v>5.0287656971378505</v>
      </c>
      <c r="C127">
        <v>5.7275946111045575E-3</v>
      </c>
      <c r="D127">
        <v>9.4706405665036339E-4</v>
      </c>
      <c r="E127" s="28">
        <f t="shared" si="37"/>
        <v>-49.876610913956043</v>
      </c>
      <c r="F127">
        <f t="shared" si="38"/>
        <v>8.2744369598674421</v>
      </c>
      <c r="G127">
        <f t="shared" si="39"/>
        <v>23.065165226313177</v>
      </c>
      <c r="H127">
        <f t="shared" si="31"/>
        <v>11.591982037015194</v>
      </c>
      <c r="I127">
        <f t="shared" si="32"/>
        <v>9.082278015863654</v>
      </c>
      <c r="J127">
        <f t="shared" si="33"/>
        <v>2.5328507275054259</v>
      </c>
      <c r="K127">
        <f t="shared" si="34"/>
        <v>23.38084613523721</v>
      </c>
      <c r="L127" s="29">
        <f t="shared" si="40"/>
        <v>39.093274769632998</v>
      </c>
      <c r="M127" s="29">
        <f t="shared" si="41"/>
        <v>23.992221213594473</v>
      </c>
      <c r="N127" s="28">
        <f t="shared" si="35"/>
        <v>-22.058496459352288</v>
      </c>
      <c r="O127">
        <f t="shared" si="36"/>
        <v>4.7593820756834706</v>
      </c>
      <c r="P127">
        <f t="shared" si="42"/>
        <v>-8.2382386455844259</v>
      </c>
      <c r="AD127">
        <f t="shared" si="43"/>
        <v>26.836086162521099</v>
      </c>
      <c r="AE127">
        <f t="shared" si="44"/>
        <v>72.562896433389582</v>
      </c>
      <c r="AF127">
        <f t="shared" si="45"/>
        <v>81.486878421805159</v>
      </c>
    </row>
    <row r="128" spans="1:32" x14ac:dyDescent="0.2">
      <c r="A128">
        <v>6</v>
      </c>
      <c r="B128">
        <v>5.0610426393154846</v>
      </c>
      <c r="C128">
        <v>4.9953130626179979E-3</v>
      </c>
      <c r="D128">
        <v>9.5287643315961599E-4</v>
      </c>
      <c r="E128" s="28">
        <f t="shared" si="37"/>
        <v>-56.094591305659506</v>
      </c>
      <c r="F128">
        <f t="shared" si="38"/>
        <v>7.2573792536361097</v>
      </c>
      <c r="G128">
        <f t="shared" si="39"/>
        <v>20.353011343029621</v>
      </c>
      <c r="H128">
        <f t="shared" si="31"/>
        <v>9.1510435420599947</v>
      </c>
      <c r="I128">
        <f t="shared" si="32"/>
        <v>8.0361615180257129</v>
      </c>
      <c r="J128">
        <f t="shared" si="33"/>
        <v>1.6610869793071408</v>
      </c>
      <c r="K128">
        <f t="shared" si="34"/>
        <v>20.197013315730427</v>
      </c>
      <c r="L128" s="29">
        <f t="shared" si="40"/>
        <v>36.411008718309937</v>
      </c>
      <c r="M128" s="29">
        <f t="shared" si="41"/>
        <v>22.624265527419709</v>
      </c>
      <c r="N128" s="28">
        <f t="shared" si="35"/>
        <v>-21.695222927524</v>
      </c>
      <c r="O128">
        <f t="shared" si="36"/>
        <v>4.7858019689073457</v>
      </c>
      <c r="P128">
        <f t="shared" si="42"/>
        <v>-7.9188772989221956</v>
      </c>
      <c r="AD128">
        <f t="shared" si="43"/>
        <v>23.445893808416656</v>
      </c>
      <c r="AE128">
        <f t="shared" si="44"/>
        <v>63.522383489111071</v>
      </c>
      <c r="AF128">
        <f t="shared" si="45"/>
        <v>70.874102356782558</v>
      </c>
    </row>
    <row r="129" spans="1:32" x14ac:dyDescent="0.2">
      <c r="A129">
        <v>6.05</v>
      </c>
      <c r="B129">
        <v>5.0933195814931187</v>
      </c>
      <c r="C129">
        <v>3.80261009023315E-3</v>
      </c>
      <c r="D129">
        <v>9.4757294941516404E-4</v>
      </c>
      <c r="E129" s="28">
        <f t="shared" si="37"/>
        <v>-68.495154420956084</v>
      </c>
      <c r="F129">
        <f t="shared" si="38"/>
        <v>5.6008473475460416</v>
      </c>
      <c r="G129">
        <f t="shared" si="39"/>
        <v>15.935592926789445</v>
      </c>
      <c r="H129">
        <f t="shared" si="31"/>
        <v>5.175366967443833</v>
      </c>
      <c r="I129">
        <f t="shared" si="32"/>
        <v>6.3323001289045004</v>
      </c>
      <c r="J129">
        <f t="shared" si="33"/>
        <v>0.2412024883727974</v>
      </c>
      <c r="K129">
        <f t="shared" si="34"/>
        <v>15.011348218404999</v>
      </c>
      <c r="L129" s="29">
        <f t="shared" si="40"/>
        <v>31.061746197985926</v>
      </c>
      <c r="M129" s="29">
        <f t="shared" si="41"/>
        <v>19.896141642054463</v>
      </c>
      <c r="N129" s="28">
        <f t="shared" si="35"/>
        <v>-22.026690661552252</v>
      </c>
      <c r="O129">
        <f t="shared" si="36"/>
        <v>4.7616952246143818</v>
      </c>
      <c r="P129">
        <f t="shared" si="42"/>
        <v>-8.2102775046613168</v>
      </c>
      <c r="AD129">
        <f t="shared" si="43"/>
        <v>17.924120788116436</v>
      </c>
      <c r="AE129">
        <f t="shared" si="44"/>
        <v>48.797655434977159</v>
      </c>
      <c r="AF129">
        <f t="shared" si="45"/>
        <v>53.588552032364497</v>
      </c>
    </row>
    <row r="130" spans="1:32" x14ac:dyDescent="0.2">
      <c r="A130">
        <v>6.1</v>
      </c>
      <c r="B130">
        <v>5.1255965236707519</v>
      </c>
      <c r="C130">
        <v>3.5407144526685679E-3</v>
      </c>
      <c r="D130">
        <v>8.6264755028756955E-4</v>
      </c>
      <c r="E130" s="28">
        <f t="shared" si="37"/>
        <v>-71.738752931358235</v>
      </c>
      <c r="F130">
        <f t="shared" si="38"/>
        <v>5.2371034064841222</v>
      </c>
      <c r="G130">
        <f t="shared" si="39"/>
        <v>14.965609083957657</v>
      </c>
      <c r="H130">
        <f t="shared" si="31"/>
        <v>4.3023815088952269</v>
      </c>
      <c r="I130">
        <f t="shared" si="32"/>
        <v>5.9581635038122398</v>
      </c>
      <c r="J130">
        <f t="shared" si="33"/>
        <v>-7.0578032537419302E-2</v>
      </c>
      <c r="K130">
        <f t="shared" si="34"/>
        <v>13.872671533341599</v>
      </c>
      <c r="L130" s="29">
        <f t="shared" si="40"/>
        <v>29.662546840557546</v>
      </c>
      <c r="M130" s="29">
        <f t="shared" si="41"/>
        <v>19.18254996976599</v>
      </c>
      <c r="N130" s="28">
        <f t="shared" si="35"/>
        <v>-27.334528107026905</v>
      </c>
      <c r="O130">
        <f t="shared" si="36"/>
        <v>4.3756706831253158</v>
      </c>
      <c r="P130">
        <f t="shared" si="42"/>
        <v>-12.876508225957714</v>
      </c>
      <c r="AD130">
        <f t="shared" si="43"/>
        <v>16.711640984576704</v>
      </c>
      <c r="AE130">
        <f t="shared" si="44"/>
        <v>45.564375958871203</v>
      </c>
      <c r="AF130">
        <f t="shared" si="45"/>
        <v>49.79296308215315</v>
      </c>
    </row>
    <row r="131" spans="1:32" x14ac:dyDescent="0.2">
      <c r="A131">
        <v>6.15</v>
      </c>
      <c r="B131">
        <v>5.1578734658483851</v>
      </c>
      <c r="C131">
        <v>5.9942685079917967E-3</v>
      </c>
      <c r="D131">
        <v>8.1346051726261881E-4</v>
      </c>
      <c r="E131" s="28">
        <f t="shared" si="37"/>
        <v>-47.808060456389413</v>
      </c>
      <c r="F131">
        <f t="shared" si="38"/>
        <v>8.6448173722108308</v>
      </c>
      <c r="G131">
        <f t="shared" si="39"/>
        <v>24.052846325895544</v>
      </c>
      <c r="H131">
        <f t="shared" si="31"/>
        <v>12.480895026639324</v>
      </c>
      <c r="I131">
        <f t="shared" si="32"/>
        <v>9.4632407257025672</v>
      </c>
      <c r="J131">
        <f t="shared" si="33"/>
        <v>2.8503196523711871</v>
      </c>
      <c r="K131">
        <f t="shared" si="34"/>
        <v>24.540297860833899</v>
      </c>
      <c r="L131" s="29">
        <f t="shared" si="40"/>
        <v>39.985590653289194</v>
      </c>
      <c r="M131" s="29">
        <f t="shared" si="41"/>
        <v>24.447302314259129</v>
      </c>
      <c r="N131" s="28">
        <f t="shared" si="35"/>
        <v>-30.408717671086325</v>
      </c>
      <c r="O131">
        <f t="shared" si="36"/>
        <v>4.152093260284631</v>
      </c>
      <c r="P131">
        <f t="shared" si="42"/>
        <v>-15.579092458097865</v>
      </c>
      <c r="AD131">
        <f t="shared" si="43"/>
        <v>28.070687536999063</v>
      </c>
      <c r="AE131">
        <f t="shared" si="44"/>
        <v>75.855166765330821</v>
      </c>
      <c r="AF131">
        <f t="shared" si="45"/>
        <v>85.351717507127489</v>
      </c>
    </row>
    <row r="132" spans="1:32" x14ac:dyDescent="0.2">
      <c r="A132">
        <v>6.2</v>
      </c>
      <c r="B132">
        <v>5.1901504080260183</v>
      </c>
      <c r="C132">
        <v>6.7682554633113779E-3</v>
      </c>
      <c r="D132">
        <v>8.1260104489987444E-4</v>
      </c>
      <c r="E132" s="28">
        <f t="shared" si="37"/>
        <v>-42.288078486686821</v>
      </c>
      <c r="F132">
        <f t="shared" si="38"/>
        <v>9.7197992545991365</v>
      </c>
      <c r="G132">
        <f t="shared" si="39"/>
        <v>26.919464678931025</v>
      </c>
      <c r="H132">
        <f t="shared" si="31"/>
        <v>15.060851544371259</v>
      </c>
      <c r="I132">
        <f t="shared" si="32"/>
        <v>10.568936376159112</v>
      </c>
      <c r="J132">
        <f t="shared" si="33"/>
        <v>3.7717326944183069</v>
      </c>
      <c r="K132">
        <f t="shared" si="34"/>
        <v>27.905458536136425</v>
      </c>
      <c r="L132" s="29">
        <f t="shared" si="40"/>
        <v>42.366759346102079</v>
      </c>
      <c r="M132" s="29">
        <f t="shared" si="41"/>
        <v>25.661698347593699</v>
      </c>
      <c r="N132" s="28">
        <f t="shared" si="35"/>
        <v>-30.462434693757853</v>
      </c>
      <c r="O132">
        <f t="shared" si="36"/>
        <v>4.148186567726702</v>
      </c>
      <c r="P132">
        <f t="shared" si="42"/>
        <v>-15.626316214292613</v>
      </c>
      <c r="AD132">
        <f t="shared" si="43"/>
        <v>31.653960478293421</v>
      </c>
      <c r="AE132">
        <f t="shared" si="44"/>
        <v>85.410561275449112</v>
      </c>
      <c r="AF132">
        <f t="shared" si="45"/>
        <v>96.568919758135905</v>
      </c>
    </row>
    <row r="133" spans="1:32" x14ac:dyDescent="0.2">
      <c r="A133">
        <v>6.25</v>
      </c>
      <c r="B133">
        <v>5.2224273502036516</v>
      </c>
      <c r="C133">
        <v>6.1237060447576763E-3</v>
      </c>
      <c r="D133">
        <v>8.1679001999430609E-4</v>
      </c>
      <c r="E133" s="28">
        <f t="shared" si="37"/>
        <v>-46.836982633903943</v>
      </c>
      <c r="F133">
        <f t="shared" si="38"/>
        <v>8.8245917288301072</v>
      </c>
      <c r="G133">
        <f t="shared" si="39"/>
        <v>24.532244610213613</v>
      </c>
      <c r="H133">
        <f t="shared" si="31"/>
        <v>12.912353482525587</v>
      </c>
      <c r="I133">
        <f t="shared" si="32"/>
        <v>9.6481514925109657</v>
      </c>
      <c r="J133">
        <f t="shared" si="33"/>
        <v>3.0044119580448525</v>
      </c>
      <c r="K133">
        <f t="shared" si="34"/>
        <v>25.103069759815984</v>
      </c>
      <c r="L133" s="29">
        <f t="shared" si="40"/>
        <v>40.404486968871169</v>
      </c>
      <c r="M133" s="29">
        <f t="shared" si="41"/>
        <v>24.660939435205933</v>
      </c>
      <c r="N133" s="28">
        <f t="shared" si="35"/>
        <v>-30.20062375035587</v>
      </c>
      <c r="O133">
        <f t="shared" si="36"/>
        <v>4.1672273636104826</v>
      </c>
      <c r="P133">
        <f t="shared" si="42"/>
        <v>-15.396152747565596</v>
      </c>
      <c r="AD133">
        <f t="shared" si="43"/>
        <v>28.669935392396653</v>
      </c>
      <c r="AE133">
        <f t="shared" si="44"/>
        <v>77.45316104639106</v>
      </c>
      <c r="AF133">
        <f t="shared" si="45"/>
        <v>87.227623837067767</v>
      </c>
    </row>
    <row r="134" spans="1:32" x14ac:dyDescent="0.2">
      <c r="A134">
        <v>6.3</v>
      </c>
      <c r="B134">
        <v>5.2547042923812848</v>
      </c>
      <c r="C134">
        <v>3.7605704870253467E-3</v>
      </c>
      <c r="D134">
        <v>8.0149385845757935E-4</v>
      </c>
      <c r="E134" s="28">
        <f t="shared" si="37"/>
        <v>-69.000473767928625</v>
      </c>
      <c r="F134">
        <f t="shared" si="38"/>
        <v>5.542459009757426</v>
      </c>
      <c r="G134">
        <f t="shared" si="39"/>
        <v>15.779890692686468</v>
      </c>
      <c r="H134">
        <f t="shared" si="31"/>
        <v>5.0352349567511556</v>
      </c>
      <c r="I134">
        <f t="shared" si="32"/>
        <v>6.2722435528933529</v>
      </c>
      <c r="J134">
        <f t="shared" si="33"/>
        <v>0.1911553416968412</v>
      </c>
      <c r="K134">
        <f t="shared" si="34"/>
        <v>14.82856733489281</v>
      </c>
      <c r="L134" s="29">
        <f t="shared" si="40"/>
        <v>30.843765303213459</v>
      </c>
      <c r="M134" s="29">
        <f t="shared" si="41"/>
        <v>19.784971385720507</v>
      </c>
      <c r="N134" s="28">
        <f t="shared" si="35"/>
        <v>-31.156633846401292</v>
      </c>
      <c r="O134">
        <f t="shared" si="36"/>
        <v>4.0976993566253608</v>
      </c>
      <c r="P134">
        <f t="shared" si="42"/>
        <v>-16.236601183649483</v>
      </c>
      <c r="AD134">
        <f t="shared" si="43"/>
        <v>17.729492995487721</v>
      </c>
      <c r="AE134">
        <f t="shared" si="44"/>
        <v>48.278647987967247</v>
      </c>
      <c r="AF134">
        <f t="shared" si="45"/>
        <v>52.979282420657206</v>
      </c>
    </row>
    <row r="135" spans="1:32" x14ac:dyDescent="0.2">
      <c r="A135">
        <v>6.35</v>
      </c>
      <c r="B135">
        <v>5.2869812345589171</v>
      </c>
      <c r="C135">
        <v>6.0112914387732662E-3</v>
      </c>
      <c r="D135">
        <v>7.760612770999582E-4</v>
      </c>
      <c r="E135" s="28">
        <f t="shared" si="37"/>
        <v>-47.679158497136896</v>
      </c>
      <c r="F135">
        <f t="shared" si="38"/>
        <v>8.6684603316295377</v>
      </c>
      <c r="G135">
        <f t="shared" si="39"/>
        <v>24.115894217678765</v>
      </c>
      <c r="H135">
        <f t="shared" si="31"/>
        <v>12.537638129244222</v>
      </c>
      <c r="I135">
        <f t="shared" si="32"/>
        <v>9.4875591982475243</v>
      </c>
      <c r="J135">
        <f t="shared" si="33"/>
        <v>2.8705850461586508</v>
      </c>
      <c r="K135">
        <f t="shared" si="34"/>
        <v>24.614310603362028</v>
      </c>
      <c r="L135" s="29">
        <f t="shared" si="40"/>
        <v>40.041195420025581</v>
      </c>
      <c r="M135" s="29">
        <f t="shared" si="41"/>
        <v>24.475660745294682</v>
      </c>
      <c r="N135" s="28">
        <f t="shared" si="35"/>
        <v>-32.746170181252616</v>
      </c>
      <c r="O135">
        <f t="shared" si="36"/>
        <v>3.9820967140907189</v>
      </c>
      <c r="P135">
        <f t="shared" si="42"/>
        <v>-17.633995763738557</v>
      </c>
      <c r="AD135">
        <f t="shared" si="43"/>
        <v>28.149497401728087</v>
      </c>
      <c r="AE135">
        <f t="shared" si="44"/>
        <v>76.065326404608228</v>
      </c>
      <c r="AF135">
        <f t="shared" si="45"/>
        <v>85.598426648887909</v>
      </c>
    </row>
    <row r="136" spans="1:32" x14ac:dyDescent="0.2">
      <c r="A136">
        <v>6.4</v>
      </c>
      <c r="B136">
        <v>5.3192581767365512</v>
      </c>
      <c r="C136">
        <v>5.8922617087709571E-3</v>
      </c>
      <c r="D136">
        <v>7.4934541617173629E-4</v>
      </c>
      <c r="E136" s="28">
        <f t="shared" si="37"/>
        <v>-48.588235399988356</v>
      </c>
      <c r="F136">
        <f t="shared" si="38"/>
        <v>8.5031412621818863</v>
      </c>
      <c r="G136">
        <f t="shared" si="39"/>
        <v>23.675043365818357</v>
      </c>
      <c r="H136">
        <f t="shared" ref="H136:H199" si="47">IFERROR((C136*1000-2.25)/0.3,"")</f>
        <v>12.140872362569857</v>
      </c>
      <c r="I136">
        <f t="shared" ref="I136:I199" si="48">IFERROR((C136*1000+0.63)/0.7,"")</f>
        <v>9.3175167268156525</v>
      </c>
      <c r="J136">
        <f t="shared" ref="J136:J199" si="49">IFERROR((C136*1000-3.6)/0.84,"")</f>
        <v>2.7288829866320916</v>
      </c>
      <c r="K136">
        <f t="shared" ref="K136:K199" si="50">IFERROR((C136*1000-0.35)/0.23,"")</f>
        <v>24.096790038134596</v>
      </c>
      <c r="L136" s="29">
        <f t="shared" si="40"/>
        <v>39.64904459918769</v>
      </c>
      <c r="M136" s="29">
        <f t="shared" si="41"/>
        <v>24.275663826667365</v>
      </c>
      <c r="N136" s="28">
        <f t="shared" ref="N136:N199" si="51">IFERROR((D136*1000-1.3)/0.016,"")</f>
        <v>-34.415911489266485</v>
      </c>
      <c r="O136">
        <f t="shared" ref="O136:O199" si="52">IFERROR((D136*1000+0.1)/0.22,"")</f>
        <v>3.8606609825988012</v>
      </c>
      <c r="P136">
        <f t="shared" si="42"/>
        <v>-19.101900210344155</v>
      </c>
      <c r="AD136">
        <f t="shared" si="43"/>
        <v>27.598433836902579</v>
      </c>
      <c r="AE136">
        <f t="shared" si="44"/>
        <v>74.59582356507353</v>
      </c>
      <c r="AF136">
        <f t="shared" si="45"/>
        <v>83.873358098129799</v>
      </c>
    </row>
    <row r="137" spans="1:32" x14ac:dyDescent="0.2">
      <c r="A137">
        <v>6.45</v>
      </c>
      <c r="B137">
        <v>5.3515351189141844</v>
      </c>
      <c r="C137">
        <v>7.6095860443400661E-3</v>
      </c>
      <c r="D137">
        <v>7.3202895219185576E-4</v>
      </c>
      <c r="E137" s="28">
        <f t="shared" ref="E137:E200" si="53">IFERROR(LN(C137*1000/17.16)/0.022,"")</f>
        <v>-36.962378179168041</v>
      </c>
      <c r="F137">
        <f t="shared" ref="F137:F200" si="54">IFERROR((C137*1000+0.23)/0.72,"")</f>
        <v>10.888313950472314</v>
      </c>
      <c r="G137">
        <f t="shared" ref="G137:G200" si="55">IFERROR((C137*1000+0.5)/0.27,"")</f>
        <v>30.035503867926167</v>
      </c>
      <c r="H137">
        <f t="shared" si="47"/>
        <v>17.865286814466888</v>
      </c>
      <c r="I137">
        <f t="shared" si="48"/>
        <v>11.770837206200095</v>
      </c>
      <c r="J137">
        <f t="shared" si="49"/>
        <v>4.7733167194524597</v>
      </c>
      <c r="K137">
        <f t="shared" si="50"/>
        <v>31.563417584087244</v>
      </c>
      <c r="L137" s="29">
        <f t="shared" ref="L137:L200" si="56">IFERROR(LN(C137*1000/0.78)/0.051,"")</f>
        <v>44.66412026307097</v>
      </c>
      <c r="M137" s="29">
        <f t="shared" ref="M137:M200" si="57">IFERROR(LN(C137*1000/0.52)/0.1,"")</f>
        <v>26.83335241524783</v>
      </c>
      <c r="N137" s="28">
        <f t="shared" si="51"/>
        <v>-35.498190488009023</v>
      </c>
      <c r="O137">
        <f t="shared" si="52"/>
        <v>3.7819497826902531</v>
      </c>
      <c r="P137">
        <f t="shared" ref="P137:P200" si="58">IFERROR((D137*1000-1.097)/0.0182,"")</f>
        <v>-20.053354275172762</v>
      </c>
      <c r="AD137">
        <f t="shared" ref="AD137:AD200" si="59">IFERROR(((C137/1.5*5)*1000+0.23)/0.72,"")</f>
        <v>35.549009464537349</v>
      </c>
      <c r="AE137">
        <f t="shared" ref="AE137:AE200" si="60">IFERROR(((C137/1.5*5)*1000+0.5)/0.27,"")</f>
        <v>95.797358572099583</v>
      </c>
      <c r="AF137">
        <f t="shared" ref="AF137:AF200" si="61">IFERROR(((C137/1.5*5)*1000-0.35)/0.23,"")</f>
        <v>108.76211658463863</v>
      </c>
    </row>
    <row r="138" spans="1:32" x14ac:dyDescent="0.2">
      <c r="A138">
        <v>6.5</v>
      </c>
      <c r="B138">
        <v>5.3838120610918168</v>
      </c>
      <c r="C138">
        <v>6.0340619490037327E-3</v>
      </c>
      <c r="D138">
        <v>7.4060592212285136E-4</v>
      </c>
      <c r="E138" s="28">
        <f t="shared" si="53"/>
        <v>-47.507303941791449</v>
      </c>
      <c r="F138">
        <f t="shared" si="54"/>
        <v>8.7000860402829634</v>
      </c>
      <c r="G138">
        <f t="shared" si="55"/>
        <v>24.200229440754566</v>
      </c>
      <c r="H138">
        <f t="shared" si="47"/>
        <v>12.613539830012444</v>
      </c>
      <c r="I138">
        <f t="shared" si="48"/>
        <v>9.5200884985767615</v>
      </c>
      <c r="J138">
        <f t="shared" si="49"/>
        <v>2.8976927964330152</v>
      </c>
      <c r="K138">
        <f t="shared" si="50"/>
        <v>24.713312821755359</v>
      </c>
      <c r="L138" s="29">
        <f t="shared" si="56"/>
        <v>40.115328757625569</v>
      </c>
      <c r="M138" s="29">
        <f t="shared" si="57"/>
        <v>24.513468747470679</v>
      </c>
      <c r="N138" s="28">
        <f t="shared" si="51"/>
        <v>-34.962129867321792</v>
      </c>
      <c r="O138">
        <f t="shared" si="52"/>
        <v>3.8209360096493241</v>
      </c>
      <c r="P138">
        <f t="shared" si="58"/>
        <v>-19.582092191052119</v>
      </c>
      <c r="AD138">
        <f t="shared" si="59"/>
        <v>28.254916430572838</v>
      </c>
      <c r="AE138">
        <f t="shared" si="60"/>
        <v>76.346443814860891</v>
      </c>
      <c r="AF138">
        <f t="shared" si="61"/>
        <v>85.928434043532349</v>
      </c>
    </row>
    <row r="139" spans="1:32" x14ac:dyDescent="0.2">
      <c r="A139">
        <v>6.55</v>
      </c>
      <c r="B139">
        <v>5.41608900326945</v>
      </c>
      <c r="C139">
        <v>7.6042304892835607E-3</v>
      </c>
      <c r="D139">
        <v>7.4129068288892111E-4</v>
      </c>
      <c r="E139" s="28">
        <f t="shared" si="53"/>
        <v>-36.994379923144315</v>
      </c>
      <c r="F139">
        <f t="shared" si="54"/>
        <v>10.880875679560502</v>
      </c>
      <c r="G139">
        <f t="shared" si="55"/>
        <v>30.015668478828001</v>
      </c>
      <c r="H139">
        <f t="shared" si="47"/>
        <v>17.847434964278538</v>
      </c>
      <c r="I139">
        <f t="shared" si="48"/>
        <v>11.763186413262231</v>
      </c>
      <c r="J139">
        <f t="shared" si="49"/>
        <v>4.7669410586709065</v>
      </c>
      <c r="K139">
        <f t="shared" si="50"/>
        <v>31.540132562102439</v>
      </c>
      <c r="L139" s="29">
        <f t="shared" si="56"/>
        <v>44.65031558919884</v>
      </c>
      <c r="M139" s="29">
        <f t="shared" si="57"/>
        <v>26.826312031573053</v>
      </c>
      <c r="N139" s="28">
        <f t="shared" si="51"/>
        <v>-34.919332319442432</v>
      </c>
      <c r="O139">
        <f t="shared" si="52"/>
        <v>3.8240485585860049</v>
      </c>
      <c r="P139">
        <f t="shared" si="58"/>
        <v>-19.544467973136204</v>
      </c>
      <c r="AD139">
        <f t="shared" si="59"/>
        <v>35.524215228164636</v>
      </c>
      <c r="AE139">
        <f t="shared" si="60"/>
        <v>95.731240608439009</v>
      </c>
      <c r="AF139">
        <f t="shared" si="61"/>
        <v>108.68449984468927</v>
      </c>
    </row>
    <row r="140" spans="1:32" x14ac:dyDescent="0.2">
      <c r="A140">
        <v>6.6</v>
      </c>
      <c r="B140">
        <v>5.4483659454470832</v>
      </c>
      <c r="C140">
        <v>6.4125247558906844E-3</v>
      </c>
      <c r="D140">
        <v>7.2233370949271113E-4</v>
      </c>
      <c r="E140" s="28">
        <f t="shared" si="53"/>
        <v>-44.742182863756007</v>
      </c>
      <c r="F140">
        <f t="shared" si="54"/>
        <v>9.2257288276259519</v>
      </c>
      <c r="G140">
        <f t="shared" si="55"/>
        <v>25.601943540335867</v>
      </c>
      <c r="H140">
        <f t="shared" si="47"/>
        <v>13.875082519635615</v>
      </c>
      <c r="I140">
        <f t="shared" si="48"/>
        <v>10.060749651272408</v>
      </c>
      <c r="J140">
        <f t="shared" si="49"/>
        <v>3.3482437570127197</v>
      </c>
      <c r="K140">
        <f t="shared" si="50"/>
        <v>26.358803286481237</v>
      </c>
      <c r="L140" s="29">
        <f t="shared" si="56"/>
        <v>41.308126085405569</v>
      </c>
      <c r="M140" s="29">
        <f t="shared" si="57"/>
        <v>25.121795384638478</v>
      </c>
      <c r="N140" s="28">
        <f t="shared" si="51"/>
        <v>-36.104143156705554</v>
      </c>
      <c r="O140">
        <f t="shared" si="52"/>
        <v>3.7378804976941415</v>
      </c>
      <c r="P140">
        <f t="shared" si="58"/>
        <v>-20.586059917982901</v>
      </c>
      <c r="AD140">
        <f t="shared" si="59"/>
        <v>30.007059055049464</v>
      </c>
      <c r="AE140">
        <f t="shared" si="60"/>
        <v>81.018824146798551</v>
      </c>
      <c r="AF140">
        <f t="shared" si="61"/>
        <v>91.413402259285263</v>
      </c>
    </row>
    <row r="141" spans="1:32" x14ac:dyDescent="0.2">
      <c r="A141">
        <v>6.65</v>
      </c>
      <c r="B141">
        <v>5.4806428876247164</v>
      </c>
      <c r="C141">
        <v>7.1404087651278482E-3</v>
      </c>
      <c r="D141">
        <v>8.5380303985334945E-4</v>
      </c>
      <c r="E141" s="28">
        <f t="shared" si="53"/>
        <v>-39.855048605869868</v>
      </c>
      <c r="F141">
        <f t="shared" si="54"/>
        <v>10.236678840455346</v>
      </c>
      <c r="G141">
        <f t="shared" si="55"/>
        <v>28.29781024121425</v>
      </c>
      <c r="H141">
        <f t="shared" si="47"/>
        <v>16.301362550426163</v>
      </c>
      <c r="I141">
        <f t="shared" si="48"/>
        <v>11.10058395018264</v>
      </c>
      <c r="J141">
        <f t="shared" si="49"/>
        <v>4.2147723394379142</v>
      </c>
      <c r="K141">
        <f t="shared" si="50"/>
        <v>29.523516370121079</v>
      </c>
      <c r="L141" s="29">
        <f t="shared" si="56"/>
        <v>43.416301647630959</v>
      </c>
      <c r="M141" s="29">
        <f t="shared" si="57"/>
        <v>26.196964921373429</v>
      </c>
      <c r="N141" s="28">
        <f t="shared" si="51"/>
        <v>-27.88731000916566</v>
      </c>
      <c r="O141">
        <f t="shared" si="52"/>
        <v>4.3354683629697703</v>
      </c>
      <c r="P141">
        <f t="shared" si="58"/>
        <v>-13.362470337728048</v>
      </c>
      <c r="AD141">
        <f t="shared" si="59"/>
        <v>33.376892431147446</v>
      </c>
      <c r="AE141">
        <f t="shared" si="60"/>
        <v>90.005046483059857</v>
      </c>
      <c r="AF141">
        <f t="shared" si="61"/>
        <v>101.96244587141808</v>
      </c>
    </row>
    <row r="142" spans="1:32" x14ac:dyDescent="0.2">
      <c r="A142">
        <v>6.7</v>
      </c>
      <c r="B142">
        <v>5.5129198298023496</v>
      </c>
      <c r="C142">
        <v>2.3850742943874728E-3</v>
      </c>
      <c r="D142">
        <v>8.7514470161864492E-4</v>
      </c>
      <c r="E142" s="28">
        <f t="shared" si="53"/>
        <v>-89.697764523550575</v>
      </c>
      <c r="F142">
        <f t="shared" si="54"/>
        <v>3.6320476310937124</v>
      </c>
      <c r="G142">
        <f t="shared" si="55"/>
        <v>10.685460349583233</v>
      </c>
      <c r="H142">
        <f t="shared" si="47"/>
        <v>0.45024764795824329</v>
      </c>
      <c r="I142">
        <f t="shared" si="48"/>
        <v>4.307248991982104</v>
      </c>
      <c r="J142">
        <f t="shared" si="49"/>
        <v>-1.446340125729199</v>
      </c>
      <c r="K142">
        <f t="shared" si="50"/>
        <v>8.8481491060324906</v>
      </c>
      <c r="L142" s="29">
        <f t="shared" si="56"/>
        <v>21.91552223216085</v>
      </c>
      <c r="M142" s="29">
        <f t="shared" si="57"/>
        <v>15.231567419483673</v>
      </c>
      <c r="N142" s="28">
        <f t="shared" si="51"/>
        <v>-26.553456148834698</v>
      </c>
      <c r="O142">
        <f t="shared" si="52"/>
        <v>4.4324759164483858</v>
      </c>
      <c r="P142">
        <f t="shared" si="58"/>
        <v>-12.189851559415114</v>
      </c>
      <c r="AD142">
        <f t="shared" si="59"/>
        <v>11.361455066608672</v>
      </c>
      <c r="AE142">
        <f t="shared" si="60"/>
        <v>31.297213510956453</v>
      </c>
      <c r="AF142">
        <f t="shared" si="61"/>
        <v>33.044554991122801</v>
      </c>
    </row>
    <row r="143" spans="1:32" x14ac:dyDescent="0.2">
      <c r="A143">
        <v>6.75</v>
      </c>
      <c r="B143">
        <v>5.5451967719799828</v>
      </c>
      <c r="C143">
        <v>2.6884810987517164E-3</v>
      </c>
      <c r="D143">
        <v>8.1251124780985231E-4</v>
      </c>
      <c r="E143" s="28">
        <f t="shared" si="53"/>
        <v>-84.254759419253915</v>
      </c>
      <c r="F143">
        <f t="shared" si="54"/>
        <v>4.0534459704884949</v>
      </c>
      <c r="G143">
        <f t="shared" si="55"/>
        <v>11.809189254635987</v>
      </c>
      <c r="H143">
        <f t="shared" si="47"/>
        <v>1.4616036625057216</v>
      </c>
      <c r="I143">
        <f t="shared" si="48"/>
        <v>4.7406872839310239</v>
      </c>
      <c r="J143">
        <f t="shared" si="49"/>
        <v>-1.0851415491050995</v>
      </c>
      <c r="K143">
        <f t="shared" si="50"/>
        <v>10.167309125007462</v>
      </c>
      <c r="L143" s="29">
        <f t="shared" si="56"/>
        <v>24.263485218328043</v>
      </c>
      <c r="M143" s="29">
        <f t="shared" si="57"/>
        <v>16.429028542428945</v>
      </c>
      <c r="N143" s="28">
        <f t="shared" si="51"/>
        <v>-30.468047011884234</v>
      </c>
      <c r="O143">
        <f t="shared" si="52"/>
        <v>4.1477783991356922</v>
      </c>
      <c r="P143">
        <f t="shared" si="58"/>
        <v>-15.631250120337784</v>
      </c>
      <c r="AD143">
        <f t="shared" si="59"/>
        <v>12.766116197924612</v>
      </c>
      <c r="AE143">
        <f t="shared" si="60"/>
        <v>35.042976527798963</v>
      </c>
      <c r="AF143">
        <f t="shared" si="61"/>
        <v>37.441755054372692</v>
      </c>
    </row>
    <row r="144" spans="1:32" x14ac:dyDescent="0.2">
      <c r="A144">
        <v>6.8</v>
      </c>
      <c r="B144">
        <v>5.5774737141576152</v>
      </c>
      <c r="C144">
        <v>6.1434601605088362E-3</v>
      </c>
      <c r="D144">
        <v>8.2425017138227697E-4</v>
      </c>
      <c r="E144" s="28">
        <f t="shared" si="53"/>
        <v>-46.690589389785067</v>
      </c>
      <c r="F144">
        <f t="shared" si="54"/>
        <v>8.8520280007067189</v>
      </c>
      <c r="G144">
        <f t="shared" si="55"/>
        <v>24.605408001884577</v>
      </c>
      <c r="H144">
        <f t="shared" si="47"/>
        <v>12.978200535029456</v>
      </c>
      <c r="I144">
        <f t="shared" si="48"/>
        <v>9.6763716578697672</v>
      </c>
      <c r="J144">
        <f t="shared" si="49"/>
        <v>3.0279287625105198</v>
      </c>
      <c r="K144">
        <f t="shared" si="50"/>
        <v>25.188957219603637</v>
      </c>
      <c r="L144" s="29">
        <f t="shared" si="56"/>
        <v>40.46763699574597</v>
      </c>
      <c r="M144" s="29">
        <f t="shared" si="57"/>
        <v>24.693145948912083</v>
      </c>
      <c r="N144" s="28">
        <f t="shared" si="51"/>
        <v>-29.734364288607694</v>
      </c>
      <c r="O144">
        <f t="shared" si="52"/>
        <v>4.2011371426467132</v>
      </c>
      <c r="P144">
        <f t="shared" si="58"/>
        <v>-14.98625431965511</v>
      </c>
      <c r="AD144">
        <f t="shared" si="59"/>
        <v>28.761389631985356</v>
      </c>
      <c r="AE144">
        <f t="shared" si="60"/>
        <v>77.697039018627606</v>
      </c>
      <c r="AF144">
        <f t="shared" si="61"/>
        <v>87.513915369693265</v>
      </c>
    </row>
    <row r="145" spans="1:32" x14ac:dyDescent="0.2">
      <c r="A145">
        <v>6.85</v>
      </c>
      <c r="B145">
        <v>5.6097506563352484</v>
      </c>
      <c r="C145">
        <v>5.9970984713385318E-3</v>
      </c>
      <c r="D145">
        <v>8.2151090281148617E-4</v>
      </c>
      <c r="E145" s="28">
        <f t="shared" si="53"/>
        <v>-47.786605904929402</v>
      </c>
      <c r="F145">
        <f t="shared" si="54"/>
        <v>8.6487478768590726</v>
      </c>
      <c r="G145">
        <f t="shared" si="55"/>
        <v>24.06332767162419</v>
      </c>
      <c r="H145">
        <f t="shared" si="47"/>
        <v>12.490328237795108</v>
      </c>
      <c r="I145">
        <f t="shared" si="48"/>
        <v>9.467283530483618</v>
      </c>
      <c r="J145">
        <f t="shared" si="49"/>
        <v>2.8536886563553954</v>
      </c>
      <c r="K145">
        <f t="shared" si="50"/>
        <v>24.552602049297967</v>
      </c>
      <c r="L145" s="29">
        <f t="shared" si="56"/>
        <v>39.994845557840577</v>
      </c>
      <c r="M145" s="29">
        <f t="shared" si="57"/>
        <v>24.452022315580336</v>
      </c>
      <c r="N145" s="28">
        <f t="shared" si="51"/>
        <v>-29.905568574282114</v>
      </c>
      <c r="O145">
        <f t="shared" si="52"/>
        <v>4.188685921870392</v>
      </c>
      <c r="P145">
        <f t="shared" si="58"/>
        <v>-15.13676358178647</v>
      </c>
      <c r="AD145">
        <f t="shared" si="59"/>
        <v>28.083789219159875</v>
      </c>
      <c r="AE145">
        <f t="shared" si="60"/>
        <v>75.890104584426325</v>
      </c>
      <c r="AF145">
        <f t="shared" si="61"/>
        <v>85.39273146867437</v>
      </c>
    </row>
    <row r="146" spans="1:32" x14ac:dyDescent="0.2">
      <c r="A146">
        <v>6.9</v>
      </c>
      <c r="B146">
        <v>5.6420275985128825</v>
      </c>
      <c r="C146">
        <v>6.3805901098036473E-3</v>
      </c>
      <c r="D146">
        <v>8.5533090167446704E-4</v>
      </c>
      <c r="E146" s="28">
        <f t="shared" si="53"/>
        <v>-44.9691139673075</v>
      </c>
      <c r="F146">
        <f t="shared" si="54"/>
        <v>9.1813751525050673</v>
      </c>
      <c r="G146">
        <f t="shared" si="55"/>
        <v>25.48366707334684</v>
      </c>
      <c r="H146">
        <f t="shared" si="47"/>
        <v>13.768633699345493</v>
      </c>
      <c r="I146">
        <f t="shared" si="48"/>
        <v>10.015128728290925</v>
      </c>
      <c r="J146">
        <f t="shared" si="49"/>
        <v>3.3102263211948189</v>
      </c>
      <c r="K146">
        <f t="shared" si="50"/>
        <v>26.219956999146294</v>
      </c>
      <c r="L146" s="29">
        <f t="shared" si="56"/>
        <v>41.210234236814728</v>
      </c>
      <c r="M146" s="29">
        <f t="shared" si="57"/>
        <v>25.071870541857148</v>
      </c>
      <c r="N146" s="28">
        <f t="shared" si="51"/>
        <v>-27.791818645345813</v>
      </c>
      <c r="O146">
        <f t="shared" si="52"/>
        <v>4.3424131894293954</v>
      </c>
      <c r="P146">
        <f t="shared" si="58"/>
        <v>-13.278521886018295</v>
      </c>
      <c r="AD146">
        <f t="shared" si="59"/>
        <v>29.859213471313186</v>
      </c>
      <c r="AE146">
        <f t="shared" si="60"/>
        <v>80.624569256835159</v>
      </c>
      <c r="AF146">
        <f t="shared" si="61"/>
        <v>90.95058130150214</v>
      </c>
    </row>
    <row r="147" spans="1:32" x14ac:dyDescent="0.2">
      <c r="A147">
        <v>6.95</v>
      </c>
      <c r="B147">
        <v>5.6743045406905157</v>
      </c>
      <c r="C147">
        <v>3.055086645628007E-3</v>
      </c>
      <c r="D147">
        <v>8.5713863586901501E-4</v>
      </c>
      <c r="E147" s="28">
        <f t="shared" si="53"/>
        <v>-78.444233633216101</v>
      </c>
      <c r="F147">
        <f t="shared" si="54"/>
        <v>4.5626203411500104</v>
      </c>
      <c r="G147">
        <f t="shared" si="55"/>
        <v>13.166987576400025</v>
      </c>
      <c r="H147">
        <f t="shared" si="47"/>
        <v>2.6836221520933576</v>
      </c>
      <c r="I147">
        <f t="shared" si="48"/>
        <v>5.2644094937542967</v>
      </c>
      <c r="J147">
        <f t="shared" si="49"/>
        <v>-0.64870637425237243</v>
      </c>
      <c r="K147">
        <f t="shared" si="50"/>
        <v>11.76124628533916</v>
      </c>
      <c r="L147" s="29">
        <f t="shared" si="56"/>
        <v>26.769986537795326</v>
      </c>
      <c r="M147" s="29">
        <f t="shared" si="57"/>
        <v>17.70734421535726</v>
      </c>
      <c r="N147" s="28">
        <f t="shared" si="51"/>
        <v>-27.67883525818656</v>
      </c>
      <c r="O147">
        <f t="shared" si="52"/>
        <v>4.3506301630409778</v>
      </c>
      <c r="P147">
        <f t="shared" si="58"/>
        <v>-13.179195831372796</v>
      </c>
      <c r="AD147">
        <f t="shared" si="59"/>
        <v>14.463364100129663</v>
      </c>
      <c r="AE147">
        <f t="shared" si="60"/>
        <v>39.568970933679097</v>
      </c>
      <c r="AF147">
        <f t="shared" si="61"/>
        <v>42.754878922145025</v>
      </c>
    </row>
    <row r="148" spans="1:32" x14ac:dyDescent="0.2">
      <c r="A148">
        <v>7</v>
      </c>
      <c r="B148">
        <v>5.706581482868148</v>
      </c>
      <c r="C148">
        <v>5.4606172595211208E-3</v>
      </c>
      <c r="D148">
        <v>8.2758839936687256E-4</v>
      </c>
      <c r="E148" s="28">
        <f t="shared" si="53"/>
        <v>-52.046329977202852</v>
      </c>
      <c r="F148">
        <f t="shared" si="54"/>
        <v>7.9036350826682247</v>
      </c>
      <c r="G148">
        <f t="shared" si="55"/>
        <v>22.076360220448596</v>
      </c>
      <c r="H148">
        <f t="shared" si="47"/>
        <v>10.70205753173707</v>
      </c>
      <c r="I148">
        <f t="shared" si="48"/>
        <v>8.7008817993158871</v>
      </c>
      <c r="J148">
        <f t="shared" si="49"/>
        <v>2.2150205470489537</v>
      </c>
      <c r="K148">
        <f t="shared" si="50"/>
        <v>22.220075041396179</v>
      </c>
      <c r="L148" s="29">
        <f t="shared" si="56"/>
        <v>38.157317526663789</v>
      </c>
      <c r="M148" s="29">
        <f t="shared" si="57"/>
        <v>23.514883019680173</v>
      </c>
      <c r="N148" s="28">
        <f t="shared" si="51"/>
        <v>-29.525725039570467</v>
      </c>
      <c r="O148">
        <f t="shared" si="52"/>
        <v>4.2163109062130566</v>
      </c>
      <c r="P148">
        <f t="shared" si="58"/>
        <v>-14.802835199622384</v>
      </c>
      <c r="AD148">
        <f t="shared" si="59"/>
        <v>25.600079905190373</v>
      </c>
      <c r="AE148">
        <f t="shared" si="60"/>
        <v>69.266879747174329</v>
      </c>
      <c r="AF148">
        <f t="shared" si="61"/>
        <v>77.617641442335071</v>
      </c>
    </row>
    <row r="149" spans="1:32" x14ac:dyDescent="0.2">
      <c r="A149">
        <v>7.05</v>
      </c>
      <c r="B149">
        <v>5.7388584250457813</v>
      </c>
      <c r="C149">
        <v>4.7018461335513731E-3</v>
      </c>
      <c r="D149">
        <v>8.1856876426968572E-4</v>
      </c>
      <c r="E149" s="28">
        <f t="shared" si="53"/>
        <v>-58.846630367940236</v>
      </c>
      <c r="F149">
        <f t="shared" si="54"/>
        <v>6.8497862965991301</v>
      </c>
      <c r="G149">
        <f t="shared" si="55"/>
        <v>19.266096790931012</v>
      </c>
      <c r="H149">
        <f t="shared" si="47"/>
        <v>8.1728204451712454</v>
      </c>
      <c r="I149">
        <f t="shared" si="48"/>
        <v>7.6169230479305332</v>
      </c>
      <c r="J149">
        <f t="shared" si="49"/>
        <v>1.3117215875611585</v>
      </c>
      <c r="K149">
        <f t="shared" si="50"/>
        <v>18.921070145875536</v>
      </c>
      <c r="L149" s="29">
        <f t="shared" si="56"/>
        <v>35.223854613012371</v>
      </c>
      <c r="M149" s="29">
        <f t="shared" si="57"/>
        <v>22.01881693371795</v>
      </c>
      <c r="N149" s="28">
        <f t="shared" si="51"/>
        <v>-30.089452233144645</v>
      </c>
      <c r="O149">
        <f t="shared" si="52"/>
        <v>4.1753125648622076</v>
      </c>
      <c r="P149">
        <f t="shared" si="58"/>
        <v>-15.298419545621661</v>
      </c>
      <c r="AD149">
        <f t="shared" si="59"/>
        <v>22.087250618293396</v>
      </c>
      <c r="AE149">
        <f t="shared" si="60"/>
        <v>59.899334982115711</v>
      </c>
      <c r="AF149">
        <f t="shared" si="61"/>
        <v>66.620958457266269</v>
      </c>
    </row>
    <row r="150" spans="1:32" x14ac:dyDescent="0.2">
      <c r="A150">
        <v>7.1</v>
      </c>
      <c r="B150">
        <v>5.7711353672234145</v>
      </c>
      <c r="C150">
        <v>5.0867797363811406E-3</v>
      </c>
      <c r="D150">
        <v>8.3976450282559996E-4</v>
      </c>
      <c r="E150" s="28">
        <f t="shared" si="53"/>
        <v>-55.269824021468622</v>
      </c>
      <c r="F150">
        <f t="shared" si="54"/>
        <v>7.384416300529363</v>
      </c>
      <c r="G150">
        <f t="shared" si="55"/>
        <v>20.691776801411631</v>
      </c>
      <c r="H150">
        <f t="shared" si="47"/>
        <v>9.4559324546038042</v>
      </c>
      <c r="I150">
        <f t="shared" si="48"/>
        <v>8.1668281948302024</v>
      </c>
      <c r="J150">
        <f t="shared" si="49"/>
        <v>1.7699758766442153</v>
      </c>
      <c r="K150">
        <f t="shared" si="50"/>
        <v>20.594694506004959</v>
      </c>
      <c r="L150" s="29">
        <f t="shared" si="56"/>
        <v>36.766790684039336</v>
      </c>
      <c r="M150" s="29">
        <f t="shared" si="57"/>
        <v>22.805714329941704</v>
      </c>
      <c r="N150" s="28">
        <f t="shared" si="51"/>
        <v>-28.764718573400003</v>
      </c>
      <c r="O150">
        <f t="shared" si="52"/>
        <v>4.2716568310254548</v>
      </c>
      <c r="P150">
        <f t="shared" si="58"/>
        <v>-14.133818526065932</v>
      </c>
      <c r="AD150">
        <f t="shared" si="59"/>
        <v>23.869350631394173</v>
      </c>
      <c r="AE150">
        <f t="shared" si="60"/>
        <v>64.651601683717786</v>
      </c>
      <c r="AF150">
        <f t="shared" si="61"/>
        <v>72.199706324364357</v>
      </c>
    </row>
    <row r="151" spans="1:32" x14ac:dyDescent="0.2">
      <c r="A151">
        <v>7.15</v>
      </c>
      <c r="B151">
        <v>5.8034123094010477</v>
      </c>
      <c r="C151">
        <v>3.0126515952706664E-3</v>
      </c>
      <c r="D151">
        <v>8.6149704510936386E-4</v>
      </c>
      <c r="E151" s="28">
        <f t="shared" si="53"/>
        <v>-79.080021564891254</v>
      </c>
      <c r="F151">
        <f t="shared" si="54"/>
        <v>4.5036827712092595</v>
      </c>
      <c r="G151">
        <f t="shared" si="55"/>
        <v>13.00982072322469</v>
      </c>
      <c r="H151">
        <f t="shared" si="47"/>
        <v>2.542171984235555</v>
      </c>
      <c r="I151">
        <f t="shared" si="48"/>
        <v>5.2037879932438091</v>
      </c>
      <c r="J151">
        <f t="shared" si="49"/>
        <v>-0.69922429134444475</v>
      </c>
      <c r="K151">
        <f t="shared" si="50"/>
        <v>11.576746066394202</v>
      </c>
      <c r="L151" s="29">
        <f t="shared" si="56"/>
        <v>26.495725077072716</v>
      </c>
      <c r="M151" s="29">
        <f t="shared" si="57"/>
        <v>17.567470870388728</v>
      </c>
      <c r="N151" s="28">
        <f t="shared" si="51"/>
        <v>-27.406434680664759</v>
      </c>
      <c r="O151">
        <f t="shared" si="52"/>
        <v>4.370441114133472</v>
      </c>
      <c r="P151">
        <f t="shared" si="58"/>
        <v>-12.939722796188796</v>
      </c>
      <c r="AD151">
        <f t="shared" si="59"/>
        <v>14.266905533660495</v>
      </c>
      <c r="AE151">
        <f t="shared" si="60"/>
        <v>39.045081423094643</v>
      </c>
      <c r="AF151">
        <f t="shared" si="61"/>
        <v>42.139878192328503</v>
      </c>
    </row>
    <row r="152" spans="1:32" x14ac:dyDescent="0.2">
      <c r="A152">
        <v>7.2</v>
      </c>
      <c r="B152">
        <v>5.8356892515786809</v>
      </c>
      <c r="C152">
        <v>3.3245559135870301E-3</v>
      </c>
      <c r="D152">
        <v>9.0495921085574464E-4</v>
      </c>
      <c r="E152" s="28">
        <f t="shared" si="53"/>
        <v>-74.602044940698008</v>
      </c>
      <c r="F152">
        <f t="shared" si="54"/>
        <v>4.93688321331532</v>
      </c>
      <c r="G152">
        <f t="shared" si="55"/>
        <v>14.165021902174185</v>
      </c>
      <c r="H152">
        <f t="shared" si="47"/>
        <v>3.5818530452901007</v>
      </c>
      <c r="I152">
        <f t="shared" si="48"/>
        <v>5.6493655908386149</v>
      </c>
      <c r="J152">
        <f t="shared" si="49"/>
        <v>-0.32790962668210705</v>
      </c>
      <c r="K152">
        <f t="shared" si="50"/>
        <v>12.932851798204478</v>
      </c>
      <c r="L152" s="29">
        <f t="shared" si="56"/>
        <v>28.427401267901182</v>
      </c>
      <c r="M152" s="29">
        <f t="shared" si="57"/>
        <v>18.552625727711241</v>
      </c>
      <c r="N152" s="28">
        <f t="shared" si="51"/>
        <v>-24.690049321515964</v>
      </c>
      <c r="O152">
        <f t="shared" si="52"/>
        <v>4.5679964129806567</v>
      </c>
      <c r="P152">
        <f t="shared" si="58"/>
        <v>-10.551691711222823</v>
      </c>
      <c r="AD152">
        <f t="shared" si="59"/>
        <v>15.710907007347364</v>
      </c>
      <c r="AE152">
        <f t="shared" si="60"/>
        <v>42.895752019592962</v>
      </c>
      <c r="AF152">
        <f t="shared" si="61"/>
        <v>46.660230631696095</v>
      </c>
    </row>
    <row r="153" spans="1:32" x14ac:dyDescent="0.2">
      <c r="A153">
        <v>7.25</v>
      </c>
      <c r="B153">
        <v>5.8679661937563141</v>
      </c>
      <c r="C153">
        <v>7.1268865309208774E-3</v>
      </c>
      <c r="D153">
        <v>8.4220298534016364E-4</v>
      </c>
      <c r="E153" s="28">
        <f t="shared" si="53"/>
        <v>-39.941210303752513</v>
      </c>
      <c r="F153">
        <f t="shared" si="54"/>
        <v>10.217897959612332</v>
      </c>
      <c r="G153">
        <f t="shared" si="55"/>
        <v>28.247727892299544</v>
      </c>
      <c r="H153">
        <f t="shared" si="47"/>
        <v>16.256288436402926</v>
      </c>
      <c r="I153">
        <f t="shared" si="48"/>
        <v>11.081266472744112</v>
      </c>
      <c r="J153">
        <f t="shared" si="49"/>
        <v>4.1986744415724733</v>
      </c>
      <c r="K153">
        <f t="shared" si="50"/>
        <v>29.464724047482079</v>
      </c>
      <c r="L153" s="29">
        <f t="shared" si="56"/>
        <v>43.379133856387469</v>
      </c>
      <c r="M153" s="29">
        <f t="shared" si="57"/>
        <v>26.178009347839247</v>
      </c>
      <c r="N153" s="28">
        <f t="shared" si="51"/>
        <v>-28.612313416239772</v>
      </c>
      <c r="O153">
        <f t="shared" si="52"/>
        <v>4.2827408424552891</v>
      </c>
      <c r="P153">
        <f t="shared" si="58"/>
        <v>-13.999835970320675</v>
      </c>
      <c r="AD153">
        <f t="shared" si="59"/>
        <v>33.314289495004068</v>
      </c>
      <c r="AE153">
        <f t="shared" si="60"/>
        <v>89.838105320010825</v>
      </c>
      <c r="AF153">
        <f t="shared" si="61"/>
        <v>101.76647146262141</v>
      </c>
    </row>
    <row r="154" spans="1:32" x14ac:dyDescent="0.2">
      <c r="A154">
        <v>7.3</v>
      </c>
      <c r="B154">
        <v>5.9002431359339473</v>
      </c>
      <c r="C154">
        <v>5.3774200801973071E-3</v>
      </c>
      <c r="D154">
        <v>8.2829190928171144E-4</v>
      </c>
      <c r="E154" s="28">
        <f t="shared" si="53"/>
        <v>-52.744198813568282</v>
      </c>
      <c r="F154">
        <f t="shared" si="54"/>
        <v>7.7880834447184837</v>
      </c>
      <c r="G154">
        <f t="shared" si="55"/>
        <v>21.768222519249285</v>
      </c>
      <c r="H154">
        <f t="shared" si="47"/>
        <v>10.424733600657692</v>
      </c>
      <c r="I154">
        <f t="shared" si="48"/>
        <v>8.5820286859961534</v>
      </c>
      <c r="J154">
        <f t="shared" si="49"/>
        <v>2.1159762859491753</v>
      </c>
      <c r="K154">
        <f t="shared" si="50"/>
        <v>21.858348174770903</v>
      </c>
      <c r="L154" s="29">
        <f t="shared" si="56"/>
        <v>37.856276067839488</v>
      </c>
      <c r="M154" s="29">
        <f t="shared" si="57"/>
        <v>23.36135187567978</v>
      </c>
      <c r="N154" s="28">
        <f t="shared" si="51"/>
        <v>-29.481755669893033</v>
      </c>
      <c r="O154">
        <f t="shared" si="52"/>
        <v>4.2195086785532343</v>
      </c>
      <c r="P154">
        <f t="shared" si="58"/>
        <v>-14.764180808697169</v>
      </c>
      <c r="AD154">
        <f t="shared" si="59"/>
        <v>25.214907778691234</v>
      </c>
      <c r="AE154">
        <f t="shared" si="60"/>
        <v>68.239754076509954</v>
      </c>
      <c r="AF154">
        <f t="shared" si="61"/>
        <v>76.411885220250809</v>
      </c>
    </row>
    <row r="155" spans="1:32" x14ac:dyDescent="0.2">
      <c r="A155">
        <v>7.35</v>
      </c>
      <c r="B155">
        <v>5.9325200781115797</v>
      </c>
      <c r="C155">
        <v>4.8556176720891339E-3</v>
      </c>
      <c r="D155">
        <v>8.6818133296995314E-4</v>
      </c>
      <c r="E155" s="28">
        <f t="shared" si="53"/>
        <v>-57.383853477161374</v>
      </c>
      <c r="F155">
        <f t="shared" si="54"/>
        <v>7.0633578779015762</v>
      </c>
      <c r="G155">
        <f t="shared" si="55"/>
        <v>19.835621007737533</v>
      </c>
      <c r="H155">
        <f t="shared" si="47"/>
        <v>8.685392240297114</v>
      </c>
      <c r="I155">
        <f t="shared" si="48"/>
        <v>7.8365966744130491</v>
      </c>
      <c r="J155">
        <f t="shared" si="49"/>
        <v>1.4947829429632549</v>
      </c>
      <c r="K155">
        <f t="shared" si="50"/>
        <v>19.589642052561455</v>
      </c>
      <c r="L155" s="29">
        <f t="shared" si="56"/>
        <v>35.854856409034618</v>
      </c>
      <c r="M155" s="29">
        <f t="shared" si="57"/>
        <v>22.340627849689298</v>
      </c>
      <c r="N155" s="28">
        <f t="shared" si="51"/>
        <v>-26.988666689377929</v>
      </c>
      <c r="O155">
        <f t="shared" si="52"/>
        <v>4.400824240772514</v>
      </c>
      <c r="P155">
        <f t="shared" si="58"/>
        <v>-12.572454232420155</v>
      </c>
      <c r="AD155">
        <f t="shared" si="59"/>
        <v>22.799155889301545</v>
      </c>
      <c r="AE155">
        <f t="shared" si="60"/>
        <v>61.797749038137447</v>
      </c>
      <c r="AF155">
        <f t="shared" si="61"/>
        <v>68.849531479552667</v>
      </c>
    </row>
    <row r="156" spans="1:32" x14ac:dyDescent="0.2">
      <c r="A156">
        <v>7.4</v>
      </c>
      <c r="B156">
        <v>5.9647970202892138</v>
      </c>
      <c r="C156">
        <v>2.8583415680989914E-3</v>
      </c>
      <c r="D156">
        <v>8.9981123053998872E-4</v>
      </c>
      <c r="E156" s="28">
        <f t="shared" si="53"/>
        <v>-81.469977668749777</v>
      </c>
      <c r="F156">
        <f t="shared" si="54"/>
        <v>4.2893632890263769</v>
      </c>
      <c r="G156">
        <f t="shared" si="55"/>
        <v>12.438302104070337</v>
      </c>
      <c r="H156">
        <f t="shared" si="47"/>
        <v>2.0278052269966373</v>
      </c>
      <c r="I156">
        <f t="shared" si="48"/>
        <v>4.983345097284273</v>
      </c>
      <c r="J156">
        <f t="shared" si="49"/>
        <v>-0.8829267046440582</v>
      </c>
      <c r="K156">
        <f t="shared" si="50"/>
        <v>10.905832904778222</v>
      </c>
      <c r="L156" s="29">
        <f t="shared" si="56"/>
        <v>25.464763620506289</v>
      </c>
      <c r="M156" s="29">
        <f t="shared" si="57"/>
        <v>17.04168052753985</v>
      </c>
      <c r="N156" s="28">
        <f t="shared" si="51"/>
        <v>-25.011798091250711</v>
      </c>
      <c r="O156">
        <f t="shared" si="52"/>
        <v>4.5445965024544943</v>
      </c>
      <c r="P156">
        <f t="shared" si="58"/>
        <v>-10.834547772528092</v>
      </c>
      <c r="AD156">
        <f t="shared" si="59"/>
        <v>13.552507259717553</v>
      </c>
      <c r="AE156">
        <f t="shared" si="60"/>
        <v>37.1400193592468</v>
      </c>
      <c r="AF156">
        <f t="shared" si="61"/>
        <v>39.9035009869419</v>
      </c>
    </row>
    <row r="157" spans="1:32" x14ac:dyDescent="0.2">
      <c r="A157">
        <v>7.45</v>
      </c>
      <c r="B157">
        <v>5.9970739624668461</v>
      </c>
      <c r="C157">
        <v>5.7993526353467559E-3</v>
      </c>
      <c r="D157">
        <v>9.295508139591476E-4</v>
      </c>
      <c r="E157" s="28">
        <f t="shared" si="53"/>
        <v>-49.310672606009192</v>
      </c>
      <c r="F157">
        <f t="shared" si="54"/>
        <v>8.3741008824260508</v>
      </c>
      <c r="G157">
        <f t="shared" si="55"/>
        <v>23.330935686469463</v>
      </c>
      <c r="H157">
        <f t="shared" si="47"/>
        <v>11.831175451155852</v>
      </c>
      <c r="I157">
        <f t="shared" si="48"/>
        <v>9.1847894790667937</v>
      </c>
      <c r="J157">
        <f t="shared" si="49"/>
        <v>2.6182769468413758</v>
      </c>
      <c r="K157">
        <f t="shared" si="50"/>
        <v>23.692837544985895</v>
      </c>
      <c r="L157" s="29">
        <f t="shared" si="56"/>
        <v>39.337405020119881</v>
      </c>
      <c r="M157" s="29">
        <f t="shared" si="57"/>
        <v>24.116727641342781</v>
      </c>
      <c r="N157" s="28">
        <f t="shared" si="51"/>
        <v>-23.153074127553275</v>
      </c>
      <c r="O157">
        <f t="shared" si="52"/>
        <v>4.6797764270870346</v>
      </c>
      <c r="P157">
        <f t="shared" si="58"/>
        <v>-9.200504727519359</v>
      </c>
      <c r="AD157">
        <f t="shared" si="59"/>
        <v>27.168299237716464</v>
      </c>
      <c r="AE157">
        <f t="shared" si="60"/>
        <v>73.448797967243905</v>
      </c>
      <c r="AF157">
        <f t="shared" si="61"/>
        <v>82.526849787634134</v>
      </c>
    </row>
    <row r="158" spans="1:32" x14ac:dyDescent="0.2">
      <c r="A158">
        <v>7.5</v>
      </c>
      <c r="B158">
        <v>6.0489181744074658</v>
      </c>
      <c r="C158">
        <v>7.1903334203177434E-3</v>
      </c>
      <c r="D158">
        <v>9.380063713658322E-4</v>
      </c>
      <c r="E158" s="28">
        <f t="shared" si="53"/>
        <v>-39.538343209906195</v>
      </c>
      <c r="F158">
        <f t="shared" si="54"/>
        <v>10.306018639330199</v>
      </c>
      <c r="G158">
        <f t="shared" si="55"/>
        <v>28.482716371547195</v>
      </c>
      <c r="H158">
        <f t="shared" si="47"/>
        <v>16.46777806772581</v>
      </c>
      <c r="I158">
        <f t="shared" si="48"/>
        <v>11.171904886168205</v>
      </c>
      <c r="J158">
        <f t="shared" si="49"/>
        <v>4.2742064527592181</v>
      </c>
      <c r="K158">
        <f t="shared" si="50"/>
        <v>29.740580088338014</v>
      </c>
      <c r="L158" s="29">
        <f t="shared" si="56"/>
        <v>43.55291966157607</v>
      </c>
      <c r="M158" s="29">
        <f t="shared" si="57"/>
        <v>26.266640108485436</v>
      </c>
      <c r="N158" s="28">
        <f t="shared" si="51"/>
        <v>-22.624601789635488</v>
      </c>
      <c r="O158">
        <f t="shared" si="52"/>
        <v>4.7182107789356014</v>
      </c>
      <c r="P158">
        <f t="shared" si="58"/>
        <v>-8.7359136612180084</v>
      </c>
      <c r="AD158">
        <f t="shared" si="59"/>
        <v>33.608025094063635</v>
      </c>
      <c r="AE158">
        <f t="shared" si="60"/>
        <v>90.621400250836345</v>
      </c>
      <c r="AF158">
        <f t="shared" si="61"/>
        <v>102.68599159880787</v>
      </c>
    </row>
    <row r="159" spans="1:32" x14ac:dyDescent="0.2">
      <c r="A159">
        <v>7.55</v>
      </c>
      <c r="B159">
        <v>6.102713078036853</v>
      </c>
      <c r="C159">
        <v>2.2179494326558151E-3</v>
      </c>
      <c r="D159">
        <v>9.3156593814507245E-4</v>
      </c>
      <c r="E159" s="28">
        <f t="shared" si="53"/>
        <v>-92.999909273354504</v>
      </c>
      <c r="F159">
        <f t="shared" si="54"/>
        <v>3.3999297675775213</v>
      </c>
      <c r="G159">
        <f t="shared" si="55"/>
        <v>10.066479380206722</v>
      </c>
      <c r="H159">
        <f t="shared" si="47"/>
        <v>-0.10683522448061626</v>
      </c>
      <c r="I159">
        <f t="shared" si="48"/>
        <v>4.0684991895083078</v>
      </c>
      <c r="J159">
        <f t="shared" si="49"/>
        <v>-1.6452982944573631</v>
      </c>
      <c r="K159">
        <f t="shared" si="50"/>
        <v>8.1215192724165863</v>
      </c>
      <c r="L159" s="29">
        <f t="shared" si="56"/>
        <v>20.491067634206214</v>
      </c>
      <c r="M159" s="29">
        <f t="shared" si="57"/>
        <v>14.505095574526811</v>
      </c>
      <c r="N159" s="28">
        <f t="shared" si="51"/>
        <v>-23.027128865932973</v>
      </c>
      <c r="O159">
        <f t="shared" si="52"/>
        <v>4.6889360824776025</v>
      </c>
      <c r="P159">
        <f t="shared" si="58"/>
        <v>-9.089783618402608</v>
      </c>
      <c r="AD159">
        <f t="shared" si="59"/>
        <v>10.587728854888034</v>
      </c>
      <c r="AE159">
        <f t="shared" si="60"/>
        <v>29.23394361303475</v>
      </c>
      <c r="AF159">
        <f t="shared" si="61"/>
        <v>30.62245554573645</v>
      </c>
    </row>
    <row r="160" spans="1:32" x14ac:dyDescent="0.2">
      <c r="A160">
        <v>7.6</v>
      </c>
      <c r="B160">
        <v>6.1565079816662411</v>
      </c>
      <c r="C160">
        <v>4.5861877238218933E-3</v>
      </c>
      <c r="D160">
        <v>9.2304930081796646E-4</v>
      </c>
      <c r="E160" s="28">
        <f t="shared" si="53"/>
        <v>-59.978726197877883</v>
      </c>
      <c r="F160">
        <f t="shared" si="54"/>
        <v>6.6891496164192965</v>
      </c>
      <c r="G160">
        <f t="shared" si="55"/>
        <v>18.837732310451454</v>
      </c>
      <c r="H160">
        <f t="shared" si="47"/>
        <v>7.7872924127396432</v>
      </c>
      <c r="I160">
        <f t="shared" si="48"/>
        <v>7.4516967483169898</v>
      </c>
      <c r="J160">
        <f t="shared" si="49"/>
        <v>1.1740330045498724</v>
      </c>
      <c r="K160">
        <f t="shared" si="50"/>
        <v>18.418207494877795</v>
      </c>
      <c r="L160" s="29">
        <f t="shared" si="56"/>
        <v>34.735499549117698</v>
      </c>
      <c r="M160" s="29">
        <f t="shared" si="57"/>
        <v>21.769755851131666</v>
      </c>
      <c r="N160" s="28">
        <f t="shared" si="51"/>
        <v>-23.559418698877099</v>
      </c>
      <c r="O160">
        <f t="shared" si="52"/>
        <v>4.6502240946271201</v>
      </c>
      <c r="P160">
        <f t="shared" si="58"/>
        <v>-9.5577307242875573</v>
      </c>
      <c r="AD160">
        <f t="shared" si="59"/>
        <v>21.551795017693955</v>
      </c>
      <c r="AE160">
        <f t="shared" si="60"/>
        <v>58.471453380517204</v>
      </c>
      <c r="AF160">
        <f t="shared" si="61"/>
        <v>64.944749620607155</v>
      </c>
    </row>
    <row r="161" spans="1:32" x14ac:dyDescent="0.2">
      <c r="A161">
        <v>7.65</v>
      </c>
      <c r="B161">
        <v>6.210302885295631</v>
      </c>
      <c r="C161">
        <v>3.5957931405042861E-3</v>
      </c>
      <c r="D161">
        <v>8.9250143892251907E-4</v>
      </c>
      <c r="E161" s="28">
        <f t="shared" si="53"/>
        <v>-71.037113817847072</v>
      </c>
      <c r="F161">
        <f t="shared" si="54"/>
        <v>5.313601584033731</v>
      </c>
      <c r="G161">
        <f t="shared" si="55"/>
        <v>15.169604224089948</v>
      </c>
      <c r="H161">
        <f t="shared" si="47"/>
        <v>4.485977135014287</v>
      </c>
      <c r="I161">
        <f t="shared" si="48"/>
        <v>6.036847343577552</v>
      </c>
      <c r="J161">
        <f t="shared" si="49"/>
        <v>-5.0081660663262957E-3</v>
      </c>
      <c r="K161">
        <f t="shared" si="50"/>
        <v>14.112144089149069</v>
      </c>
      <c r="L161" s="29">
        <f t="shared" si="56"/>
        <v>29.965214693444711</v>
      </c>
      <c r="M161" s="29">
        <f t="shared" si="57"/>
        <v>19.336910574738447</v>
      </c>
      <c r="N161" s="28">
        <f t="shared" si="51"/>
        <v>-25.468660067342558</v>
      </c>
      <c r="O161">
        <f t="shared" si="52"/>
        <v>4.5113701769205417</v>
      </c>
      <c r="P161">
        <f t="shared" si="58"/>
        <v>-11.236184674586861</v>
      </c>
      <c r="AD161">
        <f t="shared" si="59"/>
        <v>16.966634909742069</v>
      </c>
      <c r="AE161">
        <f t="shared" si="60"/>
        <v>46.244359759312175</v>
      </c>
      <c r="AF161">
        <f t="shared" si="61"/>
        <v>50.591204934844733</v>
      </c>
    </row>
    <row r="162" spans="1:32" x14ac:dyDescent="0.2">
      <c r="A162">
        <v>7.7</v>
      </c>
      <c r="B162">
        <v>6.26409778892502</v>
      </c>
      <c r="C162">
        <v>5.9785146961677223E-3</v>
      </c>
      <c r="D162">
        <v>8.8494150041616671E-4</v>
      </c>
      <c r="E162" s="28">
        <f t="shared" si="53"/>
        <v>-47.927678887073249</v>
      </c>
      <c r="F162">
        <f t="shared" si="54"/>
        <v>8.6229370780107271</v>
      </c>
      <c r="G162">
        <f t="shared" si="55"/>
        <v>23.994498874695267</v>
      </c>
      <c r="H162">
        <f t="shared" si="47"/>
        <v>12.428382320559075</v>
      </c>
      <c r="I162">
        <f t="shared" si="48"/>
        <v>9.4407352802396041</v>
      </c>
      <c r="J162">
        <f t="shared" si="49"/>
        <v>2.8315651144853837</v>
      </c>
      <c r="K162">
        <f t="shared" si="50"/>
        <v>24.471803026816183</v>
      </c>
      <c r="L162" s="29">
        <f t="shared" si="56"/>
        <v>39.93399054593538</v>
      </c>
      <c r="M162" s="29">
        <f t="shared" si="57"/>
        <v>24.420986259508688</v>
      </c>
      <c r="N162" s="28">
        <f t="shared" si="51"/>
        <v>-25.941156223989584</v>
      </c>
      <c r="O162">
        <f t="shared" si="52"/>
        <v>4.4770068200734849</v>
      </c>
      <c r="P162">
        <f t="shared" si="58"/>
        <v>-11.651565911199629</v>
      </c>
      <c r="AD162">
        <f t="shared" si="59"/>
        <v>27.997753222998714</v>
      </c>
      <c r="AE162">
        <f t="shared" si="60"/>
        <v>75.660675261329899</v>
      </c>
      <c r="AF162">
        <f t="shared" si="61"/>
        <v>85.123401393735094</v>
      </c>
    </row>
    <row r="163" spans="1:32" x14ac:dyDescent="0.2">
      <c r="A163">
        <v>7.75</v>
      </c>
      <c r="B163">
        <v>6.317892692554409</v>
      </c>
      <c r="C163">
        <v>6.3811120010447741E-3</v>
      </c>
      <c r="D163">
        <v>9.0782342545789893E-4</v>
      </c>
      <c r="E163" s="28">
        <f t="shared" si="53"/>
        <v>-44.965396229822446</v>
      </c>
      <c r="F163">
        <f t="shared" si="54"/>
        <v>9.1821000014510759</v>
      </c>
      <c r="G163">
        <f t="shared" si="55"/>
        <v>25.485600003869532</v>
      </c>
      <c r="H163">
        <f t="shared" si="47"/>
        <v>13.770373336815913</v>
      </c>
      <c r="I163">
        <f t="shared" si="48"/>
        <v>10.01587428720682</v>
      </c>
      <c r="J163">
        <f t="shared" si="49"/>
        <v>3.3108476202913977</v>
      </c>
      <c r="K163">
        <f t="shared" si="50"/>
        <v>26.222226091499017</v>
      </c>
      <c r="L163" s="29">
        <f t="shared" si="56"/>
        <v>41.211837966710242</v>
      </c>
      <c r="M163" s="29">
        <f t="shared" si="57"/>
        <v>25.072688444103868</v>
      </c>
      <c r="N163" s="28">
        <f t="shared" si="51"/>
        <v>-24.511035908881318</v>
      </c>
      <c r="O163">
        <f t="shared" si="52"/>
        <v>4.5810155702631778</v>
      </c>
      <c r="P163">
        <f t="shared" si="58"/>
        <v>-10.394317282533022</v>
      </c>
      <c r="AD163">
        <f t="shared" si="59"/>
        <v>29.861629634466549</v>
      </c>
      <c r="AE163">
        <f t="shared" si="60"/>
        <v>80.631012358577451</v>
      </c>
      <c r="AF163">
        <f t="shared" si="61"/>
        <v>90.958144942677876</v>
      </c>
    </row>
    <row r="164" spans="1:32" x14ac:dyDescent="0.2">
      <c r="A164">
        <v>7.8</v>
      </c>
      <c r="B164">
        <v>6.371687596183798</v>
      </c>
      <c r="C164">
        <v>4.7151641909174936E-3</v>
      </c>
      <c r="D164">
        <v>8.4672403051328816E-4</v>
      </c>
      <c r="E164" s="28">
        <f t="shared" si="53"/>
        <v>-58.718061612749764</v>
      </c>
      <c r="F164">
        <f t="shared" si="54"/>
        <v>6.8682835984965198</v>
      </c>
      <c r="G164">
        <f t="shared" si="55"/>
        <v>19.31542292932405</v>
      </c>
      <c r="H164">
        <f t="shared" si="47"/>
        <v>8.2172139697249804</v>
      </c>
      <c r="I164">
        <f t="shared" si="48"/>
        <v>7.6359488441678485</v>
      </c>
      <c r="J164">
        <f t="shared" si="49"/>
        <v>1.3275764177589213</v>
      </c>
      <c r="K164">
        <f t="shared" si="50"/>
        <v>18.97897474311954</v>
      </c>
      <c r="L164" s="29">
        <f t="shared" si="56"/>
        <v>35.279315644663164</v>
      </c>
      <c r="M164" s="29">
        <f t="shared" si="57"/>
        <v>22.047102059859853</v>
      </c>
      <c r="N164" s="28">
        <f t="shared" si="51"/>
        <v>-28.329748092919491</v>
      </c>
      <c r="O164">
        <f t="shared" si="52"/>
        <v>4.3032910477876731</v>
      </c>
      <c r="P164">
        <f t="shared" si="58"/>
        <v>-13.751426894874275</v>
      </c>
      <c r="AD164">
        <f t="shared" si="59"/>
        <v>22.148908291284695</v>
      </c>
      <c r="AE164">
        <f t="shared" si="60"/>
        <v>60.063755443425848</v>
      </c>
      <c r="AF164">
        <f t="shared" si="61"/>
        <v>66.813973781412955</v>
      </c>
    </row>
    <row r="165" spans="1:32" x14ac:dyDescent="0.2">
      <c r="A165">
        <v>7.85</v>
      </c>
      <c r="B165">
        <v>6.4254824998131861</v>
      </c>
      <c r="C165">
        <v>6.6723697639274361E-3</v>
      </c>
      <c r="D165">
        <v>8.0334715327795916E-4</v>
      </c>
      <c r="E165" s="28">
        <f t="shared" si="53"/>
        <v>-42.936636831186505</v>
      </c>
      <c r="F165">
        <f t="shared" si="54"/>
        <v>9.5866246721214399</v>
      </c>
      <c r="G165">
        <f t="shared" si="55"/>
        <v>26.564332458990503</v>
      </c>
      <c r="H165">
        <f t="shared" si="47"/>
        <v>14.741232546424786</v>
      </c>
      <c r="I165">
        <f t="shared" si="48"/>
        <v>10.431956805610623</v>
      </c>
      <c r="J165">
        <f t="shared" si="49"/>
        <v>3.6575830522945663</v>
      </c>
      <c r="K165">
        <f t="shared" si="50"/>
        <v>27.48856419098885</v>
      </c>
      <c r="L165" s="29">
        <f t="shared" si="56"/>
        <v>42.086989079847314</v>
      </c>
      <c r="M165" s="29">
        <f t="shared" si="57"/>
        <v>25.519015511803772</v>
      </c>
      <c r="N165" s="28">
        <f t="shared" si="51"/>
        <v>-31.040802920127557</v>
      </c>
      <c r="O165">
        <f t="shared" si="52"/>
        <v>4.1061234239907236</v>
      </c>
      <c r="P165">
        <f t="shared" si="58"/>
        <v>-16.134771797914333</v>
      </c>
      <c r="AD165">
        <f t="shared" si="59"/>
        <v>31.210045203367759</v>
      </c>
      <c r="AE165">
        <f t="shared" si="60"/>
        <v>84.226787208980681</v>
      </c>
      <c r="AF165">
        <f t="shared" si="61"/>
        <v>95.179271940977316</v>
      </c>
    </row>
    <row r="166" spans="1:32" x14ac:dyDescent="0.2">
      <c r="A166">
        <v>7.9</v>
      </c>
      <c r="B166">
        <v>6.479277403442576</v>
      </c>
      <c r="C166">
        <v>6.9911913321206295E-3</v>
      </c>
      <c r="D166">
        <v>7.8913106092192949E-4</v>
      </c>
      <c r="E166" s="28">
        <f t="shared" si="53"/>
        <v>-40.815005388932214</v>
      </c>
      <c r="F166">
        <f t="shared" si="54"/>
        <v>10.029432405723098</v>
      </c>
      <c r="G166">
        <f t="shared" si="55"/>
        <v>27.745153081928255</v>
      </c>
      <c r="H166">
        <f t="shared" si="47"/>
        <v>15.803971107068765</v>
      </c>
      <c r="I166">
        <f t="shared" si="48"/>
        <v>10.887416188743757</v>
      </c>
      <c r="J166">
        <f t="shared" si="49"/>
        <v>4.0371325382388443</v>
      </c>
      <c r="K166">
        <f t="shared" si="50"/>
        <v>28.874744922263606</v>
      </c>
      <c r="L166" s="29">
        <f t="shared" si="56"/>
        <v>43.002202643172694</v>
      </c>
      <c r="M166" s="29">
        <f t="shared" si="57"/>
        <v>25.985774429099713</v>
      </c>
      <c r="N166" s="28">
        <f t="shared" si="51"/>
        <v>-31.929308692379408</v>
      </c>
      <c r="O166">
        <f t="shared" si="52"/>
        <v>4.0415048223724064</v>
      </c>
      <c r="P166">
        <f t="shared" si="58"/>
        <v>-16.915875773520355</v>
      </c>
      <c r="AD166">
        <f t="shared" si="59"/>
        <v>32.686070982039951</v>
      </c>
      <c r="AE166">
        <f t="shared" si="60"/>
        <v>88.162855952106526</v>
      </c>
      <c r="AF166">
        <f t="shared" si="61"/>
        <v>99.799874378559821</v>
      </c>
    </row>
    <row r="167" spans="1:32" x14ac:dyDescent="0.2">
      <c r="A167">
        <v>7.95</v>
      </c>
      <c r="B167">
        <v>6.5330723070719641</v>
      </c>
      <c r="C167">
        <v>8.3410173334250402E-3</v>
      </c>
      <c r="D167">
        <v>8.0381939742726124E-4</v>
      </c>
      <c r="E167" s="28">
        <f t="shared" si="53"/>
        <v>-32.79072285015215</v>
      </c>
      <c r="F167">
        <f t="shared" si="54"/>
        <v>11.904190740868112</v>
      </c>
      <c r="G167">
        <f t="shared" si="55"/>
        <v>32.744508642314962</v>
      </c>
      <c r="H167">
        <f t="shared" si="47"/>
        <v>20.303391111416801</v>
      </c>
      <c r="I167">
        <f t="shared" si="48"/>
        <v>12.815739047750059</v>
      </c>
      <c r="J167">
        <f t="shared" si="49"/>
        <v>5.6440682540774283</v>
      </c>
      <c r="K167">
        <f t="shared" si="50"/>
        <v>34.743553623587125</v>
      </c>
      <c r="L167" s="29">
        <f t="shared" si="56"/>
        <v>46.463657855979783</v>
      </c>
      <c r="M167" s="29">
        <f t="shared" si="57"/>
        <v>27.751116587631326</v>
      </c>
      <c r="N167" s="28">
        <f t="shared" si="51"/>
        <v>-31.011287660796171</v>
      </c>
      <c r="O167">
        <f t="shared" si="52"/>
        <v>4.1082699883057332</v>
      </c>
      <c r="P167">
        <f t="shared" si="58"/>
        <v>-16.108824317183444</v>
      </c>
      <c r="AD167">
        <f t="shared" si="59"/>
        <v>38.935265432523344</v>
      </c>
      <c r="AE167">
        <f t="shared" si="60"/>
        <v>104.8273744867289</v>
      </c>
      <c r="AF167">
        <f t="shared" si="61"/>
        <v>119.36257004963826</v>
      </c>
    </row>
    <row r="168" spans="1:32" x14ac:dyDescent="0.2">
      <c r="A168">
        <v>8</v>
      </c>
      <c r="B168">
        <v>6.5868672107013522</v>
      </c>
      <c r="C168">
        <v>8.7707931762158117E-3</v>
      </c>
      <c r="D168">
        <v>8.2124063707561122E-4</v>
      </c>
      <c r="E168" s="28">
        <f t="shared" si="53"/>
        <v>-30.506993171796143</v>
      </c>
      <c r="F168">
        <f t="shared" si="54"/>
        <v>12.501101633633072</v>
      </c>
      <c r="G168">
        <f t="shared" si="55"/>
        <v>34.336271023021517</v>
      </c>
      <c r="H168">
        <f t="shared" si="47"/>
        <v>21.735977254052706</v>
      </c>
      <c r="I168">
        <f t="shared" si="48"/>
        <v>13.42970453745116</v>
      </c>
      <c r="J168">
        <f t="shared" si="49"/>
        <v>6.1557061621616809</v>
      </c>
      <c r="K168">
        <f t="shared" si="50"/>
        <v>36.612144244416569</v>
      </c>
      <c r="L168" s="29">
        <f t="shared" si="56"/>
        <v>47.448796148603947</v>
      </c>
      <c r="M168" s="29">
        <f t="shared" si="57"/>
        <v>28.253537116869651</v>
      </c>
      <c r="N168" s="28">
        <f t="shared" si="51"/>
        <v>-29.922460182774302</v>
      </c>
      <c r="O168">
        <f t="shared" si="52"/>
        <v>4.1874574412527785</v>
      </c>
      <c r="P168">
        <f t="shared" si="58"/>
        <v>-15.151613347493885</v>
      </c>
      <c r="AD168">
        <f t="shared" si="59"/>
        <v>40.924968408406535</v>
      </c>
      <c r="AE168">
        <f t="shared" si="60"/>
        <v>110.13324908908409</v>
      </c>
      <c r="AF168">
        <f t="shared" si="61"/>
        <v>125.59120545240306</v>
      </c>
    </row>
    <row r="169" spans="1:32" x14ac:dyDescent="0.2">
      <c r="A169">
        <v>8.0500000000000007</v>
      </c>
      <c r="B169">
        <v>6.6406621143307412</v>
      </c>
      <c r="C169">
        <v>8.3146515761906535E-3</v>
      </c>
      <c r="D169">
        <v>8.1119289637824417E-4</v>
      </c>
      <c r="E169" s="28">
        <f t="shared" si="53"/>
        <v>-32.934631151668199</v>
      </c>
      <c r="F169">
        <f t="shared" si="54"/>
        <v>11.867571633598132</v>
      </c>
      <c r="G169">
        <f t="shared" si="55"/>
        <v>32.646857689595009</v>
      </c>
      <c r="H169">
        <f t="shared" si="47"/>
        <v>20.215505253968846</v>
      </c>
      <c r="I169">
        <f t="shared" si="48"/>
        <v>12.778073680272364</v>
      </c>
      <c r="J169">
        <f t="shared" si="49"/>
        <v>5.6126804478460173</v>
      </c>
      <c r="K169">
        <f t="shared" si="50"/>
        <v>34.628919896481101</v>
      </c>
      <c r="L169" s="29">
        <f t="shared" si="56"/>
        <v>46.401579765129725</v>
      </c>
      <c r="M169" s="29">
        <f t="shared" si="57"/>
        <v>27.719456761297796</v>
      </c>
      <c r="N169" s="28">
        <f t="shared" si="51"/>
        <v>-30.550443976359738</v>
      </c>
      <c r="O169">
        <f t="shared" si="52"/>
        <v>4.1417858926283824</v>
      </c>
      <c r="P169">
        <f t="shared" si="58"/>
        <v>-15.703687012184382</v>
      </c>
      <c r="AD169">
        <f t="shared" si="59"/>
        <v>38.813201741623402</v>
      </c>
      <c r="AE169">
        <f t="shared" si="60"/>
        <v>104.50187131099572</v>
      </c>
      <c r="AF169">
        <f t="shared" si="61"/>
        <v>118.98045762595149</v>
      </c>
    </row>
    <row r="170" spans="1:32" x14ac:dyDescent="0.2">
      <c r="A170">
        <v>8.1</v>
      </c>
      <c r="B170">
        <v>6.6944570179601293</v>
      </c>
      <c r="C170">
        <v>7.5094188846758147E-3</v>
      </c>
      <c r="D170">
        <v>8.4257727259372391E-4</v>
      </c>
      <c r="E170" s="28">
        <f t="shared" si="53"/>
        <v>-37.56468227950311</v>
      </c>
      <c r="F170">
        <f t="shared" si="54"/>
        <v>10.749192895383077</v>
      </c>
      <c r="G170">
        <f t="shared" si="55"/>
        <v>29.664514387688197</v>
      </c>
      <c r="H170">
        <f t="shared" si="47"/>
        <v>17.531396282252715</v>
      </c>
      <c r="I170">
        <f t="shared" si="48"/>
        <v>11.627741263822593</v>
      </c>
      <c r="J170">
        <f t="shared" si="49"/>
        <v>4.6540701008045415</v>
      </c>
      <c r="K170">
        <f t="shared" si="50"/>
        <v>31.127908194242671</v>
      </c>
      <c r="L170" s="29">
        <f t="shared" si="56"/>
        <v>44.404302808024468</v>
      </c>
      <c r="M170" s="29">
        <f t="shared" si="57"/>
        <v>26.700845513174116</v>
      </c>
      <c r="N170" s="28">
        <f t="shared" si="51"/>
        <v>-28.588920462892254</v>
      </c>
      <c r="O170">
        <f t="shared" si="52"/>
        <v>4.2844421481532908</v>
      </c>
      <c r="P170">
        <f t="shared" si="58"/>
        <v>-13.979270736608573</v>
      </c>
      <c r="AD170">
        <f t="shared" si="59"/>
        <v>35.085272614239884</v>
      </c>
      <c r="AE170">
        <f t="shared" si="60"/>
        <v>94.560726971306337</v>
      </c>
      <c r="AF170">
        <f t="shared" si="61"/>
        <v>107.31041861849005</v>
      </c>
    </row>
    <row r="171" spans="1:32" x14ac:dyDescent="0.2">
      <c r="A171">
        <v>8.15</v>
      </c>
      <c r="B171">
        <v>6.74825192158952</v>
      </c>
      <c r="C171">
        <v>3.7692333697764866E-3</v>
      </c>
      <c r="D171">
        <v>8.6795147418534827E-4</v>
      </c>
      <c r="E171" s="28">
        <f t="shared" si="53"/>
        <v>-68.895884703193815</v>
      </c>
      <c r="F171">
        <f t="shared" si="54"/>
        <v>5.5544907913562316</v>
      </c>
      <c r="G171">
        <f t="shared" si="55"/>
        <v>15.811975443616616</v>
      </c>
      <c r="H171">
        <f t="shared" si="47"/>
        <v>5.0641112325882887</v>
      </c>
      <c r="I171">
        <f t="shared" si="48"/>
        <v>6.284619099680695</v>
      </c>
      <c r="J171">
        <f t="shared" si="49"/>
        <v>0.20146829735296012</v>
      </c>
      <c r="K171">
        <f t="shared" si="50"/>
        <v>14.866232042506462</v>
      </c>
      <c r="L171" s="29">
        <f t="shared" si="56"/>
        <v>30.888882154667687</v>
      </c>
      <c r="M171" s="29">
        <f t="shared" si="57"/>
        <v>19.807980979962164</v>
      </c>
      <c r="N171" s="28">
        <f t="shared" si="51"/>
        <v>-27.003032863415736</v>
      </c>
      <c r="O171">
        <f t="shared" si="52"/>
        <v>4.3997794281152194</v>
      </c>
      <c r="P171">
        <f t="shared" si="58"/>
        <v>-12.585083835969876</v>
      </c>
      <c r="AD171">
        <f t="shared" si="59"/>
        <v>17.769598934150405</v>
      </c>
      <c r="AE171">
        <f t="shared" si="60"/>
        <v>48.385597157734409</v>
      </c>
      <c r="AF171">
        <f t="shared" si="61"/>
        <v>53.104831446036044</v>
      </c>
    </row>
    <row r="172" spans="1:32" x14ac:dyDescent="0.2">
      <c r="A172">
        <v>8.1999999999999993</v>
      </c>
      <c r="B172">
        <v>6.8020468252189081</v>
      </c>
      <c r="C172">
        <v>6.6615265040361957E-3</v>
      </c>
      <c r="D172">
        <v>8.7121160526909265E-4</v>
      </c>
      <c r="E172" s="28">
        <f t="shared" si="53"/>
        <v>-43.010565043667654</v>
      </c>
      <c r="F172">
        <f t="shared" si="54"/>
        <v>9.571564588939161</v>
      </c>
      <c r="G172">
        <f t="shared" si="55"/>
        <v>26.524172237171094</v>
      </c>
      <c r="H172">
        <f t="shared" si="47"/>
        <v>14.705088346787319</v>
      </c>
      <c r="I172">
        <f t="shared" si="48"/>
        <v>10.416466434337423</v>
      </c>
      <c r="J172">
        <f t="shared" si="49"/>
        <v>3.6446744095668993</v>
      </c>
      <c r="K172">
        <f t="shared" si="50"/>
        <v>27.441419582766066</v>
      </c>
      <c r="L172" s="29">
        <f t="shared" si="56"/>
        <v>42.055098478384856</v>
      </c>
      <c r="M172" s="29">
        <f t="shared" si="57"/>
        <v>25.502751305057913</v>
      </c>
      <c r="N172" s="28">
        <f t="shared" si="51"/>
        <v>-26.799274670681708</v>
      </c>
      <c r="O172">
        <f t="shared" si="52"/>
        <v>4.4145982057686028</v>
      </c>
      <c r="P172">
        <f t="shared" si="58"/>
        <v>-12.405955754445454</v>
      </c>
      <c r="AD172">
        <f t="shared" si="59"/>
        <v>31.159844926093502</v>
      </c>
      <c r="AE172">
        <f t="shared" si="60"/>
        <v>84.092919802916001</v>
      </c>
      <c r="AF172">
        <f t="shared" si="61"/>
        <v>95.022123246901387</v>
      </c>
    </row>
    <row r="173" spans="1:32" x14ac:dyDescent="0.2">
      <c r="A173">
        <v>8.25</v>
      </c>
      <c r="B173">
        <v>6.855841728848298</v>
      </c>
      <c r="C173">
        <v>6.950363105781239E-3</v>
      </c>
      <c r="D173">
        <v>8.9522285698075534E-4</v>
      </c>
      <c r="E173" s="28">
        <f t="shared" si="53"/>
        <v>-41.081235927805061</v>
      </c>
      <c r="F173">
        <f t="shared" si="54"/>
        <v>9.9727265358072774</v>
      </c>
      <c r="G173">
        <f t="shared" si="55"/>
        <v>27.593937428819402</v>
      </c>
      <c r="H173">
        <f t="shared" si="47"/>
        <v>15.667877019270797</v>
      </c>
      <c r="I173">
        <f t="shared" si="48"/>
        <v>10.829090151116057</v>
      </c>
      <c r="J173">
        <f t="shared" si="49"/>
        <v>3.9885275068824275</v>
      </c>
      <c r="K173">
        <f t="shared" si="50"/>
        <v>28.69723089470104</v>
      </c>
      <c r="L173" s="29">
        <f t="shared" si="56"/>
        <v>42.887358096992244</v>
      </c>
      <c r="M173" s="29">
        <f t="shared" si="57"/>
        <v>25.92720371054769</v>
      </c>
      <c r="N173" s="28">
        <f t="shared" si="51"/>
        <v>-25.298571438702794</v>
      </c>
      <c r="O173">
        <f t="shared" si="52"/>
        <v>4.523740259003433</v>
      </c>
      <c r="P173">
        <f t="shared" si="58"/>
        <v>-11.086656209848607</v>
      </c>
      <c r="AD173">
        <f t="shared" si="59"/>
        <v>32.497051415653885</v>
      </c>
      <c r="AE173">
        <f t="shared" si="60"/>
        <v>87.658803775077018</v>
      </c>
      <c r="AF173">
        <f t="shared" si="61"/>
        <v>99.208160953351282</v>
      </c>
    </row>
    <row r="174" spans="1:32" x14ac:dyDescent="0.2">
      <c r="A174">
        <v>8.3000000000000007</v>
      </c>
      <c r="B174">
        <v>6.909636632477687</v>
      </c>
      <c r="C174">
        <v>5.0394775064626631E-3</v>
      </c>
      <c r="D174">
        <v>9.0179620159516792E-4</v>
      </c>
      <c r="E174" s="28">
        <f t="shared" si="53"/>
        <v>-55.694485759237452</v>
      </c>
      <c r="F174">
        <f t="shared" si="54"/>
        <v>7.3187187589759226</v>
      </c>
      <c r="G174">
        <f t="shared" si="55"/>
        <v>20.516583357269123</v>
      </c>
      <c r="H174">
        <f t="shared" si="47"/>
        <v>9.2982583548755464</v>
      </c>
      <c r="I174">
        <f t="shared" si="48"/>
        <v>8.0992535806609478</v>
      </c>
      <c r="J174">
        <f t="shared" si="49"/>
        <v>1.7136636981698374</v>
      </c>
      <c r="K174">
        <f t="shared" si="50"/>
        <v>20.389032636794191</v>
      </c>
      <c r="L174" s="29">
        <f t="shared" si="56"/>
        <v>36.583603267746902</v>
      </c>
      <c r="M174" s="29">
        <f t="shared" si="57"/>
        <v>22.712288747632563</v>
      </c>
      <c r="N174" s="28">
        <f t="shared" si="51"/>
        <v>-24.887737400302008</v>
      </c>
      <c r="O174">
        <f t="shared" si="52"/>
        <v>4.5536190981598548</v>
      </c>
      <c r="P174">
        <f t="shared" si="58"/>
        <v>-10.725483428836926</v>
      </c>
      <c r="AD174">
        <f t="shared" si="59"/>
        <v>23.650358826216035</v>
      </c>
      <c r="AE174">
        <f t="shared" si="60"/>
        <v>64.067623536576079</v>
      </c>
      <c r="AF174">
        <f t="shared" si="61"/>
        <v>71.514166760328436</v>
      </c>
    </row>
    <row r="175" spans="1:32" x14ac:dyDescent="0.2">
      <c r="A175">
        <v>8.35</v>
      </c>
      <c r="B175">
        <v>6.9634315361070742</v>
      </c>
      <c r="C175">
        <v>7.3755931957787603E-4</v>
      </c>
      <c r="D175">
        <v>9.1842414413781956E-4</v>
      </c>
      <c r="E175" s="28">
        <f t="shared" si="53"/>
        <v>-143.04499339711961</v>
      </c>
      <c r="F175">
        <f t="shared" si="54"/>
        <v>1.3438323883026055</v>
      </c>
      <c r="G175">
        <f t="shared" si="55"/>
        <v>4.5835530354736145</v>
      </c>
      <c r="H175">
        <f t="shared" si="47"/>
        <v>-5.0414689347404131</v>
      </c>
      <c r="I175">
        <f t="shared" si="48"/>
        <v>1.9536561708255376</v>
      </c>
      <c r="J175">
        <f t="shared" si="49"/>
        <v>-3.4076674766930051</v>
      </c>
      <c r="K175">
        <f t="shared" si="50"/>
        <v>1.6850405199038088</v>
      </c>
      <c r="L175" s="29">
        <f t="shared" si="56"/>
        <v>-1.0970078701630488</v>
      </c>
      <c r="M175" s="29">
        <f t="shared" si="57"/>
        <v>3.4951770672984881</v>
      </c>
      <c r="N175" s="28">
        <f t="shared" si="51"/>
        <v>-23.848490991386278</v>
      </c>
      <c r="O175">
        <f t="shared" si="52"/>
        <v>4.6292006551719078</v>
      </c>
      <c r="P175">
        <f t="shared" si="58"/>
        <v>-9.8118602122077139</v>
      </c>
      <c r="AD175">
        <f t="shared" si="59"/>
        <v>3.7340709239716485</v>
      </c>
      <c r="AE175">
        <f t="shared" si="60"/>
        <v>10.957522463924395</v>
      </c>
      <c r="AF175">
        <f t="shared" si="61"/>
        <v>9.1675263706938548</v>
      </c>
    </row>
    <row r="176" spans="1:32" x14ac:dyDescent="0.2">
      <c r="A176">
        <v>8.4</v>
      </c>
      <c r="B176">
        <v>7.0086132198682325</v>
      </c>
      <c r="C176">
        <v>2.4164713940895721E-3</v>
      </c>
      <c r="D176">
        <v>9.4594517174311865E-4</v>
      </c>
      <c r="E176" s="28">
        <f t="shared" si="53"/>
        <v>-89.103305435078667</v>
      </c>
      <c r="F176">
        <f t="shared" si="54"/>
        <v>3.6756547140132949</v>
      </c>
      <c r="G176">
        <f t="shared" si="55"/>
        <v>10.801745904035451</v>
      </c>
      <c r="H176">
        <f t="shared" si="47"/>
        <v>0.55490464696524044</v>
      </c>
      <c r="I176">
        <f t="shared" si="48"/>
        <v>4.3521019915565313</v>
      </c>
      <c r="J176">
        <f t="shared" si="49"/>
        <v>-1.4089626260838428</v>
      </c>
      <c r="K176">
        <f t="shared" si="50"/>
        <v>8.9846582351720521</v>
      </c>
      <c r="L176" s="29">
        <f t="shared" si="56"/>
        <v>22.171955564442857</v>
      </c>
      <c r="M176" s="29">
        <f t="shared" si="57"/>
        <v>15.3623484189475</v>
      </c>
      <c r="N176" s="28">
        <f t="shared" si="51"/>
        <v>-22.128426766055085</v>
      </c>
      <c r="O176">
        <f t="shared" si="52"/>
        <v>4.7542962351959943</v>
      </c>
      <c r="P176">
        <f t="shared" si="58"/>
        <v>-8.299715838290183</v>
      </c>
      <c r="AD176">
        <f t="shared" si="59"/>
        <v>11.506812009673945</v>
      </c>
      <c r="AE176">
        <f t="shared" si="60"/>
        <v>31.684832025797181</v>
      </c>
      <c r="AF176">
        <f t="shared" si="61"/>
        <v>33.499585421587994</v>
      </c>
    </row>
    <row r="177" spans="1:32" x14ac:dyDescent="0.2">
      <c r="A177">
        <v>8.4499999999999993</v>
      </c>
      <c r="B177">
        <v>7.0355106716829274</v>
      </c>
      <c r="C177">
        <v>6.084118440532805E-3</v>
      </c>
      <c r="D177">
        <v>9.6411800239650501E-4</v>
      </c>
      <c r="E177" s="28">
        <f t="shared" si="53"/>
        <v>-47.131784195866544</v>
      </c>
      <c r="F177">
        <f t="shared" si="54"/>
        <v>8.7696089451844532</v>
      </c>
      <c r="G177">
        <f t="shared" si="55"/>
        <v>24.385623853825201</v>
      </c>
      <c r="H177">
        <f t="shared" si="47"/>
        <v>12.780394801776017</v>
      </c>
      <c r="I177">
        <f t="shared" si="48"/>
        <v>9.5915977721897221</v>
      </c>
      <c r="J177">
        <f t="shared" si="49"/>
        <v>2.9572838577771488</v>
      </c>
      <c r="K177">
        <f t="shared" si="50"/>
        <v>24.93094974144698</v>
      </c>
      <c r="L177" s="29">
        <f t="shared" si="56"/>
        <v>40.277317667632389</v>
      </c>
      <c r="M177" s="29">
        <f t="shared" si="57"/>
        <v>24.596083091574162</v>
      </c>
      <c r="N177" s="28">
        <f t="shared" si="51"/>
        <v>-20.992624850218437</v>
      </c>
      <c r="O177">
        <f t="shared" si="52"/>
        <v>4.8369000108932054</v>
      </c>
      <c r="P177">
        <f t="shared" si="58"/>
        <v>-7.3012086595326888</v>
      </c>
      <c r="AD177">
        <f t="shared" si="59"/>
        <v>28.486659446911133</v>
      </c>
      <c r="AE177">
        <f t="shared" si="60"/>
        <v>76.964425191763013</v>
      </c>
      <c r="AF177">
        <f t="shared" si="61"/>
        <v>86.653890442504405</v>
      </c>
    </row>
    <row r="178" spans="1:32" x14ac:dyDescent="0.2">
      <c r="A178">
        <v>8.5</v>
      </c>
      <c r="B178">
        <v>7.0624081234976233</v>
      </c>
      <c r="C178">
        <v>3.2299026594595653E-3</v>
      </c>
      <c r="D178">
        <v>9.7275279466254997E-4</v>
      </c>
      <c r="E178" s="28">
        <f t="shared" si="53"/>
        <v>-75.914958803163131</v>
      </c>
      <c r="F178">
        <f t="shared" si="54"/>
        <v>4.8054203603605075</v>
      </c>
      <c r="G178">
        <f t="shared" si="55"/>
        <v>13.814454294294686</v>
      </c>
      <c r="H178">
        <f t="shared" si="47"/>
        <v>3.2663421981985508</v>
      </c>
      <c r="I178">
        <f t="shared" si="48"/>
        <v>5.5141466563708077</v>
      </c>
      <c r="J178">
        <f t="shared" si="49"/>
        <v>-0.44059207207194628</v>
      </c>
      <c r="K178">
        <f t="shared" si="50"/>
        <v>12.521315910693762</v>
      </c>
      <c r="L178" s="29">
        <f t="shared" si="56"/>
        <v>27.861046268406415</v>
      </c>
      <c r="M178" s="29">
        <f t="shared" si="57"/>
        <v>18.263784677968914</v>
      </c>
      <c r="N178" s="28">
        <f t="shared" si="51"/>
        <v>-20.452950333590632</v>
      </c>
      <c r="O178">
        <f t="shared" si="52"/>
        <v>4.8761490666479546</v>
      </c>
      <c r="P178">
        <f t="shared" si="58"/>
        <v>-6.8267695240357158</v>
      </c>
      <c r="AD178">
        <f t="shared" si="59"/>
        <v>15.272697497497989</v>
      </c>
      <c r="AE178">
        <f t="shared" si="60"/>
        <v>41.727193326661293</v>
      </c>
      <c r="AF178">
        <f t="shared" si="61"/>
        <v>45.288444339993696</v>
      </c>
    </row>
    <row r="179" spans="1:32" x14ac:dyDescent="0.2">
      <c r="A179">
        <v>8.5500000000000007</v>
      </c>
      <c r="B179">
        <v>7.0893055753123182</v>
      </c>
      <c r="C179">
        <v>6.0311283348929929E-3</v>
      </c>
      <c r="D179">
        <v>9.2156573450302747E-4</v>
      </c>
      <c r="E179" s="28">
        <f t="shared" si="53"/>
        <v>-47.529408209595417</v>
      </c>
      <c r="F179">
        <f t="shared" si="54"/>
        <v>8.6960115762402683</v>
      </c>
      <c r="G179">
        <f t="shared" si="55"/>
        <v>24.189364203307381</v>
      </c>
      <c r="H179">
        <f t="shared" si="47"/>
        <v>12.603761116309977</v>
      </c>
      <c r="I179">
        <f t="shared" si="48"/>
        <v>9.5158976212757054</v>
      </c>
      <c r="J179">
        <f t="shared" si="49"/>
        <v>2.8942003986821345</v>
      </c>
      <c r="K179">
        <f t="shared" si="50"/>
        <v>24.700557977795622</v>
      </c>
      <c r="L179" s="29">
        <f t="shared" si="56"/>
        <v>40.105793583278761</v>
      </c>
      <c r="M179" s="29">
        <f t="shared" si="57"/>
        <v>24.50860580855381</v>
      </c>
      <c r="N179" s="28">
        <f t="shared" si="51"/>
        <v>-23.652141593560785</v>
      </c>
      <c r="O179">
        <f t="shared" si="52"/>
        <v>4.6434806113773979</v>
      </c>
      <c r="P179">
        <f t="shared" si="58"/>
        <v>-9.6392453569765095</v>
      </c>
      <c r="AD179">
        <f t="shared" si="59"/>
        <v>28.241334883763855</v>
      </c>
      <c r="AE179">
        <f t="shared" si="60"/>
        <v>76.310226356703609</v>
      </c>
      <c r="AF179">
        <f t="shared" si="61"/>
        <v>85.885917896999885</v>
      </c>
    </row>
    <row r="180" spans="1:32" x14ac:dyDescent="0.2">
      <c r="A180">
        <v>8.6</v>
      </c>
      <c r="B180">
        <v>7.1162030271270122</v>
      </c>
      <c r="C180">
        <v>7.9644079007976099E-3</v>
      </c>
      <c r="D180">
        <v>9.413513264280184E-4</v>
      </c>
      <c r="E180" s="28">
        <f t="shared" si="53"/>
        <v>-34.89084050401825</v>
      </c>
      <c r="F180">
        <f t="shared" si="54"/>
        <v>11.381122084441126</v>
      </c>
      <c r="G180">
        <f t="shared" si="55"/>
        <v>31.349658891842999</v>
      </c>
      <c r="H180">
        <f t="shared" si="47"/>
        <v>19.048026335992034</v>
      </c>
      <c r="I180">
        <f t="shared" si="48"/>
        <v>12.277725572568016</v>
      </c>
      <c r="J180">
        <f t="shared" si="49"/>
        <v>5.1957236914257274</v>
      </c>
      <c r="K180">
        <f t="shared" si="50"/>
        <v>33.106121307815698</v>
      </c>
      <c r="L180" s="29">
        <f t="shared" si="56"/>
        <v>45.557724750390484</v>
      </c>
      <c r="M180" s="29">
        <f t="shared" si="57"/>
        <v>27.289090703780786</v>
      </c>
      <c r="N180" s="28">
        <f t="shared" si="51"/>
        <v>-22.415542098248849</v>
      </c>
      <c r="O180">
        <f t="shared" si="52"/>
        <v>4.7334151201273569</v>
      </c>
      <c r="P180">
        <f t="shared" si="58"/>
        <v>-8.5521249215374464</v>
      </c>
      <c r="AD180">
        <f t="shared" si="59"/>
        <v>37.191703244433384</v>
      </c>
      <c r="AE180">
        <f t="shared" si="60"/>
        <v>100.17787531848901</v>
      </c>
      <c r="AF180">
        <f t="shared" si="61"/>
        <v>113.90446233040014</v>
      </c>
    </row>
    <row r="181" spans="1:32" x14ac:dyDescent="0.2">
      <c r="A181">
        <v>8.65</v>
      </c>
      <c r="B181">
        <v>7.1431004789417063</v>
      </c>
      <c r="C181">
        <v>4.5623551192783083E-3</v>
      </c>
      <c r="D181">
        <v>9.8559025023571491E-4</v>
      </c>
      <c r="E181" s="28">
        <f t="shared" si="53"/>
        <v>-60.215551378823804</v>
      </c>
      <c r="F181">
        <f t="shared" si="54"/>
        <v>6.6560487767754291</v>
      </c>
      <c r="G181">
        <f t="shared" si="55"/>
        <v>18.749463404734474</v>
      </c>
      <c r="H181">
        <f t="shared" si="47"/>
        <v>7.7078503975943615</v>
      </c>
      <c r="I181">
        <f t="shared" si="48"/>
        <v>7.4176501703975832</v>
      </c>
      <c r="J181">
        <f t="shared" si="49"/>
        <v>1.1456608562837003</v>
      </c>
      <c r="K181">
        <f t="shared" si="50"/>
        <v>18.31458747512308</v>
      </c>
      <c r="L181" s="29">
        <f t="shared" si="56"/>
        <v>34.633339667141023</v>
      </c>
      <c r="M181" s="29">
        <f t="shared" si="57"/>
        <v>21.71765431132356</v>
      </c>
      <c r="N181" s="28">
        <f t="shared" si="51"/>
        <v>-19.650609360267822</v>
      </c>
      <c r="O181">
        <f t="shared" si="52"/>
        <v>4.9345011374350678</v>
      </c>
      <c r="P181">
        <f t="shared" si="58"/>
        <v>-6.1214148222134659</v>
      </c>
      <c r="AD181">
        <f t="shared" si="59"/>
        <v>21.441458885547725</v>
      </c>
      <c r="AE181">
        <f t="shared" si="60"/>
        <v>58.177223694793931</v>
      </c>
      <c r="AF181">
        <f t="shared" si="61"/>
        <v>64.599349554758092</v>
      </c>
    </row>
    <row r="182" spans="1:32" x14ac:dyDescent="0.2">
      <c r="A182">
        <v>8.6999999999999993</v>
      </c>
      <c r="B182">
        <v>7.1699979307564004</v>
      </c>
      <c r="C182">
        <v>3.2599447590081201E-3</v>
      </c>
      <c r="D182">
        <v>9.8447047884975768E-4</v>
      </c>
      <c r="E182" s="28">
        <f t="shared" si="53"/>
        <v>-75.494129268831983</v>
      </c>
      <c r="F182">
        <f t="shared" si="54"/>
        <v>4.8471454986223899</v>
      </c>
      <c r="G182">
        <f t="shared" si="55"/>
        <v>13.925721329659703</v>
      </c>
      <c r="H182">
        <f t="shared" si="47"/>
        <v>3.366482530027068</v>
      </c>
      <c r="I182">
        <f t="shared" si="48"/>
        <v>5.5570639414401723</v>
      </c>
      <c r="J182">
        <f t="shared" si="49"/>
        <v>-0.40482766784747592</v>
      </c>
      <c r="K182">
        <f t="shared" si="50"/>
        <v>12.651933734817913</v>
      </c>
      <c r="L182" s="29">
        <f t="shared" si="56"/>
        <v>28.042580577333577</v>
      </c>
      <c r="M182" s="29">
        <f t="shared" si="57"/>
        <v>18.356367175521768</v>
      </c>
      <c r="N182" s="28">
        <f t="shared" si="51"/>
        <v>-19.720595071890148</v>
      </c>
      <c r="O182">
        <f t="shared" si="52"/>
        <v>4.9294112674988986</v>
      </c>
      <c r="P182">
        <f t="shared" si="58"/>
        <v>-6.1829407225407849</v>
      </c>
      <c r="AD182">
        <f t="shared" si="59"/>
        <v>15.411781291704258</v>
      </c>
      <c r="AE182">
        <f t="shared" si="60"/>
        <v>42.098083444544685</v>
      </c>
      <c r="AF182">
        <f t="shared" si="61"/>
        <v>45.723837087074195</v>
      </c>
    </row>
    <row r="183" spans="1:32" x14ac:dyDescent="0.2">
      <c r="A183">
        <v>8.75</v>
      </c>
      <c r="B183">
        <v>7.1968953825710953</v>
      </c>
      <c r="C183" t="s">
        <v>1119</v>
      </c>
      <c r="D183">
        <v>9.9937234547116806E-4</v>
      </c>
      <c r="E183" s="28" t="str">
        <f t="shared" si="53"/>
        <v/>
      </c>
      <c r="F183" t="str">
        <f t="shared" si="54"/>
        <v/>
      </c>
      <c r="G183" t="str">
        <f t="shared" si="55"/>
        <v/>
      </c>
      <c r="H183" t="str">
        <f t="shared" si="47"/>
        <v/>
      </c>
      <c r="I183" t="str">
        <f t="shared" si="48"/>
        <v/>
      </c>
      <c r="J183" t="str">
        <f t="shared" si="49"/>
        <v/>
      </c>
      <c r="K183" t="str">
        <f t="shared" si="50"/>
        <v/>
      </c>
      <c r="L183" s="29" t="str">
        <f t="shared" si="56"/>
        <v/>
      </c>
      <c r="M183" s="29" t="str">
        <f t="shared" si="57"/>
        <v/>
      </c>
      <c r="N183" s="28">
        <f t="shared" si="51"/>
        <v>-18.789228408052001</v>
      </c>
      <c r="O183">
        <f t="shared" si="52"/>
        <v>4.997147024868946</v>
      </c>
      <c r="P183">
        <f t="shared" si="58"/>
        <v>-5.3641568422435126</v>
      </c>
      <c r="AD183" t="str">
        <f t="shared" si="59"/>
        <v/>
      </c>
      <c r="AE183" t="str">
        <f t="shared" si="60"/>
        <v/>
      </c>
      <c r="AF183" t="str">
        <f t="shared" si="61"/>
        <v/>
      </c>
    </row>
    <row r="184" spans="1:32" x14ac:dyDescent="0.2">
      <c r="A184">
        <v>8.8000000000000007</v>
      </c>
      <c r="B184">
        <v>7.2237928343857902</v>
      </c>
      <c r="C184">
        <v>2.4167900926519723E-3</v>
      </c>
      <c r="D184">
        <v>1.0142993262893312E-3</v>
      </c>
      <c r="E184" s="28">
        <f t="shared" si="53"/>
        <v>-89.097311015636777</v>
      </c>
      <c r="F184">
        <f t="shared" si="54"/>
        <v>3.676097350905517</v>
      </c>
      <c r="G184">
        <f t="shared" si="55"/>
        <v>10.802926269081377</v>
      </c>
      <c r="H184">
        <f t="shared" si="47"/>
        <v>0.5559669755065737</v>
      </c>
      <c r="I184">
        <f t="shared" si="48"/>
        <v>4.3525572752171033</v>
      </c>
      <c r="J184">
        <f t="shared" si="49"/>
        <v>-1.4085832230333668</v>
      </c>
      <c r="K184">
        <f t="shared" si="50"/>
        <v>8.9860438810955294</v>
      </c>
      <c r="L184" s="29">
        <f t="shared" si="56"/>
        <v>22.174541392437391</v>
      </c>
      <c r="M184" s="29">
        <f t="shared" si="57"/>
        <v>15.363667191224712</v>
      </c>
      <c r="N184" s="28">
        <f t="shared" si="51"/>
        <v>-17.856292106916804</v>
      </c>
      <c r="O184">
        <f t="shared" si="52"/>
        <v>5.064996937678778</v>
      </c>
      <c r="P184">
        <f t="shared" si="58"/>
        <v>-4.5439930610257582</v>
      </c>
      <c r="AD184">
        <f t="shared" si="59"/>
        <v>11.508287465981354</v>
      </c>
      <c r="AE184">
        <f t="shared" si="60"/>
        <v>31.688766575950275</v>
      </c>
      <c r="AF184">
        <f t="shared" si="61"/>
        <v>33.504204241332936</v>
      </c>
    </row>
    <row r="185" spans="1:32" x14ac:dyDescent="0.2">
      <c r="A185">
        <v>8.85</v>
      </c>
      <c r="B185">
        <v>7.2506902862004843</v>
      </c>
      <c r="C185">
        <v>3.719613009900747E-3</v>
      </c>
      <c r="D185">
        <v>1.0068410214573321E-3</v>
      </c>
      <c r="E185" s="28">
        <f t="shared" si="53"/>
        <v>-69.498248217399464</v>
      </c>
      <c r="F185">
        <f t="shared" si="54"/>
        <v>5.4855736248621492</v>
      </c>
      <c r="G185">
        <f t="shared" si="55"/>
        <v>15.628196332965731</v>
      </c>
      <c r="H185">
        <f t="shared" si="47"/>
        <v>4.8987100330024909</v>
      </c>
      <c r="I185">
        <f t="shared" si="48"/>
        <v>6.2137328712867825</v>
      </c>
      <c r="J185">
        <f t="shared" si="49"/>
        <v>0.14239644035803226</v>
      </c>
      <c r="K185">
        <f t="shared" si="50"/>
        <v>14.650491347394551</v>
      </c>
      <c r="L185" s="29">
        <f t="shared" si="56"/>
        <v>30.629039070108387</v>
      </c>
      <c r="M185" s="29">
        <f t="shared" si="57"/>
        <v>19.675461006836919</v>
      </c>
      <c r="N185" s="28">
        <f t="shared" si="51"/>
        <v>-18.322436158916751</v>
      </c>
      <c r="O185">
        <f t="shared" si="52"/>
        <v>5.0310955520787823</v>
      </c>
      <c r="P185">
        <f t="shared" si="58"/>
        <v>-4.9537900298169211</v>
      </c>
      <c r="AD185">
        <f t="shared" si="59"/>
        <v>17.539875045836791</v>
      </c>
      <c r="AE185">
        <f t="shared" si="60"/>
        <v>47.773000122231437</v>
      </c>
      <c r="AF185">
        <f t="shared" si="61"/>
        <v>52.385695795662997</v>
      </c>
    </row>
    <row r="186" spans="1:32" x14ac:dyDescent="0.2">
      <c r="A186">
        <v>8.9</v>
      </c>
      <c r="B186">
        <v>7.2775877380151783</v>
      </c>
      <c r="C186">
        <v>3.8009024681060401E-3</v>
      </c>
      <c r="D186">
        <v>1.0104970137510959E-3</v>
      </c>
      <c r="E186" s="28">
        <f t="shared" si="53"/>
        <v>-68.515571087149581</v>
      </c>
      <c r="F186">
        <f t="shared" si="54"/>
        <v>5.5984756501472788</v>
      </c>
      <c r="G186">
        <f t="shared" si="55"/>
        <v>15.92926840039274</v>
      </c>
      <c r="H186">
        <f t="shared" si="47"/>
        <v>5.1696748936867998</v>
      </c>
      <c r="I186">
        <f t="shared" si="48"/>
        <v>6.3298606687229144</v>
      </c>
      <c r="J186">
        <f t="shared" si="49"/>
        <v>0.23916960488814268</v>
      </c>
      <c r="K186">
        <f t="shared" si="50"/>
        <v>15.003923774374085</v>
      </c>
      <c r="L186" s="29">
        <f t="shared" si="56"/>
        <v>31.052939008647549</v>
      </c>
      <c r="M186" s="29">
        <f t="shared" si="57"/>
        <v>19.891649975491891</v>
      </c>
      <c r="N186" s="28">
        <f t="shared" si="51"/>
        <v>-18.0939366405565</v>
      </c>
      <c r="O186">
        <f t="shared" si="52"/>
        <v>5.0477136988686189</v>
      </c>
      <c r="P186">
        <f t="shared" si="58"/>
        <v>-4.7529113323573604</v>
      </c>
      <c r="AD186">
        <f t="shared" si="59"/>
        <v>17.916215130120555</v>
      </c>
      <c r="AE186">
        <f t="shared" si="60"/>
        <v>48.776573680321476</v>
      </c>
      <c r="AF186">
        <f t="shared" si="61"/>
        <v>53.56380388559478</v>
      </c>
    </row>
    <row r="187" spans="1:32" x14ac:dyDescent="0.2">
      <c r="A187">
        <v>8.9499999999999993</v>
      </c>
      <c r="B187">
        <v>7.3044851898298724</v>
      </c>
      <c r="C187">
        <v>3.4327051720146368E-3</v>
      </c>
      <c r="D187">
        <v>1.0367356766745226E-3</v>
      </c>
      <c r="E187" s="28">
        <f t="shared" si="53"/>
        <v>-73.146930174494273</v>
      </c>
      <c r="F187">
        <f t="shared" si="54"/>
        <v>5.0870905166869953</v>
      </c>
      <c r="G187">
        <f t="shared" si="55"/>
        <v>14.56557471116532</v>
      </c>
      <c r="H187">
        <f t="shared" si="47"/>
        <v>3.9423505733821225</v>
      </c>
      <c r="I187">
        <f t="shared" si="48"/>
        <v>5.8038645314494808</v>
      </c>
      <c r="J187">
        <f t="shared" si="49"/>
        <v>-0.19916050950638506</v>
      </c>
      <c r="K187">
        <f t="shared" si="50"/>
        <v>13.403065965281028</v>
      </c>
      <c r="L187" s="29">
        <f t="shared" si="56"/>
        <v>29.055097833714548</v>
      </c>
      <c r="M187" s="29">
        <f t="shared" si="57"/>
        <v>18.872750976276063</v>
      </c>
      <c r="N187" s="28">
        <f t="shared" si="51"/>
        <v>-16.454020207842341</v>
      </c>
      <c r="O187">
        <f t="shared" si="52"/>
        <v>5.1669803485205579</v>
      </c>
      <c r="P187">
        <f t="shared" si="58"/>
        <v>-3.3112265563449106</v>
      </c>
      <c r="AD187">
        <f t="shared" si="59"/>
        <v>16.211598018586283</v>
      </c>
      <c r="AE187">
        <f t="shared" si="60"/>
        <v>44.230928049563417</v>
      </c>
      <c r="AF187">
        <f t="shared" si="61"/>
        <v>48.227611188617928</v>
      </c>
    </row>
    <row r="188" spans="1:32" x14ac:dyDescent="0.2">
      <c r="A188">
        <v>9</v>
      </c>
      <c r="B188">
        <v>7.3313826416445664</v>
      </c>
      <c r="C188">
        <v>2.24387967394649E-3</v>
      </c>
      <c r="D188">
        <v>1.0590063226798751E-3</v>
      </c>
      <c r="E188" s="28">
        <f t="shared" si="53"/>
        <v>-92.47157859422741</v>
      </c>
      <c r="F188">
        <f t="shared" si="54"/>
        <v>3.4359439915923473</v>
      </c>
      <c r="G188">
        <f t="shared" si="55"/>
        <v>10.162517310912925</v>
      </c>
      <c r="H188">
        <f t="shared" si="47"/>
        <v>-2.040108684503365E-2</v>
      </c>
      <c r="I188">
        <f t="shared" si="48"/>
        <v>4.1055423913521283</v>
      </c>
      <c r="J188">
        <f t="shared" si="49"/>
        <v>-1.6144289595875121</v>
      </c>
      <c r="K188">
        <f t="shared" si="50"/>
        <v>8.2342594519412593</v>
      </c>
      <c r="L188" s="29">
        <f t="shared" si="56"/>
        <v>20.718974985986524</v>
      </c>
      <c r="M188" s="29">
        <f t="shared" si="57"/>
        <v>14.621328323934767</v>
      </c>
      <c r="N188" s="28">
        <f t="shared" si="51"/>
        <v>-15.062104832507805</v>
      </c>
      <c r="O188">
        <f t="shared" si="52"/>
        <v>5.2682105576357969</v>
      </c>
      <c r="P188">
        <f t="shared" si="58"/>
        <v>-2.0875646879189458</v>
      </c>
      <c r="AD188">
        <f t="shared" si="59"/>
        <v>10.707776268270788</v>
      </c>
      <c r="AE188">
        <f t="shared" si="60"/>
        <v>29.554070048722096</v>
      </c>
      <c r="AF188">
        <f t="shared" si="61"/>
        <v>30.998256144152027</v>
      </c>
    </row>
    <row r="189" spans="1:32" x14ac:dyDescent="0.2">
      <c r="A189">
        <v>9.0500000000000007</v>
      </c>
      <c r="B189">
        <v>7.3582800934592614</v>
      </c>
      <c r="C189">
        <v>2.6521502966663675E-3</v>
      </c>
      <c r="D189">
        <v>1.0256056245597132E-3</v>
      </c>
      <c r="E189" s="28">
        <f t="shared" si="53"/>
        <v>-84.873197745042376</v>
      </c>
      <c r="F189">
        <f t="shared" si="54"/>
        <v>4.0029865231477331</v>
      </c>
      <c r="G189">
        <f t="shared" si="55"/>
        <v>11.674630728393954</v>
      </c>
      <c r="H189">
        <f t="shared" si="47"/>
        <v>1.3405009888878925</v>
      </c>
      <c r="I189">
        <f t="shared" si="48"/>
        <v>4.6887861380948115</v>
      </c>
      <c r="J189">
        <f t="shared" si="49"/>
        <v>-1.12839250396861</v>
      </c>
      <c r="K189">
        <f t="shared" si="50"/>
        <v>10.009349115940728</v>
      </c>
      <c r="L189" s="29">
        <f t="shared" si="56"/>
        <v>23.996707901321251</v>
      </c>
      <c r="M189" s="29">
        <f t="shared" si="57"/>
        <v>16.292972110755482</v>
      </c>
      <c r="N189" s="28">
        <f t="shared" si="51"/>
        <v>-17.149648465017929</v>
      </c>
      <c r="O189">
        <f t="shared" si="52"/>
        <v>5.1163892025441511</v>
      </c>
      <c r="P189">
        <f t="shared" si="58"/>
        <v>-3.9227678813344404</v>
      </c>
      <c r="AD189">
        <f t="shared" si="59"/>
        <v>12.597918040122073</v>
      </c>
      <c r="AE189">
        <f t="shared" si="60"/>
        <v>34.594448106992189</v>
      </c>
      <c r="AF189">
        <f t="shared" si="61"/>
        <v>36.915221690816921</v>
      </c>
    </row>
    <row r="190" spans="1:32" x14ac:dyDescent="0.2">
      <c r="A190">
        <v>9.1</v>
      </c>
      <c r="B190">
        <v>7.3851775452739554</v>
      </c>
      <c r="C190">
        <v>3.4637184337319104E-3</v>
      </c>
      <c r="D190">
        <v>1.0123972497090331E-3</v>
      </c>
      <c r="E190" s="28">
        <f t="shared" si="53"/>
        <v>-72.738108646727568</v>
      </c>
      <c r="F190">
        <f t="shared" si="54"/>
        <v>5.1301644912943205</v>
      </c>
      <c r="G190">
        <f t="shared" si="55"/>
        <v>14.680438643451518</v>
      </c>
      <c r="H190">
        <f t="shared" si="47"/>
        <v>4.0457281124397015</v>
      </c>
      <c r="I190">
        <f t="shared" si="48"/>
        <v>5.8481691910455869</v>
      </c>
      <c r="J190">
        <f t="shared" si="49"/>
        <v>-0.16223995984296385</v>
      </c>
      <c r="K190">
        <f t="shared" si="50"/>
        <v>13.537906233617001</v>
      </c>
      <c r="L190" s="29">
        <f t="shared" si="56"/>
        <v>29.231452218241358</v>
      </c>
      <c r="M190" s="29">
        <f t="shared" si="57"/>
        <v>18.962691712384736</v>
      </c>
      <c r="N190" s="28">
        <f t="shared" si="51"/>
        <v>-17.975171893185426</v>
      </c>
      <c r="O190">
        <f t="shared" si="52"/>
        <v>5.0563511350410604</v>
      </c>
      <c r="P190">
        <f t="shared" si="58"/>
        <v>-4.6485027632399314</v>
      </c>
      <c r="AD190">
        <f t="shared" si="59"/>
        <v>16.355177933944031</v>
      </c>
      <c r="AE190">
        <f t="shared" si="60"/>
        <v>44.613807823850742</v>
      </c>
      <c r="AF190">
        <f t="shared" si="61"/>
        <v>48.677078749737831</v>
      </c>
    </row>
    <row r="191" spans="1:32" x14ac:dyDescent="0.2">
      <c r="A191">
        <v>9.15</v>
      </c>
      <c r="B191">
        <v>7.4120749970886495</v>
      </c>
      <c r="C191">
        <v>1.2601503267355154E-3</v>
      </c>
      <c r="D191">
        <v>1.0177204002382585E-3</v>
      </c>
      <c r="E191" s="28">
        <f t="shared" si="53"/>
        <v>-118.69773060363578</v>
      </c>
      <c r="F191">
        <f t="shared" si="54"/>
        <v>2.0696532315771048</v>
      </c>
      <c r="G191">
        <f t="shared" si="55"/>
        <v>6.5190752842056119</v>
      </c>
      <c r="H191">
        <f t="shared" si="47"/>
        <v>-3.2994989108816153</v>
      </c>
      <c r="I191">
        <f t="shared" si="48"/>
        <v>2.7002147524793076</v>
      </c>
      <c r="J191">
        <f t="shared" si="49"/>
        <v>-2.7855353253148629</v>
      </c>
      <c r="K191">
        <f t="shared" si="50"/>
        <v>3.9571753336326756</v>
      </c>
      <c r="L191" s="29">
        <f t="shared" si="56"/>
        <v>9.4057329427123317</v>
      </c>
      <c r="M191" s="29">
        <f t="shared" si="57"/>
        <v>8.8515748818649307</v>
      </c>
      <c r="N191" s="28">
        <f t="shared" si="51"/>
        <v>-17.642474985108848</v>
      </c>
      <c r="O191">
        <f t="shared" si="52"/>
        <v>5.0805472738102662</v>
      </c>
      <c r="P191">
        <f t="shared" si="58"/>
        <v>-4.35602196493085</v>
      </c>
      <c r="AD191">
        <f t="shared" si="59"/>
        <v>6.1534737348866466</v>
      </c>
      <c r="AE191">
        <f t="shared" si="60"/>
        <v>17.409263293031053</v>
      </c>
      <c r="AF191">
        <f t="shared" si="61"/>
        <v>16.741309083123411</v>
      </c>
    </row>
    <row r="192" spans="1:32" x14ac:dyDescent="0.2">
      <c r="A192">
        <v>9.1999999999999993</v>
      </c>
      <c r="B192">
        <v>7.4389724489033435</v>
      </c>
      <c r="C192">
        <v>4.7365486732968117E-3</v>
      </c>
      <c r="D192">
        <v>1.0316892749867414E-3</v>
      </c>
      <c r="E192" s="28">
        <f t="shared" si="53"/>
        <v>-58.512379616510067</v>
      </c>
      <c r="F192">
        <f t="shared" si="54"/>
        <v>6.8979842684677957</v>
      </c>
      <c r="G192">
        <f t="shared" si="55"/>
        <v>19.394624715914116</v>
      </c>
      <c r="H192">
        <f t="shared" si="47"/>
        <v>8.2884955776560414</v>
      </c>
      <c r="I192">
        <f t="shared" si="48"/>
        <v>7.6664981047097323</v>
      </c>
      <c r="J192">
        <f t="shared" si="49"/>
        <v>1.3530341348771571</v>
      </c>
      <c r="K192">
        <f t="shared" si="50"/>
        <v>19.071950753464399</v>
      </c>
      <c r="L192" s="29">
        <f t="shared" si="56"/>
        <v>35.368041211668519</v>
      </c>
      <c r="M192" s="29">
        <f t="shared" si="57"/>
        <v>22.092352099032588</v>
      </c>
      <c r="N192" s="28">
        <f t="shared" si="51"/>
        <v>-16.769420313328663</v>
      </c>
      <c r="O192">
        <f t="shared" si="52"/>
        <v>5.1440421590306435</v>
      </c>
      <c r="P192">
        <f t="shared" si="58"/>
        <v>-3.5885013743548635</v>
      </c>
      <c r="AD192">
        <f t="shared" si="59"/>
        <v>22.247910524522279</v>
      </c>
      <c r="AE192">
        <f t="shared" si="60"/>
        <v>60.327761398726082</v>
      </c>
      <c r="AF192">
        <f t="shared" si="61"/>
        <v>67.123893815895826</v>
      </c>
    </row>
    <row r="193" spans="1:32" x14ac:dyDescent="0.2">
      <c r="A193">
        <v>9.25</v>
      </c>
      <c r="B193">
        <v>7.4658699007180385</v>
      </c>
      <c r="C193">
        <v>2.5100415595270213E-3</v>
      </c>
      <c r="D193">
        <v>1.0195591520422624E-3</v>
      </c>
      <c r="E193" s="28">
        <f t="shared" si="53"/>
        <v>-87.376444703305111</v>
      </c>
      <c r="F193">
        <f t="shared" si="54"/>
        <v>3.8056132771208633</v>
      </c>
      <c r="G193">
        <f t="shared" si="55"/>
        <v>11.1483020723223</v>
      </c>
      <c r="H193">
        <f t="shared" si="47"/>
        <v>0.86680519842340453</v>
      </c>
      <c r="I193">
        <f t="shared" si="48"/>
        <v>4.4857736564671731</v>
      </c>
      <c r="J193">
        <f t="shared" si="49"/>
        <v>-1.2975695719916414</v>
      </c>
      <c r="K193">
        <f t="shared" si="50"/>
        <v>9.3914850414218307</v>
      </c>
      <c r="L193" s="29">
        <f t="shared" si="56"/>
        <v>22.916875880109874</v>
      </c>
      <c r="M193" s="29">
        <f t="shared" si="57"/>
        <v>15.742257779937677</v>
      </c>
      <c r="N193" s="28">
        <f t="shared" si="51"/>
        <v>-17.527552997358601</v>
      </c>
      <c r="O193">
        <f t="shared" si="52"/>
        <v>5.088905236555739</v>
      </c>
      <c r="P193">
        <f t="shared" si="58"/>
        <v>-4.2549916460295343</v>
      </c>
      <c r="AD193">
        <f t="shared" si="59"/>
        <v>11.940007220032506</v>
      </c>
      <c r="AE193">
        <f t="shared" si="60"/>
        <v>32.84001925342001</v>
      </c>
      <c r="AF193">
        <f t="shared" si="61"/>
        <v>34.855674775753926</v>
      </c>
    </row>
    <row r="194" spans="1:32" x14ac:dyDescent="0.2">
      <c r="A194">
        <v>9.3000000000000007</v>
      </c>
      <c r="B194">
        <v>7.4927673525327334</v>
      </c>
      <c r="C194">
        <v>1.3086236845307783E-3</v>
      </c>
      <c r="D194">
        <v>1.0077675205481013E-3</v>
      </c>
      <c r="E194" s="28">
        <f t="shared" si="53"/>
        <v>-116.9820514378648</v>
      </c>
      <c r="F194">
        <f t="shared" si="54"/>
        <v>2.1369773396260809</v>
      </c>
      <c r="G194">
        <f t="shared" si="55"/>
        <v>6.6986062390028822</v>
      </c>
      <c r="H194">
        <f t="shared" si="47"/>
        <v>-3.1379210515640721</v>
      </c>
      <c r="I194">
        <f t="shared" si="48"/>
        <v>2.7694624064725408</v>
      </c>
      <c r="J194">
        <f t="shared" si="49"/>
        <v>-2.7278289469871693</v>
      </c>
      <c r="K194">
        <f t="shared" si="50"/>
        <v>4.1679290631772972</v>
      </c>
      <c r="L194" s="29">
        <f t="shared" si="56"/>
        <v>10.145829837750787</v>
      </c>
      <c r="M194" s="29">
        <f t="shared" si="57"/>
        <v>9.2290242983345436</v>
      </c>
      <c r="N194" s="28">
        <f t="shared" si="51"/>
        <v>-18.264529965743666</v>
      </c>
      <c r="O194">
        <f t="shared" si="52"/>
        <v>5.0353069115822793</v>
      </c>
      <c r="P194">
        <f t="shared" si="58"/>
        <v>-4.9028834863680553</v>
      </c>
      <c r="AD194">
        <f t="shared" si="59"/>
        <v>6.3778874283832332</v>
      </c>
      <c r="AE194">
        <f t="shared" si="60"/>
        <v>18.007699809021954</v>
      </c>
      <c r="AF194">
        <f t="shared" si="61"/>
        <v>17.443821514938815</v>
      </c>
    </row>
    <row r="195" spans="1:32" x14ac:dyDescent="0.2">
      <c r="A195">
        <v>9.35</v>
      </c>
      <c r="B195">
        <v>7.5196648043474266</v>
      </c>
      <c r="C195">
        <v>2.2294877320914977E-3</v>
      </c>
      <c r="D195">
        <v>1.021845214903347E-3</v>
      </c>
      <c r="E195" s="28">
        <f t="shared" si="53"/>
        <v>-92.764056887617059</v>
      </c>
      <c r="F195">
        <f t="shared" si="54"/>
        <v>3.4159551834604138</v>
      </c>
      <c r="G195">
        <f t="shared" si="55"/>
        <v>10.109213822561102</v>
      </c>
      <c r="H195">
        <f t="shared" si="47"/>
        <v>-6.8374226361673784E-2</v>
      </c>
      <c r="I195">
        <f t="shared" si="48"/>
        <v>4.0849824744164254</v>
      </c>
      <c r="J195">
        <f t="shared" si="49"/>
        <v>-1.631562223700598</v>
      </c>
      <c r="K195">
        <f t="shared" si="50"/>
        <v>8.1716857917021635</v>
      </c>
      <c r="L195" s="29">
        <f t="shared" si="56"/>
        <v>20.592807879034137</v>
      </c>
      <c r="M195" s="29">
        <f t="shared" si="57"/>
        <v>14.556983099389052</v>
      </c>
      <c r="N195" s="28">
        <f t="shared" si="51"/>
        <v>-17.384674068540814</v>
      </c>
      <c r="O195">
        <f t="shared" si="52"/>
        <v>5.0992964313788507</v>
      </c>
      <c r="P195">
        <f t="shared" si="58"/>
        <v>-4.1293837965193934</v>
      </c>
      <c r="AD195">
        <f t="shared" si="59"/>
        <v>10.641146907831008</v>
      </c>
      <c r="AE195">
        <f t="shared" si="60"/>
        <v>29.376391754216019</v>
      </c>
      <c r="AF195">
        <f t="shared" si="61"/>
        <v>30.789677276688373</v>
      </c>
    </row>
    <row r="196" spans="1:32" x14ac:dyDescent="0.2">
      <c r="A196">
        <v>9.4</v>
      </c>
      <c r="B196">
        <v>7.5465622561621215</v>
      </c>
      <c r="C196">
        <v>3.7247319123647018E-3</v>
      </c>
      <c r="D196">
        <v>1.0269426508821889E-3</v>
      </c>
      <c r="E196" s="28">
        <f t="shared" si="53"/>
        <v>-69.435737029692078</v>
      </c>
      <c r="F196">
        <f t="shared" si="54"/>
        <v>5.4926832116176412</v>
      </c>
      <c r="G196">
        <f t="shared" si="55"/>
        <v>15.647155230980374</v>
      </c>
      <c r="H196">
        <f t="shared" si="47"/>
        <v>4.9157730412156733</v>
      </c>
      <c r="I196">
        <f t="shared" si="48"/>
        <v>6.2210455890924319</v>
      </c>
      <c r="J196">
        <f t="shared" si="49"/>
        <v>0.14849037186274014</v>
      </c>
      <c r="K196">
        <f t="shared" si="50"/>
        <v>14.672747445063919</v>
      </c>
      <c r="L196" s="29">
        <f t="shared" si="56"/>
        <v>30.656004680491964</v>
      </c>
      <c r="M196" s="29">
        <f t="shared" si="57"/>
        <v>19.689213468132543</v>
      </c>
      <c r="N196" s="28">
        <f t="shared" si="51"/>
        <v>-17.066084319863187</v>
      </c>
      <c r="O196">
        <f t="shared" si="52"/>
        <v>5.1224665949190413</v>
      </c>
      <c r="P196">
        <f t="shared" si="58"/>
        <v>-3.8493048965830172</v>
      </c>
      <c r="AD196">
        <f t="shared" si="59"/>
        <v>17.563573668355101</v>
      </c>
      <c r="AE196">
        <f t="shared" si="60"/>
        <v>47.836196448946929</v>
      </c>
      <c r="AF196">
        <f t="shared" si="61"/>
        <v>52.45988278789423</v>
      </c>
    </row>
    <row r="197" spans="1:32" x14ac:dyDescent="0.2">
      <c r="A197">
        <v>9.4499999999999993</v>
      </c>
      <c r="B197">
        <v>7.5734597079768156</v>
      </c>
      <c r="C197">
        <v>2.6100428088749171E-3</v>
      </c>
      <c r="D197">
        <v>1.0263290945092998E-3</v>
      </c>
      <c r="E197" s="28">
        <f t="shared" si="53"/>
        <v>-85.600657772360861</v>
      </c>
      <c r="F197">
        <f t="shared" si="54"/>
        <v>3.944503901215163</v>
      </c>
      <c r="G197">
        <f t="shared" si="55"/>
        <v>11.518677069907101</v>
      </c>
      <c r="H197">
        <f t="shared" si="47"/>
        <v>1.2001426962497241</v>
      </c>
      <c r="I197">
        <f t="shared" si="48"/>
        <v>4.6286325841070246</v>
      </c>
      <c r="J197">
        <f t="shared" si="49"/>
        <v>-1.1785204656250987</v>
      </c>
      <c r="K197">
        <f t="shared" si="50"/>
        <v>9.8262730820648567</v>
      </c>
      <c r="L197" s="29">
        <f t="shared" si="56"/>
        <v>23.682901615026999</v>
      </c>
      <c r="M197" s="29">
        <f t="shared" si="57"/>
        <v>16.132930904745411</v>
      </c>
      <c r="N197" s="28">
        <f t="shared" si="51"/>
        <v>-17.104431593168766</v>
      </c>
      <c r="O197">
        <f t="shared" si="52"/>
        <v>5.1196777023149993</v>
      </c>
      <c r="P197">
        <f t="shared" si="58"/>
        <v>-3.8830167852033082</v>
      </c>
      <c r="AD197">
        <f t="shared" si="59"/>
        <v>12.402975967013507</v>
      </c>
      <c r="AE197">
        <f t="shared" si="60"/>
        <v>34.074602578702681</v>
      </c>
      <c r="AF197">
        <f t="shared" si="61"/>
        <v>36.304968244564016</v>
      </c>
    </row>
    <row r="198" spans="1:32" x14ac:dyDescent="0.2">
      <c r="A198">
        <v>9.5</v>
      </c>
      <c r="B198">
        <v>7.6003571597915096</v>
      </c>
      <c r="C198">
        <v>3.0835514020227154E-3</v>
      </c>
      <c r="D198">
        <v>1.0307770695743665E-3</v>
      </c>
      <c r="E198" s="28">
        <f t="shared" si="53"/>
        <v>-78.022686760188435</v>
      </c>
      <c r="F198">
        <f t="shared" si="54"/>
        <v>4.6021547250315491</v>
      </c>
      <c r="G198">
        <f t="shared" si="55"/>
        <v>13.272412600084131</v>
      </c>
      <c r="H198">
        <f t="shared" si="47"/>
        <v>2.7785046734090519</v>
      </c>
      <c r="I198">
        <f t="shared" si="48"/>
        <v>5.3050734314610226</v>
      </c>
      <c r="J198">
        <f t="shared" si="49"/>
        <v>-0.61481975949676737</v>
      </c>
      <c r="K198">
        <f t="shared" si="50"/>
        <v>11.885006095750937</v>
      </c>
      <c r="L198" s="29">
        <f t="shared" si="56"/>
        <v>26.951830286944521</v>
      </c>
      <c r="M198" s="29">
        <f t="shared" si="57"/>
        <v>17.800084527423348</v>
      </c>
      <c r="N198" s="28">
        <f t="shared" si="51"/>
        <v>-16.826433151602092</v>
      </c>
      <c r="O198">
        <f t="shared" si="52"/>
        <v>5.1398957707925756</v>
      </c>
      <c r="P198">
        <f t="shared" si="58"/>
        <v>-3.6386225508589796</v>
      </c>
      <c r="AD198">
        <f t="shared" si="59"/>
        <v>14.595145379734793</v>
      </c>
      <c r="AE198">
        <f t="shared" si="60"/>
        <v>39.92038767929278</v>
      </c>
      <c r="AF198">
        <f t="shared" si="61"/>
        <v>43.167411623517616</v>
      </c>
    </row>
    <row r="199" spans="1:32" x14ac:dyDescent="0.2">
      <c r="A199">
        <v>9.5500000000000007</v>
      </c>
      <c r="B199">
        <v>7.6272546116062045</v>
      </c>
      <c r="C199">
        <v>1.2877994429425473E-3</v>
      </c>
      <c r="D199">
        <v>1.0514794032138301E-3</v>
      </c>
      <c r="E199" s="28">
        <f t="shared" si="53"/>
        <v>-117.71119047741612</v>
      </c>
      <c r="F199">
        <f t="shared" si="54"/>
        <v>2.1080547818646491</v>
      </c>
      <c r="G199">
        <f t="shared" si="55"/>
        <v>6.6214794183057304</v>
      </c>
      <c r="H199">
        <f t="shared" si="47"/>
        <v>-3.2073351901915093</v>
      </c>
      <c r="I199">
        <f t="shared" si="48"/>
        <v>2.7397134899179245</v>
      </c>
      <c r="J199">
        <f t="shared" si="49"/>
        <v>-2.7526197107826822</v>
      </c>
      <c r="K199">
        <f t="shared" si="50"/>
        <v>4.0773888823589006</v>
      </c>
      <c r="L199" s="29">
        <f t="shared" si="56"/>
        <v>9.8312992716698293</v>
      </c>
      <c r="M199" s="29">
        <f t="shared" si="57"/>
        <v>9.0686137096332544</v>
      </c>
      <c r="N199" s="28">
        <f t="shared" si="51"/>
        <v>-15.532537299135617</v>
      </c>
      <c r="O199">
        <f t="shared" si="52"/>
        <v>5.2339972873355922</v>
      </c>
      <c r="P199">
        <f t="shared" si="58"/>
        <v>-2.5011316915477924</v>
      </c>
      <c r="AD199">
        <f t="shared" si="59"/>
        <v>6.2814789025117932</v>
      </c>
      <c r="AE199">
        <f t="shared" si="60"/>
        <v>17.750610406698112</v>
      </c>
      <c r="AF199">
        <f t="shared" si="61"/>
        <v>17.142020912210828</v>
      </c>
    </row>
    <row r="200" spans="1:32" x14ac:dyDescent="0.2">
      <c r="A200">
        <v>9.6</v>
      </c>
      <c r="B200">
        <v>7.6541520634208977</v>
      </c>
      <c r="C200" t="s">
        <v>1119</v>
      </c>
      <c r="D200">
        <v>1.0412212619624523E-3</v>
      </c>
      <c r="E200" s="28" t="str">
        <f t="shared" si="53"/>
        <v/>
      </c>
      <c r="F200" t="str">
        <f t="shared" si="54"/>
        <v/>
      </c>
      <c r="G200" t="str">
        <f t="shared" si="55"/>
        <v/>
      </c>
      <c r="H200" t="str">
        <f t="shared" ref="H200:H212" si="62">IFERROR((C200*1000-2.25)/0.3,"")</f>
        <v/>
      </c>
      <c r="I200" t="str">
        <f t="shared" ref="I200:I212" si="63">IFERROR((C200*1000+0.63)/0.7,"")</f>
        <v/>
      </c>
      <c r="J200" t="str">
        <f t="shared" ref="J200:J212" si="64">IFERROR((C200*1000-3.6)/0.84,"")</f>
        <v/>
      </c>
      <c r="K200" t="str">
        <f t="shared" ref="K200:K212" si="65">IFERROR((C200*1000-0.35)/0.23,"")</f>
        <v/>
      </c>
      <c r="L200" s="29" t="str">
        <f t="shared" si="56"/>
        <v/>
      </c>
      <c r="M200" s="29" t="str">
        <f t="shared" si="57"/>
        <v/>
      </c>
      <c r="N200" s="28">
        <f t="shared" ref="N200:N212" si="66">IFERROR((D200*1000-1.3)/0.016,"")</f>
        <v>-16.173671127346729</v>
      </c>
      <c r="O200">
        <f t="shared" ref="O200:O212" si="67">IFERROR((D200*1000+0.1)/0.22,"")</f>
        <v>5.1873693725566019</v>
      </c>
      <c r="P200">
        <f t="shared" si="58"/>
        <v>-3.0647658262388804</v>
      </c>
      <c r="AD200" t="str">
        <f t="shared" si="59"/>
        <v/>
      </c>
      <c r="AE200" t="str">
        <f t="shared" si="60"/>
        <v/>
      </c>
      <c r="AF200" t="str">
        <f t="shared" si="61"/>
        <v/>
      </c>
    </row>
    <row r="201" spans="1:32" x14ac:dyDescent="0.2">
      <c r="A201">
        <v>9.65</v>
      </c>
      <c r="B201">
        <v>7.6810495152355927</v>
      </c>
      <c r="C201">
        <v>2.1041262486218419E-3</v>
      </c>
      <c r="D201">
        <v>1.0008863706354406E-3</v>
      </c>
      <c r="E201" s="28">
        <f t="shared" ref="E201:E212" si="68">IFERROR(LN(C201*1000/17.16)/0.022,"")</f>
        <v>-95.394581676667883</v>
      </c>
      <c r="F201">
        <f t="shared" ref="F201:F212" si="69">IFERROR((C201*1000+0.23)/0.72,"")</f>
        <v>3.2418420119747804</v>
      </c>
      <c r="G201">
        <f t="shared" ref="G201:G212" si="70">IFERROR((C201*1000+0.5)/0.27,"")</f>
        <v>9.6449120319327459</v>
      </c>
      <c r="H201">
        <f t="shared" si="62"/>
        <v>-0.48624583792719428</v>
      </c>
      <c r="I201">
        <f t="shared" si="63"/>
        <v>3.9058946408883455</v>
      </c>
      <c r="J201">
        <f t="shared" si="64"/>
        <v>-1.7808020849739981</v>
      </c>
      <c r="K201">
        <f t="shared" si="65"/>
        <v>7.6266358635732239</v>
      </c>
      <c r="L201" s="29">
        <f t="shared" ref="L201:L212" si="71">IFERROR(LN(C201*1000/0.78)/0.051,"")</f>
        <v>19.458071695522015</v>
      </c>
      <c r="M201" s="29">
        <f t="shared" ref="M201:M212" si="72">IFERROR(LN(C201*1000/0.52)/0.1,"")</f>
        <v>13.978267645797869</v>
      </c>
      <c r="N201" s="28">
        <f t="shared" si="66"/>
        <v>-18.694601835284956</v>
      </c>
      <c r="O201">
        <f t="shared" si="67"/>
        <v>5.0040289574338219</v>
      </c>
      <c r="P201">
        <f t="shared" ref="P201:P212" si="73">IFERROR((D201*1000-1.097)/0.0182,"")</f>
        <v>-5.2809686464043537</v>
      </c>
      <c r="AD201">
        <f t="shared" ref="AD201:AD264" si="74">IFERROR(((C201/1.5*5)*1000+0.23)/0.72,"")</f>
        <v>10.060769669545566</v>
      </c>
      <c r="AE201">
        <f t="shared" ref="AE201:AE264" si="75">IFERROR(((C201/1.5*5)*1000+0.5)/0.27,"")</f>
        <v>27.828719118788168</v>
      </c>
      <c r="AF201">
        <f t="shared" ref="AF201:AF264" si="76">IFERROR(((C201/1.5*5)*1000-0.35)/0.23,"")</f>
        <v>28.972844182925247</v>
      </c>
    </row>
    <row r="202" spans="1:32" x14ac:dyDescent="0.2">
      <c r="A202">
        <v>9.6999999999999993</v>
      </c>
      <c r="B202">
        <v>7.7079469670502858</v>
      </c>
      <c r="C202">
        <v>4.3590897136058784E-3</v>
      </c>
      <c r="D202">
        <v>1.0316475543154279E-3</v>
      </c>
      <c r="E202" s="28">
        <f t="shared" si="68"/>
        <v>-62.287174535444315</v>
      </c>
      <c r="F202">
        <f t="shared" si="69"/>
        <v>6.3737357133414987</v>
      </c>
      <c r="G202">
        <f t="shared" si="70"/>
        <v>17.996628568910658</v>
      </c>
      <c r="H202">
        <f t="shared" si="62"/>
        <v>7.0302990453529279</v>
      </c>
      <c r="I202">
        <f t="shared" si="63"/>
        <v>7.1272710194369697</v>
      </c>
      <c r="J202">
        <f t="shared" si="64"/>
        <v>0.90367823048318852</v>
      </c>
      <c r="K202">
        <f t="shared" si="65"/>
        <v>17.430824841764689</v>
      </c>
      <c r="L202" s="29">
        <f t="shared" si="71"/>
        <v>33.739698305461587</v>
      </c>
      <c r="M202" s="29">
        <f t="shared" si="72"/>
        <v>21.261897216867052</v>
      </c>
      <c r="N202" s="28">
        <f t="shared" si="66"/>
        <v>-16.772027855285753</v>
      </c>
      <c r="O202">
        <f t="shared" si="67"/>
        <v>5.1438525196155824</v>
      </c>
      <c r="P202">
        <f t="shared" si="73"/>
        <v>-3.590793718932527</v>
      </c>
      <c r="AD202">
        <f t="shared" si="74"/>
        <v>20.500415340767958</v>
      </c>
      <c r="AE202">
        <f t="shared" si="75"/>
        <v>55.667774242047876</v>
      </c>
      <c r="AF202">
        <f t="shared" si="76"/>
        <v>61.653474110230121</v>
      </c>
    </row>
    <row r="203" spans="1:32" x14ac:dyDescent="0.2">
      <c r="A203">
        <v>9.75</v>
      </c>
      <c r="B203">
        <v>7.7348444188649808</v>
      </c>
      <c r="C203">
        <v>4.3111511632033285E-3</v>
      </c>
      <c r="D203">
        <v>1.05813481261742E-3</v>
      </c>
      <c r="E203" s="28">
        <f t="shared" si="68"/>
        <v>-62.789824289827365</v>
      </c>
      <c r="F203">
        <f t="shared" si="69"/>
        <v>6.3071543933379575</v>
      </c>
      <c r="G203">
        <f t="shared" si="70"/>
        <v>17.819078382234551</v>
      </c>
      <c r="H203">
        <f t="shared" si="62"/>
        <v>6.8705038773444294</v>
      </c>
      <c r="I203">
        <f t="shared" si="63"/>
        <v>7.0587873760047559</v>
      </c>
      <c r="J203">
        <f t="shared" si="64"/>
        <v>0.84660852762301042</v>
      </c>
      <c r="K203">
        <f t="shared" si="65"/>
        <v>17.222396361753603</v>
      </c>
      <c r="L203" s="29">
        <f t="shared" si="71"/>
        <v>33.522868999649297</v>
      </c>
      <c r="M203" s="29">
        <f t="shared" si="72"/>
        <v>21.15131427090278</v>
      </c>
      <c r="N203" s="28">
        <f t="shared" si="66"/>
        <v>-15.116574211411256</v>
      </c>
      <c r="O203">
        <f t="shared" si="67"/>
        <v>5.2642491482610003</v>
      </c>
      <c r="P203">
        <f t="shared" si="73"/>
        <v>-2.1354498561857169</v>
      </c>
      <c r="AD203">
        <f t="shared" si="74"/>
        <v>20.278477607422818</v>
      </c>
      <c r="AE203">
        <f t="shared" si="75"/>
        <v>55.075940286460849</v>
      </c>
      <c r="AF203">
        <f t="shared" si="76"/>
        <v>60.958712510193173</v>
      </c>
    </row>
    <row r="204" spans="1:32" x14ac:dyDescent="0.2">
      <c r="A204">
        <v>9.8000000000000007</v>
      </c>
      <c r="B204">
        <v>7.7617418706796757</v>
      </c>
      <c r="C204">
        <v>4.1777029307932144E-3</v>
      </c>
      <c r="D204">
        <v>1.0700520567306598E-3</v>
      </c>
      <c r="E204" s="28">
        <f t="shared" si="68"/>
        <v>-64.219069848286168</v>
      </c>
      <c r="F204">
        <f t="shared" si="69"/>
        <v>6.1218096261016868</v>
      </c>
      <c r="G204">
        <f t="shared" si="70"/>
        <v>17.324825669604497</v>
      </c>
      <c r="H204">
        <f t="shared" si="62"/>
        <v>6.4256764359773806</v>
      </c>
      <c r="I204">
        <f t="shared" si="63"/>
        <v>6.8681470439903061</v>
      </c>
      <c r="J204">
        <f t="shared" si="64"/>
        <v>0.68774158427763576</v>
      </c>
      <c r="K204">
        <f t="shared" si="65"/>
        <v>16.64218665562267</v>
      </c>
      <c r="L204" s="29">
        <f t="shared" si="71"/>
        <v>32.906331699921971</v>
      </c>
      <c r="M204" s="29">
        <f t="shared" si="72"/>
        <v>20.836880248041847</v>
      </c>
      <c r="N204" s="28">
        <f t="shared" si="66"/>
        <v>-14.371746454333769</v>
      </c>
      <c r="O204">
        <f t="shared" si="67"/>
        <v>5.3184184396848178</v>
      </c>
      <c r="P204">
        <f t="shared" si="73"/>
        <v>-1.4806562235901233</v>
      </c>
      <c r="AD204">
        <f t="shared" si="74"/>
        <v>19.660661716635254</v>
      </c>
      <c r="AE204">
        <f t="shared" si="75"/>
        <v>53.428431244360667</v>
      </c>
      <c r="AF204">
        <f t="shared" si="76"/>
        <v>59.024680156423393</v>
      </c>
    </row>
    <row r="205" spans="1:32" x14ac:dyDescent="0.2">
      <c r="A205">
        <v>9.85</v>
      </c>
      <c r="B205">
        <v>7.7886393224943697</v>
      </c>
      <c r="C205">
        <v>3.492861114006934E-3</v>
      </c>
      <c r="D205">
        <v>1.0525167292785847E-3</v>
      </c>
      <c r="E205" s="28">
        <f t="shared" si="68"/>
        <v>-72.357267739108835</v>
      </c>
      <c r="F205">
        <f t="shared" si="69"/>
        <v>5.1706404361207419</v>
      </c>
      <c r="G205">
        <f t="shared" si="70"/>
        <v>14.788374496321977</v>
      </c>
      <c r="H205">
        <f t="shared" si="62"/>
        <v>4.1428703800231137</v>
      </c>
      <c r="I205">
        <f t="shared" si="63"/>
        <v>5.8898015914384771</v>
      </c>
      <c r="J205">
        <f t="shared" si="64"/>
        <v>-0.12754629284888808</v>
      </c>
      <c r="K205">
        <f t="shared" si="65"/>
        <v>13.664613539160582</v>
      </c>
      <c r="L205" s="29">
        <f t="shared" si="71"/>
        <v>29.395736531331799</v>
      </c>
      <c r="M205" s="29">
        <f t="shared" si="72"/>
        <v>19.046476712060858</v>
      </c>
      <c r="N205" s="28">
        <f t="shared" si="66"/>
        <v>-15.467704420088463</v>
      </c>
      <c r="O205">
        <f t="shared" si="67"/>
        <v>5.2387124058117491</v>
      </c>
      <c r="P205">
        <f t="shared" si="73"/>
        <v>-2.4441357539239195</v>
      </c>
      <c r="AD205">
        <f t="shared" si="74"/>
        <v>16.490097750032103</v>
      </c>
      <c r="AE205">
        <f t="shared" si="75"/>
        <v>44.973594000085605</v>
      </c>
      <c r="AF205">
        <f t="shared" si="76"/>
        <v>49.099436434883103</v>
      </c>
    </row>
    <row r="206" spans="1:32" x14ac:dyDescent="0.2">
      <c r="A206">
        <v>9.9</v>
      </c>
      <c r="B206">
        <v>7.8155367743090638</v>
      </c>
      <c r="C206">
        <v>5.5553116479159165E-3</v>
      </c>
      <c r="D206">
        <v>1.0242081683928702E-3</v>
      </c>
      <c r="E206" s="28">
        <f t="shared" si="68"/>
        <v>-51.264844104854824</v>
      </c>
      <c r="F206">
        <f t="shared" si="69"/>
        <v>8.0351550665498852</v>
      </c>
      <c r="G206">
        <f t="shared" si="70"/>
        <v>22.427080177466355</v>
      </c>
      <c r="H206">
        <f t="shared" si="62"/>
        <v>11.017705493053054</v>
      </c>
      <c r="I206">
        <f t="shared" si="63"/>
        <v>8.836159497022738</v>
      </c>
      <c r="J206">
        <f t="shared" si="64"/>
        <v>2.3277519618046623</v>
      </c>
      <c r="K206">
        <f t="shared" si="65"/>
        <v>22.631789773547464</v>
      </c>
      <c r="L206" s="29">
        <f t="shared" si="71"/>
        <v>38.494429079441375</v>
      </c>
      <c r="M206" s="29">
        <f t="shared" si="72"/>
        <v>23.68680991159674</v>
      </c>
      <c r="N206" s="28">
        <f t="shared" si="66"/>
        <v>-17.236989475445622</v>
      </c>
      <c r="O206">
        <f t="shared" si="67"/>
        <v>5.1100371290585009</v>
      </c>
      <c r="P206">
        <f t="shared" si="73"/>
        <v>-3.9995511872049381</v>
      </c>
      <c r="AD206">
        <f t="shared" si="74"/>
        <v>26.038479851462583</v>
      </c>
      <c r="AE206">
        <f t="shared" si="75"/>
        <v>70.435946270566873</v>
      </c>
      <c r="AF206">
        <f t="shared" si="76"/>
        <v>78.990023882839367</v>
      </c>
    </row>
    <row r="207" spans="1:32" x14ac:dyDescent="0.2">
      <c r="A207">
        <v>9.9499999999999993</v>
      </c>
      <c r="B207">
        <v>7.8424342261237578</v>
      </c>
      <c r="C207">
        <v>3.291812096889531E-3</v>
      </c>
      <c r="D207">
        <v>9.647281183524847E-4</v>
      </c>
      <c r="E207" s="28">
        <f t="shared" si="68"/>
        <v>-75.051949617417193</v>
      </c>
      <c r="F207">
        <f t="shared" si="69"/>
        <v>4.8914056901243486</v>
      </c>
      <c r="G207">
        <f t="shared" si="70"/>
        <v>14.043748506998261</v>
      </c>
      <c r="H207">
        <f t="shared" si="62"/>
        <v>3.4727069896317695</v>
      </c>
      <c r="I207">
        <f t="shared" si="63"/>
        <v>5.6025887098421867</v>
      </c>
      <c r="J207">
        <f t="shared" si="64"/>
        <v>-0.36689036084579679</v>
      </c>
      <c r="K207">
        <f t="shared" si="65"/>
        <v>12.790487377780568</v>
      </c>
      <c r="L207" s="29">
        <f t="shared" si="71"/>
        <v>28.233324740688975</v>
      </c>
      <c r="M207" s="29">
        <f t="shared" si="72"/>
        <v>18.453646698833015</v>
      </c>
      <c r="N207" s="28">
        <f t="shared" si="66"/>
        <v>-20.954492602969708</v>
      </c>
      <c r="O207">
        <f t="shared" si="67"/>
        <v>4.8396732652385674</v>
      </c>
      <c r="P207">
        <f t="shared" si="73"/>
        <v>-7.2676858048085293</v>
      </c>
      <c r="AD207">
        <f t="shared" si="74"/>
        <v>15.55931526337746</v>
      </c>
      <c r="AE207">
        <f t="shared" si="75"/>
        <v>42.491507369006555</v>
      </c>
      <c r="AF207">
        <f t="shared" si="76"/>
        <v>46.185682563616396</v>
      </c>
    </row>
    <row r="208" spans="1:32" x14ac:dyDescent="0.2">
      <c r="A208">
        <v>10</v>
      </c>
      <c r="B208">
        <v>7.8693316779384528</v>
      </c>
      <c r="C208">
        <v>2.9890053332783072E-3</v>
      </c>
      <c r="D208">
        <v>9.2968668856285223E-4</v>
      </c>
      <c r="E208" s="28">
        <f t="shared" si="68"/>
        <v>-79.438201202624157</v>
      </c>
      <c r="F208">
        <f t="shared" si="69"/>
        <v>4.4708407406643156</v>
      </c>
      <c r="G208">
        <f t="shared" si="70"/>
        <v>12.922241975104841</v>
      </c>
      <c r="H208">
        <f t="shared" si="62"/>
        <v>2.4633511109276913</v>
      </c>
      <c r="I208">
        <f t="shared" si="63"/>
        <v>5.1700076189690103</v>
      </c>
      <c r="J208">
        <f t="shared" si="64"/>
        <v>-0.7273746032401105</v>
      </c>
      <c r="K208">
        <f t="shared" si="65"/>
        <v>11.473936231644814</v>
      </c>
      <c r="L208" s="29">
        <f t="shared" si="71"/>
        <v>26.341216213736949</v>
      </c>
      <c r="M208" s="29">
        <f t="shared" si="72"/>
        <v>17.48867135008749</v>
      </c>
      <c r="N208" s="28">
        <f t="shared" si="66"/>
        <v>-23.144581964821739</v>
      </c>
      <c r="O208">
        <f t="shared" si="67"/>
        <v>4.6803940389220555</v>
      </c>
      <c r="P208">
        <f t="shared" si="73"/>
        <v>-9.1930390899531744</v>
      </c>
      <c r="AD208">
        <f t="shared" si="74"/>
        <v>14.157432098510681</v>
      </c>
      <c r="AE208">
        <f t="shared" si="75"/>
        <v>38.753152262695146</v>
      </c>
      <c r="AF208">
        <f t="shared" si="76"/>
        <v>41.797178743163869</v>
      </c>
    </row>
    <row r="209" spans="1:32" x14ac:dyDescent="0.2">
      <c r="A209">
        <v>10.050000000000001</v>
      </c>
      <c r="B209">
        <v>7.8962291297531477</v>
      </c>
      <c r="C209">
        <v>2.9302921181789967E-3</v>
      </c>
      <c r="D209">
        <v>9.0496846103881143E-4</v>
      </c>
      <c r="E209" s="28">
        <f t="shared" si="68"/>
        <v>-80.339953498329947</v>
      </c>
      <c r="F209">
        <f t="shared" si="69"/>
        <v>4.38929460858194</v>
      </c>
      <c r="G209">
        <f t="shared" si="70"/>
        <v>12.704785622885172</v>
      </c>
      <c r="H209">
        <f t="shared" si="62"/>
        <v>2.2676403939299883</v>
      </c>
      <c r="I209">
        <f t="shared" si="63"/>
        <v>5.086131597398567</v>
      </c>
      <c r="J209">
        <f t="shared" si="64"/>
        <v>-0.79727128788214718</v>
      </c>
      <c r="K209">
        <f t="shared" si="65"/>
        <v>11.218661383386941</v>
      </c>
      <c r="L209" s="29">
        <f t="shared" si="71"/>
        <v>25.952225027354061</v>
      </c>
      <c r="M209" s="29">
        <f t="shared" si="72"/>
        <v>17.290285845032212</v>
      </c>
      <c r="N209" s="28">
        <f t="shared" si="66"/>
        <v>-24.689471185074286</v>
      </c>
      <c r="O209">
        <f t="shared" si="67"/>
        <v>4.5680384592673251</v>
      </c>
      <c r="P209">
        <f t="shared" si="73"/>
        <v>-10.551183459405962</v>
      </c>
      <c r="AD209">
        <f t="shared" si="74"/>
        <v>13.885611658236098</v>
      </c>
      <c r="AE209">
        <f t="shared" si="75"/>
        <v>38.028297755296251</v>
      </c>
      <c r="AF209">
        <f t="shared" si="76"/>
        <v>40.9462625823043</v>
      </c>
    </row>
    <row r="210" spans="1:32" x14ac:dyDescent="0.2">
      <c r="A210">
        <v>10.1</v>
      </c>
      <c r="B210">
        <v>7.9231265815678409</v>
      </c>
      <c r="C210">
        <v>1.7606897848373728E-3</v>
      </c>
      <c r="D210">
        <v>9.0225890255067815E-4</v>
      </c>
      <c r="E210" s="28">
        <f t="shared" si="68"/>
        <v>-103.49433811766094</v>
      </c>
      <c r="F210">
        <f t="shared" si="69"/>
        <v>2.7648469233852402</v>
      </c>
      <c r="G210">
        <f t="shared" si="70"/>
        <v>8.3729251290273066</v>
      </c>
      <c r="H210">
        <f t="shared" si="62"/>
        <v>-1.6310340505420906</v>
      </c>
      <c r="I210">
        <f t="shared" si="63"/>
        <v>3.4152711211962474</v>
      </c>
      <c r="J210">
        <f t="shared" si="64"/>
        <v>-2.1896550180507468</v>
      </c>
      <c r="K210">
        <f t="shared" si="65"/>
        <v>6.1334338471190124</v>
      </c>
      <c r="L210" s="29">
        <f t="shared" si="71"/>
        <v>15.964059113132851</v>
      </c>
      <c r="M210" s="29">
        <f t="shared" si="72"/>
        <v>12.196321228779397</v>
      </c>
      <c r="N210" s="28">
        <f t="shared" si="66"/>
        <v>-24.858818590582615</v>
      </c>
      <c r="O210">
        <f t="shared" si="67"/>
        <v>4.5557222843212646</v>
      </c>
      <c r="P210">
        <f t="shared" si="73"/>
        <v>-10.700060299413284</v>
      </c>
      <c r="AD210">
        <f t="shared" si="74"/>
        <v>8.4707860409137634</v>
      </c>
      <c r="AE210">
        <f t="shared" si="75"/>
        <v>23.588762775770032</v>
      </c>
      <c r="AF210">
        <f t="shared" si="76"/>
        <v>23.995504128077865</v>
      </c>
    </row>
    <row r="211" spans="1:32" x14ac:dyDescent="0.2">
      <c r="A211">
        <v>10.15</v>
      </c>
      <c r="B211">
        <v>7.9500240333825358</v>
      </c>
      <c r="C211">
        <v>1.3594741383514939E-3</v>
      </c>
      <c r="D211">
        <v>8.9732096096953231E-4</v>
      </c>
      <c r="E211" s="28">
        <f t="shared" si="68"/>
        <v>-115.24923327555013</v>
      </c>
      <c r="F211">
        <f t="shared" si="69"/>
        <v>2.2076029699326303</v>
      </c>
      <c r="G211">
        <f t="shared" si="70"/>
        <v>6.8869412531536804</v>
      </c>
      <c r="H211">
        <f t="shared" si="62"/>
        <v>-2.9684195388283539</v>
      </c>
      <c r="I211">
        <f t="shared" si="63"/>
        <v>2.8421059119307057</v>
      </c>
      <c r="J211">
        <f t="shared" si="64"/>
        <v>-2.6672926924386982</v>
      </c>
      <c r="K211">
        <f t="shared" si="65"/>
        <v>4.3890179928325814</v>
      </c>
      <c r="L211" s="29">
        <f t="shared" si="71"/>
        <v>10.893320025415948</v>
      </c>
      <c r="M211" s="29">
        <f t="shared" si="72"/>
        <v>9.6102442940437758</v>
      </c>
      <c r="N211" s="28">
        <f t="shared" si="66"/>
        <v>-25.167439939404233</v>
      </c>
      <c r="O211">
        <f t="shared" si="67"/>
        <v>4.5332770953160555</v>
      </c>
      <c r="P211">
        <f t="shared" si="73"/>
        <v>-10.971375770904817</v>
      </c>
      <c r="AD211">
        <f t="shared" si="74"/>
        <v>6.6133061960717319</v>
      </c>
      <c r="AE211">
        <f t="shared" si="75"/>
        <v>18.635483189524617</v>
      </c>
      <c r="AF211">
        <f t="shared" si="76"/>
        <v>18.180784613789768</v>
      </c>
    </row>
    <row r="212" spans="1:32" x14ac:dyDescent="0.2">
      <c r="A212">
        <v>10.199999999999999</v>
      </c>
      <c r="B212">
        <v>7.976921485197229</v>
      </c>
      <c r="C212">
        <v>3.1428101651212121E-3</v>
      </c>
      <c r="D212">
        <v>8.9063810239112576E-4</v>
      </c>
      <c r="E212" s="28">
        <f t="shared" si="68"/>
        <v>-77.157442605907306</v>
      </c>
      <c r="F212">
        <f t="shared" si="69"/>
        <v>4.6844585626683504</v>
      </c>
      <c r="G212">
        <f t="shared" si="70"/>
        <v>13.491889500448933</v>
      </c>
      <c r="H212">
        <f t="shared" si="62"/>
        <v>2.9760338837373741</v>
      </c>
      <c r="I212">
        <f t="shared" si="63"/>
        <v>5.3897288073160174</v>
      </c>
      <c r="J212">
        <f t="shared" si="64"/>
        <v>-0.54427361295093801</v>
      </c>
      <c r="K212">
        <f t="shared" si="65"/>
        <v>12.142652891831355</v>
      </c>
      <c r="L212" s="29">
        <f t="shared" si="71"/>
        <v>27.325072863301084</v>
      </c>
      <c r="M212" s="29">
        <f t="shared" si="72"/>
        <v>17.990438241365194</v>
      </c>
      <c r="N212" s="28">
        <f t="shared" si="66"/>
        <v>-25.585118600554644</v>
      </c>
      <c r="O212">
        <f t="shared" si="67"/>
        <v>4.502900465414208</v>
      </c>
      <c r="P212">
        <f t="shared" si="73"/>
        <v>-11.338565802685398</v>
      </c>
      <c r="AD212">
        <f t="shared" si="74"/>
        <v>14.869491505190796</v>
      </c>
      <c r="AE212">
        <f t="shared" si="75"/>
        <v>40.651977347175453</v>
      </c>
      <c r="AF212">
        <f t="shared" si="76"/>
        <v>44.026234277119009</v>
      </c>
    </row>
    <row r="213" spans="1:32" x14ac:dyDescent="0.2">
      <c r="A213">
        <v>10.25</v>
      </c>
      <c r="B213">
        <v>8.0041661131039152</v>
      </c>
      <c r="C213">
        <v>2.8856942158383245E-3</v>
      </c>
      <c r="D213">
        <v>8.6965937656178084E-4</v>
      </c>
      <c r="E213" s="28">
        <f t="shared" ref="E213:E276" si="77">IFERROR(LN(C213*1000/17.16)/0.022,"")</f>
        <v>-81.037072438166703</v>
      </c>
      <c r="F213">
        <f t="shared" ref="F213:F276" si="78">IFERROR((C213*1000+0.23)/0.72,"")</f>
        <v>4.3273530775532283</v>
      </c>
      <c r="G213">
        <f t="shared" ref="G213:G276" si="79">IFERROR((C213*1000+0.5)/0.27,"")</f>
        <v>12.539608206808609</v>
      </c>
      <c r="H213">
        <f t="shared" ref="H213:H276" si="80">IFERROR((C213*1000-2.25)/0.3,"")</f>
        <v>2.1189807194610819</v>
      </c>
      <c r="I213">
        <f t="shared" ref="I213:I276" si="81">IFERROR((C213*1000+0.63)/0.7,"")</f>
        <v>5.0224203083404637</v>
      </c>
      <c r="J213">
        <f t="shared" ref="J213:J276" si="82">IFERROR((C213*1000-3.6)/0.84,"")</f>
        <v>-0.85036402876389949</v>
      </c>
      <c r="K213">
        <f t="shared" ref="K213:K276" si="83">IFERROR((C213*1000-0.35)/0.23,"")</f>
        <v>11.024757460166628</v>
      </c>
      <c r="L213" s="29">
        <f t="shared" ref="L213:L276" si="84">IFERROR(LN(C213*1000/0.78)/0.051,"")</f>
        <v>25.651507053306837</v>
      </c>
      <c r="M213" s="29">
        <f t="shared" ref="M213:M276" si="85">IFERROR(LN(C213*1000/0.52)/0.1,"")</f>
        <v>17.136919678268129</v>
      </c>
      <c r="N213" s="28">
        <f t="shared" ref="N213:N276" si="86">IFERROR((D213*1000-1.3)/0.016,"")</f>
        <v>-26.896288964888701</v>
      </c>
      <c r="O213">
        <f t="shared" ref="O213:O276" si="87">IFERROR((D213*1000+0.1)/0.22,"")</f>
        <v>4.4075426207353674</v>
      </c>
      <c r="P213">
        <f t="shared" ref="P213:P276" si="88">IFERROR((D213*1000-1.097)/0.0182,"")</f>
        <v>-12.491243046055997</v>
      </c>
      <c r="AD213">
        <f t="shared" si="74"/>
        <v>13.679139888140393</v>
      </c>
      <c r="AE213">
        <f t="shared" si="75"/>
        <v>37.477706368374371</v>
      </c>
      <c r="AF213">
        <f t="shared" si="76"/>
        <v>40.299916171569919</v>
      </c>
    </row>
    <row r="214" spans="1:32" x14ac:dyDescent="0.2">
      <c r="A214">
        <v>10.3</v>
      </c>
      <c r="B214">
        <v>8.0335087878108524</v>
      </c>
      <c r="C214">
        <v>1.7021899683563721E-3</v>
      </c>
      <c r="D214">
        <v>8.6334314794717657E-4</v>
      </c>
      <c r="E214" s="28">
        <f t="shared" si="77"/>
        <v>-105.03024797075558</v>
      </c>
      <c r="F214">
        <f t="shared" si="78"/>
        <v>2.683597178272739</v>
      </c>
      <c r="G214">
        <f t="shared" si="79"/>
        <v>8.1562591420606374</v>
      </c>
      <c r="H214">
        <f t="shared" si="80"/>
        <v>-1.8260334388120929</v>
      </c>
      <c r="I214">
        <f t="shared" si="81"/>
        <v>3.3316999547948174</v>
      </c>
      <c r="J214">
        <f t="shared" si="82"/>
        <v>-2.2592976567186049</v>
      </c>
      <c r="K214">
        <f t="shared" si="83"/>
        <v>5.8790868189407481</v>
      </c>
      <c r="L214" s="29">
        <f t="shared" si="84"/>
        <v>15.301509764739079</v>
      </c>
      <c r="M214" s="29">
        <f t="shared" si="85"/>
        <v>11.858421061098573</v>
      </c>
      <c r="N214" s="28">
        <f t="shared" si="86"/>
        <v>-27.291053253301467</v>
      </c>
      <c r="O214">
        <f t="shared" si="87"/>
        <v>4.3788324906689846</v>
      </c>
      <c r="P214">
        <f t="shared" si="88"/>
        <v>-12.838288574330955</v>
      </c>
      <c r="AD214">
        <f t="shared" si="74"/>
        <v>8.1999535572054274</v>
      </c>
      <c r="AE214">
        <f t="shared" si="75"/>
        <v>22.86654281921447</v>
      </c>
      <c r="AF214">
        <f t="shared" si="76"/>
        <v>23.147680700816988</v>
      </c>
    </row>
    <row r="215" spans="1:32" x14ac:dyDescent="0.2">
      <c r="A215">
        <v>10.35</v>
      </c>
      <c r="B215">
        <v>8.0628514625177896</v>
      </c>
      <c r="C215">
        <v>3.0015808214121252E-3</v>
      </c>
      <c r="D215">
        <v>8.7799757357063407E-4</v>
      </c>
      <c r="E215" s="28">
        <f t="shared" si="77"/>
        <v>-79.247363804789828</v>
      </c>
      <c r="F215">
        <f t="shared" si="78"/>
        <v>4.4883066964057292</v>
      </c>
      <c r="G215">
        <f t="shared" si="79"/>
        <v>12.968817857081945</v>
      </c>
      <c r="H215">
        <f t="shared" si="80"/>
        <v>2.505269404707084</v>
      </c>
      <c r="I215">
        <f t="shared" si="81"/>
        <v>5.1879726020173216</v>
      </c>
      <c r="J215">
        <f t="shared" si="82"/>
        <v>-0.7124037840331845</v>
      </c>
      <c r="K215">
        <f t="shared" si="83"/>
        <v>11.528612267009239</v>
      </c>
      <c r="L215" s="29">
        <f t="shared" si="84"/>
        <v>26.423538228489019</v>
      </c>
      <c r="M215" s="29">
        <f t="shared" si="85"/>
        <v>17.530655577611039</v>
      </c>
      <c r="N215" s="28">
        <f t="shared" si="86"/>
        <v>-26.375151651835377</v>
      </c>
      <c r="O215">
        <f t="shared" si="87"/>
        <v>4.4454435162301547</v>
      </c>
      <c r="P215">
        <f t="shared" si="88"/>
        <v>-12.033100353261865</v>
      </c>
      <c r="AD215">
        <f t="shared" si="74"/>
        <v>14.21565195098206</v>
      </c>
      <c r="AE215">
        <f t="shared" si="75"/>
        <v>38.908405202618823</v>
      </c>
      <c r="AF215">
        <f t="shared" si="76"/>
        <v>41.979432194378617</v>
      </c>
    </row>
    <row r="216" spans="1:32" x14ac:dyDescent="0.2">
      <c r="A216">
        <v>10.4</v>
      </c>
      <c r="B216">
        <v>8.0921941372247268</v>
      </c>
      <c r="C216">
        <v>6.1102575999805158E-3</v>
      </c>
      <c r="D216">
        <v>8.8750458013911807E-4</v>
      </c>
      <c r="E216" s="28">
        <f t="shared" si="77"/>
        <v>-46.936916426155761</v>
      </c>
      <c r="F216">
        <f t="shared" si="78"/>
        <v>8.8059133333062736</v>
      </c>
      <c r="G216">
        <f t="shared" si="79"/>
        <v>24.482435555483391</v>
      </c>
      <c r="H216">
        <f t="shared" si="80"/>
        <v>12.867525333268386</v>
      </c>
      <c r="I216">
        <f t="shared" si="81"/>
        <v>9.6289394285435943</v>
      </c>
      <c r="J216">
        <f t="shared" si="82"/>
        <v>2.9884019047387094</v>
      </c>
      <c r="K216">
        <f t="shared" si="83"/>
        <v>25.044598260784852</v>
      </c>
      <c r="L216" s="29">
        <f t="shared" si="84"/>
        <v>40.361378274174299</v>
      </c>
      <c r="M216" s="29">
        <f t="shared" si="85"/>
        <v>24.638954000910534</v>
      </c>
      <c r="N216" s="28">
        <f t="shared" si="86"/>
        <v>-25.780963741305126</v>
      </c>
      <c r="O216">
        <f t="shared" si="87"/>
        <v>4.4886571824505364</v>
      </c>
      <c r="P216">
        <f t="shared" si="88"/>
        <v>-11.510737354993513</v>
      </c>
      <c r="AD216">
        <f t="shared" si="74"/>
        <v>28.607674073983873</v>
      </c>
      <c r="AE216">
        <f t="shared" si="75"/>
        <v>77.287130863956975</v>
      </c>
      <c r="AF216">
        <f t="shared" si="76"/>
        <v>87.032718840297321</v>
      </c>
    </row>
    <row r="217" spans="1:32" x14ac:dyDescent="0.2">
      <c r="A217">
        <v>10.45</v>
      </c>
      <c r="B217">
        <v>8.1215368119316658</v>
      </c>
      <c r="C217">
        <v>2.6540252500429915E-3</v>
      </c>
      <c r="D217">
        <v>8.7879604163716371E-4</v>
      </c>
      <c r="E217" s="28">
        <f t="shared" si="77"/>
        <v>-84.841074738074482</v>
      </c>
      <c r="F217">
        <f t="shared" si="78"/>
        <v>4.0055906250597104</v>
      </c>
      <c r="G217">
        <f t="shared" si="79"/>
        <v>11.681575000159228</v>
      </c>
      <c r="H217">
        <f t="shared" si="80"/>
        <v>1.3467508334766385</v>
      </c>
      <c r="I217">
        <f t="shared" si="81"/>
        <v>4.6914646429185591</v>
      </c>
      <c r="J217">
        <f t="shared" si="82"/>
        <v>-1.1261604166154864</v>
      </c>
      <c r="K217">
        <f t="shared" si="83"/>
        <v>10.01750108714344</v>
      </c>
      <c r="L217" s="29">
        <f t="shared" si="84"/>
        <v>24.010564884719166</v>
      </c>
      <c r="M217" s="29">
        <f t="shared" si="85"/>
        <v>16.300039172288418</v>
      </c>
      <c r="N217" s="28">
        <f t="shared" si="86"/>
        <v>-26.32524739767727</v>
      </c>
      <c r="O217">
        <f t="shared" si="87"/>
        <v>4.449072916532562</v>
      </c>
      <c r="P217">
        <f t="shared" si="88"/>
        <v>-11.989228481474518</v>
      </c>
      <c r="AD217">
        <f t="shared" si="74"/>
        <v>12.606598379828666</v>
      </c>
      <c r="AE217">
        <f t="shared" si="75"/>
        <v>34.617595679543108</v>
      </c>
      <c r="AF217">
        <f t="shared" si="76"/>
        <v>36.942394928159302</v>
      </c>
    </row>
    <row r="218" spans="1:32" x14ac:dyDescent="0.2">
      <c r="A218">
        <v>10.5</v>
      </c>
      <c r="B218">
        <v>8.1508794866386065</v>
      </c>
      <c r="C218">
        <v>2.9305163577798446E-3</v>
      </c>
      <c r="D218">
        <v>8.6406995950181207E-4</v>
      </c>
      <c r="E218" s="28">
        <f t="shared" si="77"/>
        <v>-80.336475237889857</v>
      </c>
      <c r="F218">
        <f t="shared" si="78"/>
        <v>4.3896060524720069</v>
      </c>
      <c r="G218">
        <f t="shared" si="79"/>
        <v>12.70561613992535</v>
      </c>
      <c r="H218">
        <f t="shared" si="80"/>
        <v>2.2683878592661495</v>
      </c>
      <c r="I218">
        <f t="shared" si="81"/>
        <v>5.0864519396854924</v>
      </c>
      <c r="J218">
        <f t="shared" si="82"/>
        <v>-0.79700433597637543</v>
      </c>
      <c r="K218">
        <f t="shared" si="83"/>
        <v>11.219636338173236</v>
      </c>
      <c r="L218" s="29">
        <f t="shared" si="84"/>
        <v>25.953725453426259</v>
      </c>
      <c r="M218" s="29">
        <f t="shared" si="85"/>
        <v>17.291051062329032</v>
      </c>
      <c r="N218" s="28">
        <f t="shared" si="86"/>
        <v>-27.245627531136748</v>
      </c>
      <c r="O218">
        <f t="shared" si="87"/>
        <v>4.3821361795536911</v>
      </c>
      <c r="P218">
        <f t="shared" si="88"/>
        <v>-12.798353873526807</v>
      </c>
      <c r="AD218">
        <f t="shared" si="74"/>
        <v>13.886649804536319</v>
      </c>
      <c r="AE218">
        <f t="shared" si="75"/>
        <v>38.031066145430181</v>
      </c>
      <c r="AF218">
        <f t="shared" si="76"/>
        <v>40.949512431591948</v>
      </c>
    </row>
    <row r="219" spans="1:32" x14ac:dyDescent="0.2">
      <c r="A219">
        <v>10.55</v>
      </c>
      <c r="B219">
        <v>8.1802221613455455</v>
      </c>
      <c r="C219">
        <v>4.0309605144126445E-3</v>
      </c>
      <c r="D219">
        <v>8.7632586349785109E-4</v>
      </c>
      <c r="E219" s="28">
        <f t="shared" si="77"/>
        <v>-65.844382066118996</v>
      </c>
      <c r="F219">
        <f t="shared" si="78"/>
        <v>5.918000714462007</v>
      </c>
      <c r="G219">
        <f t="shared" si="79"/>
        <v>16.781335238565347</v>
      </c>
      <c r="H219">
        <f t="shared" si="80"/>
        <v>5.9365350480421482</v>
      </c>
      <c r="I219">
        <f t="shared" si="81"/>
        <v>6.6585150205894923</v>
      </c>
      <c r="J219">
        <f t="shared" si="82"/>
        <v>0.5130482314436241</v>
      </c>
      <c r="K219">
        <f t="shared" si="83"/>
        <v>16.004176149620193</v>
      </c>
      <c r="L219" s="29">
        <f t="shared" si="84"/>
        <v>32.205216625562699</v>
      </c>
      <c r="M219" s="29">
        <f t="shared" si="85"/>
        <v>20.479311560118621</v>
      </c>
      <c r="N219" s="28">
        <f t="shared" si="86"/>
        <v>-26.479633531384305</v>
      </c>
      <c r="O219">
        <f t="shared" si="87"/>
        <v>4.4378448340811412</v>
      </c>
      <c r="P219">
        <f t="shared" si="88"/>
        <v>-12.124952555063123</v>
      </c>
      <c r="AD219">
        <f t="shared" si="74"/>
        <v>18.981298677836321</v>
      </c>
      <c r="AE219">
        <f t="shared" si="75"/>
        <v>51.616796474230178</v>
      </c>
      <c r="AF219">
        <f t="shared" si="76"/>
        <v>56.897978469748473</v>
      </c>
    </row>
    <row r="220" spans="1:32" x14ac:dyDescent="0.2">
      <c r="A220">
        <v>10.6</v>
      </c>
      <c r="B220">
        <v>8.2095648360524844</v>
      </c>
      <c r="C220">
        <v>3.1406982866816965E-3</v>
      </c>
      <c r="D220">
        <v>8.7783658444316596E-4</v>
      </c>
      <c r="E220" s="28">
        <f t="shared" si="77"/>
        <v>-77.187997025901907</v>
      </c>
      <c r="F220">
        <f t="shared" si="78"/>
        <v>4.6815253981690228</v>
      </c>
      <c r="G220">
        <f t="shared" si="79"/>
        <v>13.484067728450727</v>
      </c>
      <c r="H220">
        <f t="shared" si="80"/>
        <v>2.9689942889389886</v>
      </c>
      <c r="I220">
        <f t="shared" si="81"/>
        <v>5.3867118381167094</v>
      </c>
      <c r="J220">
        <f t="shared" si="82"/>
        <v>-0.54678775395036128</v>
      </c>
      <c r="K220">
        <f t="shared" si="83"/>
        <v>12.133470811659549</v>
      </c>
      <c r="L220" s="29">
        <f t="shared" si="84"/>
        <v>27.311892525264195</v>
      </c>
      <c r="M220" s="29">
        <f t="shared" si="85"/>
        <v>17.983716268966383</v>
      </c>
      <c r="N220" s="28">
        <f t="shared" si="86"/>
        <v>-26.385213472302134</v>
      </c>
      <c r="O220">
        <f t="shared" si="87"/>
        <v>4.4447117474689355</v>
      </c>
      <c r="P220">
        <f t="shared" si="88"/>
        <v>-12.041945909716157</v>
      </c>
      <c r="AD220">
        <f t="shared" si="74"/>
        <v>14.859714290193043</v>
      </c>
      <c r="AE220">
        <f t="shared" si="75"/>
        <v>40.625904773848113</v>
      </c>
      <c r="AF220">
        <f t="shared" si="76"/>
        <v>43.995627343213002</v>
      </c>
    </row>
    <row r="221" spans="1:32" x14ac:dyDescent="0.2">
      <c r="A221">
        <v>10.65</v>
      </c>
      <c r="B221">
        <v>8.2389075107594252</v>
      </c>
      <c r="C221">
        <v>7.0548403764001053E-3</v>
      </c>
      <c r="D221">
        <v>8.7961485383757933E-4</v>
      </c>
      <c r="E221" s="28">
        <f t="shared" si="77"/>
        <v>-40.403051573175127</v>
      </c>
      <c r="F221">
        <f t="shared" si="78"/>
        <v>10.117833856111258</v>
      </c>
      <c r="G221">
        <f t="shared" si="79"/>
        <v>27.980890282963351</v>
      </c>
      <c r="H221">
        <f t="shared" si="80"/>
        <v>16.016134588000352</v>
      </c>
      <c r="I221">
        <f t="shared" si="81"/>
        <v>10.978343394857294</v>
      </c>
      <c r="J221">
        <f t="shared" si="82"/>
        <v>4.1129052100001253</v>
      </c>
      <c r="K221">
        <f t="shared" si="83"/>
        <v>29.151479897391763</v>
      </c>
      <c r="L221" s="29">
        <f t="shared" si="84"/>
        <v>43.179908210754185</v>
      </c>
      <c r="M221" s="29">
        <f t="shared" si="85"/>
        <v>26.076404268566272</v>
      </c>
      <c r="N221" s="28">
        <f t="shared" si="86"/>
        <v>-26.274071635151294</v>
      </c>
      <c r="O221">
        <f t="shared" si="87"/>
        <v>4.4527947901708149</v>
      </c>
      <c r="P221">
        <f t="shared" si="88"/>
        <v>-11.944238800133002</v>
      </c>
      <c r="AD221">
        <f t="shared" si="74"/>
        <v>32.98074248333382</v>
      </c>
      <c r="AE221">
        <f t="shared" si="75"/>
        <v>88.948646622223521</v>
      </c>
      <c r="AF221">
        <f t="shared" si="76"/>
        <v>100.72232429565369</v>
      </c>
    </row>
    <row r="222" spans="1:32" x14ac:dyDescent="0.2">
      <c r="A222">
        <v>10.7</v>
      </c>
      <c r="B222">
        <v>8.2682501854663641</v>
      </c>
      <c r="C222">
        <v>3.951148654339303E-3</v>
      </c>
      <c r="D222">
        <v>8.7668053631000597E-4</v>
      </c>
      <c r="E222" s="28">
        <f t="shared" si="77"/>
        <v>-66.753398129708259</v>
      </c>
      <c r="F222">
        <f t="shared" si="78"/>
        <v>5.8071509088045881</v>
      </c>
      <c r="G222">
        <f t="shared" si="79"/>
        <v>16.485735756812232</v>
      </c>
      <c r="H222">
        <f t="shared" si="80"/>
        <v>5.6704955144643439</v>
      </c>
      <c r="I222">
        <f t="shared" si="81"/>
        <v>6.5444980776275763</v>
      </c>
      <c r="J222">
        <f t="shared" si="82"/>
        <v>0.41803411230869403</v>
      </c>
      <c r="K222">
        <f t="shared" si="83"/>
        <v>15.657168062344795</v>
      </c>
      <c r="L222" s="29">
        <f t="shared" si="84"/>
        <v>31.813092049112438</v>
      </c>
      <c r="M222" s="29">
        <f t="shared" si="85"/>
        <v>20.279328026128987</v>
      </c>
      <c r="N222" s="28">
        <f t="shared" si="86"/>
        <v>-26.457466480624628</v>
      </c>
      <c r="O222">
        <f t="shared" si="87"/>
        <v>4.4394569832272994</v>
      </c>
      <c r="P222">
        <f t="shared" si="88"/>
        <v>-12.105465037911758</v>
      </c>
      <c r="AD222">
        <f t="shared" si="74"/>
        <v>18.611799325644924</v>
      </c>
      <c r="AE222">
        <f t="shared" si="75"/>
        <v>50.631464868386452</v>
      </c>
      <c r="AF222">
        <f t="shared" si="76"/>
        <v>55.741284845497148</v>
      </c>
    </row>
    <row r="223" spans="1:32" x14ac:dyDescent="0.2">
      <c r="A223">
        <v>10.75</v>
      </c>
      <c r="B223">
        <v>8.2975928601733031</v>
      </c>
      <c r="C223">
        <v>1.6592341440235423E-3</v>
      </c>
      <c r="D223">
        <v>9.0757033519813153E-4</v>
      </c>
      <c r="E223" s="28">
        <f t="shared" si="77"/>
        <v>-106.19204350782481</v>
      </c>
      <c r="F223">
        <f t="shared" si="78"/>
        <v>2.623936311143809</v>
      </c>
      <c r="G223">
        <f t="shared" si="79"/>
        <v>7.9971634963834886</v>
      </c>
      <c r="H223">
        <f t="shared" si="80"/>
        <v>-1.9692195199215257</v>
      </c>
      <c r="I223">
        <f t="shared" si="81"/>
        <v>3.2703344914622035</v>
      </c>
      <c r="J223">
        <f t="shared" si="82"/>
        <v>-2.3104355428291163</v>
      </c>
      <c r="K223">
        <f t="shared" si="83"/>
        <v>5.6923223653197494</v>
      </c>
      <c r="L223" s="29">
        <f t="shared" si="84"/>
        <v>14.80034306247393</v>
      </c>
      <c r="M223" s="29">
        <f t="shared" si="85"/>
        <v>11.602826042943347</v>
      </c>
      <c r="N223" s="28">
        <f t="shared" si="86"/>
        <v>-24.526854050116778</v>
      </c>
      <c r="O223">
        <f t="shared" si="87"/>
        <v>4.579865159991507</v>
      </c>
      <c r="P223">
        <f t="shared" si="88"/>
        <v>-10.408223340762</v>
      </c>
      <c r="AD223">
        <f t="shared" si="74"/>
        <v>8.0010840001089925</v>
      </c>
      <c r="AE223">
        <f t="shared" si="75"/>
        <v>22.336224000290642</v>
      </c>
      <c r="AF223">
        <f t="shared" si="76"/>
        <v>22.525132522080323</v>
      </c>
    </row>
    <row r="224" spans="1:32" x14ac:dyDescent="0.2">
      <c r="A224">
        <v>10.8</v>
      </c>
      <c r="B224">
        <v>8.3269355348802438</v>
      </c>
      <c r="C224">
        <v>5.0335770851172613E-3</v>
      </c>
      <c r="D224">
        <v>9.1847362174957863E-4</v>
      </c>
      <c r="E224" s="28">
        <f t="shared" si="77"/>
        <v>-55.747736935130945</v>
      </c>
      <c r="F224">
        <f t="shared" si="78"/>
        <v>7.31052372932953</v>
      </c>
      <c r="G224">
        <f t="shared" si="79"/>
        <v>20.494729944878742</v>
      </c>
      <c r="H224">
        <f t="shared" si="80"/>
        <v>9.2785902837242045</v>
      </c>
      <c r="I224">
        <f t="shared" si="81"/>
        <v>8.0908244073103734</v>
      </c>
      <c r="J224">
        <f t="shared" si="82"/>
        <v>1.7066393870443584</v>
      </c>
      <c r="K224">
        <f t="shared" si="83"/>
        <v>20.363378630944613</v>
      </c>
      <c r="L224" s="29">
        <f t="shared" si="84"/>
        <v>36.560632172263439</v>
      </c>
      <c r="M224" s="29">
        <f t="shared" si="85"/>
        <v>22.700573488935998</v>
      </c>
      <c r="N224" s="28">
        <f t="shared" si="86"/>
        <v>-23.845398640651339</v>
      </c>
      <c r="O224">
        <f t="shared" si="87"/>
        <v>4.6294255534071755</v>
      </c>
      <c r="P224">
        <f t="shared" si="88"/>
        <v>-9.809141662111065</v>
      </c>
      <c r="AD224">
        <f t="shared" si="74"/>
        <v>23.623042060728061</v>
      </c>
      <c r="AE224">
        <f t="shared" si="75"/>
        <v>63.994778828608155</v>
      </c>
      <c r="AF224">
        <f t="shared" si="76"/>
        <v>71.428653407496526</v>
      </c>
    </row>
    <row r="225" spans="1:32" x14ac:dyDescent="0.2">
      <c r="A225">
        <v>10.85</v>
      </c>
      <c r="B225">
        <v>8.3562782095871828</v>
      </c>
      <c r="C225">
        <v>2.6635617555962362E-3</v>
      </c>
      <c r="D225">
        <v>9.2933901855230493E-4</v>
      </c>
      <c r="E225" s="28">
        <f t="shared" si="77"/>
        <v>-84.678039139630215</v>
      </c>
      <c r="F225">
        <f t="shared" si="78"/>
        <v>4.0188357716614398</v>
      </c>
      <c r="G225">
        <f t="shared" si="79"/>
        <v>11.716895391097172</v>
      </c>
      <c r="H225">
        <f t="shared" si="80"/>
        <v>1.3785391853207878</v>
      </c>
      <c r="I225">
        <f t="shared" si="81"/>
        <v>4.7050882222803381</v>
      </c>
      <c r="J225">
        <f t="shared" si="82"/>
        <v>-1.1148074338140046</v>
      </c>
      <c r="K225">
        <f t="shared" si="83"/>
        <v>10.058964154766244</v>
      </c>
      <c r="L225" s="29">
        <f t="shared" si="84"/>
        <v>24.080893966401007</v>
      </c>
      <c r="M225" s="29">
        <f t="shared" si="85"/>
        <v>16.335907003946158</v>
      </c>
      <c r="N225" s="28">
        <f t="shared" si="86"/>
        <v>-23.166311340480945</v>
      </c>
      <c r="O225">
        <f t="shared" si="87"/>
        <v>4.678813720692296</v>
      </c>
      <c r="P225">
        <f t="shared" si="88"/>
        <v>-9.2121418377854418</v>
      </c>
      <c r="AD225">
        <f t="shared" si="74"/>
        <v>12.650748868501095</v>
      </c>
      <c r="AE225">
        <f t="shared" si="75"/>
        <v>34.735330316002916</v>
      </c>
      <c r="AF225">
        <f t="shared" si="76"/>
        <v>37.080605153568641</v>
      </c>
    </row>
    <row r="226" spans="1:32" x14ac:dyDescent="0.2">
      <c r="A226">
        <v>10.9</v>
      </c>
      <c r="B226">
        <v>8.3856208842941218</v>
      </c>
      <c r="C226">
        <v>3.5707238407680997E-3</v>
      </c>
      <c r="D226">
        <v>9.3921963043678354E-4</v>
      </c>
      <c r="E226" s="28">
        <f t="shared" si="77"/>
        <v>-71.355125559223566</v>
      </c>
      <c r="F226">
        <f t="shared" si="78"/>
        <v>5.2787831121779165</v>
      </c>
      <c r="G226">
        <f t="shared" si="79"/>
        <v>15.076754965807776</v>
      </c>
      <c r="H226">
        <f t="shared" si="80"/>
        <v>4.4024128025603328</v>
      </c>
      <c r="I226">
        <f t="shared" si="81"/>
        <v>6.0010340582401422</v>
      </c>
      <c r="J226">
        <f t="shared" si="82"/>
        <v>-3.485257051416716E-2</v>
      </c>
      <c r="K226">
        <f t="shared" si="83"/>
        <v>14.003147133774345</v>
      </c>
      <c r="L226" s="29">
        <f t="shared" si="84"/>
        <v>29.828033157948973</v>
      </c>
      <c r="M226" s="29">
        <f t="shared" si="85"/>
        <v>19.266947991635622</v>
      </c>
      <c r="N226" s="28">
        <f t="shared" si="86"/>
        <v>-22.54877309770103</v>
      </c>
      <c r="O226">
        <f t="shared" si="87"/>
        <v>4.7237255928944704</v>
      </c>
      <c r="P226">
        <f t="shared" si="88"/>
        <v>-8.6692510749019984</v>
      </c>
      <c r="AD226">
        <f t="shared" si="74"/>
        <v>16.850573336889351</v>
      </c>
      <c r="AE226">
        <f t="shared" si="75"/>
        <v>45.934862231704933</v>
      </c>
      <c r="AF226">
        <f t="shared" si="76"/>
        <v>50.227881750262313</v>
      </c>
    </row>
    <row r="227" spans="1:32" x14ac:dyDescent="0.2">
      <c r="A227">
        <v>10.95</v>
      </c>
      <c r="B227">
        <v>8.4149635590010625</v>
      </c>
      <c r="C227">
        <v>3.9254608324873633E-3</v>
      </c>
      <c r="D227">
        <v>9.2464379075750055E-4</v>
      </c>
      <c r="E227" s="28">
        <f t="shared" si="77"/>
        <v>-67.049879098476623</v>
      </c>
      <c r="F227">
        <f t="shared" si="78"/>
        <v>5.7714733784546715</v>
      </c>
      <c r="G227">
        <f t="shared" si="79"/>
        <v>16.390595675879123</v>
      </c>
      <c r="H227">
        <f t="shared" si="80"/>
        <v>5.5848694416245444</v>
      </c>
      <c r="I227">
        <f t="shared" si="81"/>
        <v>6.5078011892676626</v>
      </c>
      <c r="J227">
        <f t="shared" si="82"/>
        <v>0.38745337200876562</v>
      </c>
      <c r="K227">
        <f t="shared" si="83"/>
        <v>15.545481880379839</v>
      </c>
      <c r="L227" s="29">
        <f t="shared" si="84"/>
        <v>31.685198297879023</v>
      </c>
      <c r="M227" s="29">
        <f t="shared" si="85"/>
        <v>20.21410221299994</v>
      </c>
      <c r="N227" s="28">
        <f t="shared" si="86"/>
        <v>-23.459763077656216</v>
      </c>
      <c r="O227">
        <f t="shared" si="87"/>
        <v>4.6574717761704569</v>
      </c>
      <c r="P227">
        <f t="shared" si="88"/>
        <v>-9.470121386950515</v>
      </c>
      <c r="AD227">
        <f t="shared" si="74"/>
        <v>18.492874224478534</v>
      </c>
      <c r="AE227">
        <f t="shared" si="75"/>
        <v>50.314331265276081</v>
      </c>
      <c r="AF227">
        <f t="shared" si="76"/>
        <v>55.36899757228062</v>
      </c>
    </row>
    <row r="228" spans="1:32" x14ac:dyDescent="0.2">
      <c r="A228">
        <v>11</v>
      </c>
      <c r="B228">
        <v>8.4443062337080015</v>
      </c>
      <c r="C228">
        <v>6.9384351676212189E-4</v>
      </c>
      <c r="D228">
        <v>9.3339657251893858E-4</v>
      </c>
      <c r="E228" s="28">
        <f t="shared" si="77"/>
        <v>-145.82226900588535</v>
      </c>
      <c r="F228">
        <f t="shared" si="78"/>
        <v>1.283115995502947</v>
      </c>
      <c r="G228">
        <f t="shared" si="79"/>
        <v>4.4216426546745247</v>
      </c>
      <c r="H228">
        <f t="shared" si="80"/>
        <v>-5.1871882774595948</v>
      </c>
      <c r="I228">
        <f t="shared" si="81"/>
        <v>1.8912050239458884</v>
      </c>
      <c r="J228">
        <f t="shared" si="82"/>
        <v>-3.4597100990927125</v>
      </c>
      <c r="K228">
        <f t="shared" si="83"/>
        <v>1.4949718120092255</v>
      </c>
      <c r="L228" s="29">
        <f t="shared" si="84"/>
        <v>-2.2950483288463039</v>
      </c>
      <c r="M228" s="29">
        <f t="shared" si="85"/>
        <v>2.8841764333700279</v>
      </c>
      <c r="N228" s="28">
        <f t="shared" si="86"/>
        <v>-22.912714217566339</v>
      </c>
      <c r="O228">
        <f t="shared" si="87"/>
        <v>4.6972571478133576</v>
      </c>
      <c r="P228">
        <f t="shared" si="88"/>
        <v>-8.9891993121462299</v>
      </c>
      <c r="AD228">
        <f t="shared" si="74"/>
        <v>3.5316829479727869</v>
      </c>
      <c r="AE228">
        <f t="shared" si="75"/>
        <v>10.417821194594097</v>
      </c>
      <c r="AF228">
        <f t="shared" si="76"/>
        <v>8.5339640110452457</v>
      </c>
    </row>
    <row r="229" spans="1:32" x14ac:dyDescent="0.2">
      <c r="A229">
        <v>11.05</v>
      </c>
      <c r="B229">
        <v>8.4736489084149422</v>
      </c>
      <c r="C229">
        <v>3.6683723403432302E-3</v>
      </c>
      <c r="D229">
        <v>9.6099048066311272E-4</v>
      </c>
      <c r="E229" s="28">
        <f t="shared" si="77"/>
        <v>-70.128774289272371</v>
      </c>
      <c r="F229">
        <f t="shared" si="78"/>
        <v>5.4144060282544864</v>
      </c>
      <c r="G229">
        <f t="shared" si="79"/>
        <v>15.438416075345298</v>
      </c>
      <c r="H229">
        <f t="shared" si="80"/>
        <v>4.7279078011441014</v>
      </c>
      <c r="I229">
        <f t="shared" si="81"/>
        <v>6.1405319147760444</v>
      </c>
      <c r="J229">
        <f t="shared" si="82"/>
        <v>8.1395643265750175E-2</v>
      </c>
      <c r="K229">
        <f t="shared" si="83"/>
        <v>14.427705827579262</v>
      </c>
      <c r="L229" s="29">
        <f t="shared" si="84"/>
        <v>30.357047431261254</v>
      </c>
      <c r="M229" s="29">
        <f t="shared" si="85"/>
        <v>19.536745271024881</v>
      </c>
      <c r="N229" s="28">
        <f t="shared" si="86"/>
        <v>-21.188094958555453</v>
      </c>
      <c r="O229">
        <f t="shared" si="87"/>
        <v>4.8226840030141487</v>
      </c>
      <c r="P229">
        <f t="shared" si="88"/>
        <v>-7.4730505130157807</v>
      </c>
      <c r="AD229">
        <f t="shared" si="74"/>
        <v>17.302649723811253</v>
      </c>
      <c r="AE229">
        <f t="shared" si="75"/>
        <v>47.140399263496668</v>
      </c>
      <c r="AF229">
        <f t="shared" si="76"/>
        <v>51.643077396278699</v>
      </c>
    </row>
    <row r="230" spans="1:32" x14ac:dyDescent="0.2">
      <c r="A230">
        <v>11.1</v>
      </c>
      <c r="B230">
        <v>8.5029915831218812</v>
      </c>
      <c r="C230">
        <v>5.9986055025927605E-3</v>
      </c>
      <c r="D230">
        <v>9.3403735585674498E-4</v>
      </c>
      <c r="E230" s="28">
        <f t="shared" si="77"/>
        <v>-47.775184912688168</v>
      </c>
      <c r="F230">
        <f t="shared" si="78"/>
        <v>8.6508409758232805</v>
      </c>
      <c r="G230">
        <f t="shared" si="79"/>
        <v>24.068909268862075</v>
      </c>
      <c r="H230">
        <f t="shared" si="80"/>
        <v>12.495351675309204</v>
      </c>
      <c r="I230">
        <f t="shared" si="81"/>
        <v>9.4694364322753728</v>
      </c>
      <c r="J230">
        <f t="shared" si="82"/>
        <v>2.855482741181858</v>
      </c>
      <c r="K230">
        <f t="shared" si="83"/>
        <v>24.559154359098962</v>
      </c>
      <c r="L230" s="29">
        <f t="shared" si="84"/>
        <v>39.999772260376005</v>
      </c>
      <c r="M230" s="29">
        <f t="shared" si="85"/>
        <v>24.454534933873404</v>
      </c>
      <c r="N230" s="28">
        <f t="shared" si="86"/>
        <v>-22.872665258953443</v>
      </c>
      <c r="O230">
        <f t="shared" si="87"/>
        <v>4.7001697993488412</v>
      </c>
      <c r="P230">
        <f t="shared" si="88"/>
        <v>-8.9539914364425819</v>
      </c>
      <c r="AD230">
        <f t="shared" si="74"/>
        <v>28.090766215707227</v>
      </c>
      <c r="AE230">
        <f t="shared" si="75"/>
        <v>75.908709908552595</v>
      </c>
      <c r="AF230">
        <f t="shared" si="76"/>
        <v>85.414572501344352</v>
      </c>
    </row>
    <row r="231" spans="1:32" x14ac:dyDescent="0.2">
      <c r="A231">
        <v>11.15</v>
      </c>
      <c r="B231">
        <v>8.5323342578288202</v>
      </c>
      <c r="C231">
        <v>1.5638725318701447E-3</v>
      </c>
      <c r="D231">
        <v>9.2641182774929806E-4</v>
      </c>
      <c r="E231" s="28">
        <f t="shared" si="77"/>
        <v>-108.88254348272334</v>
      </c>
      <c r="F231">
        <f t="shared" si="78"/>
        <v>2.4914896275974234</v>
      </c>
      <c r="G231">
        <f t="shared" si="79"/>
        <v>7.6439723402597952</v>
      </c>
      <c r="H231">
        <f t="shared" si="80"/>
        <v>-2.287091560432851</v>
      </c>
      <c r="I231">
        <f t="shared" si="81"/>
        <v>3.1341036169573497</v>
      </c>
      <c r="J231">
        <f t="shared" si="82"/>
        <v>-2.4239612715831611</v>
      </c>
      <c r="K231">
        <f t="shared" si="83"/>
        <v>5.2777066603049763</v>
      </c>
      <c r="L231" s="29">
        <f t="shared" si="84"/>
        <v>13.639735230164753</v>
      </c>
      <c r="M231" s="29">
        <f t="shared" si="85"/>
        <v>11.010916048465669</v>
      </c>
      <c r="N231" s="28">
        <f t="shared" si="86"/>
        <v>-23.349260765668873</v>
      </c>
      <c r="O231">
        <f t="shared" si="87"/>
        <v>4.6655083079513551</v>
      </c>
      <c r="P231">
        <f t="shared" si="88"/>
        <v>-9.3729764972913117</v>
      </c>
      <c r="AD231">
        <f t="shared" si="74"/>
        <v>7.5595950549543751</v>
      </c>
      <c r="AE231">
        <f t="shared" si="75"/>
        <v>21.158920146544997</v>
      </c>
      <c r="AF231">
        <f t="shared" si="76"/>
        <v>21.143080172031084</v>
      </c>
    </row>
    <row r="232" spans="1:32" x14ac:dyDescent="0.2">
      <c r="A232">
        <v>11.2</v>
      </c>
      <c r="B232">
        <v>8.5616769325357591</v>
      </c>
      <c r="C232">
        <v>2.4128872227499702E-3</v>
      </c>
      <c r="D232">
        <v>9.2796046850547511E-4</v>
      </c>
      <c r="E232" s="28">
        <f t="shared" si="77"/>
        <v>-89.170774812240509</v>
      </c>
      <c r="F232">
        <f t="shared" si="78"/>
        <v>3.6706766982638475</v>
      </c>
      <c r="G232">
        <f t="shared" si="79"/>
        <v>10.788471195370258</v>
      </c>
      <c r="H232">
        <f t="shared" si="80"/>
        <v>0.54295740916656676</v>
      </c>
      <c r="I232">
        <f t="shared" si="81"/>
        <v>4.346981746785672</v>
      </c>
      <c r="J232">
        <f t="shared" si="82"/>
        <v>-1.4132294967262262</v>
      </c>
      <c r="K232">
        <f t="shared" si="83"/>
        <v>8.9690748815216086</v>
      </c>
      <c r="L232" s="29">
        <f t="shared" si="84"/>
        <v>22.142851127235783</v>
      </c>
      <c r="M232" s="29">
        <f t="shared" si="85"/>
        <v>15.347505155971891</v>
      </c>
      <c r="N232" s="28">
        <f t="shared" si="86"/>
        <v>-23.25247071840781</v>
      </c>
      <c r="O232">
        <f t="shared" si="87"/>
        <v>4.6725475841157955</v>
      </c>
      <c r="P232">
        <f t="shared" si="88"/>
        <v>-9.2878863458530159</v>
      </c>
      <c r="AD232">
        <f t="shared" si="74"/>
        <v>11.490218623842456</v>
      </c>
      <c r="AE232">
        <f t="shared" si="75"/>
        <v>31.640582996913206</v>
      </c>
      <c r="AF232">
        <f t="shared" si="76"/>
        <v>33.447640909419853</v>
      </c>
    </row>
    <row r="233" spans="1:32" x14ac:dyDescent="0.2">
      <c r="A233">
        <v>11.25</v>
      </c>
      <c r="B233">
        <v>8.5910196072426999</v>
      </c>
      <c r="C233">
        <v>3.4864694981651821E-3</v>
      </c>
      <c r="D233">
        <v>9.4582086616035676E-4</v>
      </c>
      <c r="E233" s="28">
        <f t="shared" si="77"/>
        <v>-72.440521589705853</v>
      </c>
      <c r="F233">
        <f t="shared" si="78"/>
        <v>5.1617631918960862</v>
      </c>
      <c r="G233">
        <f t="shared" si="79"/>
        <v>14.764701845056228</v>
      </c>
      <c r="H233">
        <f t="shared" si="80"/>
        <v>4.1215649938839407</v>
      </c>
      <c r="I233">
        <f t="shared" si="81"/>
        <v>5.8806707116645462</v>
      </c>
      <c r="J233">
        <f t="shared" si="82"/>
        <v>-0.13515535932716435</v>
      </c>
      <c r="K233">
        <f t="shared" si="83"/>
        <v>13.636823905066008</v>
      </c>
      <c r="L233" s="29">
        <f t="shared" si="84"/>
        <v>29.359823105584063</v>
      </c>
      <c r="M233" s="29">
        <f t="shared" si="85"/>
        <v>19.028160864929514</v>
      </c>
      <c r="N233" s="28">
        <f t="shared" si="86"/>
        <v>-22.136195864977704</v>
      </c>
      <c r="O233">
        <f t="shared" si="87"/>
        <v>4.7537312098198035</v>
      </c>
      <c r="P233">
        <f t="shared" si="88"/>
        <v>-8.3065458153650109</v>
      </c>
      <c r="AD233">
        <f t="shared" si="74"/>
        <v>16.460506935949919</v>
      </c>
      <c r="AE233">
        <f t="shared" si="75"/>
        <v>44.894685162533115</v>
      </c>
      <c r="AF233">
        <f t="shared" si="76"/>
        <v>49.006804321234526</v>
      </c>
    </row>
    <row r="234" spans="1:32" x14ac:dyDescent="0.2">
      <c r="A234">
        <v>11.3</v>
      </c>
      <c r="B234">
        <v>8.6203622819496406</v>
      </c>
      <c r="C234">
        <v>3.4570024961950562E-3</v>
      </c>
      <c r="D234">
        <v>9.7616662892802152E-4</v>
      </c>
      <c r="E234" s="28">
        <f t="shared" si="77"/>
        <v>-72.826327775039076</v>
      </c>
      <c r="F234">
        <f t="shared" si="78"/>
        <v>5.1208368002709115</v>
      </c>
      <c r="G234">
        <f t="shared" si="79"/>
        <v>14.655564800722429</v>
      </c>
      <c r="H234">
        <f t="shared" si="80"/>
        <v>4.0233416539835209</v>
      </c>
      <c r="I234">
        <f t="shared" si="81"/>
        <v>5.8385749945643672</v>
      </c>
      <c r="J234">
        <f t="shared" si="82"/>
        <v>-0.17023512357731405</v>
      </c>
      <c r="K234">
        <f t="shared" si="83"/>
        <v>13.508706505195896</v>
      </c>
      <c r="L234" s="29">
        <f t="shared" si="84"/>
        <v>29.193396907989342</v>
      </c>
      <c r="M234" s="29">
        <f t="shared" si="85"/>
        <v>18.943283504156206</v>
      </c>
      <c r="N234" s="28">
        <f t="shared" si="86"/>
        <v>-20.239585691998656</v>
      </c>
      <c r="O234">
        <f t="shared" si="87"/>
        <v>4.891666495127371</v>
      </c>
      <c r="P234">
        <f t="shared" si="88"/>
        <v>-6.639196212746068</v>
      </c>
      <c r="AD234">
        <f t="shared" si="74"/>
        <v>16.324085630532668</v>
      </c>
      <c r="AE234">
        <f t="shared" si="75"/>
        <v>44.530895014753774</v>
      </c>
      <c r="AF234">
        <f t="shared" si="76"/>
        <v>48.579746321667479</v>
      </c>
    </row>
    <row r="235" spans="1:32" x14ac:dyDescent="0.2">
      <c r="A235">
        <v>11.35</v>
      </c>
      <c r="B235">
        <v>8.6497049566565778</v>
      </c>
      <c r="C235">
        <v>3.5793025069878952E-3</v>
      </c>
      <c r="D235">
        <v>1.0014095869452151E-3</v>
      </c>
      <c r="E235" s="28">
        <f t="shared" si="77"/>
        <v>-71.246051958156087</v>
      </c>
      <c r="F235">
        <f t="shared" si="78"/>
        <v>5.2906979263720766</v>
      </c>
      <c r="G235">
        <f t="shared" si="79"/>
        <v>15.108527803658871</v>
      </c>
      <c r="H235">
        <f t="shared" si="80"/>
        <v>4.4310083566263172</v>
      </c>
      <c r="I235">
        <f t="shared" si="81"/>
        <v>6.0132892956969934</v>
      </c>
      <c r="J235">
        <f t="shared" si="82"/>
        <v>-2.4639872633458459E-2</v>
      </c>
      <c r="K235">
        <f t="shared" si="83"/>
        <v>14.040445682556063</v>
      </c>
      <c r="L235" s="29">
        <f t="shared" si="84"/>
        <v>29.875084515272199</v>
      </c>
      <c r="M235" s="29">
        <f t="shared" si="85"/>
        <v>19.290944183870462</v>
      </c>
      <c r="N235" s="28">
        <f t="shared" si="86"/>
        <v>-18.66190081592406</v>
      </c>
      <c r="O235">
        <f t="shared" si="87"/>
        <v>5.0064072133873418</v>
      </c>
      <c r="P235">
        <f t="shared" si="88"/>
        <v>-5.252220497515653</v>
      </c>
      <c r="AD235">
        <f t="shared" si="74"/>
        <v>16.890289384203218</v>
      </c>
      <c r="AE235">
        <f t="shared" si="75"/>
        <v>46.040771691208576</v>
      </c>
      <c r="AF235">
        <f t="shared" si="76"/>
        <v>50.352210246201373</v>
      </c>
    </row>
    <row r="236" spans="1:32" x14ac:dyDescent="0.2">
      <c r="A236">
        <v>11.4</v>
      </c>
      <c r="B236">
        <v>8.6790476313635185</v>
      </c>
      <c r="C236">
        <v>5.5121117171911291E-4</v>
      </c>
      <c r="D236">
        <v>9.8380499917626475E-4</v>
      </c>
      <c r="E236" s="28">
        <f t="shared" si="77"/>
        <v>-156.2826538887459</v>
      </c>
      <c r="F236">
        <f t="shared" si="78"/>
        <v>1.0850155162765458</v>
      </c>
      <c r="G236">
        <f t="shared" si="79"/>
        <v>3.8933747100707889</v>
      </c>
      <c r="H236">
        <f t="shared" si="80"/>
        <v>-5.6626294276029565</v>
      </c>
      <c r="I236">
        <f t="shared" si="81"/>
        <v>1.6874445310273043</v>
      </c>
      <c r="J236">
        <f t="shared" si="82"/>
        <v>-3.629510509858199</v>
      </c>
      <c r="K236">
        <f t="shared" si="83"/>
        <v>0.87483118138744764</v>
      </c>
      <c r="L236" s="29">
        <f t="shared" si="84"/>
        <v>-6.8073712194920351</v>
      </c>
      <c r="M236" s="29">
        <f t="shared" si="85"/>
        <v>0.58289175914070579</v>
      </c>
      <c r="N236" s="28">
        <f t="shared" si="86"/>
        <v>-19.762187551483457</v>
      </c>
      <c r="O236">
        <f t="shared" si="87"/>
        <v>4.9263863598921125</v>
      </c>
      <c r="P236">
        <f t="shared" si="88"/>
        <v>-6.219505539765672</v>
      </c>
      <c r="AD236">
        <f t="shared" si="74"/>
        <v>2.8713480172181156</v>
      </c>
      <c r="AE236">
        <f t="shared" si="75"/>
        <v>8.6569280459149738</v>
      </c>
      <c r="AF236">
        <f t="shared" si="76"/>
        <v>6.4668285756393171</v>
      </c>
    </row>
    <row r="237" spans="1:32" x14ac:dyDescent="0.2">
      <c r="A237">
        <v>11.45</v>
      </c>
      <c r="B237">
        <v>8.7083903060704575</v>
      </c>
      <c r="C237">
        <v>2.4306184283561841E-3</v>
      </c>
      <c r="D237">
        <v>9.6407582365254352E-4</v>
      </c>
      <c r="E237" s="28">
        <f t="shared" si="77"/>
        <v>-88.837971446380706</v>
      </c>
      <c r="F237">
        <f t="shared" si="78"/>
        <v>3.6953033727169227</v>
      </c>
      <c r="G237">
        <f t="shared" si="79"/>
        <v>10.854142327245127</v>
      </c>
      <c r="H237">
        <f t="shared" si="80"/>
        <v>0.60206142785394756</v>
      </c>
      <c r="I237">
        <f t="shared" si="81"/>
        <v>4.3723120405088345</v>
      </c>
      <c r="J237">
        <f t="shared" si="82"/>
        <v>-1.3921209186235903</v>
      </c>
      <c r="K237">
        <f t="shared" si="83"/>
        <v>9.0461670798094964</v>
      </c>
      <c r="L237" s="29">
        <f t="shared" si="84"/>
        <v>22.286413363489032</v>
      </c>
      <c r="M237" s="29">
        <f t="shared" si="85"/>
        <v>15.420721896461048</v>
      </c>
      <c r="N237" s="28">
        <f t="shared" si="86"/>
        <v>-20.995261021716033</v>
      </c>
      <c r="O237">
        <f t="shared" si="87"/>
        <v>4.8367082893297439</v>
      </c>
      <c r="P237">
        <f t="shared" si="88"/>
        <v>-7.3035261729371674</v>
      </c>
      <c r="AD237">
        <f t="shared" si="74"/>
        <v>11.572307538686038</v>
      </c>
      <c r="AE237">
        <f t="shared" si="75"/>
        <v>31.859486769829431</v>
      </c>
      <c r="AF237">
        <f t="shared" si="76"/>
        <v>33.704614903712816</v>
      </c>
    </row>
    <row r="238" spans="1:32" x14ac:dyDescent="0.2">
      <c r="A238">
        <v>11.5</v>
      </c>
      <c r="B238">
        <v>8.7377329807773965</v>
      </c>
      <c r="C238">
        <v>2.7481771668055321E-3</v>
      </c>
      <c r="D238">
        <v>9.6524262201182849E-4</v>
      </c>
      <c r="E238" s="28">
        <f t="shared" si="77"/>
        <v>-83.256511390765368</v>
      </c>
      <c r="F238">
        <f t="shared" si="78"/>
        <v>4.1363571761187945</v>
      </c>
      <c r="G238">
        <f t="shared" si="79"/>
        <v>12.030285802983451</v>
      </c>
      <c r="H238">
        <f t="shared" si="80"/>
        <v>1.6605905560184406</v>
      </c>
      <c r="I238">
        <f t="shared" si="81"/>
        <v>4.8259673811507602</v>
      </c>
      <c r="J238">
        <f t="shared" si="82"/>
        <v>-1.0140748014219856</v>
      </c>
      <c r="K238">
        <f t="shared" si="83"/>
        <v>10.426857246980573</v>
      </c>
      <c r="L238" s="29">
        <f t="shared" si="84"/>
        <v>24.694102014930934</v>
      </c>
      <c r="M238" s="29">
        <f t="shared" si="85"/>
        <v>16.648643108696419</v>
      </c>
      <c r="N238" s="28">
        <f t="shared" si="86"/>
        <v>-20.92233612426072</v>
      </c>
      <c r="O238">
        <f t="shared" si="87"/>
        <v>4.8420119182355839</v>
      </c>
      <c r="P238">
        <f t="shared" si="88"/>
        <v>-7.2394163729764527</v>
      </c>
      <c r="AD238">
        <f t="shared" si="74"/>
        <v>13.042486883358947</v>
      </c>
      <c r="AE238">
        <f t="shared" si="75"/>
        <v>35.779965022290519</v>
      </c>
      <c r="AF238">
        <f t="shared" si="76"/>
        <v>38.306915460949746</v>
      </c>
    </row>
    <row r="239" spans="1:32" x14ac:dyDescent="0.2">
      <c r="A239">
        <v>11.55</v>
      </c>
      <c r="B239">
        <v>8.7670756554843372</v>
      </c>
      <c r="C239">
        <v>3.8817000037916676E-3</v>
      </c>
      <c r="D239">
        <v>9.914069104710922E-4</v>
      </c>
      <c r="E239" s="28">
        <f t="shared" si="77"/>
        <v>-67.559449594324107</v>
      </c>
      <c r="F239">
        <f t="shared" si="78"/>
        <v>5.7106944497106502</v>
      </c>
      <c r="G239">
        <f t="shared" si="79"/>
        <v>16.228518532561733</v>
      </c>
      <c r="H239">
        <f t="shared" si="80"/>
        <v>5.4390000126388927</v>
      </c>
      <c r="I239">
        <f t="shared" si="81"/>
        <v>6.4452857197023832</v>
      </c>
      <c r="J239">
        <f t="shared" si="82"/>
        <v>0.335357147371033</v>
      </c>
      <c r="K239">
        <f t="shared" si="83"/>
        <v>15.355217407789858</v>
      </c>
      <c r="L239" s="29">
        <f t="shared" si="84"/>
        <v>31.465383574180105</v>
      </c>
      <c r="M239" s="29">
        <f t="shared" si="85"/>
        <v>20.101996703913496</v>
      </c>
      <c r="N239" s="28">
        <f t="shared" si="86"/>
        <v>-19.287068095556741</v>
      </c>
      <c r="O239">
        <f t="shared" si="87"/>
        <v>4.9609405021413284</v>
      </c>
      <c r="P239">
        <f t="shared" si="88"/>
        <v>-5.8018181059839433</v>
      </c>
      <c r="AD239">
        <f t="shared" si="74"/>
        <v>18.290277795331793</v>
      </c>
      <c r="AE239">
        <f t="shared" si="75"/>
        <v>49.774074120884777</v>
      </c>
      <c r="AF239">
        <f t="shared" si="76"/>
        <v>54.734782663647351</v>
      </c>
    </row>
    <row r="240" spans="1:32" x14ac:dyDescent="0.2">
      <c r="A240">
        <v>11.6</v>
      </c>
      <c r="B240">
        <v>8.7964183301912762</v>
      </c>
      <c r="C240">
        <v>1.6394525265429174E-3</v>
      </c>
      <c r="D240">
        <v>1.0081533008509324E-3</v>
      </c>
      <c r="E240" s="28">
        <f t="shared" si="77"/>
        <v>-106.73721514702183</v>
      </c>
      <c r="F240">
        <f t="shared" si="78"/>
        <v>2.5964618424207186</v>
      </c>
      <c r="G240">
        <f t="shared" si="79"/>
        <v>7.9238982464552485</v>
      </c>
      <c r="H240">
        <f t="shared" si="80"/>
        <v>-2.0351582448569423</v>
      </c>
      <c r="I240">
        <f t="shared" si="81"/>
        <v>3.242075037918454</v>
      </c>
      <c r="J240">
        <f t="shared" si="82"/>
        <v>-2.3339850874489079</v>
      </c>
      <c r="K240">
        <f t="shared" si="83"/>
        <v>5.606315332795293</v>
      </c>
      <c r="L240" s="29">
        <f t="shared" si="84"/>
        <v>14.565170982820311</v>
      </c>
      <c r="M240" s="29">
        <f t="shared" si="85"/>
        <v>11.482888282320003</v>
      </c>
      <c r="N240" s="28">
        <f t="shared" si="86"/>
        <v>-18.240418696816722</v>
      </c>
      <c r="O240">
        <f t="shared" si="87"/>
        <v>5.0370604584133298</v>
      </c>
      <c r="P240">
        <f t="shared" si="88"/>
        <v>-4.8816867664322805</v>
      </c>
      <c r="AD240">
        <f t="shared" si="74"/>
        <v>7.9095024376986913</v>
      </c>
      <c r="AE240">
        <f t="shared" si="75"/>
        <v>22.092006500529841</v>
      </c>
      <c r="AF240">
        <f t="shared" si="76"/>
        <v>22.238442413665467</v>
      </c>
    </row>
    <row r="241" spans="1:32" x14ac:dyDescent="0.2">
      <c r="A241">
        <v>11.65</v>
      </c>
      <c r="B241">
        <v>8.8257610048982169</v>
      </c>
      <c r="C241">
        <v>3.5455848041288538E-3</v>
      </c>
      <c r="D241">
        <v>1.0444895619026026E-3</v>
      </c>
      <c r="E241" s="28">
        <f t="shared" si="77"/>
        <v>-71.676271898969858</v>
      </c>
      <c r="F241">
        <f t="shared" si="78"/>
        <v>5.2438677835122975</v>
      </c>
      <c r="G241">
        <f t="shared" si="79"/>
        <v>14.983647422699459</v>
      </c>
      <c r="H241">
        <f t="shared" si="80"/>
        <v>4.3186160137628473</v>
      </c>
      <c r="I241">
        <f t="shared" si="81"/>
        <v>5.9651211487555056</v>
      </c>
      <c r="J241">
        <f t="shared" si="82"/>
        <v>-6.47799950846977E-2</v>
      </c>
      <c r="K241">
        <f t="shared" si="83"/>
        <v>13.893846974473277</v>
      </c>
      <c r="L241" s="29">
        <f t="shared" si="84"/>
        <v>29.689499442764298</v>
      </c>
      <c r="M241" s="29">
        <f t="shared" si="85"/>
        <v>19.196295796891434</v>
      </c>
      <c r="N241" s="28">
        <f t="shared" si="86"/>
        <v>-15.969402381087336</v>
      </c>
      <c r="O241">
        <f t="shared" si="87"/>
        <v>5.2022252813754672</v>
      </c>
      <c r="P241">
        <f t="shared" si="88"/>
        <v>-2.8851889064504013</v>
      </c>
      <c r="AD241">
        <f t="shared" si="74"/>
        <v>16.734188908003954</v>
      </c>
      <c r="AE241">
        <f t="shared" si="75"/>
        <v>45.624503754677207</v>
      </c>
      <c r="AF241">
        <f t="shared" si="76"/>
        <v>49.863547885925421</v>
      </c>
    </row>
    <row r="242" spans="1:32" x14ac:dyDescent="0.2">
      <c r="A242">
        <v>11.7</v>
      </c>
      <c r="B242">
        <v>8.8551036796051559</v>
      </c>
      <c r="C242">
        <v>4.7937168829055819E-3</v>
      </c>
      <c r="D242">
        <v>1.0318780593638389E-3</v>
      </c>
      <c r="E242" s="28">
        <f t="shared" si="77"/>
        <v>-57.96704619728272</v>
      </c>
      <c r="F242">
        <f t="shared" si="78"/>
        <v>6.9773845595910871</v>
      </c>
      <c r="G242">
        <f t="shared" si="79"/>
        <v>19.60635882557623</v>
      </c>
      <c r="H242">
        <f t="shared" si="80"/>
        <v>8.4790562763519421</v>
      </c>
      <c r="I242">
        <f t="shared" si="81"/>
        <v>7.7481669755794034</v>
      </c>
      <c r="J242">
        <f t="shared" si="82"/>
        <v>1.4210915272685503</v>
      </c>
      <c r="K242">
        <f t="shared" si="83"/>
        <v>19.320508186546011</v>
      </c>
      <c r="L242" s="29">
        <f t="shared" si="84"/>
        <v>35.603283078786198</v>
      </c>
      <c r="M242" s="29">
        <f t="shared" si="85"/>
        <v>22.2123254512626</v>
      </c>
      <c r="N242" s="28">
        <f t="shared" si="86"/>
        <v>-16.757621289760078</v>
      </c>
      <c r="O242">
        <f t="shared" si="87"/>
        <v>5.144900269835631</v>
      </c>
      <c r="P242">
        <f t="shared" si="88"/>
        <v>-3.5781286063824815</v>
      </c>
      <c r="AD242">
        <f t="shared" si="74"/>
        <v>22.512578161599919</v>
      </c>
      <c r="AE242">
        <f t="shared" si="75"/>
        <v>61.033541764266445</v>
      </c>
      <c r="AF242">
        <f t="shared" si="76"/>
        <v>67.952418592834519</v>
      </c>
    </row>
    <row r="243" spans="1:32" x14ac:dyDescent="0.2">
      <c r="A243">
        <v>11.75</v>
      </c>
      <c r="B243">
        <v>8.8844463543120948</v>
      </c>
      <c r="C243">
        <v>4.3542501723656014E-3</v>
      </c>
      <c r="D243">
        <v>1.0258058489979781E-3</v>
      </c>
      <c r="E243" s="28">
        <f t="shared" si="77"/>
        <v>-62.337667038384517</v>
      </c>
      <c r="F243">
        <f t="shared" si="78"/>
        <v>6.3670141282855583</v>
      </c>
      <c r="G243">
        <f t="shared" si="79"/>
        <v>17.978704342094819</v>
      </c>
      <c r="H243">
        <f t="shared" si="80"/>
        <v>7.0141672412186713</v>
      </c>
      <c r="I243">
        <f t="shared" si="81"/>
        <v>7.1203573890937166</v>
      </c>
      <c r="J243">
        <f t="shared" si="82"/>
        <v>0.89791687186381097</v>
      </c>
      <c r="K243">
        <f t="shared" si="83"/>
        <v>17.409783358111312</v>
      </c>
      <c r="L243" s="29">
        <f t="shared" si="84"/>
        <v>33.717917225761902</v>
      </c>
      <c r="M243" s="29">
        <f t="shared" si="85"/>
        <v>21.250788866220208</v>
      </c>
      <c r="N243" s="28">
        <f t="shared" si="86"/>
        <v>-17.137134437626365</v>
      </c>
      <c r="O243">
        <f t="shared" si="87"/>
        <v>5.1172993136271741</v>
      </c>
      <c r="P243">
        <f t="shared" si="88"/>
        <v>-3.9117665385726239</v>
      </c>
      <c r="AD243">
        <f t="shared" si="74"/>
        <v>20.478010057248156</v>
      </c>
      <c r="AE243">
        <f t="shared" si="75"/>
        <v>55.608026819328408</v>
      </c>
      <c r="AF243">
        <f t="shared" si="76"/>
        <v>61.583335831385533</v>
      </c>
    </row>
    <row r="244" spans="1:32" x14ac:dyDescent="0.2">
      <c r="A244">
        <v>11.8</v>
      </c>
      <c r="B244">
        <v>8.9137890290190356</v>
      </c>
      <c r="C244">
        <v>3.1926793408371167E-3</v>
      </c>
      <c r="D244">
        <v>1.0186741919928674E-3</v>
      </c>
      <c r="E244" s="28">
        <f t="shared" si="77"/>
        <v>-76.441845956350889</v>
      </c>
      <c r="F244">
        <f t="shared" si="78"/>
        <v>4.7537213067182176</v>
      </c>
      <c r="G244">
        <f t="shared" si="79"/>
        <v>13.676590151248579</v>
      </c>
      <c r="H244">
        <f t="shared" si="80"/>
        <v>3.1422644694570563</v>
      </c>
      <c r="I244">
        <f t="shared" si="81"/>
        <v>5.460970486910167</v>
      </c>
      <c r="J244">
        <f t="shared" si="82"/>
        <v>-0.48490554662248014</v>
      </c>
      <c r="K244">
        <f t="shared" si="83"/>
        <v>12.359475394943985</v>
      </c>
      <c r="L244" s="29">
        <f t="shared" si="84"/>
        <v>27.633761614090126</v>
      </c>
      <c r="M244" s="29">
        <f t="shared" si="85"/>
        <v>18.147869504267604</v>
      </c>
      <c r="N244" s="28">
        <f t="shared" si="86"/>
        <v>-17.582863000445787</v>
      </c>
      <c r="O244">
        <f t="shared" si="87"/>
        <v>5.0848826908766709</v>
      </c>
      <c r="P244">
        <f t="shared" si="88"/>
        <v>-4.3036158245677205</v>
      </c>
      <c r="AD244">
        <f t="shared" si="74"/>
        <v>15.100367318690358</v>
      </c>
      <c r="AE244">
        <f t="shared" si="75"/>
        <v>41.267646183174286</v>
      </c>
      <c r="AF244">
        <f t="shared" si="76"/>
        <v>44.748975954161118</v>
      </c>
    </row>
    <row r="245" spans="1:32" x14ac:dyDescent="0.2">
      <c r="A245">
        <v>11.85</v>
      </c>
      <c r="B245">
        <v>8.9431317037259745</v>
      </c>
      <c r="C245">
        <v>4.2436844554746755E-3</v>
      </c>
      <c r="D245">
        <v>1.003242163159735E-3</v>
      </c>
      <c r="E245" s="28">
        <f t="shared" si="77"/>
        <v>-63.506783036756481</v>
      </c>
      <c r="F245">
        <f t="shared" si="78"/>
        <v>6.2134506326037169</v>
      </c>
      <c r="G245">
        <f t="shared" si="79"/>
        <v>17.569201686943241</v>
      </c>
      <c r="H245">
        <f t="shared" si="80"/>
        <v>6.6456148515822528</v>
      </c>
      <c r="I245">
        <f t="shared" si="81"/>
        <v>6.9624063649638224</v>
      </c>
      <c r="J245">
        <f t="shared" si="82"/>
        <v>0.76629101842223302</v>
      </c>
      <c r="K245">
        <f t="shared" si="83"/>
        <v>16.929062849889892</v>
      </c>
      <c r="L245" s="29">
        <f t="shared" si="84"/>
        <v>33.213592677444574</v>
      </c>
      <c r="M245" s="29">
        <f t="shared" si="85"/>
        <v>20.993583346578372</v>
      </c>
      <c r="N245" s="28">
        <f t="shared" si="86"/>
        <v>-18.547364802516565</v>
      </c>
      <c r="O245">
        <f t="shared" si="87"/>
        <v>5.0147371052715233</v>
      </c>
      <c r="P245">
        <f t="shared" si="88"/>
        <v>-5.1515294967178544</v>
      </c>
      <c r="AD245">
        <f t="shared" si="74"/>
        <v>19.966131738308686</v>
      </c>
      <c r="AE245">
        <f t="shared" si="75"/>
        <v>54.243017968823153</v>
      </c>
      <c r="AF245">
        <f t="shared" si="76"/>
        <v>59.980934137314136</v>
      </c>
    </row>
    <row r="246" spans="1:32" x14ac:dyDescent="0.2">
      <c r="A246">
        <v>11.9</v>
      </c>
      <c r="B246">
        <v>8.9724743784329153</v>
      </c>
      <c r="C246">
        <v>2.6870260945282697E-3</v>
      </c>
      <c r="D246">
        <v>1.0341644479990358E-3</v>
      </c>
      <c r="E246" s="28">
        <f t="shared" si="77"/>
        <v>-84.27936604886051</v>
      </c>
      <c r="F246">
        <f t="shared" si="78"/>
        <v>4.0514251312892631</v>
      </c>
      <c r="G246">
        <f t="shared" si="79"/>
        <v>11.803800350104702</v>
      </c>
      <c r="H246">
        <f t="shared" si="80"/>
        <v>1.4567536484275654</v>
      </c>
      <c r="I246">
        <f t="shared" si="81"/>
        <v>4.7386087064689564</v>
      </c>
      <c r="J246">
        <f t="shared" si="82"/>
        <v>-1.0868736969901553</v>
      </c>
      <c r="K246">
        <f t="shared" si="83"/>
        <v>10.160983019688128</v>
      </c>
      <c r="L246" s="29">
        <f t="shared" si="84"/>
        <v>24.252870593791855</v>
      </c>
      <c r="M246" s="29">
        <f t="shared" si="85"/>
        <v>16.423615083915486</v>
      </c>
      <c r="N246" s="28">
        <f t="shared" si="86"/>
        <v>-16.614722000060269</v>
      </c>
      <c r="O246">
        <f t="shared" si="87"/>
        <v>5.1552929454501628</v>
      </c>
      <c r="P246">
        <f t="shared" si="88"/>
        <v>-3.4525028571958374</v>
      </c>
      <c r="AD246">
        <f t="shared" si="74"/>
        <v>12.75938006726051</v>
      </c>
      <c r="AE246">
        <f t="shared" si="75"/>
        <v>35.025013512694692</v>
      </c>
      <c r="AF246">
        <f t="shared" si="76"/>
        <v>37.420668036641594</v>
      </c>
    </row>
    <row r="247" spans="1:32" x14ac:dyDescent="0.2">
      <c r="A247">
        <v>11.95</v>
      </c>
      <c r="B247">
        <v>9.0033312640897307</v>
      </c>
      <c r="C247">
        <v>3.9670608211291123E-3</v>
      </c>
      <c r="D247">
        <v>1.0904638920362039E-3</v>
      </c>
      <c r="E247" s="28">
        <f t="shared" si="77"/>
        <v>-66.570710039808105</v>
      </c>
      <c r="F247">
        <f t="shared" si="78"/>
        <v>5.8292511404571012</v>
      </c>
      <c r="G247">
        <f t="shared" si="79"/>
        <v>16.5446697078856</v>
      </c>
      <c r="H247">
        <f t="shared" si="80"/>
        <v>5.7235360704303746</v>
      </c>
      <c r="I247">
        <f t="shared" si="81"/>
        <v>6.5672297444701604</v>
      </c>
      <c r="J247">
        <f t="shared" si="82"/>
        <v>0.43697716801084785</v>
      </c>
      <c r="K247">
        <f t="shared" si="83"/>
        <v>15.726351396213531</v>
      </c>
      <c r="L247" s="29">
        <f t="shared" si="84"/>
        <v>31.891898676128196</v>
      </c>
      <c r="M247" s="29">
        <f t="shared" si="85"/>
        <v>20.31951940590702</v>
      </c>
      <c r="N247" s="28">
        <f t="shared" si="86"/>
        <v>-13.096006747737254</v>
      </c>
      <c r="O247">
        <f t="shared" si="87"/>
        <v>5.4111995092554732</v>
      </c>
      <c r="P247">
        <f t="shared" si="88"/>
        <v>-0.35912681119758244</v>
      </c>
      <c r="AD247">
        <f t="shared" si="74"/>
        <v>18.68546676448663</v>
      </c>
      <c r="AE247">
        <f t="shared" si="75"/>
        <v>50.827911371964341</v>
      </c>
      <c r="AF247">
        <f t="shared" si="76"/>
        <v>55.971895958392928</v>
      </c>
    </row>
    <row r="248" spans="1:32" x14ac:dyDescent="0.2">
      <c r="A248">
        <v>12</v>
      </c>
      <c r="B248">
        <v>9.0571261677191206</v>
      </c>
      <c r="C248">
        <v>2.4602031783850318E-3</v>
      </c>
      <c r="D248">
        <v>1.084485259191594E-3</v>
      </c>
      <c r="E248" s="28">
        <f t="shared" si="77"/>
        <v>-88.288052485759167</v>
      </c>
      <c r="F248">
        <f t="shared" si="78"/>
        <v>3.7363933033125445</v>
      </c>
      <c r="G248">
        <f t="shared" si="79"/>
        <v>10.963715475500118</v>
      </c>
      <c r="H248">
        <f t="shared" si="80"/>
        <v>0.70067726128343999</v>
      </c>
      <c r="I248">
        <f t="shared" si="81"/>
        <v>4.4145759691214748</v>
      </c>
      <c r="J248">
        <f t="shared" si="82"/>
        <v>-1.3569009781130572</v>
      </c>
      <c r="K248">
        <f t="shared" si="83"/>
        <v>9.1747964277610077</v>
      </c>
      <c r="L248" s="29">
        <f t="shared" si="84"/>
        <v>22.523633307286556</v>
      </c>
      <c r="M248" s="29">
        <f t="shared" si="85"/>
        <v>15.541704067797784</v>
      </c>
      <c r="N248" s="28">
        <f t="shared" si="86"/>
        <v>-13.46967130052537</v>
      </c>
      <c r="O248">
        <f t="shared" si="87"/>
        <v>5.3840239054163375</v>
      </c>
      <c r="P248">
        <f t="shared" si="88"/>
        <v>-0.68762312134098169</v>
      </c>
      <c r="AD248">
        <f t="shared" si="74"/>
        <v>11.709273974004779</v>
      </c>
      <c r="AE248">
        <f t="shared" si="75"/>
        <v>32.224730597346074</v>
      </c>
      <c r="AF248">
        <f t="shared" si="76"/>
        <v>34.133379396884521</v>
      </c>
    </row>
    <row r="249" spans="1:32" x14ac:dyDescent="0.2">
      <c r="A249">
        <v>12.05</v>
      </c>
      <c r="B249">
        <v>9.1109210713485105</v>
      </c>
      <c r="C249">
        <v>1.0508210607171465E-3</v>
      </c>
      <c r="D249">
        <v>1.0850955289219736E-3</v>
      </c>
      <c r="E249" s="28">
        <f t="shared" si="77"/>
        <v>-126.95496694891284</v>
      </c>
      <c r="F249">
        <f t="shared" si="78"/>
        <v>1.7789181398849259</v>
      </c>
      <c r="G249">
        <f t="shared" si="79"/>
        <v>5.743781706359802</v>
      </c>
      <c r="H249">
        <f t="shared" si="80"/>
        <v>-3.9972631309428448</v>
      </c>
      <c r="I249">
        <f t="shared" si="81"/>
        <v>2.4011729438816385</v>
      </c>
      <c r="J249">
        <f t="shared" si="82"/>
        <v>-3.0347368324795876</v>
      </c>
      <c r="K249">
        <f t="shared" si="83"/>
        <v>3.0470480900745507</v>
      </c>
      <c r="L249" s="29">
        <f t="shared" si="84"/>
        <v>5.8437878525928157</v>
      </c>
      <c r="M249" s="29">
        <f t="shared" si="85"/>
        <v>7.034982885903978</v>
      </c>
      <c r="N249" s="28">
        <f t="shared" si="86"/>
        <v>-13.431529442376647</v>
      </c>
      <c r="O249">
        <f t="shared" si="87"/>
        <v>5.3867978587362444</v>
      </c>
      <c r="P249">
        <f t="shared" si="88"/>
        <v>-0.65409181747397138</v>
      </c>
      <c r="AD249">
        <f t="shared" si="74"/>
        <v>5.1843567625793829</v>
      </c>
      <c r="AE249">
        <f t="shared" si="75"/>
        <v>14.824951366878354</v>
      </c>
      <c r="AF249">
        <f t="shared" si="76"/>
        <v>13.707551604596327</v>
      </c>
    </row>
    <row r="250" spans="1:32" x14ac:dyDescent="0.2">
      <c r="A250">
        <v>12.1</v>
      </c>
      <c r="B250">
        <v>9.1647159749778986</v>
      </c>
      <c r="C250">
        <v>3.0112576585054483E-3</v>
      </c>
      <c r="D250">
        <v>1.1260851236694126E-3</v>
      </c>
      <c r="E250" s="28">
        <f t="shared" si="77"/>
        <v>-79.101057991741982</v>
      </c>
      <c r="F250">
        <f t="shared" si="78"/>
        <v>4.5017467479242343</v>
      </c>
      <c r="G250">
        <f t="shared" si="79"/>
        <v>13.004657994464623</v>
      </c>
      <c r="H250">
        <f t="shared" si="80"/>
        <v>2.537525528351495</v>
      </c>
      <c r="I250">
        <f t="shared" si="81"/>
        <v>5.2017966550077839</v>
      </c>
      <c r="J250">
        <f t="shared" si="82"/>
        <v>-0.70088373987446628</v>
      </c>
      <c r="K250">
        <f t="shared" si="83"/>
        <v>11.570685471762818</v>
      </c>
      <c r="L250" s="29">
        <f t="shared" si="84"/>
        <v>26.48665053999985</v>
      </c>
      <c r="M250" s="29">
        <f t="shared" si="85"/>
        <v>17.562842856481566</v>
      </c>
      <c r="N250" s="28">
        <f t="shared" si="86"/>
        <v>-10.869679770661723</v>
      </c>
      <c r="O250">
        <f t="shared" si="87"/>
        <v>5.57311419849733</v>
      </c>
      <c r="P250">
        <f t="shared" si="88"/>
        <v>1.5980837180995886</v>
      </c>
      <c r="AD250">
        <f t="shared" si="74"/>
        <v>14.26045212271041</v>
      </c>
      <c r="AE250">
        <f t="shared" si="75"/>
        <v>39.027872327227755</v>
      </c>
      <c r="AF250">
        <f t="shared" si="76"/>
        <v>42.119676210223886</v>
      </c>
    </row>
    <row r="251" spans="1:32" x14ac:dyDescent="0.2">
      <c r="A251">
        <v>12.15</v>
      </c>
      <c r="B251">
        <v>9.2185108786072902</v>
      </c>
      <c r="C251">
        <v>6.4073317678354346E-3</v>
      </c>
      <c r="D251">
        <v>1.1315996522162709E-3</v>
      </c>
      <c r="E251" s="28">
        <f t="shared" si="77"/>
        <v>-44.779007757088614</v>
      </c>
      <c r="F251">
        <f t="shared" si="78"/>
        <v>9.2185163442158817</v>
      </c>
      <c r="G251">
        <f t="shared" si="79"/>
        <v>25.582710251242347</v>
      </c>
      <c r="H251">
        <f t="shared" si="80"/>
        <v>13.857772559451449</v>
      </c>
      <c r="I251">
        <f t="shared" si="81"/>
        <v>10.053331096907764</v>
      </c>
      <c r="J251">
        <f t="shared" si="82"/>
        <v>3.3420616283755171</v>
      </c>
      <c r="K251">
        <f t="shared" si="83"/>
        <v>26.336225077545368</v>
      </c>
      <c r="L251" s="29">
        <f t="shared" si="84"/>
        <v>41.2922408373013</v>
      </c>
      <c r="M251" s="29">
        <f t="shared" si="85"/>
        <v>25.113693908105308</v>
      </c>
      <c r="N251" s="28">
        <f t="shared" si="86"/>
        <v>-10.525021736483078</v>
      </c>
      <c r="O251">
        <f t="shared" si="87"/>
        <v>5.5981802373466856</v>
      </c>
      <c r="P251">
        <f t="shared" si="88"/>
        <v>1.901079792102792</v>
      </c>
      <c r="AD251">
        <f t="shared" si="74"/>
        <v>29.983017443682574</v>
      </c>
      <c r="AE251">
        <f t="shared" si="75"/>
        <v>80.954713183153515</v>
      </c>
      <c r="AF251">
        <f t="shared" si="76"/>
        <v>91.338141562832391</v>
      </c>
    </row>
    <row r="252" spans="1:32" x14ac:dyDescent="0.2">
      <c r="A252">
        <v>12.2</v>
      </c>
      <c r="B252">
        <v>9.2723057822366783</v>
      </c>
      <c r="C252">
        <v>4.7754238507321098E-3</v>
      </c>
      <c r="D252">
        <v>1.1306901939331527E-3</v>
      </c>
      <c r="E252" s="28">
        <f t="shared" si="77"/>
        <v>-58.140834523419784</v>
      </c>
      <c r="F252">
        <f t="shared" si="78"/>
        <v>6.9519775704612643</v>
      </c>
      <c r="G252">
        <f t="shared" si="79"/>
        <v>19.538606854563369</v>
      </c>
      <c r="H252">
        <f t="shared" si="80"/>
        <v>8.4180795024403654</v>
      </c>
      <c r="I252">
        <f t="shared" si="81"/>
        <v>7.7220340724744423</v>
      </c>
      <c r="J252">
        <f t="shared" si="82"/>
        <v>1.3993141080144162</v>
      </c>
      <c r="K252">
        <f t="shared" si="83"/>
        <v>19.240973264052652</v>
      </c>
      <c r="L252" s="29">
        <f t="shared" si="84"/>
        <v>35.528315565550606</v>
      </c>
      <c r="M252" s="29">
        <f t="shared" si="85"/>
        <v>22.17409201951245</v>
      </c>
      <c r="N252" s="28">
        <f t="shared" si="86"/>
        <v>-10.581862879177963</v>
      </c>
      <c r="O252">
        <f t="shared" si="87"/>
        <v>5.594046336059785</v>
      </c>
      <c r="P252">
        <f t="shared" si="88"/>
        <v>1.8511095567666287</v>
      </c>
      <c r="AD252">
        <f t="shared" si="74"/>
        <v>22.427888197833841</v>
      </c>
      <c r="AE252">
        <f t="shared" si="75"/>
        <v>60.807701860890234</v>
      </c>
      <c r="AF252">
        <f t="shared" si="76"/>
        <v>67.687302184523332</v>
      </c>
    </row>
    <row r="253" spans="1:32" x14ac:dyDescent="0.2">
      <c r="A253">
        <v>12.25</v>
      </c>
      <c r="B253">
        <v>9.3261006858660682</v>
      </c>
      <c r="C253">
        <v>2.214332609513064E-3</v>
      </c>
      <c r="D253">
        <v>1.113069270159426E-3</v>
      </c>
      <c r="E253" s="28">
        <f t="shared" si="77"/>
        <v>-93.074092769291767</v>
      </c>
      <c r="F253">
        <f t="shared" si="78"/>
        <v>3.3949064021014781</v>
      </c>
      <c r="G253">
        <f t="shared" si="79"/>
        <v>10.053083738937275</v>
      </c>
      <c r="H253">
        <f t="shared" si="80"/>
        <v>-0.11889130162311931</v>
      </c>
      <c r="I253">
        <f t="shared" si="81"/>
        <v>4.0633322993043777</v>
      </c>
      <c r="J253">
        <f t="shared" si="82"/>
        <v>-1.6496040362939715</v>
      </c>
      <c r="K253">
        <f t="shared" si="83"/>
        <v>8.1057939544046267</v>
      </c>
      <c r="L253" s="29">
        <f t="shared" si="84"/>
        <v>20.459066910468572</v>
      </c>
      <c r="M253" s="29">
        <f t="shared" si="85"/>
        <v>14.488775205420614</v>
      </c>
      <c r="N253" s="28">
        <f t="shared" si="86"/>
        <v>-11.683170615035875</v>
      </c>
      <c r="O253">
        <f t="shared" si="87"/>
        <v>5.5139512279973912</v>
      </c>
      <c r="P253">
        <f t="shared" si="88"/>
        <v>0.88292693183659621</v>
      </c>
      <c r="AD253">
        <f t="shared" si="74"/>
        <v>10.570984303301225</v>
      </c>
      <c r="AE253">
        <f t="shared" si="75"/>
        <v>29.189291475469929</v>
      </c>
      <c r="AF253">
        <f t="shared" si="76"/>
        <v>30.570037819029917</v>
      </c>
    </row>
    <row r="254" spans="1:32" x14ac:dyDescent="0.2">
      <c r="A254">
        <v>12.3</v>
      </c>
      <c r="B254">
        <v>9.3798955894954563</v>
      </c>
      <c r="C254">
        <v>3.7076099353683055E-3</v>
      </c>
      <c r="D254">
        <v>1.1127849925969227E-3</v>
      </c>
      <c r="E254" s="28">
        <f t="shared" si="77"/>
        <v>-69.645165786977273</v>
      </c>
      <c r="F254">
        <f t="shared" si="78"/>
        <v>5.4689026880115357</v>
      </c>
      <c r="G254">
        <f t="shared" si="79"/>
        <v>15.583740501364092</v>
      </c>
      <c r="H254">
        <f t="shared" si="80"/>
        <v>4.8586997845610194</v>
      </c>
      <c r="I254">
        <f t="shared" si="81"/>
        <v>6.1965856219547231</v>
      </c>
      <c r="J254">
        <f t="shared" si="82"/>
        <v>0.12810706591464946</v>
      </c>
      <c r="K254">
        <f t="shared" si="83"/>
        <v>14.598304066818718</v>
      </c>
      <c r="L254" s="29">
        <f t="shared" si="84"/>
        <v>30.565662863623842</v>
      </c>
      <c r="M254" s="29">
        <f t="shared" si="85"/>
        <v>19.643139141529801</v>
      </c>
      <c r="N254" s="28">
        <f t="shared" si="86"/>
        <v>-11.700937962692336</v>
      </c>
      <c r="O254">
        <f t="shared" si="87"/>
        <v>5.5126590572587393</v>
      </c>
      <c r="P254">
        <f t="shared" si="88"/>
        <v>0.86730728554520187</v>
      </c>
      <c r="AD254">
        <f t="shared" si="74"/>
        <v>17.48430525633475</v>
      </c>
      <c r="AE254">
        <f t="shared" si="75"/>
        <v>47.624814016892657</v>
      </c>
      <c r="AF254">
        <f t="shared" si="76"/>
        <v>52.211738193743557</v>
      </c>
    </row>
    <row r="255" spans="1:32" x14ac:dyDescent="0.2">
      <c r="A255">
        <v>12.35</v>
      </c>
      <c r="B255">
        <v>9.4336904931248444</v>
      </c>
      <c r="C255">
        <v>3.226080753624102E-3</v>
      </c>
      <c r="D255">
        <v>1.1242050920272412E-3</v>
      </c>
      <c r="E255" s="28">
        <f t="shared" si="77"/>
        <v>-75.968776479479686</v>
      </c>
      <c r="F255">
        <f t="shared" si="78"/>
        <v>4.8001121578112524</v>
      </c>
      <c r="G255">
        <f t="shared" si="79"/>
        <v>13.800299087496672</v>
      </c>
      <c r="H255">
        <f t="shared" si="80"/>
        <v>3.2536025120803398</v>
      </c>
      <c r="I255">
        <f t="shared" si="81"/>
        <v>5.5086867908915744</v>
      </c>
      <c r="J255">
        <f t="shared" si="82"/>
        <v>-0.44514195997130745</v>
      </c>
      <c r="K255">
        <f t="shared" si="83"/>
        <v>12.504698928800442</v>
      </c>
      <c r="L255" s="29">
        <f t="shared" si="84"/>
        <v>27.837830800191426</v>
      </c>
      <c r="M255" s="29">
        <f t="shared" si="85"/>
        <v>18.251944789179269</v>
      </c>
      <c r="N255" s="28">
        <f t="shared" si="86"/>
        <v>-10.987181748297436</v>
      </c>
      <c r="O255">
        <f t="shared" si="87"/>
        <v>5.564568600123823</v>
      </c>
      <c r="P255">
        <f t="shared" si="88"/>
        <v>1.4947852762220375</v>
      </c>
      <c r="AD255">
        <f t="shared" si="74"/>
        <v>15.255003489000476</v>
      </c>
      <c r="AE255">
        <f t="shared" si="75"/>
        <v>41.68000930400126</v>
      </c>
      <c r="AF255">
        <f t="shared" si="76"/>
        <v>45.23305440034931</v>
      </c>
    </row>
    <row r="256" spans="1:32" x14ac:dyDescent="0.2">
      <c r="A256">
        <v>12.4</v>
      </c>
      <c r="B256">
        <v>9.4874853967542325</v>
      </c>
      <c r="C256">
        <v>1.6105316521232724E-3</v>
      </c>
      <c r="D256">
        <v>1.111536364998089E-3</v>
      </c>
      <c r="E256" s="28">
        <f t="shared" si="77"/>
        <v>-107.54621594834255</v>
      </c>
      <c r="F256">
        <f t="shared" si="78"/>
        <v>2.5562939612823228</v>
      </c>
      <c r="G256">
        <f t="shared" si="79"/>
        <v>7.8167838967528613</v>
      </c>
      <c r="H256">
        <f t="shared" si="80"/>
        <v>-2.1315611595890922</v>
      </c>
      <c r="I256">
        <f t="shared" si="81"/>
        <v>3.2007595030332467</v>
      </c>
      <c r="J256">
        <f t="shared" si="82"/>
        <v>-2.3684146998532474</v>
      </c>
      <c r="K256">
        <f t="shared" si="83"/>
        <v>5.4805724005359675</v>
      </c>
      <c r="L256" s="29">
        <f t="shared" si="84"/>
        <v>14.216190244995689</v>
      </c>
      <c r="M256" s="29">
        <f t="shared" si="85"/>
        <v>11.304908106029442</v>
      </c>
      <c r="N256" s="28">
        <f t="shared" si="86"/>
        <v>-11.778977187619443</v>
      </c>
      <c r="O256">
        <f t="shared" si="87"/>
        <v>5.5069834772640407</v>
      </c>
      <c r="P256">
        <f t="shared" si="88"/>
        <v>0.79870137352137183</v>
      </c>
      <c r="AD256">
        <f t="shared" si="74"/>
        <v>7.7756095005707069</v>
      </c>
      <c r="AE256">
        <f t="shared" si="75"/>
        <v>21.734958668188547</v>
      </c>
      <c r="AF256">
        <f t="shared" si="76"/>
        <v>21.819299306134383</v>
      </c>
    </row>
    <row r="257" spans="1:32" x14ac:dyDescent="0.2">
      <c r="A257">
        <v>12.45</v>
      </c>
      <c r="B257">
        <v>9.5412803003836206</v>
      </c>
      <c r="C257">
        <v>3.8433323338881715E-3</v>
      </c>
      <c r="D257">
        <v>1.1005333977171727E-3</v>
      </c>
      <c r="E257" s="28">
        <f t="shared" si="77"/>
        <v>-68.01096856788341</v>
      </c>
      <c r="F257">
        <f t="shared" si="78"/>
        <v>5.6574060192891276</v>
      </c>
      <c r="G257">
        <f t="shared" si="79"/>
        <v>16.08641605143767</v>
      </c>
      <c r="H257">
        <f t="shared" si="80"/>
        <v>5.311107779627239</v>
      </c>
      <c r="I257">
        <f t="shared" si="81"/>
        <v>6.3904747626973881</v>
      </c>
      <c r="J257">
        <f t="shared" si="82"/>
        <v>0.28968134986687077</v>
      </c>
      <c r="K257">
        <f t="shared" si="83"/>
        <v>15.188401451687701</v>
      </c>
      <c r="L257" s="29">
        <f t="shared" si="84"/>
        <v>31.270610683625119</v>
      </c>
      <c r="M257" s="29">
        <f t="shared" si="85"/>
        <v>20.002662529730454</v>
      </c>
      <c r="N257" s="28">
        <f t="shared" si="86"/>
        <v>-12.466662642676706</v>
      </c>
      <c r="O257">
        <f t="shared" si="87"/>
        <v>5.4569699896235129</v>
      </c>
      <c r="P257">
        <f t="shared" si="88"/>
        <v>0.19414273171278895</v>
      </c>
      <c r="AD257">
        <f t="shared" si="74"/>
        <v>18.112649693926723</v>
      </c>
      <c r="AE257">
        <f t="shared" si="75"/>
        <v>49.300399183804586</v>
      </c>
      <c r="AF257">
        <f t="shared" si="76"/>
        <v>54.178729476640171</v>
      </c>
    </row>
    <row r="258" spans="1:32" x14ac:dyDescent="0.2">
      <c r="A258">
        <v>12.5</v>
      </c>
      <c r="B258">
        <v>9.5950752040130087</v>
      </c>
      <c r="C258">
        <v>5.0062596991678476E-3</v>
      </c>
      <c r="D258">
        <v>1.0848124616250456E-3</v>
      </c>
      <c r="E258" s="28">
        <f t="shared" si="77"/>
        <v>-55.995092037061639</v>
      </c>
      <c r="F258">
        <f t="shared" si="78"/>
        <v>7.2725829155108999</v>
      </c>
      <c r="G258">
        <f t="shared" si="79"/>
        <v>20.393554441362397</v>
      </c>
      <c r="H258">
        <f t="shared" si="80"/>
        <v>9.1875323305594918</v>
      </c>
      <c r="I258">
        <f t="shared" si="81"/>
        <v>8.0517995702397815</v>
      </c>
      <c r="J258">
        <f t="shared" si="82"/>
        <v>1.6741186894855322</v>
      </c>
      <c r="K258">
        <f t="shared" si="83"/>
        <v>20.244607387686294</v>
      </c>
      <c r="L258" s="29">
        <f t="shared" si="84"/>
        <v>36.45392997143059</v>
      </c>
      <c r="M258" s="29">
        <f t="shared" si="85"/>
        <v>22.646155366511245</v>
      </c>
      <c r="N258" s="28">
        <f t="shared" si="86"/>
        <v>-13.449221148434651</v>
      </c>
      <c r="O258">
        <f t="shared" si="87"/>
        <v>5.3855111892047534</v>
      </c>
      <c r="P258">
        <f t="shared" si="88"/>
        <v>-0.66964496565683196</v>
      </c>
      <c r="AD258">
        <f t="shared" si="74"/>
        <v>23.49657268133263</v>
      </c>
      <c r="AE258">
        <f t="shared" si="75"/>
        <v>63.657527150220339</v>
      </c>
      <c r="AF258">
        <f t="shared" si="76"/>
        <v>71.032749263302122</v>
      </c>
    </row>
    <row r="259" spans="1:32" x14ac:dyDescent="0.2">
      <c r="A259">
        <v>12.55</v>
      </c>
      <c r="B259">
        <v>9.6488701076423986</v>
      </c>
      <c r="C259">
        <v>3.1305704612671192E-3</v>
      </c>
      <c r="D259">
        <v>1.0596610445261308E-3</v>
      </c>
      <c r="E259" s="28">
        <f t="shared" si="77"/>
        <v>-77.334811369021637</v>
      </c>
      <c r="F259">
        <f t="shared" si="78"/>
        <v>4.66745897398211</v>
      </c>
      <c r="G259">
        <f t="shared" si="79"/>
        <v>13.446557263952293</v>
      </c>
      <c r="H259">
        <f t="shared" si="80"/>
        <v>2.9352348708903975</v>
      </c>
      <c r="I259">
        <f t="shared" si="81"/>
        <v>5.3722435160958852</v>
      </c>
      <c r="J259">
        <f t="shared" si="82"/>
        <v>-0.55884468896771533</v>
      </c>
      <c r="K259">
        <f t="shared" si="83"/>
        <v>12.08943678811791</v>
      </c>
      <c r="L259" s="29">
        <f t="shared" si="84"/>
        <v>27.24856084784</v>
      </c>
      <c r="M259" s="29">
        <f t="shared" si="85"/>
        <v>17.951417113480041</v>
      </c>
      <c r="N259" s="28">
        <f t="shared" si="86"/>
        <v>-15.021184717116832</v>
      </c>
      <c r="O259">
        <f t="shared" si="87"/>
        <v>5.2711865660278674</v>
      </c>
      <c r="P259">
        <f t="shared" si="88"/>
        <v>-2.0515909601027049</v>
      </c>
      <c r="AD259">
        <f t="shared" si="74"/>
        <v>14.812826209569995</v>
      </c>
      <c r="AE259">
        <f t="shared" si="75"/>
        <v>40.50086989218665</v>
      </c>
      <c r="AF259">
        <f t="shared" si="76"/>
        <v>43.848847264740847</v>
      </c>
    </row>
    <row r="260" spans="1:32" x14ac:dyDescent="0.2">
      <c r="A260">
        <v>12.6</v>
      </c>
      <c r="B260">
        <v>9.7026650112717867</v>
      </c>
      <c r="C260">
        <v>3.2629164494102905E-3</v>
      </c>
      <c r="D260">
        <v>1.0570365909237957E-3</v>
      </c>
      <c r="E260" s="28">
        <f t="shared" si="77"/>
        <v>-75.452712828563946</v>
      </c>
      <c r="F260">
        <f t="shared" si="78"/>
        <v>4.8512728464031811</v>
      </c>
      <c r="G260">
        <f t="shared" si="79"/>
        <v>13.936727590408482</v>
      </c>
      <c r="H260">
        <f t="shared" si="80"/>
        <v>3.3763881647009684</v>
      </c>
      <c r="I260">
        <f t="shared" si="81"/>
        <v>5.5613092134432724</v>
      </c>
      <c r="J260">
        <f t="shared" si="82"/>
        <v>-0.40128994117822575</v>
      </c>
      <c r="K260">
        <f t="shared" si="83"/>
        <v>12.664854127870827</v>
      </c>
      <c r="L260" s="29">
        <f t="shared" si="84"/>
        <v>28.060446492743317</v>
      </c>
      <c r="M260" s="29">
        <f t="shared" si="85"/>
        <v>18.365478792380731</v>
      </c>
      <c r="N260" s="28">
        <f t="shared" si="86"/>
        <v>-15.185213067262767</v>
      </c>
      <c r="O260">
        <f t="shared" si="87"/>
        <v>5.2592572314717989</v>
      </c>
      <c r="P260">
        <f t="shared" si="88"/>
        <v>-2.1957917074837479</v>
      </c>
      <c r="AD260">
        <f t="shared" si="74"/>
        <v>15.425539117640234</v>
      </c>
      <c r="AE260">
        <f t="shared" si="75"/>
        <v>42.134770980373951</v>
      </c>
      <c r="AF260">
        <f t="shared" si="76"/>
        <v>45.76690506391725</v>
      </c>
    </row>
    <row r="261" spans="1:32" x14ac:dyDescent="0.2">
      <c r="A261">
        <v>12.65</v>
      </c>
      <c r="B261">
        <v>9.7564599149011766</v>
      </c>
      <c r="C261">
        <v>3.8793961348474086E-3</v>
      </c>
      <c r="D261">
        <v>1.0677725206714389E-3</v>
      </c>
      <c r="E261" s="28">
        <f t="shared" si="77"/>
        <v>-67.586435812985357</v>
      </c>
      <c r="F261">
        <f t="shared" si="78"/>
        <v>5.707494631732513</v>
      </c>
      <c r="G261">
        <f t="shared" si="79"/>
        <v>16.219985684620031</v>
      </c>
      <c r="H261">
        <f t="shared" si="80"/>
        <v>5.4313204494913627</v>
      </c>
      <c r="I261">
        <f t="shared" si="81"/>
        <v>6.4419944783534415</v>
      </c>
      <c r="J261">
        <f t="shared" si="82"/>
        <v>0.33261444624691494</v>
      </c>
      <c r="K261">
        <f t="shared" si="83"/>
        <v>15.34520058629308</v>
      </c>
      <c r="L261" s="29">
        <f t="shared" si="84"/>
        <v>31.45374246024781</v>
      </c>
      <c r="M261" s="29">
        <f t="shared" si="85"/>
        <v>20.096059735808023</v>
      </c>
      <c r="N261" s="28">
        <f t="shared" si="86"/>
        <v>-14.514217458035064</v>
      </c>
      <c r="O261">
        <f t="shared" si="87"/>
        <v>5.3080569121429049</v>
      </c>
      <c r="P261">
        <f t="shared" si="88"/>
        <v>-1.6059054576132392</v>
      </c>
      <c r="AD261">
        <f t="shared" si="74"/>
        <v>18.279611735404671</v>
      </c>
      <c r="AE261">
        <f t="shared" si="75"/>
        <v>49.745631294412455</v>
      </c>
      <c r="AF261">
        <f t="shared" si="76"/>
        <v>54.701393258658101</v>
      </c>
    </row>
    <row r="262" spans="1:32" x14ac:dyDescent="0.2">
      <c r="A262">
        <v>12.7</v>
      </c>
      <c r="B262">
        <v>9.8102548185305629</v>
      </c>
      <c r="C262">
        <v>4.2347284991265275E-3</v>
      </c>
      <c r="D262">
        <v>1.0511398901503438E-3</v>
      </c>
      <c r="E262" s="28">
        <f t="shared" si="77"/>
        <v>-63.602812583443736</v>
      </c>
      <c r="F262">
        <f t="shared" si="78"/>
        <v>6.2010118043424001</v>
      </c>
      <c r="G262">
        <f t="shared" si="79"/>
        <v>17.536031478246397</v>
      </c>
      <c r="H262">
        <f t="shared" si="80"/>
        <v>6.6157616637550909</v>
      </c>
      <c r="I262">
        <f t="shared" si="81"/>
        <v>6.9496121416093253</v>
      </c>
      <c r="J262">
        <f t="shared" si="82"/>
        <v>0.75562916562681814</v>
      </c>
      <c r="K262">
        <f t="shared" si="83"/>
        <v>16.890123909245769</v>
      </c>
      <c r="L262" s="29">
        <f t="shared" si="84"/>
        <v>33.1721681671089</v>
      </c>
      <c r="M262" s="29">
        <f t="shared" si="85"/>
        <v>20.972456846307178</v>
      </c>
      <c r="N262" s="28">
        <f t="shared" si="86"/>
        <v>-15.553756865603507</v>
      </c>
      <c r="O262">
        <f t="shared" si="87"/>
        <v>5.232454046137927</v>
      </c>
      <c r="P262">
        <f t="shared" si="88"/>
        <v>-2.5197862554756072</v>
      </c>
      <c r="AD262">
        <f t="shared" si="74"/>
        <v>19.92466897743763</v>
      </c>
      <c r="AE262">
        <f t="shared" si="75"/>
        <v>54.132450606500342</v>
      </c>
      <c r="AF262">
        <f t="shared" si="76"/>
        <v>59.8511376685004</v>
      </c>
    </row>
    <row r="263" spans="1:32" x14ac:dyDescent="0.2">
      <c r="A263">
        <v>12.75</v>
      </c>
      <c r="B263">
        <v>9.8640497221599528</v>
      </c>
      <c r="C263">
        <v>4.3323035436427159E-3</v>
      </c>
      <c r="D263">
        <v>1.0430431421059971E-3</v>
      </c>
      <c r="E263" s="28">
        <f t="shared" si="77"/>
        <v>-62.567349876495605</v>
      </c>
      <c r="F263">
        <f t="shared" si="78"/>
        <v>6.3365326995037732</v>
      </c>
      <c r="G263">
        <f t="shared" si="79"/>
        <v>17.897420532010059</v>
      </c>
      <c r="H263">
        <f t="shared" si="80"/>
        <v>6.9410118121423876</v>
      </c>
      <c r="I263">
        <f t="shared" si="81"/>
        <v>7.0890050623467378</v>
      </c>
      <c r="J263">
        <f t="shared" si="82"/>
        <v>0.87178993290799545</v>
      </c>
      <c r="K263">
        <f t="shared" si="83"/>
        <v>17.314363233229201</v>
      </c>
      <c r="L263" s="29">
        <f t="shared" si="84"/>
        <v>33.618838354419857</v>
      </c>
      <c r="M263" s="29">
        <f t="shared" si="85"/>
        <v>21.20025864183577</v>
      </c>
      <c r="N263" s="28">
        <f t="shared" si="86"/>
        <v>-16.059803618375181</v>
      </c>
      <c r="O263">
        <f t="shared" si="87"/>
        <v>5.1956506459363512</v>
      </c>
      <c r="P263">
        <f t="shared" si="88"/>
        <v>-2.9646625216485076</v>
      </c>
      <c r="AD263">
        <f t="shared" si="74"/>
        <v>20.376405294642204</v>
      </c>
      <c r="AE263">
        <f t="shared" si="75"/>
        <v>55.337080785712537</v>
      </c>
      <c r="AF263">
        <f t="shared" si="76"/>
        <v>61.265268748445159</v>
      </c>
    </row>
    <row r="264" spans="1:32" x14ac:dyDescent="0.2">
      <c r="A264">
        <v>12.8</v>
      </c>
      <c r="B264">
        <v>9.9178446257893427</v>
      </c>
      <c r="C264">
        <v>4.7050038371577426E-3</v>
      </c>
      <c r="D264">
        <v>1.0238327486324335E-3</v>
      </c>
      <c r="E264" s="28">
        <f t="shared" si="77"/>
        <v>-58.816113885175916</v>
      </c>
      <c r="F264">
        <f t="shared" si="78"/>
        <v>6.854171996052421</v>
      </c>
      <c r="G264">
        <f t="shared" si="79"/>
        <v>19.277791989473119</v>
      </c>
      <c r="H264">
        <f t="shared" si="80"/>
        <v>8.1833461238591436</v>
      </c>
      <c r="I264">
        <f t="shared" si="81"/>
        <v>7.6214340530824902</v>
      </c>
      <c r="J264">
        <f t="shared" si="82"/>
        <v>1.3154807585211223</v>
      </c>
      <c r="K264">
        <f t="shared" si="83"/>
        <v>18.934799291990185</v>
      </c>
      <c r="L264" s="29">
        <f t="shared" si="84"/>
        <v>35.237018585969523</v>
      </c>
      <c r="M264" s="29">
        <f t="shared" si="85"/>
        <v>22.0255305599261</v>
      </c>
      <c r="N264" s="28">
        <f t="shared" si="86"/>
        <v>-17.26045321047291</v>
      </c>
      <c r="O264">
        <f t="shared" si="87"/>
        <v>5.1083306756019704</v>
      </c>
      <c r="P264">
        <f t="shared" si="88"/>
        <v>-4.0201786465695886</v>
      </c>
      <c r="AD264">
        <f t="shared" si="74"/>
        <v>22.101869616471031</v>
      </c>
      <c r="AE264">
        <f t="shared" si="75"/>
        <v>59.938318977256074</v>
      </c>
      <c r="AF264">
        <f t="shared" si="76"/>
        <v>66.666722277648446</v>
      </c>
    </row>
    <row r="265" spans="1:32" x14ac:dyDescent="0.2">
      <c r="A265">
        <v>12.85</v>
      </c>
      <c r="B265">
        <v>9.9716395294187308</v>
      </c>
      <c r="C265">
        <v>1.1087567000087602E-3</v>
      </c>
      <c r="D265">
        <v>9.9355448425673563E-4</v>
      </c>
      <c r="E265" s="28">
        <f t="shared" si="77"/>
        <v>-124.51553620852199</v>
      </c>
      <c r="F265">
        <f t="shared" si="78"/>
        <v>1.8593843055677224</v>
      </c>
      <c r="G265">
        <f t="shared" si="79"/>
        <v>5.9583581481805927</v>
      </c>
      <c r="H265">
        <f t="shared" si="80"/>
        <v>-3.8041443333041332</v>
      </c>
      <c r="I265">
        <f t="shared" si="81"/>
        <v>2.4839381428696576</v>
      </c>
      <c r="J265">
        <f t="shared" si="82"/>
        <v>-2.9657658333229047</v>
      </c>
      <c r="K265">
        <f t="shared" si="83"/>
        <v>3.2989421739511311</v>
      </c>
      <c r="L265" s="29">
        <f t="shared" si="84"/>
        <v>6.8960913092319993</v>
      </c>
      <c r="M265" s="29">
        <f t="shared" si="85"/>
        <v>7.5716576487899623</v>
      </c>
      <c r="N265" s="28">
        <f t="shared" si="86"/>
        <v>-19.152844733954023</v>
      </c>
      <c r="O265">
        <f t="shared" si="87"/>
        <v>4.970702201166981</v>
      </c>
      <c r="P265">
        <f t="shared" si="88"/>
        <v>-5.6838195463332042</v>
      </c>
      <c r="AD265">
        <f t="shared" ref="AD265:AD312" si="89">IFERROR(((C265/1.5*5)*1000+0.23)/0.72,"")</f>
        <v>5.4525773148553709</v>
      </c>
      <c r="AE265">
        <f t="shared" ref="AE265:AE312" si="90">IFERROR(((C265/1.5*5)*1000+0.5)/0.27,"")</f>
        <v>15.540206172947652</v>
      </c>
      <c r="AF265">
        <f t="shared" ref="AF265:AF312" si="91">IFERROR(((C265/1.5*5)*1000-0.35)/0.23,"")</f>
        <v>14.547198550851594</v>
      </c>
    </row>
    <row r="266" spans="1:32" x14ac:dyDescent="0.2">
      <c r="A266">
        <v>12.9</v>
      </c>
      <c r="B266">
        <v>10.025434433048119</v>
      </c>
      <c r="C266">
        <v>4.3818473480825163E-3</v>
      </c>
      <c r="D266">
        <v>9.6427391903596352E-4</v>
      </c>
      <c r="E266" s="28">
        <f t="shared" si="77"/>
        <v>-62.050485891926392</v>
      </c>
      <c r="F266">
        <f t="shared" si="78"/>
        <v>6.4053435390034954</v>
      </c>
      <c r="G266">
        <f t="shared" si="79"/>
        <v>18.080916104009319</v>
      </c>
      <c r="H266">
        <f t="shared" si="80"/>
        <v>7.1061578269417209</v>
      </c>
      <c r="I266">
        <f t="shared" si="81"/>
        <v>7.1597819258321662</v>
      </c>
      <c r="J266">
        <f t="shared" si="82"/>
        <v>0.93077065247918589</v>
      </c>
      <c r="K266">
        <f t="shared" si="83"/>
        <v>17.529771078619635</v>
      </c>
      <c r="L266" s="29">
        <f t="shared" si="84"/>
        <v>33.84179928893991</v>
      </c>
      <c r="M266" s="29">
        <f t="shared" si="85"/>
        <v>21.313968718440996</v>
      </c>
      <c r="N266" s="28">
        <f t="shared" si="86"/>
        <v>-20.982880060252285</v>
      </c>
      <c r="O266">
        <f t="shared" si="87"/>
        <v>4.8376087228907432</v>
      </c>
      <c r="P266">
        <f t="shared" si="88"/>
        <v>-7.2926418112107951</v>
      </c>
      <c r="AD266">
        <f t="shared" si="89"/>
        <v>20.605774759641278</v>
      </c>
      <c r="AE266">
        <f t="shared" si="90"/>
        <v>55.948732692376737</v>
      </c>
      <c r="AF266">
        <f t="shared" si="91"/>
        <v>61.98329489974661</v>
      </c>
    </row>
    <row r="267" spans="1:32" x14ac:dyDescent="0.2">
      <c r="A267">
        <v>12.95</v>
      </c>
      <c r="B267">
        <v>10.079229336677507</v>
      </c>
      <c r="C267">
        <v>7.8993286136520239E-3</v>
      </c>
      <c r="D267">
        <v>9.4872283836001979E-4</v>
      </c>
      <c r="E267" s="28">
        <f t="shared" si="77"/>
        <v>-35.263787445999561</v>
      </c>
      <c r="F267">
        <f t="shared" si="78"/>
        <v>11.290734185627812</v>
      </c>
      <c r="G267">
        <f t="shared" si="79"/>
        <v>31.108624495007493</v>
      </c>
      <c r="H267">
        <f t="shared" si="80"/>
        <v>18.831095378840082</v>
      </c>
      <c r="I267">
        <f t="shared" si="81"/>
        <v>12.184755162360036</v>
      </c>
      <c r="J267">
        <f t="shared" si="82"/>
        <v>5.1182483495857438</v>
      </c>
      <c r="K267">
        <f t="shared" si="83"/>
        <v>32.823167885443581</v>
      </c>
      <c r="L267" s="29">
        <f t="shared" si="84"/>
        <v>45.396845677378941</v>
      </c>
      <c r="M267" s="29">
        <f t="shared" si="85"/>
        <v>27.207042376544898</v>
      </c>
      <c r="N267" s="28">
        <f t="shared" si="86"/>
        <v>-21.954822602498766</v>
      </c>
      <c r="O267">
        <f t="shared" si="87"/>
        <v>4.7669219925455444</v>
      </c>
      <c r="P267">
        <f t="shared" si="88"/>
        <v>-8.1470967934055043</v>
      </c>
      <c r="AD267">
        <f t="shared" si="89"/>
        <v>36.890410248389003</v>
      </c>
      <c r="AE267">
        <f t="shared" si="90"/>
        <v>99.374427329037317</v>
      </c>
      <c r="AF267">
        <f t="shared" si="91"/>
        <v>112.96128425582641</v>
      </c>
    </row>
    <row r="268" spans="1:32" x14ac:dyDescent="0.2">
      <c r="A268">
        <v>13</v>
      </c>
      <c r="B268">
        <v>10.133024240306899</v>
      </c>
      <c r="C268">
        <v>5.1678342688225168E-3</v>
      </c>
      <c r="D268">
        <v>9.3640683738139988E-4</v>
      </c>
      <c r="E268" s="28">
        <f t="shared" si="77"/>
        <v>-54.551245310000965</v>
      </c>
      <c r="F268">
        <f t="shared" si="78"/>
        <v>7.4969920400312748</v>
      </c>
      <c r="G268">
        <f t="shared" si="79"/>
        <v>20.991978773416729</v>
      </c>
      <c r="H268">
        <f t="shared" si="80"/>
        <v>9.7261142294083918</v>
      </c>
      <c r="I268">
        <f t="shared" si="81"/>
        <v>8.2826203840321675</v>
      </c>
      <c r="J268">
        <f t="shared" si="82"/>
        <v>1.8664693676458537</v>
      </c>
      <c r="K268">
        <f t="shared" si="83"/>
        <v>20.94710551661964</v>
      </c>
      <c r="L268" s="29">
        <f t="shared" si="84"/>
        <v>37.076765814476367</v>
      </c>
      <c r="M268" s="29">
        <f t="shared" si="85"/>
        <v>22.963801646464592</v>
      </c>
      <c r="N268" s="28">
        <f t="shared" si="86"/>
        <v>-22.72457266366251</v>
      </c>
      <c r="O268">
        <f t="shared" si="87"/>
        <v>4.7109401699154541</v>
      </c>
      <c r="P268">
        <f t="shared" si="88"/>
        <v>-8.8238001438791276</v>
      </c>
      <c r="AD268">
        <f t="shared" si="89"/>
        <v>24.244603096400542</v>
      </c>
      <c r="AE268">
        <f t="shared" si="90"/>
        <v>65.652274923734765</v>
      </c>
      <c r="AF268">
        <f t="shared" si="91"/>
        <v>73.37440969307994</v>
      </c>
    </row>
    <row r="269" spans="1:32" x14ac:dyDescent="0.2">
      <c r="A269">
        <v>13.05</v>
      </c>
      <c r="B269">
        <v>10.186819143936289</v>
      </c>
      <c r="C269">
        <v>4.4145049929369302E-3</v>
      </c>
      <c r="D269">
        <v>9.0526028178699539E-4</v>
      </c>
      <c r="E269" s="28">
        <f t="shared" si="77"/>
        <v>-61.712972075901099</v>
      </c>
      <c r="F269">
        <f t="shared" si="78"/>
        <v>6.4507013790790699</v>
      </c>
      <c r="G269">
        <f t="shared" si="79"/>
        <v>18.20187034421085</v>
      </c>
      <c r="H269">
        <f t="shared" si="80"/>
        <v>7.2150166431231</v>
      </c>
      <c r="I269">
        <f t="shared" si="81"/>
        <v>7.2064357041956146</v>
      </c>
      <c r="J269">
        <f t="shared" si="82"/>
        <v>0.96964880111539276</v>
      </c>
      <c r="K269">
        <f t="shared" si="83"/>
        <v>17.671760838856219</v>
      </c>
      <c r="L269" s="29">
        <f t="shared" si="84"/>
        <v>33.987393484088074</v>
      </c>
      <c r="M269" s="29">
        <f t="shared" si="85"/>
        <v>21.388221757966559</v>
      </c>
      <c r="N269" s="28">
        <f t="shared" si="86"/>
        <v>-24.671232388312792</v>
      </c>
      <c r="O269">
        <f t="shared" si="87"/>
        <v>4.5693649172136155</v>
      </c>
      <c r="P269">
        <f t="shared" si="88"/>
        <v>-10.535149352362891</v>
      </c>
      <c r="AD269">
        <f t="shared" si="89"/>
        <v>20.756967559893194</v>
      </c>
      <c r="AE269">
        <f t="shared" si="90"/>
        <v>56.351913493048514</v>
      </c>
      <c r="AF269">
        <f t="shared" si="91"/>
        <v>62.456594100535213</v>
      </c>
    </row>
    <row r="270" spans="1:32" x14ac:dyDescent="0.2">
      <c r="A270">
        <v>13.1</v>
      </c>
      <c r="B270">
        <v>10.240614047565675</v>
      </c>
      <c r="C270">
        <v>4.6358773966731206E-3</v>
      </c>
      <c r="D270">
        <v>8.7933803571045533E-4</v>
      </c>
      <c r="E270" s="28">
        <f t="shared" si="77"/>
        <v>-59.488891584591741</v>
      </c>
      <c r="F270">
        <f t="shared" si="78"/>
        <v>6.7581630509348907</v>
      </c>
      <c r="G270">
        <f t="shared" si="79"/>
        <v>19.02176813582637</v>
      </c>
      <c r="H270">
        <f t="shared" si="80"/>
        <v>7.9529246555770694</v>
      </c>
      <c r="I270">
        <f t="shared" si="81"/>
        <v>7.5226819952473161</v>
      </c>
      <c r="J270">
        <f t="shared" si="82"/>
        <v>1.2331873769918105</v>
      </c>
      <c r="K270">
        <f t="shared" si="83"/>
        <v>18.634249550752699</v>
      </c>
      <c r="L270" s="29">
        <f t="shared" si="84"/>
        <v>34.946800754848972</v>
      </c>
      <c r="M270" s="29">
        <f t="shared" si="85"/>
        <v>21.877519466054618</v>
      </c>
      <c r="N270" s="28">
        <f t="shared" si="86"/>
        <v>-26.291372768096544</v>
      </c>
      <c r="O270">
        <f t="shared" si="87"/>
        <v>4.4515365259566151</v>
      </c>
      <c r="P270">
        <f t="shared" si="88"/>
        <v>-11.959448587337617</v>
      </c>
      <c r="AD270">
        <f t="shared" si="89"/>
        <v>21.781839799412598</v>
      </c>
      <c r="AE270">
        <f t="shared" si="90"/>
        <v>59.084906131766921</v>
      </c>
      <c r="AF270">
        <f t="shared" si="91"/>
        <v>65.66488980685682</v>
      </c>
    </row>
    <row r="271" spans="1:32" x14ac:dyDescent="0.2">
      <c r="A271">
        <v>13.15</v>
      </c>
      <c r="B271">
        <v>10.294408951195065</v>
      </c>
      <c r="C271">
        <v>4.7567573957058304E-3</v>
      </c>
      <c r="D271">
        <v>8.8678764712125946E-4</v>
      </c>
      <c r="E271" s="28">
        <f t="shared" si="77"/>
        <v>-58.318858060971671</v>
      </c>
      <c r="F271">
        <f t="shared" si="78"/>
        <v>6.9260519384803203</v>
      </c>
      <c r="G271">
        <f t="shared" si="79"/>
        <v>19.46947183594752</v>
      </c>
      <c r="H271">
        <f t="shared" si="80"/>
        <v>8.3558579856861019</v>
      </c>
      <c r="I271">
        <f t="shared" si="81"/>
        <v>7.6953677081511866</v>
      </c>
      <c r="J271">
        <f t="shared" si="82"/>
        <v>1.377092137745036</v>
      </c>
      <c r="K271">
        <f t="shared" si="83"/>
        <v>19.159814763938392</v>
      </c>
      <c r="L271" s="29">
        <f t="shared" si="84"/>
        <v>35.451521098371359</v>
      </c>
      <c r="M271" s="29">
        <f t="shared" si="85"/>
        <v>22.13492684125103</v>
      </c>
      <c r="N271" s="28">
        <f t="shared" si="86"/>
        <v>-25.825772054921288</v>
      </c>
      <c r="O271">
        <f t="shared" si="87"/>
        <v>4.4853983960057251</v>
      </c>
      <c r="P271">
        <f t="shared" si="88"/>
        <v>-11.550129279051676</v>
      </c>
      <c r="AD271">
        <f t="shared" si="89"/>
        <v>22.341469424564036</v>
      </c>
      <c r="AE271">
        <f t="shared" si="90"/>
        <v>60.577251798837416</v>
      </c>
      <c r="AF271">
        <f t="shared" si="91"/>
        <v>67.41677385080915</v>
      </c>
    </row>
    <row r="272" spans="1:32" x14ac:dyDescent="0.2">
      <c r="A272">
        <v>13.2</v>
      </c>
      <c r="B272">
        <v>10.348203854824453</v>
      </c>
      <c r="C272">
        <v>5.7099030269344457E-3</v>
      </c>
      <c r="D272">
        <v>8.594553834610811E-4</v>
      </c>
      <c r="E272" s="28">
        <f t="shared" si="77"/>
        <v>-50.017229707265926</v>
      </c>
      <c r="F272">
        <f t="shared" si="78"/>
        <v>8.2498653151867316</v>
      </c>
      <c r="G272">
        <f t="shared" si="79"/>
        <v>22.999640840497946</v>
      </c>
      <c r="H272">
        <f t="shared" si="80"/>
        <v>11.533010089781486</v>
      </c>
      <c r="I272">
        <f t="shared" si="81"/>
        <v>9.0570043241920661</v>
      </c>
      <c r="J272">
        <f t="shared" si="82"/>
        <v>2.511789317779102</v>
      </c>
      <c r="K272">
        <f t="shared" si="83"/>
        <v>23.303926204062808</v>
      </c>
      <c r="L272" s="29">
        <f t="shared" si="84"/>
        <v>39.032615682322856</v>
      </c>
      <c r="M272" s="29">
        <f t="shared" si="85"/>
        <v>23.961285079066297</v>
      </c>
      <c r="N272" s="28">
        <f t="shared" si="86"/>
        <v>-27.534038533682434</v>
      </c>
      <c r="O272">
        <f t="shared" si="87"/>
        <v>4.3611608339140044</v>
      </c>
      <c r="P272">
        <f t="shared" si="88"/>
        <v>-13.051902007632906</v>
      </c>
      <c r="AD272">
        <f t="shared" si="89"/>
        <v>26.754180680252063</v>
      </c>
      <c r="AE272">
        <f t="shared" si="90"/>
        <v>72.344481814005491</v>
      </c>
      <c r="AF272">
        <f t="shared" si="91"/>
        <v>81.230478651223834</v>
      </c>
    </row>
    <row r="273" spans="1:32" x14ac:dyDescent="0.2">
      <c r="A273">
        <v>13.25</v>
      </c>
      <c r="B273">
        <v>10.401998758453841</v>
      </c>
      <c r="C273">
        <v>5.0832117739365639E-3</v>
      </c>
      <c r="D273">
        <v>8.5669977961584816E-4</v>
      </c>
      <c r="E273" s="28">
        <f t="shared" si="77"/>
        <v>-55.301717876563089</v>
      </c>
      <c r="F273">
        <f t="shared" si="78"/>
        <v>7.3794607971341177</v>
      </c>
      <c r="G273">
        <f t="shared" si="79"/>
        <v>20.678562125690977</v>
      </c>
      <c r="H273">
        <f t="shared" si="80"/>
        <v>9.4440392464552136</v>
      </c>
      <c r="I273">
        <f t="shared" si="81"/>
        <v>8.1617311056236641</v>
      </c>
      <c r="J273">
        <f t="shared" si="82"/>
        <v>1.7657283023054333</v>
      </c>
      <c r="K273">
        <f t="shared" si="83"/>
        <v>20.579181625811149</v>
      </c>
      <c r="L273" s="29">
        <f t="shared" si="84"/>
        <v>36.753032550469179</v>
      </c>
      <c r="M273" s="29">
        <f t="shared" si="85"/>
        <v>22.798697681820922</v>
      </c>
      <c r="N273" s="28">
        <f t="shared" si="86"/>
        <v>-27.706263774009489</v>
      </c>
      <c r="O273">
        <f t="shared" si="87"/>
        <v>4.3486353618902189</v>
      </c>
      <c r="P273">
        <f t="shared" si="88"/>
        <v>-13.203308812316031</v>
      </c>
      <c r="AD273">
        <f t="shared" si="89"/>
        <v>23.85283228674335</v>
      </c>
      <c r="AE273">
        <f t="shared" si="90"/>
        <v>64.607552764648929</v>
      </c>
      <c r="AF273">
        <f t="shared" si="91"/>
        <v>72.147996723718308</v>
      </c>
    </row>
    <row r="274" spans="1:32" x14ac:dyDescent="0.2">
      <c r="A274">
        <v>13.3</v>
      </c>
      <c r="B274">
        <v>10.455793662083231</v>
      </c>
      <c r="C274">
        <v>5.0592578144230552E-3</v>
      </c>
      <c r="D274">
        <v>8.7526475149954559E-4</v>
      </c>
      <c r="E274" s="28">
        <f t="shared" si="77"/>
        <v>-55.516422659547956</v>
      </c>
      <c r="F274">
        <f t="shared" si="78"/>
        <v>7.3461914089209106</v>
      </c>
      <c r="G274">
        <f t="shared" si="79"/>
        <v>20.589843757122424</v>
      </c>
      <c r="H274">
        <f t="shared" si="80"/>
        <v>9.3641927147435169</v>
      </c>
      <c r="I274">
        <f t="shared" si="81"/>
        <v>8.1275111634615076</v>
      </c>
      <c r="J274">
        <f t="shared" si="82"/>
        <v>1.73721168383697</v>
      </c>
      <c r="K274">
        <f t="shared" si="83"/>
        <v>20.475033975752414</v>
      </c>
      <c r="L274" s="29">
        <f t="shared" si="84"/>
        <v>36.660414800946292</v>
      </c>
      <c r="M274" s="29">
        <f t="shared" si="85"/>
        <v>22.751462629564248</v>
      </c>
      <c r="N274" s="28">
        <f t="shared" si="86"/>
        <v>-26.545953031278401</v>
      </c>
      <c r="O274">
        <f t="shared" si="87"/>
        <v>4.4330215977252072</v>
      </c>
      <c r="P274">
        <f t="shared" si="88"/>
        <v>-12.183255412112874</v>
      </c>
      <c r="AD274">
        <f t="shared" si="89"/>
        <v>23.741934326032663</v>
      </c>
      <c r="AE274">
        <f t="shared" si="90"/>
        <v>64.311824869420434</v>
      </c>
      <c r="AF274">
        <f t="shared" si="91"/>
        <v>71.8008378901892</v>
      </c>
    </row>
    <row r="275" spans="1:32" x14ac:dyDescent="0.2">
      <c r="A275">
        <v>13.35</v>
      </c>
      <c r="B275">
        <v>10.509588565712619</v>
      </c>
      <c r="C275">
        <v>4.598994468737223E-3</v>
      </c>
      <c r="D275">
        <v>8.6526616841596396E-4</v>
      </c>
      <c r="E275" s="28">
        <f t="shared" si="77"/>
        <v>-59.851973100574604</v>
      </c>
      <c r="F275">
        <f t="shared" si="78"/>
        <v>6.7069367621350322</v>
      </c>
      <c r="G275">
        <f t="shared" si="79"/>
        <v>18.885164699026749</v>
      </c>
      <c r="H275">
        <f t="shared" si="80"/>
        <v>7.8299815624574087</v>
      </c>
      <c r="I275">
        <f t="shared" si="81"/>
        <v>7.469992098196033</v>
      </c>
      <c r="J275">
        <f t="shared" si="82"/>
        <v>1.1892791294490745</v>
      </c>
      <c r="K275">
        <f t="shared" si="83"/>
        <v>18.473888994509664</v>
      </c>
      <c r="L275" s="29">
        <f t="shared" si="84"/>
        <v>34.790177355797546</v>
      </c>
      <c r="M275" s="29">
        <f t="shared" si="85"/>
        <v>21.797641532538389</v>
      </c>
      <c r="N275" s="28">
        <f t="shared" si="86"/>
        <v>-27.170864474002258</v>
      </c>
      <c r="O275">
        <f t="shared" si="87"/>
        <v>4.3875734927998362</v>
      </c>
      <c r="P275">
        <f t="shared" si="88"/>
        <v>-12.732628109012969</v>
      </c>
      <c r="AD275">
        <f t="shared" si="89"/>
        <v>21.611085503413072</v>
      </c>
      <c r="AE275">
        <f t="shared" si="90"/>
        <v>58.629561342434847</v>
      </c>
      <c r="AF275">
        <f t="shared" si="91"/>
        <v>65.130354619380043</v>
      </c>
    </row>
    <row r="276" spans="1:32" x14ac:dyDescent="0.2">
      <c r="A276">
        <v>13.4</v>
      </c>
      <c r="B276">
        <v>10.563383469342009</v>
      </c>
      <c r="C276">
        <v>3.2618200654490706E-3</v>
      </c>
      <c r="D276">
        <v>8.7364555121168918E-4</v>
      </c>
      <c r="E276" s="28">
        <f t="shared" si="77"/>
        <v>-75.467988735861184</v>
      </c>
      <c r="F276">
        <f t="shared" si="78"/>
        <v>4.8497500909014875</v>
      </c>
      <c r="G276">
        <f t="shared" si="79"/>
        <v>13.932666909070631</v>
      </c>
      <c r="H276">
        <f t="shared" si="80"/>
        <v>3.3727335514969026</v>
      </c>
      <c r="I276">
        <f t="shared" si="81"/>
        <v>5.5597429506415299</v>
      </c>
      <c r="J276">
        <f t="shared" si="82"/>
        <v>-0.40259516017967778</v>
      </c>
      <c r="K276">
        <f t="shared" si="83"/>
        <v>12.660087241082916</v>
      </c>
      <c r="L276" s="29">
        <f t="shared" si="84"/>
        <v>28.05385688567392</v>
      </c>
      <c r="M276" s="29">
        <f t="shared" si="85"/>
        <v>18.36211809277534</v>
      </c>
      <c r="N276" s="28">
        <f t="shared" si="86"/>
        <v>-26.647153049269427</v>
      </c>
      <c r="O276">
        <f t="shared" si="87"/>
        <v>4.4256615964167692</v>
      </c>
      <c r="P276">
        <f t="shared" si="88"/>
        <v>-12.272222460896197</v>
      </c>
      <c r="AD276">
        <f t="shared" si="89"/>
        <v>15.420463265967923</v>
      </c>
      <c r="AE276">
        <f t="shared" si="90"/>
        <v>42.121235375914452</v>
      </c>
      <c r="AF276">
        <f t="shared" si="91"/>
        <v>45.751015441290882</v>
      </c>
    </row>
    <row r="277" spans="1:32" x14ac:dyDescent="0.2">
      <c r="A277">
        <v>13.45</v>
      </c>
      <c r="B277">
        <v>10.617178372971395</v>
      </c>
      <c r="C277">
        <v>4.9737044349955628E-3</v>
      </c>
      <c r="D277">
        <v>8.5477255144303941E-4</v>
      </c>
      <c r="E277" s="28">
        <f t="shared" ref="E277:E312" si="92">IFERROR(LN(C277*1000/17.16)/0.022,"")</f>
        <v>-56.291644201791947</v>
      </c>
      <c r="F277">
        <f t="shared" ref="F277:F312" si="93">IFERROR((C277*1000+0.23)/0.72,"")</f>
        <v>7.2273672708271715</v>
      </c>
      <c r="G277">
        <f t="shared" ref="G277:G312" si="94">IFERROR((C277*1000+0.5)/0.27,"")</f>
        <v>20.272979388872454</v>
      </c>
      <c r="H277">
        <f t="shared" ref="H277:H312" si="95">IFERROR((C277*1000-2.25)/0.3,"")</f>
        <v>9.0790147833185433</v>
      </c>
      <c r="I277">
        <f t="shared" ref="I277:I312" si="96">IFERROR((C277*1000+0.63)/0.7,"")</f>
        <v>8.0052920499936615</v>
      </c>
      <c r="J277">
        <f t="shared" ref="J277:J312" si="97">IFERROR((C277*1000-3.6)/0.84,"")</f>
        <v>1.6353624226137653</v>
      </c>
      <c r="K277">
        <f t="shared" ref="K277:K312" si="98">IFERROR((C277*1000-0.35)/0.23,"")</f>
        <v>20.103062760850275</v>
      </c>
      <c r="L277" s="29">
        <f t="shared" ref="L277:L312" si="99">IFERROR(LN(C277*1000/0.78)/0.051,"")</f>
        <v>36.326005508213591</v>
      </c>
      <c r="M277" s="29">
        <f t="shared" ref="M277:M312" si="100">IFERROR(LN(C277*1000/0.52)/0.1,"")</f>
        <v>22.580913890270573</v>
      </c>
      <c r="N277" s="28">
        <f t="shared" ref="N277:N312" si="101">IFERROR((D277*1000-1.3)/0.016,"")</f>
        <v>-27.826715534810038</v>
      </c>
      <c r="O277">
        <f t="shared" ref="O277:O312" si="102">IFERROR((D277*1000+0.1)/0.22,"")</f>
        <v>4.3398752338319975</v>
      </c>
      <c r="P277">
        <f t="shared" ref="P277:P312" si="103">IFERROR((D277*1000-1.097)/0.0182,"")</f>
        <v>-13.309200470162667</v>
      </c>
      <c r="AD277">
        <f t="shared" si="89"/>
        <v>23.345853865720198</v>
      </c>
      <c r="AE277">
        <f t="shared" si="90"/>
        <v>63.255610308587187</v>
      </c>
      <c r="AF277">
        <f t="shared" si="91"/>
        <v>70.560933840515389</v>
      </c>
    </row>
    <row r="278" spans="1:32" x14ac:dyDescent="0.2">
      <c r="A278">
        <v>13.5</v>
      </c>
      <c r="B278">
        <v>10.670973276600785</v>
      </c>
      <c r="C278">
        <v>4.1068335998924567E-3</v>
      </c>
      <c r="D278">
        <v>8.4627598038840464E-4</v>
      </c>
      <c r="E278" s="28">
        <f t="shared" si="92"/>
        <v>-64.996762551102364</v>
      </c>
      <c r="F278">
        <f t="shared" si="93"/>
        <v>6.0233799998506345</v>
      </c>
      <c r="G278">
        <f t="shared" si="94"/>
        <v>17.062346666268358</v>
      </c>
      <c r="H278">
        <f t="shared" si="95"/>
        <v>6.1894453329748558</v>
      </c>
      <c r="I278">
        <f t="shared" si="96"/>
        <v>6.7669051427035098</v>
      </c>
      <c r="J278">
        <f t="shared" si="97"/>
        <v>0.60337333320530528</v>
      </c>
      <c r="K278">
        <f t="shared" si="98"/>
        <v>16.334059129967201</v>
      </c>
      <c r="L278" s="29">
        <f t="shared" si="99"/>
        <v>32.570856416354196</v>
      </c>
      <c r="M278" s="29">
        <f t="shared" si="100"/>
        <v>20.665787853422284</v>
      </c>
      <c r="N278" s="28">
        <f t="shared" si="101"/>
        <v>-28.357751225724709</v>
      </c>
      <c r="O278">
        <f t="shared" si="102"/>
        <v>4.3012544563109305</v>
      </c>
      <c r="P278">
        <f t="shared" si="103"/>
        <v>-13.776045033604136</v>
      </c>
      <c r="AD278">
        <f t="shared" si="89"/>
        <v>19.332562962465079</v>
      </c>
      <c r="AE278">
        <f t="shared" si="90"/>
        <v>52.553501233240205</v>
      </c>
      <c r="AF278">
        <f t="shared" si="91"/>
        <v>57.997588404238499</v>
      </c>
    </row>
    <row r="279" spans="1:32" x14ac:dyDescent="0.2">
      <c r="A279">
        <v>13.55</v>
      </c>
      <c r="B279">
        <v>10.724768180230175</v>
      </c>
      <c r="C279">
        <v>5.4097568377151368E-3</v>
      </c>
      <c r="D279">
        <v>8.6285694198920382E-4</v>
      </c>
      <c r="E279" s="28">
        <f t="shared" si="92"/>
        <v>-52.471679501339494</v>
      </c>
      <c r="F279">
        <f t="shared" si="93"/>
        <v>7.8329956079376908</v>
      </c>
      <c r="G279">
        <f t="shared" si="94"/>
        <v>21.887988287833839</v>
      </c>
      <c r="H279">
        <f t="shared" si="95"/>
        <v>10.532522792383791</v>
      </c>
      <c r="I279">
        <f t="shared" si="96"/>
        <v>8.6282240538787676</v>
      </c>
      <c r="J279">
        <f t="shared" si="97"/>
        <v>2.1544724258513535</v>
      </c>
      <c r="K279">
        <f t="shared" si="98"/>
        <v>21.998942772674511</v>
      </c>
      <c r="L279" s="29">
        <f t="shared" si="99"/>
        <v>37.973833418212685</v>
      </c>
      <c r="M279" s="29">
        <f t="shared" si="100"/>
        <v>23.421306124370112</v>
      </c>
      <c r="N279" s="28">
        <f t="shared" si="101"/>
        <v>-27.321441125674763</v>
      </c>
      <c r="O279">
        <f t="shared" si="102"/>
        <v>4.3766224635872897</v>
      </c>
      <c r="P279">
        <f t="shared" si="103"/>
        <v>-12.865003187406382</v>
      </c>
      <c r="AD279">
        <f t="shared" si="89"/>
        <v>25.364614989421934</v>
      </c>
      <c r="AE279">
        <f t="shared" si="90"/>
        <v>68.638973305125148</v>
      </c>
      <c r="AF279">
        <f t="shared" si="91"/>
        <v>76.880533879929516</v>
      </c>
    </row>
    <row r="280" spans="1:32" x14ac:dyDescent="0.2">
      <c r="A280">
        <v>13.6</v>
      </c>
      <c r="B280">
        <v>10.778563083859561</v>
      </c>
      <c r="C280">
        <v>4.350934190039072E-3</v>
      </c>
      <c r="D280">
        <v>8.6485692470327175E-4</v>
      </c>
      <c r="E280" s="28">
        <f t="shared" si="92"/>
        <v>-62.37229616751101</v>
      </c>
      <c r="F280">
        <f t="shared" si="93"/>
        <v>6.3624085972764899</v>
      </c>
      <c r="G280">
        <f t="shared" si="94"/>
        <v>17.966422926070635</v>
      </c>
      <c r="H280">
        <f t="shared" si="95"/>
        <v>7.0031139667969073</v>
      </c>
      <c r="I280">
        <f t="shared" si="96"/>
        <v>7.1156202714843895</v>
      </c>
      <c r="J280">
        <f t="shared" si="97"/>
        <v>0.89396927385603819</v>
      </c>
      <c r="K280">
        <f t="shared" si="98"/>
        <v>17.395366043648142</v>
      </c>
      <c r="L280" s="29">
        <f t="shared" si="99"/>
        <v>33.702979170060274</v>
      </c>
      <c r="M280" s="29">
        <f t="shared" si="100"/>
        <v>21.243170457812379</v>
      </c>
      <c r="N280" s="28">
        <f t="shared" si="101"/>
        <v>-27.196442206045514</v>
      </c>
      <c r="O280">
        <f t="shared" si="102"/>
        <v>4.3857132941057806</v>
      </c>
      <c r="P280">
        <f t="shared" si="103"/>
        <v>-12.755114027292755</v>
      </c>
      <c r="AD280">
        <f t="shared" si="89"/>
        <v>20.462658287217931</v>
      </c>
      <c r="AE280">
        <f t="shared" si="90"/>
        <v>55.56708876591447</v>
      </c>
      <c r="AF280">
        <f t="shared" si="91"/>
        <v>61.535278116508294</v>
      </c>
    </row>
    <row r="281" spans="1:32" x14ac:dyDescent="0.2">
      <c r="A281">
        <v>13.65</v>
      </c>
      <c r="B281">
        <v>10.832357987488949</v>
      </c>
      <c r="C281">
        <v>2.2888734204739706E-3</v>
      </c>
      <c r="D281">
        <v>8.6993165681178227E-4</v>
      </c>
      <c r="E281" s="28">
        <f t="shared" si="92"/>
        <v>-91.569152439485862</v>
      </c>
      <c r="F281">
        <f t="shared" si="93"/>
        <v>3.4984353062138478</v>
      </c>
      <c r="G281">
        <f t="shared" si="94"/>
        <v>10.32916081657026</v>
      </c>
      <c r="H281">
        <f t="shared" si="95"/>
        <v>0.12957806824656823</v>
      </c>
      <c r="I281">
        <f t="shared" si="96"/>
        <v>4.1698191721056723</v>
      </c>
      <c r="J281">
        <f t="shared" si="97"/>
        <v>-1.5608649756262258</v>
      </c>
      <c r="K281">
        <f t="shared" si="98"/>
        <v>8.4298844368433485</v>
      </c>
      <c r="L281" s="29">
        <f t="shared" si="99"/>
        <v>21.108256856659359</v>
      </c>
      <c r="M281" s="29">
        <f t="shared" si="100"/>
        <v>14.819862077977916</v>
      </c>
      <c r="N281" s="28">
        <f t="shared" si="101"/>
        <v>-26.879271449263609</v>
      </c>
      <c r="O281">
        <f t="shared" si="102"/>
        <v>4.4087802582353737</v>
      </c>
      <c r="P281">
        <f t="shared" si="103"/>
        <v>-12.476282592759212</v>
      </c>
      <c r="AD281">
        <f t="shared" si="89"/>
        <v>10.916080650342458</v>
      </c>
      <c r="AE281">
        <f t="shared" si="90"/>
        <v>30.109548400913219</v>
      </c>
      <c r="AF281">
        <f t="shared" si="91"/>
        <v>31.650339427158993</v>
      </c>
    </row>
    <row r="282" spans="1:32" x14ac:dyDescent="0.2">
      <c r="A282">
        <v>13.7</v>
      </c>
      <c r="B282">
        <v>10.886152891118337</v>
      </c>
      <c r="C282">
        <v>3.1942010029694171E-3</v>
      </c>
      <c r="D282">
        <v>8.6532552592456422E-4</v>
      </c>
      <c r="E282" s="28">
        <f t="shared" si="92"/>
        <v>-76.420187037396872</v>
      </c>
      <c r="F282">
        <f t="shared" si="93"/>
        <v>4.7558347263464134</v>
      </c>
      <c r="G282">
        <f t="shared" si="94"/>
        <v>13.682225936923766</v>
      </c>
      <c r="H282">
        <f t="shared" si="95"/>
        <v>3.1473366765647244</v>
      </c>
      <c r="I282">
        <f t="shared" si="96"/>
        <v>5.4631442899563103</v>
      </c>
      <c r="J282">
        <f t="shared" si="97"/>
        <v>-0.48309404408402723</v>
      </c>
      <c r="K282">
        <f t="shared" si="98"/>
        <v>12.366091317258334</v>
      </c>
      <c r="L282" s="29">
        <f t="shared" si="99"/>
        <v>27.643104677168331</v>
      </c>
      <c r="M282" s="29">
        <f t="shared" si="100"/>
        <v>18.15263446643749</v>
      </c>
      <c r="N282" s="28">
        <f t="shared" si="101"/>
        <v>-27.167154629714737</v>
      </c>
      <c r="O282">
        <f t="shared" si="102"/>
        <v>4.38784329965711</v>
      </c>
      <c r="P282">
        <f t="shared" si="103"/>
        <v>-12.729366707441523</v>
      </c>
      <c r="AD282">
        <f t="shared" si="89"/>
        <v>15.107412050784342</v>
      </c>
      <c r="AE282">
        <f t="shared" si="90"/>
        <v>41.286432135424903</v>
      </c>
      <c r="AF282">
        <f t="shared" si="91"/>
        <v>44.77102902854228</v>
      </c>
    </row>
    <row r="283" spans="1:32" x14ac:dyDescent="0.2">
      <c r="A283">
        <v>13.75</v>
      </c>
      <c r="B283">
        <v>10.939947794747727</v>
      </c>
      <c r="C283">
        <v>2.7007284184478748E-3</v>
      </c>
      <c r="D283">
        <v>8.7432507828329945E-4</v>
      </c>
      <c r="E283" s="28">
        <f t="shared" si="92"/>
        <v>-84.048162401115135</v>
      </c>
      <c r="F283">
        <f t="shared" si="93"/>
        <v>4.07045613673316</v>
      </c>
      <c r="G283">
        <f t="shared" si="94"/>
        <v>11.854549697955092</v>
      </c>
      <c r="H283">
        <f t="shared" si="95"/>
        <v>1.5024280614929162</v>
      </c>
      <c r="I283">
        <f t="shared" si="96"/>
        <v>4.7581834549255353</v>
      </c>
      <c r="J283">
        <f t="shared" si="97"/>
        <v>-1.0705614066096729</v>
      </c>
      <c r="K283">
        <f t="shared" si="98"/>
        <v>10.220558341077716</v>
      </c>
      <c r="L283" s="29">
        <f t="shared" si="99"/>
        <v>24.352605500662413</v>
      </c>
      <c r="M283" s="29">
        <f t="shared" si="100"/>
        <v>16.474479886419473</v>
      </c>
      <c r="N283" s="28">
        <f t="shared" si="101"/>
        <v>-26.604682607293789</v>
      </c>
      <c r="O283">
        <f t="shared" si="102"/>
        <v>4.4287503558331789</v>
      </c>
      <c r="P283">
        <f t="shared" si="103"/>
        <v>-12.234885808609921</v>
      </c>
      <c r="AD283">
        <f t="shared" si="89"/>
        <v>12.822816752073495</v>
      </c>
      <c r="AE283">
        <f t="shared" si="90"/>
        <v>35.194178005529317</v>
      </c>
      <c r="AF283">
        <f t="shared" si="91"/>
        <v>37.619252441273545</v>
      </c>
    </row>
    <row r="284" spans="1:32" x14ac:dyDescent="0.2">
      <c r="A284">
        <v>13.8</v>
      </c>
      <c r="B284">
        <v>10.993742698377119</v>
      </c>
      <c r="C284">
        <v>5.2943578722421999E-3</v>
      </c>
      <c r="D284">
        <v>8.5508452182407634E-4</v>
      </c>
      <c r="E284" s="28">
        <f t="shared" si="92"/>
        <v>-53.451790588511351</v>
      </c>
      <c r="F284">
        <f t="shared" si="93"/>
        <v>7.6727192670030568</v>
      </c>
      <c r="G284">
        <f t="shared" si="94"/>
        <v>21.460584712008146</v>
      </c>
      <c r="H284">
        <f t="shared" si="95"/>
        <v>10.147859574140668</v>
      </c>
      <c r="I284">
        <f t="shared" si="96"/>
        <v>8.4633683889174289</v>
      </c>
      <c r="J284">
        <f t="shared" si="97"/>
        <v>2.0170927050502381</v>
      </c>
      <c r="K284">
        <f t="shared" si="98"/>
        <v>21.497208140183478</v>
      </c>
      <c r="L284" s="29">
        <f t="shared" si="99"/>
        <v>37.551040400216984</v>
      </c>
      <c r="M284" s="29">
        <f t="shared" si="100"/>
        <v>23.205681685192303</v>
      </c>
      <c r="N284" s="28">
        <f t="shared" si="101"/>
        <v>-27.80721738599523</v>
      </c>
      <c r="O284">
        <f t="shared" si="102"/>
        <v>4.3412932810185287</v>
      </c>
      <c r="P284">
        <f t="shared" si="103"/>
        <v>-13.292059240435364</v>
      </c>
      <c r="AD284">
        <f t="shared" si="89"/>
        <v>24.830360519639818</v>
      </c>
      <c r="AE284">
        <f t="shared" si="90"/>
        <v>67.214294719039501</v>
      </c>
      <c r="AF284">
        <f t="shared" si="91"/>
        <v>75.208085104959423</v>
      </c>
    </row>
    <row r="285" spans="1:32" x14ac:dyDescent="0.2">
      <c r="A285">
        <v>13.85</v>
      </c>
      <c r="B285">
        <v>11.057045122407807</v>
      </c>
      <c r="C285">
        <v>3.7130537479179147E-3</v>
      </c>
      <c r="D285">
        <v>8.2673136423414961E-4</v>
      </c>
      <c r="E285" s="28">
        <f t="shared" si="92"/>
        <v>-69.578474698435144</v>
      </c>
      <c r="F285">
        <f t="shared" si="93"/>
        <v>5.4764635387748815</v>
      </c>
      <c r="G285">
        <f t="shared" si="94"/>
        <v>15.60390277006635</v>
      </c>
      <c r="H285">
        <f t="shared" si="95"/>
        <v>4.8768458263930494</v>
      </c>
      <c r="I285">
        <f t="shared" si="96"/>
        <v>6.2043624970255928</v>
      </c>
      <c r="J285">
        <f t="shared" si="97"/>
        <v>0.13458779514037447</v>
      </c>
      <c r="K285">
        <f t="shared" si="98"/>
        <v>14.621972817034411</v>
      </c>
      <c r="L285" s="29">
        <f t="shared" si="99"/>
        <v>30.594431568485156</v>
      </c>
      <c r="M285" s="29">
        <f t="shared" si="100"/>
        <v>19.657811181009073</v>
      </c>
      <c r="N285" s="28">
        <f t="shared" si="101"/>
        <v>-29.579289735365652</v>
      </c>
      <c r="O285">
        <f t="shared" si="102"/>
        <v>4.2124152919734072</v>
      </c>
      <c r="P285">
        <f t="shared" si="103"/>
        <v>-14.84992504207969</v>
      </c>
      <c r="AD285">
        <f t="shared" si="89"/>
        <v>17.50950809221257</v>
      </c>
      <c r="AE285">
        <f t="shared" si="90"/>
        <v>47.692021579233511</v>
      </c>
      <c r="AF285">
        <f t="shared" si="91"/>
        <v>52.290634027795868</v>
      </c>
    </row>
    <row r="286" spans="1:32" x14ac:dyDescent="0.2">
      <c r="A286">
        <v>13.9</v>
      </c>
      <c r="B286">
        <v>11.121599006763075</v>
      </c>
      <c r="C286">
        <v>1.0410192752568052E-3</v>
      </c>
      <c r="D286">
        <v>8.039008966969982E-4</v>
      </c>
      <c r="E286" s="28">
        <f t="shared" si="92"/>
        <v>-127.38094493188956</v>
      </c>
      <c r="F286">
        <f t="shared" si="93"/>
        <v>1.7653045489677852</v>
      </c>
      <c r="G286">
        <f t="shared" si="94"/>
        <v>5.7074787972474263</v>
      </c>
      <c r="H286">
        <f t="shared" si="95"/>
        <v>-4.0299357491439824</v>
      </c>
      <c r="I286">
        <f t="shared" si="96"/>
        <v>2.3871703932240074</v>
      </c>
      <c r="J286">
        <f t="shared" si="97"/>
        <v>-3.0464056246942794</v>
      </c>
      <c r="K286">
        <f t="shared" si="98"/>
        <v>3.0044316315513271</v>
      </c>
      <c r="L286" s="29">
        <f t="shared" si="99"/>
        <v>5.660032644249914</v>
      </c>
      <c r="M286" s="29">
        <f t="shared" si="100"/>
        <v>6.941267729649101</v>
      </c>
      <c r="N286" s="28">
        <f t="shared" si="101"/>
        <v>-31.006193956437617</v>
      </c>
      <c r="O286">
        <f t="shared" si="102"/>
        <v>4.1086404395318095</v>
      </c>
      <c r="P286">
        <f t="shared" si="103"/>
        <v>-16.104346335329769</v>
      </c>
      <c r="AD286">
        <f t="shared" si="89"/>
        <v>5.1389781261889125</v>
      </c>
      <c r="AE286">
        <f t="shared" si="90"/>
        <v>14.7039416698371</v>
      </c>
      <c r="AF286">
        <f t="shared" si="91"/>
        <v>13.565496742852247</v>
      </c>
    </row>
    <row r="287" spans="1:32" x14ac:dyDescent="0.2">
      <c r="A287">
        <v>13.95</v>
      </c>
      <c r="B287">
        <v>11.18615289111834</v>
      </c>
      <c r="C287">
        <v>4.456892022067927E-3</v>
      </c>
      <c r="D287">
        <v>8.2283028318219111E-4</v>
      </c>
      <c r="E287" s="28">
        <f t="shared" si="92"/>
        <v>-61.278610317429681</v>
      </c>
      <c r="F287">
        <f t="shared" si="93"/>
        <v>6.5095722528721218</v>
      </c>
      <c r="G287">
        <f t="shared" si="94"/>
        <v>18.358859340992321</v>
      </c>
      <c r="H287">
        <f t="shared" si="95"/>
        <v>7.3563067402264233</v>
      </c>
      <c r="I287">
        <f t="shared" si="96"/>
        <v>7.2669886029541813</v>
      </c>
      <c r="J287">
        <f t="shared" si="97"/>
        <v>1.0201095500808652</v>
      </c>
      <c r="K287">
        <f t="shared" si="98"/>
        <v>17.856052269860552</v>
      </c>
      <c r="L287" s="29">
        <f t="shared" si="99"/>
        <v>34.17476522303653</v>
      </c>
      <c r="M287" s="29">
        <f t="shared" si="100"/>
        <v>21.483781344830273</v>
      </c>
      <c r="N287" s="28">
        <f t="shared" si="101"/>
        <v>-29.823107301113058</v>
      </c>
      <c r="O287">
        <f t="shared" si="102"/>
        <v>4.1946831053735956</v>
      </c>
      <c r="P287">
        <f t="shared" si="103"/>
        <v>-15.064270154824664</v>
      </c>
      <c r="AD287">
        <f t="shared" si="89"/>
        <v>20.953203805870032</v>
      </c>
      <c r="AE287">
        <f t="shared" si="90"/>
        <v>56.875210148986746</v>
      </c>
      <c r="AF287">
        <f t="shared" si="91"/>
        <v>63.070898870549662</v>
      </c>
    </row>
    <row r="288" spans="1:32" x14ac:dyDescent="0.2">
      <c r="A288">
        <v>14</v>
      </c>
      <c r="B288">
        <v>11.250706775473608</v>
      </c>
      <c r="C288">
        <v>2.3283578339053207E-3</v>
      </c>
      <c r="D288">
        <v>8.2693770699990689E-4</v>
      </c>
      <c r="E288" s="28">
        <f t="shared" si="92"/>
        <v>-90.791721240017424</v>
      </c>
      <c r="F288">
        <f t="shared" si="93"/>
        <v>3.5532747693129458</v>
      </c>
      <c r="G288">
        <f t="shared" si="94"/>
        <v>10.475399384834521</v>
      </c>
      <c r="H288">
        <f t="shared" si="95"/>
        <v>0.26119277968440269</v>
      </c>
      <c r="I288">
        <f t="shared" si="96"/>
        <v>4.2262254770076009</v>
      </c>
      <c r="J288">
        <f t="shared" si="97"/>
        <v>-1.513859721541285</v>
      </c>
      <c r="K288">
        <f t="shared" si="98"/>
        <v>8.6015557995883505</v>
      </c>
      <c r="L288" s="29">
        <f t="shared" si="99"/>
        <v>21.443619334861424</v>
      </c>
      <c r="M288" s="29">
        <f t="shared" si="100"/>
        <v>14.990896941860969</v>
      </c>
      <c r="N288" s="28">
        <f t="shared" si="101"/>
        <v>-29.566393312505824</v>
      </c>
      <c r="O288">
        <f t="shared" si="102"/>
        <v>4.2133532136359406</v>
      </c>
      <c r="P288">
        <f t="shared" si="103"/>
        <v>-14.838587527477642</v>
      </c>
      <c r="AD288">
        <f t="shared" si="89"/>
        <v>11.098878860672782</v>
      </c>
      <c r="AE288">
        <f t="shared" si="90"/>
        <v>30.597010295127419</v>
      </c>
      <c r="AF288">
        <f t="shared" si="91"/>
        <v>32.222577302975665</v>
      </c>
    </row>
    <row r="289" spans="1:32" x14ac:dyDescent="0.2">
      <c r="A289">
        <v>14.05</v>
      </c>
      <c r="B289">
        <v>11.315260659828875</v>
      </c>
      <c r="C289">
        <v>3.7429006884861227E-3</v>
      </c>
      <c r="D289">
        <v>8.4490046989370337E-4</v>
      </c>
      <c r="E289" s="28">
        <f t="shared" si="92"/>
        <v>-69.214554458518336</v>
      </c>
      <c r="F289">
        <f t="shared" si="93"/>
        <v>5.517917622897393</v>
      </c>
      <c r="G289">
        <f t="shared" si="94"/>
        <v>15.714446994393047</v>
      </c>
      <c r="H289">
        <f t="shared" si="95"/>
        <v>4.9763356282870763</v>
      </c>
      <c r="I289">
        <f t="shared" si="96"/>
        <v>6.2470009835516045</v>
      </c>
      <c r="J289">
        <f t="shared" si="97"/>
        <v>0.1701198672453843</v>
      </c>
      <c r="K289">
        <f t="shared" si="98"/>
        <v>14.751742123852708</v>
      </c>
      <c r="L289" s="29">
        <f t="shared" si="99"/>
        <v>30.751416770017897</v>
      </c>
      <c r="M289" s="29">
        <f t="shared" si="100"/>
        <v>19.73787363379077</v>
      </c>
      <c r="N289" s="28">
        <f t="shared" si="101"/>
        <v>-28.44372063164354</v>
      </c>
      <c r="O289">
        <f t="shared" si="102"/>
        <v>4.2950021358804698</v>
      </c>
      <c r="P289">
        <f t="shared" si="103"/>
        <v>-13.851622533313</v>
      </c>
      <c r="AD289">
        <f t="shared" si="89"/>
        <v>17.647688372620941</v>
      </c>
      <c r="AE289">
        <f t="shared" si="90"/>
        <v>48.060502326989166</v>
      </c>
      <c r="AF289">
        <f t="shared" si="91"/>
        <v>52.723198383856854</v>
      </c>
    </row>
    <row r="290" spans="1:32" x14ac:dyDescent="0.2">
      <c r="A290">
        <v>14.1</v>
      </c>
      <c r="B290">
        <v>11.379814544184141</v>
      </c>
      <c r="C290">
        <v>4.1800243093317356E-3</v>
      </c>
      <c r="D290">
        <v>8.3683814104170166E-4</v>
      </c>
      <c r="E290" s="28">
        <f t="shared" si="92"/>
        <v>-64.193819632293639</v>
      </c>
      <c r="F290">
        <f t="shared" si="93"/>
        <v>6.1250337629607445</v>
      </c>
      <c r="G290">
        <f t="shared" si="94"/>
        <v>17.333423367895318</v>
      </c>
      <c r="H290">
        <f t="shared" si="95"/>
        <v>6.4334143644391197</v>
      </c>
      <c r="I290">
        <f t="shared" si="96"/>
        <v>6.8714632990453373</v>
      </c>
      <c r="J290">
        <f t="shared" si="97"/>
        <v>0.69050513015682824</v>
      </c>
      <c r="K290">
        <f t="shared" si="98"/>
        <v>16.652279605790156</v>
      </c>
      <c r="L290" s="29">
        <f t="shared" si="99"/>
        <v>32.917223949957958</v>
      </c>
      <c r="M290" s="29">
        <f t="shared" si="100"/>
        <v>20.8424352955602</v>
      </c>
      <c r="N290" s="28">
        <f t="shared" si="101"/>
        <v>-28.947616184893651</v>
      </c>
      <c r="O290">
        <f t="shared" si="102"/>
        <v>4.2583551865531888</v>
      </c>
      <c r="P290">
        <f t="shared" si="103"/>
        <v>-14.294607635071337</v>
      </c>
      <c r="AD290">
        <f t="shared" si="89"/>
        <v>19.671408839498778</v>
      </c>
      <c r="AE290">
        <f t="shared" si="90"/>
        <v>53.457090238663397</v>
      </c>
      <c r="AF290">
        <f t="shared" si="91"/>
        <v>59.058323323648338</v>
      </c>
    </row>
    <row r="291" spans="1:32" x14ac:dyDescent="0.2">
      <c r="A291">
        <v>14.15</v>
      </c>
      <c r="B291">
        <v>11.444368428539407</v>
      </c>
      <c r="C291">
        <v>5.0211427472205685E-3</v>
      </c>
      <c r="D291">
        <v>7.7810859631487867E-4</v>
      </c>
      <c r="E291" s="28">
        <f t="shared" si="92"/>
        <v>-55.860161244246342</v>
      </c>
      <c r="F291">
        <f t="shared" si="93"/>
        <v>7.2932538155841238</v>
      </c>
      <c r="G291">
        <f t="shared" si="94"/>
        <v>20.44867684155766</v>
      </c>
      <c r="H291">
        <f t="shared" si="95"/>
        <v>9.2371424907352289</v>
      </c>
      <c r="I291">
        <f t="shared" si="96"/>
        <v>8.0730610674579548</v>
      </c>
      <c r="J291">
        <f t="shared" si="97"/>
        <v>1.6918366038340098</v>
      </c>
      <c r="K291">
        <f t="shared" si="98"/>
        <v>20.30931629226334</v>
      </c>
      <c r="L291" s="29">
        <f t="shared" si="99"/>
        <v>36.512135411468556</v>
      </c>
      <c r="M291" s="29">
        <f t="shared" si="100"/>
        <v>22.675840140930607</v>
      </c>
      <c r="N291" s="28">
        <f t="shared" si="101"/>
        <v>-32.618212730320082</v>
      </c>
      <c r="O291">
        <f t="shared" si="102"/>
        <v>3.9914027105221761</v>
      </c>
      <c r="P291">
        <f t="shared" si="103"/>
        <v>-17.521505696984683</v>
      </c>
      <c r="AD291">
        <f t="shared" si="89"/>
        <v>23.565475681576707</v>
      </c>
      <c r="AE291">
        <f t="shared" si="90"/>
        <v>63.841268484204541</v>
      </c>
      <c r="AF291">
        <f t="shared" si="91"/>
        <v>71.248445611892279</v>
      </c>
    </row>
    <row r="292" spans="1:32" x14ac:dyDescent="0.2">
      <c r="A292">
        <v>14.2</v>
      </c>
      <c r="B292">
        <v>11.508922312894672</v>
      </c>
      <c r="C292">
        <v>6.0870691613750345E-3</v>
      </c>
      <c r="D292">
        <v>6.1914863888976729E-4</v>
      </c>
      <c r="E292" s="28">
        <f t="shared" si="92"/>
        <v>-47.109744657628966</v>
      </c>
      <c r="F292">
        <f t="shared" si="93"/>
        <v>8.7737071685764381</v>
      </c>
      <c r="G292">
        <f t="shared" si="94"/>
        <v>24.396552449537165</v>
      </c>
      <c r="H292">
        <f t="shared" si="95"/>
        <v>12.790230537916782</v>
      </c>
      <c r="I292">
        <f t="shared" si="96"/>
        <v>9.5958130876786214</v>
      </c>
      <c r="J292">
        <f t="shared" si="97"/>
        <v>2.9607966206845653</v>
      </c>
      <c r="K292">
        <f t="shared" si="98"/>
        <v>24.943778962500151</v>
      </c>
      <c r="L292" s="29">
        <f t="shared" si="99"/>
        <v>40.286824919421157</v>
      </c>
      <c r="M292" s="29">
        <f t="shared" si="100"/>
        <v>24.600931789986429</v>
      </c>
      <c r="N292" s="28">
        <f t="shared" si="101"/>
        <v>-42.553210069389543</v>
      </c>
      <c r="O292">
        <f t="shared" si="102"/>
        <v>3.2688574494989422</v>
      </c>
      <c r="P292">
        <f t="shared" si="103"/>
        <v>-26.255569291771021</v>
      </c>
      <c r="AD292">
        <f t="shared" si="89"/>
        <v>28.500320191551086</v>
      </c>
      <c r="AE292">
        <f t="shared" si="90"/>
        <v>77.000853844136216</v>
      </c>
      <c r="AF292">
        <f t="shared" si="91"/>
        <v>86.696654512681647</v>
      </c>
    </row>
    <row r="293" spans="1:32" x14ac:dyDescent="0.2">
      <c r="A293">
        <v>14.25</v>
      </c>
      <c r="B293">
        <v>11.573476197249938</v>
      </c>
      <c r="C293">
        <v>6.8211799263424924E-3</v>
      </c>
      <c r="D293">
        <v>4.1555877064073743E-4</v>
      </c>
      <c r="E293" s="28">
        <f t="shared" si="92"/>
        <v>-41.934028520057474</v>
      </c>
      <c r="F293">
        <f t="shared" si="93"/>
        <v>9.7933054532534634</v>
      </c>
      <c r="G293">
        <f t="shared" si="94"/>
        <v>27.115481208675895</v>
      </c>
      <c r="H293">
        <f t="shared" si="95"/>
        <v>15.237266421141642</v>
      </c>
      <c r="I293">
        <f t="shared" si="96"/>
        <v>10.644542751917847</v>
      </c>
      <c r="J293">
        <f t="shared" si="97"/>
        <v>3.8347380075505861</v>
      </c>
      <c r="K293">
        <f t="shared" si="98"/>
        <v>28.135564897141272</v>
      </c>
      <c r="L293" s="29">
        <f t="shared" si="99"/>
        <v>42.519486782687288</v>
      </c>
      <c r="M293" s="29">
        <f t="shared" si="100"/>
        <v>25.739589340252159</v>
      </c>
      <c r="N293" s="28">
        <f t="shared" si="101"/>
        <v>-55.277576834953912</v>
      </c>
      <c r="O293">
        <f t="shared" si="102"/>
        <v>2.3434489574578974</v>
      </c>
      <c r="P293">
        <f t="shared" si="103"/>
        <v>-37.441825788970469</v>
      </c>
      <c r="AD293">
        <f t="shared" si="89"/>
        <v>31.898981140474504</v>
      </c>
      <c r="AE293">
        <f t="shared" si="90"/>
        <v>86.063949707931997</v>
      </c>
      <c r="AF293">
        <f t="shared" si="91"/>
        <v>97.335940961485377</v>
      </c>
    </row>
    <row r="294" spans="1:32" x14ac:dyDescent="0.2">
      <c r="A294">
        <v>14.3</v>
      </c>
      <c r="B294">
        <v>11.638030081605205</v>
      </c>
      <c r="C294">
        <v>6.4333991298352192E-3</v>
      </c>
      <c r="D294">
        <v>2.7314439160717948E-4</v>
      </c>
      <c r="E294" s="28">
        <f t="shared" si="92"/>
        <v>-44.594457246993613</v>
      </c>
      <c r="F294">
        <f t="shared" si="93"/>
        <v>9.2547210136600278</v>
      </c>
      <c r="G294">
        <f t="shared" si="94"/>
        <v>25.679256036426736</v>
      </c>
      <c r="H294">
        <f t="shared" si="95"/>
        <v>13.944663766117399</v>
      </c>
      <c r="I294">
        <f t="shared" si="96"/>
        <v>10.090570185478885</v>
      </c>
      <c r="J294">
        <f t="shared" si="97"/>
        <v>3.3730942021847854</v>
      </c>
      <c r="K294">
        <f t="shared" si="98"/>
        <v>26.449561434066172</v>
      </c>
      <c r="L294" s="29">
        <f t="shared" si="99"/>
        <v>41.371850861263852</v>
      </c>
      <c r="M294" s="29">
        <f t="shared" si="100"/>
        <v>25.154295020326202</v>
      </c>
      <c r="N294" s="28">
        <f t="shared" si="101"/>
        <v>-64.178475524551288</v>
      </c>
      <c r="O294">
        <f t="shared" si="102"/>
        <v>1.696110870941725</v>
      </c>
      <c r="P294">
        <f t="shared" si="103"/>
        <v>-45.266791669935195</v>
      </c>
      <c r="AD294">
        <f t="shared" si="89"/>
        <v>30.103699675163053</v>
      </c>
      <c r="AE294">
        <f t="shared" si="90"/>
        <v>81.276532467101461</v>
      </c>
      <c r="AF294">
        <f t="shared" si="91"/>
        <v>91.715929417901719</v>
      </c>
    </row>
    <row r="295" spans="1:32" x14ac:dyDescent="0.2">
      <c r="A295">
        <v>14.35</v>
      </c>
      <c r="B295">
        <v>11.702583965960471</v>
      </c>
      <c r="C295" t="s">
        <v>1119</v>
      </c>
      <c r="D295" t="s">
        <v>1119</v>
      </c>
      <c r="E295" s="28" t="str">
        <f t="shared" si="92"/>
        <v/>
      </c>
      <c r="F295" t="str">
        <f t="shared" si="93"/>
        <v/>
      </c>
      <c r="G295" t="str">
        <f t="shared" si="94"/>
        <v/>
      </c>
      <c r="H295" t="str">
        <f t="shared" si="95"/>
        <v/>
      </c>
      <c r="I295" t="str">
        <f t="shared" si="96"/>
        <v/>
      </c>
      <c r="J295" t="str">
        <f t="shared" si="97"/>
        <v/>
      </c>
      <c r="K295" t="str">
        <f t="shared" si="98"/>
        <v/>
      </c>
      <c r="L295" s="29" t="str">
        <f t="shared" si="99"/>
        <v/>
      </c>
      <c r="M295" s="29" t="str">
        <f t="shared" si="100"/>
        <v/>
      </c>
      <c r="N295" s="28" t="str">
        <f t="shared" si="101"/>
        <v/>
      </c>
      <c r="O295" t="str">
        <f t="shared" si="102"/>
        <v/>
      </c>
      <c r="P295" t="str">
        <f t="shared" si="103"/>
        <v/>
      </c>
      <c r="AD295" t="str">
        <f t="shared" si="89"/>
        <v/>
      </c>
      <c r="AE295" t="str">
        <f t="shared" si="90"/>
        <v/>
      </c>
      <c r="AF295" t="str">
        <f t="shared" si="91"/>
        <v/>
      </c>
    </row>
    <row r="296" spans="1:32" x14ac:dyDescent="0.2">
      <c r="A296">
        <v>14.4</v>
      </c>
      <c r="B296">
        <v>11.76713785031574</v>
      </c>
      <c r="C296" t="s">
        <v>1119</v>
      </c>
      <c r="D296" t="s">
        <v>1119</v>
      </c>
      <c r="E296" s="28" t="str">
        <f t="shared" si="92"/>
        <v/>
      </c>
      <c r="F296" t="str">
        <f t="shared" si="93"/>
        <v/>
      </c>
      <c r="G296" t="str">
        <f t="shared" si="94"/>
        <v/>
      </c>
      <c r="H296" t="str">
        <f t="shared" si="95"/>
        <v/>
      </c>
      <c r="I296" t="str">
        <f t="shared" si="96"/>
        <v/>
      </c>
      <c r="J296" t="str">
        <f t="shared" si="97"/>
        <v/>
      </c>
      <c r="K296" t="str">
        <f t="shared" si="98"/>
        <v/>
      </c>
      <c r="L296" s="29" t="str">
        <f t="shared" si="99"/>
        <v/>
      </c>
      <c r="M296" s="29" t="str">
        <f t="shared" si="100"/>
        <v/>
      </c>
      <c r="N296" s="28" t="str">
        <f t="shared" si="101"/>
        <v/>
      </c>
      <c r="O296" t="str">
        <f t="shared" si="102"/>
        <v/>
      </c>
      <c r="P296" t="str">
        <f t="shared" si="103"/>
        <v/>
      </c>
      <c r="AD296" t="str">
        <f t="shared" si="89"/>
        <v/>
      </c>
      <c r="AE296" t="str">
        <f t="shared" si="90"/>
        <v/>
      </c>
      <c r="AF296" t="str">
        <f t="shared" si="91"/>
        <v/>
      </c>
    </row>
    <row r="297" spans="1:32" x14ac:dyDescent="0.2">
      <c r="A297">
        <v>14.45</v>
      </c>
      <c r="B297">
        <v>11.831691734671004</v>
      </c>
      <c r="C297">
        <v>5.5472131410834033E-3</v>
      </c>
      <c r="D297">
        <v>2.0601730579155781E-4</v>
      </c>
      <c r="E297" s="28">
        <f t="shared" si="92"/>
        <v>-51.331155870730683</v>
      </c>
      <c r="F297">
        <f t="shared" si="93"/>
        <v>8.0239071403936162</v>
      </c>
      <c r="G297">
        <f t="shared" si="94"/>
        <v>22.397085707716304</v>
      </c>
      <c r="H297">
        <f t="shared" si="95"/>
        <v>10.99071047027801</v>
      </c>
      <c r="I297">
        <f t="shared" si="96"/>
        <v>8.8245902015477196</v>
      </c>
      <c r="J297">
        <f t="shared" si="97"/>
        <v>2.3181108822421463</v>
      </c>
      <c r="K297">
        <f t="shared" si="98"/>
        <v>22.596578874275664</v>
      </c>
      <c r="L297" s="29">
        <f t="shared" si="99"/>
        <v>38.465824003965508</v>
      </c>
      <c r="M297" s="29">
        <f t="shared" si="100"/>
        <v>23.672221323104051</v>
      </c>
      <c r="N297" s="28">
        <f t="shared" si="101"/>
        <v>-68.373918388027647</v>
      </c>
      <c r="O297">
        <f t="shared" si="102"/>
        <v>1.3909877535979902</v>
      </c>
      <c r="P297">
        <f t="shared" si="103"/>
        <v>-48.955093088375946</v>
      </c>
      <c r="AD297">
        <f t="shared" si="89"/>
        <v>26.000986764275016</v>
      </c>
      <c r="AE297">
        <f t="shared" si="90"/>
        <v>70.335964704733371</v>
      </c>
      <c r="AF297">
        <f t="shared" si="91"/>
        <v>78.872654218600033</v>
      </c>
    </row>
    <row r="298" spans="1:32" x14ac:dyDescent="0.2">
      <c r="A298">
        <v>14.5</v>
      </c>
      <c r="B298">
        <v>11.896245619026271</v>
      </c>
      <c r="C298">
        <v>5.417508747414394E-3</v>
      </c>
      <c r="D298">
        <v>3.7455786413122808E-4</v>
      </c>
      <c r="E298" s="28">
        <f t="shared" si="92"/>
        <v>-52.406592044267235</v>
      </c>
      <c r="F298">
        <f t="shared" si="93"/>
        <v>7.8437621491866594</v>
      </c>
      <c r="G298">
        <f t="shared" si="94"/>
        <v>21.916699064497756</v>
      </c>
      <c r="H298">
        <f t="shared" si="95"/>
        <v>10.558362491381315</v>
      </c>
      <c r="I298">
        <f t="shared" si="96"/>
        <v>8.639298210591992</v>
      </c>
      <c r="J298">
        <f t="shared" si="97"/>
        <v>2.1637008897790406</v>
      </c>
      <c r="K298">
        <f t="shared" si="98"/>
        <v>22.032646727888672</v>
      </c>
      <c r="L298" s="29">
        <f t="shared" si="99"/>
        <v>38.001910360479158</v>
      </c>
      <c r="M298" s="29">
        <f t="shared" si="100"/>
        <v>23.435625364926011</v>
      </c>
      <c r="N298" s="28">
        <f t="shared" si="101"/>
        <v>-57.840133491798241</v>
      </c>
      <c r="O298">
        <f t="shared" si="102"/>
        <v>2.1570812005964917</v>
      </c>
      <c r="P298">
        <f t="shared" si="103"/>
        <v>-39.694622849932514</v>
      </c>
      <c r="AD298">
        <f t="shared" si="89"/>
        <v>25.400503460251826</v>
      </c>
      <c r="AE298">
        <f t="shared" si="90"/>
        <v>68.734675894004866</v>
      </c>
      <c r="AF298">
        <f t="shared" si="91"/>
        <v>76.992880397310046</v>
      </c>
    </row>
    <row r="299" spans="1:32" x14ac:dyDescent="0.2">
      <c r="A299">
        <v>14.55</v>
      </c>
      <c r="B299">
        <v>11.960799503381537</v>
      </c>
      <c r="C299">
        <v>5.5256944693251996E-3</v>
      </c>
      <c r="D299">
        <v>5.1352295061437485E-4</v>
      </c>
      <c r="E299" s="28">
        <f t="shared" si="92"/>
        <v>-51.507825397708622</v>
      </c>
      <c r="F299">
        <f t="shared" si="93"/>
        <v>7.9940200962850003</v>
      </c>
      <c r="G299">
        <f t="shared" si="94"/>
        <v>22.317386923426664</v>
      </c>
      <c r="H299">
        <f t="shared" si="95"/>
        <v>10.918981564417333</v>
      </c>
      <c r="I299">
        <f t="shared" si="96"/>
        <v>8.7938492418931435</v>
      </c>
      <c r="J299">
        <f t="shared" si="97"/>
        <v>2.292493415863333</v>
      </c>
      <c r="K299">
        <f t="shared" si="98"/>
        <v>22.503019431848696</v>
      </c>
      <c r="L299" s="29">
        <f t="shared" si="99"/>
        <v>38.389613619778949</v>
      </c>
      <c r="M299" s="29">
        <f t="shared" si="100"/>
        <v>23.633354027168906</v>
      </c>
      <c r="N299" s="28">
        <f t="shared" si="101"/>
        <v>-49.154815586601579</v>
      </c>
      <c r="O299">
        <f t="shared" si="102"/>
        <v>2.7887406846107945</v>
      </c>
      <c r="P299">
        <f t="shared" si="103"/>
        <v>-32.059178537671713</v>
      </c>
      <c r="AD299">
        <f t="shared" si="89"/>
        <v>25.901363283912964</v>
      </c>
      <c r="AE299">
        <f t="shared" si="90"/>
        <v>70.070302090434566</v>
      </c>
      <c r="AF299">
        <f t="shared" si="91"/>
        <v>78.560789410510139</v>
      </c>
    </row>
    <row r="300" spans="1:32" x14ac:dyDescent="0.2">
      <c r="A300">
        <v>14.6</v>
      </c>
      <c r="B300">
        <v>12.018109562669144</v>
      </c>
      <c r="C300">
        <v>6.9549561764003214E-3</v>
      </c>
      <c r="D300">
        <v>6.1135750796711605E-4</v>
      </c>
      <c r="E300" s="28">
        <f t="shared" si="92"/>
        <v>-41.051207714775622</v>
      </c>
      <c r="F300">
        <f t="shared" si="93"/>
        <v>9.9791058005560025</v>
      </c>
      <c r="G300">
        <f t="shared" si="94"/>
        <v>27.610948801482667</v>
      </c>
      <c r="H300">
        <f t="shared" si="95"/>
        <v>15.683187254667738</v>
      </c>
      <c r="I300">
        <f t="shared" si="96"/>
        <v>10.835651680571887</v>
      </c>
      <c r="J300">
        <f t="shared" si="97"/>
        <v>3.9939954480956206</v>
      </c>
      <c r="K300">
        <f t="shared" si="98"/>
        <v>28.717200766957919</v>
      </c>
      <c r="L300" s="29">
        <f t="shared" si="99"/>
        <v>42.900311443789263</v>
      </c>
      <c r="M300" s="29">
        <f t="shared" si="100"/>
        <v>25.933809917414163</v>
      </c>
      <c r="N300" s="28">
        <f t="shared" si="101"/>
        <v>-43.040155752055249</v>
      </c>
      <c r="O300">
        <f t="shared" si="102"/>
        <v>3.2334432180323458</v>
      </c>
      <c r="P300">
        <f t="shared" si="103"/>
        <v>-26.683653408400215</v>
      </c>
      <c r="AD300">
        <f t="shared" si="89"/>
        <v>32.51831563148297</v>
      </c>
      <c r="AE300">
        <f t="shared" si="90"/>
        <v>87.715508350621235</v>
      </c>
      <c r="AF300">
        <f t="shared" si="91"/>
        <v>99.274727194207543</v>
      </c>
    </row>
    <row r="301" spans="1:32" x14ac:dyDescent="0.2">
      <c r="A301">
        <v>14.65</v>
      </c>
      <c r="B301">
        <v>12.064219480065765</v>
      </c>
      <c r="C301">
        <v>6.4534409761745955E-3</v>
      </c>
      <c r="D301">
        <v>7.2926201302507109E-4</v>
      </c>
      <c r="E301" s="28">
        <f t="shared" si="92"/>
        <v>-44.453073673921061</v>
      </c>
      <c r="F301">
        <f t="shared" si="93"/>
        <v>9.2825569113536055</v>
      </c>
      <c r="G301">
        <f t="shared" si="94"/>
        <v>25.753485096942946</v>
      </c>
      <c r="H301">
        <f t="shared" si="95"/>
        <v>14.011469920581987</v>
      </c>
      <c r="I301">
        <f t="shared" si="96"/>
        <v>10.119201394535137</v>
      </c>
      <c r="J301">
        <f t="shared" si="97"/>
        <v>3.3969535430649951</v>
      </c>
      <c r="K301">
        <f t="shared" si="98"/>
        <v>26.536699896411285</v>
      </c>
      <c r="L301" s="29">
        <f t="shared" si="99"/>
        <v>41.432839853569654</v>
      </c>
      <c r="M301" s="29">
        <f t="shared" si="100"/>
        <v>25.185399406402169</v>
      </c>
      <c r="N301" s="28">
        <f t="shared" si="101"/>
        <v>-35.67112418593306</v>
      </c>
      <c r="O301">
        <f t="shared" si="102"/>
        <v>3.7693727864775957</v>
      </c>
      <c r="P301">
        <f t="shared" si="103"/>
        <v>-20.205383899721365</v>
      </c>
      <c r="AD301">
        <f t="shared" si="89"/>
        <v>30.196486000808317</v>
      </c>
      <c r="AE301">
        <f t="shared" si="90"/>
        <v>81.523962668822165</v>
      </c>
      <c r="AF301">
        <f t="shared" si="91"/>
        <v>92.006390959052112</v>
      </c>
    </row>
    <row r="302" spans="1:32" x14ac:dyDescent="0.2">
      <c r="A302">
        <v>14.7</v>
      </c>
      <c r="B302">
        <v>12.110329397462381</v>
      </c>
      <c r="C302" t="s">
        <v>1119</v>
      </c>
      <c r="D302" t="s">
        <v>1119</v>
      </c>
      <c r="E302" s="28" t="str">
        <f t="shared" si="92"/>
        <v/>
      </c>
      <c r="F302" t="str">
        <f t="shared" si="93"/>
        <v/>
      </c>
      <c r="G302" t="str">
        <f t="shared" si="94"/>
        <v/>
      </c>
      <c r="H302" t="str">
        <f t="shared" si="95"/>
        <v/>
      </c>
      <c r="I302" t="str">
        <f t="shared" si="96"/>
        <v/>
      </c>
      <c r="J302" t="str">
        <f t="shared" si="97"/>
        <v/>
      </c>
      <c r="K302" t="str">
        <f t="shared" si="98"/>
        <v/>
      </c>
      <c r="L302" s="29" t="str">
        <f t="shared" si="99"/>
        <v/>
      </c>
      <c r="M302" s="29" t="str">
        <f t="shared" si="100"/>
        <v/>
      </c>
      <c r="N302" s="28" t="str">
        <f t="shared" si="101"/>
        <v/>
      </c>
      <c r="O302" t="str">
        <f t="shared" si="102"/>
        <v/>
      </c>
      <c r="P302" t="str">
        <f t="shared" si="103"/>
        <v/>
      </c>
      <c r="AD302" t="str">
        <f t="shared" si="89"/>
        <v/>
      </c>
      <c r="AE302" t="str">
        <f t="shared" si="90"/>
        <v/>
      </c>
      <c r="AF302" t="str">
        <f t="shared" si="91"/>
        <v/>
      </c>
    </row>
    <row r="303" spans="1:32" x14ac:dyDescent="0.2">
      <c r="A303">
        <v>14.75</v>
      </c>
      <c r="B303">
        <v>12.156439314859002</v>
      </c>
      <c r="C303" t="s">
        <v>1119</v>
      </c>
      <c r="D303" t="s">
        <v>1119</v>
      </c>
      <c r="E303" s="28" t="str">
        <f t="shared" si="92"/>
        <v/>
      </c>
      <c r="F303" t="str">
        <f t="shared" si="93"/>
        <v/>
      </c>
      <c r="G303" t="str">
        <f t="shared" si="94"/>
        <v/>
      </c>
      <c r="H303" t="str">
        <f t="shared" si="95"/>
        <v/>
      </c>
      <c r="I303" t="str">
        <f t="shared" si="96"/>
        <v/>
      </c>
      <c r="J303" t="str">
        <f t="shared" si="97"/>
        <v/>
      </c>
      <c r="K303" t="str">
        <f t="shared" si="98"/>
        <v/>
      </c>
      <c r="L303" s="29" t="str">
        <f t="shared" si="99"/>
        <v/>
      </c>
      <c r="M303" s="29" t="str">
        <f t="shared" si="100"/>
        <v/>
      </c>
      <c r="N303" s="28" t="str">
        <f t="shared" si="101"/>
        <v/>
      </c>
      <c r="O303" t="str">
        <f t="shared" si="102"/>
        <v/>
      </c>
      <c r="P303" t="str">
        <f t="shared" si="103"/>
        <v/>
      </c>
      <c r="AD303" t="str">
        <f t="shared" si="89"/>
        <v/>
      </c>
      <c r="AE303" t="str">
        <f t="shared" si="90"/>
        <v/>
      </c>
      <c r="AF303" t="str">
        <f t="shared" si="91"/>
        <v/>
      </c>
    </row>
    <row r="304" spans="1:32" x14ac:dyDescent="0.2">
      <c r="A304">
        <v>14.8</v>
      </c>
      <c r="B304">
        <v>12.20254923225562</v>
      </c>
      <c r="C304" t="s">
        <v>1119</v>
      </c>
      <c r="D304">
        <v>6.212722734830387E-4</v>
      </c>
      <c r="E304" s="28" t="str">
        <f t="shared" si="92"/>
        <v/>
      </c>
      <c r="F304" t="str">
        <f t="shared" si="93"/>
        <v/>
      </c>
      <c r="G304" t="str">
        <f t="shared" si="94"/>
        <v/>
      </c>
      <c r="H304" t="str">
        <f t="shared" si="95"/>
        <v/>
      </c>
      <c r="I304" t="str">
        <f t="shared" si="96"/>
        <v/>
      </c>
      <c r="J304" t="str">
        <f t="shared" si="97"/>
        <v/>
      </c>
      <c r="K304" t="str">
        <f t="shared" si="98"/>
        <v/>
      </c>
      <c r="L304" s="29" t="str">
        <f t="shared" si="99"/>
        <v/>
      </c>
      <c r="M304" s="29" t="str">
        <f t="shared" si="100"/>
        <v/>
      </c>
      <c r="N304" s="28">
        <f t="shared" si="101"/>
        <v>-42.420482907310081</v>
      </c>
      <c r="O304">
        <f t="shared" si="102"/>
        <v>3.278510334013812</v>
      </c>
      <c r="P304">
        <f t="shared" si="103"/>
        <v>-26.138886072360506</v>
      </c>
      <c r="AD304" t="str">
        <f t="shared" si="89"/>
        <v/>
      </c>
      <c r="AE304" t="str">
        <f t="shared" si="90"/>
        <v/>
      </c>
      <c r="AF304" t="str">
        <f t="shared" si="91"/>
        <v/>
      </c>
    </row>
    <row r="305" spans="1:32" x14ac:dyDescent="0.2">
      <c r="A305">
        <v>14.85</v>
      </c>
      <c r="B305">
        <v>12.248659149652237</v>
      </c>
      <c r="C305" t="s">
        <v>1119</v>
      </c>
      <c r="D305">
        <v>5.4118021258422197E-4</v>
      </c>
      <c r="E305" s="28" t="str">
        <f t="shared" si="92"/>
        <v/>
      </c>
      <c r="F305" t="str">
        <f t="shared" si="93"/>
        <v/>
      </c>
      <c r="G305" t="str">
        <f t="shared" si="94"/>
        <v/>
      </c>
      <c r="H305" t="str">
        <f t="shared" si="95"/>
        <v/>
      </c>
      <c r="I305" t="str">
        <f t="shared" si="96"/>
        <v/>
      </c>
      <c r="J305" t="str">
        <f t="shared" si="97"/>
        <v/>
      </c>
      <c r="K305" t="str">
        <f t="shared" si="98"/>
        <v/>
      </c>
      <c r="L305" s="29" t="str">
        <f t="shared" si="99"/>
        <v/>
      </c>
      <c r="M305" s="29" t="str">
        <f t="shared" si="100"/>
        <v/>
      </c>
      <c r="N305" s="28">
        <f t="shared" si="101"/>
        <v>-47.426236713486126</v>
      </c>
      <c r="O305">
        <f t="shared" si="102"/>
        <v>2.9144555117464637</v>
      </c>
      <c r="P305">
        <f t="shared" si="103"/>
        <v>-30.53954875910868</v>
      </c>
      <c r="AD305" t="str">
        <f t="shared" si="89"/>
        <v/>
      </c>
      <c r="AE305" t="str">
        <f t="shared" si="90"/>
        <v/>
      </c>
      <c r="AF305" t="str">
        <f t="shared" si="91"/>
        <v/>
      </c>
    </row>
    <row r="306" spans="1:32" x14ac:dyDescent="0.2">
      <c r="A306">
        <v>14.9</v>
      </c>
      <c r="B306">
        <v>12.294769067048858</v>
      </c>
      <c r="C306" t="s">
        <v>1119</v>
      </c>
      <c r="D306">
        <v>4.7958711956054816E-4</v>
      </c>
      <c r="E306" s="28" t="str">
        <f t="shared" si="92"/>
        <v/>
      </c>
      <c r="F306" t="str">
        <f t="shared" si="93"/>
        <v/>
      </c>
      <c r="G306" t="str">
        <f t="shared" si="94"/>
        <v/>
      </c>
      <c r="H306" t="str">
        <f t="shared" si="95"/>
        <v/>
      </c>
      <c r="I306" t="str">
        <f t="shared" si="96"/>
        <v/>
      </c>
      <c r="J306" t="str">
        <f t="shared" si="97"/>
        <v/>
      </c>
      <c r="K306" t="str">
        <f t="shared" si="98"/>
        <v/>
      </c>
      <c r="L306" s="29" t="str">
        <f t="shared" si="99"/>
        <v/>
      </c>
      <c r="M306" s="29" t="str">
        <f t="shared" si="100"/>
        <v/>
      </c>
      <c r="N306" s="28">
        <f t="shared" si="101"/>
        <v>-51.275805027465744</v>
      </c>
      <c r="O306">
        <f t="shared" si="102"/>
        <v>2.6344869070934007</v>
      </c>
      <c r="P306">
        <f t="shared" si="103"/>
        <v>-33.923784639530318</v>
      </c>
      <c r="AD306" t="str">
        <f t="shared" si="89"/>
        <v/>
      </c>
      <c r="AE306" t="str">
        <f t="shared" si="90"/>
        <v/>
      </c>
      <c r="AF306" t="str">
        <f t="shared" si="91"/>
        <v/>
      </c>
    </row>
    <row r="307" spans="1:32" x14ac:dyDescent="0.2">
      <c r="A307">
        <v>14.95</v>
      </c>
      <c r="B307">
        <v>12.340878984445474</v>
      </c>
      <c r="C307">
        <v>6.0555102380287218E-4</v>
      </c>
      <c r="D307">
        <v>4.1877927075210876E-4</v>
      </c>
      <c r="E307" s="28">
        <f t="shared" si="92"/>
        <v>-152.00897938078046</v>
      </c>
      <c r="F307">
        <f t="shared" si="93"/>
        <v>1.1604875330595448</v>
      </c>
      <c r="G307">
        <f t="shared" si="94"/>
        <v>4.0946334214921194</v>
      </c>
      <c r="H307">
        <f t="shared" si="95"/>
        <v>-5.4814965873237593</v>
      </c>
      <c r="I307">
        <f t="shared" si="96"/>
        <v>1.7650728911469604</v>
      </c>
      <c r="J307">
        <f t="shared" si="97"/>
        <v>-3.5648202097584858</v>
      </c>
      <c r="K307">
        <f t="shared" si="98"/>
        <v>1.1110914078385747</v>
      </c>
      <c r="L307" s="29">
        <f t="shared" si="99"/>
        <v>-4.9638253533108623</v>
      </c>
      <c r="M307" s="29">
        <f t="shared" si="100"/>
        <v>1.523100150893103</v>
      </c>
      <c r="N307" s="28">
        <f t="shared" si="101"/>
        <v>-55.076295577993207</v>
      </c>
      <c r="O307">
        <f t="shared" si="102"/>
        <v>2.3580875943277668</v>
      </c>
      <c r="P307">
        <f t="shared" si="103"/>
        <v>-37.264875233400616</v>
      </c>
      <c r="AD307">
        <f t="shared" si="89"/>
        <v>3.122921406494779</v>
      </c>
      <c r="AE307">
        <f t="shared" si="90"/>
        <v>9.3277904173194095</v>
      </c>
      <c r="AF307">
        <f t="shared" si="91"/>
        <v>7.2543626638097409</v>
      </c>
    </row>
    <row r="308" spans="1:32" x14ac:dyDescent="0.2">
      <c r="A308">
        <v>15</v>
      </c>
      <c r="B308">
        <v>12.386988901842095</v>
      </c>
      <c r="C308" t="s">
        <v>1119</v>
      </c>
      <c r="D308">
        <v>3.6140369120443082E-4</v>
      </c>
      <c r="E308" s="28" t="str">
        <f t="shared" si="92"/>
        <v/>
      </c>
      <c r="F308" t="str">
        <f t="shared" si="93"/>
        <v/>
      </c>
      <c r="G308" t="str">
        <f t="shared" si="94"/>
        <v/>
      </c>
      <c r="H308" t="str">
        <f t="shared" si="95"/>
        <v/>
      </c>
      <c r="I308" t="str">
        <f t="shared" si="96"/>
        <v/>
      </c>
      <c r="J308" t="str">
        <f t="shared" si="97"/>
        <v/>
      </c>
      <c r="K308" t="str">
        <f t="shared" si="98"/>
        <v/>
      </c>
      <c r="L308" s="29" t="str">
        <f t="shared" si="99"/>
        <v/>
      </c>
      <c r="M308" s="29" t="str">
        <f t="shared" si="100"/>
        <v/>
      </c>
      <c r="N308" s="28">
        <f t="shared" si="101"/>
        <v>-58.662269299723071</v>
      </c>
      <c r="O308">
        <f t="shared" si="102"/>
        <v>2.0972895054746856</v>
      </c>
      <c r="P308">
        <f t="shared" si="103"/>
        <v>-40.417379604152146</v>
      </c>
      <c r="AD308" t="str">
        <f t="shared" si="89"/>
        <v/>
      </c>
      <c r="AE308" t="str">
        <f t="shared" si="90"/>
        <v/>
      </c>
      <c r="AF308" t="str">
        <f t="shared" si="91"/>
        <v/>
      </c>
    </row>
    <row r="309" spans="1:32" x14ac:dyDescent="0.2">
      <c r="A309">
        <v>15.05</v>
      </c>
      <c r="B309">
        <v>12.437626209906002</v>
      </c>
      <c r="C309">
        <v>1.1177430295065511E-3</v>
      </c>
      <c r="D309">
        <v>3.3411484396668754E-4</v>
      </c>
      <c r="E309" s="28">
        <f t="shared" si="92"/>
        <v>-124.14861791500998</v>
      </c>
      <c r="F309">
        <f t="shared" si="93"/>
        <v>1.8718653187590988</v>
      </c>
      <c r="G309">
        <f t="shared" si="94"/>
        <v>5.9916408500242628</v>
      </c>
      <c r="H309">
        <f t="shared" si="95"/>
        <v>-3.7741899016448297</v>
      </c>
      <c r="I309">
        <f t="shared" si="96"/>
        <v>2.4967757564379305</v>
      </c>
      <c r="J309">
        <f t="shared" si="97"/>
        <v>-2.9550678220160105</v>
      </c>
      <c r="K309">
        <f t="shared" si="98"/>
        <v>3.3380131717676136</v>
      </c>
      <c r="L309" s="29">
        <f t="shared" si="99"/>
        <v>7.0543697887862065</v>
      </c>
      <c r="M309" s="29">
        <f t="shared" si="100"/>
        <v>7.6523796733626064</v>
      </c>
      <c r="N309" s="28">
        <f t="shared" si="101"/>
        <v>-60.367822252082028</v>
      </c>
      <c r="O309">
        <f t="shared" si="102"/>
        <v>1.9732492907576706</v>
      </c>
      <c r="P309">
        <f t="shared" si="103"/>
        <v>-41.916766815017162</v>
      </c>
      <c r="AD309">
        <f t="shared" si="89"/>
        <v>5.4941806921599587</v>
      </c>
      <c r="AE309">
        <f t="shared" si="90"/>
        <v>15.651148512426555</v>
      </c>
      <c r="AF309">
        <f t="shared" si="91"/>
        <v>14.677435210239869</v>
      </c>
    </row>
    <row r="310" spans="1:32" x14ac:dyDescent="0.2">
      <c r="A310">
        <v>15.1</v>
      </c>
      <c r="B310">
        <v>12.529846044699237</v>
      </c>
      <c r="C310">
        <v>1.8254992536355792E-4</v>
      </c>
      <c r="D310">
        <v>3.3713494853713198E-4</v>
      </c>
      <c r="E310" s="28">
        <f t="shared" si="92"/>
        <v>-206.51421244523553</v>
      </c>
      <c r="F310">
        <f t="shared" si="93"/>
        <v>0.5729860074493861</v>
      </c>
      <c r="G310">
        <f t="shared" si="94"/>
        <v>2.5279626865316955</v>
      </c>
      <c r="H310">
        <f t="shared" si="95"/>
        <v>-6.89150024878814</v>
      </c>
      <c r="I310">
        <f t="shared" si="96"/>
        <v>1.1607856076622258</v>
      </c>
      <c r="J310">
        <f t="shared" si="97"/>
        <v>-4.0683929459957646</v>
      </c>
      <c r="K310">
        <f t="shared" si="98"/>
        <v>-0.72804380276713943</v>
      </c>
      <c r="L310" s="29">
        <f t="shared" si="99"/>
        <v>-28.475886675232672</v>
      </c>
      <c r="M310" s="29">
        <f t="shared" si="100"/>
        <v>-10.468051123287019</v>
      </c>
      <c r="N310" s="28">
        <f t="shared" si="101"/>
        <v>-60.17906571642925</v>
      </c>
      <c r="O310">
        <f t="shared" si="102"/>
        <v>1.9869770388051453</v>
      </c>
      <c r="P310">
        <f t="shared" si="103"/>
        <v>-41.750827003454283</v>
      </c>
      <c r="AD310">
        <f t="shared" si="89"/>
        <v>1.1645829877942497</v>
      </c>
      <c r="AE310">
        <f t="shared" si="90"/>
        <v>4.1055546341179987</v>
      </c>
      <c r="AF310">
        <f t="shared" si="91"/>
        <v>1.1239119617906945</v>
      </c>
    </row>
    <row r="311" spans="1:32" x14ac:dyDescent="0.2">
      <c r="A311">
        <v>15.15</v>
      </c>
      <c r="B311">
        <v>12.622065879492476</v>
      </c>
      <c r="C311" t="s">
        <v>1119</v>
      </c>
      <c r="D311">
        <v>3.4937589284156259E-4</v>
      </c>
      <c r="E311" s="28" t="str">
        <f t="shared" si="92"/>
        <v/>
      </c>
      <c r="F311" t="str">
        <f t="shared" si="93"/>
        <v/>
      </c>
      <c r="G311" t="str">
        <f t="shared" si="94"/>
        <v/>
      </c>
      <c r="H311" t="str">
        <f t="shared" si="95"/>
        <v/>
      </c>
      <c r="I311" t="str">
        <f t="shared" si="96"/>
        <v/>
      </c>
      <c r="J311" t="str">
        <f t="shared" si="97"/>
        <v/>
      </c>
      <c r="K311" t="str">
        <f t="shared" si="98"/>
        <v/>
      </c>
      <c r="L311" s="29" t="str">
        <f t="shared" si="99"/>
        <v/>
      </c>
      <c r="M311" s="29" t="str">
        <f t="shared" si="100"/>
        <v/>
      </c>
      <c r="N311" s="28">
        <f t="shared" si="101"/>
        <v>-59.414006697402343</v>
      </c>
      <c r="O311">
        <f t="shared" si="102"/>
        <v>2.0426176947343753</v>
      </c>
      <c r="P311">
        <f t="shared" si="103"/>
        <v>-41.078247646067986</v>
      </c>
      <c r="AD311" t="str">
        <f t="shared" si="89"/>
        <v/>
      </c>
      <c r="AE311" t="str">
        <f t="shared" si="90"/>
        <v/>
      </c>
      <c r="AF311" t="str">
        <f t="shared" si="91"/>
        <v/>
      </c>
    </row>
    <row r="312" spans="1:32" x14ac:dyDescent="0.2">
      <c r="A312">
        <v>15.2</v>
      </c>
      <c r="B312" s="20">
        <v>12.714285714285712</v>
      </c>
      <c r="C312">
        <v>5.7070916404107193E-4</v>
      </c>
      <c r="D312">
        <v>3.5323496484741893E-4</v>
      </c>
      <c r="E312" s="28">
        <f t="shared" si="92"/>
        <v>-154.70257445831663</v>
      </c>
      <c r="F312">
        <f t="shared" si="93"/>
        <v>1.1120960611681556</v>
      </c>
      <c r="G312">
        <f t="shared" si="94"/>
        <v>3.9655894964484144</v>
      </c>
      <c r="H312">
        <f t="shared" si="95"/>
        <v>-5.5976361198630933</v>
      </c>
      <c r="I312">
        <f t="shared" si="96"/>
        <v>1.7152988057729601</v>
      </c>
      <c r="J312">
        <f t="shared" si="97"/>
        <v>-3.6062986142368194</v>
      </c>
      <c r="K312">
        <f t="shared" si="98"/>
        <v>0.95960506104813903</v>
      </c>
      <c r="L312" s="29">
        <f t="shared" si="99"/>
        <v>-6.1257683279343116</v>
      </c>
      <c r="M312" s="29">
        <f t="shared" si="100"/>
        <v>0.93050923383514472</v>
      </c>
      <c r="N312" s="28">
        <f t="shared" si="101"/>
        <v>-59.172814697036323</v>
      </c>
      <c r="O312">
        <f t="shared" si="102"/>
        <v>2.0601589311246316</v>
      </c>
      <c r="P312">
        <f t="shared" si="103"/>
        <v>-40.866210722669287</v>
      </c>
      <c r="AD312">
        <f t="shared" si="89"/>
        <v>2.9616165001901478</v>
      </c>
      <c r="AE312">
        <f t="shared" si="90"/>
        <v>8.8976440005070589</v>
      </c>
      <c r="AF312">
        <f t="shared" si="91"/>
        <v>6.7494081745082877</v>
      </c>
    </row>
    <row r="315" spans="1:32" x14ac:dyDescent="0.2">
      <c r="G315">
        <f>AVERAGE(G8:G312)</f>
        <v>19.912538938680392</v>
      </c>
      <c r="K315">
        <f>AVERAGE(K8:K312)</f>
        <v>19.67993701497263</v>
      </c>
      <c r="L315">
        <f>AVERAGE(L8:L312)</f>
        <v>33.599929724011439</v>
      </c>
    </row>
    <row r="325" spans="3:4" x14ac:dyDescent="0.2">
      <c r="C325" t="s">
        <v>1119</v>
      </c>
      <c r="D325" t="s">
        <v>1119</v>
      </c>
    </row>
    <row r="326" spans="3:4" x14ac:dyDescent="0.2">
      <c r="C326" t="s">
        <v>1119</v>
      </c>
      <c r="D326" t="s">
        <v>1119</v>
      </c>
    </row>
    <row r="327" spans="3:4" x14ac:dyDescent="0.2">
      <c r="C327" t="s">
        <v>1119</v>
      </c>
      <c r="D327" t="s">
        <v>1119</v>
      </c>
    </row>
    <row r="328" spans="3:4" x14ac:dyDescent="0.2">
      <c r="C328" t="s">
        <v>1119</v>
      </c>
      <c r="D328" t="s">
        <v>1119</v>
      </c>
    </row>
    <row r="329" spans="3:4" x14ac:dyDescent="0.2">
      <c r="C329" t="s">
        <v>1119</v>
      </c>
      <c r="D329" t="s">
        <v>1119</v>
      </c>
    </row>
    <row r="330" spans="3:4" x14ac:dyDescent="0.2">
      <c r="C330" t="s">
        <v>1119</v>
      </c>
      <c r="D330" t="s">
        <v>1119</v>
      </c>
    </row>
    <row r="331" spans="3:4" x14ac:dyDescent="0.2">
      <c r="C331" t="s">
        <v>1119</v>
      </c>
      <c r="D331" t="s">
        <v>1119</v>
      </c>
    </row>
    <row r="332" spans="3:4" x14ac:dyDescent="0.2">
      <c r="C332" t="s">
        <v>1119</v>
      </c>
      <c r="D332" t="s">
        <v>1119</v>
      </c>
    </row>
    <row r="333" spans="3:4" x14ac:dyDescent="0.2">
      <c r="C333" t="s">
        <v>1119</v>
      </c>
      <c r="D333" t="s">
        <v>1119</v>
      </c>
    </row>
    <row r="334" spans="3:4" x14ac:dyDescent="0.2">
      <c r="C334" t="s">
        <v>1119</v>
      </c>
      <c r="D334" t="s">
        <v>1119</v>
      </c>
    </row>
    <row r="335" spans="3:4" x14ac:dyDescent="0.2">
      <c r="C335" t="s">
        <v>1119</v>
      </c>
      <c r="D335" t="s">
        <v>1119</v>
      </c>
    </row>
    <row r="336" spans="3:4" x14ac:dyDescent="0.2">
      <c r="C336" t="s">
        <v>1119</v>
      </c>
      <c r="D336" t="s">
        <v>1119</v>
      </c>
    </row>
    <row r="337" spans="3:4" x14ac:dyDescent="0.2">
      <c r="C337" t="s">
        <v>1119</v>
      </c>
      <c r="D337" t="s">
        <v>1119</v>
      </c>
    </row>
    <row r="338" spans="3:4" x14ac:dyDescent="0.2">
      <c r="C338" t="s">
        <v>1119</v>
      </c>
      <c r="D338" t="s">
        <v>1119</v>
      </c>
    </row>
    <row r="339" spans="3:4" x14ac:dyDescent="0.2">
      <c r="C339" t="s">
        <v>1119</v>
      </c>
      <c r="D339" t="s">
        <v>1119</v>
      </c>
    </row>
    <row r="340" spans="3:4" x14ac:dyDescent="0.2">
      <c r="C340" t="s">
        <v>1119</v>
      </c>
      <c r="D340" t="s">
        <v>1119</v>
      </c>
    </row>
    <row r="341" spans="3:4" x14ac:dyDescent="0.2">
      <c r="C341" t="s">
        <v>1119</v>
      </c>
      <c r="D341" t="s">
        <v>1119</v>
      </c>
    </row>
    <row r="342" spans="3:4" x14ac:dyDescent="0.2">
      <c r="C342" t="s">
        <v>1119</v>
      </c>
      <c r="D342" t="s">
        <v>1119</v>
      </c>
    </row>
    <row r="343" spans="3:4" x14ac:dyDescent="0.2">
      <c r="C343" t="s">
        <v>1119</v>
      </c>
      <c r="D343" t="s">
        <v>1119</v>
      </c>
    </row>
    <row r="344" spans="3:4" x14ac:dyDescent="0.2">
      <c r="C344" t="s">
        <v>1119</v>
      </c>
      <c r="D344" t="s">
        <v>1119</v>
      </c>
    </row>
    <row r="345" spans="3:4" x14ac:dyDescent="0.2">
      <c r="C345" t="s">
        <v>1119</v>
      </c>
      <c r="D345" t="s">
        <v>1119</v>
      </c>
    </row>
    <row r="346" spans="3:4" x14ac:dyDescent="0.2">
      <c r="C346" t="s">
        <v>1119</v>
      </c>
      <c r="D346" t="s">
        <v>1119</v>
      </c>
    </row>
    <row r="347" spans="3:4" x14ac:dyDescent="0.2">
      <c r="C347" t="s">
        <v>1119</v>
      </c>
      <c r="D347" t="s">
        <v>1119</v>
      </c>
    </row>
    <row r="348" spans="3:4" x14ac:dyDescent="0.2">
      <c r="C348" t="s">
        <v>1119</v>
      </c>
      <c r="D348" t="s">
        <v>1119</v>
      </c>
    </row>
    <row r="349" spans="3:4" x14ac:dyDescent="0.2">
      <c r="C349" t="s">
        <v>1119</v>
      </c>
      <c r="D349" t="s">
        <v>1119</v>
      </c>
    </row>
    <row r="350" spans="3:4" x14ac:dyDescent="0.2">
      <c r="C350" t="s">
        <v>1119</v>
      </c>
      <c r="D350" t="s">
        <v>1119</v>
      </c>
    </row>
    <row r="351" spans="3:4" x14ac:dyDescent="0.2">
      <c r="C351" t="s">
        <v>1119</v>
      </c>
      <c r="D351" t="s">
        <v>1119</v>
      </c>
    </row>
    <row r="352" spans="3:4" x14ac:dyDescent="0.2">
      <c r="C352" t="s">
        <v>1119</v>
      </c>
      <c r="D352" t="s">
        <v>1119</v>
      </c>
    </row>
    <row r="353" spans="3:4" x14ac:dyDescent="0.2">
      <c r="C353" t="s">
        <v>1119</v>
      </c>
      <c r="D353" t="s">
        <v>1119</v>
      </c>
    </row>
    <row r="354" spans="3:4" x14ac:dyDescent="0.2">
      <c r="C354" t="s">
        <v>1119</v>
      </c>
      <c r="D354" t="s">
        <v>1119</v>
      </c>
    </row>
    <row r="355" spans="3:4" x14ac:dyDescent="0.2">
      <c r="C355" t="s">
        <v>1119</v>
      </c>
      <c r="D355" t="s">
        <v>1119</v>
      </c>
    </row>
    <row r="356" spans="3:4" x14ac:dyDescent="0.2">
      <c r="C356" t="s">
        <v>1119</v>
      </c>
      <c r="D356" t="s">
        <v>1119</v>
      </c>
    </row>
    <row r="357" spans="3:4" x14ac:dyDescent="0.2">
      <c r="C357" t="s">
        <v>1119</v>
      </c>
      <c r="D357" t="s">
        <v>1119</v>
      </c>
    </row>
    <row r="358" spans="3:4" x14ac:dyDescent="0.2">
      <c r="C358" t="s">
        <v>1119</v>
      </c>
      <c r="D358" t="s">
        <v>1119</v>
      </c>
    </row>
    <row r="359" spans="3:4" x14ac:dyDescent="0.2">
      <c r="C359" t="s">
        <v>1119</v>
      </c>
      <c r="D359" t="s">
        <v>1119</v>
      </c>
    </row>
    <row r="360" spans="3:4" x14ac:dyDescent="0.2">
      <c r="C360" t="s">
        <v>1119</v>
      </c>
      <c r="D360" t="s">
        <v>1119</v>
      </c>
    </row>
    <row r="361" spans="3:4" x14ac:dyDescent="0.2">
      <c r="C361" t="s">
        <v>1119</v>
      </c>
      <c r="D361" t="s">
        <v>1119</v>
      </c>
    </row>
    <row r="362" spans="3:4" x14ac:dyDescent="0.2">
      <c r="C362" t="s">
        <v>1119</v>
      </c>
      <c r="D362" t="s">
        <v>1119</v>
      </c>
    </row>
    <row r="363" spans="3:4" x14ac:dyDescent="0.2">
      <c r="C363" t="s">
        <v>1119</v>
      </c>
      <c r="D363" t="s">
        <v>1119</v>
      </c>
    </row>
    <row r="364" spans="3:4" x14ac:dyDescent="0.2">
      <c r="C364" t="s">
        <v>1119</v>
      </c>
      <c r="D364" t="s">
        <v>1119</v>
      </c>
    </row>
    <row r="365" spans="3:4" x14ac:dyDescent="0.2">
      <c r="C365" t="s">
        <v>1119</v>
      </c>
      <c r="D365" t="s">
        <v>1119</v>
      </c>
    </row>
    <row r="366" spans="3:4" x14ac:dyDescent="0.2">
      <c r="C366" t="s">
        <v>1119</v>
      </c>
      <c r="D366" t="s">
        <v>1119</v>
      </c>
    </row>
    <row r="367" spans="3:4" x14ac:dyDescent="0.2">
      <c r="C367" t="s">
        <v>1119</v>
      </c>
      <c r="D367" t="s">
        <v>1119</v>
      </c>
    </row>
    <row r="368" spans="3:4" x14ac:dyDescent="0.2">
      <c r="C368" t="s">
        <v>1119</v>
      </c>
      <c r="D368" t="s">
        <v>1119</v>
      </c>
    </row>
    <row r="369" spans="3:4" x14ac:dyDescent="0.2">
      <c r="C369" t="s">
        <v>1119</v>
      </c>
      <c r="D369" t="s">
        <v>1119</v>
      </c>
    </row>
    <row r="370" spans="3:4" x14ac:dyDescent="0.2">
      <c r="C370" t="s">
        <v>1119</v>
      </c>
      <c r="D370" t="s">
        <v>1119</v>
      </c>
    </row>
    <row r="371" spans="3:4" x14ac:dyDescent="0.2">
      <c r="C371" t="s">
        <v>1119</v>
      </c>
      <c r="D371" t="s">
        <v>1119</v>
      </c>
    </row>
    <row r="372" spans="3:4" x14ac:dyDescent="0.2">
      <c r="C372" t="s">
        <v>1119</v>
      </c>
      <c r="D372" t="s">
        <v>1119</v>
      </c>
    </row>
    <row r="373" spans="3:4" x14ac:dyDescent="0.2">
      <c r="C373" t="s">
        <v>1119</v>
      </c>
      <c r="D373" t="s">
        <v>1119</v>
      </c>
    </row>
    <row r="374" spans="3:4" x14ac:dyDescent="0.2">
      <c r="C374" t="s">
        <v>1119</v>
      </c>
      <c r="D374" t="s">
        <v>1119</v>
      </c>
    </row>
    <row r="375" spans="3:4" x14ac:dyDescent="0.2">
      <c r="C375" t="s">
        <v>1119</v>
      </c>
      <c r="D375" t="s">
        <v>1119</v>
      </c>
    </row>
    <row r="376" spans="3:4" x14ac:dyDescent="0.2">
      <c r="C376" t="s">
        <v>1119</v>
      </c>
      <c r="D376" t="s">
        <v>1119</v>
      </c>
    </row>
    <row r="377" spans="3:4" x14ac:dyDescent="0.2">
      <c r="C377" t="s">
        <v>1119</v>
      </c>
      <c r="D377" t="s">
        <v>1119</v>
      </c>
    </row>
    <row r="378" spans="3:4" x14ac:dyDescent="0.2">
      <c r="C378" t="s">
        <v>1119</v>
      </c>
      <c r="D378" t="s">
        <v>1119</v>
      </c>
    </row>
    <row r="379" spans="3:4" x14ac:dyDescent="0.2">
      <c r="C379" t="s">
        <v>1119</v>
      </c>
      <c r="D379" t="s">
        <v>1119</v>
      </c>
    </row>
    <row r="380" spans="3:4" x14ac:dyDescent="0.2">
      <c r="C380" t="s">
        <v>1119</v>
      </c>
      <c r="D380" t="s">
        <v>1119</v>
      </c>
    </row>
    <row r="381" spans="3:4" x14ac:dyDescent="0.2">
      <c r="C381" t="s">
        <v>1119</v>
      </c>
      <c r="D381" t="s">
        <v>1119</v>
      </c>
    </row>
    <row r="382" spans="3:4" x14ac:dyDescent="0.2">
      <c r="C382" t="s">
        <v>1119</v>
      </c>
      <c r="D382" t="s">
        <v>1119</v>
      </c>
    </row>
    <row r="383" spans="3:4" x14ac:dyDescent="0.2">
      <c r="C383" t="s">
        <v>1119</v>
      </c>
      <c r="D383" t="s">
        <v>1119</v>
      </c>
    </row>
    <row r="384" spans="3:4" x14ac:dyDescent="0.2">
      <c r="C384" t="s">
        <v>1119</v>
      </c>
      <c r="D384" t="s">
        <v>1119</v>
      </c>
    </row>
    <row r="385" spans="3:4" x14ac:dyDescent="0.2">
      <c r="C385" t="s">
        <v>1119</v>
      </c>
      <c r="D385" t="s">
        <v>1119</v>
      </c>
    </row>
    <row r="386" spans="3:4" x14ac:dyDescent="0.2">
      <c r="C386" t="s">
        <v>1119</v>
      </c>
      <c r="D386" t="s">
        <v>1119</v>
      </c>
    </row>
    <row r="387" spans="3:4" x14ac:dyDescent="0.2">
      <c r="C387" t="s">
        <v>1119</v>
      </c>
      <c r="D387" t="s">
        <v>1119</v>
      </c>
    </row>
    <row r="388" spans="3:4" x14ac:dyDescent="0.2">
      <c r="C388" t="s">
        <v>1119</v>
      </c>
      <c r="D388" t="s">
        <v>1119</v>
      </c>
    </row>
    <row r="389" spans="3:4" x14ac:dyDescent="0.2">
      <c r="C389" t="s">
        <v>1119</v>
      </c>
      <c r="D389" t="s">
        <v>1119</v>
      </c>
    </row>
    <row r="390" spans="3:4" x14ac:dyDescent="0.2">
      <c r="C390" t="s">
        <v>1119</v>
      </c>
      <c r="D390" t="s">
        <v>1119</v>
      </c>
    </row>
    <row r="391" spans="3:4" x14ac:dyDescent="0.2">
      <c r="C391" t="s">
        <v>1119</v>
      </c>
      <c r="D391" t="s">
        <v>1119</v>
      </c>
    </row>
    <row r="392" spans="3:4" x14ac:dyDescent="0.2">
      <c r="C392" t="s">
        <v>1119</v>
      </c>
      <c r="D392" t="s">
        <v>1119</v>
      </c>
    </row>
    <row r="393" spans="3:4" x14ac:dyDescent="0.2">
      <c r="C393" t="s">
        <v>1119</v>
      </c>
      <c r="D393" t="s">
        <v>1119</v>
      </c>
    </row>
    <row r="394" spans="3:4" x14ac:dyDescent="0.2">
      <c r="C394" t="s">
        <v>1119</v>
      </c>
      <c r="D394" t="s">
        <v>1119</v>
      </c>
    </row>
    <row r="395" spans="3:4" x14ac:dyDescent="0.2">
      <c r="C395" t="s">
        <v>1119</v>
      </c>
      <c r="D395" t="s">
        <v>1119</v>
      </c>
    </row>
    <row r="396" spans="3:4" x14ac:dyDescent="0.2">
      <c r="C396" t="s">
        <v>1119</v>
      </c>
      <c r="D396" t="s">
        <v>1119</v>
      </c>
    </row>
    <row r="397" spans="3:4" x14ac:dyDescent="0.2">
      <c r="C397" t="s">
        <v>1119</v>
      </c>
      <c r="D397" t="s">
        <v>1119</v>
      </c>
    </row>
    <row r="398" spans="3:4" x14ac:dyDescent="0.2">
      <c r="C398" t="s">
        <v>1119</v>
      </c>
      <c r="D398" t="s">
        <v>1119</v>
      </c>
    </row>
  </sheetData>
  <mergeCells count="1">
    <mergeCell ref="T1:Y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L393"/>
  <sheetViews>
    <sheetView topLeftCell="CZ1" workbookViewId="0">
      <selection activeCell="DO12" sqref="DO12"/>
    </sheetView>
  </sheetViews>
  <sheetFormatPr defaultRowHeight="12.75" x14ac:dyDescent="0.2"/>
  <sheetData>
    <row r="1" spans="1:116" ht="15.75" thickBot="1" x14ac:dyDescent="0.25">
      <c r="A1" t="s">
        <v>1143</v>
      </c>
      <c r="AD1" s="4">
        <v>12.0107</v>
      </c>
      <c r="AE1" s="4">
        <v>15.9994</v>
      </c>
      <c r="AF1" s="4">
        <v>22.989699999999999</v>
      </c>
      <c r="AG1" s="4">
        <v>24.305</v>
      </c>
      <c r="AH1" s="4">
        <v>26.9815</v>
      </c>
      <c r="AI1" s="4">
        <v>28.0855</v>
      </c>
      <c r="AJ1" s="4">
        <v>30.973800000000001</v>
      </c>
      <c r="AK1" s="4">
        <v>32.064999999999998</v>
      </c>
      <c r="AL1" s="4">
        <v>35.453000000000003</v>
      </c>
      <c r="AM1" s="4">
        <v>39.098300000000002</v>
      </c>
      <c r="AN1" s="4">
        <v>40.078000000000003</v>
      </c>
      <c r="AO1" s="4">
        <v>47.866999999999997</v>
      </c>
      <c r="AP1" s="4">
        <v>50.942</v>
      </c>
      <c r="AQ1" s="4">
        <v>51.996099999999998</v>
      </c>
      <c r="AR1" s="4">
        <v>54.938000000000002</v>
      </c>
      <c r="AS1" s="4">
        <v>55.844999999999999</v>
      </c>
      <c r="AT1" s="4">
        <v>58.933199999999999</v>
      </c>
      <c r="AU1" s="4">
        <v>58.693399999999997</v>
      </c>
      <c r="AV1" s="4">
        <v>63.545999999999999</v>
      </c>
      <c r="AW1" s="4">
        <v>65.39</v>
      </c>
      <c r="AX1" s="4">
        <v>79.903999999999996</v>
      </c>
      <c r="AY1" s="4">
        <v>85.467799999999997</v>
      </c>
      <c r="AZ1" s="4">
        <v>87.62</v>
      </c>
      <c r="BB1" s="4">
        <v>137.327</v>
      </c>
      <c r="BC1" s="4">
        <v>207.2</v>
      </c>
      <c r="CF1" t="s">
        <v>1145</v>
      </c>
      <c r="CM1" s="4">
        <v>12.0107</v>
      </c>
      <c r="CN1" s="4">
        <v>15.9994</v>
      </c>
      <c r="CO1" s="4">
        <v>22.989699999999999</v>
      </c>
      <c r="CP1" s="4">
        <v>24.305</v>
      </c>
      <c r="CQ1" s="4">
        <v>26.9815</v>
      </c>
      <c r="CR1" s="4">
        <v>28.0855</v>
      </c>
      <c r="CS1" s="4">
        <v>30.973800000000001</v>
      </c>
      <c r="CT1" s="4">
        <v>32.064999999999998</v>
      </c>
      <c r="CU1" s="4">
        <v>35.453000000000003</v>
      </c>
      <c r="CV1" s="4">
        <v>39.098300000000002</v>
      </c>
      <c r="CW1" s="4">
        <v>40.078000000000003</v>
      </c>
      <c r="CX1" s="4">
        <v>47.866999999999997</v>
      </c>
      <c r="CY1" s="4">
        <v>50.942</v>
      </c>
      <c r="CZ1" s="4">
        <v>51.996099999999998</v>
      </c>
      <c r="DA1" s="4">
        <v>54.938000000000002</v>
      </c>
      <c r="DB1" s="4">
        <v>55.844999999999999</v>
      </c>
      <c r="DC1" s="4">
        <v>58.933199999999999</v>
      </c>
      <c r="DD1" s="4">
        <v>58.693399999999997</v>
      </c>
      <c r="DE1" s="4">
        <v>63.545999999999999</v>
      </c>
      <c r="DF1" s="4">
        <v>65.39</v>
      </c>
      <c r="DG1" s="4">
        <v>79.903999999999996</v>
      </c>
      <c r="DH1" s="4">
        <v>85.467799999999997</v>
      </c>
      <c r="DI1" s="4">
        <v>87.62</v>
      </c>
      <c r="DK1" s="4">
        <v>137.327</v>
      </c>
      <c r="DL1" s="4">
        <v>207.2</v>
      </c>
    </row>
    <row r="2" spans="1:116" x14ac:dyDescent="0.2">
      <c r="A2" t="s">
        <v>1113</v>
      </c>
      <c r="B2" s="3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26</v>
      </c>
      <c r="AC2" s="1" t="s">
        <v>1144</v>
      </c>
      <c r="AD2" s="1" t="s">
        <v>1</v>
      </c>
      <c r="AE2" s="1" t="s">
        <v>2</v>
      </c>
      <c r="AF2" s="1" t="s">
        <v>3</v>
      </c>
      <c r="AG2" s="1" t="s">
        <v>4</v>
      </c>
      <c r="AH2" s="1" t="s">
        <v>5</v>
      </c>
      <c r="AI2" s="1" t="s">
        <v>6</v>
      </c>
      <c r="AJ2" s="1" t="s">
        <v>7</v>
      </c>
      <c r="AK2" s="1" t="s">
        <v>8</v>
      </c>
      <c r="AL2" s="1" t="s">
        <v>9</v>
      </c>
      <c r="AM2" s="1" t="s">
        <v>10</v>
      </c>
      <c r="AN2" s="1" t="s">
        <v>11</v>
      </c>
      <c r="AO2" s="1" t="s">
        <v>12</v>
      </c>
      <c r="AP2" s="1" t="s">
        <v>13</v>
      </c>
      <c r="AQ2" s="1" t="s">
        <v>14</v>
      </c>
      <c r="AR2" s="1" t="s">
        <v>15</v>
      </c>
      <c r="AS2" s="1" t="s">
        <v>16</v>
      </c>
      <c r="AT2" s="1" t="s">
        <v>17</v>
      </c>
      <c r="AU2" s="1" t="s">
        <v>18</v>
      </c>
      <c r="AV2" s="1" t="s">
        <v>19</v>
      </c>
      <c r="AW2" s="1" t="s">
        <v>20</v>
      </c>
      <c r="AX2" s="1" t="s">
        <v>21</v>
      </c>
      <c r="AY2" s="1" t="s">
        <v>22</v>
      </c>
      <c r="AZ2" s="1" t="s">
        <v>23</v>
      </c>
      <c r="BA2" s="1" t="s">
        <v>24</v>
      </c>
      <c r="BB2" s="1" t="s">
        <v>25</v>
      </c>
      <c r="BC2" s="1" t="s">
        <v>26</v>
      </c>
      <c r="BD2" s="1" t="s">
        <v>1114</v>
      </c>
      <c r="BE2" s="1" t="s">
        <v>1</v>
      </c>
      <c r="BF2" s="1" t="s">
        <v>2</v>
      </c>
      <c r="BG2" s="1" t="s">
        <v>3</v>
      </c>
      <c r="BH2" s="1" t="s">
        <v>4</v>
      </c>
      <c r="BI2" s="1" t="s">
        <v>5</v>
      </c>
      <c r="BJ2" s="1" t="s">
        <v>6</v>
      </c>
      <c r="BK2" s="1" t="s">
        <v>7</v>
      </c>
      <c r="BL2" s="1" t="s">
        <v>8</v>
      </c>
      <c r="BM2" s="1" t="s">
        <v>9</v>
      </c>
      <c r="BN2" s="1" t="s">
        <v>10</v>
      </c>
      <c r="BO2" s="1" t="s">
        <v>11</v>
      </c>
      <c r="BP2" s="1" t="s">
        <v>12</v>
      </c>
      <c r="BQ2" s="1" t="s">
        <v>13</v>
      </c>
      <c r="BR2" s="1" t="s">
        <v>14</v>
      </c>
      <c r="BS2" s="1" t="s">
        <v>15</v>
      </c>
      <c r="BT2" s="1" t="s">
        <v>16</v>
      </c>
      <c r="BU2" s="1" t="s">
        <v>17</v>
      </c>
      <c r="BV2" s="1" t="s">
        <v>18</v>
      </c>
      <c r="BW2" s="1" t="s">
        <v>19</v>
      </c>
      <c r="BX2" s="1" t="s">
        <v>20</v>
      </c>
      <c r="BY2" s="1" t="s">
        <v>21</v>
      </c>
      <c r="BZ2" s="1" t="s">
        <v>22</v>
      </c>
      <c r="CA2" s="1" t="s">
        <v>23</v>
      </c>
      <c r="CB2" s="1" t="s">
        <v>24</v>
      </c>
      <c r="CC2" s="1" t="s">
        <v>25</v>
      </c>
      <c r="CD2" s="1" t="s">
        <v>26</v>
      </c>
      <c r="CF2" s="12" t="s">
        <v>1115</v>
      </c>
      <c r="CG2" s="13" t="s">
        <v>1116</v>
      </c>
      <c r="CI2" s="14" t="s">
        <v>1116</v>
      </c>
      <c r="CJ2" s="25" t="s">
        <v>1117</v>
      </c>
      <c r="CL2" s="25" t="s">
        <v>1117</v>
      </c>
      <c r="CM2" s="1" t="s">
        <v>1</v>
      </c>
      <c r="CN2" s="1" t="s">
        <v>2</v>
      </c>
      <c r="CO2" s="1" t="s">
        <v>3</v>
      </c>
      <c r="CP2" s="1" t="s">
        <v>4</v>
      </c>
      <c r="CQ2" s="1" t="s">
        <v>5</v>
      </c>
      <c r="CR2" s="1" t="s">
        <v>6</v>
      </c>
      <c r="CS2" s="1" t="s">
        <v>7</v>
      </c>
      <c r="CT2" s="1" t="s">
        <v>8</v>
      </c>
      <c r="CU2" s="1" t="s">
        <v>9</v>
      </c>
      <c r="CV2" s="1" t="s">
        <v>10</v>
      </c>
      <c r="CW2" s="1" t="s">
        <v>11</v>
      </c>
      <c r="CX2" s="1" t="s">
        <v>12</v>
      </c>
      <c r="CY2" s="1" t="s">
        <v>13</v>
      </c>
      <c r="CZ2" s="1" t="s">
        <v>14</v>
      </c>
      <c r="DA2" s="1" t="s">
        <v>15</v>
      </c>
      <c r="DB2" s="1" t="s">
        <v>16</v>
      </c>
      <c r="DC2" s="1" t="s">
        <v>17</v>
      </c>
      <c r="DD2" s="1" t="s">
        <v>18</v>
      </c>
      <c r="DE2" s="1" t="s">
        <v>19</v>
      </c>
      <c r="DF2" s="1" t="s">
        <v>20</v>
      </c>
      <c r="DG2" s="1" t="s">
        <v>21</v>
      </c>
      <c r="DH2" s="1" t="s">
        <v>22</v>
      </c>
      <c r="DI2" s="1" t="s">
        <v>23</v>
      </c>
      <c r="DJ2" s="1" t="s">
        <v>24</v>
      </c>
      <c r="DK2" s="1" t="s">
        <v>25</v>
      </c>
      <c r="DL2" s="1" t="s">
        <v>26</v>
      </c>
    </row>
    <row r="3" spans="1:116" x14ac:dyDescent="0.2">
      <c r="A3">
        <v>0</v>
      </c>
      <c r="B3" s="3" t="s">
        <v>644</v>
      </c>
      <c r="C3" s="2">
        <v>11.092167210786107</v>
      </c>
      <c r="D3" s="2">
        <v>47.43344170104956</v>
      </c>
      <c r="E3" s="2">
        <v>1.3856688251469426E-2</v>
      </c>
      <c r="F3" s="2">
        <v>6.4837078139122753E-3</v>
      </c>
      <c r="G3" s="2">
        <v>5.728358726716469E-2</v>
      </c>
      <c r="H3" s="2">
        <v>1.547339377932202</v>
      </c>
      <c r="I3" s="2">
        <v>5.9130583002532471E-4</v>
      </c>
      <c r="J3" s="2">
        <v>3.7177680305779996E-2</v>
      </c>
      <c r="K3" s="2">
        <v>0.19188660284553055</v>
      </c>
      <c r="L3" s="2">
        <v>7.2403958022465006E-2</v>
      </c>
      <c r="M3" s="2">
        <v>36.970883346771203</v>
      </c>
      <c r="N3" s="2">
        <v>0.62090597900225375</v>
      </c>
      <c r="O3" s="2">
        <v>0</v>
      </c>
      <c r="P3" s="2">
        <v>3.6007443745077579E-4</v>
      </c>
      <c r="Q3" s="2">
        <v>4.1810713409231939E-2</v>
      </c>
      <c r="R3" s="2">
        <v>1.8316046528651331</v>
      </c>
      <c r="S3" s="2">
        <v>1.8958705655039126E-3</v>
      </c>
      <c r="T3" s="2">
        <v>0</v>
      </c>
      <c r="U3" s="2">
        <v>3.6834337639115726E-4</v>
      </c>
      <c r="V3" s="2">
        <v>1.0927783682781571E-2</v>
      </c>
      <c r="W3" s="2">
        <v>1.812396538983084E-3</v>
      </c>
      <c r="X3" s="2">
        <v>0</v>
      </c>
      <c r="Y3" s="2">
        <v>6.6649864833995459E-2</v>
      </c>
      <c r="Z3" s="2">
        <v>0</v>
      </c>
      <c r="AA3" s="2">
        <v>0</v>
      </c>
      <c r="AB3" s="2">
        <v>1.4915441282859412E-4</v>
      </c>
      <c r="AD3" t="str">
        <f>IF(AND($M3&gt;35,$H3&lt;1,C3&gt;0),C3,"")</f>
        <v/>
      </c>
      <c r="AE3" t="str">
        <f t="shared" ref="AE3:BC3" si="0">IF(AND($M3&gt;35,$H3&lt;1,D3&gt;0),D3,"")</f>
        <v/>
      </c>
      <c r="AF3" t="str">
        <f t="shared" si="0"/>
        <v/>
      </c>
      <c r="AG3" t="str">
        <f t="shared" si="0"/>
        <v/>
      </c>
      <c r="AH3" t="str">
        <f t="shared" si="0"/>
        <v/>
      </c>
      <c r="AI3" t="str">
        <f t="shared" si="0"/>
        <v/>
      </c>
      <c r="AJ3" t="str">
        <f t="shared" si="0"/>
        <v/>
      </c>
      <c r="AK3" t="str">
        <f t="shared" si="0"/>
        <v/>
      </c>
      <c r="AL3" t="str">
        <f t="shared" si="0"/>
        <v/>
      </c>
      <c r="AM3" t="str">
        <f t="shared" si="0"/>
        <v/>
      </c>
      <c r="AN3" t="str">
        <f t="shared" si="0"/>
        <v/>
      </c>
      <c r="AO3" t="str">
        <f t="shared" si="0"/>
        <v/>
      </c>
      <c r="AP3" t="str">
        <f t="shared" si="0"/>
        <v/>
      </c>
      <c r="AQ3" t="str">
        <f t="shared" si="0"/>
        <v/>
      </c>
      <c r="AR3" t="str">
        <f t="shared" si="0"/>
        <v/>
      </c>
      <c r="AS3" t="str">
        <f t="shared" si="0"/>
        <v/>
      </c>
      <c r="AT3" t="str">
        <f t="shared" si="0"/>
        <v/>
      </c>
      <c r="AU3" t="str">
        <f t="shared" si="0"/>
        <v/>
      </c>
      <c r="AV3" t="str">
        <f t="shared" si="0"/>
        <v/>
      </c>
      <c r="AW3" t="str">
        <f t="shared" si="0"/>
        <v/>
      </c>
      <c r="AX3" t="str">
        <f t="shared" si="0"/>
        <v/>
      </c>
      <c r="AY3" t="str">
        <f t="shared" si="0"/>
        <v/>
      </c>
      <c r="AZ3" t="str">
        <f t="shared" si="0"/>
        <v/>
      </c>
      <c r="BA3" t="str">
        <f t="shared" si="0"/>
        <v/>
      </c>
      <c r="BB3" t="str">
        <f t="shared" si="0"/>
        <v/>
      </c>
      <c r="BC3" t="str">
        <f t="shared" si="0"/>
        <v/>
      </c>
      <c r="BE3" t="str">
        <f>IFERROR((AD3/AD$1)/($AN3/$AN$1),"")</f>
        <v/>
      </c>
      <c r="BF3" t="str">
        <f t="shared" ref="BF3:CD3" si="1">IFERROR((AE3/AE$1)/($AN3/$AN$1),"")</f>
        <v/>
      </c>
      <c r="BG3" t="str">
        <f t="shared" si="1"/>
        <v/>
      </c>
      <c r="BH3" t="str">
        <f t="shared" si="1"/>
        <v/>
      </c>
      <c r="BI3" t="str">
        <f t="shared" si="1"/>
        <v/>
      </c>
      <c r="BJ3" t="str">
        <f t="shared" si="1"/>
        <v/>
      </c>
      <c r="BK3" t="str">
        <f t="shared" si="1"/>
        <v/>
      </c>
      <c r="BL3" t="str">
        <f t="shared" si="1"/>
        <v/>
      </c>
      <c r="BM3" t="str">
        <f t="shared" si="1"/>
        <v/>
      </c>
      <c r="BN3" t="str">
        <f t="shared" si="1"/>
        <v/>
      </c>
      <c r="BO3" t="str">
        <f t="shared" si="1"/>
        <v/>
      </c>
      <c r="BP3" t="str">
        <f t="shared" si="1"/>
        <v/>
      </c>
      <c r="BQ3" t="str">
        <f t="shared" si="1"/>
        <v/>
      </c>
      <c r="BR3" t="str">
        <f t="shared" si="1"/>
        <v/>
      </c>
      <c r="BS3" t="str">
        <f t="shared" si="1"/>
        <v/>
      </c>
      <c r="BT3" t="str">
        <f t="shared" si="1"/>
        <v/>
      </c>
      <c r="BU3" t="str">
        <f t="shared" si="1"/>
        <v/>
      </c>
      <c r="BV3" t="str">
        <f t="shared" si="1"/>
        <v/>
      </c>
      <c r="BW3" t="str">
        <f t="shared" si="1"/>
        <v/>
      </c>
      <c r="BX3" t="str">
        <f t="shared" si="1"/>
        <v/>
      </c>
      <c r="BY3" t="str">
        <f t="shared" si="1"/>
        <v/>
      </c>
      <c r="BZ3" t="str">
        <f t="shared" si="1"/>
        <v/>
      </c>
      <c r="CA3" t="str">
        <f t="shared" si="1"/>
        <v/>
      </c>
      <c r="CB3" t="str">
        <f t="shared" si="1"/>
        <v/>
      </c>
      <c r="CC3" t="str">
        <f t="shared" si="1"/>
        <v/>
      </c>
      <c r="CD3" t="str">
        <f t="shared" si="1"/>
        <v/>
      </c>
      <c r="CF3" s="7">
        <v>0</v>
      </c>
      <c r="CG3" s="16">
        <v>0.25</v>
      </c>
      <c r="CI3">
        <f>VLOOKUP(A3,CF$2:CG$139,2)+(A3-VLOOKUP(A3,CF$2:CG$139,1))*((INDEX(CF$2:CG$139,MATCH(VLOOKUP(A3,CF$2:CG$139,1),CF$2:CF$139)+1,2)-INDEX(CF$2:CG$139,MATCH(VLOOKUP(A3,CF$2:CG$139,1),CF$2:CF$139),2))/(INDEX(CF$2:CG$139,MATCH(VLOOKUP(A3,CF$2:CG$139,1),CF$2:CF$139)+1,1)-INDEX(CF$2:CG$139,MATCH(VLOOKUP(A3,CF$2:CG$139,1),CF$2:CF$139),1)))</f>
        <v>0.25</v>
      </c>
      <c r="CJ3">
        <f>MOD(CI3,1)</f>
        <v>0.25</v>
      </c>
      <c r="CL3">
        <v>1.3562386980012775E-3</v>
      </c>
      <c r="CM3">
        <v>11.929798242871708</v>
      </c>
      <c r="CN3">
        <v>48.005598026823499</v>
      </c>
      <c r="CO3" t="s">
        <v>1119</v>
      </c>
      <c r="CP3">
        <v>0.16167790194470327</v>
      </c>
      <c r="CQ3">
        <v>3.3420466732538866E-2</v>
      </c>
      <c r="CR3">
        <v>8.496658875923728E-2</v>
      </c>
      <c r="CS3">
        <v>1.7994204948488827E-3</v>
      </c>
      <c r="CT3">
        <v>0.11715608157532192</v>
      </c>
      <c r="CU3" t="s">
        <v>1119</v>
      </c>
      <c r="CV3" t="s">
        <v>1119</v>
      </c>
      <c r="CW3">
        <v>39.510707733957169</v>
      </c>
      <c r="CX3">
        <v>6.2760720966794758E-3</v>
      </c>
      <c r="CY3" t="s">
        <v>1119</v>
      </c>
      <c r="CZ3">
        <v>1.483118858603145E-4</v>
      </c>
      <c r="DA3">
        <v>4.9637733072424736E-2</v>
      </c>
      <c r="DB3">
        <v>1.6677853355694792E-2</v>
      </c>
      <c r="DC3">
        <v>2.957334104240004E-3</v>
      </c>
      <c r="DD3" t="s">
        <v>1119</v>
      </c>
      <c r="DE3" t="s">
        <v>1119</v>
      </c>
      <c r="DF3">
        <v>3.6986479425866461E-3</v>
      </c>
      <c r="DG3">
        <v>2.5841731067554725E-3</v>
      </c>
      <c r="DH3" t="s">
        <v>1119</v>
      </c>
      <c r="DI3">
        <v>6.5016244862758629E-2</v>
      </c>
      <c r="DJ3" t="s">
        <v>1119</v>
      </c>
      <c r="DK3">
        <v>6.9680914954381125E-3</v>
      </c>
      <c r="DL3">
        <v>9.1107491853510767E-4</v>
      </c>
    </row>
    <row r="4" spans="1:116" x14ac:dyDescent="0.2">
      <c r="A4">
        <v>0.05</v>
      </c>
      <c r="B4" s="3" t="s">
        <v>645</v>
      </c>
      <c r="C4" s="2">
        <v>11.141204394075183</v>
      </c>
      <c r="D4" s="2">
        <v>47.566258793691901</v>
      </c>
      <c r="E4" s="2">
        <v>0</v>
      </c>
      <c r="F4" s="2">
        <v>4.0526880075456059E-2</v>
      </c>
      <c r="G4" s="2">
        <v>6.9659754377007901E-2</v>
      </c>
      <c r="H4" s="2">
        <v>1.6244799747872116</v>
      </c>
      <c r="I4" s="2">
        <v>7.4168477648764322E-4</v>
      </c>
      <c r="J4" s="2">
        <v>4.5722051994675598E-2</v>
      </c>
      <c r="K4" s="2">
        <v>0.15499882819329755</v>
      </c>
      <c r="L4" s="2">
        <v>6.8793835939084752E-2</v>
      </c>
      <c r="M4" s="2">
        <v>37.078019143736114</v>
      </c>
      <c r="N4" s="2">
        <v>0.57820342460522689</v>
      </c>
      <c r="O4" s="2">
        <v>0</v>
      </c>
      <c r="P4" s="2">
        <v>2.778475080335529E-4</v>
      </c>
      <c r="Q4" s="2">
        <v>4.7803359650713938E-2</v>
      </c>
      <c r="R4" s="2">
        <v>1.499787737609966</v>
      </c>
      <c r="S4" s="2">
        <v>1.6040925465896905E-3</v>
      </c>
      <c r="T4" s="2">
        <v>0</v>
      </c>
      <c r="U4" s="2">
        <v>2.2562047738887192E-4</v>
      </c>
      <c r="V4" s="2">
        <v>1.0533488474652738E-2</v>
      </c>
      <c r="W4" s="2">
        <v>2.6168735542094743E-3</v>
      </c>
      <c r="X4" s="2">
        <v>0</v>
      </c>
      <c r="Y4" s="2">
        <v>6.7427235635891744E-2</v>
      </c>
      <c r="Z4" s="2">
        <v>0</v>
      </c>
      <c r="AA4" s="2">
        <v>0</v>
      </c>
      <c r="AB4" s="2">
        <v>1.1149782909062071E-3</v>
      </c>
      <c r="AD4" t="str">
        <f t="shared" ref="AD4:AD67" si="2">IF(AND($M4&gt;35,$H4&lt;1,C4&gt;0),C4,"")</f>
        <v/>
      </c>
      <c r="AE4" t="str">
        <f t="shared" ref="AE4:AE67" si="3">IF(AND($M4&gt;35,$H4&lt;1,D4&gt;0),D4,"")</f>
        <v/>
      </c>
      <c r="AF4" t="str">
        <f t="shared" ref="AF4:AF67" si="4">IF(AND($M4&gt;35,$H4&lt;1,E4&gt;0),E4,"")</f>
        <v/>
      </c>
      <c r="AG4" t="str">
        <f t="shared" ref="AG4:AG67" si="5">IF(AND($M4&gt;35,$H4&lt;1,F4&gt;0),F4,"")</f>
        <v/>
      </c>
      <c r="AH4" t="str">
        <f t="shared" ref="AH4:AH67" si="6">IF(AND($M4&gt;35,$H4&lt;1,G4&gt;0),G4,"")</f>
        <v/>
      </c>
      <c r="AI4" t="str">
        <f t="shared" ref="AI4:AI67" si="7">IF(AND($M4&gt;35,$H4&lt;1,H4&gt;0),H4,"")</f>
        <v/>
      </c>
      <c r="AJ4" t="str">
        <f t="shared" ref="AJ4:AJ67" si="8">IF(AND($M4&gt;35,$H4&lt;1,I4&gt;0),I4,"")</f>
        <v/>
      </c>
      <c r="AK4" t="str">
        <f t="shared" ref="AK4:AK67" si="9">IF(AND($M4&gt;35,$H4&lt;1,J4&gt;0),J4,"")</f>
        <v/>
      </c>
      <c r="AL4" t="str">
        <f t="shared" ref="AL4:AL67" si="10">IF(AND($M4&gt;35,$H4&lt;1,K4&gt;0),K4,"")</f>
        <v/>
      </c>
      <c r="AM4" t="str">
        <f t="shared" ref="AM4:AM67" si="11">IF(AND($M4&gt;35,$H4&lt;1,L4&gt;0),L4,"")</f>
        <v/>
      </c>
      <c r="AN4" t="str">
        <f t="shared" ref="AN4:AN67" si="12">IF(AND($M4&gt;35,$H4&lt;1,M4&gt;0),M4,"")</f>
        <v/>
      </c>
      <c r="AO4" t="str">
        <f t="shared" ref="AO4:AO67" si="13">IF(AND($M4&gt;35,$H4&lt;1,N4&gt;0),N4,"")</f>
        <v/>
      </c>
      <c r="AP4" t="str">
        <f t="shared" ref="AP4:AP67" si="14">IF(AND($M4&gt;35,$H4&lt;1,O4&gt;0),O4,"")</f>
        <v/>
      </c>
      <c r="AQ4" t="str">
        <f t="shared" ref="AQ4:AQ67" si="15">IF(AND($M4&gt;35,$H4&lt;1,P4&gt;0),P4,"")</f>
        <v/>
      </c>
      <c r="AR4" t="str">
        <f t="shared" ref="AR4:AR67" si="16">IF(AND($M4&gt;35,$H4&lt;1,Q4&gt;0),Q4,"")</f>
        <v/>
      </c>
      <c r="AS4" t="str">
        <f t="shared" ref="AS4:AS67" si="17">IF(AND($M4&gt;35,$H4&lt;1,R4&gt;0),R4,"")</f>
        <v/>
      </c>
      <c r="AT4" t="str">
        <f t="shared" ref="AT4:AT67" si="18">IF(AND($M4&gt;35,$H4&lt;1,S4&gt;0),S4,"")</f>
        <v/>
      </c>
      <c r="AU4" t="str">
        <f t="shared" ref="AU4:AU67" si="19">IF(AND($M4&gt;35,$H4&lt;1,T4&gt;0),T4,"")</f>
        <v/>
      </c>
      <c r="AV4" t="str">
        <f t="shared" ref="AV4:AV67" si="20">IF(AND($M4&gt;35,$H4&lt;1,U4&gt;0),U4,"")</f>
        <v/>
      </c>
      <c r="AW4" t="str">
        <f t="shared" ref="AW4:AW67" si="21">IF(AND($M4&gt;35,$H4&lt;1,V4&gt;0),V4,"")</f>
        <v/>
      </c>
      <c r="AX4" t="str">
        <f t="shared" ref="AX4:AX67" si="22">IF(AND($M4&gt;35,$H4&lt;1,W4&gt;0),W4,"")</f>
        <v/>
      </c>
      <c r="AY4" t="str">
        <f t="shared" ref="AY4:AY67" si="23">IF(AND($M4&gt;35,$H4&lt;1,X4&gt;0),X4,"")</f>
        <v/>
      </c>
      <c r="AZ4" t="str">
        <f t="shared" ref="AZ4:AZ67" si="24">IF(AND($M4&gt;35,$H4&lt;1,Y4&gt;0),Y4,"")</f>
        <v/>
      </c>
      <c r="BA4" t="str">
        <f t="shared" ref="BA4:BA67" si="25">IF(AND($M4&gt;35,$H4&lt;1,Z4&gt;0),Z4,"")</f>
        <v/>
      </c>
      <c r="BB4" t="str">
        <f t="shared" ref="BB4:BB67" si="26">IF(AND($M4&gt;35,$H4&lt;1,AA4&gt;0),AA4,"")</f>
        <v/>
      </c>
      <c r="BC4" t="str">
        <f t="shared" ref="BC4:BC67" si="27">IF(AND($M4&gt;35,$H4&lt;1,AB4&gt;0),AB4,"")</f>
        <v/>
      </c>
      <c r="BE4" t="str">
        <f t="shared" ref="BE4:BE67" si="28">IFERROR((AD4/AD$1)/($AN4/$AN$1),"")</f>
        <v/>
      </c>
      <c r="BF4" t="str">
        <f t="shared" ref="BF4:BF67" si="29">IFERROR((AE4/AE$1)/($AN4/$AN$1),"")</f>
        <v/>
      </c>
      <c r="BG4" t="str">
        <f t="shared" ref="BG4:BG67" si="30">IFERROR((AF4/AF$1)/($AN4/$AN$1),"")</f>
        <v/>
      </c>
      <c r="BH4" t="str">
        <f t="shared" ref="BH4:BH67" si="31">IFERROR((AG4/AG$1)/($AN4/$AN$1),"")</f>
        <v/>
      </c>
      <c r="BI4" t="str">
        <f t="shared" ref="BI4:BI67" si="32">IFERROR((AH4/AH$1)/($AN4/$AN$1),"")</f>
        <v/>
      </c>
      <c r="BJ4" t="str">
        <f t="shared" ref="BJ4:BJ67" si="33">IFERROR((AI4/AI$1)/($AN4/$AN$1),"")</f>
        <v/>
      </c>
      <c r="BK4" t="str">
        <f t="shared" ref="BK4:BK67" si="34">IFERROR((AJ4/AJ$1)/($AN4/$AN$1),"")</f>
        <v/>
      </c>
      <c r="BL4" t="str">
        <f t="shared" ref="BL4:BL67" si="35">IFERROR((AK4/AK$1)/($AN4/$AN$1),"")</f>
        <v/>
      </c>
      <c r="BM4" t="str">
        <f t="shared" ref="BM4:BM67" si="36">IFERROR((AL4/AL$1)/($AN4/$AN$1),"")</f>
        <v/>
      </c>
      <c r="BN4" t="str">
        <f t="shared" ref="BN4:BN67" si="37">IFERROR((AM4/AM$1)/($AN4/$AN$1),"")</f>
        <v/>
      </c>
      <c r="BO4" t="str">
        <f t="shared" ref="BO4:BO67" si="38">IFERROR((AN4/AN$1)/($AN4/$AN$1),"")</f>
        <v/>
      </c>
      <c r="BP4" t="str">
        <f t="shared" ref="BP4:BP67" si="39">IFERROR((AO4/AO$1)/($AN4/$AN$1),"")</f>
        <v/>
      </c>
      <c r="BQ4" t="str">
        <f t="shared" ref="BQ4:BQ67" si="40">IFERROR((AP4/AP$1)/($AN4/$AN$1),"")</f>
        <v/>
      </c>
      <c r="BR4" t="str">
        <f t="shared" ref="BR4:BR67" si="41">IFERROR((AQ4/AQ$1)/($AN4/$AN$1),"")</f>
        <v/>
      </c>
      <c r="BS4" t="str">
        <f t="shared" ref="BS4:BS67" si="42">IFERROR((AR4/AR$1)/($AN4/$AN$1),"")</f>
        <v/>
      </c>
      <c r="BT4" t="str">
        <f t="shared" ref="BT4:BT67" si="43">IFERROR((AS4/AS$1)/($AN4/$AN$1),"")</f>
        <v/>
      </c>
      <c r="BU4" t="str">
        <f t="shared" ref="BU4:BU67" si="44">IFERROR((AT4/AT$1)/($AN4/$AN$1),"")</f>
        <v/>
      </c>
      <c r="BV4" t="str">
        <f t="shared" ref="BV4:BV67" si="45">IFERROR((AU4/AU$1)/($AN4/$AN$1),"")</f>
        <v/>
      </c>
      <c r="BW4" t="str">
        <f t="shared" ref="BW4:BW67" si="46">IFERROR((AV4/AV$1)/($AN4/$AN$1),"")</f>
        <v/>
      </c>
      <c r="BX4" t="str">
        <f t="shared" ref="BX4:BX67" si="47">IFERROR((AW4/AW$1)/($AN4/$AN$1),"")</f>
        <v/>
      </c>
      <c r="BY4" t="str">
        <f t="shared" ref="BY4:BY67" si="48">IFERROR((AX4/AX$1)/($AN4/$AN$1),"")</f>
        <v/>
      </c>
      <c r="BZ4" t="str">
        <f t="shared" ref="BZ4:BZ67" si="49">IFERROR((AY4/AY$1)/($AN4/$AN$1),"")</f>
        <v/>
      </c>
      <c r="CA4" t="str">
        <f t="shared" ref="CA4:CA67" si="50">IFERROR((AZ4/AZ$1)/($AN4/$AN$1),"")</f>
        <v/>
      </c>
      <c r="CB4" t="str">
        <f t="shared" ref="CB4:CB67" si="51">IFERROR((BA4/BA$1)/($AN4/$AN$1),"")</f>
        <v/>
      </c>
      <c r="CC4" t="str">
        <f t="shared" ref="CC4:CC67" si="52">IFERROR((BB4/BB$1)/($AN4/$AN$1),"")</f>
        <v/>
      </c>
      <c r="CD4" t="str">
        <f t="shared" ref="CD4:CD67" si="53">IFERROR((BC4/BC$1)/($AN4/$AN$1),"")</f>
        <v/>
      </c>
      <c r="CF4" s="7">
        <v>0.11532846715328496</v>
      </c>
      <c r="CG4" s="16">
        <v>0.375</v>
      </c>
      <c r="CI4">
        <f t="shared" ref="CI4:CI67" si="54">VLOOKUP(A4,CF$2:CG$139,2)+(A4-VLOOKUP(A4,CF$2:CG$139,1))*((INDEX(CF$2:CG$139,MATCH(VLOOKUP(A4,CF$2:CG$139,1),CF$2:CF$139)+1,2)-INDEX(CF$2:CG$139,MATCH(VLOOKUP(A4,CF$2:CG$139,1),CF$2:CF$139),2))/(INDEX(CF$2:CG$139,MATCH(VLOOKUP(A4,CF$2:CG$139,1),CF$2:CF$139)+1,1)-INDEX(CF$2:CG$139,MATCH(VLOOKUP(A4,CF$2:CG$139,1),CF$2:CF$139),1)))</f>
        <v>0.30419303797468344</v>
      </c>
      <c r="CJ4">
        <f t="shared" ref="CJ4:CJ67" si="55">MOD(CI4,1)</f>
        <v>0.30419303797468344</v>
      </c>
      <c r="CL4">
        <v>2.3734177215049002E-3</v>
      </c>
      <c r="CM4">
        <v>11.915966163360487</v>
      </c>
      <c r="CN4">
        <v>47.977156160484405</v>
      </c>
      <c r="CO4" t="s">
        <v>1119</v>
      </c>
      <c r="CP4">
        <v>0.10498413752433747</v>
      </c>
      <c r="CQ4">
        <v>2.8301432654918326E-2</v>
      </c>
      <c r="CR4">
        <v>8.8614002777157752E-2</v>
      </c>
      <c r="CS4">
        <v>3.5296207253596706E-3</v>
      </c>
      <c r="CT4">
        <v>0.12984186288812347</v>
      </c>
      <c r="CU4">
        <v>2.8164288894702998E-2</v>
      </c>
      <c r="CV4" t="s">
        <v>1119</v>
      </c>
      <c r="CW4">
        <v>39.556197415324228</v>
      </c>
      <c r="CX4">
        <v>1.4155303693001289E-2</v>
      </c>
      <c r="CY4" t="s">
        <v>1119</v>
      </c>
      <c r="CZ4">
        <v>1.1866093550345028E-3</v>
      </c>
      <c r="DA4">
        <v>5.8979620071899684E-2</v>
      </c>
      <c r="DB4">
        <v>1.2468939642223736E-2</v>
      </c>
      <c r="DC4">
        <v>2.3384750326253092E-3</v>
      </c>
      <c r="DD4">
        <v>1.8562021611204528E-4</v>
      </c>
      <c r="DE4">
        <v>2.6046569148287851E-3</v>
      </c>
      <c r="DF4">
        <v>3.0421520099495189E-3</v>
      </c>
      <c r="DG4">
        <v>2.9946252632167009E-3</v>
      </c>
      <c r="DH4" t="s">
        <v>1119</v>
      </c>
      <c r="DI4">
        <v>6.9043686073641655E-2</v>
      </c>
      <c r="DJ4" t="s">
        <v>1119</v>
      </c>
      <c r="DK4" t="s">
        <v>1119</v>
      </c>
      <c r="DL4">
        <v>2.4522709369489238E-4</v>
      </c>
    </row>
    <row r="5" spans="1:116" x14ac:dyDescent="0.2">
      <c r="A5">
        <v>0.1</v>
      </c>
      <c r="B5" s="3" t="s">
        <v>646</v>
      </c>
      <c r="C5" s="2">
        <v>11.201793439481182</v>
      </c>
      <c r="D5" s="2">
        <v>47.727532062289306</v>
      </c>
      <c r="E5" s="2">
        <v>0</v>
      </c>
      <c r="F5" s="2">
        <v>5.4752372733466684E-2</v>
      </c>
      <c r="G5" s="2">
        <v>7.7171148144352456E-2</v>
      </c>
      <c r="H5" s="2">
        <v>1.7455396240949062</v>
      </c>
      <c r="I5" s="2">
        <v>9.754798865259912E-4</v>
      </c>
      <c r="J5" s="2">
        <v>6.4832359355581501E-2</v>
      </c>
      <c r="K5" s="2">
        <v>9.8549238483884777E-2</v>
      </c>
      <c r="L5" s="2">
        <v>5.6869948200264288E-2</v>
      </c>
      <c r="M5" s="2">
        <v>37.256611703833151</v>
      </c>
      <c r="N5" s="2">
        <v>0.41906399443846309</v>
      </c>
      <c r="O5" s="2">
        <v>0</v>
      </c>
      <c r="P5" s="2">
        <v>1.8788717856279861E-3</v>
      </c>
      <c r="Q5" s="2">
        <v>5.9241439887820754E-2</v>
      </c>
      <c r="R5" s="2">
        <v>1.1514147401405772</v>
      </c>
      <c r="S5" s="2">
        <v>1.5737749383018121E-3</v>
      </c>
      <c r="T5" s="2">
        <v>0</v>
      </c>
      <c r="U5" s="2">
        <v>4.0361632301187417E-4</v>
      </c>
      <c r="V5" s="2">
        <v>1.0713589204401358E-2</v>
      </c>
      <c r="W5" s="2">
        <v>2.3445169625691095E-3</v>
      </c>
      <c r="X5" s="2">
        <v>0</v>
      </c>
      <c r="Y5" s="2">
        <v>6.7694381448607469E-2</v>
      </c>
      <c r="Z5" s="2">
        <v>0</v>
      </c>
      <c r="AA5" s="2">
        <v>0</v>
      </c>
      <c r="AB5" s="2">
        <v>1.0436983680056403E-3</v>
      </c>
      <c r="AD5" t="str">
        <f t="shared" si="2"/>
        <v/>
      </c>
      <c r="AE5" t="str">
        <f t="shared" si="3"/>
        <v/>
      </c>
      <c r="AF5" t="str">
        <f t="shared" si="4"/>
        <v/>
      </c>
      <c r="AG5" t="str">
        <f t="shared" si="5"/>
        <v/>
      </c>
      <c r="AH5" t="str">
        <f t="shared" si="6"/>
        <v/>
      </c>
      <c r="AI5" t="str">
        <f t="shared" si="7"/>
        <v/>
      </c>
      <c r="AJ5" t="str">
        <f t="shared" si="8"/>
        <v/>
      </c>
      <c r="AK5" t="str">
        <f t="shared" si="9"/>
        <v/>
      </c>
      <c r="AL5" t="str">
        <f t="shared" si="10"/>
        <v/>
      </c>
      <c r="AM5" t="str">
        <f t="shared" si="11"/>
        <v/>
      </c>
      <c r="AN5" t="str">
        <f t="shared" si="12"/>
        <v/>
      </c>
      <c r="AO5" t="str">
        <f t="shared" si="13"/>
        <v/>
      </c>
      <c r="AP5" t="str">
        <f t="shared" si="14"/>
        <v/>
      </c>
      <c r="AQ5" t="str">
        <f t="shared" si="15"/>
        <v/>
      </c>
      <c r="AR5" t="str">
        <f t="shared" si="16"/>
        <v/>
      </c>
      <c r="AS5" t="str">
        <f t="shared" si="17"/>
        <v/>
      </c>
      <c r="AT5" t="str">
        <f t="shared" si="18"/>
        <v/>
      </c>
      <c r="AU5" t="str">
        <f t="shared" si="19"/>
        <v/>
      </c>
      <c r="AV5" t="str">
        <f t="shared" si="20"/>
        <v/>
      </c>
      <c r="AW5" t="str">
        <f t="shared" si="21"/>
        <v/>
      </c>
      <c r="AX5" t="str">
        <f t="shared" si="22"/>
        <v/>
      </c>
      <c r="AY5" t="str">
        <f t="shared" si="23"/>
        <v/>
      </c>
      <c r="AZ5" t="str">
        <f t="shared" si="24"/>
        <v/>
      </c>
      <c r="BA5" t="str">
        <f t="shared" si="25"/>
        <v/>
      </c>
      <c r="BB5" t="str">
        <f t="shared" si="26"/>
        <v/>
      </c>
      <c r="BC5" t="str">
        <f t="shared" si="27"/>
        <v/>
      </c>
      <c r="BE5" t="str">
        <f t="shared" si="28"/>
        <v/>
      </c>
      <c r="BF5" t="str">
        <f t="shared" si="29"/>
        <v/>
      </c>
      <c r="BG5" t="str">
        <f t="shared" si="30"/>
        <v/>
      </c>
      <c r="BH5" t="str">
        <f t="shared" si="31"/>
        <v/>
      </c>
      <c r="BI5" t="str">
        <f t="shared" si="32"/>
        <v/>
      </c>
      <c r="BJ5" t="str">
        <f t="shared" si="33"/>
        <v/>
      </c>
      <c r="BK5" t="str">
        <f t="shared" si="34"/>
        <v/>
      </c>
      <c r="BL5" t="str">
        <f t="shared" si="35"/>
        <v/>
      </c>
      <c r="BM5" t="str">
        <f t="shared" si="36"/>
        <v/>
      </c>
      <c r="BN5" t="str">
        <f t="shared" si="37"/>
        <v/>
      </c>
      <c r="BO5" t="str">
        <f t="shared" si="38"/>
        <v/>
      </c>
      <c r="BP5" t="str">
        <f t="shared" si="39"/>
        <v/>
      </c>
      <c r="BQ5" t="str">
        <f t="shared" si="40"/>
        <v/>
      </c>
      <c r="BR5" t="str">
        <f t="shared" si="41"/>
        <v/>
      </c>
      <c r="BS5" t="str">
        <f t="shared" si="42"/>
        <v/>
      </c>
      <c r="BT5" t="str">
        <f t="shared" si="43"/>
        <v/>
      </c>
      <c r="BU5" t="str">
        <f t="shared" si="44"/>
        <v/>
      </c>
      <c r="BV5" t="str">
        <f t="shared" si="45"/>
        <v/>
      </c>
      <c r="BW5" t="str">
        <f t="shared" si="46"/>
        <v/>
      </c>
      <c r="BX5" t="str">
        <f t="shared" si="47"/>
        <v/>
      </c>
      <c r="BY5" t="str">
        <f t="shared" si="48"/>
        <v/>
      </c>
      <c r="BZ5" t="str">
        <f t="shared" si="49"/>
        <v/>
      </c>
      <c r="CA5" t="str">
        <f t="shared" si="50"/>
        <v/>
      </c>
      <c r="CB5" t="str">
        <f t="shared" si="51"/>
        <v/>
      </c>
      <c r="CC5" t="str">
        <f t="shared" si="52"/>
        <v/>
      </c>
      <c r="CD5" t="str">
        <f t="shared" si="53"/>
        <v/>
      </c>
      <c r="CF5" s="7">
        <v>0.23065693430656992</v>
      </c>
      <c r="CG5" s="16">
        <v>0.5</v>
      </c>
      <c r="CI5">
        <f t="shared" si="54"/>
        <v>0.35838607594936683</v>
      </c>
      <c r="CJ5">
        <f t="shared" si="55"/>
        <v>0.35838607594936683</v>
      </c>
      <c r="CL5">
        <v>1.1867088607584009E-2</v>
      </c>
      <c r="CM5">
        <v>11.870719745189264</v>
      </c>
      <c r="CN5">
        <v>47.934485114338941</v>
      </c>
      <c r="CO5">
        <v>8.6092448063086136E-2</v>
      </c>
      <c r="CP5">
        <v>3.8394018246127072E-2</v>
      </c>
      <c r="CQ5">
        <v>3.2093144619315048E-2</v>
      </c>
      <c r="CR5">
        <v>0.10550144793060115</v>
      </c>
      <c r="CS5">
        <v>4.7909005985694404E-3</v>
      </c>
      <c r="CT5">
        <v>0.18565509644704262</v>
      </c>
      <c r="CU5">
        <v>5.6335311376804031E-2</v>
      </c>
      <c r="CV5">
        <v>2.0718631087414388E-3</v>
      </c>
      <c r="CW5">
        <v>39.517401393999755</v>
      </c>
      <c r="CX5" t="s">
        <v>1119</v>
      </c>
      <c r="CY5" t="s">
        <v>1119</v>
      </c>
      <c r="CZ5">
        <v>8.5325704540590245E-3</v>
      </c>
      <c r="DA5">
        <v>5.8688018264530691E-2</v>
      </c>
      <c r="DB5">
        <v>2.6208856394793367E-2</v>
      </c>
      <c r="DC5">
        <v>1.4361973258436439E-3</v>
      </c>
      <c r="DD5">
        <v>6.3893142684457469E-4</v>
      </c>
      <c r="DE5">
        <v>3.4621753073017775E-4</v>
      </c>
      <c r="DF5">
        <v>4.0452816179194521E-3</v>
      </c>
      <c r="DG5">
        <v>1.3729771214984852E-3</v>
      </c>
      <c r="DH5" t="s">
        <v>1119</v>
      </c>
      <c r="DI5">
        <v>6.3847646358803273E-2</v>
      </c>
      <c r="DJ5" t="s">
        <v>1119</v>
      </c>
      <c r="DK5">
        <v>1.342819586726807E-3</v>
      </c>
      <c r="DL5" t="s">
        <v>1119</v>
      </c>
    </row>
    <row r="6" spans="1:116" x14ac:dyDescent="0.2">
      <c r="A6">
        <v>0.15</v>
      </c>
      <c r="B6" s="3" t="s">
        <v>647</v>
      </c>
      <c r="C6" s="2">
        <v>11.355006477971557</v>
      </c>
      <c r="D6" s="2">
        <v>47.882697560179608</v>
      </c>
      <c r="E6" s="2">
        <v>0</v>
      </c>
      <c r="F6" s="2">
        <v>4.0868590405208918E-2</v>
      </c>
      <c r="G6" s="2">
        <v>8.176021698917578E-2</v>
      </c>
      <c r="H6" s="2">
        <v>1.5831752013219278</v>
      </c>
      <c r="I6" s="2">
        <v>7.7125968334159202E-4</v>
      </c>
      <c r="J6" s="2">
        <v>8.4283235960376873E-2</v>
      </c>
      <c r="K6" s="2">
        <v>4.0450569173293753E-2</v>
      </c>
      <c r="L6" s="2">
        <v>2.6796030514978916E-2</v>
      </c>
      <c r="M6" s="2">
        <v>37.791025813857573</v>
      </c>
      <c r="N6" s="2">
        <v>0.25557277920524779</v>
      </c>
      <c r="O6" s="2">
        <v>0</v>
      </c>
      <c r="P6" s="2">
        <v>1.5830333426454014E-3</v>
      </c>
      <c r="Q6" s="2">
        <v>7.2678612140645485E-2</v>
      </c>
      <c r="R6" s="2">
        <v>0.70198727140106332</v>
      </c>
      <c r="S6" s="2">
        <v>1.2517763429718057E-3</v>
      </c>
      <c r="T6" s="2">
        <v>0</v>
      </c>
      <c r="U6" s="2">
        <v>0</v>
      </c>
      <c r="V6" s="2">
        <v>9.8757812315221523E-3</v>
      </c>
      <c r="W6" s="2">
        <v>2.3694937335414119E-3</v>
      </c>
      <c r="X6" s="2">
        <v>0</v>
      </c>
      <c r="Y6" s="2">
        <v>6.7073923426044971E-2</v>
      </c>
      <c r="Z6" s="2">
        <v>0</v>
      </c>
      <c r="AA6" s="2">
        <v>0</v>
      </c>
      <c r="AB6" s="2">
        <v>7.7237311926135917E-4</v>
      </c>
      <c r="AD6" t="str">
        <f t="shared" si="2"/>
        <v/>
      </c>
      <c r="AE6" t="str">
        <f t="shared" si="3"/>
        <v/>
      </c>
      <c r="AF6" t="str">
        <f t="shared" si="4"/>
        <v/>
      </c>
      <c r="AG6" t="str">
        <f t="shared" si="5"/>
        <v/>
      </c>
      <c r="AH6" t="str">
        <f t="shared" si="6"/>
        <v/>
      </c>
      <c r="AI6" t="str">
        <f t="shared" si="7"/>
        <v/>
      </c>
      <c r="AJ6" t="str">
        <f t="shared" si="8"/>
        <v/>
      </c>
      <c r="AK6" t="str">
        <f t="shared" si="9"/>
        <v/>
      </c>
      <c r="AL6" t="str">
        <f t="shared" si="10"/>
        <v/>
      </c>
      <c r="AM6" t="str">
        <f t="shared" si="11"/>
        <v/>
      </c>
      <c r="AN6" t="str">
        <f t="shared" si="12"/>
        <v/>
      </c>
      <c r="AO6" t="str">
        <f t="shared" si="13"/>
        <v/>
      </c>
      <c r="AP6" t="str">
        <f t="shared" si="14"/>
        <v/>
      </c>
      <c r="AQ6" t="str">
        <f t="shared" si="15"/>
        <v/>
      </c>
      <c r="AR6" t="str">
        <f t="shared" si="16"/>
        <v/>
      </c>
      <c r="AS6" t="str">
        <f t="shared" si="17"/>
        <v/>
      </c>
      <c r="AT6" t="str">
        <f t="shared" si="18"/>
        <v/>
      </c>
      <c r="AU6" t="str">
        <f t="shared" si="19"/>
        <v/>
      </c>
      <c r="AV6" t="str">
        <f t="shared" si="20"/>
        <v/>
      </c>
      <c r="AW6" t="str">
        <f t="shared" si="21"/>
        <v/>
      </c>
      <c r="AX6" t="str">
        <f t="shared" si="22"/>
        <v/>
      </c>
      <c r="AY6" t="str">
        <f t="shared" si="23"/>
        <v/>
      </c>
      <c r="AZ6" t="str">
        <f t="shared" si="24"/>
        <v/>
      </c>
      <c r="BA6" t="str">
        <f t="shared" si="25"/>
        <v/>
      </c>
      <c r="BB6" t="str">
        <f t="shared" si="26"/>
        <v/>
      </c>
      <c r="BC6" t="str">
        <f t="shared" si="27"/>
        <v/>
      </c>
      <c r="BE6" t="str">
        <f t="shared" si="28"/>
        <v/>
      </c>
      <c r="BF6" t="str">
        <f t="shared" si="29"/>
        <v/>
      </c>
      <c r="BG6" t="str">
        <f t="shared" si="30"/>
        <v/>
      </c>
      <c r="BH6" t="str">
        <f t="shared" si="31"/>
        <v/>
      </c>
      <c r="BI6" t="str">
        <f t="shared" si="32"/>
        <v/>
      </c>
      <c r="BJ6" t="str">
        <f t="shared" si="33"/>
        <v/>
      </c>
      <c r="BK6" t="str">
        <f t="shared" si="34"/>
        <v/>
      </c>
      <c r="BL6" t="str">
        <f t="shared" si="35"/>
        <v/>
      </c>
      <c r="BM6" t="str">
        <f t="shared" si="36"/>
        <v/>
      </c>
      <c r="BN6" t="str">
        <f t="shared" si="37"/>
        <v/>
      </c>
      <c r="BO6" t="str">
        <f t="shared" si="38"/>
        <v/>
      </c>
      <c r="BP6" t="str">
        <f t="shared" si="39"/>
        <v/>
      </c>
      <c r="BQ6" t="str">
        <f t="shared" si="40"/>
        <v/>
      </c>
      <c r="BR6" t="str">
        <f t="shared" si="41"/>
        <v/>
      </c>
      <c r="BS6" t="str">
        <f t="shared" si="42"/>
        <v/>
      </c>
      <c r="BT6" t="str">
        <f t="shared" si="43"/>
        <v/>
      </c>
      <c r="BU6" t="str">
        <f t="shared" si="44"/>
        <v/>
      </c>
      <c r="BV6" t="str">
        <f t="shared" si="45"/>
        <v/>
      </c>
      <c r="BW6" t="str">
        <f t="shared" si="46"/>
        <v/>
      </c>
      <c r="BX6" t="str">
        <f t="shared" si="47"/>
        <v/>
      </c>
      <c r="BY6" t="str">
        <f t="shared" si="48"/>
        <v/>
      </c>
      <c r="BZ6" t="str">
        <f t="shared" si="49"/>
        <v/>
      </c>
      <c r="CA6" t="str">
        <f t="shared" si="50"/>
        <v/>
      </c>
      <c r="CB6" t="str">
        <f t="shared" si="51"/>
        <v/>
      </c>
      <c r="CC6" t="str">
        <f t="shared" si="52"/>
        <v/>
      </c>
      <c r="CD6" t="str">
        <f t="shared" si="53"/>
        <v/>
      </c>
      <c r="CF6" s="7">
        <v>0.3459854014598549</v>
      </c>
      <c r="CG6" s="16">
        <v>0.625</v>
      </c>
      <c r="CI6">
        <f t="shared" si="54"/>
        <v>0.41257911392405022</v>
      </c>
      <c r="CJ6">
        <f t="shared" si="55"/>
        <v>0.41257911392405022</v>
      </c>
      <c r="CL6">
        <v>1.7932489451474964E-2</v>
      </c>
      <c r="CM6">
        <v>11.900237971859092</v>
      </c>
      <c r="CN6">
        <v>47.989231839107795</v>
      </c>
      <c r="CO6" t="s">
        <v>1119</v>
      </c>
      <c r="CP6">
        <v>0.16002724975844532</v>
      </c>
      <c r="CQ6">
        <v>2.9872691618336927E-2</v>
      </c>
      <c r="CR6">
        <v>8.5690040656268021E-2</v>
      </c>
      <c r="CS6">
        <v>1.5975408726002891E-3</v>
      </c>
      <c r="CT6">
        <v>0.15405719001769319</v>
      </c>
      <c r="CU6" t="s">
        <v>1119</v>
      </c>
      <c r="CV6" t="s">
        <v>1119</v>
      </c>
      <c r="CW6">
        <v>39.41590651314516</v>
      </c>
      <c r="CX6">
        <v>3.152482278411127E-2</v>
      </c>
      <c r="CY6" t="s">
        <v>1119</v>
      </c>
      <c r="CZ6">
        <v>2.4512369137544374E-4</v>
      </c>
      <c r="DA6">
        <v>0.10531639284196764</v>
      </c>
      <c r="DB6">
        <v>5.5752534648695805E-2</v>
      </c>
      <c r="DC6">
        <v>1.2872985494271128E-3</v>
      </c>
      <c r="DD6" t="s">
        <v>1119</v>
      </c>
      <c r="DE6">
        <v>1.9169984791456859E-4</v>
      </c>
      <c r="DF6">
        <v>3.7845379354876497E-3</v>
      </c>
      <c r="DG6">
        <v>2.2641356888281035E-3</v>
      </c>
      <c r="DH6" t="s">
        <v>1119</v>
      </c>
      <c r="DI6">
        <v>6.2584532474851309E-2</v>
      </c>
      <c r="DJ6" t="s">
        <v>1119</v>
      </c>
      <c r="DK6" t="s">
        <v>1119</v>
      </c>
      <c r="DL6">
        <v>4.2788450193437618E-4</v>
      </c>
    </row>
    <row r="7" spans="1:116" x14ac:dyDescent="0.2">
      <c r="A7">
        <v>0.2</v>
      </c>
      <c r="B7" s="3" t="s">
        <v>648</v>
      </c>
      <c r="C7" s="2">
        <v>11.599940218596158</v>
      </c>
      <c r="D7" s="2">
        <v>47.989327429706641</v>
      </c>
      <c r="E7" s="2">
        <v>3.3429720918497184E-2</v>
      </c>
      <c r="F7" s="2">
        <v>0.11825391475523742</v>
      </c>
      <c r="G7" s="2">
        <v>7.1413570254341821E-2</v>
      </c>
      <c r="H7" s="2">
        <v>1.0095743742429406</v>
      </c>
      <c r="I7" s="2">
        <v>6.0193165885161844E-4</v>
      </c>
      <c r="J7" s="2">
        <v>0.11613810141425478</v>
      </c>
      <c r="K7" s="2">
        <v>0</v>
      </c>
      <c r="L7" s="2">
        <v>2.561322942334712E-4</v>
      </c>
      <c r="M7" s="2">
        <v>38.480615107091374</v>
      </c>
      <c r="N7" s="2">
        <v>0.11922697680452826</v>
      </c>
      <c r="O7" s="2">
        <v>0</v>
      </c>
      <c r="P7" s="2">
        <v>0</v>
      </c>
      <c r="Q7" s="2">
        <v>8.300761144404864E-2</v>
      </c>
      <c r="R7" s="2">
        <v>0.29741155087381688</v>
      </c>
      <c r="S7" s="2">
        <v>1.0019273092402406E-4</v>
      </c>
      <c r="T7" s="2">
        <v>0</v>
      </c>
      <c r="U7" s="2">
        <v>0</v>
      </c>
      <c r="V7" s="2">
        <v>6.4666392097009317E-3</v>
      </c>
      <c r="W7" s="2">
        <v>2.2377632193061273E-3</v>
      </c>
      <c r="X7" s="2">
        <v>0</v>
      </c>
      <c r="Y7" s="2">
        <v>6.7279235099201889E-2</v>
      </c>
      <c r="Z7" s="2">
        <v>0</v>
      </c>
      <c r="AA7" s="2">
        <v>3.2241398155962511E-3</v>
      </c>
      <c r="AB7" s="2">
        <v>1.4953898703357507E-3</v>
      </c>
      <c r="AD7" t="str">
        <f t="shared" si="2"/>
        <v/>
      </c>
      <c r="AE7" t="str">
        <f t="shared" si="3"/>
        <v/>
      </c>
      <c r="AF7" t="str">
        <f t="shared" si="4"/>
        <v/>
      </c>
      <c r="AG7" t="str">
        <f t="shared" si="5"/>
        <v/>
      </c>
      <c r="AH7" t="str">
        <f t="shared" si="6"/>
        <v/>
      </c>
      <c r="AI7" t="str">
        <f t="shared" si="7"/>
        <v/>
      </c>
      <c r="AJ7" t="str">
        <f t="shared" si="8"/>
        <v/>
      </c>
      <c r="AK7" t="str">
        <f t="shared" si="9"/>
        <v/>
      </c>
      <c r="AL7" t="str">
        <f t="shared" si="10"/>
        <v/>
      </c>
      <c r="AM7" t="str">
        <f t="shared" si="11"/>
        <v/>
      </c>
      <c r="AN7" t="str">
        <f t="shared" si="12"/>
        <v/>
      </c>
      <c r="AO7" t="str">
        <f t="shared" si="13"/>
        <v/>
      </c>
      <c r="AP7" t="str">
        <f t="shared" si="14"/>
        <v/>
      </c>
      <c r="AQ7" t="str">
        <f t="shared" si="15"/>
        <v/>
      </c>
      <c r="AR7" t="str">
        <f t="shared" si="16"/>
        <v/>
      </c>
      <c r="AS7" t="str">
        <f t="shared" si="17"/>
        <v/>
      </c>
      <c r="AT7" t="str">
        <f t="shared" si="18"/>
        <v/>
      </c>
      <c r="AU7" t="str">
        <f t="shared" si="19"/>
        <v/>
      </c>
      <c r="AV7" t="str">
        <f t="shared" si="20"/>
        <v/>
      </c>
      <c r="AW7" t="str">
        <f t="shared" si="21"/>
        <v/>
      </c>
      <c r="AX7" t="str">
        <f t="shared" si="22"/>
        <v/>
      </c>
      <c r="AY7" t="str">
        <f t="shared" si="23"/>
        <v/>
      </c>
      <c r="AZ7" t="str">
        <f t="shared" si="24"/>
        <v/>
      </c>
      <c r="BA7" t="str">
        <f t="shared" si="25"/>
        <v/>
      </c>
      <c r="BB7" t="str">
        <f t="shared" si="26"/>
        <v/>
      </c>
      <c r="BC7" t="str">
        <f t="shared" si="27"/>
        <v/>
      </c>
      <c r="BE7" t="str">
        <f t="shared" si="28"/>
        <v/>
      </c>
      <c r="BF7" t="str">
        <f t="shared" si="29"/>
        <v/>
      </c>
      <c r="BG7" t="str">
        <f t="shared" si="30"/>
        <v/>
      </c>
      <c r="BH7" t="str">
        <f t="shared" si="31"/>
        <v/>
      </c>
      <c r="BI7" t="str">
        <f t="shared" si="32"/>
        <v/>
      </c>
      <c r="BJ7" t="str">
        <f t="shared" si="33"/>
        <v/>
      </c>
      <c r="BK7" t="str">
        <f t="shared" si="34"/>
        <v/>
      </c>
      <c r="BL7" t="str">
        <f t="shared" si="35"/>
        <v/>
      </c>
      <c r="BM7" t="str">
        <f t="shared" si="36"/>
        <v/>
      </c>
      <c r="BN7" t="str">
        <f t="shared" si="37"/>
        <v/>
      </c>
      <c r="BO7" t="str">
        <f t="shared" si="38"/>
        <v/>
      </c>
      <c r="BP7" t="str">
        <f t="shared" si="39"/>
        <v/>
      </c>
      <c r="BQ7" t="str">
        <f t="shared" si="40"/>
        <v/>
      </c>
      <c r="BR7" t="str">
        <f t="shared" si="41"/>
        <v/>
      </c>
      <c r="BS7" t="str">
        <f t="shared" si="42"/>
        <v/>
      </c>
      <c r="BT7" t="str">
        <f t="shared" si="43"/>
        <v/>
      </c>
      <c r="BU7" t="str">
        <f t="shared" si="44"/>
        <v/>
      </c>
      <c r="BV7" t="str">
        <f t="shared" si="45"/>
        <v/>
      </c>
      <c r="BW7" t="str">
        <f t="shared" si="46"/>
        <v/>
      </c>
      <c r="BX7" t="str">
        <f t="shared" si="47"/>
        <v/>
      </c>
      <c r="BY7" t="str">
        <f t="shared" si="48"/>
        <v/>
      </c>
      <c r="BZ7" t="str">
        <f t="shared" si="49"/>
        <v/>
      </c>
      <c r="CA7" t="str">
        <f t="shared" si="50"/>
        <v/>
      </c>
      <c r="CB7" t="str">
        <f t="shared" si="51"/>
        <v/>
      </c>
      <c r="CC7" t="str">
        <f t="shared" si="52"/>
        <v/>
      </c>
      <c r="CD7" t="str">
        <f t="shared" si="53"/>
        <v/>
      </c>
      <c r="CF7" s="7">
        <v>0.46131386861313983</v>
      </c>
      <c r="CG7" s="16">
        <v>0.75</v>
      </c>
      <c r="CI7">
        <f t="shared" si="54"/>
        <v>0.46677215189873367</v>
      </c>
      <c r="CJ7">
        <f t="shared" si="55"/>
        <v>0.46677215189873367</v>
      </c>
      <c r="CL7">
        <v>2.0886075949362759E-2</v>
      </c>
      <c r="CM7">
        <v>11.90389749917578</v>
      </c>
      <c r="CN7">
        <v>47.982928845630433</v>
      </c>
      <c r="CO7" t="s">
        <v>1119</v>
      </c>
      <c r="CP7">
        <v>8.3444962545922388E-2</v>
      </c>
      <c r="CQ7">
        <v>3.2842351914612114E-2</v>
      </c>
      <c r="CR7">
        <v>9.3259407550074433E-2</v>
      </c>
      <c r="CS7">
        <v>1.9662693768326424E-3</v>
      </c>
      <c r="CT7">
        <v>0.14858770390558967</v>
      </c>
      <c r="CU7" t="s">
        <v>1119</v>
      </c>
      <c r="CV7" t="s">
        <v>1119</v>
      </c>
      <c r="CW7">
        <v>39.551497870314662</v>
      </c>
      <c r="CX7">
        <v>3.2728318630219862E-2</v>
      </c>
      <c r="CY7">
        <v>6.5581934387921374E-5</v>
      </c>
      <c r="CZ7">
        <v>2.6927731472543431E-3</v>
      </c>
      <c r="DA7">
        <v>5.80789605966609E-2</v>
      </c>
      <c r="DB7">
        <v>2.695451934050546E-2</v>
      </c>
      <c r="DC7">
        <v>6.9563430210170625E-3</v>
      </c>
      <c r="DD7" t="s">
        <v>1119</v>
      </c>
      <c r="DE7">
        <v>3.1622336960986878E-4</v>
      </c>
      <c r="DF7">
        <v>2.1393737822309241E-3</v>
      </c>
      <c r="DG7">
        <v>9.6700545722082137E-4</v>
      </c>
      <c r="DH7" t="s">
        <v>1119</v>
      </c>
      <c r="DI7">
        <v>6.8926181805299608E-2</v>
      </c>
      <c r="DJ7" t="s">
        <v>1119</v>
      </c>
      <c r="DK7" t="s">
        <v>1119</v>
      </c>
      <c r="DL7">
        <v>1.7498085017004857E-3</v>
      </c>
    </row>
    <row r="8" spans="1:116" x14ac:dyDescent="0.2">
      <c r="A8">
        <v>0.25</v>
      </c>
      <c r="B8" s="3" t="s">
        <v>649</v>
      </c>
      <c r="C8" s="2">
        <v>11.838256290431309</v>
      </c>
      <c r="D8" s="2">
        <v>47.990655553044007</v>
      </c>
      <c r="E8" s="2">
        <v>0</v>
      </c>
      <c r="F8" s="2">
        <v>0.12533523443153521</v>
      </c>
      <c r="G8" s="2">
        <v>3.4318599989058993E-2</v>
      </c>
      <c r="H8" s="2">
        <v>0.33530250766770026</v>
      </c>
      <c r="I8" s="2">
        <v>9.6372825752794912E-4</v>
      </c>
      <c r="J8" s="2">
        <v>0.11701504358416666</v>
      </c>
      <c r="K8" s="2">
        <v>0</v>
      </c>
      <c r="L8" s="2">
        <v>0</v>
      </c>
      <c r="M8" s="2">
        <v>39.264889670990939</v>
      </c>
      <c r="N8" s="2">
        <v>4.6102220738075267E-2</v>
      </c>
      <c r="O8" s="2">
        <v>0</v>
      </c>
      <c r="P8" s="2">
        <v>0</v>
      </c>
      <c r="Q8" s="2">
        <v>8.8687050071358783E-2</v>
      </c>
      <c r="R8" s="2">
        <v>8.3210755572640391E-2</v>
      </c>
      <c r="S8" s="2">
        <v>6.0059336874924692E-4</v>
      </c>
      <c r="T8" s="2">
        <v>0</v>
      </c>
      <c r="U8" s="2">
        <v>1.2680582584584203E-4</v>
      </c>
      <c r="V8" s="2">
        <v>5.4009680244898389E-3</v>
      </c>
      <c r="W8" s="2">
        <v>2.2861514846407175E-3</v>
      </c>
      <c r="X8" s="2">
        <v>0</v>
      </c>
      <c r="Y8" s="2">
        <v>6.5653403575075334E-2</v>
      </c>
      <c r="Z8" s="2">
        <v>0</v>
      </c>
      <c r="AA8" s="2">
        <v>0</v>
      </c>
      <c r="AB8" s="2">
        <v>1.1954229428526647E-3</v>
      </c>
      <c r="AD8">
        <f t="shared" si="2"/>
        <v>11.838256290431309</v>
      </c>
      <c r="AE8">
        <f t="shared" si="3"/>
        <v>47.990655553044007</v>
      </c>
      <c r="AF8" t="str">
        <f t="shared" si="4"/>
        <v/>
      </c>
      <c r="AG8">
        <f t="shared" si="5"/>
        <v>0.12533523443153521</v>
      </c>
      <c r="AH8">
        <f t="shared" si="6"/>
        <v>3.4318599989058993E-2</v>
      </c>
      <c r="AI8">
        <f t="shared" si="7"/>
        <v>0.33530250766770026</v>
      </c>
      <c r="AJ8">
        <f t="shared" si="8"/>
        <v>9.6372825752794912E-4</v>
      </c>
      <c r="AK8">
        <f t="shared" si="9"/>
        <v>0.11701504358416666</v>
      </c>
      <c r="AL8" t="str">
        <f t="shared" si="10"/>
        <v/>
      </c>
      <c r="AM8" t="str">
        <f t="shared" si="11"/>
        <v/>
      </c>
      <c r="AN8">
        <f t="shared" si="12"/>
        <v>39.264889670990939</v>
      </c>
      <c r="AO8">
        <f t="shared" si="13"/>
        <v>4.6102220738075267E-2</v>
      </c>
      <c r="AP8" t="str">
        <f t="shared" si="14"/>
        <v/>
      </c>
      <c r="AQ8" t="str">
        <f t="shared" si="15"/>
        <v/>
      </c>
      <c r="AR8">
        <f t="shared" si="16"/>
        <v>8.8687050071358783E-2</v>
      </c>
      <c r="AS8">
        <f t="shared" si="17"/>
        <v>8.3210755572640391E-2</v>
      </c>
      <c r="AT8">
        <f t="shared" si="18"/>
        <v>6.0059336874924692E-4</v>
      </c>
      <c r="AU8" t="str">
        <f t="shared" si="19"/>
        <v/>
      </c>
      <c r="AV8">
        <f t="shared" si="20"/>
        <v>1.2680582584584203E-4</v>
      </c>
      <c r="AW8">
        <f t="shared" si="21"/>
        <v>5.4009680244898389E-3</v>
      </c>
      <c r="AX8">
        <f t="shared" si="22"/>
        <v>2.2861514846407175E-3</v>
      </c>
      <c r="AY8" t="str">
        <f t="shared" si="23"/>
        <v/>
      </c>
      <c r="AZ8">
        <f t="shared" si="24"/>
        <v>6.5653403575075334E-2</v>
      </c>
      <c r="BA8" t="str">
        <f t="shared" si="25"/>
        <v/>
      </c>
      <c r="BB8" t="str">
        <f t="shared" si="26"/>
        <v/>
      </c>
      <c r="BC8">
        <f t="shared" si="27"/>
        <v>1.1954229428526647E-3</v>
      </c>
      <c r="BE8">
        <f t="shared" si="28"/>
        <v>1.0060535038972789</v>
      </c>
      <c r="BF8">
        <f t="shared" si="29"/>
        <v>3.0616436822321909</v>
      </c>
      <c r="BG8" t="str">
        <f t="shared" si="30"/>
        <v/>
      </c>
      <c r="BH8">
        <f t="shared" si="31"/>
        <v>5.2635555623371973E-3</v>
      </c>
      <c r="BI8">
        <f t="shared" si="32"/>
        <v>1.2982703302072776E-3</v>
      </c>
      <c r="BJ8">
        <f t="shared" si="33"/>
        <v>1.2185863273083868E-2</v>
      </c>
      <c r="BK8">
        <f t="shared" si="34"/>
        <v>3.1758630236065324E-5</v>
      </c>
      <c r="BL8">
        <f t="shared" si="35"/>
        <v>3.7248785226825891E-3</v>
      </c>
      <c r="BM8" t="str">
        <f t="shared" si="36"/>
        <v/>
      </c>
      <c r="BN8" t="str">
        <f t="shared" si="37"/>
        <v/>
      </c>
      <c r="BO8">
        <f t="shared" si="38"/>
        <v>1</v>
      </c>
      <c r="BP8">
        <f t="shared" si="39"/>
        <v>9.8307645729750828E-4</v>
      </c>
      <c r="BQ8" t="str">
        <f t="shared" si="40"/>
        <v/>
      </c>
      <c r="BR8" t="str">
        <f t="shared" si="41"/>
        <v/>
      </c>
      <c r="BS8">
        <f t="shared" si="42"/>
        <v>1.6477412875045966E-3</v>
      </c>
      <c r="BT8">
        <f t="shared" si="43"/>
        <v>1.5208865867220218E-3</v>
      </c>
      <c r="BU8">
        <f t="shared" si="44"/>
        <v>1.0402127408323087E-5</v>
      </c>
      <c r="BV8" t="str">
        <f t="shared" si="45"/>
        <v/>
      </c>
      <c r="BW8">
        <f t="shared" si="46"/>
        <v>2.0368199863181655E-6</v>
      </c>
      <c r="BX8">
        <f t="shared" si="47"/>
        <v>8.4306668567854333E-5</v>
      </c>
      <c r="BY8">
        <f t="shared" si="48"/>
        <v>2.9203717787939371E-5</v>
      </c>
      <c r="BZ8" t="str">
        <f t="shared" si="49"/>
        <v/>
      </c>
      <c r="CA8">
        <f t="shared" si="50"/>
        <v>7.6481369530481636E-4</v>
      </c>
      <c r="CB8" t="str">
        <f t="shared" si="51"/>
        <v/>
      </c>
      <c r="CC8" t="str">
        <f t="shared" si="52"/>
        <v/>
      </c>
      <c r="CD8">
        <f t="shared" si="53"/>
        <v>5.8888907178940066E-6</v>
      </c>
      <c r="CF8" s="7">
        <v>0.57664233576642476</v>
      </c>
      <c r="CG8" s="16">
        <v>0.875</v>
      </c>
      <c r="CI8">
        <f t="shared" si="54"/>
        <v>0.520965189873417</v>
      </c>
      <c r="CJ8">
        <f t="shared" si="55"/>
        <v>0.520965189873417</v>
      </c>
      <c r="CL8">
        <v>2.2943037974679115E-2</v>
      </c>
      <c r="CM8">
        <v>11.88839031713978</v>
      </c>
      <c r="CN8">
        <v>47.980293868661782</v>
      </c>
      <c r="CO8" t="s">
        <v>1119</v>
      </c>
      <c r="CP8">
        <v>8.2386907127182787E-2</v>
      </c>
      <c r="CQ8">
        <v>3.0997529205784562E-2</v>
      </c>
      <c r="CR8">
        <v>0.11511241822704216</v>
      </c>
      <c r="CS8">
        <v>1.7451593383462048E-3</v>
      </c>
      <c r="CT8">
        <v>0.16784287957734056</v>
      </c>
      <c r="CU8" t="s">
        <v>1119</v>
      </c>
      <c r="CV8" t="s">
        <v>1119</v>
      </c>
      <c r="CW8">
        <v>39.502349434361818</v>
      </c>
      <c r="CX8">
        <v>1.809262088455036E-2</v>
      </c>
      <c r="CY8" t="s">
        <v>1119</v>
      </c>
      <c r="CZ8">
        <v>6.3668370872635134E-4</v>
      </c>
      <c r="DA8">
        <v>8.336374921109635E-2</v>
      </c>
      <c r="DB8">
        <v>5.0919936843469085E-2</v>
      </c>
      <c r="DC8">
        <v>3.6914659359449133E-3</v>
      </c>
      <c r="DD8" t="s">
        <v>1119</v>
      </c>
      <c r="DE8">
        <v>1.066025899425116E-4</v>
      </c>
      <c r="DF8">
        <v>5.0126844696166189E-3</v>
      </c>
      <c r="DG8">
        <v>1.1386301264974337E-3</v>
      </c>
      <c r="DH8" t="s">
        <v>1119</v>
      </c>
      <c r="DI8">
        <v>6.7065147814408851E-2</v>
      </c>
      <c r="DJ8" t="s">
        <v>1119</v>
      </c>
      <c r="DK8" t="s">
        <v>1119</v>
      </c>
      <c r="DL8">
        <v>8.5396477667182258E-4</v>
      </c>
    </row>
    <row r="9" spans="1:116" x14ac:dyDescent="0.2">
      <c r="A9">
        <v>0.3</v>
      </c>
      <c r="B9" s="3" t="s">
        <v>650</v>
      </c>
      <c r="C9" s="2">
        <v>11.904188431097621</v>
      </c>
      <c r="D9" s="2">
        <v>47.981257151657928</v>
      </c>
      <c r="E9" s="2">
        <v>0</v>
      </c>
      <c r="F9" s="2">
        <v>0.15392734441781089</v>
      </c>
      <c r="G9" s="2">
        <v>3.3748083922693253E-2</v>
      </c>
      <c r="H9" s="2">
        <v>0.10080007258836403</v>
      </c>
      <c r="I9" s="2">
        <v>9.3317971263492006E-4</v>
      </c>
      <c r="J9" s="2">
        <v>0.1201592967555604</v>
      </c>
      <c r="K9" s="2">
        <v>0</v>
      </c>
      <c r="L9" s="2">
        <v>0</v>
      </c>
      <c r="M9" s="2">
        <v>39.437380481814714</v>
      </c>
      <c r="N9" s="2">
        <v>5.4041931183838932E-2</v>
      </c>
      <c r="O9" s="2">
        <v>0</v>
      </c>
      <c r="P9" s="2">
        <v>0</v>
      </c>
      <c r="Q9" s="2">
        <v>9.4605523719807391E-2</v>
      </c>
      <c r="R9" s="2">
        <v>4.4424441805488837E-2</v>
      </c>
      <c r="S9" s="2">
        <v>7.8656406485900663E-4</v>
      </c>
      <c r="T9" s="2">
        <v>0</v>
      </c>
      <c r="U9" s="2">
        <v>4.5006439146552337E-4</v>
      </c>
      <c r="V9" s="2">
        <v>4.673914790963061E-3</v>
      </c>
      <c r="W9" s="2">
        <v>2.1068055393181156E-3</v>
      </c>
      <c r="X9" s="2">
        <v>0</v>
      </c>
      <c r="Y9" s="2">
        <v>6.6449081656485359E-2</v>
      </c>
      <c r="Z9" s="2">
        <v>0</v>
      </c>
      <c r="AA9" s="2">
        <v>0</v>
      </c>
      <c r="AB9" s="2">
        <v>6.7630880455568982E-5</v>
      </c>
      <c r="AD9">
        <f t="shared" si="2"/>
        <v>11.904188431097621</v>
      </c>
      <c r="AE9">
        <f t="shared" si="3"/>
        <v>47.981257151657928</v>
      </c>
      <c r="AF9" t="str">
        <f t="shared" si="4"/>
        <v/>
      </c>
      <c r="AG9">
        <f t="shared" si="5"/>
        <v>0.15392734441781089</v>
      </c>
      <c r="AH9">
        <f t="shared" si="6"/>
        <v>3.3748083922693253E-2</v>
      </c>
      <c r="AI9">
        <f t="shared" si="7"/>
        <v>0.10080007258836403</v>
      </c>
      <c r="AJ9">
        <f t="shared" si="8"/>
        <v>9.3317971263492006E-4</v>
      </c>
      <c r="AK9">
        <f t="shared" si="9"/>
        <v>0.1201592967555604</v>
      </c>
      <c r="AL9" t="str">
        <f t="shared" si="10"/>
        <v/>
      </c>
      <c r="AM9" t="str">
        <f t="shared" si="11"/>
        <v/>
      </c>
      <c r="AN9">
        <f t="shared" si="12"/>
        <v>39.437380481814714</v>
      </c>
      <c r="AO9">
        <f t="shared" si="13"/>
        <v>5.4041931183838932E-2</v>
      </c>
      <c r="AP9" t="str">
        <f t="shared" si="14"/>
        <v/>
      </c>
      <c r="AQ9" t="str">
        <f t="shared" si="15"/>
        <v/>
      </c>
      <c r="AR9">
        <f t="shared" si="16"/>
        <v>9.4605523719807391E-2</v>
      </c>
      <c r="AS9">
        <f t="shared" si="17"/>
        <v>4.4424441805488837E-2</v>
      </c>
      <c r="AT9">
        <f t="shared" si="18"/>
        <v>7.8656406485900663E-4</v>
      </c>
      <c r="AU9" t="str">
        <f t="shared" si="19"/>
        <v/>
      </c>
      <c r="AV9">
        <f t="shared" si="20"/>
        <v>4.5006439146552337E-4</v>
      </c>
      <c r="AW9">
        <f t="shared" si="21"/>
        <v>4.673914790963061E-3</v>
      </c>
      <c r="AX9">
        <f t="shared" si="22"/>
        <v>2.1068055393181156E-3</v>
      </c>
      <c r="AY9" t="str">
        <f t="shared" si="23"/>
        <v/>
      </c>
      <c r="AZ9">
        <f t="shared" si="24"/>
        <v>6.6449081656485359E-2</v>
      </c>
      <c r="BA9" t="str">
        <f t="shared" si="25"/>
        <v/>
      </c>
      <c r="BB9" t="str">
        <f t="shared" si="26"/>
        <v/>
      </c>
      <c r="BC9">
        <f t="shared" si="27"/>
        <v>6.7630880455568982E-5</v>
      </c>
      <c r="BE9">
        <f t="shared" si="28"/>
        <v>1.0072318581328579</v>
      </c>
      <c r="BF9">
        <f t="shared" si="29"/>
        <v>3.0476557322723949</v>
      </c>
      <c r="BG9" t="str">
        <f t="shared" si="30"/>
        <v/>
      </c>
      <c r="BH9">
        <f t="shared" si="31"/>
        <v>6.4360310703208117E-3</v>
      </c>
      <c r="BI9">
        <f t="shared" si="32"/>
        <v>1.2711037819884612E-3</v>
      </c>
      <c r="BJ9">
        <f t="shared" si="33"/>
        <v>3.6473434928837711E-3</v>
      </c>
      <c r="BK9">
        <f t="shared" si="34"/>
        <v>3.0617433229181636E-5</v>
      </c>
      <c r="BL9">
        <f t="shared" si="35"/>
        <v>3.8082382797609946E-3</v>
      </c>
      <c r="BM9" t="str">
        <f t="shared" si="36"/>
        <v/>
      </c>
      <c r="BN9" t="str">
        <f t="shared" si="37"/>
        <v/>
      </c>
      <c r="BO9">
        <f t="shared" si="38"/>
        <v>1</v>
      </c>
      <c r="BP9">
        <f t="shared" si="39"/>
        <v>1.147341311253641E-3</v>
      </c>
      <c r="BQ9" t="str">
        <f t="shared" si="40"/>
        <v/>
      </c>
      <c r="BR9" t="str">
        <f t="shared" si="41"/>
        <v/>
      </c>
      <c r="BS9">
        <f t="shared" si="42"/>
        <v>1.7500144299335732E-3</v>
      </c>
      <c r="BT9">
        <f t="shared" si="43"/>
        <v>8.0841742295000463E-4</v>
      </c>
      <c r="BU9">
        <f t="shared" si="44"/>
        <v>1.356350895238667E-5</v>
      </c>
      <c r="BV9" t="str">
        <f t="shared" si="45"/>
        <v/>
      </c>
      <c r="BW9">
        <f t="shared" si="46"/>
        <v>7.1975454429031298E-6</v>
      </c>
      <c r="BX9">
        <f t="shared" si="47"/>
        <v>7.2638594737735166E-5</v>
      </c>
      <c r="BY9">
        <f t="shared" si="48"/>
        <v>2.6795009255678225E-5</v>
      </c>
      <c r="BZ9" t="str">
        <f t="shared" si="49"/>
        <v/>
      </c>
      <c r="CA9">
        <f t="shared" si="50"/>
        <v>7.7069708245548416E-4</v>
      </c>
      <c r="CB9" t="str">
        <f t="shared" si="51"/>
        <v/>
      </c>
      <c r="CC9" t="str">
        <f t="shared" si="52"/>
        <v/>
      </c>
      <c r="CD9">
        <f t="shared" si="53"/>
        <v>3.3170595687672732E-7</v>
      </c>
      <c r="CF9" s="7">
        <v>0.69197080291970969</v>
      </c>
      <c r="CG9" s="8">
        <v>1</v>
      </c>
      <c r="CI9">
        <f t="shared" si="54"/>
        <v>0.57515822784810045</v>
      </c>
      <c r="CJ9">
        <f t="shared" si="55"/>
        <v>0.57515822784810045</v>
      </c>
      <c r="CL9">
        <v>2.2974683544298768E-2</v>
      </c>
      <c r="CM9">
        <v>11.93111360344604</v>
      </c>
      <c r="CN9">
        <v>47.982710657440933</v>
      </c>
      <c r="CO9" t="s">
        <v>1119</v>
      </c>
      <c r="CP9">
        <v>0.1550963070665855</v>
      </c>
      <c r="CQ9">
        <v>3.0304005219236482E-2</v>
      </c>
      <c r="CR9">
        <v>7.3004180037323993E-2</v>
      </c>
      <c r="CS9">
        <v>1.5094109756468121E-3</v>
      </c>
      <c r="CT9">
        <v>0.10044636011280091</v>
      </c>
      <c r="CU9" t="s">
        <v>1119</v>
      </c>
      <c r="CV9" t="s">
        <v>1119</v>
      </c>
      <c r="CW9">
        <v>39.52506604919914</v>
      </c>
      <c r="CX9">
        <v>1.7511791946832147E-3</v>
      </c>
      <c r="CY9" t="s">
        <v>1119</v>
      </c>
      <c r="CZ9" t="s">
        <v>1119</v>
      </c>
      <c r="DA9">
        <v>8.3304589394426198E-2</v>
      </c>
      <c r="DB9">
        <v>3.2818179818180679E-2</v>
      </c>
      <c r="DC9">
        <v>3.2288180337879525E-3</v>
      </c>
      <c r="DD9" t="s">
        <v>1119</v>
      </c>
      <c r="DE9">
        <v>7.9298100012765082E-4</v>
      </c>
      <c r="DF9">
        <v>3.532580094872458E-3</v>
      </c>
      <c r="DG9">
        <v>1.0322565608970634E-3</v>
      </c>
      <c r="DH9" t="s">
        <v>1119</v>
      </c>
      <c r="DI9">
        <v>6.6951987772803506E-2</v>
      </c>
      <c r="DJ9" t="s">
        <v>1119</v>
      </c>
      <c r="DK9">
        <v>6.4447995575582021E-3</v>
      </c>
      <c r="DL9">
        <v>8.9205507492068543E-4</v>
      </c>
    </row>
    <row r="10" spans="1:116" x14ac:dyDescent="0.2">
      <c r="A10">
        <v>0.35</v>
      </c>
      <c r="B10" s="3" t="s">
        <v>651</v>
      </c>
      <c r="C10" s="2">
        <v>11.904143629740293</v>
      </c>
      <c r="D10" s="2">
        <v>47.975914132220176</v>
      </c>
      <c r="E10" s="2">
        <v>0</v>
      </c>
      <c r="F10" s="2">
        <v>0.12498439831413928</v>
      </c>
      <c r="G10" s="2">
        <v>3.5982870365522536E-2</v>
      </c>
      <c r="H10" s="2">
        <v>9.1854180483647963E-2</v>
      </c>
      <c r="I10" s="2">
        <v>1.0504860072994267E-3</v>
      </c>
      <c r="J10" s="2">
        <v>0.13203568703624655</v>
      </c>
      <c r="K10" s="2">
        <v>0</v>
      </c>
      <c r="L10" s="2">
        <v>0</v>
      </c>
      <c r="M10" s="2">
        <v>39.485117959429047</v>
      </c>
      <c r="N10" s="2">
        <v>3.060308737173548E-2</v>
      </c>
      <c r="O10" s="2">
        <v>0</v>
      </c>
      <c r="P10" s="2">
        <v>0</v>
      </c>
      <c r="Q10" s="2">
        <v>9.826244472728872E-2</v>
      </c>
      <c r="R10" s="2">
        <v>4.3664811860523491E-2</v>
      </c>
      <c r="S10" s="2">
        <v>1.9592667800590793E-3</v>
      </c>
      <c r="T10" s="2">
        <v>0</v>
      </c>
      <c r="U10" s="2">
        <v>1.1083401777327521E-3</v>
      </c>
      <c r="V10" s="2">
        <v>4.3382640129042624E-3</v>
      </c>
      <c r="W10" s="2">
        <v>2.3568729566508357E-3</v>
      </c>
      <c r="X10" s="2">
        <v>0</v>
      </c>
      <c r="Y10" s="2">
        <v>6.6094723514862647E-2</v>
      </c>
      <c r="Z10" s="2">
        <v>0</v>
      </c>
      <c r="AA10" s="2">
        <v>0</v>
      </c>
      <c r="AB10" s="2">
        <v>5.2884500190428273E-4</v>
      </c>
      <c r="AD10">
        <f t="shared" si="2"/>
        <v>11.904143629740293</v>
      </c>
      <c r="AE10">
        <f t="shared" si="3"/>
        <v>47.975914132220176</v>
      </c>
      <c r="AF10" t="str">
        <f t="shared" si="4"/>
        <v/>
      </c>
      <c r="AG10">
        <f t="shared" si="5"/>
        <v>0.12498439831413928</v>
      </c>
      <c r="AH10">
        <f t="shared" si="6"/>
        <v>3.5982870365522536E-2</v>
      </c>
      <c r="AI10">
        <f t="shared" si="7"/>
        <v>9.1854180483647963E-2</v>
      </c>
      <c r="AJ10">
        <f t="shared" si="8"/>
        <v>1.0504860072994267E-3</v>
      </c>
      <c r="AK10">
        <f t="shared" si="9"/>
        <v>0.13203568703624655</v>
      </c>
      <c r="AL10" t="str">
        <f t="shared" si="10"/>
        <v/>
      </c>
      <c r="AM10" t="str">
        <f t="shared" si="11"/>
        <v/>
      </c>
      <c r="AN10">
        <f t="shared" si="12"/>
        <v>39.485117959429047</v>
      </c>
      <c r="AO10">
        <f t="shared" si="13"/>
        <v>3.060308737173548E-2</v>
      </c>
      <c r="AP10" t="str">
        <f t="shared" si="14"/>
        <v/>
      </c>
      <c r="AQ10" t="str">
        <f t="shared" si="15"/>
        <v/>
      </c>
      <c r="AR10">
        <f t="shared" si="16"/>
        <v>9.826244472728872E-2</v>
      </c>
      <c r="AS10">
        <f t="shared" si="17"/>
        <v>4.3664811860523491E-2</v>
      </c>
      <c r="AT10">
        <f t="shared" si="18"/>
        <v>1.9592667800590793E-3</v>
      </c>
      <c r="AU10" t="str">
        <f t="shared" si="19"/>
        <v/>
      </c>
      <c r="AV10">
        <f t="shared" si="20"/>
        <v>1.1083401777327521E-3</v>
      </c>
      <c r="AW10">
        <f t="shared" si="21"/>
        <v>4.3382640129042624E-3</v>
      </c>
      <c r="AX10">
        <f t="shared" si="22"/>
        <v>2.3568729566508357E-3</v>
      </c>
      <c r="AY10" t="str">
        <f t="shared" si="23"/>
        <v/>
      </c>
      <c r="AZ10">
        <f t="shared" si="24"/>
        <v>6.6094723514862647E-2</v>
      </c>
      <c r="BA10" t="str">
        <f t="shared" si="25"/>
        <v/>
      </c>
      <c r="BB10" t="str">
        <f t="shared" si="26"/>
        <v/>
      </c>
      <c r="BC10">
        <f t="shared" si="27"/>
        <v>5.2884500190428273E-4</v>
      </c>
      <c r="BE10">
        <f t="shared" si="28"/>
        <v>1.0060103294522087</v>
      </c>
      <c r="BF10">
        <f t="shared" si="29"/>
        <v>3.0436321531817465</v>
      </c>
      <c r="BG10" t="str">
        <f t="shared" si="30"/>
        <v/>
      </c>
      <c r="BH10">
        <f t="shared" si="31"/>
        <v>5.2195466030340041E-3</v>
      </c>
      <c r="BI10">
        <f t="shared" si="32"/>
        <v>1.353637307262158E-3</v>
      </c>
      <c r="BJ10">
        <f t="shared" si="33"/>
        <v>3.3196276097092791E-3</v>
      </c>
      <c r="BK10">
        <f t="shared" si="34"/>
        <v>3.4424558833923826E-5</v>
      </c>
      <c r="BL10">
        <f t="shared" si="35"/>
        <v>4.1795804250604994E-3</v>
      </c>
      <c r="BM10" t="str">
        <f t="shared" si="36"/>
        <v/>
      </c>
      <c r="BN10" t="str">
        <f t="shared" si="37"/>
        <v/>
      </c>
      <c r="BO10">
        <f t="shared" si="38"/>
        <v>1</v>
      </c>
      <c r="BP10">
        <f t="shared" si="39"/>
        <v>6.4893565086568915E-4</v>
      </c>
      <c r="BQ10" t="str">
        <f t="shared" si="40"/>
        <v/>
      </c>
      <c r="BR10" t="str">
        <f t="shared" si="41"/>
        <v/>
      </c>
      <c r="BS10">
        <f t="shared" si="42"/>
        <v>1.8154626610485576E-3</v>
      </c>
      <c r="BT10">
        <f t="shared" si="43"/>
        <v>7.9363333119422685E-4</v>
      </c>
      <c r="BU10">
        <f t="shared" si="44"/>
        <v>3.374474516145921E-5</v>
      </c>
      <c r="BV10" t="str">
        <f t="shared" si="45"/>
        <v/>
      </c>
      <c r="BW10">
        <f t="shared" si="46"/>
        <v>1.770343169124997E-5</v>
      </c>
      <c r="BX10">
        <f t="shared" si="47"/>
        <v>6.7340640384846065E-5</v>
      </c>
      <c r="BY10">
        <f t="shared" si="48"/>
        <v>2.9939204291817064E-5</v>
      </c>
      <c r="BZ10" t="str">
        <f t="shared" si="49"/>
        <v/>
      </c>
      <c r="CA10">
        <f t="shared" si="50"/>
        <v>7.6566032344183748E-4</v>
      </c>
      <c r="CB10" t="str">
        <f t="shared" si="51"/>
        <v/>
      </c>
      <c r="CC10" t="str">
        <f t="shared" si="52"/>
        <v/>
      </c>
      <c r="CD10">
        <f t="shared" si="53"/>
        <v>2.5906649790002958E-6</v>
      </c>
      <c r="CF10" s="7">
        <v>0.80729927007299462</v>
      </c>
      <c r="CG10" s="8">
        <v>1.33</v>
      </c>
      <c r="CI10">
        <f t="shared" si="54"/>
        <v>0.62935126582278378</v>
      </c>
      <c r="CJ10">
        <f t="shared" si="55"/>
        <v>0.62935126582278378</v>
      </c>
      <c r="CL10">
        <v>2.3302646720358311E-2</v>
      </c>
      <c r="CM10">
        <v>11.902721910561246</v>
      </c>
      <c r="CN10">
        <v>47.87567130474882</v>
      </c>
      <c r="CO10">
        <v>0.12955435054646094</v>
      </c>
      <c r="CP10">
        <v>7.0107002374835178E-2</v>
      </c>
      <c r="CQ10">
        <v>2.8193100107135945E-2</v>
      </c>
      <c r="CR10">
        <v>7.5434518252936594E-2</v>
      </c>
      <c r="CS10">
        <v>1.2928617967388164E-3</v>
      </c>
      <c r="CT10">
        <v>7.3609703532753423E-2</v>
      </c>
      <c r="CU10">
        <v>9.8200437181094669E-2</v>
      </c>
      <c r="CV10">
        <v>2.5421638444060129E-2</v>
      </c>
      <c r="CW10">
        <v>39.570582418538628</v>
      </c>
      <c r="CX10">
        <v>3.32267114110016E-2</v>
      </c>
      <c r="CY10" t="s">
        <v>1119</v>
      </c>
      <c r="CZ10" t="s">
        <v>1119</v>
      </c>
      <c r="DA10">
        <v>3.5681363112106707E-2</v>
      </c>
      <c r="DB10">
        <v>9.0285251250531856E-3</v>
      </c>
      <c r="DC10">
        <v>3.5978936989617495E-4</v>
      </c>
      <c r="DD10" t="s">
        <v>1119</v>
      </c>
      <c r="DE10" t="s">
        <v>1119</v>
      </c>
      <c r="DF10">
        <v>2.1931500360913197E-3</v>
      </c>
      <c r="DG10">
        <v>2.0084466439686693E-3</v>
      </c>
      <c r="DH10" t="s">
        <v>1119</v>
      </c>
      <c r="DI10">
        <v>6.671276821716729E-2</v>
      </c>
      <c r="DJ10" t="s">
        <v>1119</v>
      </c>
      <c r="DK10" t="s">
        <v>1119</v>
      </c>
      <c r="DL10" t="s">
        <v>1119</v>
      </c>
    </row>
    <row r="11" spans="1:116" x14ac:dyDescent="0.2">
      <c r="A11">
        <v>0.4</v>
      </c>
      <c r="B11" s="3" t="s">
        <v>652</v>
      </c>
      <c r="C11" s="2">
        <v>11.92026944836191</v>
      </c>
      <c r="D11" s="2">
        <v>47.990306877092053</v>
      </c>
      <c r="E11" s="2">
        <v>0</v>
      </c>
      <c r="F11" s="2">
        <v>0.16536006363359285</v>
      </c>
      <c r="G11" s="2">
        <v>3.2985681332118259E-2</v>
      </c>
      <c r="H11" s="2">
        <v>5.2266275923889507E-2</v>
      </c>
      <c r="I11" s="2">
        <v>1.8479402239984062E-3</v>
      </c>
      <c r="J11" s="2">
        <v>0.13911854610953342</v>
      </c>
      <c r="K11" s="2">
        <v>0</v>
      </c>
      <c r="L11" s="2">
        <v>0</v>
      </c>
      <c r="M11" s="2">
        <v>39.471991546778582</v>
      </c>
      <c r="N11" s="2">
        <v>1.0717696771379095E-2</v>
      </c>
      <c r="O11" s="2">
        <v>0</v>
      </c>
      <c r="P11" s="2">
        <v>0</v>
      </c>
      <c r="Q11" s="2">
        <v>9.5570369884721382E-2</v>
      </c>
      <c r="R11" s="2">
        <v>4.418196976574236E-2</v>
      </c>
      <c r="S11" s="2">
        <v>1.1325631921655927E-3</v>
      </c>
      <c r="T11" s="2">
        <v>0</v>
      </c>
      <c r="U11" s="2">
        <v>3.0680294591572011E-4</v>
      </c>
      <c r="V11" s="2">
        <v>4.3857238100076315E-3</v>
      </c>
      <c r="W11" s="2">
        <v>1.7682303374869802E-3</v>
      </c>
      <c r="X11" s="2">
        <v>0</v>
      </c>
      <c r="Y11" s="2">
        <v>6.6874888776719571E-2</v>
      </c>
      <c r="Z11" s="2">
        <v>0</v>
      </c>
      <c r="AA11" s="2">
        <v>0</v>
      </c>
      <c r="AB11" s="2">
        <v>9.1537506020684478E-4</v>
      </c>
      <c r="AD11">
        <f t="shared" si="2"/>
        <v>11.92026944836191</v>
      </c>
      <c r="AE11">
        <f t="shared" si="3"/>
        <v>47.990306877092053</v>
      </c>
      <c r="AF11" t="str">
        <f t="shared" si="4"/>
        <v/>
      </c>
      <c r="AG11">
        <f t="shared" si="5"/>
        <v>0.16536006363359285</v>
      </c>
      <c r="AH11">
        <f t="shared" si="6"/>
        <v>3.2985681332118259E-2</v>
      </c>
      <c r="AI11">
        <f t="shared" si="7"/>
        <v>5.2266275923889507E-2</v>
      </c>
      <c r="AJ11">
        <f t="shared" si="8"/>
        <v>1.8479402239984062E-3</v>
      </c>
      <c r="AK11">
        <f t="shared" si="9"/>
        <v>0.13911854610953342</v>
      </c>
      <c r="AL11" t="str">
        <f t="shared" si="10"/>
        <v/>
      </c>
      <c r="AM11" t="str">
        <f t="shared" si="11"/>
        <v/>
      </c>
      <c r="AN11">
        <f t="shared" si="12"/>
        <v>39.471991546778582</v>
      </c>
      <c r="AO11">
        <f t="shared" si="13"/>
        <v>1.0717696771379095E-2</v>
      </c>
      <c r="AP11" t="str">
        <f t="shared" si="14"/>
        <v/>
      </c>
      <c r="AQ11" t="str">
        <f t="shared" si="15"/>
        <v/>
      </c>
      <c r="AR11">
        <f t="shared" si="16"/>
        <v>9.5570369884721382E-2</v>
      </c>
      <c r="AS11">
        <f t="shared" si="17"/>
        <v>4.418196976574236E-2</v>
      </c>
      <c r="AT11">
        <f t="shared" si="18"/>
        <v>1.1325631921655927E-3</v>
      </c>
      <c r="AU11" t="str">
        <f t="shared" si="19"/>
        <v/>
      </c>
      <c r="AV11">
        <f t="shared" si="20"/>
        <v>3.0680294591572011E-4</v>
      </c>
      <c r="AW11">
        <f t="shared" si="21"/>
        <v>4.3857238100076315E-3</v>
      </c>
      <c r="AX11">
        <f t="shared" si="22"/>
        <v>1.7682303374869802E-3</v>
      </c>
      <c r="AY11" t="str">
        <f t="shared" si="23"/>
        <v/>
      </c>
      <c r="AZ11">
        <f t="shared" si="24"/>
        <v>6.6874888776719571E-2</v>
      </c>
      <c r="BA11" t="str">
        <f t="shared" si="25"/>
        <v/>
      </c>
      <c r="BB11" t="str">
        <f t="shared" si="26"/>
        <v/>
      </c>
      <c r="BC11">
        <f t="shared" si="27"/>
        <v>9.1537506020684478E-4</v>
      </c>
      <c r="BE11">
        <f t="shared" si="28"/>
        <v>1.0077081123725027</v>
      </c>
      <c r="BF11">
        <f t="shared" si="29"/>
        <v>3.0455577046280542</v>
      </c>
      <c r="BG11" t="str">
        <f t="shared" si="30"/>
        <v/>
      </c>
      <c r="BH11">
        <f t="shared" si="31"/>
        <v>6.9079948819511135E-3</v>
      </c>
      <c r="BI11">
        <f t="shared" si="32"/>
        <v>1.241298900790197E-3</v>
      </c>
      <c r="BJ11">
        <f t="shared" si="33"/>
        <v>1.8895413431763218E-3</v>
      </c>
      <c r="BK11">
        <f t="shared" si="34"/>
        <v>6.0577372315641533E-5</v>
      </c>
      <c r="BL11">
        <f t="shared" si="35"/>
        <v>4.4052523127777942E-3</v>
      </c>
      <c r="BM11" t="str">
        <f t="shared" si="36"/>
        <v/>
      </c>
      <c r="BN11" t="str">
        <f t="shared" si="37"/>
        <v/>
      </c>
      <c r="BO11">
        <f t="shared" si="38"/>
        <v>1</v>
      </c>
      <c r="BP11">
        <f t="shared" si="39"/>
        <v>2.2734335143872756E-4</v>
      </c>
      <c r="BQ11" t="str">
        <f t="shared" si="40"/>
        <v/>
      </c>
      <c r="BR11" t="str">
        <f t="shared" si="41"/>
        <v/>
      </c>
      <c r="BS11">
        <f t="shared" si="42"/>
        <v>1.766312016956769E-3</v>
      </c>
      <c r="BT11">
        <f t="shared" si="43"/>
        <v>8.0330002532007228E-4</v>
      </c>
      <c r="BU11">
        <f t="shared" si="44"/>
        <v>1.951279228760696E-5</v>
      </c>
      <c r="BV11" t="str">
        <f t="shared" si="45"/>
        <v/>
      </c>
      <c r="BW11">
        <f t="shared" si="46"/>
        <v>4.9021693328379735E-6</v>
      </c>
      <c r="BX11">
        <f t="shared" si="47"/>
        <v>6.8099973519615114E-5</v>
      </c>
      <c r="BY11">
        <f t="shared" si="48"/>
        <v>2.2469184926847637E-5</v>
      </c>
      <c r="BZ11" t="str">
        <f t="shared" si="49"/>
        <v/>
      </c>
      <c r="CA11">
        <f t="shared" si="50"/>
        <v>7.7495560850288244E-4</v>
      </c>
      <c r="CB11" t="str">
        <f t="shared" si="51"/>
        <v/>
      </c>
      <c r="CC11" t="str">
        <f t="shared" si="52"/>
        <v/>
      </c>
      <c r="CD11">
        <f t="shared" si="53"/>
        <v>4.4856597335353321E-6</v>
      </c>
      <c r="CF11" s="7">
        <v>0.92262773722627955</v>
      </c>
      <c r="CG11" s="8">
        <v>1.66</v>
      </c>
      <c r="CI11">
        <f t="shared" si="54"/>
        <v>0.68354430379746733</v>
      </c>
      <c r="CJ11">
        <f t="shared" si="55"/>
        <v>0.68354430379746733</v>
      </c>
      <c r="CL11">
        <v>2.9535864978903703E-2</v>
      </c>
      <c r="CM11">
        <v>11.890136501393116</v>
      </c>
      <c r="CN11">
        <v>48.045733960308887</v>
      </c>
      <c r="CO11">
        <v>8.3051459520529052E-3</v>
      </c>
      <c r="CP11">
        <v>0.2559646241048863</v>
      </c>
      <c r="CQ11">
        <v>3.503955248461197E-2</v>
      </c>
      <c r="CR11">
        <v>8.4268803008626339E-2</v>
      </c>
      <c r="CS11">
        <v>1.9212881496316087E-3</v>
      </c>
      <c r="CT11">
        <v>0.22672264180289989</v>
      </c>
      <c r="CU11" t="s">
        <v>1119</v>
      </c>
      <c r="CV11" t="s">
        <v>1119</v>
      </c>
      <c r="CW11">
        <v>39.224655333591571</v>
      </c>
      <c r="CX11">
        <v>1.3142157537499187E-2</v>
      </c>
      <c r="CY11" t="s">
        <v>1119</v>
      </c>
      <c r="CZ11">
        <v>4.2090236928651957E-4</v>
      </c>
      <c r="DA11">
        <v>8.9245530188545169E-2</v>
      </c>
      <c r="DB11">
        <v>5.2232205934418394E-2</v>
      </c>
      <c r="DC11">
        <v>3.8461090328732106E-3</v>
      </c>
      <c r="DD11" t="s">
        <v>1119</v>
      </c>
      <c r="DE11">
        <v>1.7157892265866776E-4</v>
      </c>
      <c r="DF11">
        <v>4.434678120477922E-3</v>
      </c>
      <c r="DG11">
        <v>1.4564785912653247E-3</v>
      </c>
      <c r="DH11" t="s">
        <v>1119</v>
      </c>
      <c r="DI11">
        <v>6.1161307698133667E-2</v>
      </c>
      <c r="DJ11" t="s">
        <v>1119</v>
      </c>
      <c r="DK11" t="s">
        <v>1119</v>
      </c>
      <c r="DL11">
        <v>1.1412008085665301E-3</v>
      </c>
    </row>
    <row r="12" spans="1:116" x14ac:dyDescent="0.2">
      <c r="A12">
        <v>0.45</v>
      </c>
      <c r="B12" s="3" t="s">
        <v>653</v>
      </c>
      <c r="C12" s="2">
        <v>11.909159319604791</v>
      </c>
      <c r="D12" s="2">
        <v>47.980118210372154</v>
      </c>
      <c r="E12" s="2">
        <v>0</v>
      </c>
      <c r="F12" s="2">
        <v>0.12168520339664367</v>
      </c>
      <c r="G12" s="2">
        <v>2.8541881150398251E-2</v>
      </c>
      <c r="H12" s="2">
        <v>7.3092567051575408E-2</v>
      </c>
      <c r="I12" s="2">
        <v>1.924860706816228E-3</v>
      </c>
      <c r="J12" s="2">
        <v>0.14315277399425824</v>
      </c>
      <c r="K12" s="2">
        <v>0</v>
      </c>
      <c r="L12" s="2">
        <v>0</v>
      </c>
      <c r="M12" s="2">
        <v>39.507017482240535</v>
      </c>
      <c r="N12" s="2">
        <v>2.3552760420424177E-2</v>
      </c>
      <c r="O12" s="2">
        <v>4.1071202260312671E-4</v>
      </c>
      <c r="P12" s="2">
        <v>0</v>
      </c>
      <c r="Q12" s="2">
        <v>9.2443562672579541E-2</v>
      </c>
      <c r="R12" s="2">
        <v>4.6498616903572085E-2</v>
      </c>
      <c r="S12" s="2">
        <v>1.3955802917050731E-3</v>
      </c>
      <c r="T12" s="2">
        <v>0</v>
      </c>
      <c r="U12" s="2">
        <v>1.7335592556550516E-4</v>
      </c>
      <c r="V12" s="2">
        <v>3.2610184069640905E-3</v>
      </c>
      <c r="W12" s="2">
        <v>8.7135911346095216E-4</v>
      </c>
      <c r="X12" s="2">
        <v>0</v>
      </c>
      <c r="Y12" s="2">
        <v>6.6700735725951643E-2</v>
      </c>
      <c r="Z12" s="2">
        <v>0</v>
      </c>
      <c r="AA12" s="2">
        <v>0</v>
      </c>
      <c r="AB12" s="2">
        <v>0</v>
      </c>
      <c r="AD12">
        <f t="shared" si="2"/>
        <v>11.909159319604791</v>
      </c>
      <c r="AE12">
        <f t="shared" si="3"/>
        <v>47.980118210372154</v>
      </c>
      <c r="AF12" t="str">
        <f t="shared" si="4"/>
        <v/>
      </c>
      <c r="AG12">
        <f t="shared" si="5"/>
        <v>0.12168520339664367</v>
      </c>
      <c r="AH12">
        <f t="shared" si="6"/>
        <v>2.8541881150398251E-2</v>
      </c>
      <c r="AI12">
        <f t="shared" si="7"/>
        <v>7.3092567051575408E-2</v>
      </c>
      <c r="AJ12">
        <f t="shared" si="8"/>
        <v>1.924860706816228E-3</v>
      </c>
      <c r="AK12">
        <f t="shared" si="9"/>
        <v>0.14315277399425824</v>
      </c>
      <c r="AL12" t="str">
        <f t="shared" si="10"/>
        <v/>
      </c>
      <c r="AM12" t="str">
        <f t="shared" si="11"/>
        <v/>
      </c>
      <c r="AN12">
        <f t="shared" si="12"/>
        <v>39.507017482240535</v>
      </c>
      <c r="AO12">
        <f t="shared" si="13"/>
        <v>2.3552760420424177E-2</v>
      </c>
      <c r="AP12">
        <f t="shared" si="14"/>
        <v>4.1071202260312671E-4</v>
      </c>
      <c r="AQ12" t="str">
        <f t="shared" si="15"/>
        <v/>
      </c>
      <c r="AR12">
        <f t="shared" si="16"/>
        <v>9.2443562672579541E-2</v>
      </c>
      <c r="AS12">
        <f t="shared" si="17"/>
        <v>4.6498616903572085E-2</v>
      </c>
      <c r="AT12">
        <f t="shared" si="18"/>
        <v>1.3955802917050731E-3</v>
      </c>
      <c r="AU12" t="str">
        <f t="shared" si="19"/>
        <v/>
      </c>
      <c r="AV12">
        <f t="shared" si="20"/>
        <v>1.7335592556550516E-4</v>
      </c>
      <c r="AW12">
        <f t="shared" si="21"/>
        <v>3.2610184069640905E-3</v>
      </c>
      <c r="AX12">
        <f t="shared" si="22"/>
        <v>8.7135911346095216E-4</v>
      </c>
      <c r="AY12" t="str">
        <f t="shared" si="23"/>
        <v/>
      </c>
      <c r="AZ12">
        <f t="shared" si="24"/>
        <v>6.6700735725951643E-2</v>
      </c>
      <c r="BA12" t="str">
        <f t="shared" si="25"/>
        <v/>
      </c>
      <c r="BB12" t="str">
        <f t="shared" si="26"/>
        <v/>
      </c>
      <c r="BC12" t="str">
        <f t="shared" si="27"/>
        <v/>
      </c>
      <c r="BE12">
        <f t="shared" si="28"/>
        <v>1.0058763152490389</v>
      </c>
      <c r="BF12">
        <f t="shared" si="29"/>
        <v>3.0422115699494898</v>
      </c>
      <c r="BG12" t="str">
        <f t="shared" si="30"/>
        <v/>
      </c>
      <c r="BH12">
        <f t="shared" si="31"/>
        <v>5.0789500691216299E-3</v>
      </c>
      <c r="BI12">
        <f t="shared" si="32"/>
        <v>1.0731200265368078E-3</v>
      </c>
      <c r="BJ12">
        <f t="shared" si="33"/>
        <v>2.6401150405296735E-3</v>
      </c>
      <c r="BK12">
        <f t="shared" si="34"/>
        <v>6.3042962573887999E-5</v>
      </c>
      <c r="BL12">
        <f t="shared" si="35"/>
        <v>4.5289791387575643E-3</v>
      </c>
      <c r="BM12" t="str">
        <f t="shared" si="36"/>
        <v/>
      </c>
      <c r="BN12" t="str">
        <f t="shared" si="37"/>
        <v/>
      </c>
      <c r="BO12">
        <f t="shared" si="38"/>
        <v>1</v>
      </c>
      <c r="BP12">
        <f t="shared" si="39"/>
        <v>4.9915727057872421E-4</v>
      </c>
      <c r="BQ12">
        <f t="shared" si="40"/>
        <v>8.1788684090706229E-6</v>
      </c>
      <c r="BR12" t="str">
        <f t="shared" si="41"/>
        <v/>
      </c>
      <c r="BS12">
        <f t="shared" si="42"/>
        <v>1.7070082721422567E-3</v>
      </c>
      <c r="BT12">
        <f t="shared" si="43"/>
        <v>8.4467090719456659E-4</v>
      </c>
      <c r="BU12">
        <f t="shared" si="44"/>
        <v>2.4022964567066947E-5</v>
      </c>
      <c r="BV12" t="str">
        <f t="shared" si="45"/>
        <v/>
      </c>
      <c r="BW12">
        <f t="shared" si="46"/>
        <v>2.7674658408214004E-6</v>
      </c>
      <c r="BX12">
        <f t="shared" si="47"/>
        <v>5.0591051873095795E-5</v>
      </c>
      <c r="BY12">
        <f t="shared" si="48"/>
        <v>1.1062682632977438E-5</v>
      </c>
      <c r="BZ12" t="str">
        <f t="shared" si="49"/>
        <v/>
      </c>
      <c r="CA12">
        <f t="shared" si="50"/>
        <v>7.722522313874994E-4</v>
      </c>
      <c r="CB12" t="str">
        <f t="shared" si="51"/>
        <v/>
      </c>
      <c r="CC12" t="str">
        <f t="shared" si="52"/>
        <v/>
      </c>
      <c r="CD12" t="str">
        <f t="shared" si="53"/>
        <v/>
      </c>
      <c r="CF12" s="7">
        <v>1.0379562043795645</v>
      </c>
      <c r="CG12" s="8">
        <v>2</v>
      </c>
      <c r="CI12">
        <f t="shared" si="54"/>
        <v>0.73773734177215067</v>
      </c>
      <c r="CJ12">
        <f t="shared" si="55"/>
        <v>0.73773734177215067</v>
      </c>
      <c r="CL12">
        <v>3.3227848101256896E-2</v>
      </c>
      <c r="CM12">
        <v>11.925881521011233</v>
      </c>
      <c r="CN12">
        <v>47.994871607686939</v>
      </c>
      <c r="CO12" t="s">
        <v>1119</v>
      </c>
      <c r="CP12">
        <v>0.1336739203101843</v>
      </c>
      <c r="CQ12">
        <v>3.9972277465028107E-2</v>
      </c>
      <c r="CR12">
        <v>8.5409300164182897E-2</v>
      </c>
      <c r="CS12">
        <v>2.3040371514329284E-3</v>
      </c>
      <c r="CT12">
        <v>9.8115785036169287E-2</v>
      </c>
      <c r="CU12" t="s">
        <v>1119</v>
      </c>
      <c r="CV12" t="s">
        <v>1119</v>
      </c>
      <c r="CW12">
        <v>39.543379289362498</v>
      </c>
      <c r="CX12">
        <v>5.8600484251483925E-2</v>
      </c>
      <c r="CY12" t="s">
        <v>1119</v>
      </c>
      <c r="CZ12">
        <v>3.751982092624841E-3</v>
      </c>
      <c r="DA12">
        <v>3.4289851413494853E-2</v>
      </c>
      <c r="DB12">
        <v>4.7542204084266406E-3</v>
      </c>
      <c r="DC12">
        <v>1.3137086170147123E-3</v>
      </c>
      <c r="DD12" t="s">
        <v>1119</v>
      </c>
      <c r="DE12">
        <v>1.2148245212369718E-3</v>
      </c>
      <c r="DF12">
        <v>3.9317258624616304E-3</v>
      </c>
      <c r="DG12">
        <v>1.8583210863071882E-3</v>
      </c>
      <c r="DH12" t="s">
        <v>1119</v>
      </c>
      <c r="DI12">
        <v>6.5970528344387866E-2</v>
      </c>
      <c r="DJ12" t="s">
        <v>1119</v>
      </c>
      <c r="DK12">
        <v>6.297905717072425E-4</v>
      </c>
      <c r="DL12">
        <v>7.6824643182915898E-5</v>
      </c>
    </row>
    <row r="13" spans="1:116" x14ac:dyDescent="0.2">
      <c r="A13">
        <v>0.5</v>
      </c>
      <c r="B13" s="3" t="s">
        <v>654</v>
      </c>
      <c r="C13" s="2">
        <v>11.904029333195139</v>
      </c>
      <c r="D13" s="2">
        <v>47.983718563297508</v>
      </c>
      <c r="E13" s="2">
        <v>0</v>
      </c>
      <c r="F13" s="2">
        <v>0.16588201052635931</v>
      </c>
      <c r="G13" s="2">
        <v>3.4837362851184397E-2</v>
      </c>
      <c r="H13" s="2">
        <v>8.3806303956133726E-2</v>
      </c>
      <c r="I13" s="2">
        <v>2.6624913572033831E-3</v>
      </c>
      <c r="J13" s="2">
        <v>0.12629296608694779</v>
      </c>
      <c r="K13" s="2">
        <v>0</v>
      </c>
      <c r="L13" s="2">
        <v>0</v>
      </c>
      <c r="M13" s="2">
        <v>39.416750435178436</v>
      </c>
      <c r="N13" s="2">
        <v>7.0301498826984082E-2</v>
      </c>
      <c r="O13" s="2">
        <v>8.6801322917622883E-4</v>
      </c>
      <c r="P13" s="2">
        <v>0</v>
      </c>
      <c r="Q13" s="2">
        <v>9.0161651602952975E-2</v>
      </c>
      <c r="R13" s="2">
        <v>4.6262045051880855E-2</v>
      </c>
      <c r="S13" s="2">
        <v>8.2420974611171344E-4</v>
      </c>
      <c r="T13" s="2">
        <v>0</v>
      </c>
      <c r="U13" s="2">
        <v>1.0190039598542739E-3</v>
      </c>
      <c r="V13" s="2">
        <v>2.0837493878140849E-3</v>
      </c>
      <c r="W13" s="2">
        <v>4.5009390672155671E-4</v>
      </c>
      <c r="X13" s="2">
        <v>0</v>
      </c>
      <c r="Y13" s="2">
        <v>6.7289487701024012E-2</v>
      </c>
      <c r="Z13" s="2">
        <v>0</v>
      </c>
      <c r="AA13" s="2">
        <v>1.8145048955846325E-3</v>
      </c>
      <c r="AB13" s="2">
        <v>9.4627524297928177E-4</v>
      </c>
      <c r="AD13">
        <f t="shared" si="2"/>
        <v>11.904029333195139</v>
      </c>
      <c r="AE13">
        <f t="shared" si="3"/>
        <v>47.983718563297508</v>
      </c>
      <c r="AF13" t="str">
        <f t="shared" si="4"/>
        <v/>
      </c>
      <c r="AG13">
        <f t="shared" si="5"/>
        <v>0.16588201052635931</v>
      </c>
      <c r="AH13">
        <f t="shared" si="6"/>
        <v>3.4837362851184397E-2</v>
      </c>
      <c r="AI13">
        <f t="shared" si="7"/>
        <v>8.3806303956133726E-2</v>
      </c>
      <c r="AJ13">
        <f t="shared" si="8"/>
        <v>2.6624913572033831E-3</v>
      </c>
      <c r="AK13">
        <f t="shared" si="9"/>
        <v>0.12629296608694779</v>
      </c>
      <c r="AL13" t="str">
        <f t="shared" si="10"/>
        <v/>
      </c>
      <c r="AM13" t="str">
        <f t="shared" si="11"/>
        <v/>
      </c>
      <c r="AN13">
        <f t="shared" si="12"/>
        <v>39.416750435178436</v>
      </c>
      <c r="AO13">
        <f t="shared" si="13"/>
        <v>7.0301498826984082E-2</v>
      </c>
      <c r="AP13">
        <f t="shared" si="14"/>
        <v>8.6801322917622883E-4</v>
      </c>
      <c r="AQ13" t="str">
        <f t="shared" si="15"/>
        <v/>
      </c>
      <c r="AR13">
        <f t="shared" si="16"/>
        <v>9.0161651602952975E-2</v>
      </c>
      <c r="AS13">
        <f t="shared" si="17"/>
        <v>4.6262045051880855E-2</v>
      </c>
      <c r="AT13">
        <f t="shared" si="18"/>
        <v>8.2420974611171344E-4</v>
      </c>
      <c r="AU13" t="str">
        <f t="shared" si="19"/>
        <v/>
      </c>
      <c r="AV13">
        <f t="shared" si="20"/>
        <v>1.0190039598542739E-3</v>
      </c>
      <c r="AW13">
        <f t="shared" si="21"/>
        <v>2.0837493878140849E-3</v>
      </c>
      <c r="AX13">
        <f t="shared" si="22"/>
        <v>4.5009390672155671E-4</v>
      </c>
      <c r="AY13" t="str">
        <f t="shared" si="23"/>
        <v/>
      </c>
      <c r="AZ13">
        <f t="shared" si="24"/>
        <v>6.7289487701024012E-2</v>
      </c>
      <c r="BA13" t="str">
        <f t="shared" si="25"/>
        <v/>
      </c>
      <c r="BB13">
        <f t="shared" si="26"/>
        <v>1.8145048955846325E-3</v>
      </c>
      <c r="BC13">
        <f t="shared" si="27"/>
        <v>9.4627524297928177E-4</v>
      </c>
      <c r="BE13">
        <f t="shared" si="28"/>
        <v>1.0077455573312857</v>
      </c>
      <c r="BF13">
        <f t="shared" si="29"/>
        <v>3.0494072475247322</v>
      </c>
      <c r="BG13" t="str">
        <f t="shared" si="30"/>
        <v/>
      </c>
      <c r="BH13">
        <f t="shared" si="31"/>
        <v>6.9395113168399533E-3</v>
      </c>
      <c r="BI13">
        <f t="shared" si="32"/>
        <v>1.3128176449951354E-3</v>
      </c>
      <c r="BJ13">
        <f t="shared" si="33"/>
        <v>3.0340291642844573E-3</v>
      </c>
      <c r="BK13">
        <f t="shared" si="34"/>
        <v>8.7401510880285612E-5</v>
      </c>
      <c r="BL13">
        <f t="shared" si="35"/>
        <v>4.0047290869445256E-3</v>
      </c>
      <c r="BM13" t="str">
        <f t="shared" si="36"/>
        <v/>
      </c>
      <c r="BN13" t="str">
        <f t="shared" si="37"/>
        <v/>
      </c>
      <c r="BO13">
        <f t="shared" si="38"/>
        <v>1</v>
      </c>
      <c r="BP13">
        <f t="shared" si="39"/>
        <v>1.4933224633788579E-3</v>
      </c>
      <c r="BQ13">
        <f t="shared" si="40"/>
        <v>1.7325093056675973E-5</v>
      </c>
      <c r="BR13" t="str">
        <f t="shared" si="41"/>
        <v/>
      </c>
      <c r="BS13">
        <f t="shared" si="42"/>
        <v>1.6686845191081869E-3</v>
      </c>
      <c r="BT13">
        <f t="shared" si="43"/>
        <v>8.4229797233248665E-4</v>
      </c>
      <c r="BU13">
        <f t="shared" si="44"/>
        <v>1.4220109661230916E-5</v>
      </c>
      <c r="BV13" t="str">
        <f t="shared" si="45"/>
        <v/>
      </c>
      <c r="BW13">
        <f t="shared" si="46"/>
        <v>1.6304702409221843E-5</v>
      </c>
      <c r="BX13">
        <f t="shared" si="47"/>
        <v>3.2401071399138552E-5</v>
      </c>
      <c r="BY13">
        <f t="shared" si="48"/>
        <v>5.7274306093458664E-6</v>
      </c>
      <c r="BZ13" t="str">
        <f t="shared" si="49"/>
        <v/>
      </c>
      <c r="CA13">
        <f t="shared" si="50"/>
        <v>7.8085284382839383E-4</v>
      </c>
      <c r="CB13" t="str">
        <f t="shared" si="51"/>
        <v/>
      </c>
      <c r="CC13">
        <f t="shared" si="52"/>
        <v>1.3434683353260532E-5</v>
      </c>
      <c r="CD13">
        <f t="shared" si="53"/>
        <v>4.6435801942254876E-6</v>
      </c>
      <c r="CF13" s="7">
        <v>1.1532846715328493</v>
      </c>
      <c r="CG13" s="16">
        <v>2.2000000000000002</v>
      </c>
      <c r="CI13">
        <f t="shared" si="54"/>
        <v>0.79193037974683411</v>
      </c>
      <c r="CJ13">
        <f t="shared" si="55"/>
        <v>0.79193037974683411</v>
      </c>
      <c r="CL13">
        <v>3.8677918424744107E-2</v>
      </c>
      <c r="CM13">
        <v>11.884591399876829</v>
      </c>
      <c r="CN13">
        <v>47.860393937489583</v>
      </c>
      <c r="CO13">
        <v>0.24059802904635197</v>
      </c>
      <c r="CP13">
        <v>0.11435425801532176</v>
      </c>
      <c r="CQ13">
        <v>2.7605030502226187E-2</v>
      </c>
      <c r="CR13">
        <v>6.8449714488373212E-2</v>
      </c>
      <c r="CS13">
        <v>1.2629470323896393E-3</v>
      </c>
      <c r="CT13">
        <v>9.202647045607576E-2</v>
      </c>
      <c r="CU13">
        <v>9.3692476941705266E-2</v>
      </c>
      <c r="CV13">
        <v>3.4602892725244514E-3</v>
      </c>
      <c r="CW13">
        <v>39.436179438432013</v>
      </c>
      <c r="CX13">
        <v>2.7308499152113818E-2</v>
      </c>
      <c r="CY13" t="s">
        <v>1119</v>
      </c>
      <c r="CZ13" t="s">
        <v>1119</v>
      </c>
      <c r="DA13">
        <v>5.771916553596429E-2</v>
      </c>
      <c r="DB13">
        <v>1.0901346232699815E-2</v>
      </c>
      <c r="DC13">
        <v>1.7802759801069175E-3</v>
      </c>
      <c r="DD13">
        <v>9.9174742253255806E-4</v>
      </c>
      <c r="DE13">
        <v>1.9837594659739737E-3</v>
      </c>
      <c r="DF13">
        <v>1.4909162223672064E-3</v>
      </c>
      <c r="DG13">
        <v>2.4888887857572551E-3</v>
      </c>
      <c r="DH13" t="s">
        <v>1119</v>
      </c>
      <c r="DI13">
        <v>6.87742184692582E-2</v>
      </c>
      <c r="DJ13" t="s">
        <v>1119</v>
      </c>
      <c r="DK13">
        <v>1.5638529991177307E-3</v>
      </c>
      <c r="DL13">
        <v>2.3833381807312629E-3</v>
      </c>
    </row>
    <row r="14" spans="1:116" x14ac:dyDescent="0.2">
      <c r="A14">
        <v>0.55000000000000004</v>
      </c>
      <c r="B14" s="3" t="s">
        <v>655</v>
      </c>
      <c r="C14" s="2">
        <v>11.909934091394767</v>
      </c>
      <c r="D14" s="2">
        <v>47.954339275145365</v>
      </c>
      <c r="E14" s="2">
        <v>0</v>
      </c>
      <c r="F14" s="2">
        <v>7.8855709022780732E-2</v>
      </c>
      <c r="G14" s="2">
        <v>2.9418636273095967E-2</v>
      </c>
      <c r="H14" s="2">
        <v>7.2707576494214027E-2</v>
      </c>
      <c r="I14" s="2">
        <v>2.0386665395948117E-3</v>
      </c>
      <c r="J14" s="2">
        <v>0.1125758785877824</v>
      </c>
      <c r="K14" s="2">
        <v>0</v>
      </c>
      <c r="L14" s="2">
        <v>0</v>
      </c>
      <c r="M14" s="2">
        <v>39.579863137765216</v>
      </c>
      <c r="N14" s="2">
        <v>5.1729008645191379E-2</v>
      </c>
      <c r="O14" s="2">
        <v>8.2716844711948291E-4</v>
      </c>
      <c r="P14" s="2">
        <v>0</v>
      </c>
      <c r="Q14" s="2">
        <v>8.8144900385626099E-2</v>
      </c>
      <c r="R14" s="2">
        <v>4.302257961611769E-2</v>
      </c>
      <c r="S14" s="2">
        <v>3.8147985592643243E-4</v>
      </c>
      <c r="T14" s="2">
        <v>0</v>
      </c>
      <c r="U14" s="2">
        <v>1.4342351779542859E-3</v>
      </c>
      <c r="V14" s="2">
        <v>2.4071122327749273E-3</v>
      </c>
      <c r="W14" s="2">
        <v>1.1537671636927111E-3</v>
      </c>
      <c r="X14" s="2">
        <v>0</v>
      </c>
      <c r="Y14" s="2">
        <v>6.7496249041565093E-2</v>
      </c>
      <c r="Z14" s="2">
        <v>0</v>
      </c>
      <c r="AA14" s="2">
        <v>2.1893825602955822E-3</v>
      </c>
      <c r="AB14" s="2">
        <v>1.4811456509269104E-3</v>
      </c>
      <c r="AD14">
        <f t="shared" si="2"/>
        <v>11.909934091394767</v>
      </c>
      <c r="AE14">
        <f t="shared" si="3"/>
        <v>47.954339275145365</v>
      </c>
      <c r="AF14" t="str">
        <f t="shared" si="4"/>
        <v/>
      </c>
      <c r="AG14">
        <f t="shared" si="5"/>
        <v>7.8855709022780732E-2</v>
      </c>
      <c r="AH14">
        <f t="shared" si="6"/>
        <v>2.9418636273095967E-2</v>
      </c>
      <c r="AI14">
        <f t="shared" si="7"/>
        <v>7.2707576494214027E-2</v>
      </c>
      <c r="AJ14">
        <f t="shared" si="8"/>
        <v>2.0386665395948117E-3</v>
      </c>
      <c r="AK14">
        <f t="shared" si="9"/>
        <v>0.1125758785877824</v>
      </c>
      <c r="AL14" t="str">
        <f t="shared" si="10"/>
        <v/>
      </c>
      <c r="AM14" t="str">
        <f t="shared" si="11"/>
        <v/>
      </c>
      <c r="AN14">
        <f t="shared" si="12"/>
        <v>39.579863137765216</v>
      </c>
      <c r="AO14">
        <f t="shared" si="13"/>
        <v>5.1729008645191379E-2</v>
      </c>
      <c r="AP14">
        <f t="shared" si="14"/>
        <v>8.2716844711948291E-4</v>
      </c>
      <c r="AQ14" t="str">
        <f t="shared" si="15"/>
        <v/>
      </c>
      <c r="AR14">
        <f t="shared" si="16"/>
        <v>8.8144900385626099E-2</v>
      </c>
      <c r="AS14">
        <f t="shared" si="17"/>
        <v>4.302257961611769E-2</v>
      </c>
      <c r="AT14">
        <f t="shared" si="18"/>
        <v>3.8147985592643243E-4</v>
      </c>
      <c r="AU14" t="str">
        <f t="shared" si="19"/>
        <v/>
      </c>
      <c r="AV14">
        <f t="shared" si="20"/>
        <v>1.4342351779542859E-3</v>
      </c>
      <c r="AW14">
        <f t="shared" si="21"/>
        <v>2.4071122327749273E-3</v>
      </c>
      <c r="AX14">
        <f t="shared" si="22"/>
        <v>1.1537671636927111E-3</v>
      </c>
      <c r="AY14" t="str">
        <f t="shared" si="23"/>
        <v/>
      </c>
      <c r="AZ14">
        <f t="shared" si="24"/>
        <v>6.7496249041565093E-2</v>
      </c>
      <c r="BA14" t="str">
        <f t="shared" si="25"/>
        <v/>
      </c>
      <c r="BB14">
        <f t="shared" si="26"/>
        <v>2.1893825602955822E-3</v>
      </c>
      <c r="BC14">
        <f t="shared" si="27"/>
        <v>1.4811456509269104E-3</v>
      </c>
      <c r="BE14">
        <f t="shared" si="28"/>
        <v>1.0040903460582404</v>
      </c>
      <c r="BF14">
        <f t="shared" si="29"/>
        <v>3.034980940398889</v>
      </c>
      <c r="BG14" t="str">
        <f t="shared" si="30"/>
        <v/>
      </c>
      <c r="BH14">
        <f t="shared" si="31"/>
        <v>3.2852563877223385E-3</v>
      </c>
      <c r="BI14">
        <f t="shared" si="32"/>
        <v>1.1040486207479225E-3</v>
      </c>
      <c r="BJ14">
        <f t="shared" si="33"/>
        <v>2.6213756548717528E-3</v>
      </c>
      <c r="BK14">
        <f t="shared" si="34"/>
        <v>6.6647437797143116E-5</v>
      </c>
      <c r="BL14">
        <f t="shared" si="35"/>
        <v>3.555051148976683E-3</v>
      </c>
      <c r="BM14" t="str">
        <f t="shared" si="36"/>
        <v/>
      </c>
      <c r="BN14" t="str">
        <f t="shared" si="37"/>
        <v/>
      </c>
      <c r="BO14">
        <f t="shared" si="38"/>
        <v>1</v>
      </c>
      <c r="BP14">
        <f t="shared" si="39"/>
        <v>1.0942831169255349E-3</v>
      </c>
      <c r="BQ14">
        <f t="shared" si="40"/>
        <v>1.6441813622246484E-5</v>
      </c>
      <c r="BR14" t="str">
        <f t="shared" si="41"/>
        <v/>
      </c>
      <c r="BS14">
        <f t="shared" si="42"/>
        <v>1.6246360995889979E-3</v>
      </c>
      <c r="BT14">
        <f t="shared" si="43"/>
        <v>7.8008855184077096E-4</v>
      </c>
      <c r="BU14">
        <f t="shared" si="44"/>
        <v>6.554556921638223E-6</v>
      </c>
      <c r="BV14" t="str">
        <f t="shared" si="45"/>
        <v/>
      </c>
      <c r="BW14">
        <f t="shared" si="46"/>
        <v>2.2854088497452068E-5</v>
      </c>
      <c r="BX14">
        <f t="shared" si="47"/>
        <v>3.7274923033089356E-5</v>
      </c>
      <c r="BY14">
        <f t="shared" si="48"/>
        <v>1.462114576684395E-5</v>
      </c>
      <c r="BZ14" t="str">
        <f t="shared" si="49"/>
        <v/>
      </c>
      <c r="CA14">
        <f t="shared" si="50"/>
        <v>7.8002431806430833E-4</v>
      </c>
      <c r="CB14" t="str">
        <f t="shared" si="51"/>
        <v/>
      </c>
      <c r="CC14">
        <f t="shared" si="52"/>
        <v>1.6143491688712773E-5</v>
      </c>
      <c r="CD14">
        <f t="shared" si="53"/>
        <v>7.2383531743074016E-6</v>
      </c>
      <c r="CF14" s="7">
        <v>1.2686131386861343</v>
      </c>
      <c r="CG14" s="16">
        <v>2.4000000000000004</v>
      </c>
      <c r="CI14">
        <f t="shared" si="54"/>
        <v>0.84612341772151756</v>
      </c>
      <c r="CJ14">
        <f t="shared" si="55"/>
        <v>0.84612341772151756</v>
      </c>
      <c r="CL14">
        <v>4.177215189872463E-2</v>
      </c>
      <c r="CM14">
        <v>11.931372245722843</v>
      </c>
      <c r="CN14">
        <v>47.948398566663407</v>
      </c>
      <c r="CO14" t="s">
        <v>1119</v>
      </c>
      <c r="CP14">
        <v>6.9673220085241794E-2</v>
      </c>
      <c r="CQ14">
        <v>2.3328547016553854E-2</v>
      </c>
      <c r="CR14">
        <v>5.2905848750399324E-2</v>
      </c>
      <c r="CS14">
        <v>1.5640894025438492E-3</v>
      </c>
      <c r="CT14">
        <v>9.7401175411813756E-2</v>
      </c>
      <c r="CU14" t="s">
        <v>1119</v>
      </c>
      <c r="CV14" t="s">
        <v>1119</v>
      </c>
      <c r="CW14">
        <v>39.666919401845149</v>
      </c>
      <c r="CX14" t="s">
        <v>1119</v>
      </c>
      <c r="CY14" t="s">
        <v>1119</v>
      </c>
      <c r="CZ14" t="s">
        <v>1119</v>
      </c>
      <c r="DA14">
        <v>8.1100074185231519E-2</v>
      </c>
      <c r="DB14">
        <v>2.8963617950854822E-2</v>
      </c>
      <c r="DC14">
        <v>3.359628096206158E-3</v>
      </c>
      <c r="DD14" t="s">
        <v>1119</v>
      </c>
      <c r="DE14">
        <v>2.0938828805899161E-4</v>
      </c>
      <c r="DF14">
        <v>3.7308999197053754E-3</v>
      </c>
      <c r="DG14">
        <v>2.0008001831175242E-3</v>
      </c>
      <c r="DH14" t="s">
        <v>1119</v>
      </c>
      <c r="DI14">
        <v>6.6661755782945031E-2</v>
      </c>
      <c r="DJ14" t="s">
        <v>1119</v>
      </c>
      <c r="DK14">
        <v>2.1209558175114641E-2</v>
      </c>
      <c r="DL14">
        <v>1.2011825208040451E-3</v>
      </c>
    </row>
    <row r="15" spans="1:116" x14ac:dyDescent="0.2">
      <c r="A15">
        <v>0.6</v>
      </c>
      <c r="B15" s="3" t="s">
        <v>656</v>
      </c>
      <c r="C15" s="2">
        <v>11.910290269496794</v>
      </c>
      <c r="D15" s="2">
        <v>47.962296132289865</v>
      </c>
      <c r="E15" s="2">
        <v>2.9671516199865376E-2</v>
      </c>
      <c r="F15" s="2">
        <v>0.13417839751776592</v>
      </c>
      <c r="G15" s="2">
        <v>3.9455864655639161E-2</v>
      </c>
      <c r="H15" s="2">
        <v>9.9554590276381125E-2</v>
      </c>
      <c r="I15" s="2">
        <v>1.47747538765341E-3</v>
      </c>
      <c r="J15" s="2">
        <v>8.9751204448806146E-2</v>
      </c>
      <c r="K15" s="2">
        <v>0</v>
      </c>
      <c r="L15" s="2">
        <v>0</v>
      </c>
      <c r="M15" s="2">
        <v>39.490061300713833</v>
      </c>
      <c r="N15" s="2">
        <v>4.1252509348537081E-2</v>
      </c>
      <c r="O15" s="2">
        <v>0</v>
      </c>
      <c r="P15" s="2">
        <v>0</v>
      </c>
      <c r="Q15" s="2">
        <v>8.5981420993158877E-2</v>
      </c>
      <c r="R15" s="2">
        <v>4.2376825696448295E-2</v>
      </c>
      <c r="S15" s="2">
        <v>1.8767805426663415E-3</v>
      </c>
      <c r="T15" s="2">
        <v>0</v>
      </c>
      <c r="U15" s="2">
        <v>4.3347999829769073E-4</v>
      </c>
      <c r="V15" s="2">
        <v>2.2656272442893415E-3</v>
      </c>
      <c r="W15" s="2">
        <v>1.7428854991178994E-3</v>
      </c>
      <c r="X15" s="2">
        <v>0</v>
      </c>
      <c r="Y15" s="2">
        <v>6.6981516839712124E-2</v>
      </c>
      <c r="Z15" s="2">
        <v>0</v>
      </c>
      <c r="AA15" s="2">
        <v>0</v>
      </c>
      <c r="AB15" s="2">
        <v>3.5220285118320197E-4</v>
      </c>
      <c r="AD15">
        <f t="shared" si="2"/>
        <v>11.910290269496794</v>
      </c>
      <c r="AE15">
        <f t="shared" si="3"/>
        <v>47.962296132289865</v>
      </c>
      <c r="AF15">
        <f t="shared" si="4"/>
        <v>2.9671516199865376E-2</v>
      </c>
      <c r="AG15">
        <f t="shared" si="5"/>
        <v>0.13417839751776592</v>
      </c>
      <c r="AH15">
        <f t="shared" si="6"/>
        <v>3.9455864655639161E-2</v>
      </c>
      <c r="AI15">
        <f t="shared" si="7"/>
        <v>9.9554590276381125E-2</v>
      </c>
      <c r="AJ15">
        <f t="shared" si="8"/>
        <v>1.47747538765341E-3</v>
      </c>
      <c r="AK15">
        <f t="shared" si="9"/>
        <v>8.9751204448806146E-2</v>
      </c>
      <c r="AL15" t="str">
        <f t="shared" si="10"/>
        <v/>
      </c>
      <c r="AM15" t="str">
        <f t="shared" si="11"/>
        <v/>
      </c>
      <c r="AN15">
        <f t="shared" si="12"/>
        <v>39.490061300713833</v>
      </c>
      <c r="AO15">
        <f t="shared" si="13"/>
        <v>4.1252509348537081E-2</v>
      </c>
      <c r="AP15" t="str">
        <f t="shared" si="14"/>
        <v/>
      </c>
      <c r="AQ15" t="str">
        <f t="shared" si="15"/>
        <v/>
      </c>
      <c r="AR15">
        <f t="shared" si="16"/>
        <v>8.5981420993158877E-2</v>
      </c>
      <c r="AS15">
        <f t="shared" si="17"/>
        <v>4.2376825696448295E-2</v>
      </c>
      <c r="AT15">
        <f t="shared" si="18"/>
        <v>1.8767805426663415E-3</v>
      </c>
      <c r="AU15" t="str">
        <f t="shared" si="19"/>
        <v/>
      </c>
      <c r="AV15">
        <f t="shared" si="20"/>
        <v>4.3347999829769073E-4</v>
      </c>
      <c r="AW15">
        <f t="shared" si="21"/>
        <v>2.2656272442893415E-3</v>
      </c>
      <c r="AX15">
        <f t="shared" si="22"/>
        <v>1.7428854991178994E-3</v>
      </c>
      <c r="AY15" t="str">
        <f t="shared" si="23"/>
        <v/>
      </c>
      <c r="AZ15">
        <f t="shared" si="24"/>
        <v>6.6981516839712124E-2</v>
      </c>
      <c r="BA15" t="str">
        <f t="shared" si="25"/>
        <v/>
      </c>
      <c r="BB15" t="str">
        <f t="shared" si="26"/>
        <v/>
      </c>
      <c r="BC15">
        <f t="shared" si="27"/>
        <v>3.5220285118320197E-4</v>
      </c>
      <c r="BE15">
        <f t="shared" si="28"/>
        <v>1.0064037806382427</v>
      </c>
      <c r="BF15">
        <f t="shared" si="29"/>
        <v>3.0423873240358854</v>
      </c>
      <c r="BG15">
        <f t="shared" si="30"/>
        <v>1.3098593608271399E-3</v>
      </c>
      <c r="BH15">
        <f t="shared" si="31"/>
        <v>5.602801141447099E-3</v>
      </c>
      <c r="BI15">
        <f t="shared" si="32"/>
        <v>1.4841018559396853E-3</v>
      </c>
      <c r="BJ15">
        <f t="shared" si="33"/>
        <v>3.5974715033400711E-3</v>
      </c>
      <c r="BK15">
        <f t="shared" si="34"/>
        <v>4.8410993817515071E-5</v>
      </c>
      <c r="BL15">
        <f t="shared" si="35"/>
        <v>2.840712447319317E-3</v>
      </c>
      <c r="BM15" t="str">
        <f t="shared" si="36"/>
        <v/>
      </c>
      <c r="BN15" t="str">
        <f t="shared" si="37"/>
        <v/>
      </c>
      <c r="BO15">
        <f t="shared" si="38"/>
        <v>1</v>
      </c>
      <c r="BP15">
        <f t="shared" si="39"/>
        <v>8.7464616229162521E-4</v>
      </c>
      <c r="BQ15" t="str">
        <f t="shared" si="40"/>
        <v/>
      </c>
      <c r="BR15" t="str">
        <f t="shared" si="41"/>
        <v/>
      </c>
      <c r="BS15">
        <f t="shared" si="42"/>
        <v>1.5883638940861443E-3</v>
      </c>
      <c r="BT15">
        <f t="shared" si="43"/>
        <v>7.7012701806429724E-4</v>
      </c>
      <c r="BU15">
        <f t="shared" si="44"/>
        <v>3.2320026034931625E-5</v>
      </c>
      <c r="BV15" t="str">
        <f t="shared" si="45"/>
        <v/>
      </c>
      <c r="BW15">
        <f t="shared" si="46"/>
        <v>6.9230756554215371E-6</v>
      </c>
      <c r="BX15">
        <f t="shared" si="47"/>
        <v>3.5163763796754666E-5</v>
      </c>
      <c r="BY15">
        <f t="shared" si="48"/>
        <v>2.2136990002987537E-5</v>
      </c>
      <c r="BZ15" t="str">
        <f t="shared" si="49"/>
        <v/>
      </c>
      <c r="CA15">
        <f t="shared" si="50"/>
        <v>7.7583606202655221E-4</v>
      </c>
      <c r="CB15" t="str">
        <f t="shared" si="51"/>
        <v/>
      </c>
      <c r="CC15" t="str">
        <f t="shared" si="52"/>
        <v/>
      </c>
      <c r="CD15">
        <f t="shared" si="53"/>
        <v>1.7251281002169756E-6</v>
      </c>
      <c r="CF15" s="7">
        <v>1.3839416058394194</v>
      </c>
      <c r="CG15" s="16">
        <v>2.6000000000000005</v>
      </c>
      <c r="CI15">
        <f t="shared" si="54"/>
        <v>0.90031645569620089</v>
      </c>
      <c r="CJ15">
        <f t="shared" si="55"/>
        <v>0.90031645569620089</v>
      </c>
      <c r="CL15">
        <v>4.3399638336335755E-2</v>
      </c>
      <c r="CM15">
        <v>11.895990326114122</v>
      </c>
      <c r="CN15">
        <v>47.989013264371025</v>
      </c>
      <c r="CO15">
        <v>1.7962126984006972E-2</v>
      </c>
      <c r="CP15">
        <v>0.11680669241051476</v>
      </c>
      <c r="CQ15">
        <v>4.2554911723368762E-2</v>
      </c>
      <c r="CR15">
        <v>0.1019930553989848</v>
      </c>
      <c r="CS15">
        <v>3.0344899842397292E-3</v>
      </c>
      <c r="CT15">
        <v>0.17030671115673038</v>
      </c>
      <c r="CU15">
        <v>2.6479518522434221E-2</v>
      </c>
      <c r="CV15" t="s">
        <v>1119</v>
      </c>
      <c r="CW15">
        <v>39.46993757278409</v>
      </c>
      <c r="CX15">
        <v>6.170387579166354E-3</v>
      </c>
      <c r="CY15" t="s">
        <v>1119</v>
      </c>
      <c r="CZ15">
        <v>2.7187841787928459E-4</v>
      </c>
      <c r="DA15">
        <v>5.9338956888990921E-2</v>
      </c>
      <c r="DB15">
        <v>1.7905204110181809E-2</v>
      </c>
      <c r="DC15">
        <v>1.115500784829642E-3</v>
      </c>
      <c r="DD15" t="s">
        <v>1119</v>
      </c>
      <c r="DE15">
        <v>1.606537846440275E-3</v>
      </c>
      <c r="DF15">
        <v>7.1426528182307698E-3</v>
      </c>
      <c r="DG15">
        <v>1.9102531430885803E-3</v>
      </c>
      <c r="DH15" t="s">
        <v>1119</v>
      </c>
      <c r="DI15">
        <v>6.9283529502336447E-2</v>
      </c>
      <c r="DJ15" t="s">
        <v>1119</v>
      </c>
      <c r="DK15" t="s">
        <v>1119</v>
      </c>
      <c r="DL15">
        <v>1.1764294593310323E-3</v>
      </c>
    </row>
    <row r="16" spans="1:116" x14ac:dyDescent="0.2">
      <c r="A16">
        <v>0.65</v>
      </c>
      <c r="B16" s="3" t="s">
        <v>657</v>
      </c>
      <c r="C16" s="2">
        <v>11.925358886900932</v>
      </c>
      <c r="D16" s="2">
        <v>47.958075787913572</v>
      </c>
      <c r="E16" s="2">
        <v>0</v>
      </c>
      <c r="F16" s="2">
        <v>9.3951949333847498E-2</v>
      </c>
      <c r="G16" s="2">
        <v>3.3705021664496168E-2</v>
      </c>
      <c r="H16" s="2">
        <v>7.2712388313290896E-2</v>
      </c>
      <c r="I16" s="2">
        <v>1.4275871984226903E-3</v>
      </c>
      <c r="J16" s="2">
        <v>8.9892572749423097E-2</v>
      </c>
      <c r="K16" s="2">
        <v>0</v>
      </c>
      <c r="L16" s="2">
        <v>0</v>
      </c>
      <c r="M16" s="2">
        <v>39.606897214863295</v>
      </c>
      <c r="N16" s="2">
        <v>1.6310889021865109E-2</v>
      </c>
      <c r="O16" s="2">
        <v>0</v>
      </c>
      <c r="P16" s="2">
        <v>0</v>
      </c>
      <c r="Q16" s="2">
        <v>8.5162192923412844E-2</v>
      </c>
      <c r="R16" s="2">
        <v>3.7087743867168239E-2</v>
      </c>
      <c r="S16" s="2">
        <v>3.9620129398379254E-3</v>
      </c>
      <c r="T16" s="2">
        <v>2.0793682571742682E-4</v>
      </c>
      <c r="U16" s="2">
        <v>9.8282372804878605E-4</v>
      </c>
      <c r="V16" s="2">
        <v>2.575521570581084E-3</v>
      </c>
      <c r="W16" s="2">
        <v>1.412620041120584E-3</v>
      </c>
      <c r="X16" s="2">
        <v>0</v>
      </c>
      <c r="Y16" s="2">
        <v>6.649344397020189E-2</v>
      </c>
      <c r="Z16" s="2">
        <v>0</v>
      </c>
      <c r="AA16" s="2">
        <v>3.783406174761284E-3</v>
      </c>
      <c r="AB16" s="2">
        <v>0</v>
      </c>
      <c r="AD16">
        <f t="shared" si="2"/>
        <v>11.925358886900932</v>
      </c>
      <c r="AE16">
        <f t="shared" si="3"/>
        <v>47.958075787913572</v>
      </c>
      <c r="AF16" t="str">
        <f t="shared" si="4"/>
        <v/>
      </c>
      <c r="AG16">
        <f t="shared" si="5"/>
        <v>9.3951949333847498E-2</v>
      </c>
      <c r="AH16">
        <f t="shared" si="6"/>
        <v>3.3705021664496168E-2</v>
      </c>
      <c r="AI16">
        <f t="shared" si="7"/>
        <v>7.2712388313290896E-2</v>
      </c>
      <c r="AJ16">
        <f t="shared" si="8"/>
        <v>1.4275871984226903E-3</v>
      </c>
      <c r="AK16">
        <f t="shared" si="9"/>
        <v>8.9892572749423097E-2</v>
      </c>
      <c r="AL16" t="str">
        <f t="shared" si="10"/>
        <v/>
      </c>
      <c r="AM16" t="str">
        <f t="shared" si="11"/>
        <v/>
      </c>
      <c r="AN16">
        <f t="shared" si="12"/>
        <v>39.606897214863295</v>
      </c>
      <c r="AO16">
        <f t="shared" si="13"/>
        <v>1.6310889021865109E-2</v>
      </c>
      <c r="AP16" t="str">
        <f t="shared" si="14"/>
        <v/>
      </c>
      <c r="AQ16" t="str">
        <f t="shared" si="15"/>
        <v/>
      </c>
      <c r="AR16">
        <f t="shared" si="16"/>
        <v>8.5162192923412844E-2</v>
      </c>
      <c r="AS16">
        <f t="shared" si="17"/>
        <v>3.7087743867168239E-2</v>
      </c>
      <c r="AT16">
        <f t="shared" si="18"/>
        <v>3.9620129398379254E-3</v>
      </c>
      <c r="AU16">
        <f t="shared" si="19"/>
        <v>2.0793682571742682E-4</v>
      </c>
      <c r="AV16">
        <f t="shared" si="20"/>
        <v>9.8282372804878605E-4</v>
      </c>
      <c r="AW16">
        <f t="shared" si="21"/>
        <v>2.575521570581084E-3</v>
      </c>
      <c r="AX16">
        <f t="shared" si="22"/>
        <v>1.412620041120584E-3</v>
      </c>
      <c r="AY16" t="str">
        <f t="shared" si="23"/>
        <v/>
      </c>
      <c r="AZ16">
        <f t="shared" si="24"/>
        <v>6.649344397020189E-2</v>
      </c>
      <c r="BA16" t="str">
        <f t="shared" si="25"/>
        <v/>
      </c>
      <c r="BB16">
        <f t="shared" si="26"/>
        <v>3.783406174761284E-3</v>
      </c>
      <c r="BC16" t="str">
        <f t="shared" si="27"/>
        <v/>
      </c>
      <c r="BE16">
        <f t="shared" si="28"/>
        <v>1.0047045243371797</v>
      </c>
      <c r="BF16">
        <f t="shared" si="29"/>
        <v>3.033145702967261</v>
      </c>
      <c r="BG16" t="str">
        <f t="shared" si="30"/>
        <v/>
      </c>
      <c r="BH16">
        <f t="shared" si="31"/>
        <v>3.9115185083998631E-3</v>
      </c>
      <c r="BI16">
        <f t="shared" si="32"/>
        <v>1.2640485075896266E-3</v>
      </c>
      <c r="BJ16">
        <f t="shared" si="33"/>
        <v>2.6197597745152776E-3</v>
      </c>
      <c r="BK16">
        <f t="shared" si="34"/>
        <v>4.6638371202572E-5</v>
      </c>
      <c r="BL16">
        <f t="shared" si="35"/>
        <v>2.8367939078887171E-3</v>
      </c>
      <c r="BM16" t="str">
        <f t="shared" si="36"/>
        <v/>
      </c>
      <c r="BN16" t="str">
        <f t="shared" si="37"/>
        <v/>
      </c>
      <c r="BO16">
        <f t="shared" si="38"/>
        <v>1</v>
      </c>
      <c r="BP16">
        <f t="shared" si="39"/>
        <v>3.4480745174417872E-4</v>
      </c>
      <c r="BQ16" t="str">
        <f t="shared" si="40"/>
        <v/>
      </c>
      <c r="BR16" t="str">
        <f t="shared" si="41"/>
        <v/>
      </c>
      <c r="BS16">
        <f t="shared" si="42"/>
        <v>1.5685891641710891E-3</v>
      </c>
      <c r="BT16">
        <f t="shared" si="43"/>
        <v>6.7201867087970674E-4</v>
      </c>
      <c r="BU16">
        <f t="shared" si="44"/>
        <v>6.8028529883388476E-5</v>
      </c>
      <c r="BV16">
        <f t="shared" si="45"/>
        <v>3.5849026067415821E-6</v>
      </c>
      <c r="BW16">
        <f t="shared" si="46"/>
        <v>1.5650298819865327E-5</v>
      </c>
      <c r="BX16">
        <f t="shared" si="47"/>
        <v>3.9855574512416424E-5</v>
      </c>
      <c r="BY16">
        <f t="shared" si="48"/>
        <v>1.7889247075853068E-5</v>
      </c>
      <c r="BZ16" t="str">
        <f t="shared" si="49"/>
        <v/>
      </c>
      <c r="CA16">
        <f t="shared" si="50"/>
        <v>7.6791083997762555E-4</v>
      </c>
      <c r="CB16" t="str">
        <f t="shared" si="51"/>
        <v/>
      </c>
      <c r="CC16">
        <f t="shared" si="52"/>
        <v>2.7878041176430639E-5</v>
      </c>
      <c r="CD16" t="str">
        <f t="shared" si="53"/>
        <v/>
      </c>
      <c r="CF16" s="7">
        <v>1.4992700729927044</v>
      </c>
      <c r="CG16" s="16">
        <v>2.8000000000000007</v>
      </c>
      <c r="CI16">
        <f t="shared" si="54"/>
        <v>0.95450949367088445</v>
      </c>
      <c r="CJ16">
        <f t="shared" si="55"/>
        <v>0.95450949367088445</v>
      </c>
      <c r="CL16">
        <v>4.7468354430371562E-2</v>
      </c>
      <c r="CM16">
        <v>11.911329901824374</v>
      </c>
      <c r="CN16">
        <v>47.999932298629027</v>
      </c>
      <c r="CO16" t="s">
        <v>1119</v>
      </c>
      <c r="CP16">
        <v>0.14260915229520096</v>
      </c>
      <c r="CQ16">
        <v>2.9988321350798954E-2</v>
      </c>
      <c r="CR16">
        <v>0.1386474187568642</v>
      </c>
      <c r="CS16">
        <v>3.3845860057887865E-4</v>
      </c>
      <c r="CT16">
        <v>0.12326639740526428</v>
      </c>
      <c r="CU16" t="s">
        <v>1119</v>
      </c>
      <c r="CV16" t="s">
        <v>1119</v>
      </c>
      <c r="CW16">
        <v>39.480802848161403</v>
      </c>
      <c r="CX16" t="s">
        <v>1119</v>
      </c>
      <c r="CY16">
        <v>2.4356217730893597E-3</v>
      </c>
      <c r="CZ16" t="s">
        <v>1119</v>
      </c>
      <c r="DA16">
        <v>6.0940436479508281E-2</v>
      </c>
      <c r="DB16">
        <v>2.3791575580632641E-2</v>
      </c>
      <c r="DC16">
        <v>4.1213099584112628E-3</v>
      </c>
      <c r="DD16" t="s">
        <v>1119</v>
      </c>
      <c r="DE16">
        <v>6.7582448846411323E-4</v>
      </c>
      <c r="DF16">
        <v>5.3198280449541571E-3</v>
      </c>
      <c r="DG16">
        <v>1.8171367223373959E-3</v>
      </c>
      <c r="DH16" t="s">
        <v>1119</v>
      </c>
      <c r="DI16">
        <v>6.4415815154100969E-2</v>
      </c>
      <c r="DJ16" t="s">
        <v>1119</v>
      </c>
      <c r="DK16">
        <v>8.6983416269462814E-3</v>
      </c>
      <c r="DL16">
        <v>8.6931314800964526E-4</v>
      </c>
    </row>
    <row r="17" spans="1:116" x14ac:dyDescent="0.2">
      <c r="A17">
        <v>0.7</v>
      </c>
      <c r="B17" s="3" t="s">
        <v>658</v>
      </c>
      <c r="C17" s="2">
        <v>11.93111360344604</v>
      </c>
      <c r="D17" s="2">
        <v>47.982710657440933</v>
      </c>
      <c r="E17" s="2">
        <v>0</v>
      </c>
      <c r="F17" s="2">
        <v>0.1550963070665855</v>
      </c>
      <c r="G17" s="2">
        <v>3.0304005219236482E-2</v>
      </c>
      <c r="H17" s="2">
        <v>7.3004180037323993E-2</v>
      </c>
      <c r="I17" s="2">
        <v>1.5094109756468121E-3</v>
      </c>
      <c r="J17" s="2">
        <v>0.10044636011280091</v>
      </c>
      <c r="K17" s="2">
        <v>0</v>
      </c>
      <c r="L17" s="2">
        <v>0</v>
      </c>
      <c r="M17" s="2">
        <v>39.52506604919914</v>
      </c>
      <c r="N17" s="2">
        <v>1.7511791946832147E-3</v>
      </c>
      <c r="O17" s="2">
        <v>0</v>
      </c>
      <c r="P17" s="2">
        <v>0</v>
      </c>
      <c r="Q17" s="2">
        <v>8.3304589394426198E-2</v>
      </c>
      <c r="R17" s="2">
        <v>3.2818179818180679E-2</v>
      </c>
      <c r="S17" s="2">
        <v>3.2288180337879525E-3</v>
      </c>
      <c r="T17" s="2">
        <v>0</v>
      </c>
      <c r="U17" s="2">
        <v>7.9298100012765082E-4</v>
      </c>
      <c r="V17" s="2">
        <v>3.532580094872458E-3</v>
      </c>
      <c r="W17" s="2">
        <v>1.0322565608970634E-3</v>
      </c>
      <c r="X17" s="2">
        <v>0</v>
      </c>
      <c r="Y17" s="2">
        <v>6.6951987772803506E-2</v>
      </c>
      <c r="Z17" s="2">
        <v>0</v>
      </c>
      <c r="AA17" s="2">
        <v>6.4447995575582021E-3</v>
      </c>
      <c r="AB17" s="2">
        <v>8.9205507492068543E-4</v>
      </c>
      <c r="AD17">
        <f t="shared" si="2"/>
        <v>11.93111360344604</v>
      </c>
      <c r="AE17">
        <f t="shared" si="3"/>
        <v>47.982710657440933</v>
      </c>
      <c r="AF17" t="str">
        <f t="shared" si="4"/>
        <v/>
      </c>
      <c r="AG17">
        <f t="shared" si="5"/>
        <v>0.1550963070665855</v>
      </c>
      <c r="AH17">
        <f t="shared" si="6"/>
        <v>3.0304005219236482E-2</v>
      </c>
      <c r="AI17">
        <f t="shared" si="7"/>
        <v>7.3004180037323993E-2</v>
      </c>
      <c r="AJ17">
        <f t="shared" si="8"/>
        <v>1.5094109756468121E-3</v>
      </c>
      <c r="AK17">
        <f t="shared" si="9"/>
        <v>0.10044636011280091</v>
      </c>
      <c r="AL17" t="str">
        <f t="shared" si="10"/>
        <v/>
      </c>
      <c r="AM17" t="str">
        <f t="shared" si="11"/>
        <v/>
      </c>
      <c r="AN17">
        <f t="shared" si="12"/>
        <v>39.52506604919914</v>
      </c>
      <c r="AO17">
        <f t="shared" si="13"/>
        <v>1.7511791946832147E-3</v>
      </c>
      <c r="AP17" t="str">
        <f t="shared" si="14"/>
        <v/>
      </c>
      <c r="AQ17" t="str">
        <f t="shared" si="15"/>
        <v/>
      </c>
      <c r="AR17">
        <f t="shared" si="16"/>
        <v>8.3304589394426198E-2</v>
      </c>
      <c r="AS17">
        <f t="shared" si="17"/>
        <v>3.2818179818180679E-2</v>
      </c>
      <c r="AT17">
        <f t="shared" si="18"/>
        <v>3.2288180337879525E-3</v>
      </c>
      <c r="AU17" t="str">
        <f t="shared" si="19"/>
        <v/>
      </c>
      <c r="AV17">
        <f t="shared" si="20"/>
        <v>7.9298100012765082E-4</v>
      </c>
      <c r="AW17">
        <f t="shared" si="21"/>
        <v>3.532580094872458E-3</v>
      </c>
      <c r="AX17">
        <f t="shared" si="22"/>
        <v>1.0322565608970634E-3</v>
      </c>
      <c r="AY17" t="str">
        <f t="shared" si="23"/>
        <v/>
      </c>
      <c r="AZ17">
        <f t="shared" si="24"/>
        <v>6.6951987772803506E-2</v>
      </c>
      <c r="BA17" t="str">
        <f t="shared" si="25"/>
        <v/>
      </c>
      <c r="BB17">
        <f t="shared" si="26"/>
        <v>6.4447995575582021E-3</v>
      </c>
      <c r="BC17">
        <f t="shared" si="27"/>
        <v>8.9205507492068543E-4</v>
      </c>
      <c r="BE17">
        <f t="shared" si="28"/>
        <v>1.0072704609508527</v>
      </c>
      <c r="BF17">
        <f t="shared" si="29"/>
        <v>3.0409866874967735</v>
      </c>
      <c r="BG17" t="str">
        <f t="shared" si="30"/>
        <v/>
      </c>
      <c r="BH17">
        <f t="shared" si="31"/>
        <v>6.4705212573763103E-3</v>
      </c>
      <c r="BI17">
        <f t="shared" si="32"/>
        <v>1.1388522356792538E-3</v>
      </c>
      <c r="BJ17">
        <f t="shared" si="33"/>
        <v>2.6357183739824804E-3</v>
      </c>
      <c r="BK17">
        <f t="shared" si="34"/>
        <v>4.941359489679175E-5</v>
      </c>
      <c r="BL17">
        <f t="shared" si="35"/>
        <v>3.1764088409425005E-3</v>
      </c>
      <c r="BM17" t="str">
        <f t="shared" si="36"/>
        <v/>
      </c>
      <c r="BN17" t="str">
        <f t="shared" si="37"/>
        <v/>
      </c>
      <c r="BO17">
        <f t="shared" si="38"/>
        <v>1</v>
      </c>
      <c r="BP17">
        <f t="shared" si="39"/>
        <v>3.7096062614277497E-5</v>
      </c>
      <c r="BQ17" t="str">
        <f t="shared" si="40"/>
        <v/>
      </c>
      <c r="BR17" t="str">
        <f t="shared" si="41"/>
        <v/>
      </c>
      <c r="BS17">
        <f t="shared" si="42"/>
        <v>1.5375509631825439E-3</v>
      </c>
      <c r="BT17">
        <f t="shared" si="43"/>
        <v>5.9588661682795016E-4</v>
      </c>
      <c r="BU17">
        <f t="shared" si="44"/>
        <v>5.5554210928674148E-5</v>
      </c>
      <c r="BV17" t="str">
        <f t="shared" si="45"/>
        <v/>
      </c>
      <c r="BW17">
        <f t="shared" si="46"/>
        <v>1.2653422221572413E-5</v>
      </c>
      <c r="BX17">
        <f t="shared" si="47"/>
        <v>5.4779002123738467E-5</v>
      </c>
      <c r="BY17">
        <f t="shared" si="48"/>
        <v>1.3099435107744904E-5</v>
      </c>
      <c r="BZ17" t="str">
        <f t="shared" si="49"/>
        <v/>
      </c>
      <c r="CA17">
        <f t="shared" si="50"/>
        <v>7.74807227625053E-4</v>
      </c>
      <c r="CB17" t="str">
        <f t="shared" si="51"/>
        <v/>
      </c>
      <c r="CC17">
        <f t="shared" si="52"/>
        <v>4.7586845713265824E-5</v>
      </c>
      <c r="CD17">
        <f t="shared" si="53"/>
        <v>4.3655136831066056E-6</v>
      </c>
      <c r="CF17" s="7">
        <v>1.6145985401459895</v>
      </c>
      <c r="CG17" s="16">
        <v>3</v>
      </c>
      <c r="CI17">
        <f t="shared" si="54"/>
        <v>1.0229746835442988</v>
      </c>
      <c r="CJ17">
        <f t="shared" si="55"/>
        <v>2.2974683544298768E-2</v>
      </c>
      <c r="CL17">
        <v>4.8101265822769079E-2</v>
      </c>
      <c r="CM17">
        <v>11.940164306791729</v>
      </c>
      <c r="CN17">
        <v>47.976733948106883</v>
      </c>
      <c r="CO17" t="s">
        <v>1119</v>
      </c>
      <c r="CP17">
        <v>0.11242424521818346</v>
      </c>
      <c r="CQ17">
        <v>2.8209232956456137E-2</v>
      </c>
      <c r="CR17">
        <v>7.5315593226544034E-2</v>
      </c>
      <c r="CS17">
        <v>2.8123077800942301E-3</v>
      </c>
      <c r="CT17">
        <v>8.2869147418690198E-2</v>
      </c>
      <c r="CU17">
        <v>2.1042247389543543E-3</v>
      </c>
      <c r="CV17">
        <v>7.4807400658227861E-4</v>
      </c>
      <c r="CW17">
        <v>39.625358088939237</v>
      </c>
      <c r="CX17" t="s">
        <v>1119</v>
      </c>
      <c r="CY17" t="s">
        <v>1119</v>
      </c>
      <c r="CZ17" t="s">
        <v>1119</v>
      </c>
      <c r="DA17">
        <v>4.2895726308730175E-2</v>
      </c>
      <c r="DB17">
        <v>1.6930447135583844E-2</v>
      </c>
      <c r="DC17">
        <v>9.3908106306938091E-4</v>
      </c>
      <c r="DD17" t="s">
        <v>1119</v>
      </c>
      <c r="DE17">
        <v>7.2224752038301115E-3</v>
      </c>
      <c r="DF17">
        <v>2.6832442923349375E-3</v>
      </c>
      <c r="DG17">
        <v>1.5970421984360867E-3</v>
      </c>
      <c r="DH17" t="s">
        <v>1119</v>
      </c>
      <c r="DI17">
        <v>6.7546100411536428E-2</v>
      </c>
      <c r="DJ17" t="s">
        <v>1119</v>
      </c>
      <c r="DK17">
        <v>1.2795154651272303E-2</v>
      </c>
      <c r="DL17">
        <v>6.5155955183453153E-4</v>
      </c>
    </row>
    <row r="18" spans="1:116" x14ac:dyDescent="0.2">
      <c r="A18">
        <v>0.75</v>
      </c>
      <c r="B18" s="3" t="s">
        <v>659</v>
      </c>
      <c r="C18" s="2">
        <v>11.916930325473276</v>
      </c>
      <c r="D18" s="2">
        <v>47.966121510763131</v>
      </c>
      <c r="E18" s="2">
        <v>0</v>
      </c>
      <c r="F18" s="2">
        <v>7.878341951681142E-2</v>
      </c>
      <c r="G18" s="2">
        <v>3.0522104710252233E-2</v>
      </c>
      <c r="H18" s="2">
        <v>7.0116233244947174E-2</v>
      </c>
      <c r="I18" s="2">
        <v>2.6148533672278765E-3</v>
      </c>
      <c r="J18" s="2">
        <v>0.12713416360115271</v>
      </c>
      <c r="K18" s="2">
        <v>0</v>
      </c>
      <c r="L18" s="2">
        <v>0</v>
      </c>
      <c r="M18" s="2">
        <v>39.604031336270971</v>
      </c>
      <c r="N18" s="2">
        <v>4.8392668717389146E-3</v>
      </c>
      <c r="O18" s="2">
        <v>0</v>
      </c>
      <c r="P18" s="2">
        <v>0</v>
      </c>
      <c r="Q18" s="2">
        <v>8.7349489975068542E-2</v>
      </c>
      <c r="R18" s="2">
        <v>3.0444358728599963E-2</v>
      </c>
      <c r="S18" s="2">
        <v>6.3816543193702573E-3</v>
      </c>
      <c r="T18" s="2">
        <v>0</v>
      </c>
      <c r="U18" s="2">
        <v>1.1240734219076698E-3</v>
      </c>
      <c r="V18" s="2">
        <v>4.4607481817496618E-3</v>
      </c>
      <c r="W18" s="2">
        <v>1.3905317509659899E-3</v>
      </c>
      <c r="X18" s="2">
        <v>0</v>
      </c>
      <c r="Y18" s="2">
        <v>6.5956805086850742E-2</v>
      </c>
      <c r="Z18" s="2">
        <v>0</v>
      </c>
      <c r="AA18" s="2">
        <v>0</v>
      </c>
      <c r="AB18" s="2">
        <v>1.7991247159791219E-3</v>
      </c>
      <c r="AD18">
        <f t="shared" si="2"/>
        <v>11.916930325473276</v>
      </c>
      <c r="AE18">
        <f t="shared" si="3"/>
        <v>47.966121510763131</v>
      </c>
      <c r="AF18" t="str">
        <f t="shared" si="4"/>
        <v/>
      </c>
      <c r="AG18">
        <f t="shared" si="5"/>
        <v>7.878341951681142E-2</v>
      </c>
      <c r="AH18">
        <f t="shared" si="6"/>
        <v>3.0522104710252233E-2</v>
      </c>
      <c r="AI18">
        <f t="shared" si="7"/>
        <v>7.0116233244947174E-2</v>
      </c>
      <c r="AJ18">
        <f t="shared" si="8"/>
        <v>2.6148533672278765E-3</v>
      </c>
      <c r="AK18">
        <f t="shared" si="9"/>
        <v>0.12713416360115271</v>
      </c>
      <c r="AL18" t="str">
        <f t="shared" si="10"/>
        <v/>
      </c>
      <c r="AM18" t="str">
        <f t="shared" si="11"/>
        <v/>
      </c>
      <c r="AN18">
        <f t="shared" si="12"/>
        <v>39.604031336270971</v>
      </c>
      <c r="AO18">
        <f t="shared" si="13"/>
        <v>4.8392668717389146E-3</v>
      </c>
      <c r="AP18" t="str">
        <f t="shared" si="14"/>
        <v/>
      </c>
      <c r="AQ18" t="str">
        <f t="shared" si="15"/>
        <v/>
      </c>
      <c r="AR18">
        <f t="shared" si="16"/>
        <v>8.7349489975068542E-2</v>
      </c>
      <c r="AS18">
        <f t="shared" si="17"/>
        <v>3.0444358728599963E-2</v>
      </c>
      <c r="AT18">
        <f t="shared" si="18"/>
        <v>6.3816543193702573E-3</v>
      </c>
      <c r="AU18" t="str">
        <f t="shared" si="19"/>
        <v/>
      </c>
      <c r="AV18">
        <f t="shared" si="20"/>
        <v>1.1240734219076698E-3</v>
      </c>
      <c r="AW18">
        <f t="shared" si="21"/>
        <v>4.4607481817496618E-3</v>
      </c>
      <c r="AX18">
        <f t="shared" si="22"/>
        <v>1.3905317509659899E-3</v>
      </c>
      <c r="AY18" t="str">
        <f t="shared" si="23"/>
        <v/>
      </c>
      <c r="AZ18">
        <f t="shared" si="24"/>
        <v>6.5956805086850742E-2</v>
      </c>
      <c r="BA18" t="str">
        <f t="shared" si="25"/>
        <v/>
      </c>
      <c r="BB18" t="str">
        <f t="shared" si="26"/>
        <v/>
      </c>
      <c r="BC18">
        <f t="shared" si="27"/>
        <v>1.7991247159791219E-3</v>
      </c>
      <c r="BE18">
        <f t="shared" si="28"/>
        <v>1.0040670753118768</v>
      </c>
      <c r="BF18">
        <f t="shared" si="29"/>
        <v>3.0338740862194888</v>
      </c>
      <c r="BG18" t="str">
        <f t="shared" si="30"/>
        <v/>
      </c>
      <c r="BH18">
        <f t="shared" si="31"/>
        <v>3.2802417135469331E-3</v>
      </c>
      <c r="BI18">
        <f t="shared" si="32"/>
        <v>1.1447615483141554E-3</v>
      </c>
      <c r="BJ18">
        <f t="shared" si="33"/>
        <v>2.5264055260055714E-3</v>
      </c>
      <c r="BK18">
        <f t="shared" si="34"/>
        <v>8.5431787985979272E-5</v>
      </c>
      <c r="BL18">
        <f t="shared" si="35"/>
        <v>4.012339482897055E-3</v>
      </c>
      <c r="BM18" t="str">
        <f t="shared" si="36"/>
        <v/>
      </c>
      <c r="BN18" t="str">
        <f t="shared" si="37"/>
        <v/>
      </c>
      <c r="BO18">
        <f t="shared" si="38"/>
        <v>1</v>
      </c>
      <c r="BP18">
        <f t="shared" si="39"/>
        <v>1.0230809753124938E-4</v>
      </c>
      <c r="BQ18" t="str">
        <f t="shared" si="40"/>
        <v/>
      </c>
      <c r="BR18" t="str">
        <f t="shared" si="41"/>
        <v/>
      </c>
      <c r="BS18">
        <f t="shared" si="42"/>
        <v>1.6089930714412472E-3</v>
      </c>
      <c r="BT18">
        <f t="shared" si="43"/>
        <v>5.5168246565649834E-4</v>
      </c>
      <c r="BU18">
        <f t="shared" si="44"/>
        <v>1.0958217037022449E-4</v>
      </c>
      <c r="BV18" t="str">
        <f t="shared" si="45"/>
        <v/>
      </c>
      <c r="BW18">
        <f t="shared" si="46"/>
        <v>1.7900827450165194E-5</v>
      </c>
      <c r="BX18">
        <f t="shared" si="47"/>
        <v>6.903399634824409E-5</v>
      </c>
      <c r="BY18">
        <f t="shared" si="48"/>
        <v>1.7610797959715024E-5</v>
      </c>
      <c r="BZ18" t="str">
        <f t="shared" si="49"/>
        <v/>
      </c>
      <c r="CA18">
        <f t="shared" si="50"/>
        <v>7.6176849471465424E-4</v>
      </c>
      <c r="CB18" t="str">
        <f t="shared" si="51"/>
        <v/>
      </c>
      <c r="CC18" t="str">
        <f t="shared" si="52"/>
        <v/>
      </c>
      <c r="CD18">
        <f t="shared" si="53"/>
        <v>8.786950183559401E-6</v>
      </c>
      <c r="CF18" s="7">
        <v>1.7299270072992745</v>
      </c>
      <c r="CG18" s="16">
        <v>3.25</v>
      </c>
      <c r="CI18">
        <f t="shared" si="54"/>
        <v>1.1660443037974633</v>
      </c>
      <c r="CJ18">
        <f t="shared" si="55"/>
        <v>0.16604430379746327</v>
      </c>
      <c r="CL18">
        <v>5.1084990958404575E-2</v>
      </c>
      <c r="CM18">
        <v>11.943094376745766</v>
      </c>
      <c r="CN18">
        <v>47.964151475350839</v>
      </c>
      <c r="CO18" t="s">
        <v>1119</v>
      </c>
      <c r="CP18">
        <v>8.9692595838693337E-2</v>
      </c>
      <c r="CQ18">
        <v>3.2106520963604071E-2</v>
      </c>
      <c r="CR18">
        <v>5.3960164424785774E-2</v>
      </c>
      <c r="CS18">
        <v>1.6535985324568265E-3</v>
      </c>
      <c r="CT18">
        <v>7.0351228140950739E-2</v>
      </c>
      <c r="CU18" t="s">
        <v>1119</v>
      </c>
      <c r="CV18" t="s">
        <v>1119</v>
      </c>
      <c r="CW18">
        <v>39.674305868582238</v>
      </c>
      <c r="CX18">
        <v>2.2725626365777685E-2</v>
      </c>
      <c r="CY18" t="s">
        <v>1119</v>
      </c>
      <c r="CZ18">
        <v>1.3411928817889943E-4</v>
      </c>
      <c r="DA18">
        <v>5.8730258826335875E-2</v>
      </c>
      <c r="DB18">
        <v>1.4867707841603135E-2</v>
      </c>
      <c r="DC18">
        <v>2.9378828413038679E-3</v>
      </c>
      <c r="DD18" t="s">
        <v>1119</v>
      </c>
      <c r="DE18">
        <v>2.1641267348978025E-3</v>
      </c>
      <c r="DF18">
        <v>3.3693454674963664E-3</v>
      </c>
      <c r="DG18">
        <v>1.8974152394112174E-3</v>
      </c>
      <c r="DH18" t="s">
        <v>1119</v>
      </c>
      <c r="DI18">
        <v>6.3857688815701419E-2</v>
      </c>
      <c r="DJ18" t="s">
        <v>1119</v>
      </c>
      <c r="DK18" t="s">
        <v>1119</v>
      </c>
      <c r="DL18" t="s">
        <v>1119</v>
      </c>
    </row>
    <row r="19" spans="1:116" x14ac:dyDescent="0.2">
      <c r="A19">
        <v>0.8</v>
      </c>
      <c r="B19" s="3" t="s">
        <v>660</v>
      </c>
      <c r="C19" s="2">
        <v>11.907836720796627</v>
      </c>
      <c r="D19" s="2">
        <v>47.985018013869194</v>
      </c>
      <c r="E19" s="2">
        <v>0</v>
      </c>
      <c r="F19" s="2">
        <v>0.12094568026293591</v>
      </c>
      <c r="G19" s="2">
        <v>2.9618885587276069E-2</v>
      </c>
      <c r="H19" s="2">
        <v>6.5301242298433024E-2</v>
      </c>
      <c r="I19" s="2">
        <v>2.843983996568876E-3</v>
      </c>
      <c r="J19" s="2">
        <v>0.15939439112435899</v>
      </c>
      <c r="K19" s="2">
        <v>5.8557480082310049E-4</v>
      </c>
      <c r="L19" s="2">
        <v>0</v>
      </c>
      <c r="M19" s="2">
        <v>39.504371973144352</v>
      </c>
      <c r="N19" s="2">
        <v>1.8860671515059706E-2</v>
      </c>
      <c r="O19" s="2">
        <v>0</v>
      </c>
      <c r="P19" s="2">
        <v>4.559314500969607E-4</v>
      </c>
      <c r="Q19" s="2">
        <v>9.450483932413109E-2</v>
      </c>
      <c r="R19" s="2">
        <v>3.3630426826423337E-2</v>
      </c>
      <c r="S19" s="2">
        <v>3.6037026598509433E-3</v>
      </c>
      <c r="T19" s="2">
        <v>0</v>
      </c>
      <c r="U19" s="2">
        <v>4.5463878084040345E-4</v>
      </c>
      <c r="V19" s="2">
        <v>4.7095255583956119E-3</v>
      </c>
      <c r="W19" s="2">
        <v>1.4390739925235685E-3</v>
      </c>
      <c r="X19" s="2">
        <v>0</v>
      </c>
      <c r="Y19" s="2">
        <v>6.5501547776957159E-2</v>
      </c>
      <c r="Z19" s="2">
        <v>0</v>
      </c>
      <c r="AA19" s="2">
        <v>0</v>
      </c>
      <c r="AB19" s="2">
        <v>9.2317623513425522E-4</v>
      </c>
      <c r="AD19">
        <f t="shared" si="2"/>
        <v>11.907836720796627</v>
      </c>
      <c r="AE19">
        <f t="shared" si="3"/>
        <v>47.985018013869194</v>
      </c>
      <c r="AF19" t="str">
        <f t="shared" si="4"/>
        <v/>
      </c>
      <c r="AG19">
        <f t="shared" si="5"/>
        <v>0.12094568026293591</v>
      </c>
      <c r="AH19">
        <f t="shared" si="6"/>
        <v>2.9618885587276069E-2</v>
      </c>
      <c r="AI19">
        <f t="shared" si="7"/>
        <v>6.5301242298433024E-2</v>
      </c>
      <c r="AJ19">
        <f t="shared" si="8"/>
        <v>2.843983996568876E-3</v>
      </c>
      <c r="AK19">
        <f t="shared" si="9"/>
        <v>0.15939439112435899</v>
      </c>
      <c r="AL19">
        <f t="shared" si="10"/>
        <v>5.8557480082310049E-4</v>
      </c>
      <c r="AM19" t="str">
        <f t="shared" si="11"/>
        <v/>
      </c>
      <c r="AN19">
        <f t="shared" si="12"/>
        <v>39.504371973144352</v>
      </c>
      <c r="AO19">
        <f t="shared" si="13"/>
        <v>1.8860671515059706E-2</v>
      </c>
      <c r="AP19" t="str">
        <f t="shared" si="14"/>
        <v/>
      </c>
      <c r="AQ19">
        <f t="shared" si="15"/>
        <v>4.559314500969607E-4</v>
      </c>
      <c r="AR19">
        <f t="shared" si="16"/>
        <v>9.450483932413109E-2</v>
      </c>
      <c r="AS19">
        <f t="shared" si="17"/>
        <v>3.3630426826423337E-2</v>
      </c>
      <c r="AT19">
        <f t="shared" si="18"/>
        <v>3.6037026598509433E-3</v>
      </c>
      <c r="AU19" t="str">
        <f t="shared" si="19"/>
        <v/>
      </c>
      <c r="AV19">
        <f t="shared" si="20"/>
        <v>4.5463878084040345E-4</v>
      </c>
      <c r="AW19">
        <f t="shared" si="21"/>
        <v>4.7095255583956119E-3</v>
      </c>
      <c r="AX19">
        <f t="shared" si="22"/>
        <v>1.4390739925235685E-3</v>
      </c>
      <c r="AY19" t="str">
        <f t="shared" si="23"/>
        <v/>
      </c>
      <c r="AZ19">
        <f t="shared" si="24"/>
        <v>6.5501547776957159E-2</v>
      </c>
      <c r="BA19" t="str">
        <f t="shared" si="25"/>
        <v/>
      </c>
      <c r="BB19" t="str">
        <f t="shared" si="26"/>
        <v/>
      </c>
      <c r="BC19">
        <f t="shared" si="27"/>
        <v>9.2317623513425522E-4</v>
      </c>
      <c r="BE19">
        <f t="shared" si="28"/>
        <v>1.0058319589071265</v>
      </c>
      <c r="BF19">
        <f t="shared" si="29"/>
        <v>3.0427259953895107</v>
      </c>
      <c r="BG19" t="str">
        <f t="shared" si="30"/>
        <v/>
      </c>
      <c r="BH19">
        <f t="shared" si="31"/>
        <v>5.0484215877074608E-3</v>
      </c>
      <c r="BI19">
        <f t="shared" si="32"/>
        <v>1.1136879050282966E-3</v>
      </c>
      <c r="BJ19">
        <f t="shared" si="33"/>
        <v>2.3588491182689707E-3</v>
      </c>
      <c r="BK19">
        <f t="shared" si="34"/>
        <v>9.3152290364486353E-5</v>
      </c>
      <c r="BL19">
        <f t="shared" si="35"/>
        <v>5.0431591056366029E-3</v>
      </c>
      <c r="BM19">
        <f t="shared" si="36"/>
        <v>1.6756768419441433E-5</v>
      </c>
      <c r="BN19" t="str">
        <f t="shared" si="37"/>
        <v/>
      </c>
      <c r="BO19">
        <f t="shared" si="38"/>
        <v>1</v>
      </c>
      <c r="BP19">
        <f t="shared" si="39"/>
        <v>3.9974387750274672E-4</v>
      </c>
      <c r="BQ19" t="str">
        <f t="shared" si="40"/>
        <v/>
      </c>
      <c r="BR19">
        <f t="shared" si="41"/>
        <v>8.895895231424128E-6</v>
      </c>
      <c r="BS19">
        <f t="shared" si="42"/>
        <v>1.7451874533316643E-3</v>
      </c>
      <c r="BT19">
        <f t="shared" si="43"/>
        <v>6.1095463371846825E-4</v>
      </c>
      <c r="BU19">
        <f t="shared" si="44"/>
        <v>6.2036859726115399E-5</v>
      </c>
      <c r="BV19" t="str">
        <f t="shared" si="45"/>
        <v/>
      </c>
      <c r="BW19">
        <f t="shared" si="46"/>
        <v>7.2583706043700208E-6</v>
      </c>
      <c r="BX19">
        <f t="shared" si="47"/>
        <v>7.3067912459689482E-5</v>
      </c>
      <c r="BY19">
        <f t="shared" si="48"/>
        <v>1.8271553877841427E-5</v>
      </c>
      <c r="BZ19" t="str">
        <f t="shared" si="49"/>
        <v/>
      </c>
      <c r="CA19">
        <f t="shared" si="50"/>
        <v>7.5841897911063791E-4</v>
      </c>
      <c r="CB19" t="str">
        <f t="shared" si="51"/>
        <v/>
      </c>
      <c r="CC19" t="str">
        <f t="shared" si="52"/>
        <v/>
      </c>
      <c r="CD19">
        <f t="shared" si="53"/>
        <v>4.5201801528882474E-6</v>
      </c>
      <c r="CF19" s="7">
        <v>1.8452554744525596</v>
      </c>
      <c r="CG19" s="8">
        <v>3.5</v>
      </c>
      <c r="CI19">
        <f t="shared" si="54"/>
        <v>1.3091139240506275</v>
      </c>
      <c r="CJ19">
        <f t="shared" si="55"/>
        <v>0.30911392405062754</v>
      </c>
      <c r="CL19">
        <v>5.6566455696188456E-2</v>
      </c>
      <c r="CM19">
        <v>11.92022195692755</v>
      </c>
      <c r="CN19">
        <v>47.98112234800562</v>
      </c>
      <c r="CO19">
        <v>1.3238920682625673E-2</v>
      </c>
      <c r="CP19">
        <v>0.11861003113747422</v>
      </c>
      <c r="CQ19">
        <v>3.3237917084110634E-2</v>
      </c>
      <c r="CR19">
        <v>7.9205634271007172E-2</v>
      </c>
      <c r="CS19">
        <v>3.0643368374640924E-3</v>
      </c>
      <c r="CT19">
        <v>0.12823797663876793</v>
      </c>
      <c r="CU19">
        <v>4.9767342542514871E-3</v>
      </c>
      <c r="CV19" t="s">
        <v>1119</v>
      </c>
      <c r="CW19">
        <v>39.547656235404702</v>
      </c>
      <c r="CX19" t="s">
        <v>1119</v>
      </c>
      <c r="CY19" t="s">
        <v>1119</v>
      </c>
      <c r="CZ19">
        <v>1.9106010178482073E-3</v>
      </c>
      <c r="DA19">
        <v>5.8484967512203445E-2</v>
      </c>
      <c r="DB19">
        <v>8.9051382396906544E-3</v>
      </c>
      <c r="DC19">
        <v>3.1286725782195646E-3</v>
      </c>
      <c r="DD19">
        <v>1.2236541333505177E-3</v>
      </c>
      <c r="DE19">
        <v>1.8330038350236767E-3</v>
      </c>
      <c r="DF19">
        <v>4.9627619139495822E-3</v>
      </c>
      <c r="DG19">
        <v>4.1977200214144226E-3</v>
      </c>
      <c r="DH19" t="s">
        <v>1119</v>
      </c>
      <c r="DI19">
        <v>6.9644206480369092E-2</v>
      </c>
      <c r="DJ19" t="s">
        <v>1119</v>
      </c>
      <c r="DK19">
        <v>1.5267035068649725E-2</v>
      </c>
      <c r="DL19">
        <v>8.7014795570217738E-4</v>
      </c>
    </row>
    <row r="20" spans="1:116" x14ac:dyDescent="0.2">
      <c r="A20">
        <v>0.85</v>
      </c>
      <c r="B20" s="3" t="s">
        <v>661</v>
      </c>
      <c r="C20" s="2">
        <v>11.906103879047564</v>
      </c>
      <c r="D20" s="2">
        <v>48.01332204004764</v>
      </c>
      <c r="E20" s="2">
        <v>0</v>
      </c>
      <c r="F20" s="2">
        <v>0.21468820407216055</v>
      </c>
      <c r="G20" s="2">
        <v>3.2689506721869321E-2</v>
      </c>
      <c r="H20" s="2">
        <v>7.9840422321423632E-2</v>
      </c>
      <c r="I20" s="2">
        <v>2.5525762365569658E-3</v>
      </c>
      <c r="J20" s="2">
        <v>0.16546925189899644</v>
      </c>
      <c r="K20" s="2">
        <v>0</v>
      </c>
      <c r="L20" s="2">
        <v>0</v>
      </c>
      <c r="M20" s="2">
        <v>39.34438783158194</v>
      </c>
      <c r="N20" s="2">
        <v>1.9711406647077157E-2</v>
      </c>
      <c r="O20" s="2">
        <v>0</v>
      </c>
      <c r="P20" s="2">
        <v>2.3470415484436646E-4</v>
      </c>
      <c r="Q20" s="2">
        <v>0.10521369078105468</v>
      </c>
      <c r="R20" s="2">
        <v>4.2066840335375812E-2</v>
      </c>
      <c r="S20" s="2">
        <v>2.3037398722664773E-3</v>
      </c>
      <c r="T20" s="2">
        <v>4.5147372993664843E-4</v>
      </c>
      <c r="U20" s="2">
        <v>1.4857189567736429E-4</v>
      </c>
      <c r="V20" s="2">
        <v>4.6685737115773149E-3</v>
      </c>
      <c r="W20" s="2">
        <v>1.4157394803340679E-3</v>
      </c>
      <c r="X20" s="2">
        <v>0</v>
      </c>
      <c r="Y20" s="2">
        <v>6.4677928841672366E-2</v>
      </c>
      <c r="Z20" s="2">
        <v>0</v>
      </c>
      <c r="AA20" s="2">
        <v>0</v>
      </c>
      <c r="AB20" s="2">
        <v>5.361862203696267E-5</v>
      </c>
      <c r="AD20">
        <f t="shared" si="2"/>
        <v>11.906103879047564</v>
      </c>
      <c r="AE20">
        <f t="shared" si="3"/>
        <v>48.01332204004764</v>
      </c>
      <c r="AF20" t="str">
        <f t="shared" si="4"/>
        <v/>
      </c>
      <c r="AG20">
        <f t="shared" si="5"/>
        <v>0.21468820407216055</v>
      </c>
      <c r="AH20">
        <f t="shared" si="6"/>
        <v>3.2689506721869321E-2</v>
      </c>
      <c r="AI20">
        <f t="shared" si="7"/>
        <v>7.9840422321423632E-2</v>
      </c>
      <c r="AJ20">
        <f t="shared" si="8"/>
        <v>2.5525762365569658E-3</v>
      </c>
      <c r="AK20">
        <f t="shared" si="9"/>
        <v>0.16546925189899644</v>
      </c>
      <c r="AL20" t="str">
        <f t="shared" si="10"/>
        <v/>
      </c>
      <c r="AM20" t="str">
        <f t="shared" si="11"/>
        <v/>
      </c>
      <c r="AN20">
        <f t="shared" si="12"/>
        <v>39.34438783158194</v>
      </c>
      <c r="AO20">
        <f t="shared" si="13"/>
        <v>1.9711406647077157E-2</v>
      </c>
      <c r="AP20" t="str">
        <f t="shared" si="14"/>
        <v/>
      </c>
      <c r="AQ20">
        <f t="shared" si="15"/>
        <v>2.3470415484436646E-4</v>
      </c>
      <c r="AR20">
        <f t="shared" si="16"/>
        <v>0.10521369078105468</v>
      </c>
      <c r="AS20">
        <f t="shared" si="17"/>
        <v>4.2066840335375812E-2</v>
      </c>
      <c r="AT20">
        <f t="shared" si="18"/>
        <v>2.3037398722664773E-3</v>
      </c>
      <c r="AU20">
        <f t="shared" si="19"/>
        <v>4.5147372993664843E-4</v>
      </c>
      <c r="AV20">
        <f t="shared" si="20"/>
        <v>1.4857189567736429E-4</v>
      </c>
      <c r="AW20">
        <f t="shared" si="21"/>
        <v>4.6685737115773149E-3</v>
      </c>
      <c r="AX20">
        <f t="shared" si="22"/>
        <v>1.4157394803340679E-3</v>
      </c>
      <c r="AY20" t="str">
        <f t="shared" si="23"/>
        <v/>
      </c>
      <c r="AZ20">
        <f t="shared" si="24"/>
        <v>6.4677928841672366E-2</v>
      </c>
      <c r="BA20" t="str">
        <f t="shared" si="25"/>
        <v/>
      </c>
      <c r="BB20" t="str">
        <f t="shared" si="26"/>
        <v/>
      </c>
      <c r="BC20">
        <f t="shared" si="27"/>
        <v>5.361862203696267E-5</v>
      </c>
      <c r="BE20">
        <f t="shared" si="28"/>
        <v>1.0097749587669205</v>
      </c>
      <c r="BF20">
        <f t="shared" si="29"/>
        <v>3.0569005357361414</v>
      </c>
      <c r="BG20" t="str">
        <f t="shared" si="30"/>
        <v/>
      </c>
      <c r="BH20">
        <f t="shared" si="31"/>
        <v>8.9977890306036507E-3</v>
      </c>
      <c r="BI20">
        <f t="shared" si="32"/>
        <v>1.2341431178069541E-3</v>
      </c>
      <c r="BJ20">
        <f t="shared" si="33"/>
        <v>2.8957689970138868E-3</v>
      </c>
      <c r="BK20">
        <f t="shared" si="34"/>
        <v>8.3947444608177072E-5</v>
      </c>
      <c r="BL20">
        <f t="shared" si="35"/>
        <v>5.2566529781853319E-3</v>
      </c>
      <c r="BM20" t="str">
        <f t="shared" si="36"/>
        <v/>
      </c>
      <c r="BN20" t="str">
        <f t="shared" si="37"/>
        <v/>
      </c>
      <c r="BO20">
        <f t="shared" si="38"/>
        <v>1</v>
      </c>
      <c r="BP20">
        <f t="shared" si="39"/>
        <v>4.1947362250815094E-4</v>
      </c>
      <c r="BQ20" t="str">
        <f t="shared" si="40"/>
        <v/>
      </c>
      <c r="BR20">
        <f t="shared" si="41"/>
        <v>4.598045409306884E-6</v>
      </c>
      <c r="BS20">
        <f t="shared" si="42"/>
        <v>1.9508445241747546E-3</v>
      </c>
      <c r="BT20">
        <f t="shared" si="43"/>
        <v>7.6732411363108566E-4</v>
      </c>
      <c r="BU20">
        <f t="shared" si="44"/>
        <v>3.9819579005639223E-5</v>
      </c>
      <c r="BV20">
        <f t="shared" si="45"/>
        <v>7.8354954966990253E-6</v>
      </c>
      <c r="BW20">
        <f t="shared" si="46"/>
        <v>2.3816157560112124E-6</v>
      </c>
      <c r="BX20">
        <f t="shared" si="47"/>
        <v>7.2727076723657304E-5</v>
      </c>
      <c r="BY20">
        <f t="shared" si="48"/>
        <v>1.8048373553316037E-5</v>
      </c>
      <c r="BZ20" t="str">
        <f t="shared" si="49"/>
        <v/>
      </c>
      <c r="CA20">
        <f t="shared" si="50"/>
        <v>7.5192773452674607E-4</v>
      </c>
      <c r="CB20" t="str">
        <f t="shared" si="51"/>
        <v/>
      </c>
      <c r="CC20" t="str">
        <f t="shared" si="52"/>
        <v/>
      </c>
      <c r="CD20">
        <f t="shared" si="53"/>
        <v>2.6360227019213617E-7</v>
      </c>
      <c r="CF20" s="7">
        <v>1.9605839416058446</v>
      </c>
      <c r="CG20" s="8">
        <v>3.75</v>
      </c>
      <c r="CI20">
        <f t="shared" si="54"/>
        <v>1.4521835443037916</v>
      </c>
      <c r="CJ20">
        <f t="shared" si="55"/>
        <v>0.4521835443037916</v>
      </c>
      <c r="CL20">
        <v>5.877034358046096E-2</v>
      </c>
      <c r="CM20">
        <v>11.930322413346603</v>
      </c>
      <c r="CN20">
        <v>47.994097511391715</v>
      </c>
      <c r="CO20" t="s">
        <v>1119</v>
      </c>
      <c r="CP20">
        <v>0.11862487092779851</v>
      </c>
      <c r="CQ20">
        <v>2.9845924194581364E-2</v>
      </c>
      <c r="CR20">
        <v>9.1766893903129046E-2</v>
      </c>
      <c r="CS20">
        <v>3.0435701844665035E-3</v>
      </c>
      <c r="CT20">
        <v>0.10727974902495176</v>
      </c>
      <c r="CU20" t="s">
        <v>1119</v>
      </c>
      <c r="CV20" t="s">
        <v>1119</v>
      </c>
      <c r="CW20">
        <v>39.581454719606434</v>
      </c>
      <c r="CX20" t="s">
        <v>1119</v>
      </c>
      <c r="CY20" t="s">
        <v>1119</v>
      </c>
      <c r="CZ20">
        <v>3.1690910207079659E-3</v>
      </c>
      <c r="DA20">
        <v>4.6203356324312224E-2</v>
      </c>
      <c r="DB20">
        <v>1.5391578702711408E-2</v>
      </c>
      <c r="DC20">
        <v>5.5487450399318806E-5</v>
      </c>
      <c r="DD20" t="s">
        <v>1119</v>
      </c>
      <c r="DE20">
        <v>1.0679087921597833E-4</v>
      </c>
      <c r="DF20">
        <v>2.2823731465361516E-3</v>
      </c>
      <c r="DG20">
        <v>1.7761763834277791E-3</v>
      </c>
      <c r="DH20" t="s">
        <v>1119</v>
      </c>
      <c r="DI20">
        <v>6.9380205444834434E-2</v>
      </c>
      <c r="DJ20" t="s">
        <v>1119</v>
      </c>
      <c r="DK20">
        <v>4.5677451213998327E-3</v>
      </c>
      <c r="DL20">
        <v>6.3154294679126173E-4</v>
      </c>
    </row>
    <row r="21" spans="1:116" x14ac:dyDescent="0.2">
      <c r="A21">
        <v>0.9</v>
      </c>
      <c r="B21" s="3" t="s">
        <v>662</v>
      </c>
      <c r="C21" s="2">
        <v>11.917022312679936</v>
      </c>
      <c r="D21" s="2">
        <v>47.971234498896251</v>
      </c>
      <c r="E21" s="2">
        <v>0</v>
      </c>
      <c r="F21" s="2">
        <v>0.10996300715525213</v>
      </c>
      <c r="G21" s="2">
        <v>2.8704538593913871E-2</v>
      </c>
      <c r="H21" s="2">
        <v>5.0408831062373566E-2</v>
      </c>
      <c r="I21" s="2">
        <v>1.9081161913913364E-3</v>
      </c>
      <c r="J21" s="2">
        <v>0.14191047301984616</v>
      </c>
      <c r="K21" s="2">
        <v>0</v>
      </c>
      <c r="L21" s="2">
        <v>0</v>
      </c>
      <c r="M21" s="2">
        <v>39.552554390747602</v>
      </c>
      <c r="N21" s="2">
        <v>1.1821972520188091E-3</v>
      </c>
      <c r="O21" s="2">
        <v>0</v>
      </c>
      <c r="P21" s="2">
        <v>0</v>
      </c>
      <c r="Q21" s="2">
        <v>0.10425538355542494</v>
      </c>
      <c r="R21" s="2">
        <v>4.2805252172377121E-2</v>
      </c>
      <c r="S21" s="2">
        <v>2.3995518562970422E-3</v>
      </c>
      <c r="T21" s="2">
        <v>0</v>
      </c>
      <c r="U21" s="2">
        <v>2.1417048993954942E-4</v>
      </c>
      <c r="V21" s="2">
        <v>3.3122463421057942E-3</v>
      </c>
      <c r="W21" s="2">
        <v>1.8365115913792651E-3</v>
      </c>
      <c r="X21" s="2">
        <v>0</v>
      </c>
      <c r="Y21" s="2">
        <v>6.6763924220884757E-2</v>
      </c>
      <c r="Z21" s="2">
        <v>0</v>
      </c>
      <c r="AA21" s="2">
        <v>2.0577794689950906E-3</v>
      </c>
      <c r="AB21" s="2">
        <v>1.4668147040247962E-3</v>
      </c>
      <c r="AD21">
        <f t="shared" si="2"/>
        <v>11.917022312679936</v>
      </c>
      <c r="AE21">
        <f t="shared" si="3"/>
        <v>47.971234498896251</v>
      </c>
      <c r="AF21" t="str">
        <f t="shared" si="4"/>
        <v/>
      </c>
      <c r="AG21">
        <f t="shared" si="5"/>
        <v>0.10996300715525213</v>
      </c>
      <c r="AH21">
        <f t="shared" si="6"/>
        <v>2.8704538593913871E-2</v>
      </c>
      <c r="AI21">
        <f t="shared" si="7"/>
        <v>5.0408831062373566E-2</v>
      </c>
      <c r="AJ21">
        <f t="shared" si="8"/>
        <v>1.9081161913913364E-3</v>
      </c>
      <c r="AK21">
        <f t="shared" si="9"/>
        <v>0.14191047301984616</v>
      </c>
      <c r="AL21" t="str">
        <f t="shared" si="10"/>
        <v/>
      </c>
      <c r="AM21" t="str">
        <f t="shared" si="11"/>
        <v/>
      </c>
      <c r="AN21">
        <f t="shared" si="12"/>
        <v>39.552554390747602</v>
      </c>
      <c r="AO21">
        <f t="shared" si="13"/>
        <v>1.1821972520188091E-3</v>
      </c>
      <c r="AP21" t="str">
        <f t="shared" si="14"/>
        <v/>
      </c>
      <c r="AQ21" t="str">
        <f t="shared" si="15"/>
        <v/>
      </c>
      <c r="AR21">
        <f t="shared" si="16"/>
        <v>0.10425538355542494</v>
      </c>
      <c r="AS21">
        <f t="shared" si="17"/>
        <v>4.2805252172377121E-2</v>
      </c>
      <c r="AT21">
        <f t="shared" si="18"/>
        <v>2.3995518562970422E-3</v>
      </c>
      <c r="AU21" t="str">
        <f t="shared" si="19"/>
        <v/>
      </c>
      <c r="AV21">
        <f t="shared" si="20"/>
        <v>2.1417048993954942E-4</v>
      </c>
      <c r="AW21">
        <f t="shared" si="21"/>
        <v>3.3122463421057942E-3</v>
      </c>
      <c r="AX21">
        <f t="shared" si="22"/>
        <v>1.8365115913792651E-3</v>
      </c>
      <c r="AY21" t="str">
        <f t="shared" si="23"/>
        <v/>
      </c>
      <c r="AZ21">
        <f t="shared" si="24"/>
        <v>6.6763924220884757E-2</v>
      </c>
      <c r="BA21" t="str">
        <f t="shared" si="25"/>
        <v/>
      </c>
      <c r="BB21">
        <f t="shared" si="26"/>
        <v>2.0577794689950906E-3</v>
      </c>
      <c r="BC21">
        <f t="shared" si="27"/>
        <v>1.4668147040247962E-3</v>
      </c>
      <c r="BE21">
        <f t="shared" si="28"/>
        <v>1.0053816112548026</v>
      </c>
      <c r="BF21">
        <f t="shared" si="29"/>
        <v>3.0381464385393158</v>
      </c>
      <c r="BG21" t="str">
        <f t="shared" si="30"/>
        <v/>
      </c>
      <c r="BH21">
        <f t="shared" si="31"/>
        <v>4.5843998227832403E-3</v>
      </c>
      <c r="BI21">
        <f t="shared" si="32"/>
        <v>1.0779931092336134E-3</v>
      </c>
      <c r="BJ21">
        <f t="shared" si="33"/>
        <v>1.818678661288661E-3</v>
      </c>
      <c r="BK21">
        <f t="shared" si="34"/>
        <v>6.242259680472766E-5</v>
      </c>
      <c r="BL21">
        <f t="shared" si="35"/>
        <v>4.4845070170866667E-3</v>
      </c>
      <c r="BM21" t="str">
        <f t="shared" si="36"/>
        <v/>
      </c>
      <c r="BN21" t="str">
        <f t="shared" si="37"/>
        <v/>
      </c>
      <c r="BO21">
        <f t="shared" si="38"/>
        <v>1</v>
      </c>
      <c r="BP21">
        <f t="shared" si="39"/>
        <v>2.5025642746623877E-5</v>
      </c>
      <c r="BQ21" t="str">
        <f t="shared" si="40"/>
        <v/>
      </c>
      <c r="BR21" t="str">
        <f t="shared" si="41"/>
        <v/>
      </c>
      <c r="BS21">
        <f t="shared" si="42"/>
        <v>1.9229019943825081E-3</v>
      </c>
      <c r="BT21">
        <f t="shared" si="43"/>
        <v>7.7668383996864327E-4</v>
      </c>
      <c r="BU21">
        <f t="shared" si="44"/>
        <v>4.1257377699383523E-5</v>
      </c>
      <c r="BV21" t="str">
        <f t="shared" si="45"/>
        <v/>
      </c>
      <c r="BW21">
        <f t="shared" si="46"/>
        <v>3.4150959987955704E-6</v>
      </c>
      <c r="BX21">
        <f t="shared" si="47"/>
        <v>5.1326635433267598E-5</v>
      </c>
      <c r="BY21">
        <f t="shared" si="48"/>
        <v>2.328931192465934E-5</v>
      </c>
      <c r="BZ21" t="str">
        <f t="shared" si="49"/>
        <v/>
      </c>
      <c r="CA21">
        <f t="shared" si="50"/>
        <v>7.7209388206301102E-4</v>
      </c>
      <c r="CB21" t="str">
        <f t="shared" si="51"/>
        <v/>
      </c>
      <c r="CC21">
        <f t="shared" si="52"/>
        <v>1.5183587677812609E-5</v>
      </c>
      <c r="CD21">
        <f t="shared" si="53"/>
        <v>7.1732671993415242E-6</v>
      </c>
      <c r="CF21" s="7">
        <v>2.0759124087591294</v>
      </c>
      <c r="CG21" s="8">
        <v>4</v>
      </c>
      <c r="CI21">
        <f t="shared" si="54"/>
        <v>1.5952531645569559</v>
      </c>
      <c r="CJ21">
        <f t="shared" si="55"/>
        <v>0.59525316455695587</v>
      </c>
      <c r="CL21">
        <v>6.0126582278474672E-2</v>
      </c>
      <c r="CM21">
        <v>11.886890407276228</v>
      </c>
      <c r="CN21">
        <v>47.922978065548158</v>
      </c>
      <c r="CO21">
        <v>0.18020230126471487</v>
      </c>
      <c r="CP21">
        <v>9.3198675949175511E-2</v>
      </c>
      <c r="CQ21">
        <v>3.1203766520680888E-2</v>
      </c>
      <c r="CR21">
        <v>5.7710949022654057E-2</v>
      </c>
      <c r="CS21">
        <v>1.6980313637248276E-3</v>
      </c>
      <c r="CT21">
        <v>0.14357195269193529</v>
      </c>
      <c r="CU21">
        <v>2.9409645182858095E-2</v>
      </c>
      <c r="CV21" t="s">
        <v>1119</v>
      </c>
      <c r="CW21">
        <v>39.478238368421223</v>
      </c>
      <c r="CX21">
        <v>4.7784787111275866E-2</v>
      </c>
      <c r="CY21" t="s">
        <v>1119</v>
      </c>
      <c r="CZ21">
        <v>1.9834761339539649E-4</v>
      </c>
      <c r="DA21">
        <v>3.5773971786798787E-2</v>
      </c>
      <c r="DB21">
        <v>8.3876703978457354E-3</v>
      </c>
      <c r="DC21">
        <v>4.3117948946924155E-3</v>
      </c>
      <c r="DD21" t="s">
        <v>1119</v>
      </c>
      <c r="DE21">
        <v>7.3848308893764692E-4</v>
      </c>
      <c r="DF21">
        <v>4.7966336079093017E-3</v>
      </c>
      <c r="DG21">
        <v>1.5894267914404448E-3</v>
      </c>
      <c r="DH21" t="s">
        <v>1119</v>
      </c>
      <c r="DI21">
        <v>6.9859207313510099E-2</v>
      </c>
      <c r="DJ21" t="s">
        <v>1119</v>
      </c>
      <c r="DK21" t="s">
        <v>1119</v>
      </c>
      <c r="DL21">
        <v>1.4575141528130977E-3</v>
      </c>
    </row>
    <row r="22" spans="1:116" x14ac:dyDescent="0.2">
      <c r="A22">
        <v>0.95</v>
      </c>
      <c r="B22" s="3" t="s">
        <v>663</v>
      </c>
      <c r="C22" s="2">
        <v>11.920443502830944</v>
      </c>
      <c r="D22" s="2">
        <v>47.986430852043846</v>
      </c>
      <c r="E22" s="2">
        <v>0</v>
      </c>
      <c r="F22" s="2">
        <v>0.16401868840861361</v>
      </c>
      <c r="G22" s="2">
        <v>3.4456986210830785E-2</v>
      </c>
      <c r="H22" s="2">
        <v>8.3095279600623781E-2</v>
      </c>
      <c r="I22" s="2">
        <v>1.7871518393964296E-3</v>
      </c>
      <c r="J22" s="2">
        <v>0.11384649393977524</v>
      </c>
      <c r="K22" s="2">
        <v>0</v>
      </c>
      <c r="L22" s="2">
        <v>0</v>
      </c>
      <c r="M22" s="2">
        <v>39.474366888269444</v>
      </c>
      <c r="N22" s="2">
        <v>1.1076568913295023E-2</v>
      </c>
      <c r="O22" s="2">
        <v>0</v>
      </c>
      <c r="P22" s="2">
        <v>0</v>
      </c>
      <c r="Q22" s="2">
        <v>8.9564957642338849E-2</v>
      </c>
      <c r="R22" s="2">
        <v>4.0206477894767716E-2</v>
      </c>
      <c r="S22" s="2">
        <v>1.7047579518363405E-3</v>
      </c>
      <c r="T22" s="2">
        <v>0</v>
      </c>
      <c r="U22" s="2">
        <v>4.6363523144369638E-6</v>
      </c>
      <c r="V22" s="2">
        <v>2.0460969469961675E-3</v>
      </c>
      <c r="W22" s="2">
        <v>1.383803011442454E-3</v>
      </c>
      <c r="X22" s="2">
        <v>0</v>
      </c>
      <c r="Y22" s="2">
        <v>6.7784372441239527E-2</v>
      </c>
      <c r="Z22" s="2">
        <v>0</v>
      </c>
      <c r="AA22" s="2">
        <v>5.2667084653780427E-3</v>
      </c>
      <c r="AB22" s="2">
        <v>2.5157772369370987E-3</v>
      </c>
      <c r="AD22">
        <f t="shared" si="2"/>
        <v>11.920443502830944</v>
      </c>
      <c r="AE22">
        <f t="shared" si="3"/>
        <v>47.986430852043846</v>
      </c>
      <c r="AF22" t="str">
        <f t="shared" si="4"/>
        <v/>
      </c>
      <c r="AG22">
        <f t="shared" si="5"/>
        <v>0.16401868840861361</v>
      </c>
      <c r="AH22">
        <f t="shared" si="6"/>
        <v>3.4456986210830785E-2</v>
      </c>
      <c r="AI22">
        <f t="shared" si="7"/>
        <v>8.3095279600623781E-2</v>
      </c>
      <c r="AJ22">
        <f t="shared" si="8"/>
        <v>1.7871518393964296E-3</v>
      </c>
      <c r="AK22">
        <f t="shared" si="9"/>
        <v>0.11384649393977524</v>
      </c>
      <c r="AL22" t="str">
        <f t="shared" si="10"/>
        <v/>
      </c>
      <c r="AM22" t="str">
        <f t="shared" si="11"/>
        <v/>
      </c>
      <c r="AN22">
        <f t="shared" si="12"/>
        <v>39.474366888269444</v>
      </c>
      <c r="AO22">
        <f t="shared" si="13"/>
        <v>1.1076568913295023E-2</v>
      </c>
      <c r="AP22" t="str">
        <f t="shared" si="14"/>
        <v/>
      </c>
      <c r="AQ22" t="str">
        <f t="shared" si="15"/>
        <v/>
      </c>
      <c r="AR22">
        <f t="shared" si="16"/>
        <v>8.9564957642338849E-2</v>
      </c>
      <c r="AS22">
        <f t="shared" si="17"/>
        <v>4.0206477894767716E-2</v>
      </c>
      <c r="AT22">
        <f t="shared" si="18"/>
        <v>1.7047579518363405E-3</v>
      </c>
      <c r="AU22" t="str">
        <f t="shared" si="19"/>
        <v/>
      </c>
      <c r="AV22">
        <f t="shared" si="20"/>
        <v>4.6363523144369638E-6</v>
      </c>
      <c r="AW22">
        <f t="shared" si="21"/>
        <v>2.0460969469961675E-3</v>
      </c>
      <c r="AX22">
        <f t="shared" si="22"/>
        <v>1.383803011442454E-3</v>
      </c>
      <c r="AY22" t="str">
        <f t="shared" si="23"/>
        <v/>
      </c>
      <c r="AZ22">
        <f t="shared" si="24"/>
        <v>6.7784372441239527E-2</v>
      </c>
      <c r="BA22" t="str">
        <f t="shared" si="25"/>
        <v/>
      </c>
      <c r="BB22">
        <f t="shared" si="26"/>
        <v>5.2667084653780427E-3</v>
      </c>
      <c r="BC22">
        <f t="shared" si="27"/>
        <v>2.5157772369370987E-3</v>
      </c>
      <c r="BE22">
        <f t="shared" si="28"/>
        <v>1.007662187485266</v>
      </c>
      <c r="BF22">
        <f t="shared" si="29"/>
        <v>3.0451284751493697</v>
      </c>
      <c r="BG22" t="str">
        <f t="shared" si="30"/>
        <v/>
      </c>
      <c r="BH22">
        <f t="shared" si="31"/>
        <v>6.8515459857522521E-3</v>
      </c>
      <c r="BI22">
        <f t="shared" si="32"/>
        <v>1.296588205597511E-3</v>
      </c>
      <c r="BJ22">
        <f t="shared" si="33"/>
        <v>3.0038971664107352E-3</v>
      </c>
      <c r="BK22">
        <f t="shared" si="34"/>
        <v>5.8581141548141359E-5</v>
      </c>
      <c r="BL22">
        <f t="shared" si="35"/>
        <v>3.6047843080480838E-3</v>
      </c>
      <c r="BM22" t="str">
        <f t="shared" si="36"/>
        <v/>
      </c>
      <c r="BN22" t="str">
        <f t="shared" si="37"/>
        <v/>
      </c>
      <c r="BO22">
        <f t="shared" si="38"/>
        <v>1</v>
      </c>
      <c r="BP22">
        <f t="shared" si="39"/>
        <v>2.3494159454062809E-4</v>
      </c>
      <c r="BQ22" t="str">
        <f t="shared" si="40"/>
        <v/>
      </c>
      <c r="BR22" t="str">
        <f t="shared" si="41"/>
        <v/>
      </c>
      <c r="BS22">
        <f t="shared" si="42"/>
        <v>1.6552216091918887E-3</v>
      </c>
      <c r="BT22">
        <f t="shared" si="43"/>
        <v>7.3097513264967588E-4</v>
      </c>
      <c r="BU22">
        <f t="shared" si="44"/>
        <v>2.9369298218762147E-5</v>
      </c>
      <c r="BV22" t="str">
        <f t="shared" si="45"/>
        <v/>
      </c>
      <c r="BW22">
        <f t="shared" si="46"/>
        <v>7.4076265507107617E-8</v>
      </c>
      <c r="BX22">
        <f t="shared" si="47"/>
        <v>3.1769160419672419E-5</v>
      </c>
      <c r="BY22">
        <f t="shared" si="48"/>
        <v>1.7583147462725656E-5</v>
      </c>
      <c r="BZ22" t="str">
        <f t="shared" si="49"/>
        <v/>
      </c>
      <c r="CA22">
        <f t="shared" si="50"/>
        <v>7.8544756642559923E-4</v>
      </c>
      <c r="CB22" t="str">
        <f t="shared" si="51"/>
        <v/>
      </c>
      <c r="CC22">
        <f t="shared" si="52"/>
        <v>3.8938051387467143E-5</v>
      </c>
      <c r="CD22">
        <f t="shared" si="53"/>
        <v>1.2327451422787908E-5</v>
      </c>
      <c r="CF22" s="7">
        <v>2.1912408759124151</v>
      </c>
      <c r="CG22" s="8">
        <v>4.2</v>
      </c>
      <c r="CI22">
        <f t="shared" si="54"/>
        <v>1.7406962025316388</v>
      </c>
      <c r="CJ22">
        <f t="shared" si="55"/>
        <v>0.74069620253163881</v>
      </c>
      <c r="CL22">
        <v>6.2715765247402189E-2</v>
      </c>
      <c r="CM22">
        <v>11.878411174827592</v>
      </c>
      <c r="CN22">
        <v>47.830831414413105</v>
      </c>
      <c r="CO22">
        <v>0.27259607013886217</v>
      </c>
      <c r="CP22">
        <v>8.5849825804794985E-2</v>
      </c>
      <c r="CQ22">
        <v>2.496330885668294E-2</v>
      </c>
      <c r="CR22">
        <v>7.1783935669356008E-2</v>
      </c>
      <c r="CS22">
        <v>2.5766284580095739E-3</v>
      </c>
      <c r="CT22">
        <v>8.5593827221877042E-2</v>
      </c>
      <c r="CU22">
        <v>0.11157563468555029</v>
      </c>
      <c r="CV22">
        <v>3.0625992688489329E-2</v>
      </c>
      <c r="CW22">
        <v>39.464304096193764</v>
      </c>
      <c r="CX22">
        <v>1.1862395131785422E-2</v>
      </c>
      <c r="CY22" t="s">
        <v>1119</v>
      </c>
      <c r="CZ22" t="s">
        <v>1119</v>
      </c>
      <c r="DA22">
        <v>4.1684074127459808E-2</v>
      </c>
      <c r="DB22">
        <v>1.1448507553127801E-2</v>
      </c>
      <c r="DC22">
        <v>5.1608503432959913E-3</v>
      </c>
      <c r="DD22" t="s">
        <v>1119</v>
      </c>
      <c r="DE22">
        <v>7.7123247740431709E-4</v>
      </c>
      <c r="DF22">
        <v>3.4159596603368929E-3</v>
      </c>
      <c r="DG22">
        <v>1.5435849938715115E-3</v>
      </c>
      <c r="DH22" t="s">
        <v>1119</v>
      </c>
      <c r="DI22">
        <v>6.4959873768862197E-2</v>
      </c>
      <c r="DJ22" t="s">
        <v>1119</v>
      </c>
      <c r="DK22" t="s">
        <v>1119</v>
      </c>
      <c r="DL22">
        <v>4.1612985762130012E-5</v>
      </c>
    </row>
    <row r="23" spans="1:116" x14ac:dyDescent="0.2">
      <c r="A23">
        <v>1</v>
      </c>
      <c r="B23" s="3" t="s">
        <v>664</v>
      </c>
      <c r="C23" s="2">
        <v>11.924721584741251</v>
      </c>
      <c r="D23" s="2">
        <v>47.997722210716155</v>
      </c>
      <c r="E23" s="2">
        <v>0</v>
      </c>
      <c r="F23" s="2">
        <v>0.19097841497252871</v>
      </c>
      <c r="G23" s="2">
        <v>3.4574942975012381E-2</v>
      </c>
      <c r="H23" s="2">
        <v>8.1640465979434931E-2</v>
      </c>
      <c r="I23" s="2">
        <v>1.5953500041388448E-3</v>
      </c>
      <c r="J23" s="2">
        <v>0.10757115434429561</v>
      </c>
      <c r="K23" s="2">
        <v>0</v>
      </c>
      <c r="L23" s="2">
        <v>0</v>
      </c>
      <c r="M23" s="2">
        <v>39.443667512538099</v>
      </c>
      <c r="N23" s="2">
        <v>3.0199120789677111E-2</v>
      </c>
      <c r="O23" s="2">
        <v>0</v>
      </c>
      <c r="P23" s="2">
        <v>1.1927188395695345E-3</v>
      </c>
      <c r="Q23" s="2">
        <v>7.2716783153165959E-2</v>
      </c>
      <c r="R23" s="2">
        <v>3.4147955265929134E-2</v>
      </c>
      <c r="S23" s="2">
        <v>3.3094038374203859E-3</v>
      </c>
      <c r="T23" s="2">
        <v>0</v>
      </c>
      <c r="U23" s="2">
        <v>5.3074059623917356E-5</v>
      </c>
      <c r="V23" s="2">
        <v>2.5823607096445676E-3</v>
      </c>
      <c r="W23" s="2">
        <v>1.3039273362872215E-3</v>
      </c>
      <c r="X23" s="2">
        <v>0</v>
      </c>
      <c r="Y23" s="2">
        <v>6.8919202473419344E-2</v>
      </c>
      <c r="Z23" s="2">
        <v>0</v>
      </c>
      <c r="AA23" s="2">
        <v>0</v>
      </c>
      <c r="AB23" s="2">
        <v>3.1038172643517783E-3</v>
      </c>
      <c r="AD23">
        <f t="shared" si="2"/>
        <v>11.924721584741251</v>
      </c>
      <c r="AE23">
        <f t="shared" si="3"/>
        <v>47.997722210716155</v>
      </c>
      <c r="AF23" t="str">
        <f t="shared" si="4"/>
        <v/>
      </c>
      <c r="AG23">
        <f t="shared" si="5"/>
        <v>0.19097841497252871</v>
      </c>
      <c r="AH23">
        <f t="shared" si="6"/>
        <v>3.4574942975012381E-2</v>
      </c>
      <c r="AI23">
        <f t="shared" si="7"/>
        <v>8.1640465979434931E-2</v>
      </c>
      <c r="AJ23">
        <f t="shared" si="8"/>
        <v>1.5953500041388448E-3</v>
      </c>
      <c r="AK23">
        <f t="shared" si="9"/>
        <v>0.10757115434429561</v>
      </c>
      <c r="AL23" t="str">
        <f t="shared" si="10"/>
        <v/>
      </c>
      <c r="AM23" t="str">
        <f t="shared" si="11"/>
        <v/>
      </c>
      <c r="AN23">
        <f t="shared" si="12"/>
        <v>39.443667512538099</v>
      </c>
      <c r="AO23">
        <f t="shared" si="13"/>
        <v>3.0199120789677111E-2</v>
      </c>
      <c r="AP23" t="str">
        <f t="shared" si="14"/>
        <v/>
      </c>
      <c r="AQ23">
        <f t="shared" si="15"/>
        <v>1.1927188395695345E-3</v>
      </c>
      <c r="AR23">
        <f t="shared" si="16"/>
        <v>7.2716783153165959E-2</v>
      </c>
      <c r="AS23">
        <f t="shared" si="17"/>
        <v>3.4147955265929134E-2</v>
      </c>
      <c r="AT23">
        <f t="shared" si="18"/>
        <v>3.3094038374203859E-3</v>
      </c>
      <c r="AU23" t="str">
        <f t="shared" si="19"/>
        <v/>
      </c>
      <c r="AV23">
        <f t="shared" si="20"/>
        <v>5.3074059623917356E-5</v>
      </c>
      <c r="AW23">
        <f t="shared" si="21"/>
        <v>2.5823607096445676E-3</v>
      </c>
      <c r="AX23">
        <f t="shared" si="22"/>
        <v>1.3039273362872215E-3</v>
      </c>
      <c r="AY23" t="str">
        <f t="shared" si="23"/>
        <v/>
      </c>
      <c r="AZ23">
        <f t="shared" si="24"/>
        <v>6.8919202473419344E-2</v>
      </c>
      <c r="BA23" t="str">
        <f t="shared" si="25"/>
        <v/>
      </c>
      <c r="BB23" t="str">
        <f t="shared" si="26"/>
        <v/>
      </c>
      <c r="BC23">
        <f t="shared" si="27"/>
        <v>3.1038172643517783E-3</v>
      </c>
      <c r="BE23">
        <f t="shared" si="28"/>
        <v>1.0088083778541259</v>
      </c>
      <c r="BF23">
        <f t="shared" si="29"/>
        <v>3.0482156131771228</v>
      </c>
      <c r="BG23" t="str">
        <f t="shared" si="30"/>
        <v/>
      </c>
      <c r="BH23">
        <f t="shared" si="31"/>
        <v>7.9839426893835008E-3</v>
      </c>
      <c r="BI23">
        <f t="shared" si="32"/>
        <v>1.3020394235030886E-3</v>
      </c>
      <c r="BJ23">
        <f t="shared" si="33"/>
        <v>2.9536026336130297E-3</v>
      </c>
      <c r="BK23">
        <f t="shared" si="34"/>
        <v>5.2334760336493437E-5</v>
      </c>
      <c r="BL23">
        <f t="shared" si="35"/>
        <v>3.4087357581311303E-3</v>
      </c>
      <c r="BM23" t="str">
        <f t="shared" si="36"/>
        <v/>
      </c>
      <c r="BN23" t="str">
        <f t="shared" si="37"/>
        <v/>
      </c>
      <c r="BO23">
        <f t="shared" si="38"/>
        <v>1</v>
      </c>
      <c r="BP23">
        <f t="shared" si="39"/>
        <v>6.410425263991726E-4</v>
      </c>
      <c r="BQ23" t="str">
        <f t="shared" si="40"/>
        <v/>
      </c>
      <c r="BR23">
        <f t="shared" si="41"/>
        <v>2.3307519729488449E-5</v>
      </c>
      <c r="BS23">
        <f t="shared" si="42"/>
        <v>1.3449017693144976E-3</v>
      </c>
      <c r="BT23">
        <f t="shared" si="43"/>
        <v>6.2131116816251889E-4</v>
      </c>
      <c r="BU23">
        <f t="shared" si="44"/>
        <v>5.705825615812624E-5</v>
      </c>
      <c r="BV23" t="str">
        <f t="shared" si="45"/>
        <v/>
      </c>
      <c r="BW23">
        <f t="shared" si="46"/>
        <v>8.4863871650679925E-7</v>
      </c>
      <c r="BX23">
        <f t="shared" si="47"/>
        <v>4.0126780807951012E-5</v>
      </c>
      <c r="BY23">
        <f t="shared" si="48"/>
        <v>1.6581110792344384E-5</v>
      </c>
      <c r="BZ23" t="str">
        <f t="shared" si="49"/>
        <v/>
      </c>
      <c r="CA23">
        <f t="shared" si="50"/>
        <v>7.992189007712269E-4</v>
      </c>
      <c r="CB23" t="str">
        <f t="shared" si="51"/>
        <v/>
      </c>
      <c r="CC23" t="str">
        <f t="shared" si="52"/>
        <v/>
      </c>
      <c r="CD23">
        <f t="shared" si="53"/>
        <v>1.5220718187598595E-5</v>
      </c>
      <c r="CF23" s="7">
        <v>2.3065693430656995</v>
      </c>
      <c r="CG23" s="8">
        <v>4.4000000000000004</v>
      </c>
      <c r="CI23">
        <f t="shared" si="54"/>
        <v>1.8881012658227778</v>
      </c>
      <c r="CJ23">
        <f t="shared" si="55"/>
        <v>0.88810126582277782</v>
      </c>
      <c r="CL23">
        <v>6.3291139240496008E-2</v>
      </c>
      <c r="CM23">
        <v>11.908165831920414</v>
      </c>
      <c r="CN23">
        <v>47.993458330829199</v>
      </c>
      <c r="CO23" t="s">
        <v>1119</v>
      </c>
      <c r="CP23">
        <v>9.4159188735167612E-2</v>
      </c>
      <c r="CQ23">
        <v>3.7396356285232565E-2</v>
      </c>
      <c r="CR23">
        <v>9.5404152130309963E-2</v>
      </c>
      <c r="CS23">
        <v>1.7475758153863089E-3</v>
      </c>
      <c r="CT23">
        <v>0.14787229049917547</v>
      </c>
      <c r="CU23" t="s">
        <v>1119</v>
      </c>
      <c r="CV23" t="s">
        <v>1119</v>
      </c>
      <c r="CW23">
        <v>39.549309986702916</v>
      </c>
      <c r="CX23">
        <v>2.4568116507227778E-2</v>
      </c>
      <c r="CY23" t="s">
        <v>1119</v>
      </c>
      <c r="CZ23">
        <v>3.9709065899563541E-4</v>
      </c>
      <c r="DA23">
        <v>5.3083873480199731E-2</v>
      </c>
      <c r="DB23">
        <v>1.6879726022584821E-2</v>
      </c>
      <c r="DC23">
        <v>3.0144495157581495E-3</v>
      </c>
      <c r="DD23" t="s">
        <v>1119</v>
      </c>
      <c r="DE23">
        <v>2.982927834030342E-4</v>
      </c>
      <c r="DF23">
        <v>4.9838908965697771E-3</v>
      </c>
      <c r="DG23">
        <v>2.3622292163735662E-3</v>
      </c>
      <c r="DH23" t="s">
        <v>1119</v>
      </c>
      <c r="DI23">
        <v>6.6221280927621209E-2</v>
      </c>
      <c r="DJ23" t="s">
        <v>1119</v>
      </c>
      <c r="DK23">
        <v>3.244205092862556E-4</v>
      </c>
      <c r="DL23">
        <v>3.5291656419362996E-4</v>
      </c>
    </row>
    <row r="24" spans="1:116" x14ac:dyDescent="0.2">
      <c r="A24">
        <v>1.05</v>
      </c>
      <c r="B24" s="3" t="s">
        <v>665</v>
      </c>
      <c r="C24" s="2">
        <v>11.90389749917578</v>
      </c>
      <c r="D24" s="2">
        <v>47.982928845630433</v>
      </c>
      <c r="E24" s="2">
        <v>0</v>
      </c>
      <c r="F24" s="2">
        <v>8.3444962545922388E-2</v>
      </c>
      <c r="G24" s="2">
        <v>3.2842351914612114E-2</v>
      </c>
      <c r="H24" s="2">
        <v>9.3259407550074433E-2</v>
      </c>
      <c r="I24" s="2">
        <v>1.9662693768326424E-3</v>
      </c>
      <c r="J24" s="2">
        <v>0.14858770390558967</v>
      </c>
      <c r="K24" s="2">
        <v>0</v>
      </c>
      <c r="L24" s="2">
        <v>0</v>
      </c>
      <c r="M24" s="2">
        <v>39.551497870314662</v>
      </c>
      <c r="N24" s="2">
        <v>3.2728318630219862E-2</v>
      </c>
      <c r="O24" s="2">
        <v>6.5581934387921374E-5</v>
      </c>
      <c r="P24" s="2">
        <v>2.6927731472543431E-3</v>
      </c>
      <c r="Q24" s="2">
        <v>5.80789605966609E-2</v>
      </c>
      <c r="R24" s="2">
        <v>2.695451934050546E-2</v>
      </c>
      <c r="S24" s="2">
        <v>6.9563430210170625E-3</v>
      </c>
      <c r="T24" s="2">
        <v>0</v>
      </c>
      <c r="U24" s="2">
        <v>3.1622336960986878E-4</v>
      </c>
      <c r="V24" s="2">
        <v>2.1393737822309241E-3</v>
      </c>
      <c r="W24" s="2">
        <v>9.6700545722082137E-4</v>
      </c>
      <c r="X24" s="2">
        <v>0</v>
      </c>
      <c r="Y24" s="2">
        <v>6.8926181805299608E-2</v>
      </c>
      <c r="Z24" s="2">
        <v>0</v>
      </c>
      <c r="AA24" s="2">
        <v>0</v>
      </c>
      <c r="AB24" s="2">
        <v>1.7498085017004857E-3</v>
      </c>
      <c r="AD24">
        <f t="shared" si="2"/>
        <v>11.90389749917578</v>
      </c>
      <c r="AE24">
        <f t="shared" si="3"/>
        <v>47.982928845630433</v>
      </c>
      <c r="AF24" t="str">
        <f t="shared" si="4"/>
        <v/>
      </c>
      <c r="AG24">
        <f t="shared" si="5"/>
        <v>8.3444962545922388E-2</v>
      </c>
      <c r="AH24">
        <f t="shared" si="6"/>
        <v>3.2842351914612114E-2</v>
      </c>
      <c r="AI24">
        <f t="shared" si="7"/>
        <v>9.3259407550074433E-2</v>
      </c>
      <c r="AJ24">
        <f t="shared" si="8"/>
        <v>1.9662693768326424E-3</v>
      </c>
      <c r="AK24">
        <f t="shared" si="9"/>
        <v>0.14858770390558967</v>
      </c>
      <c r="AL24" t="str">
        <f t="shared" si="10"/>
        <v/>
      </c>
      <c r="AM24" t="str">
        <f t="shared" si="11"/>
        <v/>
      </c>
      <c r="AN24">
        <f t="shared" si="12"/>
        <v>39.551497870314662</v>
      </c>
      <c r="AO24">
        <f t="shared" si="13"/>
        <v>3.2728318630219862E-2</v>
      </c>
      <c r="AP24">
        <f t="shared" si="14"/>
        <v>6.5581934387921374E-5</v>
      </c>
      <c r="AQ24">
        <f t="shared" si="15"/>
        <v>2.6927731472543431E-3</v>
      </c>
      <c r="AR24">
        <f t="shared" si="16"/>
        <v>5.80789605966609E-2</v>
      </c>
      <c r="AS24">
        <f t="shared" si="17"/>
        <v>2.695451934050546E-2</v>
      </c>
      <c r="AT24">
        <f t="shared" si="18"/>
        <v>6.9563430210170625E-3</v>
      </c>
      <c r="AU24" t="str">
        <f t="shared" si="19"/>
        <v/>
      </c>
      <c r="AV24">
        <f t="shared" si="20"/>
        <v>3.1622336960986878E-4</v>
      </c>
      <c r="AW24">
        <f t="shared" si="21"/>
        <v>2.1393737822309241E-3</v>
      </c>
      <c r="AX24">
        <f t="shared" si="22"/>
        <v>9.6700545722082137E-4</v>
      </c>
      <c r="AY24" t="str">
        <f t="shared" si="23"/>
        <v/>
      </c>
      <c r="AZ24">
        <f t="shared" si="24"/>
        <v>6.8926181805299608E-2</v>
      </c>
      <c r="BA24" t="str">
        <f t="shared" si="25"/>
        <v/>
      </c>
      <c r="BB24" t="str">
        <f t="shared" si="26"/>
        <v/>
      </c>
      <c r="BC24">
        <f t="shared" si="27"/>
        <v>1.7498085017004857E-3</v>
      </c>
      <c r="BE24">
        <f t="shared" si="28"/>
        <v>1.0043011608392742</v>
      </c>
      <c r="BF24">
        <f t="shared" si="29"/>
        <v>3.0389682491113712</v>
      </c>
      <c r="BG24" t="str">
        <f t="shared" si="30"/>
        <v/>
      </c>
      <c r="BH24">
        <f t="shared" si="31"/>
        <v>3.4789453303410256E-3</v>
      </c>
      <c r="BI24">
        <f t="shared" si="32"/>
        <v>1.2334207938881135E-3</v>
      </c>
      <c r="BJ24">
        <f t="shared" si="33"/>
        <v>3.3647561663937568E-3</v>
      </c>
      <c r="BK24">
        <f t="shared" si="34"/>
        <v>6.4326753139650614E-5</v>
      </c>
      <c r="BL24">
        <f t="shared" si="35"/>
        <v>4.6956393445223071E-3</v>
      </c>
      <c r="BM24" t="str">
        <f t="shared" si="36"/>
        <v/>
      </c>
      <c r="BN24" t="str">
        <f t="shared" si="37"/>
        <v/>
      </c>
      <c r="BO24">
        <f t="shared" si="38"/>
        <v>1</v>
      </c>
      <c r="BP24">
        <f t="shared" si="39"/>
        <v>6.9283623114425744E-4</v>
      </c>
      <c r="BQ24">
        <f t="shared" si="40"/>
        <v>1.3045217857903623E-6</v>
      </c>
      <c r="BR24">
        <f t="shared" si="41"/>
        <v>5.2477375012744144E-5</v>
      </c>
      <c r="BS24">
        <f t="shared" si="42"/>
        <v>1.0712457104198071E-3</v>
      </c>
      <c r="BT24">
        <f t="shared" si="43"/>
        <v>4.8909182293926218E-4</v>
      </c>
      <c r="BU24">
        <f t="shared" si="44"/>
        <v>1.1960905832440002E-4</v>
      </c>
      <c r="BV24" t="str">
        <f t="shared" si="45"/>
        <v/>
      </c>
      <c r="BW24">
        <f t="shared" si="46"/>
        <v>5.0425341620517067E-6</v>
      </c>
      <c r="BX24">
        <f t="shared" si="47"/>
        <v>3.3152664401418902E-5</v>
      </c>
      <c r="BY24">
        <f t="shared" si="48"/>
        <v>1.2263191488524838E-5</v>
      </c>
      <c r="BZ24" t="str">
        <f t="shared" si="49"/>
        <v/>
      </c>
      <c r="CA24">
        <f t="shared" si="50"/>
        <v>7.9712068276862583E-4</v>
      </c>
      <c r="CB24" t="str">
        <f t="shared" si="51"/>
        <v/>
      </c>
      <c r="CC24" t="str">
        <f t="shared" si="52"/>
        <v/>
      </c>
      <c r="CD24">
        <f t="shared" si="53"/>
        <v>8.5574402734019827E-6</v>
      </c>
      <c r="CF24" s="7">
        <v>2.4218978102189843</v>
      </c>
      <c r="CG24" s="8">
        <v>4.5999999999999996</v>
      </c>
      <c r="CI24">
        <f t="shared" si="54"/>
        <v>2.0208860759493628</v>
      </c>
      <c r="CJ24">
        <f t="shared" si="55"/>
        <v>2.0886075949362759E-2</v>
      </c>
      <c r="CL24">
        <v>6.6060126582266676E-2</v>
      </c>
      <c r="CM24">
        <v>11.873028930978975</v>
      </c>
      <c r="CN24">
        <v>47.945218986680146</v>
      </c>
      <c r="CO24">
        <v>1.9260076607121927E-2</v>
      </c>
      <c r="CP24">
        <v>3.4918678674802771E-2</v>
      </c>
      <c r="CQ24">
        <v>2.7335497362723359E-2</v>
      </c>
      <c r="CR24">
        <v>0.12249069837548172</v>
      </c>
      <c r="CS24">
        <v>6.0159595190934648E-3</v>
      </c>
      <c r="CT24">
        <v>0.19018558307161368</v>
      </c>
      <c r="CU24">
        <v>7.1987575953173746E-2</v>
      </c>
      <c r="CV24">
        <v>1.1192785400928739E-3</v>
      </c>
      <c r="CW24">
        <v>39.531168897933092</v>
      </c>
      <c r="CX24" t="s">
        <v>1119</v>
      </c>
      <c r="CY24" t="s">
        <v>1119</v>
      </c>
      <c r="CZ24">
        <v>8.5304505787531393E-3</v>
      </c>
      <c r="DA24">
        <v>6.5863901704621641E-2</v>
      </c>
      <c r="DB24">
        <v>2.3068723840723955E-2</v>
      </c>
      <c r="DC24">
        <v>3.6308223581226957E-3</v>
      </c>
      <c r="DD24">
        <v>1.4668156513737735E-3</v>
      </c>
      <c r="DE24">
        <v>8.5726899654911537E-4</v>
      </c>
      <c r="DF24">
        <v>4.5019328418630196E-3</v>
      </c>
      <c r="DG24">
        <v>2.0801249377230347E-3</v>
      </c>
      <c r="DH24" t="s">
        <v>1119</v>
      </c>
      <c r="DI24">
        <v>6.3125142399839601E-2</v>
      </c>
      <c r="DJ24" t="s">
        <v>1119</v>
      </c>
      <c r="DK24">
        <v>4.1446529941054295E-3</v>
      </c>
      <c r="DL24" t="s">
        <v>1119</v>
      </c>
    </row>
    <row r="25" spans="1:116" x14ac:dyDescent="0.2">
      <c r="A25">
        <v>1.1000000000000001</v>
      </c>
      <c r="B25" s="3" t="s">
        <v>666</v>
      </c>
      <c r="C25" s="2">
        <v>11.904059293768929</v>
      </c>
      <c r="D25" s="2">
        <v>48.015605806274657</v>
      </c>
      <c r="E25" s="2">
        <v>0</v>
      </c>
      <c r="F25" s="2">
        <v>0.14802247201593088</v>
      </c>
      <c r="G25" s="2">
        <v>2.9342964145167127E-2</v>
      </c>
      <c r="H25" s="2">
        <v>7.425983763069878E-2</v>
      </c>
      <c r="I25" s="2">
        <v>2.0999501580535374E-3</v>
      </c>
      <c r="J25" s="2">
        <v>0.18842510071089977</v>
      </c>
      <c r="K25" s="2">
        <v>0</v>
      </c>
      <c r="L25" s="2">
        <v>0</v>
      </c>
      <c r="M25" s="2">
        <v>39.444880049472012</v>
      </c>
      <c r="N25" s="2">
        <v>3.8785224746610628E-2</v>
      </c>
      <c r="O25" s="2">
        <v>1.7343672159279681E-3</v>
      </c>
      <c r="P25" s="2">
        <v>1.0901860175669775E-3</v>
      </c>
      <c r="Q25" s="2">
        <v>4.4251392288166505E-2</v>
      </c>
      <c r="R25" s="2">
        <v>1.9669936165999342E-2</v>
      </c>
      <c r="S25" s="2">
        <v>4.5192799566614811E-3</v>
      </c>
      <c r="T25" s="2">
        <v>0</v>
      </c>
      <c r="U25" s="2">
        <v>5.0433329132695023E-4</v>
      </c>
      <c r="V25" s="2">
        <v>2.5759533356793599E-3</v>
      </c>
      <c r="W25" s="2">
        <v>1.4453965783917013E-3</v>
      </c>
      <c r="X25" s="2">
        <v>0</v>
      </c>
      <c r="Y25" s="2">
        <v>7.0395639697412346E-2</v>
      </c>
      <c r="Z25" s="2">
        <v>0</v>
      </c>
      <c r="AA25" s="2">
        <v>5.0087603905787795E-3</v>
      </c>
      <c r="AB25" s="2">
        <v>3.3240561392794189E-3</v>
      </c>
      <c r="AD25">
        <f t="shared" si="2"/>
        <v>11.904059293768929</v>
      </c>
      <c r="AE25">
        <f t="shared" si="3"/>
        <v>48.015605806274657</v>
      </c>
      <c r="AF25" t="str">
        <f t="shared" si="4"/>
        <v/>
      </c>
      <c r="AG25">
        <f t="shared" si="5"/>
        <v>0.14802247201593088</v>
      </c>
      <c r="AH25">
        <f t="shared" si="6"/>
        <v>2.9342964145167127E-2</v>
      </c>
      <c r="AI25">
        <f t="shared" si="7"/>
        <v>7.425983763069878E-2</v>
      </c>
      <c r="AJ25">
        <f t="shared" si="8"/>
        <v>2.0999501580535374E-3</v>
      </c>
      <c r="AK25">
        <f t="shared" si="9"/>
        <v>0.18842510071089977</v>
      </c>
      <c r="AL25" t="str">
        <f t="shared" si="10"/>
        <v/>
      </c>
      <c r="AM25" t="str">
        <f t="shared" si="11"/>
        <v/>
      </c>
      <c r="AN25">
        <f t="shared" si="12"/>
        <v>39.444880049472012</v>
      </c>
      <c r="AO25">
        <f t="shared" si="13"/>
        <v>3.8785224746610628E-2</v>
      </c>
      <c r="AP25">
        <f t="shared" si="14"/>
        <v>1.7343672159279681E-3</v>
      </c>
      <c r="AQ25">
        <f t="shared" si="15"/>
        <v>1.0901860175669775E-3</v>
      </c>
      <c r="AR25">
        <f t="shared" si="16"/>
        <v>4.4251392288166505E-2</v>
      </c>
      <c r="AS25">
        <f t="shared" si="17"/>
        <v>1.9669936165999342E-2</v>
      </c>
      <c r="AT25">
        <f t="shared" si="18"/>
        <v>4.5192799566614811E-3</v>
      </c>
      <c r="AU25" t="str">
        <f t="shared" si="19"/>
        <v/>
      </c>
      <c r="AV25">
        <f t="shared" si="20"/>
        <v>5.0433329132695023E-4</v>
      </c>
      <c r="AW25">
        <f t="shared" si="21"/>
        <v>2.5759533356793599E-3</v>
      </c>
      <c r="AX25">
        <f t="shared" si="22"/>
        <v>1.4453965783917013E-3</v>
      </c>
      <c r="AY25" t="str">
        <f t="shared" si="23"/>
        <v/>
      </c>
      <c r="AZ25">
        <f t="shared" si="24"/>
        <v>7.0395639697412346E-2</v>
      </c>
      <c r="BA25" t="str">
        <f t="shared" si="25"/>
        <v/>
      </c>
      <c r="BB25">
        <f t="shared" si="26"/>
        <v>5.0087603905787795E-3</v>
      </c>
      <c r="BC25">
        <f t="shared" si="27"/>
        <v>3.3240561392794189E-3</v>
      </c>
      <c r="BE25">
        <f t="shared" si="28"/>
        <v>1.0070294309387355</v>
      </c>
      <c r="BF25">
        <f t="shared" si="29"/>
        <v>3.049257618559797</v>
      </c>
      <c r="BG25" t="str">
        <f t="shared" si="30"/>
        <v/>
      </c>
      <c r="BH25">
        <f t="shared" si="31"/>
        <v>6.1879590152861107E-3</v>
      </c>
      <c r="BI25">
        <f t="shared" si="32"/>
        <v>1.1049771420498814E-3</v>
      </c>
      <c r="BJ25">
        <f t="shared" si="33"/>
        <v>2.6865024229142821E-3</v>
      </c>
      <c r="BK25">
        <f t="shared" si="34"/>
        <v>6.8885830453248529E-5</v>
      </c>
      <c r="BL25">
        <f t="shared" si="35"/>
        <v>5.9706678651838176E-3</v>
      </c>
      <c r="BM25" t="str">
        <f t="shared" si="36"/>
        <v/>
      </c>
      <c r="BN25" t="str">
        <f t="shared" si="37"/>
        <v/>
      </c>
      <c r="BO25">
        <f t="shared" si="38"/>
        <v>1</v>
      </c>
      <c r="BP25">
        <f t="shared" si="39"/>
        <v>8.2327609280052211E-4</v>
      </c>
      <c r="BQ25">
        <f t="shared" si="40"/>
        <v>3.4592381774743611E-5</v>
      </c>
      <c r="BR25">
        <f t="shared" si="41"/>
        <v>2.1303219317435133E-5</v>
      </c>
      <c r="BS25">
        <f t="shared" si="42"/>
        <v>8.1840730223409284E-4</v>
      </c>
      <c r="BT25">
        <f t="shared" si="43"/>
        <v>3.5787722114597039E-4</v>
      </c>
      <c r="BU25">
        <f t="shared" si="44"/>
        <v>7.7915636589330988E-5</v>
      </c>
      <c r="BV25" t="str">
        <f t="shared" si="45"/>
        <v/>
      </c>
      <c r="BW25">
        <f t="shared" si="46"/>
        <v>8.0638941780861727E-6</v>
      </c>
      <c r="BX25">
        <f t="shared" si="47"/>
        <v>4.0025987481719818E-5</v>
      </c>
      <c r="BY25">
        <f t="shared" si="48"/>
        <v>1.8379508898979473E-5</v>
      </c>
      <c r="BZ25" t="str">
        <f t="shared" si="49"/>
        <v/>
      </c>
      <c r="CA25">
        <f t="shared" si="50"/>
        <v>8.1631525435258139E-4</v>
      </c>
      <c r="CB25" t="str">
        <f t="shared" si="51"/>
        <v/>
      </c>
      <c r="CC25">
        <f t="shared" si="52"/>
        <v>3.7058661128259279E-5</v>
      </c>
      <c r="CD25">
        <f t="shared" si="53"/>
        <v>1.6300240042966054E-5</v>
      </c>
      <c r="CF25" s="7">
        <v>2.53722627737227</v>
      </c>
      <c r="CG25" s="8">
        <v>4.8</v>
      </c>
      <c r="CI25">
        <f t="shared" si="54"/>
        <v>2.1075949367088564</v>
      </c>
      <c r="CJ25">
        <f t="shared" si="55"/>
        <v>0.10759493670885645</v>
      </c>
      <c r="CL25">
        <v>6.6104078762304397E-2</v>
      </c>
      <c r="CM25">
        <v>11.913906396166119</v>
      </c>
      <c r="CN25">
        <v>47.994104937389103</v>
      </c>
      <c r="CO25" t="s">
        <v>1119</v>
      </c>
      <c r="CP25">
        <v>0.13682531820679378</v>
      </c>
      <c r="CQ25">
        <v>2.8632651016591695E-2</v>
      </c>
      <c r="CR25">
        <v>7.6191633110571699E-2</v>
      </c>
      <c r="CS25">
        <v>1.2799164002867398E-3</v>
      </c>
      <c r="CT25">
        <v>0.15132445458578897</v>
      </c>
      <c r="CU25" t="s">
        <v>1119</v>
      </c>
      <c r="CV25" t="s">
        <v>1119</v>
      </c>
      <c r="CW25">
        <v>39.498470188235437</v>
      </c>
      <c r="CX25">
        <v>2.6678848635880064E-3</v>
      </c>
      <c r="CY25" t="s">
        <v>1119</v>
      </c>
      <c r="CZ25">
        <v>6.203830496650362E-5</v>
      </c>
      <c r="DA25">
        <v>8.2900787887840513E-2</v>
      </c>
      <c r="DB25">
        <v>3.79900415955709E-2</v>
      </c>
      <c r="DC25">
        <v>1.2231837381685769E-3</v>
      </c>
      <c r="DD25">
        <v>5.2917264968020466E-4</v>
      </c>
      <c r="DE25" t="s">
        <v>1119</v>
      </c>
      <c r="DF25">
        <v>2.7021490730129295E-3</v>
      </c>
      <c r="DG25">
        <v>2.4351115419106342E-3</v>
      </c>
      <c r="DH25" t="s">
        <v>1119</v>
      </c>
      <c r="DI25">
        <v>6.5434223700390412E-2</v>
      </c>
      <c r="DJ25" t="s">
        <v>1119</v>
      </c>
      <c r="DK25">
        <v>3.3035307022214995E-3</v>
      </c>
      <c r="DL25">
        <v>1.6380831933865794E-5</v>
      </c>
    </row>
    <row r="26" spans="1:116" x14ac:dyDescent="0.2">
      <c r="A26">
        <v>1.1499999999999999</v>
      </c>
      <c r="B26" s="3" t="s">
        <v>667</v>
      </c>
      <c r="C26" s="2">
        <v>11.912882911256386</v>
      </c>
      <c r="D26" s="2">
        <v>48.00194568213611</v>
      </c>
      <c r="E26" s="2">
        <v>0</v>
      </c>
      <c r="F26" s="2">
        <v>0.10629599205207953</v>
      </c>
      <c r="G26" s="2">
        <v>2.5120995781951785E-2</v>
      </c>
      <c r="H26" s="2">
        <v>8.083908904137406E-2</v>
      </c>
      <c r="I26" s="2">
        <v>2.1237386741470364E-3</v>
      </c>
      <c r="J26" s="2">
        <v>0.16224971327701829</v>
      </c>
      <c r="K26" s="2">
        <v>0</v>
      </c>
      <c r="L26" s="2">
        <v>0</v>
      </c>
      <c r="M26" s="2">
        <v>39.54357594268896</v>
      </c>
      <c r="N26" s="2">
        <v>2.4084262076208333E-2</v>
      </c>
      <c r="O26" s="2">
        <v>9.6190852839400513E-4</v>
      </c>
      <c r="P26" s="2">
        <v>0</v>
      </c>
      <c r="Q26" s="2">
        <v>3.8839423381286604E-2</v>
      </c>
      <c r="R26" s="2">
        <v>1.5618355774240419E-2</v>
      </c>
      <c r="S26" s="2">
        <v>1.5855427565690016E-3</v>
      </c>
      <c r="T26" s="2">
        <v>0</v>
      </c>
      <c r="U26" s="2">
        <v>7.7516683916194185E-4</v>
      </c>
      <c r="V26" s="2">
        <v>2.5799713197371152E-3</v>
      </c>
      <c r="W26" s="2">
        <v>1.8741149354659448E-3</v>
      </c>
      <c r="X26" s="2">
        <v>0</v>
      </c>
      <c r="Y26" s="2">
        <v>6.9415256693036595E-2</v>
      </c>
      <c r="Z26" s="2">
        <v>0</v>
      </c>
      <c r="AA26" s="2">
        <v>5.8023306090836608E-3</v>
      </c>
      <c r="AB26" s="2">
        <v>3.4296021787914074E-3</v>
      </c>
      <c r="AD26">
        <f t="shared" si="2"/>
        <v>11.912882911256386</v>
      </c>
      <c r="AE26">
        <f t="shared" si="3"/>
        <v>48.00194568213611</v>
      </c>
      <c r="AF26" t="str">
        <f t="shared" si="4"/>
        <v/>
      </c>
      <c r="AG26">
        <f t="shared" si="5"/>
        <v>0.10629599205207953</v>
      </c>
      <c r="AH26">
        <f t="shared" si="6"/>
        <v>2.5120995781951785E-2</v>
      </c>
      <c r="AI26">
        <f t="shared" si="7"/>
        <v>8.083908904137406E-2</v>
      </c>
      <c r="AJ26">
        <f t="shared" si="8"/>
        <v>2.1237386741470364E-3</v>
      </c>
      <c r="AK26">
        <f t="shared" si="9"/>
        <v>0.16224971327701829</v>
      </c>
      <c r="AL26" t="str">
        <f t="shared" si="10"/>
        <v/>
      </c>
      <c r="AM26" t="str">
        <f t="shared" si="11"/>
        <v/>
      </c>
      <c r="AN26">
        <f t="shared" si="12"/>
        <v>39.54357594268896</v>
      </c>
      <c r="AO26">
        <f t="shared" si="13"/>
        <v>2.4084262076208333E-2</v>
      </c>
      <c r="AP26">
        <f t="shared" si="14"/>
        <v>9.6190852839400513E-4</v>
      </c>
      <c r="AQ26" t="str">
        <f t="shared" si="15"/>
        <v/>
      </c>
      <c r="AR26">
        <f t="shared" si="16"/>
        <v>3.8839423381286604E-2</v>
      </c>
      <c r="AS26">
        <f t="shared" si="17"/>
        <v>1.5618355774240419E-2</v>
      </c>
      <c r="AT26">
        <f t="shared" si="18"/>
        <v>1.5855427565690016E-3</v>
      </c>
      <c r="AU26" t="str">
        <f t="shared" si="19"/>
        <v/>
      </c>
      <c r="AV26">
        <f t="shared" si="20"/>
        <v>7.7516683916194185E-4</v>
      </c>
      <c r="AW26">
        <f t="shared" si="21"/>
        <v>2.5799713197371152E-3</v>
      </c>
      <c r="AX26">
        <f t="shared" si="22"/>
        <v>1.8741149354659448E-3</v>
      </c>
      <c r="AY26" t="str">
        <f t="shared" si="23"/>
        <v/>
      </c>
      <c r="AZ26">
        <f t="shared" si="24"/>
        <v>6.9415256693036595E-2</v>
      </c>
      <c r="BA26" t="str">
        <f t="shared" si="25"/>
        <v/>
      </c>
      <c r="BB26">
        <f t="shared" si="26"/>
        <v>5.8023306090836608E-3</v>
      </c>
      <c r="BC26">
        <f t="shared" si="27"/>
        <v>3.4296021787914074E-3</v>
      </c>
      <c r="BE26">
        <f t="shared" si="28"/>
        <v>1.0052605845662861</v>
      </c>
      <c r="BF26">
        <f t="shared" si="29"/>
        <v>3.0407817186707322</v>
      </c>
      <c r="BG26" t="str">
        <f t="shared" si="30"/>
        <v/>
      </c>
      <c r="BH26">
        <f t="shared" si="31"/>
        <v>4.4325267463234735E-3</v>
      </c>
      <c r="BI26">
        <f t="shared" si="32"/>
        <v>9.4362809172914236E-4</v>
      </c>
      <c r="BJ26">
        <f t="shared" si="33"/>
        <v>2.917221137600198E-3</v>
      </c>
      <c r="BK26">
        <f t="shared" si="34"/>
        <v>6.9492300151396052E-5</v>
      </c>
      <c r="BL26">
        <f t="shared" si="35"/>
        <v>5.1284106629040432E-3</v>
      </c>
      <c r="BM26" t="str">
        <f t="shared" si="36"/>
        <v/>
      </c>
      <c r="BN26" t="str">
        <f t="shared" si="37"/>
        <v/>
      </c>
      <c r="BO26">
        <f t="shared" si="38"/>
        <v>1</v>
      </c>
      <c r="BP26">
        <f t="shared" si="39"/>
        <v>5.0994957671207739E-4</v>
      </c>
      <c r="BQ26">
        <f t="shared" si="40"/>
        <v>1.9137618131210605E-5</v>
      </c>
      <c r="BR26" t="str">
        <f t="shared" si="41"/>
        <v/>
      </c>
      <c r="BS26">
        <f t="shared" si="42"/>
        <v>7.1652282478422197E-4</v>
      </c>
      <c r="BT26">
        <f t="shared" si="43"/>
        <v>2.8345303860718426E-4</v>
      </c>
      <c r="BU26">
        <f t="shared" si="44"/>
        <v>2.7267670368375169E-5</v>
      </c>
      <c r="BV26" t="str">
        <f t="shared" si="45"/>
        <v/>
      </c>
      <c r="BW26">
        <f t="shared" si="46"/>
        <v>1.2363375735525931E-5</v>
      </c>
      <c r="BX26">
        <f t="shared" si="47"/>
        <v>3.9988364446788263E-5</v>
      </c>
      <c r="BY26">
        <f t="shared" si="48"/>
        <v>2.3771566497970034E-5</v>
      </c>
      <c r="BZ26" t="str">
        <f t="shared" si="49"/>
        <v/>
      </c>
      <c r="CA26">
        <f t="shared" si="50"/>
        <v>8.0293758214026458E-4</v>
      </c>
      <c r="CB26" t="str">
        <f t="shared" si="51"/>
        <v/>
      </c>
      <c r="CC26">
        <f t="shared" si="52"/>
        <v>4.2822955614105666E-5</v>
      </c>
      <c r="CD26">
        <f t="shared" si="53"/>
        <v>1.6775833073866446E-5</v>
      </c>
      <c r="CF26" s="7">
        <v>2.6525547445255548</v>
      </c>
      <c r="CG26" s="8">
        <v>5</v>
      </c>
      <c r="CI26">
        <f t="shared" si="54"/>
        <v>2.1943037974683501</v>
      </c>
      <c r="CJ26">
        <f t="shared" si="55"/>
        <v>0.19430379746835014</v>
      </c>
      <c r="CL26">
        <v>7.658227848100374E-2</v>
      </c>
      <c r="CM26">
        <v>11.936335891244266</v>
      </c>
      <c r="CN26">
        <v>47.973842948422543</v>
      </c>
      <c r="CO26" t="s">
        <v>1119</v>
      </c>
      <c r="CP26">
        <v>9.1871320377939603E-2</v>
      </c>
      <c r="CQ26">
        <v>2.6320811632882794E-2</v>
      </c>
      <c r="CR26">
        <v>6.7246536984425578E-2</v>
      </c>
      <c r="CS26">
        <v>1.7361839412987706E-3</v>
      </c>
      <c r="CT26">
        <v>8.877024099459889E-2</v>
      </c>
      <c r="CU26" t="s">
        <v>1119</v>
      </c>
      <c r="CV26" t="s">
        <v>1119</v>
      </c>
      <c r="CW26">
        <v>39.64746683740232</v>
      </c>
      <c r="CX26">
        <v>2.9872165038520852E-2</v>
      </c>
      <c r="CY26" t="s">
        <v>1119</v>
      </c>
      <c r="CZ26">
        <v>3.4250668801478323E-3</v>
      </c>
      <c r="DA26">
        <v>3.9614384749458637E-2</v>
      </c>
      <c r="DB26">
        <v>7.8818880294424937E-3</v>
      </c>
      <c r="DC26">
        <v>2.8881350787165324E-3</v>
      </c>
      <c r="DD26" t="s">
        <v>1119</v>
      </c>
      <c r="DE26">
        <v>1.2250656340734272E-3</v>
      </c>
      <c r="DF26">
        <v>5.1386802503824106E-3</v>
      </c>
      <c r="DG26">
        <v>2.3656115935605042E-3</v>
      </c>
      <c r="DH26" t="s">
        <v>1119</v>
      </c>
      <c r="DI26">
        <v>6.5376275583238705E-2</v>
      </c>
      <c r="DJ26" t="s">
        <v>1119</v>
      </c>
      <c r="DK26">
        <v>8.162808244624873E-3</v>
      </c>
      <c r="DL26">
        <v>4.5914791757298566E-4</v>
      </c>
    </row>
    <row r="27" spans="1:116" x14ac:dyDescent="0.2">
      <c r="A27">
        <v>1.2</v>
      </c>
      <c r="B27" s="3" t="s">
        <v>668</v>
      </c>
      <c r="C27" s="2">
        <v>11.934119979109322</v>
      </c>
      <c r="D27" s="2">
        <v>47.985554398048869</v>
      </c>
      <c r="E27" s="2">
        <v>0</v>
      </c>
      <c r="F27" s="2">
        <v>0.10983329425901311</v>
      </c>
      <c r="G27" s="2">
        <v>3.3638953584013011E-2</v>
      </c>
      <c r="H27" s="2">
        <v>7.5869634123309826E-2</v>
      </c>
      <c r="I27" s="2">
        <v>1.9120721662469382E-3</v>
      </c>
      <c r="J27" s="2">
        <v>0.10251896901040007</v>
      </c>
      <c r="K27" s="2">
        <v>0</v>
      </c>
      <c r="L27" s="2">
        <v>0</v>
      </c>
      <c r="M27" s="2">
        <v>39.60895805653854</v>
      </c>
      <c r="N27" s="2">
        <v>0</v>
      </c>
      <c r="O27" s="2">
        <v>0</v>
      </c>
      <c r="P27" s="2">
        <v>0</v>
      </c>
      <c r="Q27" s="2">
        <v>5.0453107193885016E-2</v>
      </c>
      <c r="R27" s="2">
        <v>1.3248290159943879E-2</v>
      </c>
      <c r="S27" s="2">
        <v>1.9344304099123985E-3</v>
      </c>
      <c r="T27" s="2">
        <v>0</v>
      </c>
      <c r="U27" s="2">
        <v>1.9508392046084216E-3</v>
      </c>
      <c r="V27" s="2">
        <v>4.1969054577202852E-3</v>
      </c>
      <c r="W27" s="2">
        <v>1.341030442908551E-3</v>
      </c>
      <c r="X27" s="2">
        <v>0</v>
      </c>
      <c r="Y27" s="2">
        <v>6.864536645307838E-2</v>
      </c>
      <c r="Z27" s="2">
        <v>0</v>
      </c>
      <c r="AA27" s="2">
        <v>4.6901257423233311E-3</v>
      </c>
      <c r="AB27" s="2">
        <v>1.1345480959183817E-3</v>
      </c>
      <c r="AD27">
        <f t="shared" si="2"/>
        <v>11.934119979109322</v>
      </c>
      <c r="AE27">
        <f t="shared" si="3"/>
        <v>47.985554398048869</v>
      </c>
      <c r="AF27" t="str">
        <f t="shared" si="4"/>
        <v/>
      </c>
      <c r="AG27">
        <f t="shared" si="5"/>
        <v>0.10983329425901311</v>
      </c>
      <c r="AH27">
        <f t="shared" si="6"/>
        <v>3.3638953584013011E-2</v>
      </c>
      <c r="AI27">
        <f t="shared" si="7"/>
        <v>7.5869634123309826E-2</v>
      </c>
      <c r="AJ27">
        <f t="shared" si="8"/>
        <v>1.9120721662469382E-3</v>
      </c>
      <c r="AK27">
        <f t="shared" si="9"/>
        <v>0.10251896901040007</v>
      </c>
      <c r="AL27" t="str">
        <f t="shared" si="10"/>
        <v/>
      </c>
      <c r="AM27" t="str">
        <f t="shared" si="11"/>
        <v/>
      </c>
      <c r="AN27">
        <f t="shared" si="12"/>
        <v>39.60895805653854</v>
      </c>
      <c r="AO27" t="str">
        <f t="shared" si="13"/>
        <v/>
      </c>
      <c r="AP27" t="str">
        <f t="shared" si="14"/>
        <v/>
      </c>
      <c r="AQ27" t="str">
        <f t="shared" si="15"/>
        <v/>
      </c>
      <c r="AR27">
        <f t="shared" si="16"/>
        <v>5.0453107193885016E-2</v>
      </c>
      <c r="AS27">
        <f t="shared" si="17"/>
        <v>1.3248290159943879E-2</v>
      </c>
      <c r="AT27">
        <f t="shared" si="18"/>
        <v>1.9344304099123985E-3</v>
      </c>
      <c r="AU27" t="str">
        <f t="shared" si="19"/>
        <v/>
      </c>
      <c r="AV27">
        <f t="shared" si="20"/>
        <v>1.9508392046084216E-3</v>
      </c>
      <c r="AW27">
        <f t="shared" si="21"/>
        <v>4.1969054577202852E-3</v>
      </c>
      <c r="AX27">
        <f t="shared" si="22"/>
        <v>1.341030442908551E-3</v>
      </c>
      <c r="AY27" t="str">
        <f t="shared" si="23"/>
        <v/>
      </c>
      <c r="AZ27">
        <f t="shared" si="24"/>
        <v>6.864536645307838E-2</v>
      </c>
      <c r="BA27" t="str">
        <f t="shared" si="25"/>
        <v/>
      </c>
      <c r="BB27">
        <f t="shared" si="26"/>
        <v>4.6901257423233311E-3</v>
      </c>
      <c r="BC27">
        <f t="shared" si="27"/>
        <v>1.1345480959183817E-3</v>
      </c>
      <c r="BE27">
        <f t="shared" si="28"/>
        <v>1.0053903283755703</v>
      </c>
      <c r="BF27">
        <f t="shared" si="29"/>
        <v>3.0347257049365499</v>
      </c>
      <c r="BG27" t="str">
        <f t="shared" si="30"/>
        <v/>
      </c>
      <c r="BH27">
        <f t="shared" si="31"/>
        <v>4.5724714989599444E-3</v>
      </c>
      <c r="BI27">
        <f t="shared" si="32"/>
        <v>1.2615050994383948E-3</v>
      </c>
      <c r="BJ27">
        <f t="shared" si="33"/>
        <v>2.7333701830198225E-3</v>
      </c>
      <c r="BK27">
        <f t="shared" si="34"/>
        <v>6.2462938697044844E-5</v>
      </c>
      <c r="BL27">
        <f t="shared" si="35"/>
        <v>3.2350843489488738E-3</v>
      </c>
      <c r="BM27" t="str">
        <f t="shared" si="36"/>
        <v/>
      </c>
      <c r="BN27" t="str">
        <f t="shared" si="37"/>
        <v/>
      </c>
      <c r="BO27">
        <f t="shared" si="38"/>
        <v>1</v>
      </c>
      <c r="BP27" t="str">
        <f t="shared" si="39"/>
        <v/>
      </c>
      <c r="BQ27" t="str">
        <f t="shared" si="40"/>
        <v/>
      </c>
      <c r="BR27" t="str">
        <f t="shared" si="41"/>
        <v/>
      </c>
      <c r="BS27">
        <f t="shared" si="42"/>
        <v>9.2923957083392895E-4</v>
      </c>
      <c r="BT27">
        <f t="shared" si="43"/>
        <v>2.4004250976232419E-4</v>
      </c>
      <c r="BU27">
        <f t="shared" si="44"/>
        <v>3.321281682412374E-5</v>
      </c>
      <c r="BV27" t="str">
        <f t="shared" si="45"/>
        <v/>
      </c>
      <c r="BW27">
        <f t="shared" si="46"/>
        <v>3.1063177557398028E-5</v>
      </c>
      <c r="BX27">
        <f t="shared" si="47"/>
        <v>6.4942719599995683E-5</v>
      </c>
      <c r="BY27">
        <f t="shared" si="48"/>
        <v>1.6981761576115707E-5</v>
      </c>
      <c r="BZ27" t="str">
        <f t="shared" si="49"/>
        <v/>
      </c>
      <c r="CA27">
        <f t="shared" si="50"/>
        <v>7.927214353522984E-4</v>
      </c>
      <c r="CB27" t="str">
        <f t="shared" si="51"/>
        <v/>
      </c>
      <c r="CC27">
        <f t="shared" si="52"/>
        <v>3.4557409267547039E-5</v>
      </c>
      <c r="CD27">
        <f t="shared" si="53"/>
        <v>5.540459480149908E-6</v>
      </c>
      <c r="CF27" s="7">
        <v>2.7678832116788397</v>
      </c>
      <c r="CG27" s="16">
        <v>5.1428571428571432</v>
      </c>
      <c r="CI27">
        <f t="shared" si="54"/>
        <v>2.2810126582278434</v>
      </c>
      <c r="CJ27">
        <f t="shared" si="55"/>
        <v>0.28101265822784338</v>
      </c>
      <c r="CL27">
        <v>7.6740506329104452E-2</v>
      </c>
      <c r="CM27">
        <v>11.880851544579006</v>
      </c>
      <c r="CN27">
        <v>47.984402539776973</v>
      </c>
      <c r="CO27" t="s">
        <v>1119</v>
      </c>
      <c r="CP27">
        <v>0.13214519544771208</v>
      </c>
      <c r="CQ27">
        <v>2.8551861645630124E-2</v>
      </c>
      <c r="CR27">
        <v>9.9385060559453467E-2</v>
      </c>
      <c r="CS27">
        <v>1.8018865030283802E-3</v>
      </c>
      <c r="CT27">
        <v>0.18144498307723839</v>
      </c>
      <c r="CU27">
        <v>8.8113215438539259E-3</v>
      </c>
      <c r="CV27" t="s">
        <v>1119</v>
      </c>
      <c r="CW27">
        <v>39.394194533614943</v>
      </c>
      <c r="CX27">
        <v>7.5652070827615936E-2</v>
      </c>
      <c r="CY27" t="s">
        <v>1119</v>
      </c>
      <c r="CZ27">
        <v>1.52529787609287E-3</v>
      </c>
      <c r="DA27">
        <v>9.9017713684465006E-2</v>
      </c>
      <c r="DB27">
        <v>2.8705969938492389E-2</v>
      </c>
      <c r="DC27">
        <v>5.4306454793599029E-3</v>
      </c>
      <c r="DD27">
        <v>2.9619337958976288E-4</v>
      </c>
      <c r="DE27">
        <v>1.1917174372068355E-3</v>
      </c>
      <c r="DF27">
        <v>3.8157967965486315E-3</v>
      </c>
      <c r="DG27">
        <v>1.7031031189721402E-3</v>
      </c>
      <c r="DH27" t="s">
        <v>1119</v>
      </c>
      <c r="DI27">
        <v>6.9143304049303606E-2</v>
      </c>
      <c r="DJ27" t="s">
        <v>1119</v>
      </c>
      <c r="DK27" t="s">
        <v>1119</v>
      </c>
      <c r="DL27">
        <v>1.9292606645704754E-3</v>
      </c>
    </row>
    <row r="28" spans="1:116" x14ac:dyDescent="0.2">
      <c r="A28">
        <v>1.25</v>
      </c>
      <c r="B28" s="3" t="s">
        <v>669</v>
      </c>
      <c r="C28" s="2">
        <v>11.940676512649715</v>
      </c>
      <c r="D28" s="2">
        <v>47.991388445148985</v>
      </c>
      <c r="E28" s="2">
        <v>0</v>
      </c>
      <c r="F28" s="2">
        <v>0.15980297501623869</v>
      </c>
      <c r="G28" s="2">
        <v>2.8285592704296657E-2</v>
      </c>
      <c r="H28" s="2">
        <v>6.0341972269726388E-2</v>
      </c>
      <c r="I28" s="2">
        <v>1.5431849630999092E-3</v>
      </c>
      <c r="J28" s="2">
        <v>0.10040248031429992</v>
      </c>
      <c r="K28" s="2">
        <v>0</v>
      </c>
      <c r="L28" s="2">
        <v>0</v>
      </c>
      <c r="M28" s="2">
        <v>39.548911816550756</v>
      </c>
      <c r="N28" s="2">
        <v>0</v>
      </c>
      <c r="O28" s="2">
        <v>0</v>
      </c>
      <c r="P28" s="2">
        <v>0</v>
      </c>
      <c r="Q28" s="2">
        <v>6.5090003274600822E-2</v>
      </c>
      <c r="R28" s="2">
        <v>1.4977555347704417E-2</v>
      </c>
      <c r="S28" s="2">
        <v>3.2459914085763214E-3</v>
      </c>
      <c r="T28" s="2">
        <v>0</v>
      </c>
      <c r="U28" s="2">
        <v>3.8395674569563702E-3</v>
      </c>
      <c r="V28" s="2">
        <v>5.9574985079611197E-3</v>
      </c>
      <c r="W28" s="2">
        <v>1.7096260367277889E-3</v>
      </c>
      <c r="X28" s="2">
        <v>0</v>
      </c>
      <c r="Y28" s="2">
        <v>6.761247342008013E-2</v>
      </c>
      <c r="Z28" s="2">
        <v>0</v>
      </c>
      <c r="AA28" s="2">
        <v>5.3960174775229955E-3</v>
      </c>
      <c r="AB28" s="2">
        <v>8.182874527507618E-4</v>
      </c>
      <c r="AD28">
        <f t="shared" si="2"/>
        <v>11.940676512649715</v>
      </c>
      <c r="AE28">
        <f t="shared" si="3"/>
        <v>47.991388445148985</v>
      </c>
      <c r="AF28" t="str">
        <f t="shared" si="4"/>
        <v/>
      </c>
      <c r="AG28">
        <f t="shared" si="5"/>
        <v>0.15980297501623869</v>
      </c>
      <c r="AH28">
        <f t="shared" si="6"/>
        <v>2.8285592704296657E-2</v>
      </c>
      <c r="AI28">
        <f t="shared" si="7"/>
        <v>6.0341972269726388E-2</v>
      </c>
      <c r="AJ28">
        <f t="shared" si="8"/>
        <v>1.5431849630999092E-3</v>
      </c>
      <c r="AK28">
        <f t="shared" si="9"/>
        <v>0.10040248031429992</v>
      </c>
      <c r="AL28" t="str">
        <f t="shared" si="10"/>
        <v/>
      </c>
      <c r="AM28" t="str">
        <f t="shared" si="11"/>
        <v/>
      </c>
      <c r="AN28">
        <f t="shared" si="12"/>
        <v>39.548911816550756</v>
      </c>
      <c r="AO28" t="str">
        <f t="shared" si="13"/>
        <v/>
      </c>
      <c r="AP28" t="str">
        <f t="shared" si="14"/>
        <v/>
      </c>
      <c r="AQ28" t="str">
        <f t="shared" si="15"/>
        <v/>
      </c>
      <c r="AR28">
        <f t="shared" si="16"/>
        <v>6.5090003274600822E-2</v>
      </c>
      <c r="AS28">
        <f t="shared" si="17"/>
        <v>1.4977555347704417E-2</v>
      </c>
      <c r="AT28">
        <f t="shared" si="18"/>
        <v>3.2459914085763214E-3</v>
      </c>
      <c r="AU28" t="str">
        <f t="shared" si="19"/>
        <v/>
      </c>
      <c r="AV28">
        <f t="shared" si="20"/>
        <v>3.8395674569563702E-3</v>
      </c>
      <c r="AW28">
        <f t="shared" si="21"/>
        <v>5.9574985079611197E-3</v>
      </c>
      <c r="AX28">
        <f t="shared" si="22"/>
        <v>1.7096260367277889E-3</v>
      </c>
      <c r="AY28" t="str">
        <f t="shared" si="23"/>
        <v/>
      </c>
      <c r="AZ28">
        <f t="shared" si="24"/>
        <v>6.761247342008013E-2</v>
      </c>
      <c r="BA28" t="str">
        <f t="shared" si="25"/>
        <v/>
      </c>
      <c r="BB28">
        <f t="shared" si="26"/>
        <v>5.3960174775229955E-3</v>
      </c>
      <c r="BC28">
        <f t="shared" si="27"/>
        <v>8.182874527507618E-4</v>
      </c>
      <c r="BE28">
        <f t="shared" si="28"/>
        <v>1.0074699843344828</v>
      </c>
      <c r="BF28">
        <f t="shared" si="29"/>
        <v>3.0397027818191624</v>
      </c>
      <c r="BG28" t="str">
        <f t="shared" si="30"/>
        <v/>
      </c>
      <c r="BH28">
        <f t="shared" si="31"/>
        <v>6.662860756887266E-3</v>
      </c>
      <c r="BI28">
        <f t="shared" si="32"/>
        <v>1.0623575188745192E-3</v>
      </c>
      <c r="BJ28">
        <f t="shared" si="33"/>
        <v>2.1772527286207403E-3</v>
      </c>
      <c r="BK28">
        <f t="shared" si="34"/>
        <v>5.0488793832130301E-5</v>
      </c>
      <c r="BL28">
        <f t="shared" si="35"/>
        <v>3.1731068738123126E-3</v>
      </c>
      <c r="BM28" t="str">
        <f t="shared" si="36"/>
        <v/>
      </c>
      <c r="BN28" t="str">
        <f t="shared" si="37"/>
        <v/>
      </c>
      <c r="BO28">
        <f t="shared" si="38"/>
        <v>1</v>
      </c>
      <c r="BP28" t="str">
        <f t="shared" si="39"/>
        <v/>
      </c>
      <c r="BQ28" t="str">
        <f t="shared" si="40"/>
        <v/>
      </c>
      <c r="BR28" t="str">
        <f t="shared" si="41"/>
        <v/>
      </c>
      <c r="BS28">
        <f t="shared" si="42"/>
        <v>1.2006403948893447E-3</v>
      </c>
      <c r="BT28">
        <f t="shared" si="43"/>
        <v>2.7178666235336355E-4</v>
      </c>
      <c r="BU28">
        <f t="shared" si="44"/>
        <v>5.5816017369328525E-5</v>
      </c>
      <c r="BV28" t="str">
        <f t="shared" si="45"/>
        <v/>
      </c>
      <c r="BW28">
        <f t="shared" si="46"/>
        <v>6.1230187049184784E-5</v>
      </c>
      <c r="BX28">
        <f t="shared" si="47"/>
        <v>9.2326018519396544E-5</v>
      </c>
      <c r="BY28">
        <f t="shared" si="48"/>
        <v>2.1682237893791634E-5</v>
      </c>
      <c r="BZ28" t="str">
        <f t="shared" si="49"/>
        <v/>
      </c>
      <c r="CA28">
        <f t="shared" si="50"/>
        <v>7.8197897679444103E-4</v>
      </c>
      <c r="CB28" t="str">
        <f t="shared" si="51"/>
        <v/>
      </c>
      <c r="CC28">
        <f t="shared" si="52"/>
        <v>3.9818868736545561E-5</v>
      </c>
      <c r="CD28">
        <f t="shared" si="53"/>
        <v>4.0020973025042759E-6</v>
      </c>
      <c r="CF28" s="7">
        <v>2.8832116788321249</v>
      </c>
      <c r="CG28" s="16">
        <v>5.2857142857142865</v>
      </c>
      <c r="CI28">
        <f t="shared" si="54"/>
        <v>2.3677215189873371</v>
      </c>
      <c r="CJ28">
        <f t="shared" si="55"/>
        <v>0.36772151898733707</v>
      </c>
      <c r="CL28">
        <v>7.7136075949361782E-2</v>
      </c>
      <c r="CM28">
        <v>11.891711538232881</v>
      </c>
      <c r="CN28">
        <v>47.992811311732765</v>
      </c>
      <c r="CO28" t="s">
        <v>1119</v>
      </c>
      <c r="CP28">
        <v>0.11265065899438841</v>
      </c>
      <c r="CQ28">
        <v>2.714179709713176E-2</v>
      </c>
      <c r="CR28">
        <v>0.11260676256812636</v>
      </c>
      <c r="CS28">
        <v>1.228147441814218E-3</v>
      </c>
      <c r="CT28">
        <v>0.17650082381199103</v>
      </c>
      <c r="CU28" t="s">
        <v>1119</v>
      </c>
      <c r="CV28" t="s">
        <v>1119</v>
      </c>
      <c r="CW28">
        <v>39.46540084797553</v>
      </c>
      <c r="CX28">
        <v>7.1671098765070003E-3</v>
      </c>
      <c r="CY28" t="s">
        <v>1119</v>
      </c>
      <c r="CZ28" t="s">
        <v>1119</v>
      </c>
      <c r="DA28">
        <v>8.40281496513621E-2</v>
      </c>
      <c r="DB28">
        <v>5.1021165129605368E-2</v>
      </c>
      <c r="DC28">
        <v>2.1805573998371708E-3</v>
      </c>
      <c r="DD28" t="s">
        <v>1119</v>
      </c>
      <c r="DE28">
        <v>1.5322103739308487E-4</v>
      </c>
      <c r="DF28">
        <v>4.8139717072332687E-3</v>
      </c>
      <c r="DG28">
        <v>1.4920645610162198E-3</v>
      </c>
      <c r="DH28" t="s">
        <v>1119</v>
      </c>
      <c r="DI28">
        <v>6.2973245370611206E-2</v>
      </c>
      <c r="DJ28" t="s">
        <v>1119</v>
      </c>
      <c r="DK28">
        <v>5.9078857681835141E-3</v>
      </c>
      <c r="DL28">
        <v>2.1074164363316745E-4</v>
      </c>
    </row>
    <row r="29" spans="1:116" x14ac:dyDescent="0.2">
      <c r="A29">
        <v>1.3</v>
      </c>
      <c r="B29" s="3" t="s">
        <v>670</v>
      </c>
      <c r="C29" s="2">
        <v>11.934517378427904</v>
      </c>
      <c r="D29" s="2">
        <v>47.984260519809638</v>
      </c>
      <c r="E29" s="2">
        <v>0</v>
      </c>
      <c r="F29" s="2">
        <v>0.1281838604316024</v>
      </c>
      <c r="G29" s="2">
        <v>2.7468118623531899E-2</v>
      </c>
      <c r="H29" s="2">
        <v>6.8192305287251509E-2</v>
      </c>
      <c r="I29" s="2">
        <v>1.3304297416167291E-3</v>
      </c>
      <c r="J29" s="2">
        <v>0.10611115273531153</v>
      </c>
      <c r="K29" s="2">
        <v>0</v>
      </c>
      <c r="L29" s="2">
        <v>0</v>
      </c>
      <c r="M29" s="2">
        <v>39.581311570325724</v>
      </c>
      <c r="N29" s="2">
        <v>0</v>
      </c>
      <c r="O29" s="2">
        <v>0</v>
      </c>
      <c r="P29" s="2">
        <v>1.4937813434621656E-4</v>
      </c>
      <c r="Q29" s="2">
        <v>6.743822807159261E-2</v>
      </c>
      <c r="R29" s="2">
        <v>1.7611807627573174E-2</v>
      </c>
      <c r="S29" s="2">
        <v>6.0746863784683133E-3</v>
      </c>
      <c r="T29" s="2">
        <v>0</v>
      </c>
      <c r="U29" s="2">
        <v>1.5941622281462459E-3</v>
      </c>
      <c r="V29" s="2">
        <v>5.8705227695337115E-3</v>
      </c>
      <c r="W29" s="2">
        <v>2.6169037012223973E-3</v>
      </c>
      <c r="X29" s="2">
        <v>0</v>
      </c>
      <c r="Y29" s="2">
        <v>6.5834845110518764E-2</v>
      </c>
      <c r="Z29" s="2">
        <v>0</v>
      </c>
      <c r="AA29" s="2">
        <v>0</v>
      </c>
      <c r="AB29" s="2">
        <v>1.434130595993052E-3</v>
      </c>
      <c r="AD29">
        <f t="shared" si="2"/>
        <v>11.934517378427904</v>
      </c>
      <c r="AE29">
        <f t="shared" si="3"/>
        <v>47.984260519809638</v>
      </c>
      <c r="AF29" t="str">
        <f t="shared" si="4"/>
        <v/>
      </c>
      <c r="AG29">
        <f t="shared" si="5"/>
        <v>0.1281838604316024</v>
      </c>
      <c r="AH29">
        <f t="shared" si="6"/>
        <v>2.7468118623531899E-2</v>
      </c>
      <c r="AI29">
        <f t="shared" si="7"/>
        <v>6.8192305287251509E-2</v>
      </c>
      <c r="AJ29">
        <f t="shared" si="8"/>
        <v>1.3304297416167291E-3</v>
      </c>
      <c r="AK29">
        <f t="shared" si="9"/>
        <v>0.10611115273531153</v>
      </c>
      <c r="AL29" t="str">
        <f t="shared" si="10"/>
        <v/>
      </c>
      <c r="AM29" t="str">
        <f t="shared" si="11"/>
        <v/>
      </c>
      <c r="AN29">
        <f t="shared" si="12"/>
        <v>39.581311570325724</v>
      </c>
      <c r="AO29" t="str">
        <f t="shared" si="13"/>
        <v/>
      </c>
      <c r="AP29" t="str">
        <f t="shared" si="14"/>
        <v/>
      </c>
      <c r="AQ29">
        <f t="shared" si="15"/>
        <v>1.4937813434621656E-4</v>
      </c>
      <c r="AR29">
        <f t="shared" si="16"/>
        <v>6.743822807159261E-2</v>
      </c>
      <c r="AS29">
        <f t="shared" si="17"/>
        <v>1.7611807627573174E-2</v>
      </c>
      <c r="AT29">
        <f t="shared" si="18"/>
        <v>6.0746863784683133E-3</v>
      </c>
      <c r="AU29" t="str">
        <f t="shared" si="19"/>
        <v/>
      </c>
      <c r="AV29">
        <f t="shared" si="20"/>
        <v>1.5941622281462459E-3</v>
      </c>
      <c r="AW29">
        <f t="shared" si="21"/>
        <v>5.8705227695337115E-3</v>
      </c>
      <c r="AX29">
        <f t="shared" si="22"/>
        <v>2.6169037012223973E-3</v>
      </c>
      <c r="AY29" t="str">
        <f t="shared" si="23"/>
        <v/>
      </c>
      <c r="AZ29">
        <f t="shared" si="24"/>
        <v>6.5834845110518764E-2</v>
      </c>
      <c r="BA29" t="str">
        <f t="shared" si="25"/>
        <v/>
      </c>
      <c r="BB29" t="str">
        <f t="shared" si="26"/>
        <v/>
      </c>
      <c r="BC29">
        <f t="shared" si="27"/>
        <v>1.434130595993052E-3</v>
      </c>
      <c r="BE29">
        <f t="shared" si="28"/>
        <v>1.00612606890006</v>
      </c>
      <c r="BF29">
        <f t="shared" si="29"/>
        <v>3.0367634943468684</v>
      </c>
      <c r="BG29" t="str">
        <f t="shared" si="30"/>
        <v/>
      </c>
      <c r="BH29">
        <f t="shared" si="31"/>
        <v>5.3401515402982797E-3</v>
      </c>
      <c r="BI29">
        <f t="shared" si="32"/>
        <v>1.0308101452831358E-3</v>
      </c>
      <c r="BJ29">
        <f t="shared" si="33"/>
        <v>2.4584935452125509E-3</v>
      </c>
      <c r="BK29">
        <f t="shared" si="34"/>
        <v>4.3492394150250547E-5</v>
      </c>
      <c r="BL29">
        <f t="shared" si="35"/>
        <v>3.3507779451869648E-3</v>
      </c>
      <c r="BM29" t="str">
        <f t="shared" si="36"/>
        <v/>
      </c>
      <c r="BN29" t="str">
        <f t="shared" si="37"/>
        <v/>
      </c>
      <c r="BO29">
        <f t="shared" si="38"/>
        <v>1</v>
      </c>
      <c r="BP29" t="str">
        <f t="shared" si="39"/>
        <v/>
      </c>
      <c r="BQ29" t="str">
        <f t="shared" si="40"/>
        <v/>
      </c>
      <c r="BR29">
        <f t="shared" si="41"/>
        <v>2.9089222980479205E-6</v>
      </c>
      <c r="BS29">
        <f t="shared" si="42"/>
        <v>1.2429371412475887E-3</v>
      </c>
      <c r="BT29">
        <f t="shared" si="43"/>
        <v>3.1932689475181218E-4</v>
      </c>
      <c r="BU29">
        <f t="shared" si="44"/>
        <v>1.0437096475054529E-4</v>
      </c>
      <c r="BV29" t="str">
        <f t="shared" si="45"/>
        <v/>
      </c>
      <c r="BW29">
        <f t="shared" si="46"/>
        <v>2.5401546394247765E-5</v>
      </c>
      <c r="BX29">
        <f t="shared" si="47"/>
        <v>9.090364538581145E-5</v>
      </c>
      <c r="BY29">
        <f t="shared" si="48"/>
        <v>3.3161569785245146E-5</v>
      </c>
      <c r="BZ29" t="str">
        <f t="shared" si="49"/>
        <v/>
      </c>
      <c r="CA29">
        <f t="shared" si="50"/>
        <v>7.6079636565682448E-4</v>
      </c>
      <c r="CB29" t="str">
        <f t="shared" si="51"/>
        <v/>
      </c>
      <c r="CC29" t="str">
        <f t="shared" si="52"/>
        <v/>
      </c>
      <c r="CD29">
        <f t="shared" si="53"/>
        <v>7.0083343079774272E-6</v>
      </c>
      <c r="CF29" s="7">
        <v>2.9985401459854097</v>
      </c>
      <c r="CG29" s="16">
        <v>5.4285714285714297</v>
      </c>
      <c r="CI29">
        <f t="shared" si="54"/>
        <v>2.4544303797468308</v>
      </c>
      <c r="CJ29">
        <f t="shared" si="55"/>
        <v>0.45443037974683076</v>
      </c>
      <c r="CL29">
        <v>7.7707454289733136E-2</v>
      </c>
      <c r="CM29">
        <v>11.880235620705612</v>
      </c>
      <c r="CN29">
        <v>48.01659750697457</v>
      </c>
      <c r="CO29">
        <v>4.3505957652938271E-2</v>
      </c>
      <c r="CP29">
        <v>0.1843273987145331</v>
      </c>
      <c r="CQ29">
        <v>3.1901179278752356E-2</v>
      </c>
      <c r="CR29">
        <v>9.4980095899571071E-2</v>
      </c>
      <c r="CS29">
        <v>1.7301336257840585E-3</v>
      </c>
      <c r="CT29">
        <v>0.2235519137730107</v>
      </c>
      <c r="CU29" t="s">
        <v>1119</v>
      </c>
      <c r="CV29" t="s">
        <v>1119</v>
      </c>
      <c r="CW29">
        <v>39.308656950415092</v>
      </c>
      <c r="CX29">
        <v>1.074844952862297E-2</v>
      </c>
      <c r="CY29" t="s">
        <v>1119</v>
      </c>
      <c r="CZ29">
        <v>9.3125308842849231E-5</v>
      </c>
      <c r="DA29">
        <v>8.8256016609304974E-2</v>
      </c>
      <c r="DB29">
        <v>4.2553276652828771E-2</v>
      </c>
      <c r="DC29">
        <v>2.3925111854006748E-3</v>
      </c>
      <c r="DD29" t="s">
        <v>1119</v>
      </c>
      <c r="DE29">
        <v>6.5799996912760538E-5</v>
      </c>
      <c r="DF29">
        <v>4.5117589513104924E-3</v>
      </c>
      <c r="DG29">
        <v>1.8061578344897369E-3</v>
      </c>
      <c r="DH29" t="s">
        <v>1119</v>
      </c>
      <c r="DI29">
        <v>6.3536176427853502E-2</v>
      </c>
      <c r="DJ29" t="s">
        <v>1119</v>
      </c>
      <c r="DK29" t="s">
        <v>1119</v>
      </c>
      <c r="DL29">
        <v>5.4997046457011805E-4</v>
      </c>
    </row>
    <row r="30" spans="1:116" x14ac:dyDescent="0.2">
      <c r="A30">
        <v>1.35</v>
      </c>
      <c r="B30" s="3" t="s">
        <v>671</v>
      </c>
      <c r="C30" s="2">
        <v>11.926509869292557</v>
      </c>
      <c r="D30" s="2">
        <v>47.974786827343834</v>
      </c>
      <c r="E30" s="2">
        <v>0</v>
      </c>
      <c r="F30" s="2">
        <v>0.10184766211967888</v>
      </c>
      <c r="G30" s="2">
        <v>3.5907800415984938E-2</v>
      </c>
      <c r="H30" s="2">
        <v>7.8465171789322982E-2</v>
      </c>
      <c r="I30" s="2">
        <v>1.3659990409262772E-3</v>
      </c>
      <c r="J30" s="2">
        <v>0.1021920166324826</v>
      </c>
      <c r="K30" s="2">
        <v>0</v>
      </c>
      <c r="L30" s="2">
        <v>0</v>
      </c>
      <c r="M30" s="2">
        <v>39.598065377465872</v>
      </c>
      <c r="N30" s="2">
        <v>1.2338303841618176E-2</v>
      </c>
      <c r="O30" s="2">
        <v>0</v>
      </c>
      <c r="P30" s="2">
        <v>0</v>
      </c>
      <c r="Q30" s="2">
        <v>6.9441445656266379E-2</v>
      </c>
      <c r="R30" s="2">
        <v>1.998371644287051E-2</v>
      </c>
      <c r="S30" s="2">
        <v>5.0549451978862238E-3</v>
      </c>
      <c r="T30" s="2">
        <v>0</v>
      </c>
      <c r="U30" s="2">
        <v>3.037798963934805E-4</v>
      </c>
      <c r="V30" s="2">
        <v>3.6408150823626097E-3</v>
      </c>
      <c r="W30" s="2">
        <v>2.1545172726406521E-3</v>
      </c>
      <c r="X30" s="2">
        <v>0</v>
      </c>
      <c r="Y30" s="2">
        <v>6.5735933661582813E-2</v>
      </c>
      <c r="Z30" s="2">
        <v>0</v>
      </c>
      <c r="AA30" s="2">
        <v>0</v>
      </c>
      <c r="AB30" s="2">
        <v>2.2058188477278532E-3</v>
      </c>
      <c r="AD30">
        <f t="shared" si="2"/>
        <v>11.926509869292557</v>
      </c>
      <c r="AE30">
        <f t="shared" si="3"/>
        <v>47.974786827343834</v>
      </c>
      <c r="AF30" t="str">
        <f t="shared" si="4"/>
        <v/>
      </c>
      <c r="AG30">
        <f t="shared" si="5"/>
        <v>0.10184766211967888</v>
      </c>
      <c r="AH30">
        <f t="shared" si="6"/>
        <v>3.5907800415984938E-2</v>
      </c>
      <c r="AI30">
        <f t="shared" si="7"/>
        <v>7.8465171789322982E-2</v>
      </c>
      <c r="AJ30">
        <f t="shared" si="8"/>
        <v>1.3659990409262772E-3</v>
      </c>
      <c r="AK30">
        <f t="shared" si="9"/>
        <v>0.1021920166324826</v>
      </c>
      <c r="AL30" t="str">
        <f t="shared" si="10"/>
        <v/>
      </c>
      <c r="AM30" t="str">
        <f t="shared" si="11"/>
        <v/>
      </c>
      <c r="AN30">
        <f t="shared" si="12"/>
        <v>39.598065377465872</v>
      </c>
      <c r="AO30">
        <f t="shared" si="13"/>
        <v>1.2338303841618176E-2</v>
      </c>
      <c r="AP30" t="str">
        <f t="shared" si="14"/>
        <v/>
      </c>
      <c r="AQ30" t="str">
        <f t="shared" si="15"/>
        <v/>
      </c>
      <c r="AR30">
        <f t="shared" si="16"/>
        <v>6.9441445656266379E-2</v>
      </c>
      <c r="AS30">
        <f t="shared" si="17"/>
        <v>1.998371644287051E-2</v>
      </c>
      <c r="AT30">
        <f t="shared" si="18"/>
        <v>5.0549451978862238E-3</v>
      </c>
      <c r="AU30" t="str">
        <f t="shared" si="19"/>
        <v/>
      </c>
      <c r="AV30">
        <f t="shared" si="20"/>
        <v>3.037798963934805E-4</v>
      </c>
      <c r="AW30">
        <f t="shared" si="21"/>
        <v>3.6408150823626097E-3</v>
      </c>
      <c r="AX30">
        <f t="shared" si="22"/>
        <v>2.1545172726406521E-3</v>
      </c>
      <c r="AY30" t="str">
        <f t="shared" si="23"/>
        <v/>
      </c>
      <c r="AZ30">
        <f t="shared" si="24"/>
        <v>6.5735933661582813E-2</v>
      </c>
      <c r="BA30" t="str">
        <f t="shared" si="25"/>
        <v/>
      </c>
      <c r="BB30" t="str">
        <f t="shared" si="26"/>
        <v/>
      </c>
      <c r="BC30">
        <f t="shared" si="27"/>
        <v>2.2058188477278532E-3</v>
      </c>
      <c r="BE30">
        <f t="shared" si="28"/>
        <v>1.0050256019361758</v>
      </c>
      <c r="BF30">
        <f t="shared" si="29"/>
        <v>3.0348793453476044</v>
      </c>
      <c r="BG30" t="str">
        <f t="shared" si="30"/>
        <v/>
      </c>
      <c r="BH30">
        <f t="shared" si="31"/>
        <v>4.2411878789236539E-3</v>
      </c>
      <c r="BI30">
        <f t="shared" si="32"/>
        <v>1.3469602676459496E-3</v>
      </c>
      <c r="BJ30">
        <f t="shared" si="33"/>
        <v>2.8276577486488113E-3</v>
      </c>
      <c r="BK30">
        <f t="shared" si="34"/>
        <v>4.4636278361138228E-5</v>
      </c>
      <c r="BL30">
        <f t="shared" si="35"/>
        <v>3.2256541256674223E-3</v>
      </c>
      <c r="BM30" t="str">
        <f t="shared" si="36"/>
        <v/>
      </c>
      <c r="BN30" t="str">
        <f t="shared" si="37"/>
        <v/>
      </c>
      <c r="BO30">
        <f t="shared" si="38"/>
        <v>1</v>
      </c>
      <c r="BP30">
        <f t="shared" si="39"/>
        <v>2.6088633036477568E-4</v>
      </c>
      <c r="BQ30" t="str">
        <f t="shared" si="40"/>
        <v/>
      </c>
      <c r="BR30" t="str">
        <f t="shared" si="41"/>
        <v/>
      </c>
      <c r="BS30">
        <f t="shared" si="42"/>
        <v>1.2793164407623285E-3</v>
      </c>
      <c r="BT30">
        <f t="shared" si="43"/>
        <v>3.6217964275313274E-4</v>
      </c>
      <c r="BU30">
        <f t="shared" si="44"/>
        <v>8.6813746896131311E-5</v>
      </c>
      <c r="BV30" t="str">
        <f t="shared" si="45"/>
        <v/>
      </c>
      <c r="BW30">
        <f t="shared" si="46"/>
        <v>4.8384124147154469E-6</v>
      </c>
      <c r="BX30">
        <f t="shared" si="47"/>
        <v>5.635330049361041E-5</v>
      </c>
      <c r="BY30">
        <f t="shared" si="48"/>
        <v>2.729062815704292E-5</v>
      </c>
      <c r="BZ30" t="str">
        <f t="shared" si="49"/>
        <v/>
      </c>
      <c r="CA30">
        <f t="shared" si="50"/>
        <v>7.5933192484030658E-4</v>
      </c>
      <c r="CB30" t="str">
        <f t="shared" si="51"/>
        <v/>
      </c>
      <c r="CC30" t="str">
        <f t="shared" si="52"/>
        <v/>
      </c>
      <c r="CD30">
        <f t="shared" si="53"/>
        <v>1.0774873119217453E-5</v>
      </c>
      <c r="CF30" s="7">
        <v>3.1138686131386946</v>
      </c>
      <c r="CG30" s="16">
        <v>5.571428571428573</v>
      </c>
      <c r="CI30">
        <f t="shared" si="54"/>
        <v>2.541139240506324</v>
      </c>
      <c r="CJ30">
        <f t="shared" si="55"/>
        <v>0.541139240506324</v>
      </c>
      <c r="CL30">
        <v>8.6849507735573539E-2</v>
      </c>
      <c r="CM30">
        <v>11.898035675007479</v>
      </c>
      <c r="CN30">
        <v>47.918562573680234</v>
      </c>
      <c r="CO30">
        <v>0.13126748492909648</v>
      </c>
      <c r="CP30">
        <v>8.1598450035634651E-2</v>
      </c>
      <c r="CQ30">
        <v>3.6134070434724455E-2</v>
      </c>
      <c r="CR30">
        <v>8.5004386065438489E-2</v>
      </c>
      <c r="CS30">
        <v>7.5783490584366427E-4</v>
      </c>
      <c r="CT30">
        <v>0.10680456155881847</v>
      </c>
      <c r="CU30">
        <v>3.0216193631595931E-2</v>
      </c>
      <c r="CV30" t="s">
        <v>1119</v>
      </c>
      <c r="CW30">
        <v>39.535229568408568</v>
      </c>
      <c r="CX30">
        <v>2.0460523619816755E-2</v>
      </c>
      <c r="CY30" t="s">
        <v>1119</v>
      </c>
      <c r="CZ30">
        <v>1.772887426875282E-4</v>
      </c>
      <c r="DA30">
        <v>5.2682447832667761E-2</v>
      </c>
      <c r="DB30">
        <v>1.0492026253907379E-2</v>
      </c>
      <c r="DC30">
        <v>1.5884891546653939E-4</v>
      </c>
      <c r="DD30">
        <v>1.3563083780475651E-3</v>
      </c>
      <c r="DE30">
        <v>2.3943337756061845E-3</v>
      </c>
      <c r="DF30">
        <v>4.1043441596943939E-4</v>
      </c>
      <c r="DG30">
        <v>3.2846342323129252E-3</v>
      </c>
      <c r="DH30" t="s">
        <v>1119</v>
      </c>
      <c r="DI30">
        <v>6.8386117730723506E-2</v>
      </c>
      <c r="DJ30" t="s">
        <v>1119</v>
      </c>
      <c r="DK30">
        <v>1.5758705086849713E-2</v>
      </c>
      <c r="DL30">
        <v>8.2753235850698459E-4</v>
      </c>
    </row>
    <row r="31" spans="1:116" x14ac:dyDescent="0.2">
      <c r="A31">
        <v>1.4</v>
      </c>
      <c r="B31" s="3" t="s">
        <v>672</v>
      </c>
      <c r="C31" s="2">
        <v>11.927189617898474</v>
      </c>
      <c r="D31" s="2">
        <v>47.980144409711656</v>
      </c>
      <c r="E31" s="2">
        <v>0</v>
      </c>
      <c r="F31" s="2">
        <v>0.12850365507462649</v>
      </c>
      <c r="G31" s="2">
        <v>3.1166444245487569E-2</v>
      </c>
      <c r="H31" s="2">
        <v>6.5039798038927787E-2</v>
      </c>
      <c r="I31" s="2">
        <v>1.1453300492768115E-3</v>
      </c>
      <c r="J31" s="2">
        <v>0.10896919881308582</v>
      </c>
      <c r="K31" s="2">
        <v>0</v>
      </c>
      <c r="L31" s="2">
        <v>0</v>
      </c>
      <c r="M31" s="2">
        <v>39.556210085746621</v>
      </c>
      <c r="N31" s="2">
        <v>2.7704409476172243E-2</v>
      </c>
      <c r="O31" s="2">
        <v>0</v>
      </c>
      <c r="P31" s="2">
        <v>0</v>
      </c>
      <c r="Q31" s="2">
        <v>7.475693838250777E-2</v>
      </c>
      <c r="R31" s="2">
        <v>2.1367040180345329E-2</v>
      </c>
      <c r="S31" s="2">
        <v>2.7125626820742274E-3</v>
      </c>
      <c r="T31" s="2">
        <v>0</v>
      </c>
      <c r="U31" s="2">
        <v>8.7686829742838123E-4</v>
      </c>
      <c r="V31" s="2">
        <v>2.6267873462898095E-3</v>
      </c>
      <c r="W31" s="2">
        <v>2.5183467897226045E-3</v>
      </c>
      <c r="X31" s="2">
        <v>0</v>
      </c>
      <c r="Y31" s="2">
        <v>6.6105208680025548E-2</v>
      </c>
      <c r="Z31" s="2">
        <v>0</v>
      </c>
      <c r="AA31" s="2">
        <v>0</v>
      </c>
      <c r="AB31" s="2">
        <v>2.9632985872757411E-3</v>
      </c>
      <c r="AD31">
        <f t="shared" si="2"/>
        <v>11.927189617898474</v>
      </c>
      <c r="AE31">
        <f t="shared" si="3"/>
        <v>47.980144409711656</v>
      </c>
      <c r="AF31" t="str">
        <f t="shared" si="4"/>
        <v/>
      </c>
      <c r="AG31">
        <f t="shared" si="5"/>
        <v>0.12850365507462649</v>
      </c>
      <c r="AH31">
        <f t="shared" si="6"/>
        <v>3.1166444245487569E-2</v>
      </c>
      <c r="AI31">
        <f t="shared" si="7"/>
        <v>6.5039798038927787E-2</v>
      </c>
      <c r="AJ31">
        <f t="shared" si="8"/>
        <v>1.1453300492768115E-3</v>
      </c>
      <c r="AK31">
        <f t="shared" si="9"/>
        <v>0.10896919881308582</v>
      </c>
      <c r="AL31" t="str">
        <f t="shared" si="10"/>
        <v/>
      </c>
      <c r="AM31" t="str">
        <f t="shared" si="11"/>
        <v/>
      </c>
      <c r="AN31">
        <f t="shared" si="12"/>
        <v>39.556210085746621</v>
      </c>
      <c r="AO31">
        <f t="shared" si="13"/>
        <v>2.7704409476172243E-2</v>
      </c>
      <c r="AP31" t="str">
        <f t="shared" si="14"/>
        <v/>
      </c>
      <c r="AQ31" t="str">
        <f t="shared" si="15"/>
        <v/>
      </c>
      <c r="AR31">
        <f t="shared" si="16"/>
        <v>7.475693838250777E-2</v>
      </c>
      <c r="AS31">
        <f t="shared" si="17"/>
        <v>2.1367040180345329E-2</v>
      </c>
      <c r="AT31">
        <f t="shared" si="18"/>
        <v>2.7125626820742274E-3</v>
      </c>
      <c r="AU31" t="str">
        <f t="shared" si="19"/>
        <v/>
      </c>
      <c r="AV31">
        <f t="shared" si="20"/>
        <v>8.7686829742838123E-4</v>
      </c>
      <c r="AW31">
        <f t="shared" si="21"/>
        <v>2.6267873462898095E-3</v>
      </c>
      <c r="AX31">
        <f t="shared" si="22"/>
        <v>2.5183467897226045E-3</v>
      </c>
      <c r="AY31" t="str">
        <f t="shared" si="23"/>
        <v/>
      </c>
      <c r="AZ31">
        <f t="shared" si="24"/>
        <v>6.6105208680025548E-2</v>
      </c>
      <c r="BA31" t="str">
        <f t="shared" si="25"/>
        <v/>
      </c>
      <c r="BB31" t="str">
        <f t="shared" si="26"/>
        <v/>
      </c>
      <c r="BC31">
        <f t="shared" si="27"/>
        <v>2.9632985872757411E-3</v>
      </c>
      <c r="BE31">
        <f t="shared" si="28"/>
        <v>1.0061463833308126</v>
      </c>
      <c r="BF31">
        <f t="shared" si="29"/>
        <v>3.0384298962581457</v>
      </c>
      <c r="BG31" t="str">
        <f t="shared" si="30"/>
        <v/>
      </c>
      <c r="BH31">
        <f t="shared" si="31"/>
        <v>5.3568714096323741E-3</v>
      </c>
      <c r="BI31">
        <f t="shared" si="32"/>
        <v>1.1703413050197875E-3</v>
      </c>
      <c r="BJ31">
        <f t="shared" si="33"/>
        <v>2.3463262005192832E-3</v>
      </c>
      <c r="BK31">
        <f t="shared" si="34"/>
        <v>3.7465154816024063E-5</v>
      </c>
      <c r="BL31">
        <f t="shared" si="35"/>
        <v>3.4432129233692159E-3</v>
      </c>
      <c r="BM31" t="str">
        <f t="shared" si="36"/>
        <v/>
      </c>
      <c r="BN31" t="str">
        <f t="shared" si="37"/>
        <v/>
      </c>
      <c r="BO31">
        <f t="shared" si="38"/>
        <v>1</v>
      </c>
      <c r="BP31">
        <f t="shared" si="39"/>
        <v>5.8641362746744111E-4</v>
      </c>
      <c r="BQ31" t="str">
        <f t="shared" si="40"/>
        <v/>
      </c>
      <c r="BR31" t="str">
        <f t="shared" si="41"/>
        <v/>
      </c>
      <c r="BS31">
        <f t="shared" si="42"/>
        <v>1.3787008011965441E-3</v>
      </c>
      <c r="BT31">
        <f t="shared" si="43"/>
        <v>3.8766039823472331E-4</v>
      </c>
      <c r="BU31">
        <f t="shared" si="44"/>
        <v>4.6634908117655165E-5</v>
      </c>
      <c r="BV31" t="str">
        <f t="shared" si="45"/>
        <v/>
      </c>
      <c r="BW31">
        <f t="shared" si="46"/>
        <v>1.3980976845682716E-5</v>
      </c>
      <c r="BX31">
        <f t="shared" si="47"/>
        <v>4.0700987311236876E-5</v>
      </c>
      <c r="BY31">
        <f t="shared" si="48"/>
        <v>3.1932901400586211E-5</v>
      </c>
      <c r="BZ31" t="str">
        <f t="shared" si="49"/>
        <v/>
      </c>
      <c r="CA31">
        <f t="shared" si="50"/>
        <v>7.6440549057130787E-4</v>
      </c>
      <c r="CB31" t="str">
        <f t="shared" si="51"/>
        <v/>
      </c>
      <c r="CC31" t="str">
        <f t="shared" si="52"/>
        <v/>
      </c>
      <c r="CD31">
        <f t="shared" si="53"/>
        <v>1.4490288391049445E-5</v>
      </c>
      <c r="CF31" s="7">
        <v>3.2291970802919803</v>
      </c>
      <c r="CG31" s="16">
        <v>5.7142857142857162</v>
      </c>
      <c r="CI31">
        <f t="shared" si="54"/>
        <v>2.6278481012658172</v>
      </c>
      <c r="CJ31">
        <f t="shared" si="55"/>
        <v>0.62784810126581725</v>
      </c>
      <c r="CL31">
        <v>0.10166139240505601</v>
      </c>
      <c r="CM31">
        <v>11.908175980924664</v>
      </c>
      <c r="CN31">
        <v>47.983399351209265</v>
      </c>
      <c r="CO31">
        <v>1.191276667464196E-2</v>
      </c>
      <c r="CP31">
        <v>0.11210437324195172</v>
      </c>
      <c r="CQ31">
        <v>2.9041272716022429E-2</v>
      </c>
      <c r="CR31">
        <v>0.13822971658446118</v>
      </c>
      <c r="CS31">
        <v>7.6831758142436918E-4</v>
      </c>
      <c r="CT31">
        <v>0.11679363731572488</v>
      </c>
      <c r="CU31" t="s">
        <v>1119</v>
      </c>
      <c r="CV31" t="s">
        <v>1119</v>
      </c>
      <c r="CW31">
        <v>39.521540378237376</v>
      </c>
      <c r="CX31" t="s">
        <v>1119</v>
      </c>
      <c r="CY31">
        <v>2.3445933138976937E-3</v>
      </c>
      <c r="CZ31">
        <v>6.3391990064930767E-4</v>
      </c>
      <c r="DA31">
        <v>6.4499588681693309E-2</v>
      </c>
      <c r="DB31">
        <v>2.5400799399663446E-2</v>
      </c>
      <c r="DC31">
        <v>3.3459094802717792E-3</v>
      </c>
      <c r="DD31" t="s">
        <v>1119</v>
      </c>
      <c r="DE31">
        <v>7.6214794088114569E-4</v>
      </c>
      <c r="DF31">
        <v>5.6633158891549072E-3</v>
      </c>
      <c r="DG31">
        <v>1.1963325143739161E-3</v>
      </c>
      <c r="DH31" t="s">
        <v>1119</v>
      </c>
      <c r="DI31">
        <v>6.2313347492373869E-2</v>
      </c>
      <c r="DJ31" t="s">
        <v>1119</v>
      </c>
      <c r="DK31">
        <v>1.1008471565333453E-2</v>
      </c>
      <c r="DL31">
        <v>8.6577933618884717E-4</v>
      </c>
    </row>
    <row r="32" spans="1:116" x14ac:dyDescent="0.2">
      <c r="A32">
        <v>1.45</v>
      </c>
      <c r="B32" s="3" t="s">
        <v>673</v>
      </c>
      <c r="C32" s="2">
        <v>11.920610526781767</v>
      </c>
      <c r="D32" s="2">
        <v>47.978486947995471</v>
      </c>
      <c r="E32" s="2">
        <v>0</v>
      </c>
      <c r="F32" s="2">
        <v>0.12420571240420626</v>
      </c>
      <c r="G32" s="2">
        <v>2.8951989950846649E-2</v>
      </c>
      <c r="H32" s="2">
        <v>7.1181308728444984E-2</v>
      </c>
      <c r="I32" s="2">
        <v>1.8293608647733958E-3</v>
      </c>
      <c r="J32" s="2">
        <v>0.11608908183583604</v>
      </c>
      <c r="K32" s="2">
        <v>0</v>
      </c>
      <c r="L32" s="2">
        <v>0</v>
      </c>
      <c r="M32" s="2">
        <v>39.541378148579625</v>
      </c>
      <c r="N32" s="2">
        <v>3.5381790939974567E-2</v>
      </c>
      <c r="O32" s="2">
        <v>0</v>
      </c>
      <c r="P32" s="2">
        <v>1.1981113987796657E-3</v>
      </c>
      <c r="Q32" s="2">
        <v>8.1346749276824282E-2</v>
      </c>
      <c r="R32" s="2">
        <v>2.2403781014394039E-2</v>
      </c>
      <c r="S32" s="2">
        <v>2.1827715296853919E-3</v>
      </c>
      <c r="T32" s="2">
        <v>0</v>
      </c>
      <c r="U32" s="2">
        <v>3.7370034854741508E-4</v>
      </c>
      <c r="V32" s="2">
        <v>2.7294241784603999E-3</v>
      </c>
      <c r="W32" s="2">
        <v>1.9709152037433049E-3</v>
      </c>
      <c r="X32" s="2">
        <v>0</v>
      </c>
      <c r="Y32" s="2">
        <v>6.6030828068933289E-2</v>
      </c>
      <c r="Z32" s="2">
        <v>0</v>
      </c>
      <c r="AA32" s="2">
        <v>0</v>
      </c>
      <c r="AB32" s="2">
        <v>3.6488508997202236E-3</v>
      </c>
      <c r="AD32">
        <f t="shared" si="2"/>
        <v>11.920610526781767</v>
      </c>
      <c r="AE32">
        <f t="shared" si="3"/>
        <v>47.978486947995471</v>
      </c>
      <c r="AF32" t="str">
        <f t="shared" si="4"/>
        <v/>
      </c>
      <c r="AG32">
        <f t="shared" si="5"/>
        <v>0.12420571240420626</v>
      </c>
      <c r="AH32">
        <f t="shared" si="6"/>
        <v>2.8951989950846649E-2</v>
      </c>
      <c r="AI32">
        <f t="shared" si="7"/>
        <v>7.1181308728444984E-2</v>
      </c>
      <c r="AJ32">
        <f t="shared" si="8"/>
        <v>1.8293608647733958E-3</v>
      </c>
      <c r="AK32">
        <f t="shared" si="9"/>
        <v>0.11608908183583604</v>
      </c>
      <c r="AL32" t="str">
        <f t="shared" si="10"/>
        <v/>
      </c>
      <c r="AM32" t="str">
        <f t="shared" si="11"/>
        <v/>
      </c>
      <c r="AN32">
        <f t="shared" si="12"/>
        <v>39.541378148579625</v>
      </c>
      <c r="AO32">
        <f t="shared" si="13"/>
        <v>3.5381790939974567E-2</v>
      </c>
      <c r="AP32" t="str">
        <f t="shared" si="14"/>
        <v/>
      </c>
      <c r="AQ32">
        <f t="shared" si="15"/>
        <v>1.1981113987796657E-3</v>
      </c>
      <c r="AR32">
        <f t="shared" si="16"/>
        <v>8.1346749276824282E-2</v>
      </c>
      <c r="AS32">
        <f t="shared" si="17"/>
        <v>2.2403781014394039E-2</v>
      </c>
      <c r="AT32">
        <f t="shared" si="18"/>
        <v>2.1827715296853919E-3</v>
      </c>
      <c r="AU32" t="str">
        <f t="shared" si="19"/>
        <v/>
      </c>
      <c r="AV32">
        <f t="shared" si="20"/>
        <v>3.7370034854741508E-4</v>
      </c>
      <c r="AW32">
        <f t="shared" si="21"/>
        <v>2.7294241784603999E-3</v>
      </c>
      <c r="AX32">
        <f t="shared" si="22"/>
        <v>1.9709152037433049E-3</v>
      </c>
      <c r="AY32" t="str">
        <f t="shared" si="23"/>
        <v/>
      </c>
      <c r="AZ32">
        <f t="shared" si="24"/>
        <v>6.6030828068933289E-2</v>
      </c>
      <c r="BA32" t="str">
        <f t="shared" si="25"/>
        <v/>
      </c>
      <c r="BB32" t="str">
        <f t="shared" si="26"/>
        <v/>
      </c>
      <c r="BC32">
        <f t="shared" si="27"/>
        <v>3.6488508997202236E-3</v>
      </c>
      <c r="BE32">
        <f t="shared" si="28"/>
        <v>1.0059685849583773</v>
      </c>
      <c r="BF32">
        <f t="shared" si="29"/>
        <v>3.0394646075684513</v>
      </c>
      <c r="BG32" t="str">
        <f t="shared" si="30"/>
        <v/>
      </c>
      <c r="BH32">
        <f t="shared" si="31"/>
        <v>5.1796472484207665E-3</v>
      </c>
      <c r="BI32">
        <f t="shared" si="32"/>
        <v>1.0875934125037967E-3</v>
      </c>
      <c r="BJ32">
        <f t="shared" si="33"/>
        <v>2.5688458715572285E-3</v>
      </c>
      <c r="BK32">
        <f t="shared" si="34"/>
        <v>5.9863090411878992E-5</v>
      </c>
      <c r="BL32">
        <f t="shared" si="35"/>
        <v>3.6695631940973942E-3</v>
      </c>
      <c r="BM32" t="str">
        <f t="shared" si="36"/>
        <v/>
      </c>
      <c r="BN32" t="str">
        <f t="shared" si="37"/>
        <v/>
      </c>
      <c r="BO32">
        <f t="shared" si="38"/>
        <v>1</v>
      </c>
      <c r="BP32">
        <f t="shared" si="39"/>
        <v>7.4920012581423891E-4</v>
      </c>
      <c r="BQ32" t="str">
        <f t="shared" si="40"/>
        <v/>
      </c>
      <c r="BR32">
        <f t="shared" si="41"/>
        <v>2.3355042870007111E-5</v>
      </c>
      <c r="BS32">
        <f t="shared" si="42"/>
        <v>1.5007957690663849E-3</v>
      </c>
      <c r="BT32">
        <f t="shared" si="43"/>
        <v>4.0662236579139455E-4</v>
      </c>
      <c r="BU32">
        <f t="shared" si="44"/>
        <v>3.7540711224919782E-5</v>
      </c>
      <c r="BV32" t="str">
        <f t="shared" si="45"/>
        <v/>
      </c>
      <c r="BW32">
        <f t="shared" si="46"/>
        <v>5.9605937568618492E-6</v>
      </c>
      <c r="BX32">
        <f t="shared" si="47"/>
        <v>4.2307166155901321E-5</v>
      </c>
      <c r="BY32">
        <f t="shared" si="48"/>
        <v>2.5000785736604376E-5</v>
      </c>
      <c r="BZ32" t="str">
        <f t="shared" si="49"/>
        <v/>
      </c>
      <c r="CA32">
        <f t="shared" si="50"/>
        <v>7.6383179795116573E-4</v>
      </c>
      <c r="CB32" t="str">
        <f t="shared" si="51"/>
        <v/>
      </c>
      <c r="CC32" t="str">
        <f t="shared" si="52"/>
        <v/>
      </c>
      <c r="CD32">
        <f t="shared" si="53"/>
        <v>1.7849276019743057E-5</v>
      </c>
      <c r="CF32" s="7">
        <v>3.3445255474452651</v>
      </c>
      <c r="CG32" s="16">
        <v>5.8571428571428594</v>
      </c>
      <c r="CI32">
        <f t="shared" si="54"/>
        <v>2.7145569620253109</v>
      </c>
      <c r="CJ32">
        <f t="shared" si="55"/>
        <v>0.71455696202531094</v>
      </c>
      <c r="CL32">
        <v>0.10212888377444429</v>
      </c>
      <c r="CM32">
        <v>11.925082175497767</v>
      </c>
      <c r="CN32">
        <v>47.914879949797047</v>
      </c>
      <c r="CO32">
        <v>2.5667917250970822E-2</v>
      </c>
      <c r="CP32">
        <v>2.0956052917387235E-2</v>
      </c>
      <c r="CQ32">
        <v>2.9270991416164079E-2</v>
      </c>
      <c r="CR32">
        <v>3.9971293316984534E-2</v>
      </c>
      <c r="CS32">
        <v>1.8951224530179892E-3</v>
      </c>
      <c r="CT32">
        <v>0.10035715344680501</v>
      </c>
      <c r="CU32">
        <v>5.8030344101199935E-2</v>
      </c>
      <c r="CV32">
        <v>1.0533294984010686E-2</v>
      </c>
      <c r="CW32">
        <v>39.727446207939934</v>
      </c>
      <c r="CX32">
        <v>7.484496915474129E-3</v>
      </c>
      <c r="CY32">
        <v>2.965350519401797E-3</v>
      </c>
      <c r="CZ32">
        <v>7.8713844875995245E-5</v>
      </c>
      <c r="DA32">
        <v>4.837438095074089E-2</v>
      </c>
      <c r="DB32">
        <v>1.0496292083955326E-2</v>
      </c>
      <c r="DC32">
        <v>5.3870453265499095E-3</v>
      </c>
      <c r="DD32" t="s">
        <v>1119</v>
      </c>
      <c r="DE32">
        <v>1.6620468742832273E-3</v>
      </c>
      <c r="DF32">
        <v>3.3989856284601227E-3</v>
      </c>
      <c r="DG32">
        <v>1.7358716539324025E-3</v>
      </c>
      <c r="DH32" t="s">
        <v>1119</v>
      </c>
      <c r="DI32">
        <v>6.4075289351202921E-2</v>
      </c>
      <c r="DJ32" t="s">
        <v>1119</v>
      </c>
      <c r="DK32" t="s">
        <v>1119</v>
      </c>
      <c r="DL32">
        <v>2.5102372983244493E-4</v>
      </c>
    </row>
    <row r="33" spans="1:116" x14ac:dyDescent="0.2">
      <c r="A33">
        <v>1.5</v>
      </c>
      <c r="B33" s="3" t="s">
        <v>674</v>
      </c>
      <c r="C33" s="2">
        <v>11.924400372192746</v>
      </c>
      <c r="D33" s="2">
        <v>47.967125023054507</v>
      </c>
      <c r="E33" s="2">
        <v>0</v>
      </c>
      <c r="F33" s="2">
        <v>0.10154289942873218</v>
      </c>
      <c r="G33" s="2">
        <v>2.6556447125191014E-2</v>
      </c>
      <c r="H33" s="2">
        <v>6.279310765093804E-2</v>
      </c>
      <c r="I33" s="2">
        <v>1.6891015359437435E-3</v>
      </c>
      <c r="J33" s="2">
        <v>0.10667944369284296</v>
      </c>
      <c r="K33" s="2">
        <v>0</v>
      </c>
      <c r="L33" s="2">
        <v>0</v>
      </c>
      <c r="M33" s="2">
        <v>39.591125339074011</v>
      </c>
      <c r="N33" s="2">
        <v>3.2820499212260032E-2</v>
      </c>
      <c r="O33" s="2">
        <v>0</v>
      </c>
      <c r="P33" s="2">
        <v>3.1828280915058071E-4</v>
      </c>
      <c r="Q33" s="2">
        <v>8.5659687715896757E-2</v>
      </c>
      <c r="R33" s="2">
        <v>2.317990457337812E-2</v>
      </c>
      <c r="S33" s="2">
        <v>2.1594323224104332E-3</v>
      </c>
      <c r="T33" s="2">
        <v>3.2770930358137296E-4</v>
      </c>
      <c r="U33" s="2">
        <v>8.8971516374373918E-4</v>
      </c>
      <c r="V33" s="2">
        <v>2.3972149131514238E-3</v>
      </c>
      <c r="W33" s="2">
        <v>1.256171022022056E-3</v>
      </c>
      <c r="X33" s="2">
        <v>0</v>
      </c>
      <c r="Y33" s="2">
        <v>6.6616298882544181E-2</v>
      </c>
      <c r="Z33" s="2">
        <v>0</v>
      </c>
      <c r="AA33" s="2">
        <v>0</v>
      </c>
      <c r="AB33" s="2">
        <v>2.4633503269162341E-3</v>
      </c>
      <c r="AD33">
        <f t="shared" si="2"/>
        <v>11.924400372192746</v>
      </c>
      <c r="AE33">
        <f t="shared" si="3"/>
        <v>47.967125023054507</v>
      </c>
      <c r="AF33" t="str">
        <f t="shared" si="4"/>
        <v/>
      </c>
      <c r="AG33">
        <f t="shared" si="5"/>
        <v>0.10154289942873218</v>
      </c>
      <c r="AH33">
        <f t="shared" si="6"/>
        <v>2.6556447125191014E-2</v>
      </c>
      <c r="AI33">
        <f t="shared" si="7"/>
        <v>6.279310765093804E-2</v>
      </c>
      <c r="AJ33">
        <f t="shared" si="8"/>
        <v>1.6891015359437435E-3</v>
      </c>
      <c r="AK33">
        <f t="shared" si="9"/>
        <v>0.10667944369284296</v>
      </c>
      <c r="AL33" t="str">
        <f t="shared" si="10"/>
        <v/>
      </c>
      <c r="AM33" t="str">
        <f t="shared" si="11"/>
        <v/>
      </c>
      <c r="AN33">
        <f t="shared" si="12"/>
        <v>39.591125339074011</v>
      </c>
      <c r="AO33">
        <f t="shared" si="13"/>
        <v>3.2820499212260032E-2</v>
      </c>
      <c r="AP33" t="str">
        <f t="shared" si="14"/>
        <v/>
      </c>
      <c r="AQ33">
        <f t="shared" si="15"/>
        <v>3.1828280915058071E-4</v>
      </c>
      <c r="AR33">
        <f t="shared" si="16"/>
        <v>8.5659687715896757E-2</v>
      </c>
      <c r="AS33">
        <f t="shared" si="17"/>
        <v>2.317990457337812E-2</v>
      </c>
      <c r="AT33">
        <f t="shared" si="18"/>
        <v>2.1594323224104332E-3</v>
      </c>
      <c r="AU33">
        <f t="shared" si="19"/>
        <v>3.2770930358137296E-4</v>
      </c>
      <c r="AV33">
        <f t="shared" si="20"/>
        <v>8.8971516374373918E-4</v>
      </c>
      <c r="AW33">
        <f t="shared" si="21"/>
        <v>2.3972149131514238E-3</v>
      </c>
      <c r="AX33">
        <f t="shared" si="22"/>
        <v>1.256171022022056E-3</v>
      </c>
      <c r="AY33" t="str">
        <f t="shared" si="23"/>
        <v/>
      </c>
      <c r="AZ33">
        <f t="shared" si="24"/>
        <v>6.6616298882544181E-2</v>
      </c>
      <c r="BA33" t="str">
        <f t="shared" si="25"/>
        <v/>
      </c>
      <c r="BB33" t="str">
        <f t="shared" si="26"/>
        <v/>
      </c>
      <c r="BC33">
        <f t="shared" si="27"/>
        <v>2.4633503269162341E-3</v>
      </c>
      <c r="BE33">
        <f t="shared" si="28"/>
        <v>1.0050239809682482</v>
      </c>
      <c r="BF33">
        <f t="shared" si="29"/>
        <v>3.0349265679868784</v>
      </c>
      <c r="BG33" t="str">
        <f t="shared" si="30"/>
        <v/>
      </c>
      <c r="BH33">
        <f t="shared" si="31"/>
        <v>4.229238033669998E-3</v>
      </c>
      <c r="BI33">
        <f t="shared" si="32"/>
        <v>9.9635034782707922E-4</v>
      </c>
      <c r="BJ33">
        <f t="shared" si="33"/>
        <v>2.2632785718088794E-3</v>
      </c>
      <c r="BK33">
        <f t="shared" si="34"/>
        <v>5.5203862019356564E-5</v>
      </c>
      <c r="BL33">
        <f t="shared" si="35"/>
        <v>3.3678884044421988E-3</v>
      </c>
      <c r="BM33" t="str">
        <f t="shared" si="36"/>
        <v/>
      </c>
      <c r="BN33" t="str">
        <f t="shared" si="37"/>
        <v/>
      </c>
      <c r="BO33">
        <f t="shared" si="38"/>
        <v>1</v>
      </c>
      <c r="BP33">
        <f t="shared" si="39"/>
        <v>6.9409220590499444E-4</v>
      </c>
      <c r="BQ33" t="str">
        <f t="shared" si="40"/>
        <v/>
      </c>
      <c r="BR33">
        <f t="shared" si="41"/>
        <v>6.1965592512214286E-6</v>
      </c>
      <c r="BS33">
        <f t="shared" si="42"/>
        <v>1.5783809708643224E-3</v>
      </c>
      <c r="BT33">
        <f t="shared" si="43"/>
        <v>4.2018016093658473E-4</v>
      </c>
      <c r="BU33">
        <f t="shared" si="44"/>
        <v>3.7092642075379481E-5</v>
      </c>
      <c r="BV33">
        <f t="shared" si="45"/>
        <v>5.6520721562298439E-6</v>
      </c>
      <c r="BW33">
        <f t="shared" si="46"/>
        <v>1.4173299638486438E-5</v>
      </c>
      <c r="BX33">
        <f t="shared" si="47"/>
        <v>3.7111100059740879E-5</v>
      </c>
      <c r="BY33">
        <f t="shared" si="48"/>
        <v>1.5914333123654011E-5</v>
      </c>
      <c r="BZ33" t="str">
        <f t="shared" si="49"/>
        <v/>
      </c>
      <c r="CA33">
        <f t="shared" si="50"/>
        <v>7.696361278751345E-4</v>
      </c>
      <c r="CB33" t="str">
        <f t="shared" si="51"/>
        <v/>
      </c>
      <c r="CC33" t="str">
        <f t="shared" si="52"/>
        <v/>
      </c>
      <c r="CD33">
        <f t="shared" si="53"/>
        <v>1.2034959225841856E-5</v>
      </c>
      <c r="CF33" s="7">
        <v>3.4598540145985499</v>
      </c>
      <c r="CG33" s="8">
        <v>6</v>
      </c>
      <c r="CI33">
        <f t="shared" si="54"/>
        <v>2.8012658227848046</v>
      </c>
      <c r="CJ33">
        <f t="shared" si="55"/>
        <v>0.80126582278480463</v>
      </c>
      <c r="CL33">
        <v>0.10533453887883049</v>
      </c>
      <c r="CM33">
        <v>11.91259866778295</v>
      </c>
      <c r="CN33">
        <v>47.999851434401783</v>
      </c>
      <c r="CO33" t="s">
        <v>1119</v>
      </c>
      <c r="CP33">
        <v>0.136712310599829</v>
      </c>
      <c r="CQ33">
        <v>3.1079816058444218E-2</v>
      </c>
      <c r="CR33">
        <v>9.17797691380417E-2</v>
      </c>
      <c r="CS33">
        <v>2.6474199845985501E-3</v>
      </c>
      <c r="CT33">
        <v>0.15312242137111609</v>
      </c>
      <c r="CU33">
        <v>1.2633186547167627E-2</v>
      </c>
      <c r="CV33" t="s">
        <v>1119</v>
      </c>
      <c r="CW33">
        <v>39.492915175059998</v>
      </c>
      <c r="CX33" t="s">
        <v>1119</v>
      </c>
      <c r="CY33" t="s">
        <v>1119</v>
      </c>
      <c r="CZ33">
        <v>2.0005167541616429E-4</v>
      </c>
      <c r="DA33">
        <v>6.6248298721659785E-2</v>
      </c>
      <c r="DB33">
        <v>2.0566351440332649E-2</v>
      </c>
      <c r="DC33">
        <v>9.8339326234144408E-4</v>
      </c>
      <c r="DD33" t="s">
        <v>1119</v>
      </c>
      <c r="DE33">
        <v>1.2381893048171617E-3</v>
      </c>
      <c r="DF33">
        <v>6.6201876964653876E-3</v>
      </c>
      <c r="DG33">
        <v>1.7121426315135164E-3</v>
      </c>
      <c r="DH33" t="s">
        <v>1119</v>
      </c>
      <c r="DI33">
        <v>6.8447699803618159E-2</v>
      </c>
      <c r="DJ33" t="s">
        <v>1119</v>
      </c>
      <c r="DK33" t="s">
        <v>1119</v>
      </c>
      <c r="DL33">
        <v>6.434845199146679E-4</v>
      </c>
    </row>
    <row r="34" spans="1:116" x14ac:dyDescent="0.2">
      <c r="A34">
        <v>1.55</v>
      </c>
      <c r="B34" s="3" t="s">
        <v>675</v>
      </c>
      <c r="C34" s="2">
        <v>11.904000167326577</v>
      </c>
      <c r="D34" s="2">
        <v>47.957500143542177</v>
      </c>
      <c r="E34" s="2">
        <v>6.8438925979441692E-2</v>
      </c>
      <c r="F34" s="2">
        <v>0.14518800251215136</v>
      </c>
      <c r="G34" s="2">
        <v>2.8879164842402244E-2</v>
      </c>
      <c r="H34" s="2">
        <v>6.8857882095309811E-2</v>
      </c>
      <c r="I34" s="2">
        <v>2.1500741740380688E-3</v>
      </c>
      <c r="J34" s="2">
        <v>0.12788178655761914</v>
      </c>
      <c r="K34" s="2">
        <v>1.2263337695390687E-2</v>
      </c>
      <c r="L34" s="2">
        <v>0</v>
      </c>
      <c r="M34" s="2">
        <v>39.451107721551352</v>
      </c>
      <c r="N34" s="2">
        <v>3.8756132882847974E-2</v>
      </c>
      <c r="O34" s="2">
        <v>0</v>
      </c>
      <c r="P34" s="2">
        <v>6.0660334565799869E-4</v>
      </c>
      <c r="Q34" s="2">
        <v>9.1782046554087782E-2</v>
      </c>
      <c r="R34" s="2">
        <v>2.4857439445324838E-2</v>
      </c>
      <c r="S34" s="2">
        <v>3.2217261787515737E-3</v>
      </c>
      <c r="T34" s="2">
        <v>9.78853197745602E-5</v>
      </c>
      <c r="U34" s="2">
        <v>2.1151185206149648E-3</v>
      </c>
      <c r="V34" s="2">
        <v>3.1567878287179093E-3</v>
      </c>
      <c r="W34" s="2">
        <v>1.4554396881917065E-3</v>
      </c>
      <c r="X34" s="2">
        <v>0</v>
      </c>
      <c r="Y34" s="2">
        <v>6.6567469835613763E-2</v>
      </c>
      <c r="Z34" s="2">
        <v>0</v>
      </c>
      <c r="AA34" s="2">
        <v>0</v>
      </c>
      <c r="AB34" s="2">
        <v>1.116144123954245E-3</v>
      </c>
      <c r="AD34">
        <f t="shared" si="2"/>
        <v>11.904000167326577</v>
      </c>
      <c r="AE34">
        <f t="shared" si="3"/>
        <v>47.957500143542177</v>
      </c>
      <c r="AF34">
        <f t="shared" si="4"/>
        <v>6.8438925979441692E-2</v>
      </c>
      <c r="AG34">
        <f t="shared" si="5"/>
        <v>0.14518800251215136</v>
      </c>
      <c r="AH34">
        <f t="shared" si="6"/>
        <v>2.8879164842402244E-2</v>
      </c>
      <c r="AI34">
        <f t="shared" si="7"/>
        <v>6.8857882095309811E-2</v>
      </c>
      <c r="AJ34">
        <f t="shared" si="8"/>
        <v>2.1500741740380688E-3</v>
      </c>
      <c r="AK34">
        <f t="shared" si="9"/>
        <v>0.12788178655761914</v>
      </c>
      <c r="AL34">
        <f t="shared" si="10"/>
        <v>1.2263337695390687E-2</v>
      </c>
      <c r="AM34" t="str">
        <f t="shared" si="11"/>
        <v/>
      </c>
      <c r="AN34">
        <f t="shared" si="12"/>
        <v>39.451107721551352</v>
      </c>
      <c r="AO34">
        <f t="shared" si="13"/>
        <v>3.8756132882847974E-2</v>
      </c>
      <c r="AP34" t="str">
        <f t="shared" si="14"/>
        <v/>
      </c>
      <c r="AQ34">
        <f t="shared" si="15"/>
        <v>6.0660334565799869E-4</v>
      </c>
      <c r="AR34">
        <f t="shared" si="16"/>
        <v>9.1782046554087782E-2</v>
      </c>
      <c r="AS34">
        <f t="shared" si="17"/>
        <v>2.4857439445324838E-2</v>
      </c>
      <c r="AT34">
        <f t="shared" si="18"/>
        <v>3.2217261787515737E-3</v>
      </c>
      <c r="AU34">
        <f t="shared" si="19"/>
        <v>9.78853197745602E-5</v>
      </c>
      <c r="AV34">
        <f t="shared" si="20"/>
        <v>2.1151185206149648E-3</v>
      </c>
      <c r="AW34">
        <f t="shared" si="21"/>
        <v>3.1567878287179093E-3</v>
      </c>
      <c r="AX34">
        <f t="shared" si="22"/>
        <v>1.4554396881917065E-3</v>
      </c>
      <c r="AY34" t="str">
        <f t="shared" si="23"/>
        <v/>
      </c>
      <c r="AZ34">
        <f t="shared" si="24"/>
        <v>6.6567469835613763E-2</v>
      </c>
      <c r="BA34" t="str">
        <f t="shared" si="25"/>
        <v/>
      </c>
      <c r="BB34" t="str">
        <f t="shared" si="26"/>
        <v/>
      </c>
      <c r="BC34">
        <f t="shared" si="27"/>
        <v>1.116144123954245E-3</v>
      </c>
      <c r="BE34">
        <f t="shared" si="28"/>
        <v>1.0068654622700712</v>
      </c>
      <c r="BF34">
        <f t="shared" si="29"/>
        <v>3.04508681915246</v>
      </c>
      <c r="BG34">
        <f t="shared" si="30"/>
        <v>3.0242432527079074E-3</v>
      </c>
      <c r="BH34">
        <f t="shared" si="31"/>
        <v>6.0685082100542876E-3</v>
      </c>
      <c r="BI34">
        <f t="shared" si="32"/>
        <v>1.0873400348191974E-3</v>
      </c>
      <c r="BJ34">
        <f t="shared" si="33"/>
        <v>2.4906823302373146E-3</v>
      </c>
      <c r="BK34">
        <f t="shared" si="34"/>
        <v>7.0518942631919872E-5</v>
      </c>
      <c r="BL34">
        <f t="shared" si="35"/>
        <v>4.0515787962055851E-3</v>
      </c>
      <c r="BM34">
        <f t="shared" si="36"/>
        <v>3.5140063007926299E-4</v>
      </c>
      <c r="BN34" t="str">
        <f t="shared" si="37"/>
        <v/>
      </c>
      <c r="BO34">
        <f t="shared" si="38"/>
        <v>1</v>
      </c>
      <c r="BP34">
        <f t="shared" si="39"/>
        <v>8.2252870999583144E-4</v>
      </c>
      <c r="BQ34" t="str">
        <f t="shared" si="40"/>
        <v/>
      </c>
      <c r="BR34">
        <f t="shared" si="41"/>
        <v>1.1851706008784896E-5</v>
      </c>
      <c r="BS34">
        <f t="shared" si="42"/>
        <v>1.6971949516856304E-3</v>
      </c>
      <c r="BT34">
        <f t="shared" si="43"/>
        <v>4.5218789668959492E-4</v>
      </c>
      <c r="BU34">
        <f t="shared" si="44"/>
        <v>5.5536108092875428E-5</v>
      </c>
      <c r="BV34">
        <f t="shared" si="45"/>
        <v>1.6942407950614852E-6</v>
      </c>
      <c r="BW34">
        <f t="shared" si="46"/>
        <v>3.3813749315067042E-5</v>
      </c>
      <c r="BX34">
        <f t="shared" si="47"/>
        <v>4.9043436637219062E-5</v>
      </c>
      <c r="BY34">
        <f t="shared" si="48"/>
        <v>1.8504294501517293E-5</v>
      </c>
      <c r="BZ34" t="str">
        <f t="shared" si="49"/>
        <v/>
      </c>
      <c r="CA34">
        <f t="shared" si="50"/>
        <v>7.7180153905863922E-4</v>
      </c>
      <c r="CB34" t="str">
        <f t="shared" si="51"/>
        <v/>
      </c>
      <c r="CC34" t="str">
        <f t="shared" si="52"/>
        <v/>
      </c>
      <c r="CD34">
        <f t="shared" si="53"/>
        <v>5.4723940886592771E-6</v>
      </c>
      <c r="CF34" s="7">
        <v>3.5751824817518352</v>
      </c>
      <c r="CG34" s="8">
        <v>6.1111111111111107</v>
      </c>
      <c r="CI34">
        <f t="shared" si="54"/>
        <v>2.8879746835442974</v>
      </c>
      <c r="CJ34">
        <f t="shared" si="55"/>
        <v>0.88797468354429743</v>
      </c>
      <c r="CL34">
        <v>0.10759493670885645</v>
      </c>
      <c r="CM34">
        <v>11.904059293768929</v>
      </c>
      <c r="CN34">
        <v>48.015605806274657</v>
      </c>
      <c r="CO34" t="s">
        <v>1119</v>
      </c>
      <c r="CP34">
        <v>0.14802247201593088</v>
      </c>
      <c r="CQ34">
        <v>2.9342964145167127E-2</v>
      </c>
      <c r="CR34">
        <v>7.425983763069878E-2</v>
      </c>
      <c r="CS34">
        <v>2.0999501580535374E-3</v>
      </c>
      <c r="CT34">
        <v>0.18842510071089977</v>
      </c>
      <c r="CU34" t="s">
        <v>1119</v>
      </c>
      <c r="CV34" t="s">
        <v>1119</v>
      </c>
      <c r="CW34">
        <v>39.444880049472012</v>
      </c>
      <c r="CX34">
        <v>3.8785224746610628E-2</v>
      </c>
      <c r="CY34">
        <v>1.7343672159279681E-3</v>
      </c>
      <c r="CZ34">
        <v>1.0901860175669775E-3</v>
      </c>
      <c r="DA34">
        <v>4.4251392288166505E-2</v>
      </c>
      <c r="DB34">
        <v>1.9669936165999342E-2</v>
      </c>
      <c r="DC34">
        <v>4.5192799566614811E-3</v>
      </c>
      <c r="DD34" t="s">
        <v>1119</v>
      </c>
      <c r="DE34">
        <v>5.0433329132695023E-4</v>
      </c>
      <c r="DF34">
        <v>2.5759533356793599E-3</v>
      </c>
      <c r="DG34">
        <v>1.4453965783917013E-3</v>
      </c>
      <c r="DH34" t="s">
        <v>1119</v>
      </c>
      <c r="DI34">
        <v>7.0395639697412346E-2</v>
      </c>
      <c r="DJ34" t="s">
        <v>1119</v>
      </c>
      <c r="DK34">
        <v>5.0087603905787795E-3</v>
      </c>
      <c r="DL34">
        <v>3.3240561392794189E-3</v>
      </c>
    </row>
    <row r="35" spans="1:116" x14ac:dyDescent="0.2">
      <c r="A35">
        <v>1.6</v>
      </c>
      <c r="B35" s="3" t="s">
        <v>676</v>
      </c>
      <c r="C35" s="2">
        <v>11.896835625499692</v>
      </c>
      <c r="D35" s="2">
        <v>47.961219100194825</v>
      </c>
      <c r="E35" s="2">
        <v>0</v>
      </c>
      <c r="F35" s="2">
        <v>0.10684956028817259</v>
      </c>
      <c r="G35" s="2">
        <v>2.6382832798043439E-2</v>
      </c>
      <c r="H35" s="2">
        <v>7.2030522724911963E-2</v>
      </c>
      <c r="I35" s="2">
        <v>2.292730826989089E-3</v>
      </c>
      <c r="J35" s="2">
        <v>0.14431580881577644</v>
      </c>
      <c r="K35" s="2">
        <v>1.6195133310782657E-2</v>
      </c>
      <c r="L35" s="2">
        <v>0</v>
      </c>
      <c r="M35" s="2">
        <v>39.489941881382521</v>
      </c>
      <c r="N35" s="2">
        <v>8.0692245748290606E-2</v>
      </c>
      <c r="O35" s="2">
        <v>0</v>
      </c>
      <c r="P35" s="2">
        <v>1.5468482184401312E-3</v>
      </c>
      <c r="Q35" s="2">
        <v>9.3891070819413308E-2</v>
      </c>
      <c r="R35" s="2">
        <v>2.6394778304600235E-2</v>
      </c>
      <c r="S35" s="2">
        <v>4.5070356008099785E-3</v>
      </c>
      <c r="T35" s="2">
        <v>9.6370543492109838E-5</v>
      </c>
      <c r="U35" s="2">
        <v>2.7265171486324812E-3</v>
      </c>
      <c r="V35" s="2">
        <v>3.7758186909115756E-3</v>
      </c>
      <c r="W35" s="2">
        <v>1.3489787088473441E-3</v>
      </c>
      <c r="X35" s="2">
        <v>0</v>
      </c>
      <c r="Y35" s="2">
        <v>6.7615189434286557E-2</v>
      </c>
      <c r="Z35" s="2">
        <v>0</v>
      </c>
      <c r="AA35" s="2">
        <v>0</v>
      </c>
      <c r="AB35" s="2">
        <v>1.3419509405783912E-3</v>
      </c>
      <c r="AD35">
        <f t="shared" si="2"/>
        <v>11.896835625499692</v>
      </c>
      <c r="AE35">
        <f t="shared" si="3"/>
        <v>47.961219100194825</v>
      </c>
      <c r="AF35" t="str">
        <f t="shared" si="4"/>
        <v/>
      </c>
      <c r="AG35">
        <f t="shared" si="5"/>
        <v>0.10684956028817259</v>
      </c>
      <c r="AH35">
        <f t="shared" si="6"/>
        <v>2.6382832798043439E-2</v>
      </c>
      <c r="AI35">
        <f t="shared" si="7"/>
        <v>7.2030522724911963E-2</v>
      </c>
      <c r="AJ35">
        <f t="shared" si="8"/>
        <v>2.292730826989089E-3</v>
      </c>
      <c r="AK35">
        <f t="shared" si="9"/>
        <v>0.14431580881577644</v>
      </c>
      <c r="AL35">
        <f t="shared" si="10"/>
        <v>1.6195133310782657E-2</v>
      </c>
      <c r="AM35" t="str">
        <f t="shared" si="11"/>
        <v/>
      </c>
      <c r="AN35">
        <f t="shared" si="12"/>
        <v>39.489941881382521</v>
      </c>
      <c r="AO35">
        <f t="shared" si="13"/>
        <v>8.0692245748290606E-2</v>
      </c>
      <c r="AP35" t="str">
        <f t="shared" si="14"/>
        <v/>
      </c>
      <c r="AQ35">
        <f t="shared" si="15"/>
        <v>1.5468482184401312E-3</v>
      </c>
      <c r="AR35">
        <f t="shared" si="16"/>
        <v>9.3891070819413308E-2</v>
      </c>
      <c r="AS35">
        <f t="shared" si="17"/>
        <v>2.6394778304600235E-2</v>
      </c>
      <c r="AT35">
        <f t="shared" si="18"/>
        <v>4.5070356008099785E-3</v>
      </c>
      <c r="AU35">
        <f t="shared" si="19"/>
        <v>9.6370543492109838E-5</v>
      </c>
      <c r="AV35">
        <f t="shared" si="20"/>
        <v>2.7265171486324812E-3</v>
      </c>
      <c r="AW35">
        <f t="shared" si="21"/>
        <v>3.7758186909115756E-3</v>
      </c>
      <c r="AX35">
        <f t="shared" si="22"/>
        <v>1.3489787088473441E-3</v>
      </c>
      <c r="AY35" t="str">
        <f t="shared" si="23"/>
        <v/>
      </c>
      <c r="AZ35">
        <f t="shared" si="24"/>
        <v>6.7615189434286557E-2</v>
      </c>
      <c r="BA35" t="str">
        <f t="shared" si="25"/>
        <v/>
      </c>
      <c r="BB35" t="str">
        <f t="shared" si="26"/>
        <v/>
      </c>
      <c r="BC35">
        <f t="shared" si="27"/>
        <v>1.3419509405783912E-3</v>
      </c>
      <c r="BE35">
        <f t="shared" si="28"/>
        <v>1.0052699209810037</v>
      </c>
      <c r="BF35">
        <f t="shared" si="29"/>
        <v>3.0423282048786913</v>
      </c>
      <c r="BG35" t="str">
        <f t="shared" si="30"/>
        <v/>
      </c>
      <c r="BH35">
        <f t="shared" si="31"/>
        <v>4.4616619350457852E-3</v>
      </c>
      <c r="BI35">
        <f t="shared" si="32"/>
        <v>9.9237286695243111E-4</v>
      </c>
      <c r="BJ35">
        <f t="shared" si="33"/>
        <v>2.6028788403223029E-3</v>
      </c>
      <c r="BK35">
        <f t="shared" si="34"/>
        <v>7.5123900179322202E-5</v>
      </c>
      <c r="BL35">
        <f t="shared" si="35"/>
        <v>4.5677487750939881E-3</v>
      </c>
      <c r="BM35">
        <f t="shared" si="36"/>
        <v>4.6360817233866771E-4</v>
      </c>
      <c r="BN35" t="str">
        <f t="shared" si="37"/>
        <v/>
      </c>
      <c r="BO35">
        <f t="shared" si="38"/>
        <v>1</v>
      </c>
      <c r="BP35">
        <f t="shared" si="39"/>
        <v>1.7108626266247112E-3</v>
      </c>
      <c r="BQ35" t="str">
        <f t="shared" si="40"/>
        <v/>
      </c>
      <c r="BR35">
        <f t="shared" si="41"/>
        <v>3.0192319422332604E-5</v>
      </c>
      <c r="BS35">
        <f t="shared" si="42"/>
        <v>1.734486777833806E-3</v>
      </c>
      <c r="BT35">
        <f t="shared" si="43"/>
        <v>4.7968183187077791E-4</v>
      </c>
      <c r="BU35">
        <f t="shared" si="44"/>
        <v>7.7615866720666382E-5</v>
      </c>
      <c r="BV35">
        <f t="shared" si="45"/>
        <v>1.6663820794480852E-6</v>
      </c>
      <c r="BW35">
        <f t="shared" si="46"/>
        <v>4.3545126998763377E-5</v>
      </c>
      <c r="BX35">
        <f t="shared" si="47"/>
        <v>5.8602931452929434E-5</v>
      </c>
      <c r="BY35">
        <f t="shared" si="48"/>
        <v>1.7133895779219061E-5</v>
      </c>
      <c r="BZ35" t="str">
        <f t="shared" si="49"/>
        <v/>
      </c>
      <c r="CA35">
        <f t="shared" si="50"/>
        <v>7.8317815742568418E-4</v>
      </c>
      <c r="CB35" t="str">
        <f t="shared" si="51"/>
        <v/>
      </c>
      <c r="CC35" t="str">
        <f t="shared" si="52"/>
        <v/>
      </c>
      <c r="CD35">
        <f t="shared" si="53"/>
        <v>6.5730424092317546E-6</v>
      </c>
      <c r="CF35" s="7">
        <v>3.69051094890512</v>
      </c>
      <c r="CG35" s="8">
        <v>6.2222222222222214</v>
      </c>
      <c r="CI35">
        <f t="shared" si="54"/>
        <v>2.9746835443037907</v>
      </c>
      <c r="CJ35">
        <f t="shared" si="55"/>
        <v>0.97468354430379067</v>
      </c>
      <c r="CL35">
        <v>0.11075949367087201</v>
      </c>
      <c r="CM35">
        <v>11.935969184641589</v>
      </c>
      <c r="CN35">
        <v>47.95952362188892</v>
      </c>
      <c r="CO35" t="s">
        <v>1119</v>
      </c>
      <c r="CP35">
        <v>6.696951144569134E-2</v>
      </c>
      <c r="CQ35">
        <v>2.5129509673862488E-2</v>
      </c>
      <c r="CR35">
        <v>7.6627943577241064E-2</v>
      </c>
      <c r="CS35">
        <v>2.1903513017273776E-3</v>
      </c>
      <c r="CT35">
        <v>8.5608332032257928E-2</v>
      </c>
      <c r="CU35" t="s">
        <v>1119</v>
      </c>
      <c r="CV35" t="s">
        <v>1119</v>
      </c>
      <c r="CW35">
        <v>39.685426695810925</v>
      </c>
      <c r="CX35" t="s">
        <v>1119</v>
      </c>
      <c r="CY35" t="s">
        <v>1119</v>
      </c>
      <c r="CZ35">
        <v>4.5987562864248025E-4</v>
      </c>
      <c r="DA35">
        <v>4.8126410103849618E-2</v>
      </c>
      <c r="DB35">
        <v>3.3324901545936235E-3</v>
      </c>
      <c r="DC35">
        <v>4.1450829616250535E-3</v>
      </c>
      <c r="DD35">
        <v>9.6452378728235152E-4</v>
      </c>
      <c r="DE35">
        <v>1.2608425271523438E-3</v>
      </c>
      <c r="DF35">
        <v>7.8449872493631546E-3</v>
      </c>
      <c r="DG35">
        <v>4.2919662763997281E-3</v>
      </c>
      <c r="DH35" t="s">
        <v>1119</v>
      </c>
      <c r="DI35">
        <v>6.9483122847499412E-2</v>
      </c>
      <c r="DJ35" t="s">
        <v>1119</v>
      </c>
      <c r="DK35">
        <v>2.0109554689009095E-2</v>
      </c>
      <c r="DL35">
        <v>2.5359934024125328E-3</v>
      </c>
    </row>
    <row r="36" spans="1:116" x14ac:dyDescent="0.2">
      <c r="A36">
        <v>1.65</v>
      </c>
      <c r="B36" s="3" t="s">
        <v>677</v>
      </c>
      <c r="C36" s="2">
        <v>11.880851544579006</v>
      </c>
      <c r="D36" s="2">
        <v>47.984402539776973</v>
      </c>
      <c r="E36" s="2">
        <v>0</v>
      </c>
      <c r="F36" s="2">
        <v>0.13214519544771208</v>
      </c>
      <c r="G36" s="2">
        <v>2.8551861645630124E-2</v>
      </c>
      <c r="H36" s="2">
        <v>9.9385060559453467E-2</v>
      </c>
      <c r="I36" s="2">
        <v>1.8018865030283802E-3</v>
      </c>
      <c r="J36" s="2">
        <v>0.18144498307723839</v>
      </c>
      <c r="K36" s="2">
        <v>8.8113215438539259E-3</v>
      </c>
      <c r="L36" s="2">
        <v>0</v>
      </c>
      <c r="M36" s="2">
        <v>39.394194533614943</v>
      </c>
      <c r="N36" s="2">
        <v>7.5652070827615936E-2</v>
      </c>
      <c r="O36" s="2">
        <v>0</v>
      </c>
      <c r="P36" s="2">
        <v>1.52529787609287E-3</v>
      </c>
      <c r="Q36" s="2">
        <v>9.9017713684465006E-2</v>
      </c>
      <c r="R36" s="2">
        <v>2.8705969938492389E-2</v>
      </c>
      <c r="S36" s="2">
        <v>5.4306454793599029E-3</v>
      </c>
      <c r="T36" s="2">
        <v>2.9619337958976288E-4</v>
      </c>
      <c r="U36" s="2">
        <v>1.1917174372068355E-3</v>
      </c>
      <c r="V36" s="2">
        <v>3.8157967965486315E-3</v>
      </c>
      <c r="W36" s="2">
        <v>1.7031031189721402E-3</v>
      </c>
      <c r="X36" s="2">
        <v>0</v>
      </c>
      <c r="Y36" s="2">
        <v>6.9143304049303606E-2</v>
      </c>
      <c r="Z36" s="2">
        <v>0</v>
      </c>
      <c r="AA36" s="2">
        <v>0</v>
      </c>
      <c r="AB36" s="2">
        <v>1.9292606645704754E-3</v>
      </c>
      <c r="AD36">
        <f t="shared" si="2"/>
        <v>11.880851544579006</v>
      </c>
      <c r="AE36">
        <f t="shared" si="3"/>
        <v>47.984402539776973</v>
      </c>
      <c r="AF36" t="str">
        <f t="shared" si="4"/>
        <v/>
      </c>
      <c r="AG36">
        <f t="shared" si="5"/>
        <v>0.13214519544771208</v>
      </c>
      <c r="AH36">
        <f t="shared" si="6"/>
        <v>2.8551861645630124E-2</v>
      </c>
      <c r="AI36">
        <f t="shared" si="7"/>
        <v>9.9385060559453467E-2</v>
      </c>
      <c r="AJ36">
        <f t="shared" si="8"/>
        <v>1.8018865030283802E-3</v>
      </c>
      <c r="AK36">
        <f t="shared" si="9"/>
        <v>0.18144498307723839</v>
      </c>
      <c r="AL36">
        <f t="shared" si="10"/>
        <v>8.8113215438539259E-3</v>
      </c>
      <c r="AM36" t="str">
        <f t="shared" si="11"/>
        <v/>
      </c>
      <c r="AN36">
        <f t="shared" si="12"/>
        <v>39.394194533614943</v>
      </c>
      <c r="AO36">
        <f t="shared" si="13"/>
        <v>7.5652070827615936E-2</v>
      </c>
      <c r="AP36" t="str">
        <f t="shared" si="14"/>
        <v/>
      </c>
      <c r="AQ36">
        <f t="shared" si="15"/>
        <v>1.52529787609287E-3</v>
      </c>
      <c r="AR36">
        <f t="shared" si="16"/>
        <v>9.9017713684465006E-2</v>
      </c>
      <c r="AS36">
        <f t="shared" si="17"/>
        <v>2.8705969938492389E-2</v>
      </c>
      <c r="AT36">
        <f t="shared" si="18"/>
        <v>5.4306454793599029E-3</v>
      </c>
      <c r="AU36">
        <f t="shared" si="19"/>
        <v>2.9619337958976288E-4</v>
      </c>
      <c r="AV36">
        <f t="shared" si="20"/>
        <v>1.1917174372068355E-3</v>
      </c>
      <c r="AW36">
        <f t="shared" si="21"/>
        <v>3.8157967965486315E-3</v>
      </c>
      <c r="AX36">
        <f t="shared" si="22"/>
        <v>1.7031031189721402E-3</v>
      </c>
      <c r="AY36" t="str">
        <f t="shared" si="23"/>
        <v/>
      </c>
      <c r="AZ36">
        <f t="shared" si="24"/>
        <v>6.9143304049303606E-2</v>
      </c>
      <c r="BA36" t="str">
        <f t="shared" si="25"/>
        <v/>
      </c>
      <c r="BB36" t="str">
        <f t="shared" si="26"/>
        <v/>
      </c>
      <c r="BC36">
        <f t="shared" si="27"/>
        <v>1.9292606645704754E-3</v>
      </c>
      <c r="BE36">
        <f t="shared" si="28"/>
        <v>1.0063593028416102</v>
      </c>
      <c r="BF36">
        <f t="shared" si="29"/>
        <v>3.0511967363154286</v>
      </c>
      <c r="BG36" t="str">
        <f t="shared" si="30"/>
        <v/>
      </c>
      <c r="BH36">
        <f t="shared" si="31"/>
        <v>5.5313299827644572E-3</v>
      </c>
      <c r="BI36">
        <f t="shared" si="32"/>
        <v>1.0765697093249424E-3</v>
      </c>
      <c r="BJ36">
        <f t="shared" si="33"/>
        <v>3.6000850637701413E-3</v>
      </c>
      <c r="BK36">
        <f t="shared" si="34"/>
        <v>5.9184333094773472E-5</v>
      </c>
      <c r="BL36">
        <f t="shared" si="35"/>
        <v>5.7568847613560133E-3</v>
      </c>
      <c r="BM36">
        <f t="shared" si="36"/>
        <v>2.52849369455575E-4</v>
      </c>
      <c r="BN36" t="str">
        <f t="shared" si="37"/>
        <v/>
      </c>
      <c r="BO36">
        <f t="shared" si="38"/>
        <v>1</v>
      </c>
      <c r="BP36">
        <f t="shared" si="39"/>
        <v>1.6078977472114406E-3</v>
      </c>
      <c r="BQ36" t="str">
        <f t="shared" si="40"/>
        <v/>
      </c>
      <c r="BR36">
        <f t="shared" si="41"/>
        <v>2.9844046703570086E-5</v>
      </c>
      <c r="BS36">
        <f t="shared" si="42"/>
        <v>1.8336391162182026E-3</v>
      </c>
      <c r="BT36">
        <f t="shared" si="43"/>
        <v>5.2295190116966636E-4</v>
      </c>
      <c r="BU36">
        <f t="shared" si="44"/>
        <v>9.3748697960362301E-5</v>
      </c>
      <c r="BV36">
        <f t="shared" si="45"/>
        <v>5.1340476454698875E-6</v>
      </c>
      <c r="BW36">
        <f t="shared" si="46"/>
        <v>1.9079144239960668E-5</v>
      </c>
      <c r="BX36">
        <f t="shared" si="47"/>
        <v>5.9367357361276539E-5</v>
      </c>
      <c r="BY36">
        <f t="shared" si="48"/>
        <v>2.1684341557020715E-5</v>
      </c>
      <c r="BZ36" t="str">
        <f t="shared" si="49"/>
        <v/>
      </c>
      <c r="CA36">
        <f t="shared" si="50"/>
        <v>8.0282464439938698E-4</v>
      </c>
      <c r="CB36" t="str">
        <f t="shared" si="51"/>
        <v/>
      </c>
      <c r="CC36" t="str">
        <f t="shared" si="52"/>
        <v/>
      </c>
      <c r="CD36">
        <f t="shared" si="53"/>
        <v>9.4727259749235619E-6</v>
      </c>
      <c r="CF36" s="7">
        <v>3.8058394160584053</v>
      </c>
      <c r="CG36" s="8">
        <v>6.3333333333333321</v>
      </c>
      <c r="CI36">
        <f t="shared" si="54"/>
        <v>3.0767405063291045</v>
      </c>
      <c r="CJ36">
        <f t="shared" si="55"/>
        <v>7.6740506329104452E-2</v>
      </c>
      <c r="CL36">
        <v>0.11301989150089753</v>
      </c>
      <c r="CM36">
        <v>11.940780590071769</v>
      </c>
      <c r="CN36">
        <v>47.967809593823993</v>
      </c>
      <c r="CO36" t="s">
        <v>1119</v>
      </c>
      <c r="CP36">
        <v>8.8499860369771949E-2</v>
      </c>
      <c r="CQ36">
        <v>3.2919535609590794E-2</v>
      </c>
      <c r="CR36">
        <v>7.6714732969181035E-2</v>
      </c>
      <c r="CS36">
        <v>1.7950435784229333E-3</v>
      </c>
      <c r="CT36">
        <v>6.7897255431235343E-2</v>
      </c>
      <c r="CU36" t="s">
        <v>1119</v>
      </c>
      <c r="CV36" t="s">
        <v>1119</v>
      </c>
      <c r="CW36">
        <v>39.66852930478467</v>
      </c>
      <c r="CX36">
        <v>5.5723543040361945E-3</v>
      </c>
      <c r="CY36" t="s">
        <v>1119</v>
      </c>
      <c r="CZ36">
        <v>5.5766990363695547E-5</v>
      </c>
      <c r="DA36">
        <v>5.850987865512812E-2</v>
      </c>
      <c r="DB36">
        <v>1.8473068231223886E-2</v>
      </c>
      <c r="DC36">
        <v>2.872172173694806E-3</v>
      </c>
      <c r="DD36">
        <v>2.277210170950336E-4</v>
      </c>
      <c r="DE36">
        <v>4.9787729260389151E-4</v>
      </c>
      <c r="DF36">
        <v>3.0059861541375126E-3</v>
      </c>
      <c r="DG36">
        <v>1.9343014399089147E-3</v>
      </c>
      <c r="DH36" t="s">
        <v>1119</v>
      </c>
      <c r="DI36">
        <v>6.3904957103155455E-2</v>
      </c>
      <c r="DJ36" t="s">
        <v>1119</v>
      </c>
      <c r="DK36" t="s">
        <v>1119</v>
      </c>
      <c r="DL36" t="s">
        <v>1119</v>
      </c>
    </row>
    <row r="37" spans="1:116" x14ac:dyDescent="0.2">
      <c r="A37">
        <v>1.7</v>
      </c>
      <c r="B37" s="3" t="s">
        <v>678</v>
      </c>
      <c r="C37" s="2">
        <v>11.872234096747331</v>
      </c>
      <c r="D37" s="2">
        <v>47.965644112991981</v>
      </c>
      <c r="E37" s="2">
        <v>6.1304949007252182E-2</v>
      </c>
      <c r="F37" s="2">
        <v>0.10304502826494165</v>
      </c>
      <c r="G37" s="2">
        <v>2.5684789470540013E-2</v>
      </c>
      <c r="H37" s="2">
        <v>7.1139154003940219E-2</v>
      </c>
      <c r="I37" s="2">
        <v>1.5298629946181377E-3</v>
      </c>
      <c r="J37" s="2">
        <v>0.20680082011243711</v>
      </c>
      <c r="K37" s="2">
        <v>0</v>
      </c>
      <c r="L37" s="2">
        <v>0</v>
      </c>
      <c r="M37" s="2">
        <v>39.413798789757763</v>
      </c>
      <c r="N37" s="2">
        <v>6.0800827870473959E-2</v>
      </c>
      <c r="O37" s="2">
        <v>0</v>
      </c>
      <c r="P37" s="2">
        <v>7.9010381286691485E-4</v>
      </c>
      <c r="Q37" s="2">
        <v>0.10057540686114121</v>
      </c>
      <c r="R37" s="2">
        <v>3.1660629115698273E-2</v>
      </c>
      <c r="S37" s="2">
        <v>7.5158617043090299E-3</v>
      </c>
      <c r="T37" s="2">
        <v>0</v>
      </c>
      <c r="U37" s="2">
        <v>8.3792648419502979E-4</v>
      </c>
      <c r="V37" s="2">
        <v>4.6249834493065443E-3</v>
      </c>
      <c r="W37" s="2">
        <v>2.4706423096013488E-3</v>
      </c>
      <c r="X37" s="2">
        <v>0</v>
      </c>
      <c r="Y37" s="2">
        <v>6.8329578464259411E-2</v>
      </c>
      <c r="Z37" s="2">
        <v>0</v>
      </c>
      <c r="AA37" s="2">
        <v>0</v>
      </c>
      <c r="AB37" s="2">
        <v>1.2124365773335908E-3</v>
      </c>
      <c r="AD37">
        <f t="shared" si="2"/>
        <v>11.872234096747331</v>
      </c>
      <c r="AE37">
        <f t="shared" si="3"/>
        <v>47.965644112991981</v>
      </c>
      <c r="AF37">
        <f t="shared" si="4"/>
        <v>6.1304949007252182E-2</v>
      </c>
      <c r="AG37">
        <f t="shared" si="5"/>
        <v>0.10304502826494165</v>
      </c>
      <c r="AH37">
        <f t="shared" si="6"/>
        <v>2.5684789470540013E-2</v>
      </c>
      <c r="AI37">
        <f t="shared" si="7"/>
        <v>7.1139154003940219E-2</v>
      </c>
      <c r="AJ37">
        <f t="shared" si="8"/>
        <v>1.5298629946181377E-3</v>
      </c>
      <c r="AK37">
        <f t="shared" si="9"/>
        <v>0.20680082011243711</v>
      </c>
      <c r="AL37" t="str">
        <f t="shared" si="10"/>
        <v/>
      </c>
      <c r="AM37" t="str">
        <f t="shared" si="11"/>
        <v/>
      </c>
      <c r="AN37">
        <f t="shared" si="12"/>
        <v>39.413798789757763</v>
      </c>
      <c r="AO37">
        <f t="shared" si="13"/>
        <v>6.0800827870473959E-2</v>
      </c>
      <c r="AP37" t="str">
        <f t="shared" si="14"/>
        <v/>
      </c>
      <c r="AQ37">
        <f t="shared" si="15"/>
        <v>7.9010381286691485E-4</v>
      </c>
      <c r="AR37">
        <f t="shared" si="16"/>
        <v>0.10057540686114121</v>
      </c>
      <c r="AS37">
        <f t="shared" si="17"/>
        <v>3.1660629115698273E-2</v>
      </c>
      <c r="AT37">
        <f t="shared" si="18"/>
        <v>7.5158617043090299E-3</v>
      </c>
      <c r="AU37" t="str">
        <f t="shared" si="19"/>
        <v/>
      </c>
      <c r="AV37">
        <f t="shared" si="20"/>
        <v>8.3792648419502979E-4</v>
      </c>
      <c r="AW37">
        <f t="shared" si="21"/>
        <v>4.6249834493065443E-3</v>
      </c>
      <c r="AX37">
        <f t="shared" si="22"/>
        <v>2.4706423096013488E-3</v>
      </c>
      <c r="AY37" t="str">
        <f t="shared" si="23"/>
        <v/>
      </c>
      <c r="AZ37">
        <f t="shared" si="24"/>
        <v>6.8329578464259411E-2</v>
      </c>
      <c r="BA37" t="str">
        <f t="shared" si="25"/>
        <v/>
      </c>
      <c r="BB37" t="str">
        <f t="shared" si="26"/>
        <v/>
      </c>
      <c r="BC37">
        <f t="shared" si="27"/>
        <v>1.2124365773335908E-3</v>
      </c>
      <c r="BE37">
        <f t="shared" si="28"/>
        <v>1.0051291721133626</v>
      </c>
      <c r="BF37">
        <f t="shared" si="29"/>
        <v>3.0484868803251062</v>
      </c>
      <c r="BG37">
        <f t="shared" si="30"/>
        <v>2.7115647359662017E-3</v>
      </c>
      <c r="BH37">
        <f t="shared" si="31"/>
        <v>4.3111105842141891E-3</v>
      </c>
      <c r="BI37">
        <f t="shared" si="32"/>
        <v>9.6798285714136476E-4</v>
      </c>
      <c r="BJ37">
        <f t="shared" si="33"/>
        <v>2.5756347865644445E-3</v>
      </c>
      <c r="BK37">
        <f t="shared" si="34"/>
        <v>5.0224520106520032E-5</v>
      </c>
      <c r="BL37">
        <f t="shared" si="35"/>
        <v>6.5581109267677908E-3</v>
      </c>
      <c r="BM37" t="str">
        <f t="shared" si="36"/>
        <v/>
      </c>
      <c r="BN37" t="str">
        <f t="shared" si="37"/>
        <v/>
      </c>
      <c r="BO37">
        <f t="shared" si="38"/>
        <v>1</v>
      </c>
      <c r="BP37">
        <f t="shared" si="39"/>
        <v>1.2916089002003653E-3</v>
      </c>
      <c r="BQ37" t="str">
        <f t="shared" si="40"/>
        <v/>
      </c>
      <c r="BR37">
        <f t="shared" si="41"/>
        <v>1.5451517321033787E-5</v>
      </c>
      <c r="BS37">
        <f t="shared" si="42"/>
        <v>1.8615585440602846E-3</v>
      </c>
      <c r="BT37">
        <f t="shared" si="43"/>
        <v>5.7649160955445188E-4</v>
      </c>
      <c r="BU37">
        <f t="shared" si="44"/>
        <v>1.2968104534522774E-4</v>
      </c>
      <c r="BV37" t="str">
        <f t="shared" si="45"/>
        <v/>
      </c>
      <c r="BW37">
        <f t="shared" si="46"/>
        <v>1.3408353296942235E-5</v>
      </c>
      <c r="BX37">
        <f t="shared" si="47"/>
        <v>7.1921144754487007E-5</v>
      </c>
      <c r="BY37">
        <f t="shared" si="48"/>
        <v>3.1441199011865838E-5</v>
      </c>
      <c r="BZ37" t="str">
        <f t="shared" si="49"/>
        <v/>
      </c>
      <c r="CA37">
        <f t="shared" si="50"/>
        <v>7.9298183406106609E-4</v>
      </c>
      <c r="CB37" t="str">
        <f t="shared" si="51"/>
        <v/>
      </c>
      <c r="CC37" t="str">
        <f t="shared" si="52"/>
        <v/>
      </c>
      <c r="CD37">
        <f t="shared" si="53"/>
        <v>5.950137811917097E-6</v>
      </c>
      <c r="CF37" s="7">
        <v>3.9211678832116905</v>
      </c>
      <c r="CG37" s="8">
        <v>6.4444444444444429</v>
      </c>
      <c r="CI37">
        <f t="shared" si="54"/>
        <v>3.1851265822784716</v>
      </c>
      <c r="CJ37">
        <f t="shared" si="55"/>
        <v>0.18512658227847156</v>
      </c>
      <c r="CL37">
        <v>0.11427566807313383</v>
      </c>
      <c r="CM37">
        <v>11.927713390748284</v>
      </c>
      <c r="CN37">
        <v>48.024716198783238</v>
      </c>
      <c r="CO37" t="s">
        <v>1119</v>
      </c>
      <c r="CP37">
        <v>0.20798414293282172</v>
      </c>
      <c r="CQ37">
        <v>2.8516438975181999E-2</v>
      </c>
      <c r="CR37">
        <v>6.5404184566932894E-2</v>
      </c>
      <c r="CS37">
        <v>1.9631158459278391E-3</v>
      </c>
      <c r="CT37">
        <v>0.15218688872387401</v>
      </c>
      <c r="CU37" t="s">
        <v>1119</v>
      </c>
      <c r="CV37" t="s">
        <v>1119</v>
      </c>
      <c r="CW37">
        <v>39.426797685945779</v>
      </c>
      <c r="CX37" t="s">
        <v>1119</v>
      </c>
      <c r="CY37" t="s">
        <v>1119</v>
      </c>
      <c r="CZ37">
        <v>3.2087121151276235E-4</v>
      </c>
      <c r="DA37">
        <v>5.9068647014393939E-2</v>
      </c>
      <c r="DB37">
        <v>2.3413412683805302E-2</v>
      </c>
      <c r="DC37">
        <v>2.3041321064951256E-3</v>
      </c>
      <c r="DD37" t="s">
        <v>1119</v>
      </c>
      <c r="DE37" t="s">
        <v>1119</v>
      </c>
      <c r="DF37">
        <v>3.0932160025331544E-3</v>
      </c>
      <c r="DG37">
        <v>1.6789206153627289E-3</v>
      </c>
      <c r="DH37" t="s">
        <v>1119</v>
      </c>
      <c r="DI37">
        <v>6.6319706651288293E-2</v>
      </c>
      <c r="DJ37" t="s">
        <v>1119</v>
      </c>
      <c r="DK37">
        <v>7.6779282956493475E-3</v>
      </c>
      <c r="DL37">
        <v>8.4111889693962453E-4</v>
      </c>
    </row>
    <row r="38" spans="1:116" x14ac:dyDescent="0.2">
      <c r="A38">
        <v>1.75</v>
      </c>
      <c r="B38" s="3" t="s">
        <v>679</v>
      </c>
      <c r="C38" s="2">
        <v>11.879313490029615</v>
      </c>
      <c r="D38" s="2">
        <v>48.002667034650706</v>
      </c>
      <c r="E38" s="2">
        <v>0</v>
      </c>
      <c r="F38" s="2">
        <v>0.13669273325166861</v>
      </c>
      <c r="G38" s="2">
        <v>2.9776694758181534E-2</v>
      </c>
      <c r="H38" s="2">
        <v>6.7036593383362722E-2</v>
      </c>
      <c r="I38" s="2">
        <v>1.405441189919913E-3</v>
      </c>
      <c r="J38" s="2">
        <v>0.23726896193086641</v>
      </c>
      <c r="K38" s="2">
        <v>0</v>
      </c>
      <c r="L38" s="2">
        <v>0</v>
      </c>
      <c r="M38" s="2">
        <v>39.383047659106488</v>
      </c>
      <c r="N38" s="2">
        <v>3.6560826971080304E-2</v>
      </c>
      <c r="O38" s="2">
        <v>0</v>
      </c>
      <c r="P38" s="2">
        <v>1.4210728198623462E-3</v>
      </c>
      <c r="Q38" s="2">
        <v>0.10088718458775392</v>
      </c>
      <c r="R38" s="2">
        <v>3.2768008388257462E-2</v>
      </c>
      <c r="S38" s="2">
        <v>9.1096841485907402E-3</v>
      </c>
      <c r="T38" s="2">
        <v>0</v>
      </c>
      <c r="U38" s="2">
        <v>8.261207676221507E-4</v>
      </c>
      <c r="V38" s="2">
        <v>6.2620502877912525E-3</v>
      </c>
      <c r="W38" s="2">
        <v>2.9450628365278913E-3</v>
      </c>
      <c r="X38" s="2">
        <v>0</v>
      </c>
      <c r="Y38" s="2">
        <v>6.5901583220267054E-2</v>
      </c>
      <c r="Z38" s="2">
        <v>0</v>
      </c>
      <c r="AA38" s="2">
        <v>5.4364740912997665E-3</v>
      </c>
      <c r="AB38" s="2">
        <v>6.7332358013984456E-4</v>
      </c>
      <c r="AD38">
        <f t="shared" si="2"/>
        <v>11.879313490029615</v>
      </c>
      <c r="AE38">
        <f t="shared" si="3"/>
        <v>48.002667034650706</v>
      </c>
      <c r="AF38" t="str">
        <f t="shared" si="4"/>
        <v/>
      </c>
      <c r="AG38">
        <f t="shared" si="5"/>
        <v>0.13669273325166861</v>
      </c>
      <c r="AH38">
        <f t="shared" si="6"/>
        <v>2.9776694758181534E-2</v>
      </c>
      <c r="AI38">
        <f t="shared" si="7"/>
        <v>6.7036593383362722E-2</v>
      </c>
      <c r="AJ38">
        <f t="shared" si="8"/>
        <v>1.405441189919913E-3</v>
      </c>
      <c r="AK38">
        <f t="shared" si="9"/>
        <v>0.23726896193086641</v>
      </c>
      <c r="AL38" t="str">
        <f t="shared" si="10"/>
        <v/>
      </c>
      <c r="AM38" t="str">
        <f t="shared" si="11"/>
        <v/>
      </c>
      <c r="AN38">
        <f t="shared" si="12"/>
        <v>39.383047659106488</v>
      </c>
      <c r="AO38">
        <f t="shared" si="13"/>
        <v>3.6560826971080304E-2</v>
      </c>
      <c r="AP38" t="str">
        <f t="shared" si="14"/>
        <v/>
      </c>
      <c r="AQ38">
        <f t="shared" si="15"/>
        <v>1.4210728198623462E-3</v>
      </c>
      <c r="AR38">
        <f t="shared" si="16"/>
        <v>0.10088718458775392</v>
      </c>
      <c r="AS38">
        <f t="shared" si="17"/>
        <v>3.2768008388257462E-2</v>
      </c>
      <c r="AT38">
        <f t="shared" si="18"/>
        <v>9.1096841485907402E-3</v>
      </c>
      <c r="AU38" t="str">
        <f t="shared" si="19"/>
        <v/>
      </c>
      <c r="AV38">
        <f t="shared" si="20"/>
        <v>8.261207676221507E-4</v>
      </c>
      <c r="AW38">
        <f t="shared" si="21"/>
        <v>6.2620502877912525E-3</v>
      </c>
      <c r="AX38">
        <f t="shared" si="22"/>
        <v>2.9450628365278913E-3</v>
      </c>
      <c r="AY38" t="str">
        <f t="shared" si="23"/>
        <v/>
      </c>
      <c r="AZ38">
        <f t="shared" si="24"/>
        <v>6.5901583220267054E-2</v>
      </c>
      <c r="BA38" t="str">
        <f t="shared" si="25"/>
        <v/>
      </c>
      <c r="BB38">
        <f t="shared" si="26"/>
        <v>5.4364740912997665E-3</v>
      </c>
      <c r="BC38">
        <f t="shared" si="27"/>
        <v>6.7332358013984456E-4</v>
      </c>
      <c r="BE38">
        <f t="shared" si="28"/>
        <v>1.0065138234194242</v>
      </c>
      <c r="BF38">
        <f t="shared" si="29"/>
        <v>3.0532220569586475</v>
      </c>
      <c r="BG38" t="str">
        <f t="shared" si="30"/>
        <v/>
      </c>
      <c r="BH38">
        <f t="shared" si="31"/>
        <v>5.7233001454861741E-3</v>
      </c>
      <c r="BI38">
        <f t="shared" si="32"/>
        <v>1.1230707566194981E-3</v>
      </c>
      <c r="BJ38">
        <f t="shared" si="33"/>
        <v>2.4289943047994863E-3</v>
      </c>
      <c r="BK38">
        <f t="shared" si="34"/>
        <v>4.6175850957697872E-5</v>
      </c>
      <c r="BL38">
        <f t="shared" si="35"/>
        <v>7.5301981756393452E-3</v>
      </c>
      <c r="BM38" t="str">
        <f t="shared" si="36"/>
        <v/>
      </c>
      <c r="BN38" t="str">
        <f t="shared" si="37"/>
        <v/>
      </c>
      <c r="BO38">
        <f t="shared" si="38"/>
        <v>1</v>
      </c>
      <c r="BP38">
        <f t="shared" si="39"/>
        <v>7.772782600017679E-4</v>
      </c>
      <c r="BQ38" t="str">
        <f t="shared" si="40"/>
        <v/>
      </c>
      <c r="BR38">
        <f t="shared" si="41"/>
        <v>2.7812644365895417E-5</v>
      </c>
      <c r="BS38">
        <f t="shared" si="42"/>
        <v>1.8687873147020936E-3</v>
      </c>
      <c r="BT38">
        <f t="shared" si="43"/>
        <v>5.9712117289618808E-4</v>
      </c>
      <c r="BU38">
        <f t="shared" si="44"/>
        <v>1.5730409043987898E-4</v>
      </c>
      <c r="BV38" t="str">
        <f t="shared" si="45"/>
        <v/>
      </c>
      <c r="BW38">
        <f t="shared" si="46"/>
        <v>1.3229762304929548E-5</v>
      </c>
      <c r="BX38">
        <f t="shared" si="47"/>
        <v>9.7454508046925634E-5</v>
      </c>
      <c r="BY38">
        <f t="shared" si="48"/>
        <v>3.7507901315151283E-5</v>
      </c>
      <c r="BZ38" t="str">
        <f t="shared" si="49"/>
        <v/>
      </c>
      <c r="CA38">
        <f t="shared" si="50"/>
        <v>7.6540151816333849E-4</v>
      </c>
      <c r="CB38" t="str">
        <f t="shared" si="51"/>
        <v/>
      </c>
      <c r="CC38">
        <f t="shared" si="52"/>
        <v>4.0286367476021143E-5</v>
      </c>
      <c r="CD38">
        <f t="shared" si="53"/>
        <v>3.3069740942975281E-6</v>
      </c>
      <c r="CF38" s="7">
        <v>4.0364963503649758</v>
      </c>
      <c r="CG38" s="8">
        <v>6.5555555555555536</v>
      </c>
      <c r="CI38">
        <f t="shared" si="54"/>
        <v>3.2935126582278382</v>
      </c>
      <c r="CJ38">
        <f t="shared" si="55"/>
        <v>0.29351265822783823</v>
      </c>
      <c r="CL38">
        <v>0.11993670886075058</v>
      </c>
      <c r="CM38">
        <v>11.94601583317306</v>
      </c>
      <c r="CN38">
        <v>47.952172157168413</v>
      </c>
      <c r="CO38">
        <v>2.8027211077547177E-2</v>
      </c>
      <c r="CP38">
        <v>0.11840154906080148</v>
      </c>
      <c r="CQ38">
        <v>2.5892976948949251E-2</v>
      </c>
      <c r="CR38">
        <v>6.1975068372999272E-2</v>
      </c>
      <c r="CS38">
        <v>9.5082926397216871E-4</v>
      </c>
      <c r="CT38">
        <v>5.4490656631112175E-2</v>
      </c>
      <c r="CU38" t="s">
        <v>1119</v>
      </c>
      <c r="CV38" t="s">
        <v>1119</v>
      </c>
      <c r="CW38">
        <v>39.636809486545971</v>
      </c>
      <c r="CX38" t="s">
        <v>1119</v>
      </c>
      <c r="CY38" t="s">
        <v>1119</v>
      </c>
      <c r="CZ38">
        <v>2.3520789862814086E-3</v>
      </c>
      <c r="DA38">
        <v>5.1735574073222657E-2</v>
      </c>
      <c r="DB38">
        <v>1.4189087878044012E-2</v>
      </c>
      <c r="DC38">
        <v>2.4669724873091275E-3</v>
      </c>
      <c r="DD38" t="s">
        <v>1119</v>
      </c>
      <c r="DE38">
        <v>1.462231408712762E-3</v>
      </c>
      <c r="DF38">
        <v>6.4124191267509881E-3</v>
      </c>
      <c r="DG38">
        <v>2.5749744708934139E-3</v>
      </c>
      <c r="DH38" t="s">
        <v>1119</v>
      </c>
      <c r="DI38">
        <v>6.365131177792932E-2</v>
      </c>
      <c r="DJ38" t="s">
        <v>1119</v>
      </c>
      <c r="DK38">
        <v>2.8514732643718194E-2</v>
      </c>
      <c r="DL38">
        <v>1.9048489043139109E-3</v>
      </c>
    </row>
    <row r="39" spans="1:116" x14ac:dyDescent="0.2">
      <c r="A39">
        <v>1.8</v>
      </c>
      <c r="B39" s="3" t="s">
        <v>680</v>
      </c>
      <c r="C39" s="2">
        <v>11.901670709265499</v>
      </c>
      <c r="D39" s="2">
        <v>48.00093353972764</v>
      </c>
      <c r="E39" s="2">
        <v>0</v>
      </c>
      <c r="F39" s="2">
        <v>0.18862876402007595</v>
      </c>
      <c r="G39" s="2">
        <v>3.3928050230743176E-2</v>
      </c>
      <c r="H39" s="2">
        <v>6.3608713807842776E-2</v>
      </c>
      <c r="I39" s="2">
        <v>1.36534371895718E-3</v>
      </c>
      <c r="J39" s="2">
        <v>0.19295694198231828</v>
      </c>
      <c r="K39" s="2">
        <v>0</v>
      </c>
      <c r="L39" s="2">
        <v>0</v>
      </c>
      <c r="M39" s="2">
        <v>39.372724182952048</v>
      </c>
      <c r="N39" s="2">
        <v>0</v>
      </c>
      <c r="O39" s="2">
        <v>0</v>
      </c>
      <c r="P39" s="2">
        <v>1.5185273321321874E-3</v>
      </c>
      <c r="Q39" s="2">
        <v>9.3221514637807798E-2</v>
      </c>
      <c r="R39" s="2">
        <v>2.8581074926178666E-2</v>
      </c>
      <c r="S39" s="2">
        <v>8.8488304724579983E-3</v>
      </c>
      <c r="T39" s="2">
        <v>0</v>
      </c>
      <c r="U39" s="2">
        <v>6.3743608988729597E-4</v>
      </c>
      <c r="V39" s="2">
        <v>7.3434790523326382E-3</v>
      </c>
      <c r="W39" s="2">
        <v>1.666273713465113E-3</v>
      </c>
      <c r="X39" s="2">
        <v>0</v>
      </c>
      <c r="Y39" s="2">
        <v>6.4333442341625802E-2</v>
      </c>
      <c r="Z39" s="2">
        <v>0</v>
      </c>
      <c r="AA39" s="2">
        <v>3.6836192434475223E-2</v>
      </c>
      <c r="AB39" s="2">
        <v>1.196983294483411E-3</v>
      </c>
      <c r="AD39">
        <f t="shared" si="2"/>
        <v>11.901670709265499</v>
      </c>
      <c r="AE39">
        <f t="shared" si="3"/>
        <v>48.00093353972764</v>
      </c>
      <c r="AF39" t="str">
        <f t="shared" si="4"/>
        <v/>
      </c>
      <c r="AG39">
        <f t="shared" si="5"/>
        <v>0.18862876402007595</v>
      </c>
      <c r="AH39">
        <f t="shared" si="6"/>
        <v>3.3928050230743176E-2</v>
      </c>
      <c r="AI39">
        <f t="shared" si="7"/>
        <v>6.3608713807842776E-2</v>
      </c>
      <c r="AJ39">
        <f t="shared" si="8"/>
        <v>1.36534371895718E-3</v>
      </c>
      <c r="AK39">
        <f t="shared" si="9"/>
        <v>0.19295694198231828</v>
      </c>
      <c r="AL39" t="str">
        <f t="shared" si="10"/>
        <v/>
      </c>
      <c r="AM39" t="str">
        <f t="shared" si="11"/>
        <v/>
      </c>
      <c r="AN39">
        <f t="shared" si="12"/>
        <v>39.372724182952048</v>
      </c>
      <c r="AO39" t="str">
        <f t="shared" si="13"/>
        <v/>
      </c>
      <c r="AP39" t="str">
        <f t="shared" si="14"/>
        <v/>
      </c>
      <c r="AQ39">
        <f t="shared" si="15"/>
        <v>1.5185273321321874E-3</v>
      </c>
      <c r="AR39">
        <f t="shared" si="16"/>
        <v>9.3221514637807798E-2</v>
      </c>
      <c r="AS39">
        <f t="shared" si="17"/>
        <v>2.8581074926178666E-2</v>
      </c>
      <c r="AT39">
        <f t="shared" si="18"/>
        <v>8.8488304724579983E-3</v>
      </c>
      <c r="AU39" t="str">
        <f t="shared" si="19"/>
        <v/>
      </c>
      <c r="AV39">
        <f t="shared" si="20"/>
        <v>6.3743608988729597E-4</v>
      </c>
      <c r="AW39">
        <f t="shared" si="21"/>
        <v>7.3434790523326382E-3</v>
      </c>
      <c r="AX39">
        <f t="shared" si="22"/>
        <v>1.666273713465113E-3</v>
      </c>
      <c r="AY39" t="str">
        <f t="shared" si="23"/>
        <v/>
      </c>
      <c r="AZ39">
        <f t="shared" si="24"/>
        <v>6.4333442341625802E-2</v>
      </c>
      <c r="BA39" t="str">
        <f t="shared" si="25"/>
        <v/>
      </c>
      <c r="BB39">
        <f t="shared" si="26"/>
        <v>3.6836192434475223E-2</v>
      </c>
      <c r="BC39">
        <f t="shared" si="27"/>
        <v>1.196983294483411E-3</v>
      </c>
      <c r="BE39">
        <f t="shared" si="28"/>
        <v>1.0086725154676757</v>
      </c>
      <c r="BF39">
        <f t="shared" si="29"/>
        <v>3.0539123194367876</v>
      </c>
      <c r="BG39" t="str">
        <f t="shared" si="30"/>
        <v/>
      </c>
      <c r="BH39">
        <f t="shared" si="31"/>
        <v>7.8999232151125108E-3</v>
      </c>
      <c r="BI39">
        <f t="shared" si="32"/>
        <v>1.2799806045142167E-3</v>
      </c>
      <c r="BJ39">
        <f t="shared" si="33"/>
        <v>2.3053933207926231E-3</v>
      </c>
      <c r="BK39">
        <f t="shared" si="34"/>
        <v>4.4870208073109126E-5</v>
      </c>
      <c r="BL39">
        <f t="shared" si="35"/>
        <v>6.1254745517202993E-3</v>
      </c>
      <c r="BM39" t="str">
        <f t="shared" si="36"/>
        <v/>
      </c>
      <c r="BN39" t="str">
        <f t="shared" si="37"/>
        <v/>
      </c>
      <c r="BO39">
        <f t="shared" si="38"/>
        <v>1</v>
      </c>
      <c r="BP39" t="str">
        <f t="shared" si="39"/>
        <v/>
      </c>
      <c r="BQ39" t="str">
        <f t="shared" si="40"/>
        <v/>
      </c>
      <c r="BR39">
        <f t="shared" si="41"/>
        <v>2.9727775962813696E-5</v>
      </c>
      <c r="BS39">
        <f t="shared" si="42"/>
        <v>1.7272447701490237E-3</v>
      </c>
      <c r="BT39">
        <f t="shared" si="43"/>
        <v>5.2096055270099847E-4</v>
      </c>
      <c r="BU39">
        <f t="shared" si="44"/>
        <v>1.5283978846672371E-4</v>
      </c>
      <c r="BV39" t="str">
        <f t="shared" si="45"/>
        <v/>
      </c>
      <c r="BW39">
        <f t="shared" si="46"/>
        <v>1.0210782054368432E-5</v>
      </c>
      <c r="BX39">
        <f t="shared" si="47"/>
        <v>1.1431444164915682E-4</v>
      </c>
      <c r="BY39">
        <f t="shared" si="48"/>
        <v>2.1226989196599927E-5</v>
      </c>
      <c r="BZ39" t="str">
        <f t="shared" si="49"/>
        <v/>
      </c>
      <c r="CA39">
        <f t="shared" si="50"/>
        <v>7.473845533407618E-4</v>
      </c>
      <c r="CB39" t="str">
        <f t="shared" si="51"/>
        <v/>
      </c>
      <c r="CC39">
        <f t="shared" si="52"/>
        <v>2.7304194994613116E-4</v>
      </c>
      <c r="CD39">
        <f t="shared" si="53"/>
        <v>5.8804276996784415E-6</v>
      </c>
      <c r="CF39" s="7">
        <v>4.1518248175182606</v>
      </c>
      <c r="CG39" s="8">
        <v>6.6666666666666643</v>
      </c>
      <c r="CI39">
        <f t="shared" si="54"/>
        <v>3.4018987341772053</v>
      </c>
      <c r="CJ39">
        <f t="shared" si="55"/>
        <v>0.40189873417720534</v>
      </c>
      <c r="CL39">
        <v>0.12025316455695112</v>
      </c>
      <c r="CM39">
        <v>11.872836118531406</v>
      </c>
      <c r="CN39">
        <v>47.958886367841316</v>
      </c>
      <c r="CO39">
        <v>3.0547363963410089E-2</v>
      </c>
      <c r="CP39">
        <v>8.7220848700474959E-2</v>
      </c>
      <c r="CQ39">
        <v>2.7433561994919267E-2</v>
      </c>
      <c r="CR39">
        <v>0.13428366100995101</v>
      </c>
      <c r="CS39">
        <v>4.3226095641678312E-3</v>
      </c>
      <c r="CT39">
        <v>0.1652288604181143</v>
      </c>
      <c r="CU39">
        <v>4.9506070360087785E-2</v>
      </c>
      <c r="CV39" t="s">
        <v>1119</v>
      </c>
      <c r="CW39">
        <v>39.445231100596409</v>
      </c>
      <c r="CX39">
        <v>6.0234418036367574E-2</v>
      </c>
      <c r="CY39" t="s">
        <v>1119</v>
      </c>
      <c r="CZ39">
        <v>5.2944490745421091E-3</v>
      </c>
      <c r="DA39">
        <v>6.6101403167944606E-2</v>
      </c>
      <c r="DB39">
        <v>2.0505884242976061E-2</v>
      </c>
      <c r="DC39">
        <v>4.7108608423270179E-3</v>
      </c>
      <c r="DD39">
        <v>1.1471413338973345E-4</v>
      </c>
      <c r="DE39">
        <v>6.3110282108591478E-4</v>
      </c>
      <c r="DF39">
        <v>4.1415053233691849E-3</v>
      </c>
      <c r="DG39">
        <v>1.7224387168238823E-3</v>
      </c>
      <c r="DH39" t="s">
        <v>1119</v>
      </c>
      <c r="DI39">
        <v>6.1046660660922798E-2</v>
      </c>
      <c r="DJ39" t="s">
        <v>1119</v>
      </c>
      <c r="DK39" t="s">
        <v>1119</v>
      </c>
      <c r="DL39" t="s">
        <v>1119</v>
      </c>
    </row>
    <row r="40" spans="1:116" x14ac:dyDescent="0.2">
      <c r="A40">
        <v>1.85</v>
      </c>
      <c r="B40" s="3" t="s">
        <v>681</v>
      </c>
      <c r="C40" s="2">
        <v>11.88762808839701</v>
      </c>
      <c r="D40" s="2">
        <v>48.000768482959167</v>
      </c>
      <c r="E40" s="2">
        <v>0</v>
      </c>
      <c r="F40" s="2">
        <v>0.1485588251154388</v>
      </c>
      <c r="G40" s="2">
        <v>2.9988536936471001E-2</v>
      </c>
      <c r="H40" s="2">
        <v>6.8948442785234168E-2</v>
      </c>
      <c r="I40" s="2">
        <v>1.2047555776996501E-3</v>
      </c>
      <c r="J40" s="2">
        <v>0.23031644255761372</v>
      </c>
      <c r="K40" s="2">
        <v>0</v>
      </c>
      <c r="L40" s="2">
        <v>0</v>
      </c>
      <c r="M40" s="2">
        <v>39.392314742569994</v>
      </c>
      <c r="N40" s="2">
        <v>0</v>
      </c>
      <c r="O40" s="2">
        <v>0</v>
      </c>
      <c r="P40" s="2">
        <v>2.1213057048053096E-3</v>
      </c>
      <c r="Q40" s="2">
        <v>8.5896381346799291E-2</v>
      </c>
      <c r="R40" s="2">
        <v>2.8066632154477616E-2</v>
      </c>
      <c r="S40" s="2">
        <v>1.3591596794449077E-2</v>
      </c>
      <c r="T40" s="2">
        <v>0</v>
      </c>
      <c r="U40" s="2">
        <v>1.6645378542053406E-3</v>
      </c>
      <c r="V40" s="2">
        <v>6.2058233739487817E-3</v>
      </c>
      <c r="W40" s="2">
        <v>1.7168539853004031E-3</v>
      </c>
      <c r="X40" s="2">
        <v>0</v>
      </c>
      <c r="Y40" s="2">
        <v>6.3517810078925513E-2</v>
      </c>
      <c r="Z40" s="2">
        <v>0</v>
      </c>
      <c r="AA40" s="2">
        <v>3.501877820973906E-2</v>
      </c>
      <c r="AB40" s="2">
        <v>2.4719635987162265E-3</v>
      </c>
      <c r="AD40">
        <f t="shared" si="2"/>
        <v>11.88762808839701</v>
      </c>
      <c r="AE40">
        <f t="shared" si="3"/>
        <v>48.000768482959167</v>
      </c>
      <c r="AF40" t="str">
        <f t="shared" si="4"/>
        <v/>
      </c>
      <c r="AG40">
        <f t="shared" si="5"/>
        <v>0.1485588251154388</v>
      </c>
      <c r="AH40">
        <f t="shared" si="6"/>
        <v>2.9988536936471001E-2</v>
      </c>
      <c r="AI40">
        <f t="shared" si="7"/>
        <v>6.8948442785234168E-2</v>
      </c>
      <c r="AJ40">
        <f t="shared" si="8"/>
        <v>1.2047555776996501E-3</v>
      </c>
      <c r="AK40">
        <f t="shared" si="9"/>
        <v>0.23031644255761372</v>
      </c>
      <c r="AL40" t="str">
        <f t="shared" si="10"/>
        <v/>
      </c>
      <c r="AM40" t="str">
        <f t="shared" si="11"/>
        <v/>
      </c>
      <c r="AN40">
        <f t="shared" si="12"/>
        <v>39.392314742569994</v>
      </c>
      <c r="AO40" t="str">
        <f t="shared" si="13"/>
        <v/>
      </c>
      <c r="AP40" t="str">
        <f t="shared" si="14"/>
        <v/>
      </c>
      <c r="AQ40">
        <f t="shared" si="15"/>
        <v>2.1213057048053096E-3</v>
      </c>
      <c r="AR40">
        <f t="shared" si="16"/>
        <v>8.5896381346799291E-2</v>
      </c>
      <c r="AS40">
        <f t="shared" si="17"/>
        <v>2.8066632154477616E-2</v>
      </c>
      <c r="AT40">
        <f t="shared" si="18"/>
        <v>1.3591596794449077E-2</v>
      </c>
      <c r="AU40" t="str">
        <f t="shared" si="19"/>
        <v/>
      </c>
      <c r="AV40">
        <f t="shared" si="20"/>
        <v>1.6645378542053406E-3</v>
      </c>
      <c r="AW40">
        <f t="shared" si="21"/>
        <v>6.2058233739487817E-3</v>
      </c>
      <c r="AX40">
        <f t="shared" si="22"/>
        <v>1.7168539853004031E-3</v>
      </c>
      <c r="AY40" t="str">
        <f t="shared" si="23"/>
        <v/>
      </c>
      <c r="AZ40">
        <f t="shared" si="24"/>
        <v>6.3517810078925513E-2</v>
      </c>
      <c r="BA40" t="str">
        <f t="shared" si="25"/>
        <v/>
      </c>
      <c r="BB40">
        <f t="shared" si="26"/>
        <v>3.501877820973906E-2</v>
      </c>
      <c r="BC40">
        <f t="shared" si="27"/>
        <v>2.4719635987162265E-3</v>
      </c>
      <c r="BE40">
        <f t="shared" si="28"/>
        <v>1.0069813558893264</v>
      </c>
      <c r="BF40">
        <f t="shared" si="29"/>
        <v>3.0523830537961838</v>
      </c>
      <c r="BG40" t="str">
        <f t="shared" si="30"/>
        <v/>
      </c>
      <c r="BH40">
        <f t="shared" si="31"/>
        <v>6.2186679842777641E-3</v>
      </c>
      <c r="BI40">
        <f t="shared" si="32"/>
        <v>1.1307946050390127E-3</v>
      </c>
      <c r="BJ40">
        <f t="shared" si="33"/>
        <v>2.4976802615040219E-3</v>
      </c>
      <c r="BK40">
        <f t="shared" si="34"/>
        <v>3.957300186928938E-5</v>
      </c>
      <c r="BL40">
        <f t="shared" si="35"/>
        <v>7.3078266911266532E-3</v>
      </c>
      <c r="BM40" t="str">
        <f t="shared" si="36"/>
        <v/>
      </c>
      <c r="BN40" t="str">
        <f t="shared" si="37"/>
        <v/>
      </c>
      <c r="BO40">
        <f t="shared" si="38"/>
        <v>1</v>
      </c>
      <c r="BP40" t="str">
        <f t="shared" si="39"/>
        <v/>
      </c>
      <c r="BQ40" t="str">
        <f t="shared" si="40"/>
        <v/>
      </c>
      <c r="BR40">
        <f t="shared" si="41"/>
        <v>4.1507543265460295E-5</v>
      </c>
      <c r="BS40">
        <f t="shared" si="42"/>
        <v>1.5907303341870327E-3</v>
      </c>
      <c r="BT40">
        <f t="shared" si="43"/>
        <v>5.1132914451223165E-4</v>
      </c>
      <c r="BU40">
        <f t="shared" si="44"/>
        <v>2.3464159311376983E-4</v>
      </c>
      <c r="BV40" t="str">
        <f t="shared" si="45"/>
        <v/>
      </c>
      <c r="BW40">
        <f t="shared" si="46"/>
        <v>2.6650170840168727E-5</v>
      </c>
      <c r="BX40">
        <f t="shared" si="47"/>
        <v>9.6556744154037844E-5</v>
      </c>
      <c r="BY40">
        <f t="shared" si="48"/>
        <v>2.186046420620683E-5</v>
      </c>
      <c r="BZ40" t="str">
        <f t="shared" si="49"/>
        <v/>
      </c>
      <c r="CA40">
        <f t="shared" si="50"/>
        <v>7.3754208589261279E-4</v>
      </c>
      <c r="CB40" t="str">
        <f t="shared" si="51"/>
        <v/>
      </c>
      <c r="CC40">
        <f t="shared" si="52"/>
        <v>2.5944158962265887E-4</v>
      </c>
      <c r="CD40">
        <f t="shared" si="53"/>
        <v>1.2137992360116286E-5</v>
      </c>
      <c r="CF40" s="7">
        <v>4.2671532846715454</v>
      </c>
      <c r="CG40" s="8">
        <v>6.777777777777775</v>
      </c>
      <c r="CI40">
        <f t="shared" si="54"/>
        <v>3.510284810126572</v>
      </c>
      <c r="CJ40">
        <f t="shared" si="55"/>
        <v>0.51028481012657201</v>
      </c>
      <c r="CL40">
        <v>0.12070524412295658</v>
      </c>
      <c r="CM40">
        <v>11.917323322362703</v>
      </c>
      <c r="CN40">
        <v>47.994522809545551</v>
      </c>
      <c r="CO40" t="s">
        <v>1119</v>
      </c>
      <c r="CP40">
        <v>0.11503524400752806</v>
      </c>
      <c r="CQ40">
        <v>2.6053645751705767E-2</v>
      </c>
      <c r="CR40">
        <v>8.2374150634539497E-2</v>
      </c>
      <c r="CS40">
        <v>3.0235443441253111E-3</v>
      </c>
      <c r="CT40">
        <v>0.1492310872957314</v>
      </c>
      <c r="CU40">
        <v>1.2480005044637317E-2</v>
      </c>
      <c r="CV40" t="s">
        <v>1119</v>
      </c>
      <c r="CW40">
        <v>39.54445423069474</v>
      </c>
      <c r="CX40" t="s">
        <v>1119</v>
      </c>
      <c r="CY40" t="s">
        <v>1119</v>
      </c>
      <c r="CZ40">
        <v>2.0798920339377565E-3</v>
      </c>
      <c r="DA40">
        <v>5.5073969658693718E-2</v>
      </c>
      <c r="DB40">
        <v>1.8207461940598423E-2</v>
      </c>
      <c r="DC40">
        <v>5.717744289325177E-4</v>
      </c>
      <c r="DD40" t="s">
        <v>1119</v>
      </c>
      <c r="DE40">
        <v>3.3397439795513294E-4</v>
      </c>
      <c r="DF40">
        <v>3.3431506123568068E-3</v>
      </c>
      <c r="DG40">
        <v>1.6684961559892482E-3</v>
      </c>
      <c r="DH40" t="s">
        <v>1119</v>
      </c>
      <c r="DI40">
        <v>6.8385392836201916E-2</v>
      </c>
      <c r="DJ40" t="s">
        <v>1119</v>
      </c>
      <c r="DK40">
        <v>5.8378482540643794E-3</v>
      </c>
      <c r="DL40" t="s">
        <v>1119</v>
      </c>
    </row>
    <row r="41" spans="1:116" x14ac:dyDescent="0.2">
      <c r="A41">
        <v>1.9</v>
      </c>
      <c r="B41" s="3" t="s">
        <v>682</v>
      </c>
      <c r="C41" s="2">
        <v>11.873384509485046</v>
      </c>
      <c r="D41" s="2">
        <v>48.010623498735782</v>
      </c>
      <c r="E41" s="2">
        <v>0</v>
      </c>
      <c r="F41" s="2">
        <v>0.12174895491010886</v>
      </c>
      <c r="G41" s="2">
        <v>2.8487972402251184E-2</v>
      </c>
      <c r="H41" s="2">
        <v>6.9911817279172353E-2</v>
      </c>
      <c r="I41" s="2">
        <v>1.5674496291572476E-3</v>
      </c>
      <c r="J41" s="2">
        <v>0.25656218659350638</v>
      </c>
      <c r="K41" s="2">
        <v>0</v>
      </c>
      <c r="L41" s="2">
        <v>0</v>
      </c>
      <c r="M41" s="2">
        <v>39.388777242670507</v>
      </c>
      <c r="N41" s="2">
        <v>4.7858084246616965E-2</v>
      </c>
      <c r="O41" s="2">
        <v>8.7064203022877662E-5</v>
      </c>
      <c r="P41" s="2">
        <v>2.38096830739808E-5</v>
      </c>
      <c r="Q41" s="2">
        <v>8.6569992150363415E-2</v>
      </c>
      <c r="R41" s="2">
        <v>2.8636237636323291E-2</v>
      </c>
      <c r="S41" s="2">
        <v>1.0214546274717509E-2</v>
      </c>
      <c r="T41" s="2">
        <v>0</v>
      </c>
      <c r="U41" s="2">
        <v>2.0941585644969965E-3</v>
      </c>
      <c r="V41" s="2">
        <v>5.6615004074948875E-3</v>
      </c>
      <c r="W41" s="2">
        <v>1.9385198558637406E-3</v>
      </c>
      <c r="X41" s="2">
        <v>0</v>
      </c>
      <c r="Y41" s="2">
        <v>6.3994622404940471E-2</v>
      </c>
      <c r="Z41" s="2">
        <v>0</v>
      </c>
      <c r="AA41" s="2">
        <v>0</v>
      </c>
      <c r="AB41" s="2">
        <v>1.8578328675543123E-3</v>
      </c>
      <c r="AD41">
        <f t="shared" si="2"/>
        <v>11.873384509485046</v>
      </c>
      <c r="AE41">
        <f t="shared" si="3"/>
        <v>48.010623498735782</v>
      </c>
      <c r="AF41" t="str">
        <f t="shared" si="4"/>
        <v/>
      </c>
      <c r="AG41">
        <f t="shared" si="5"/>
        <v>0.12174895491010886</v>
      </c>
      <c r="AH41">
        <f t="shared" si="6"/>
        <v>2.8487972402251184E-2</v>
      </c>
      <c r="AI41">
        <f t="shared" si="7"/>
        <v>6.9911817279172353E-2</v>
      </c>
      <c r="AJ41">
        <f t="shared" si="8"/>
        <v>1.5674496291572476E-3</v>
      </c>
      <c r="AK41">
        <f t="shared" si="9"/>
        <v>0.25656218659350638</v>
      </c>
      <c r="AL41" t="str">
        <f t="shared" si="10"/>
        <v/>
      </c>
      <c r="AM41" t="str">
        <f t="shared" si="11"/>
        <v/>
      </c>
      <c r="AN41">
        <f t="shared" si="12"/>
        <v>39.388777242670507</v>
      </c>
      <c r="AO41">
        <f t="shared" si="13"/>
        <v>4.7858084246616965E-2</v>
      </c>
      <c r="AP41">
        <f t="shared" si="14"/>
        <v>8.7064203022877662E-5</v>
      </c>
      <c r="AQ41">
        <f t="shared" si="15"/>
        <v>2.38096830739808E-5</v>
      </c>
      <c r="AR41">
        <f t="shared" si="16"/>
        <v>8.6569992150363415E-2</v>
      </c>
      <c r="AS41">
        <f t="shared" si="17"/>
        <v>2.8636237636323291E-2</v>
      </c>
      <c r="AT41">
        <f t="shared" si="18"/>
        <v>1.0214546274717509E-2</v>
      </c>
      <c r="AU41" t="str">
        <f t="shared" si="19"/>
        <v/>
      </c>
      <c r="AV41">
        <f t="shared" si="20"/>
        <v>2.0941585644969965E-3</v>
      </c>
      <c r="AW41">
        <f t="shared" si="21"/>
        <v>5.6615004074948875E-3</v>
      </c>
      <c r="AX41">
        <f t="shared" si="22"/>
        <v>1.9385198558637406E-3</v>
      </c>
      <c r="AY41" t="str">
        <f t="shared" si="23"/>
        <v/>
      </c>
      <c r="AZ41">
        <f t="shared" si="24"/>
        <v>6.3994622404940471E-2</v>
      </c>
      <c r="BA41" t="str">
        <f t="shared" si="25"/>
        <v/>
      </c>
      <c r="BB41" t="str">
        <f t="shared" si="26"/>
        <v/>
      </c>
      <c r="BC41">
        <f t="shared" si="27"/>
        <v>1.8578328675543123E-3</v>
      </c>
      <c r="BE41">
        <f t="shared" si="28"/>
        <v>1.0058651343048495</v>
      </c>
      <c r="BF41">
        <f t="shared" si="29"/>
        <v>3.0532839274870551</v>
      </c>
      <c r="BG41" t="str">
        <f t="shared" si="30"/>
        <v/>
      </c>
      <c r="BH41">
        <f t="shared" si="31"/>
        <v>5.0968653254287307E-3</v>
      </c>
      <c r="BI41">
        <f t="shared" si="32"/>
        <v>1.0743084501782789E-3</v>
      </c>
      <c r="BJ41">
        <f t="shared" si="33"/>
        <v>2.5328062733229999E-3</v>
      </c>
      <c r="BK41">
        <f t="shared" si="34"/>
        <v>5.1491156413447568E-5</v>
      </c>
      <c r="BL41">
        <f t="shared" si="35"/>
        <v>8.1413222601537938E-3</v>
      </c>
      <c r="BM41" t="str">
        <f t="shared" si="36"/>
        <v/>
      </c>
      <c r="BN41" t="str">
        <f t="shared" si="37"/>
        <v/>
      </c>
      <c r="BO41">
        <f t="shared" si="38"/>
        <v>1</v>
      </c>
      <c r="BP41">
        <f t="shared" si="39"/>
        <v>1.017308427381876E-3</v>
      </c>
      <c r="BQ41">
        <f t="shared" si="40"/>
        <v>1.7389903788390308E-6</v>
      </c>
      <c r="BR41">
        <f t="shared" si="41"/>
        <v>4.6592539938638628E-7</v>
      </c>
      <c r="BS41">
        <f t="shared" si="42"/>
        <v>1.6033490358292864E-3</v>
      </c>
      <c r="BT41">
        <f t="shared" si="43"/>
        <v>5.2175329966591731E-4</v>
      </c>
      <c r="BU41">
        <f t="shared" si="44"/>
        <v>1.7635695786824107E-4</v>
      </c>
      <c r="BV41" t="str">
        <f t="shared" si="45"/>
        <v/>
      </c>
      <c r="BW41">
        <f t="shared" si="46"/>
        <v>3.3531647014303992E-5</v>
      </c>
      <c r="BX41">
        <f t="shared" si="47"/>
        <v>8.8095504580931375E-5</v>
      </c>
      <c r="BY41">
        <f t="shared" si="48"/>
        <v>2.46851218284558E-5</v>
      </c>
      <c r="BZ41" t="str">
        <f t="shared" si="49"/>
        <v/>
      </c>
      <c r="CA41">
        <f t="shared" si="50"/>
        <v>7.4314536578141065E-4</v>
      </c>
      <c r="CB41" t="str">
        <f t="shared" si="51"/>
        <v/>
      </c>
      <c r="CC41" t="str">
        <f t="shared" si="52"/>
        <v/>
      </c>
      <c r="CD41">
        <f t="shared" si="53"/>
        <v>9.1232679999227086E-6</v>
      </c>
      <c r="CF41" s="7">
        <v>4.3824817518248311</v>
      </c>
      <c r="CG41" s="8">
        <v>6.8888888888888857</v>
      </c>
      <c r="CI41">
        <f t="shared" si="54"/>
        <v>3.6186708860759382</v>
      </c>
      <c r="CJ41">
        <f t="shared" si="55"/>
        <v>0.61867088607593823</v>
      </c>
      <c r="CL41">
        <v>0.12206148282097118</v>
      </c>
      <c r="CM41">
        <v>11.908264348443675</v>
      </c>
      <c r="CN41">
        <v>47.91783633308048</v>
      </c>
      <c r="CO41">
        <v>7.7242599221745284E-2</v>
      </c>
      <c r="CP41">
        <v>6.4625058411321185E-2</v>
      </c>
      <c r="CQ41">
        <v>2.9067526020728922E-2</v>
      </c>
      <c r="CR41">
        <v>5.8148361298946828E-2</v>
      </c>
      <c r="CS41">
        <v>1.8561488001749701E-3</v>
      </c>
      <c r="CT41">
        <v>0.10994594957408367</v>
      </c>
      <c r="CU41">
        <v>6.0600833038647502E-2</v>
      </c>
      <c r="CV41">
        <v>2.1975861897678998E-3</v>
      </c>
      <c r="CW41">
        <v>39.596647757678625</v>
      </c>
      <c r="CX41">
        <v>3.894475906825761E-2</v>
      </c>
      <c r="CY41" t="s">
        <v>1119</v>
      </c>
      <c r="CZ41">
        <v>1.4018437808187864E-4</v>
      </c>
      <c r="DA41">
        <v>4.1447312448072607E-2</v>
      </c>
      <c r="DB41">
        <v>9.5786259681488045E-3</v>
      </c>
      <c r="DC41">
        <v>3.9238541913931835E-3</v>
      </c>
      <c r="DD41" t="s">
        <v>1119</v>
      </c>
      <c r="DE41" t="s">
        <v>1119</v>
      </c>
      <c r="DF41">
        <v>5.5797802541558156E-3</v>
      </c>
      <c r="DG41">
        <v>2.2345461895545522E-3</v>
      </c>
      <c r="DH41" t="s">
        <v>1119</v>
      </c>
      <c r="DI41">
        <v>6.9918671112259773E-2</v>
      </c>
      <c r="DJ41" t="s">
        <v>1119</v>
      </c>
      <c r="DK41" t="s">
        <v>1119</v>
      </c>
      <c r="DL41">
        <v>1.7997646318764805E-3</v>
      </c>
    </row>
    <row r="42" spans="1:116" x14ac:dyDescent="0.2">
      <c r="A42">
        <v>1.95</v>
      </c>
      <c r="B42" s="3" t="s">
        <v>683</v>
      </c>
      <c r="C42" s="2">
        <v>11.879061700915926</v>
      </c>
      <c r="D42" s="2">
        <v>48.015393113149848</v>
      </c>
      <c r="E42" s="2">
        <v>0</v>
      </c>
      <c r="F42" s="2">
        <v>0.16428092997042507</v>
      </c>
      <c r="G42" s="2">
        <v>3.5317471943773521E-2</v>
      </c>
      <c r="H42" s="2">
        <v>0.10093901653850849</v>
      </c>
      <c r="I42" s="2">
        <v>2.2005761067041495E-3</v>
      </c>
      <c r="J42" s="2">
        <v>0.22264585868652104</v>
      </c>
      <c r="K42" s="2">
        <v>0</v>
      </c>
      <c r="L42" s="2">
        <v>0</v>
      </c>
      <c r="M42" s="2">
        <v>39.337176330560439</v>
      </c>
      <c r="N42" s="2">
        <v>3.4427571326827618E-2</v>
      </c>
      <c r="O42" s="2">
        <v>1.1073395330739E-2</v>
      </c>
      <c r="P42" s="2">
        <v>0</v>
      </c>
      <c r="Q42" s="2">
        <v>8.479934554711166E-2</v>
      </c>
      <c r="R42" s="2">
        <v>2.9481923959646265E-2</v>
      </c>
      <c r="S42" s="2">
        <v>7.7137196928709498E-3</v>
      </c>
      <c r="T42" s="2">
        <v>0</v>
      </c>
      <c r="U42" s="2">
        <v>1.3306743740953537E-3</v>
      </c>
      <c r="V42" s="2">
        <v>4.9628346940082391E-3</v>
      </c>
      <c r="W42" s="2">
        <v>2.1702695329924959E-3</v>
      </c>
      <c r="X42" s="2">
        <v>0</v>
      </c>
      <c r="Y42" s="2">
        <v>6.4890286757544935E-2</v>
      </c>
      <c r="Z42" s="2">
        <v>0</v>
      </c>
      <c r="AA42" s="2">
        <v>0</v>
      </c>
      <c r="AB42" s="2">
        <v>2.1349809120114437E-3</v>
      </c>
      <c r="AD42">
        <f t="shared" si="2"/>
        <v>11.879061700915926</v>
      </c>
      <c r="AE42">
        <f t="shared" si="3"/>
        <v>48.015393113149848</v>
      </c>
      <c r="AF42" t="str">
        <f t="shared" si="4"/>
        <v/>
      </c>
      <c r="AG42">
        <f t="shared" si="5"/>
        <v>0.16428092997042507</v>
      </c>
      <c r="AH42">
        <f t="shared" si="6"/>
        <v>3.5317471943773521E-2</v>
      </c>
      <c r="AI42">
        <f t="shared" si="7"/>
        <v>0.10093901653850849</v>
      </c>
      <c r="AJ42">
        <f t="shared" si="8"/>
        <v>2.2005761067041495E-3</v>
      </c>
      <c r="AK42">
        <f t="shared" si="9"/>
        <v>0.22264585868652104</v>
      </c>
      <c r="AL42" t="str">
        <f t="shared" si="10"/>
        <v/>
      </c>
      <c r="AM42" t="str">
        <f t="shared" si="11"/>
        <v/>
      </c>
      <c r="AN42">
        <f t="shared" si="12"/>
        <v>39.337176330560439</v>
      </c>
      <c r="AO42">
        <f t="shared" si="13"/>
        <v>3.4427571326827618E-2</v>
      </c>
      <c r="AP42">
        <f t="shared" si="14"/>
        <v>1.1073395330739E-2</v>
      </c>
      <c r="AQ42" t="str">
        <f t="shared" si="15"/>
        <v/>
      </c>
      <c r="AR42">
        <f t="shared" si="16"/>
        <v>8.479934554711166E-2</v>
      </c>
      <c r="AS42">
        <f t="shared" si="17"/>
        <v>2.9481923959646265E-2</v>
      </c>
      <c r="AT42">
        <f t="shared" si="18"/>
        <v>7.7137196928709498E-3</v>
      </c>
      <c r="AU42" t="str">
        <f t="shared" si="19"/>
        <v/>
      </c>
      <c r="AV42">
        <f t="shared" si="20"/>
        <v>1.3306743740953537E-3</v>
      </c>
      <c r="AW42">
        <f t="shared" si="21"/>
        <v>4.9628346940082391E-3</v>
      </c>
      <c r="AX42">
        <f t="shared" si="22"/>
        <v>2.1702695329924959E-3</v>
      </c>
      <c r="AY42" t="str">
        <f t="shared" si="23"/>
        <v/>
      </c>
      <c r="AZ42">
        <f t="shared" si="24"/>
        <v>6.4890286757544935E-2</v>
      </c>
      <c r="BA42" t="str">
        <f t="shared" si="25"/>
        <v/>
      </c>
      <c r="BB42" t="str">
        <f t="shared" si="26"/>
        <v/>
      </c>
      <c r="BC42">
        <f t="shared" si="27"/>
        <v>2.1349809120114437E-3</v>
      </c>
      <c r="BE42">
        <f t="shared" si="28"/>
        <v>1.0076661669783249</v>
      </c>
      <c r="BF42">
        <f t="shared" si="29"/>
        <v>3.0575928278034001</v>
      </c>
      <c r="BG42" t="str">
        <f t="shared" si="30"/>
        <v/>
      </c>
      <c r="BH42">
        <f t="shared" si="31"/>
        <v>6.8864339386308171E-3</v>
      </c>
      <c r="BI42">
        <f t="shared" si="32"/>
        <v>1.3336024271062283E-3</v>
      </c>
      <c r="BJ42">
        <f t="shared" si="33"/>
        <v>3.6616747689546571E-3</v>
      </c>
      <c r="BK42">
        <f t="shared" si="34"/>
        <v>7.2384363831737812E-5</v>
      </c>
      <c r="BL42">
        <f t="shared" si="35"/>
        <v>7.0743450009756736E-3</v>
      </c>
      <c r="BM42" t="str">
        <f t="shared" si="36"/>
        <v/>
      </c>
      <c r="BN42" t="str">
        <f t="shared" si="37"/>
        <v/>
      </c>
      <c r="BO42">
        <f t="shared" si="38"/>
        <v>1</v>
      </c>
      <c r="BP42">
        <f t="shared" si="39"/>
        <v>7.3277903512267866E-4</v>
      </c>
      <c r="BQ42">
        <f t="shared" si="40"/>
        <v>2.2146631111225832E-4</v>
      </c>
      <c r="BR42" t="str">
        <f t="shared" si="41"/>
        <v/>
      </c>
      <c r="BS42">
        <f t="shared" si="42"/>
        <v>1.5726153626791073E-3</v>
      </c>
      <c r="BT42">
        <f t="shared" si="43"/>
        <v>5.3786636245693438E-4</v>
      </c>
      <c r="BU42">
        <f t="shared" si="44"/>
        <v>1.333541968469815E-4</v>
      </c>
      <c r="BV42" t="str">
        <f t="shared" si="45"/>
        <v/>
      </c>
      <c r="BW42">
        <f t="shared" si="46"/>
        <v>2.1334694744427392E-5</v>
      </c>
      <c r="BX42">
        <f t="shared" si="47"/>
        <v>7.7325249621044005E-5</v>
      </c>
      <c r="BY42">
        <f t="shared" si="48"/>
        <v>2.7672475487330053E-5</v>
      </c>
      <c r="BZ42" t="str">
        <f t="shared" si="49"/>
        <v/>
      </c>
      <c r="CA42">
        <f t="shared" si="50"/>
        <v>7.5453484899631797E-4</v>
      </c>
      <c r="CB42" t="str">
        <f t="shared" si="51"/>
        <v/>
      </c>
      <c r="CC42" t="str">
        <f t="shared" si="52"/>
        <v/>
      </c>
      <c r="CD42">
        <f t="shared" si="53"/>
        <v>1.0498012942836624E-5</v>
      </c>
      <c r="CF42" s="7">
        <v>4.4978102189781151</v>
      </c>
      <c r="CG42" s="8">
        <v>7</v>
      </c>
      <c r="CI42">
        <f t="shared" si="54"/>
        <v>3.7270569620253053</v>
      </c>
      <c r="CJ42">
        <f t="shared" si="55"/>
        <v>0.72705696202530534</v>
      </c>
      <c r="CL42">
        <v>0.12522603978299252</v>
      </c>
      <c r="CM42">
        <v>11.911952526081611</v>
      </c>
      <c r="CN42">
        <v>47.999024565525062</v>
      </c>
      <c r="CO42" t="s">
        <v>1119</v>
      </c>
      <c r="CP42">
        <v>0.12221682494305121</v>
      </c>
      <c r="CQ42">
        <v>2.9393692892618659E-2</v>
      </c>
      <c r="CR42">
        <v>7.7886280842332969E-2</v>
      </c>
      <c r="CS42">
        <v>1.3618571380294645E-3</v>
      </c>
      <c r="CT42">
        <v>0.15622792321868917</v>
      </c>
      <c r="CU42" t="s">
        <v>1119</v>
      </c>
      <c r="CV42" t="s">
        <v>1119</v>
      </c>
      <c r="CW42">
        <v>39.515818798770589</v>
      </c>
      <c r="CX42">
        <v>2.8394519603937365E-2</v>
      </c>
      <c r="CY42" t="s">
        <v>1119</v>
      </c>
      <c r="CZ42">
        <v>6.9232767953084084E-4</v>
      </c>
      <c r="DA42">
        <v>6.2412721874768255E-2</v>
      </c>
      <c r="DB42">
        <v>1.6783468885122881E-2</v>
      </c>
      <c r="DC42">
        <v>3.0349859104938088E-3</v>
      </c>
      <c r="DD42" t="s">
        <v>1119</v>
      </c>
      <c r="DE42">
        <v>4.7166643663745458E-4</v>
      </c>
      <c r="DF42">
        <v>5.5964194451072541E-3</v>
      </c>
      <c r="DG42">
        <v>2.3234148146456437E-3</v>
      </c>
      <c r="DH42" t="s">
        <v>1119</v>
      </c>
      <c r="DI42">
        <v>6.5915774331473762E-2</v>
      </c>
      <c r="DJ42" t="s">
        <v>1119</v>
      </c>
      <c r="DK42" t="s">
        <v>1119</v>
      </c>
      <c r="DL42">
        <v>4.9223160633179996E-4</v>
      </c>
    </row>
    <row r="43" spans="1:116" x14ac:dyDescent="0.2">
      <c r="A43">
        <v>2</v>
      </c>
      <c r="B43" s="3" t="s">
        <v>684</v>
      </c>
      <c r="C43" s="2">
        <v>11.906649342114585</v>
      </c>
      <c r="D43" s="2">
        <v>47.999530606339327</v>
      </c>
      <c r="E43" s="2">
        <v>0</v>
      </c>
      <c r="F43" s="2">
        <v>0.14931359027947627</v>
      </c>
      <c r="G43" s="2">
        <v>3.234659431476003E-2</v>
      </c>
      <c r="H43" s="2">
        <v>7.7227530899145011E-2</v>
      </c>
      <c r="I43" s="2">
        <v>1.8509748363827157E-3</v>
      </c>
      <c r="J43" s="2">
        <v>0.16201175201169318</v>
      </c>
      <c r="K43" s="2">
        <v>0</v>
      </c>
      <c r="L43" s="2">
        <v>0</v>
      </c>
      <c r="M43" s="2">
        <v>39.453951549348872</v>
      </c>
      <c r="N43" s="2">
        <v>2.8664607190822412E-2</v>
      </c>
      <c r="O43" s="2">
        <v>5.8631776231932414E-4</v>
      </c>
      <c r="P43" s="2">
        <v>1.189951349665624E-3</v>
      </c>
      <c r="Q43" s="2">
        <v>8.2450693838040934E-2</v>
      </c>
      <c r="R43" s="2">
        <v>2.6884409947295018E-2</v>
      </c>
      <c r="S43" s="2">
        <v>3.2463511551130094E-3</v>
      </c>
      <c r="T43" s="2">
        <v>0</v>
      </c>
      <c r="U43" s="2">
        <v>5.689908250299864E-4</v>
      </c>
      <c r="V43" s="2">
        <v>4.755734844396892E-3</v>
      </c>
      <c r="W43" s="2">
        <v>1.7251645541747794E-3</v>
      </c>
      <c r="X43" s="2">
        <v>0</v>
      </c>
      <c r="Y43" s="2">
        <v>6.4801770102523124E-2</v>
      </c>
      <c r="Z43" s="2">
        <v>0</v>
      </c>
      <c r="AA43" s="2">
        <v>0</v>
      </c>
      <c r="AB43" s="2">
        <v>2.2440682863949617E-3</v>
      </c>
      <c r="AD43">
        <f t="shared" si="2"/>
        <v>11.906649342114585</v>
      </c>
      <c r="AE43">
        <f t="shared" si="3"/>
        <v>47.999530606339327</v>
      </c>
      <c r="AF43" t="str">
        <f t="shared" si="4"/>
        <v/>
      </c>
      <c r="AG43">
        <f t="shared" si="5"/>
        <v>0.14931359027947627</v>
      </c>
      <c r="AH43">
        <f t="shared" si="6"/>
        <v>3.234659431476003E-2</v>
      </c>
      <c r="AI43">
        <f t="shared" si="7"/>
        <v>7.7227530899145011E-2</v>
      </c>
      <c r="AJ43">
        <f t="shared" si="8"/>
        <v>1.8509748363827157E-3</v>
      </c>
      <c r="AK43">
        <f t="shared" si="9"/>
        <v>0.16201175201169318</v>
      </c>
      <c r="AL43" t="str">
        <f t="shared" si="10"/>
        <v/>
      </c>
      <c r="AM43" t="str">
        <f t="shared" si="11"/>
        <v/>
      </c>
      <c r="AN43">
        <f t="shared" si="12"/>
        <v>39.453951549348872</v>
      </c>
      <c r="AO43">
        <f t="shared" si="13"/>
        <v>2.8664607190822412E-2</v>
      </c>
      <c r="AP43">
        <f t="shared" si="14"/>
        <v>5.8631776231932414E-4</v>
      </c>
      <c r="AQ43">
        <f t="shared" si="15"/>
        <v>1.189951349665624E-3</v>
      </c>
      <c r="AR43">
        <f t="shared" si="16"/>
        <v>8.2450693838040934E-2</v>
      </c>
      <c r="AS43">
        <f t="shared" si="17"/>
        <v>2.6884409947295018E-2</v>
      </c>
      <c r="AT43">
        <f t="shared" si="18"/>
        <v>3.2463511551130094E-3</v>
      </c>
      <c r="AU43" t="str">
        <f t="shared" si="19"/>
        <v/>
      </c>
      <c r="AV43">
        <f t="shared" si="20"/>
        <v>5.689908250299864E-4</v>
      </c>
      <c r="AW43">
        <f t="shared" si="21"/>
        <v>4.755734844396892E-3</v>
      </c>
      <c r="AX43">
        <f t="shared" si="22"/>
        <v>1.7251645541747794E-3</v>
      </c>
      <c r="AY43" t="str">
        <f t="shared" si="23"/>
        <v/>
      </c>
      <c r="AZ43">
        <f t="shared" si="24"/>
        <v>6.4801770102523124E-2</v>
      </c>
      <c r="BA43" t="str">
        <f t="shared" si="25"/>
        <v/>
      </c>
      <c r="BB43" t="str">
        <f t="shared" si="26"/>
        <v/>
      </c>
      <c r="BC43">
        <f t="shared" si="27"/>
        <v>2.2440682863949617E-3</v>
      </c>
      <c r="BE43">
        <f t="shared" si="28"/>
        <v>1.0070169443846924</v>
      </c>
      <c r="BF43">
        <f t="shared" si="29"/>
        <v>3.0475358843880076</v>
      </c>
      <c r="BG43" t="str">
        <f t="shared" si="30"/>
        <v/>
      </c>
      <c r="BH43">
        <f t="shared" si="31"/>
        <v>6.2404979794687711E-3</v>
      </c>
      <c r="BI43">
        <f t="shared" si="32"/>
        <v>1.2178057091508723E-3</v>
      </c>
      <c r="BJ43">
        <f t="shared" si="33"/>
        <v>2.7932224502921058E-3</v>
      </c>
      <c r="BK43">
        <f t="shared" si="34"/>
        <v>6.0704594010781847E-5</v>
      </c>
      <c r="BL43">
        <f t="shared" si="35"/>
        <v>5.1325218666082332E-3</v>
      </c>
      <c r="BM43" t="str">
        <f t="shared" si="36"/>
        <v/>
      </c>
      <c r="BN43" t="str">
        <f t="shared" si="37"/>
        <v/>
      </c>
      <c r="BO43">
        <f t="shared" si="38"/>
        <v>1</v>
      </c>
      <c r="BP43">
        <f t="shared" si="39"/>
        <v>6.0831050896558608E-4</v>
      </c>
      <c r="BQ43">
        <f t="shared" si="40"/>
        <v>1.1691563525446574E-5</v>
      </c>
      <c r="BR43">
        <f t="shared" si="41"/>
        <v>2.3247377591467167E-5</v>
      </c>
      <c r="BS43">
        <f t="shared" si="42"/>
        <v>1.5245336112762343E-3</v>
      </c>
      <c r="BT43">
        <f t="shared" si="43"/>
        <v>4.8902577258898901E-4</v>
      </c>
      <c r="BU43">
        <f t="shared" si="44"/>
        <v>5.5956559754866439E-5</v>
      </c>
      <c r="BV43" t="str">
        <f t="shared" si="45"/>
        <v/>
      </c>
      <c r="BW43">
        <f t="shared" si="46"/>
        <v>9.0956256779294345E-6</v>
      </c>
      <c r="BX43">
        <f t="shared" si="47"/>
        <v>7.3879139641621212E-5</v>
      </c>
      <c r="BY43">
        <f t="shared" si="48"/>
        <v>2.1931964778135817E-5</v>
      </c>
      <c r="BZ43" t="str">
        <f t="shared" si="49"/>
        <v/>
      </c>
      <c r="CA43">
        <f t="shared" si="50"/>
        <v>7.5127537552674569E-4</v>
      </c>
      <c r="CB43" t="str">
        <f t="shared" si="51"/>
        <v/>
      </c>
      <c r="CC43" t="str">
        <f t="shared" si="52"/>
        <v/>
      </c>
      <c r="CD43">
        <f t="shared" si="53"/>
        <v>1.1001752007133092E-5</v>
      </c>
      <c r="CF43" s="7">
        <v>4.6131386861313999</v>
      </c>
      <c r="CG43" s="8">
        <v>7.125</v>
      </c>
      <c r="CI43">
        <f t="shared" si="54"/>
        <v>3.835443037974672</v>
      </c>
      <c r="CJ43">
        <f t="shared" si="55"/>
        <v>0.83544303797467201</v>
      </c>
      <c r="CL43">
        <v>0.12587904360056257</v>
      </c>
      <c r="CM43">
        <v>11.898351396695761</v>
      </c>
      <c r="CN43">
        <v>48.033563616276872</v>
      </c>
      <c r="CO43" t="s">
        <v>1119</v>
      </c>
      <c r="CP43">
        <v>0.20896405302812363</v>
      </c>
      <c r="CQ43">
        <v>3.131568365670729E-2</v>
      </c>
      <c r="CR43">
        <v>6.0686589371062596E-2</v>
      </c>
      <c r="CS43">
        <v>1.3803180548388485E-3</v>
      </c>
      <c r="CT43">
        <v>0.22362123396899397</v>
      </c>
      <c r="CU43" t="s">
        <v>1119</v>
      </c>
      <c r="CV43" t="s">
        <v>1119</v>
      </c>
      <c r="CW43">
        <v>39.327212604605549</v>
      </c>
      <c r="CX43">
        <v>1.4311925409747579E-2</v>
      </c>
      <c r="CY43" t="s">
        <v>1119</v>
      </c>
      <c r="CZ43">
        <v>6.3063798879787862E-4</v>
      </c>
      <c r="DA43">
        <v>8.6502863702952335E-2</v>
      </c>
      <c r="DB43">
        <v>3.6791949848716692E-2</v>
      </c>
      <c r="DC43">
        <v>2.8893050187105158E-3</v>
      </c>
      <c r="DD43" t="s">
        <v>1119</v>
      </c>
      <c r="DE43">
        <v>4.4478414674459422E-4</v>
      </c>
      <c r="DF43">
        <v>4.1691291969428897E-3</v>
      </c>
      <c r="DG43">
        <v>1.7605250876523439E-3</v>
      </c>
      <c r="DH43" t="s">
        <v>1119</v>
      </c>
      <c r="DI43">
        <v>6.6312417958476255E-2</v>
      </c>
      <c r="DJ43" t="s">
        <v>1119</v>
      </c>
      <c r="DK43" t="s">
        <v>1119</v>
      </c>
      <c r="DL43">
        <v>1.090965983351953E-3</v>
      </c>
    </row>
    <row r="44" spans="1:116" x14ac:dyDescent="0.2">
      <c r="A44">
        <v>2.0499999999999998</v>
      </c>
      <c r="B44" s="3" t="s">
        <v>685</v>
      </c>
      <c r="C44" s="2">
        <v>11.915770300467903</v>
      </c>
      <c r="D44" s="2">
        <v>47.950736586357941</v>
      </c>
      <c r="E44" s="2">
        <v>0</v>
      </c>
      <c r="F44" s="2">
        <v>3.7542694859412862E-2</v>
      </c>
      <c r="G44" s="2">
        <v>3.2601100496923482E-2</v>
      </c>
      <c r="H44" s="2">
        <v>8.5994644846982438E-2</v>
      </c>
      <c r="I44" s="2">
        <v>1.2358096667146015E-3</v>
      </c>
      <c r="J44" s="2">
        <v>0.10904952282389548</v>
      </c>
      <c r="K44" s="2">
        <v>0</v>
      </c>
      <c r="L44" s="2">
        <v>0</v>
      </c>
      <c r="M44" s="2">
        <v>39.668135956182759</v>
      </c>
      <c r="N44" s="2">
        <v>4.2073601901660715E-3</v>
      </c>
      <c r="O44" s="2">
        <v>1.3858296080456966E-5</v>
      </c>
      <c r="P44" s="2">
        <v>0</v>
      </c>
      <c r="Q44" s="2">
        <v>8.2971094177716684E-2</v>
      </c>
      <c r="R44" s="2">
        <v>2.861004472491371E-2</v>
      </c>
      <c r="S44" s="2">
        <v>2.0502902630495368E-3</v>
      </c>
      <c r="T44" s="2">
        <v>0</v>
      </c>
      <c r="U44" s="2">
        <v>5.6788087285941462E-4</v>
      </c>
      <c r="V44" s="2">
        <v>4.1845175623873914E-3</v>
      </c>
      <c r="W44" s="2">
        <v>1.8931100812679181E-3</v>
      </c>
      <c r="X44" s="2">
        <v>0</v>
      </c>
      <c r="Y44" s="2">
        <v>6.6021189827952631E-2</v>
      </c>
      <c r="Z44" s="2">
        <v>0</v>
      </c>
      <c r="AA44" s="2">
        <v>7.0544687304722299E-3</v>
      </c>
      <c r="AB44" s="2">
        <v>1.3595695706240787E-3</v>
      </c>
      <c r="AD44">
        <f t="shared" si="2"/>
        <v>11.915770300467903</v>
      </c>
      <c r="AE44">
        <f t="shared" si="3"/>
        <v>47.950736586357941</v>
      </c>
      <c r="AF44" t="str">
        <f t="shared" si="4"/>
        <v/>
      </c>
      <c r="AG44">
        <f t="shared" si="5"/>
        <v>3.7542694859412862E-2</v>
      </c>
      <c r="AH44">
        <f t="shared" si="6"/>
        <v>3.2601100496923482E-2</v>
      </c>
      <c r="AI44">
        <f t="shared" si="7"/>
        <v>8.5994644846982438E-2</v>
      </c>
      <c r="AJ44">
        <f t="shared" si="8"/>
        <v>1.2358096667146015E-3</v>
      </c>
      <c r="AK44">
        <f t="shared" si="9"/>
        <v>0.10904952282389548</v>
      </c>
      <c r="AL44" t="str">
        <f t="shared" si="10"/>
        <v/>
      </c>
      <c r="AM44" t="str">
        <f t="shared" si="11"/>
        <v/>
      </c>
      <c r="AN44">
        <f t="shared" si="12"/>
        <v>39.668135956182759</v>
      </c>
      <c r="AO44">
        <f t="shared" si="13"/>
        <v>4.2073601901660715E-3</v>
      </c>
      <c r="AP44">
        <f t="shared" si="14"/>
        <v>1.3858296080456966E-5</v>
      </c>
      <c r="AQ44" t="str">
        <f t="shared" si="15"/>
        <v/>
      </c>
      <c r="AR44">
        <f t="shared" si="16"/>
        <v>8.2971094177716684E-2</v>
      </c>
      <c r="AS44">
        <f t="shared" si="17"/>
        <v>2.861004472491371E-2</v>
      </c>
      <c r="AT44">
        <f t="shared" si="18"/>
        <v>2.0502902630495368E-3</v>
      </c>
      <c r="AU44" t="str">
        <f t="shared" si="19"/>
        <v/>
      </c>
      <c r="AV44">
        <f t="shared" si="20"/>
        <v>5.6788087285941462E-4</v>
      </c>
      <c r="AW44">
        <f t="shared" si="21"/>
        <v>4.1845175623873914E-3</v>
      </c>
      <c r="AX44">
        <f t="shared" si="22"/>
        <v>1.8931100812679181E-3</v>
      </c>
      <c r="AY44" t="str">
        <f t="shared" si="23"/>
        <v/>
      </c>
      <c r="AZ44">
        <f t="shared" si="24"/>
        <v>6.6021189827952631E-2</v>
      </c>
      <c r="BA44" t="str">
        <f t="shared" si="25"/>
        <v/>
      </c>
      <c r="BB44">
        <f t="shared" si="26"/>
        <v>7.0544687304722299E-3</v>
      </c>
      <c r="BC44">
        <f t="shared" si="27"/>
        <v>1.3595695706240787E-3</v>
      </c>
      <c r="BE44">
        <f t="shared" si="28"/>
        <v>1.0023468992746969</v>
      </c>
      <c r="BF44">
        <f t="shared" si="29"/>
        <v>3.02799974659492</v>
      </c>
      <c r="BG44" t="str">
        <f t="shared" si="30"/>
        <v/>
      </c>
      <c r="BH44">
        <f t="shared" si="31"/>
        <v>1.5606088523598093E-3</v>
      </c>
      <c r="BI44">
        <f t="shared" si="32"/>
        <v>1.22076035945964E-3</v>
      </c>
      <c r="BJ44">
        <f t="shared" si="33"/>
        <v>3.0935240391973253E-3</v>
      </c>
      <c r="BK44">
        <f t="shared" si="34"/>
        <v>4.0310793410074448E-5</v>
      </c>
      <c r="BL44">
        <f t="shared" si="35"/>
        <v>3.4360286248249642E-3</v>
      </c>
      <c r="BM44" t="str">
        <f t="shared" si="36"/>
        <v/>
      </c>
      <c r="BN44" t="str">
        <f t="shared" si="37"/>
        <v/>
      </c>
      <c r="BO44">
        <f t="shared" si="38"/>
        <v>1</v>
      </c>
      <c r="BP44">
        <f t="shared" si="39"/>
        <v>8.8805064030841557E-5</v>
      </c>
      <c r="BQ44">
        <f t="shared" si="40"/>
        <v>2.7485148775795986E-7</v>
      </c>
      <c r="BR44" t="str">
        <f t="shared" si="41"/>
        <v/>
      </c>
      <c r="BS44">
        <f t="shared" si="42"/>
        <v>1.5258724094006756E-3</v>
      </c>
      <c r="BT44">
        <f t="shared" si="43"/>
        <v>5.1760503150400804E-4</v>
      </c>
      <c r="BU44">
        <f t="shared" si="44"/>
        <v>3.5149534165656177E-5</v>
      </c>
      <c r="BV44" t="str">
        <f t="shared" si="45"/>
        <v/>
      </c>
      <c r="BW44">
        <f t="shared" si="46"/>
        <v>9.0288673116096746E-6</v>
      </c>
      <c r="BX44">
        <f t="shared" si="47"/>
        <v>6.4654432707574004E-5</v>
      </c>
      <c r="BY44">
        <f t="shared" si="48"/>
        <v>2.3937103380345366E-5</v>
      </c>
      <c r="BZ44" t="str">
        <f t="shared" si="49"/>
        <v/>
      </c>
      <c r="CA44">
        <f t="shared" si="50"/>
        <v>7.6127986954841679E-4</v>
      </c>
      <c r="CB44" t="str">
        <f t="shared" si="51"/>
        <v/>
      </c>
      <c r="CC44">
        <f t="shared" si="52"/>
        <v>5.1900629802849156E-5</v>
      </c>
      <c r="CD44">
        <f t="shared" si="53"/>
        <v>6.629426082495388E-6</v>
      </c>
      <c r="CF44" s="7">
        <v>4.7284671532846847</v>
      </c>
      <c r="CG44" s="8">
        <v>7.25</v>
      </c>
      <c r="CI44">
        <f t="shared" si="54"/>
        <v>3.9438291139240387</v>
      </c>
      <c r="CJ44">
        <f t="shared" si="55"/>
        <v>0.94382911392403868</v>
      </c>
      <c r="CL44">
        <v>0.12848101265821743</v>
      </c>
      <c r="CM44">
        <v>11.913456480316063</v>
      </c>
      <c r="CN44">
        <v>47.977210085834656</v>
      </c>
      <c r="CO44" t="s">
        <v>1119</v>
      </c>
      <c r="CP44">
        <v>0.12984130930148513</v>
      </c>
      <c r="CQ44">
        <v>3.2957030324131407E-2</v>
      </c>
      <c r="CR44">
        <v>9.1597720974040564E-2</v>
      </c>
      <c r="CS44">
        <v>1.766018218596287E-3</v>
      </c>
      <c r="CT44">
        <v>0.12905095219248519</v>
      </c>
      <c r="CU44" t="s">
        <v>1119</v>
      </c>
      <c r="CV44" t="s">
        <v>1119</v>
      </c>
      <c r="CW44">
        <v>39.508157073138527</v>
      </c>
      <c r="CX44" t="s">
        <v>1119</v>
      </c>
      <c r="CY44" t="s">
        <v>1119</v>
      </c>
      <c r="CZ44">
        <v>6.91009240400804E-4</v>
      </c>
      <c r="DA44">
        <v>7.8069901833441188E-2</v>
      </c>
      <c r="DB44">
        <v>2.866371375837139E-2</v>
      </c>
      <c r="DC44">
        <v>5.8296237904217323E-3</v>
      </c>
      <c r="DD44" t="s">
        <v>1119</v>
      </c>
      <c r="DE44">
        <v>9.0824501450691554E-4</v>
      </c>
      <c r="DF44">
        <v>2.7393092589007213E-3</v>
      </c>
      <c r="DG44">
        <v>2.021735047779083E-3</v>
      </c>
      <c r="DH44" t="s">
        <v>1119</v>
      </c>
      <c r="DI44">
        <v>6.6152116595684124E-2</v>
      </c>
      <c r="DJ44" t="s">
        <v>1119</v>
      </c>
      <c r="DK44">
        <v>2.9172464498391538E-2</v>
      </c>
      <c r="DL44">
        <v>1.7152106621198711E-3</v>
      </c>
    </row>
    <row r="45" spans="1:116" x14ac:dyDescent="0.2">
      <c r="A45">
        <v>2.1</v>
      </c>
      <c r="B45" s="3" t="s">
        <v>686</v>
      </c>
      <c r="C45" s="2">
        <v>11.931372245722843</v>
      </c>
      <c r="D45" s="2">
        <v>47.948398566663407</v>
      </c>
      <c r="E45" s="2">
        <v>0</v>
      </c>
      <c r="F45" s="2">
        <v>6.9673220085241794E-2</v>
      </c>
      <c r="G45" s="2">
        <v>2.3328547016553854E-2</v>
      </c>
      <c r="H45" s="2">
        <v>5.2905848750399324E-2</v>
      </c>
      <c r="I45" s="2">
        <v>1.5640894025438492E-3</v>
      </c>
      <c r="J45" s="2">
        <v>9.7401175411813756E-2</v>
      </c>
      <c r="K45" s="2">
        <v>0</v>
      </c>
      <c r="L45" s="2">
        <v>0</v>
      </c>
      <c r="M45" s="2">
        <v>39.666919401845149</v>
      </c>
      <c r="N45" s="2">
        <v>0</v>
      </c>
      <c r="O45" s="2">
        <v>0</v>
      </c>
      <c r="P45" s="2">
        <v>0</v>
      </c>
      <c r="Q45" s="2">
        <v>8.1100074185231519E-2</v>
      </c>
      <c r="R45" s="2">
        <v>2.8963617950854822E-2</v>
      </c>
      <c r="S45" s="2">
        <v>3.359628096206158E-3</v>
      </c>
      <c r="T45" s="2">
        <v>0</v>
      </c>
      <c r="U45" s="2">
        <v>2.0938828805899161E-4</v>
      </c>
      <c r="V45" s="2">
        <v>3.7308999197053754E-3</v>
      </c>
      <c r="W45" s="2">
        <v>2.0008001831175242E-3</v>
      </c>
      <c r="X45" s="2">
        <v>0</v>
      </c>
      <c r="Y45" s="2">
        <v>6.6661755782945031E-2</v>
      </c>
      <c r="Z45" s="2">
        <v>0</v>
      </c>
      <c r="AA45" s="2">
        <v>2.1209558175114641E-2</v>
      </c>
      <c r="AB45" s="2">
        <v>1.2011825208040451E-3</v>
      </c>
      <c r="AD45">
        <f t="shared" si="2"/>
        <v>11.931372245722843</v>
      </c>
      <c r="AE45">
        <f t="shared" si="3"/>
        <v>47.948398566663407</v>
      </c>
      <c r="AF45" t="str">
        <f t="shared" si="4"/>
        <v/>
      </c>
      <c r="AG45">
        <f t="shared" si="5"/>
        <v>6.9673220085241794E-2</v>
      </c>
      <c r="AH45">
        <f t="shared" si="6"/>
        <v>2.3328547016553854E-2</v>
      </c>
      <c r="AI45">
        <f t="shared" si="7"/>
        <v>5.2905848750399324E-2</v>
      </c>
      <c r="AJ45">
        <f t="shared" si="8"/>
        <v>1.5640894025438492E-3</v>
      </c>
      <c r="AK45">
        <f t="shared" si="9"/>
        <v>9.7401175411813756E-2</v>
      </c>
      <c r="AL45" t="str">
        <f t="shared" si="10"/>
        <v/>
      </c>
      <c r="AM45" t="str">
        <f t="shared" si="11"/>
        <v/>
      </c>
      <c r="AN45">
        <f t="shared" si="12"/>
        <v>39.666919401845149</v>
      </c>
      <c r="AO45" t="str">
        <f t="shared" si="13"/>
        <v/>
      </c>
      <c r="AP45" t="str">
        <f t="shared" si="14"/>
        <v/>
      </c>
      <c r="AQ45" t="str">
        <f t="shared" si="15"/>
        <v/>
      </c>
      <c r="AR45">
        <f t="shared" si="16"/>
        <v>8.1100074185231519E-2</v>
      </c>
      <c r="AS45">
        <f t="shared" si="17"/>
        <v>2.8963617950854822E-2</v>
      </c>
      <c r="AT45">
        <f t="shared" si="18"/>
        <v>3.359628096206158E-3</v>
      </c>
      <c r="AU45" t="str">
        <f t="shared" si="19"/>
        <v/>
      </c>
      <c r="AV45">
        <f t="shared" si="20"/>
        <v>2.0938828805899161E-4</v>
      </c>
      <c r="AW45">
        <f t="shared" si="21"/>
        <v>3.7308999197053754E-3</v>
      </c>
      <c r="AX45">
        <f t="shared" si="22"/>
        <v>2.0008001831175242E-3</v>
      </c>
      <c r="AY45" t="str">
        <f t="shared" si="23"/>
        <v/>
      </c>
      <c r="AZ45">
        <f t="shared" si="24"/>
        <v>6.6661755782945031E-2</v>
      </c>
      <c r="BA45" t="str">
        <f t="shared" si="25"/>
        <v/>
      </c>
      <c r="BB45">
        <f t="shared" si="26"/>
        <v>2.1209558175114641E-2</v>
      </c>
      <c r="BC45">
        <f t="shared" si="27"/>
        <v>1.2011825208040451E-3</v>
      </c>
      <c r="BE45">
        <f t="shared" si="28"/>
        <v>1.003690106300013</v>
      </c>
      <c r="BF45">
        <f t="shared" si="29"/>
        <v>3.0279449669318126</v>
      </c>
      <c r="BG45" t="str">
        <f t="shared" si="30"/>
        <v/>
      </c>
      <c r="BH45">
        <f t="shared" si="31"/>
        <v>2.8963285452034285E-3</v>
      </c>
      <c r="BI45">
        <f t="shared" si="32"/>
        <v>8.7357292924185239E-4</v>
      </c>
      <c r="BJ45">
        <f t="shared" si="33"/>
        <v>1.9032642638615682E-3</v>
      </c>
      <c r="BK45">
        <f t="shared" si="34"/>
        <v>5.1020493013681105E-5</v>
      </c>
      <c r="BL45">
        <f t="shared" si="35"/>
        <v>3.0690963363603722E-3</v>
      </c>
      <c r="BM45" t="str">
        <f t="shared" si="36"/>
        <v/>
      </c>
      <c r="BN45" t="str">
        <f t="shared" si="37"/>
        <v/>
      </c>
      <c r="BO45">
        <f t="shared" si="38"/>
        <v>1</v>
      </c>
      <c r="BP45" t="str">
        <f t="shared" si="39"/>
        <v/>
      </c>
      <c r="BQ45" t="str">
        <f t="shared" si="40"/>
        <v/>
      </c>
      <c r="BR45" t="str">
        <f t="shared" si="41"/>
        <v/>
      </c>
      <c r="BS45">
        <f t="shared" si="42"/>
        <v>1.4915093273695781E-3</v>
      </c>
      <c r="BT45">
        <f t="shared" si="43"/>
        <v>5.2401785144287193E-4</v>
      </c>
      <c r="BU45">
        <f t="shared" si="44"/>
        <v>5.7598178360876693E-5</v>
      </c>
      <c r="BV45" t="str">
        <f t="shared" si="45"/>
        <v/>
      </c>
      <c r="BW45">
        <f t="shared" si="46"/>
        <v>3.3292141736870846E-6</v>
      </c>
      <c r="BX45">
        <f t="shared" si="47"/>
        <v>5.7647413880166534E-5</v>
      </c>
      <c r="BY45">
        <f t="shared" si="48"/>
        <v>2.5299548163452888E-5</v>
      </c>
      <c r="BZ45" t="str">
        <f t="shared" si="49"/>
        <v/>
      </c>
      <c r="CA45">
        <f t="shared" si="50"/>
        <v>7.6868970839495448E-4</v>
      </c>
      <c r="CB45" t="str">
        <f t="shared" si="51"/>
        <v/>
      </c>
      <c r="CC45">
        <f t="shared" si="52"/>
        <v>1.5604622113505367E-4</v>
      </c>
      <c r="CD45">
        <f t="shared" si="53"/>
        <v>5.8572912553454776E-6</v>
      </c>
      <c r="CF45" s="7">
        <v>4.8437956204379686</v>
      </c>
      <c r="CG45" s="8">
        <v>7.375</v>
      </c>
      <c r="CI45">
        <f t="shared" si="54"/>
        <v>4.0417721518987246</v>
      </c>
      <c r="CJ45">
        <f t="shared" si="55"/>
        <v>4.177215189872463E-2</v>
      </c>
      <c r="CL45">
        <v>0.13132911392404623</v>
      </c>
      <c r="CM45">
        <v>11.885256586065854</v>
      </c>
      <c r="CN45">
        <v>48.002994596227239</v>
      </c>
      <c r="CO45" t="s">
        <v>1119</v>
      </c>
      <c r="CP45">
        <v>0.11332820992961375</v>
      </c>
      <c r="CQ45">
        <v>2.8902365691241792E-2</v>
      </c>
      <c r="CR45">
        <v>0.11090153182407231</v>
      </c>
      <c r="CS45">
        <v>1.3138317374571972E-3</v>
      </c>
      <c r="CT45">
        <v>0.19808630344057707</v>
      </c>
      <c r="CU45" t="s">
        <v>1119</v>
      </c>
      <c r="CV45" t="s">
        <v>1119</v>
      </c>
      <c r="CW45">
        <v>39.443738898783863</v>
      </c>
      <c r="CX45">
        <v>1.9460234098146355E-2</v>
      </c>
      <c r="CY45" t="s">
        <v>1119</v>
      </c>
      <c r="CZ45">
        <v>8.4643246747775081E-5</v>
      </c>
      <c r="DA45">
        <v>7.8339595272865034E-2</v>
      </c>
      <c r="DB45">
        <v>4.6100475295046905E-2</v>
      </c>
      <c r="DC45">
        <v>2.385626433619678E-3</v>
      </c>
      <c r="DD45" t="s">
        <v>1119</v>
      </c>
      <c r="DE45">
        <v>4.393304887434392E-4</v>
      </c>
      <c r="DF45">
        <v>4.9511406618412499E-3</v>
      </c>
      <c r="DG45">
        <v>1.9245307290658552E-3</v>
      </c>
      <c r="DH45" t="s">
        <v>1119</v>
      </c>
      <c r="DI45">
        <v>6.0799885004795183E-2</v>
      </c>
      <c r="DJ45" t="s">
        <v>1119</v>
      </c>
      <c r="DK45">
        <v>2.6574351627250953E-4</v>
      </c>
      <c r="DL45">
        <v>7.2647155296362901E-4</v>
      </c>
    </row>
    <row r="46" spans="1:116" x14ac:dyDescent="0.2">
      <c r="A46">
        <v>2.15</v>
      </c>
      <c r="B46" s="3" t="s">
        <v>687</v>
      </c>
      <c r="C46" s="2">
        <v>11.913456480316063</v>
      </c>
      <c r="D46" s="2">
        <v>47.977210085834656</v>
      </c>
      <c r="E46" s="2">
        <v>0</v>
      </c>
      <c r="F46" s="2">
        <v>0.12984130930148513</v>
      </c>
      <c r="G46" s="2">
        <v>3.2957030324131407E-2</v>
      </c>
      <c r="H46" s="2">
        <v>9.1597720974040564E-2</v>
      </c>
      <c r="I46" s="2">
        <v>1.766018218596287E-3</v>
      </c>
      <c r="J46" s="2">
        <v>0.12905095219248519</v>
      </c>
      <c r="K46" s="2">
        <v>0</v>
      </c>
      <c r="L46" s="2">
        <v>0</v>
      </c>
      <c r="M46" s="2">
        <v>39.508157073138527</v>
      </c>
      <c r="N46" s="2">
        <v>0</v>
      </c>
      <c r="O46" s="2">
        <v>0</v>
      </c>
      <c r="P46" s="2">
        <v>6.91009240400804E-4</v>
      </c>
      <c r="Q46" s="2">
        <v>7.8069901833441188E-2</v>
      </c>
      <c r="R46" s="2">
        <v>2.866371375837139E-2</v>
      </c>
      <c r="S46" s="2">
        <v>5.8296237904217323E-3</v>
      </c>
      <c r="T46" s="2">
        <v>0</v>
      </c>
      <c r="U46" s="2">
        <v>9.0824501450691554E-4</v>
      </c>
      <c r="V46" s="2">
        <v>2.7393092589007213E-3</v>
      </c>
      <c r="W46" s="2">
        <v>2.021735047779083E-3</v>
      </c>
      <c r="X46" s="2">
        <v>0</v>
      </c>
      <c r="Y46" s="2">
        <v>6.6152116595684124E-2</v>
      </c>
      <c r="Z46" s="2">
        <v>0</v>
      </c>
      <c r="AA46" s="2">
        <v>2.9172464498391538E-2</v>
      </c>
      <c r="AB46" s="2">
        <v>1.7152106621198711E-3</v>
      </c>
      <c r="AD46">
        <f t="shared" si="2"/>
        <v>11.913456480316063</v>
      </c>
      <c r="AE46">
        <f t="shared" si="3"/>
        <v>47.977210085834656</v>
      </c>
      <c r="AF46" t="str">
        <f t="shared" si="4"/>
        <v/>
      </c>
      <c r="AG46">
        <f t="shared" si="5"/>
        <v>0.12984130930148513</v>
      </c>
      <c r="AH46">
        <f t="shared" si="6"/>
        <v>3.2957030324131407E-2</v>
      </c>
      <c r="AI46">
        <f t="shared" si="7"/>
        <v>9.1597720974040564E-2</v>
      </c>
      <c r="AJ46">
        <f t="shared" si="8"/>
        <v>1.766018218596287E-3</v>
      </c>
      <c r="AK46">
        <f t="shared" si="9"/>
        <v>0.12905095219248519</v>
      </c>
      <c r="AL46" t="str">
        <f t="shared" si="10"/>
        <v/>
      </c>
      <c r="AM46" t="str">
        <f t="shared" si="11"/>
        <v/>
      </c>
      <c r="AN46">
        <f t="shared" si="12"/>
        <v>39.508157073138527</v>
      </c>
      <c r="AO46" t="str">
        <f t="shared" si="13"/>
        <v/>
      </c>
      <c r="AP46" t="str">
        <f t="shared" si="14"/>
        <v/>
      </c>
      <c r="AQ46">
        <f t="shared" si="15"/>
        <v>6.91009240400804E-4</v>
      </c>
      <c r="AR46">
        <f t="shared" si="16"/>
        <v>7.8069901833441188E-2</v>
      </c>
      <c r="AS46">
        <f t="shared" si="17"/>
        <v>2.866371375837139E-2</v>
      </c>
      <c r="AT46">
        <f t="shared" si="18"/>
        <v>5.8296237904217323E-3</v>
      </c>
      <c r="AU46" t="str">
        <f t="shared" si="19"/>
        <v/>
      </c>
      <c r="AV46">
        <f t="shared" si="20"/>
        <v>9.0824501450691554E-4</v>
      </c>
      <c r="AW46">
        <f t="shared" si="21"/>
        <v>2.7393092589007213E-3</v>
      </c>
      <c r="AX46">
        <f t="shared" si="22"/>
        <v>2.021735047779083E-3</v>
      </c>
      <c r="AY46" t="str">
        <f t="shared" si="23"/>
        <v/>
      </c>
      <c r="AZ46">
        <f t="shared" si="24"/>
        <v>6.6152116595684124E-2</v>
      </c>
      <c r="BA46" t="str">
        <f t="shared" si="25"/>
        <v/>
      </c>
      <c r="BB46">
        <f t="shared" si="26"/>
        <v>2.9172464498391538E-2</v>
      </c>
      <c r="BC46">
        <f t="shared" si="27"/>
        <v>1.7152106621198711E-3</v>
      </c>
      <c r="BE46">
        <f t="shared" si="28"/>
        <v>1.0062102393914061</v>
      </c>
      <c r="BF46">
        <f t="shared" si="29"/>
        <v>3.0419394327747686</v>
      </c>
      <c r="BG46" t="str">
        <f t="shared" si="30"/>
        <v/>
      </c>
      <c r="BH46">
        <f t="shared" si="31"/>
        <v>5.4192168542890797E-3</v>
      </c>
      <c r="BI46">
        <f t="shared" si="32"/>
        <v>1.2390854314220266E-3</v>
      </c>
      <c r="BJ46">
        <f t="shared" si="33"/>
        <v>3.30842868388373E-3</v>
      </c>
      <c r="BK46">
        <f t="shared" si="34"/>
        <v>5.7838891234340381E-5</v>
      </c>
      <c r="BL46">
        <f t="shared" si="35"/>
        <v>4.0827166342829483E-3</v>
      </c>
      <c r="BM46" t="str">
        <f t="shared" si="36"/>
        <v/>
      </c>
      <c r="BN46" t="str">
        <f t="shared" si="37"/>
        <v/>
      </c>
      <c r="BO46">
        <f t="shared" si="38"/>
        <v>1</v>
      </c>
      <c r="BP46" t="str">
        <f t="shared" si="39"/>
        <v/>
      </c>
      <c r="BQ46" t="str">
        <f t="shared" si="40"/>
        <v/>
      </c>
      <c r="BR46">
        <f t="shared" si="41"/>
        <v>1.348131802417236E-5</v>
      </c>
      <c r="BS46">
        <f t="shared" si="42"/>
        <v>1.4415511518525604E-3</v>
      </c>
      <c r="BT46">
        <f t="shared" si="43"/>
        <v>5.2067584697180894E-4</v>
      </c>
      <c r="BU46">
        <f t="shared" si="44"/>
        <v>1.0034593285174748E-4</v>
      </c>
      <c r="BV46" t="str">
        <f t="shared" si="45"/>
        <v/>
      </c>
      <c r="BW46">
        <f t="shared" si="46"/>
        <v>1.4498867246456036E-5</v>
      </c>
      <c r="BX46">
        <f t="shared" si="47"/>
        <v>4.249609236285856E-5</v>
      </c>
      <c r="BY46">
        <f t="shared" si="48"/>
        <v>2.5666992777784898E-5</v>
      </c>
      <c r="BZ46" t="str">
        <f t="shared" si="49"/>
        <v/>
      </c>
      <c r="CA46">
        <f t="shared" si="50"/>
        <v>7.6587830021992466E-4</v>
      </c>
      <c r="CB46" t="str">
        <f t="shared" si="51"/>
        <v/>
      </c>
      <c r="CC46">
        <f t="shared" si="52"/>
        <v>2.1549463209804648E-4</v>
      </c>
      <c r="CD46">
        <f t="shared" si="53"/>
        <v>8.397441476230589E-6</v>
      </c>
      <c r="CF46" s="7">
        <v>4.9591240875912534</v>
      </c>
      <c r="CG46" s="8">
        <v>7.5</v>
      </c>
      <c r="CI46">
        <f t="shared" si="54"/>
        <v>4.1284810126582174</v>
      </c>
      <c r="CJ46">
        <f t="shared" si="55"/>
        <v>0.12848101265821743</v>
      </c>
      <c r="CL46">
        <v>0.13481012658226454</v>
      </c>
      <c r="CM46">
        <v>11.926682696822667</v>
      </c>
      <c r="CN46">
        <v>47.970493546916273</v>
      </c>
      <c r="CO46" t="s">
        <v>1119</v>
      </c>
      <c r="CP46">
        <v>6.5338088460382915E-2</v>
      </c>
      <c r="CQ46">
        <v>2.5818070427746247E-2</v>
      </c>
      <c r="CR46">
        <v>6.445280210972873E-2</v>
      </c>
      <c r="CS46">
        <v>2.8621045308045846E-3</v>
      </c>
      <c r="CT46">
        <v>0.12198426999341831</v>
      </c>
      <c r="CU46" t="s">
        <v>1119</v>
      </c>
      <c r="CV46" t="s">
        <v>1119</v>
      </c>
      <c r="CW46">
        <v>39.659798582774322</v>
      </c>
      <c r="CX46" t="s">
        <v>1119</v>
      </c>
      <c r="CY46">
        <v>1.5863561152443279E-3</v>
      </c>
      <c r="CZ46">
        <v>6.4946657023732092E-4</v>
      </c>
      <c r="DA46">
        <v>5.4343910786010585E-2</v>
      </c>
      <c r="DB46">
        <v>1.7113670690355697E-2</v>
      </c>
      <c r="DC46">
        <v>6.2615512405989851E-4</v>
      </c>
      <c r="DD46">
        <v>2.7540535133647624E-4</v>
      </c>
      <c r="DE46">
        <v>5.5958385066533466E-3</v>
      </c>
      <c r="DF46">
        <v>1.7454850535343072E-3</v>
      </c>
      <c r="DG46">
        <v>9.7821586484036246E-4</v>
      </c>
      <c r="DH46" t="s">
        <v>1119</v>
      </c>
      <c r="DI46">
        <v>6.3649301259161475E-2</v>
      </c>
      <c r="DJ46" t="s">
        <v>1119</v>
      </c>
      <c r="DK46">
        <v>1.6006032643245911E-2</v>
      </c>
      <c r="DL46" t="s">
        <v>1119</v>
      </c>
    </row>
    <row r="47" spans="1:116" x14ac:dyDescent="0.2">
      <c r="A47">
        <v>2.2000000000000002</v>
      </c>
      <c r="B47" s="3" t="s">
        <v>688</v>
      </c>
      <c r="C47" s="2">
        <v>11.905525377058101</v>
      </c>
      <c r="D47" s="2">
        <v>47.984921794747507</v>
      </c>
      <c r="E47" s="2">
        <v>0</v>
      </c>
      <c r="F47" s="2">
        <v>0.11862337943246788</v>
      </c>
      <c r="G47" s="2">
        <v>3.0541194857670866E-2</v>
      </c>
      <c r="H47" s="2">
        <v>6.6062128027995104E-2</v>
      </c>
      <c r="I47" s="2">
        <v>1.5736142790033706E-3</v>
      </c>
      <c r="J47" s="2">
        <v>0.17629870261572134</v>
      </c>
      <c r="K47" s="2">
        <v>0</v>
      </c>
      <c r="L47" s="2">
        <v>0</v>
      </c>
      <c r="M47" s="2">
        <v>39.500223234276845</v>
      </c>
      <c r="N47" s="2">
        <v>0</v>
      </c>
      <c r="O47" s="2">
        <v>0</v>
      </c>
      <c r="P47" s="2">
        <v>1.2181072043139021E-3</v>
      </c>
      <c r="Q47" s="2">
        <v>7.7011143840426718E-2</v>
      </c>
      <c r="R47" s="2">
        <v>2.9175228135915186E-2</v>
      </c>
      <c r="S47" s="2">
        <v>6.4750497348601364E-3</v>
      </c>
      <c r="T47" s="2">
        <v>0</v>
      </c>
      <c r="U47" s="2">
        <v>1.9777682171115097E-3</v>
      </c>
      <c r="V47" s="2">
        <v>3.0927455867877751E-3</v>
      </c>
      <c r="W47" s="2">
        <v>1.9077559189779425E-3</v>
      </c>
      <c r="X47" s="2">
        <v>0</v>
      </c>
      <c r="Y47" s="2">
        <v>6.6080052225230723E-2</v>
      </c>
      <c r="Z47" s="2">
        <v>0</v>
      </c>
      <c r="AA47" s="2">
        <v>2.7145758832173947E-2</v>
      </c>
      <c r="AB47" s="2">
        <v>2.1469650089216211E-3</v>
      </c>
      <c r="AD47">
        <f t="shared" si="2"/>
        <v>11.905525377058101</v>
      </c>
      <c r="AE47">
        <f t="shared" si="3"/>
        <v>47.984921794747507</v>
      </c>
      <c r="AF47" t="str">
        <f t="shared" si="4"/>
        <v/>
      </c>
      <c r="AG47">
        <f t="shared" si="5"/>
        <v>0.11862337943246788</v>
      </c>
      <c r="AH47">
        <f t="shared" si="6"/>
        <v>3.0541194857670866E-2</v>
      </c>
      <c r="AI47">
        <f t="shared" si="7"/>
        <v>6.6062128027995104E-2</v>
      </c>
      <c r="AJ47">
        <f t="shared" si="8"/>
        <v>1.5736142790033706E-3</v>
      </c>
      <c r="AK47">
        <f t="shared" si="9"/>
        <v>0.17629870261572134</v>
      </c>
      <c r="AL47" t="str">
        <f t="shared" si="10"/>
        <v/>
      </c>
      <c r="AM47" t="str">
        <f t="shared" si="11"/>
        <v/>
      </c>
      <c r="AN47">
        <f t="shared" si="12"/>
        <v>39.500223234276845</v>
      </c>
      <c r="AO47" t="str">
        <f t="shared" si="13"/>
        <v/>
      </c>
      <c r="AP47" t="str">
        <f t="shared" si="14"/>
        <v/>
      </c>
      <c r="AQ47">
        <f t="shared" si="15"/>
        <v>1.2181072043139021E-3</v>
      </c>
      <c r="AR47">
        <f t="shared" si="16"/>
        <v>7.7011143840426718E-2</v>
      </c>
      <c r="AS47">
        <f t="shared" si="17"/>
        <v>2.9175228135915186E-2</v>
      </c>
      <c r="AT47">
        <f t="shared" si="18"/>
        <v>6.4750497348601364E-3</v>
      </c>
      <c r="AU47" t="str">
        <f t="shared" si="19"/>
        <v/>
      </c>
      <c r="AV47">
        <f t="shared" si="20"/>
        <v>1.9777682171115097E-3</v>
      </c>
      <c r="AW47">
        <f t="shared" si="21"/>
        <v>3.0927455867877751E-3</v>
      </c>
      <c r="AX47">
        <f t="shared" si="22"/>
        <v>1.9077559189779425E-3</v>
      </c>
      <c r="AY47" t="str">
        <f t="shared" si="23"/>
        <v/>
      </c>
      <c r="AZ47">
        <f t="shared" si="24"/>
        <v>6.6080052225230723E-2</v>
      </c>
      <c r="BA47" t="str">
        <f t="shared" si="25"/>
        <v/>
      </c>
      <c r="BB47">
        <f t="shared" si="26"/>
        <v>2.7145758832173947E-2</v>
      </c>
      <c r="BC47">
        <f t="shared" si="27"/>
        <v>2.1469650089216211E-3</v>
      </c>
      <c r="BE47">
        <f t="shared" si="28"/>
        <v>1.0057423469672568</v>
      </c>
      <c r="BF47">
        <f t="shared" si="29"/>
        <v>3.0430394733568606</v>
      </c>
      <c r="BG47" t="str">
        <f t="shared" si="30"/>
        <v/>
      </c>
      <c r="BH47">
        <f t="shared" si="31"/>
        <v>4.95200595048756E-3</v>
      </c>
      <c r="BI47">
        <f t="shared" si="32"/>
        <v>1.1484879019904245E-3</v>
      </c>
      <c r="BJ47">
        <f t="shared" si="33"/>
        <v>2.386584909743535E-3</v>
      </c>
      <c r="BK47">
        <f t="shared" si="34"/>
        <v>5.1547818283454687E-5</v>
      </c>
      <c r="BL47">
        <f t="shared" si="35"/>
        <v>5.5785889594147757E-3</v>
      </c>
      <c r="BM47" t="str">
        <f t="shared" si="36"/>
        <v/>
      </c>
      <c r="BN47" t="str">
        <f t="shared" si="37"/>
        <v/>
      </c>
      <c r="BO47">
        <f t="shared" si="38"/>
        <v>1</v>
      </c>
      <c r="BP47" t="str">
        <f t="shared" si="39"/>
        <v/>
      </c>
      <c r="BQ47" t="str">
        <f t="shared" si="40"/>
        <v/>
      </c>
      <c r="BR47">
        <f t="shared" si="41"/>
        <v>2.376956491490595E-5</v>
      </c>
      <c r="BS47">
        <f t="shared" si="42"/>
        <v>1.4222869323560162E-3</v>
      </c>
      <c r="BT47">
        <f t="shared" si="43"/>
        <v>5.300739433874961E-4</v>
      </c>
      <c r="BU47">
        <f t="shared" si="44"/>
        <v>1.1147810461472561E-4</v>
      </c>
      <c r="BV47" t="str">
        <f t="shared" si="45"/>
        <v/>
      </c>
      <c r="BW47">
        <f t="shared" si="46"/>
        <v>3.1578657717804301E-5</v>
      </c>
      <c r="BX47">
        <f t="shared" si="47"/>
        <v>4.7988740244706232E-5</v>
      </c>
      <c r="BY47">
        <f t="shared" si="48"/>
        <v>2.4224832335167322E-5</v>
      </c>
      <c r="BZ47" t="str">
        <f t="shared" si="49"/>
        <v/>
      </c>
      <c r="CA47">
        <f t="shared" si="50"/>
        <v>7.6519763593069245E-4</v>
      </c>
      <c r="CB47" t="str">
        <f t="shared" si="51"/>
        <v/>
      </c>
      <c r="CC47">
        <f t="shared" si="52"/>
        <v>2.0056379777867774E-4</v>
      </c>
      <c r="CD47">
        <f t="shared" si="53"/>
        <v>1.051336412454449E-5</v>
      </c>
      <c r="CF47" s="7">
        <v>5.0744525547445383</v>
      </c>
      <c r="CG47" s="8">
        <v>7.625</v>
      </c>
      <c r="CI47">
        <f t="shared" si="54"/>
        <v>4.2151898734177111</v>
      </c>
      <c r="CJ47">
        <f t="shared" si="55"/>
        <v>0.21518987341771112</v>
      </c>
      <c r="CL47">
        <v>0.13502109704640297</v>
      </c>
      <c r="CM47">
        <v>11.930827167677188</v>
      </c>
      <c r="CN47">
        <v>47.990859551134577</v>
      </c>
      <c r="CO47" t="s">
        <v>1119</v>
      </c>
      <c r="CP47">
        <v>0.14065963363167022</v>
      </c>
      <c r="CQ47">
        <v>3.1073744203472631E-2</v>
      </c>
      <c r="CR47">
        <v>7.0366230951311004E-2</v>
      </c>
      <c r="CS47">
        <v>9.8211113454867594E-4</v>
      </c>
      <c r="CT47">
        <v>0.11962962333113297</v>
      </c>
      <c r="CU47">
        <v>2.3538333371626182E-3</v>
      </c>
      <c r="CV47" t="s">
        <v>1119</v>
      </c>
      <c r="CW47">
        <v>39.54673998175808</v>
      </c>
      <c r="CX47">
        <v>2.9114799945225301E-3</v>
      </c>
      <c r="CY47" t="s">
        <v>1119</v>
      </c>
      <c r="CZ47">
        <v>9.6227857638803507E-4</v>
      </c>
      <c r="DA47">
        <v>4.8670151997760432E-2</v>
      </c>
      <c r="DB47">
        <v>1.1424486642735421E-2</v>
      </c>
      <c r="DC47">
        <v>1.113600122031339E-3</v>
      </c>
      <c r="DD47">
        <v>1.0306356707968059E-3</v>
      </c>
      <c r="DE47">
        <v>1.064725296668413E-3</v>
      </c>
      <c r="DF47">
        <v>5.9441546241109731E-4</v>
      </c>
      <c r="DG47">
        <v>3.7741209158762084E-3</v>
      </c>
      <c r="DH47" t="s">
        <v>1119</v>
      </c>
      <c r="DI47">
        <v>6.952173899901308E-2</v>
      </c>
      <c r="DJ47" t="s">
        <v>1119</v>
      </c>
      <c r="DK47">
        <v>2.2921496171601597E-2</v>
      </c>
      <c r="DL47">
        <v>2.518992991053251E-3</v>
      </c>
    </row>
    <row r="48" spans="1:116" x14ac:dyDescent="0.2">
      <c r="A48">
        <v>2.25</v>
      </c>
      <c r="B48" s="3" t="s">
        <v>689</v>
      </c>
      <c r="C48" s="2">
        <v>11.895419982038771</v>
      </c>
      <c r="D48" s="2">
        <v>47.977752873106198</v>
      </c>
      <c r="E48" s="2">
        <v>0</v>
      </c>
      <c r="F48" s="2">
        <v>7.6879584336630113E-2</v>
      </c>
      <c r="G48" s="2">
        <v>3.4669789459220904E-2</v>
      </c>
      <c r="H48" s="2">
        <v>7.1382700079108463E-2</v>
      </c>
      <c r="I48" s="2">
        <v>1.3360819672637669E-3</v>
      </c>
      <c r="J48" s="2">
        <v>0.17784546185866029</v>
      </c>
      <c r="K48" s="2">
        <v>0</v>
      </c>
      <c r="L48" s="2">
        <v>0</v>
      </c>
      <c r="M48" s="2">
        <v>39.535973546709123</v>
      </c>
      <c r="N48" s="2">
        <v>3.2658500230952021E-2</v>
      </c>
      <c r="O48" s="2">
        <v>4.4434020599731729E-4</v>
      </c>
      <c r="P48" s="2">
        <v>1.3959695809457505E-4</v>
      </c>
      <c r="Q48" s="2">
        <v>8.3502453637001525E-2</v>
      </c>
      <c r="R48" s="2">
        <v>3.0993112210367189E-2</v>
      </c>
      <c r="S48" s="2">
        <v>3.9336783660089058E-3</v>
      </c>
      <c r="T48" s="2">
        <v>0</v>
      </c>
      <c r="U48" s="2">
        <v>6.7180908628992507E-4</v>
      </c>
      <c r="V48" s="2">
        <v>4.4453400103426121E-3</v>
      </c>
      <c r="W48" s="2">
        <v>1.4282218621790609E-3</v>
      </c>
      <c r="X48" s="2">
        <v>0</v>
      </c>
      <c r="Y48" s="2">
        <v>6.4689401507870697E-2</v>
      </c>
      <c r="Z48" s="2">
        <v>0</v>
      </c>
      <c r="AA48" s="2">
        <v>4.7029667691251154E-3</v>
      </c>
      <c r="AB48" s="2">
        <v>1.1305596007751405E-3</v>
      </c>
      <c r="AD48">
        <f t="shared" si="2"/>
        <v>11.895419982038771</v>
      </c>
      <c r="AE48">
        <f t="shared" si="3"/>
        <v>47.977752873106198</v>
      </c>
      <c r="AF48" t="str">
        <f t="shared" si="4"/>
        <v/>
      </c>
      <c r="AG48">
        <f t="shared" si="5"/>
        <v>7.6879584336630113E-2</v>
      </c>
      <c r="AH48">
        <f t="shared" si="6"/>
        <v>3.4669789459220904E-2</v>
      </c>
      <c r="AI48">
        <f t="shared" si="7"/>
        <v>7.1382700079108463E-2</v>
      </c>
      <c r="AJ48">
        <f t="shared" si="8"/>
        <v>1.3360819672637669E-3</v>
      </c>
      <c r="AK48">
        <f t="shared" si="9"/>
        <v>0.17784546185866029</v>
      </c>
      <c r="AL48" t="str">
        <f t="shared" si="10"/>
        <v/>
      </c>
      <c r="AM48" t="str">
        <f t="shared" si="11"/>
        <v/>
      </c>
      <c r="AN48">
        <f t="shared" si="12"/>
        <v>39.535973546709123</v>
      </c>
      <c r="AO48">
        <f t="shared" si="13"/>
        <v>3.2658500230952021E-2</v>
      </c>
      <c r="AP48">
        <f t="shared" si="14"/>
        <v>4.4434020599731729E-4</v>
      </c>
      <c r="AQ48">
        <f t="shared" si="15"/>
        <v>1.3959695809457505E-4</v>
      </c>
      <c r="AR48">
        <f t="shared" si="16"/>
        <v>8.3502453637001525E-2</v>
      </c>
      <c r="AS48">
        <f t="shared" si="17"/>
        <v>3.0993112210367189E-2</v>
      </c>
      <c r="AT48">
        <f t="shared" si="18"/>
        <v>3.9336783660089058E-3</v>
      </c>
      <c r="AU48" t="str">
        <f t="shared" si="19"/>
        <v/>
      </c>
      <c r="AV48">
        <f t="shared" si="20"/>
        <v>6.7180908628992507E-4</v>
      </c>
      <c r="AW48">
        <f t="shared" si="21"/>
        <v>4.4453400103426121E-3</v>
      </c>
      <c r="AX48">
        <f t="shared" si="22"/>
        <v>1.4282218621790609E-3</v>
      </c>
      <c r="AY48" t="str">
        <f t="shared" si="23"/>
        <v/>
      </c>
      <c r="AZ48">
        <f t="shared" si="24"/>
        <v>6.4689401507870697E-2</v>
      </c>
      <c r="BA48" t="str">
        <f t="shared" si="25"/>
        <v/>
      </c>
      <c r="BB48">
        <f t="shared" si="26"/>
        <v>4.7029667691251154E-3</v>
      </c>
      <c r="BC48">
        <f t="shared" si="27"/>
        <v>1.1305596007751405E-3</v>
      </c>
      <c r="BE48">
        <f t="shared" si="28"/>
        <v>1.0039800058694379</v>
      </c>
      <c r="BF48">
        <f t="shared" si="29"/>
        <v>3.0398335945946995</v>
      </c>
      <c r="BG48" t="str">
        <f t="shared" si="30"/>
        <v/>
      </c>
      <c r="BH48">
        <f t="shared" si="31"/>
        <v>3.2064834643509839E-3</v>
      </c>
      <c r="BI48">
        <f t="shared" si="32"/>
        <v>1.302562940316763E-3</v>
      </c>
      <c r="BJ48">
        <f t="shared" si="33"/>
        <v>2.5764659946659408E-3</v>
      </c>
      <c r="BK48">
        <f t="shared" si="34"/>
        <v>4.3727255104510185E-5</v>
      </c>
      <c r="BL48">
        <f t="shared" si="35"/>
        <v>5.6224441076662048E-3</v>
      </c>
      <c r="BM48" t="str">
        <f t="shared" si="36"/>
        <v/>
      </c>
      <c r="BN48" t="str">
        <f t="shared" si="37"/>
        <v/>
      </c>
      <c r="BO48">
        <f t="shared" si="38"/>
        <v>1</v>
      </c>
      <c r="BP48">
        <f t="shared" si="39"/>
        <v>6.9162969411108548E-4</v>
      </c>
      <c r="BQ48">
        <f t="shared" si="40"/>
        <v>8.8420552438401194E-6</v>
      </c>
      <c r="BR48">
        <f t="shared" si="41"/>
        <v>2.721565481319209E-6</v>
      </c>
      <c r="BS48">
        <f t="shared" si="42"/>
        <v>1.5407777398563473E-3</v>
      </c>
      <c r="BT48">
        <f t="shared" si="43"/>
        <v>5.6259322360760066E-4</v>
      </c>
      <c r="BU48">
        <f t="shared" si="44"/>
        <v>6.7663183535262122E-5</v>
      </c>
      <c r="BV48" t="str">
        <f t="shared" si="45"/>
        <v/>
      </c>
      <c r="BW48">
        <f t="shared" si="46"/>
        <v>1.0716951331385444E-5</v>
      </c>
      <c r="BX48">
        <f t="shared" si="47"/>
        <v>6.8913966988994895E-5</v>
      </c>
      <c r="BY48">
        <f t="shared" si="48"/>
        <v>1.8119272622907482E-5</v>
      </c>
      <c r="BZ48" t="str">
        <f t="shared" si="49"/>
        <v/>
      </c>
      <c r="CA48">
        <f t="shared" si="50"/>
        <v>7.4841673118881263E-4</v>
      </c>
      <c r="CB48" t="str">
        <f t="shared" si="51"/>
        <v/>
      </c>
      <c r="CC48">
        <f t="shared" si="52"/>
        <v>3.4715992095717395E-5</v>
      </c>
      <c r="CD48">
        <f t="shared" si="53"/>
        <v>5.531173924095821E-6</v>
      </c>
      <c r="CF48" s="7">
        <v>5.1897810218978222</v>
      </c>
      <c r="CG48" s="8">
        <v>7.75</v>
      </c>
      <c r="CI48">
        <f t="shared" si="54"/>
        <v>4.3018987341772048</v>
      </c>
      <c r="CJ48">
        <f t="shared" si="55"/>
        <v>0.30189873417720481</v>
      </c>
      <c r="CL48">
        <v>0.14154200230148817</v>
      </c>
      <c r="CM48">
        <v>11.939969328470651</v>
      </c>
      <c r="CN48">
        <v>47.986281225645264</v>
      </c>
      <c r="CO48" t="s">
        <v>1119</v>
      </c>
      <c r="CP48">
        <v>0.13912815343182999</v>
      </c>
      <c r="CQ48">
        <v>3.0930048124747398E-2</v>
      </c>
      <c r="CR48">
        <v>6.0090589268681674E-2</v>
      </c>
      <c r="CS48">
        <v>2.0127720387576073E-3</v>
      </c>
      <c r="CT48">
        <v>0.10090261846006542</v>
      </c>
      <c r="CU48">
        <v>9.3283406093378016E-3</v>
      </c>
      <c r="CV48" t="s">
        <v>1119</v>
      </c>
      <c r="CW48">
        <v>39.58284007878877</v>
      </c>
      <c r="CX48" t="s">
        <v>1119</v>
      </c>
      <c r="CY48">
        <v>4.456752810336197E-3</v>
      </c>
      <c r="CZ48" t="s">
        <v>1119</v>
      </c>
      <c r="DA48">
        <v>5.0664661540323071E-2</v>
      </c>
      <c r="DB48">
        <v>1.4497786512706105E-2</v>
      </c>
      <c r="DC48">
        <v>5.1772489021421533E-3</v>
      </c>
      <c r="DD48" t="s">
        <v>1119</v>
      </c>
      <c r="DE48">
        <v>1.3874458606282518E-3</v>
      </c>
      <c r="DF48">
        <v>2.4204246814878397E-3</v>
      </c>
      <c r="DG48">
        <v>2.0678337232232281E-3</v>
      </c>
      <c r="DH48" t="s">
        <v>1119</v>
      </c>
      <c r="DI48">
        <v>6.2811554153993601E-2</v>
      </c>
      <c r="DJ48" t="s">
        <v>1119</v>
      </c>
      <c r="DK48">
        <v>4.6125735410966458E-3</v>
      </c>
      <c r="DL48">
        <v>4.2056343598510315E-4</v>
      </c>
    </row>
    <row r="49" spans="1:116" x14ac:dyDescent="0.2">
      <c r="A49">
        <v>2.2999999999999998</v>
      </c>
      <c r="B49" s="3" t="s">
        <v>690</v>
      </c>
      <c r="C49" s="2">
        <v>11.912219230177154</v>
      </c>
      <c r="D49" s="2">
        <v>47.984958646811762</v>
      </c>
      <c r="E49" s="2">
        <v>1.7163620908606887E-3</v>
      </c>
      <c r="F49" s="2">
        <v>0.13911134758164753</v>
      </c>
      <c r="G49" s="2">
        <v>3.2979644302079482E-2</v>
      </c>
      <c r="H49" s="2">
        <v>6.0398222487411085E-2</v>
      </c>
      <c r="I49" s="2">
        <v>7.714469510125188E-4</v>
      </c>
      <c r="J49" s="2">
        <v>0.13810915160738055</v>
      </c>
      <c r="K49" s="2">
        <v>0</v>
      </c>
      <c r="L49" s="2">
        <v>0</v>
      </c>
      <c r="M49" s="2">
        <v>39.490081897447141</v>
      </c>
      <c r="N49" s="2">
        <v>5.4497939486634561E-2</v>
      </c>
      <c r="O49" s="2">
        <v>0</v>
      </c>
      <c r="P49" s="2">
        <v>6.9158563249638034E-4</v>
      </c>
      <c r="Q49" s="2">
        <v>8.1453521558544351E-2</v>
      </c>
      <c r="R49" s="2">
        <v>3.0814328509287517E-2</v>
      </c>
      <c r="S49" s="2">
        <v>2.0997384125357164E-3</v>
      </c>
      <c r="T49" s="2">
        <v>0</v>
      </c>
      <c r="U49" s="2">
        <v>2.3292551074400851E-4</v>
      </c>
      <c r="V49" s="2">
        <v>5.0771801244132104E-3</v>
      </c>
      <c r="W49" s="2">
        <v>8.2131447664095898E-4</v>
      </c>
      <c r="X49" s="2">
        <v>0</v>
      </c>
      <c r="Y49" s="2">
        <v>6.322299740479792E-2</v>
      </c>
      <c r="Z49" s="2">
        <v>0</v>
      </c>
      <c r="AA49" s="2">
        <v>0</v>
      </c>
      <c r="AB49" s="2">
        <v>7.4251942745142449E-4</v>
      </c>
      <c r="AD49">
        <f t="shared" si="2"/>
        <v>11.912219230177154</v>
      </c>
      <c r="AE49">
        <f t="shared" si="3"/>
        <v>47.984958646811762</v>
      </c>
      <c r="AF49">
        <f t="shared" si="4"/>
        <v>1.7163620908606887E-3</v>
      </c>
      <c r="AG49">
        <f t="shared" si="5"/>
        <v>0.13911134758164753</v>
      </c>
      <c r="AH49">
        <f t="shared" si="6"/>
        <v>3.2979644302079482E-2</v>
      </c>
      <c r="AI49">
        <f t="shared" si="7"/>
        <v>6.0398222487411085E-2</v>
      </c>
      <c r="AJ49">
        <f t="shared" si="8"/>
        <v>7.714469510125188E-4</v>
      </c>
      <c r="AK49">
        <f t="shared" si="9"/>
        <v>0.13810915160738055</v>
      </c>
      <c r="AL49" t="str">
        <f t="shared" si="10"/>
        <v/>
      </c>
      <c r="AM49" t="str">
        <f t="shared" si="11"/>
        <v/>
      </c>
      <c r="AN49">
        <f t="shared" si="12"/>
        <v>39.490081897447141</v>
      </c>
      <c r="AO49">
        <f t="shared" si="13"/>
        <v>5.4497939486634561E-2</v>
      </c>
      <c r="AP49" t="str">
        <f t="shared" si="14"/>
        <v/>
      </c>
      <c r="AQ49">
        <f t="shared" si="15"/>
        <v>6.9158563249638034E-4</v>
      </c>
      <c r="AR49">
        <f t="shared" si="16"/>
        <v>8.1453521558544351E-2</v>
      </c>
      <c r="AS49">
        <f t="shared" si="17"/>
        <v>3.0814328509287517E-2</v>
      </c>
      <c r="AT49">
        <f t="shared" si="18"/>
        <v>2.0997384125357164E-3</v>
      </c>
      <c r="AU49" t="str">
        <f t="shared" si="19"/>
        <v/>
      </c>
      <c r="AV49">
        <f t="shared" si="20"/>
        <v>2.3292551074400851E-4</v>
      </c>
      <c r="AW49">
        <f t="shared" si="21"/>
        <v>5.0771801244132104E-3</v>
      </c>
      <c r="AX49">
        <f t="shared" si="22"/>
        <v>8.2131447664095898E-4</v>
      </c>
      <c r="AY49" t="str">
        <f t="shared" si="23"/>
        <v/>
      </c>
      <c r="AZ49">
        <f t="shared" si="24"/>
        <v>6.322299740479792E-2</v>
      </c>
      <c r="BA49" t="str">
        <f t="shared" si="25"/>
        <v/>
      </c>
      <c r="BB49" t="str">
        <f t="shared" si="26"/>
        <v/>
      </c>
      <c r="BC49">
        <f t="shared" si="27"/>
        <v>7.4251942745142449E-4</v>
      </c>
      <c r="BE49">
        <f t="shared" si="28"/>
        <v>1.0065662502731048</v>
      </c>
      <c r="BF49">
        <f t="shared" si="29"/>
        <v>3.0438232853945761</v>
      </c>
      <c r="BG49">
        <f t="shared" si="30"/>
        <v>7.5769359528351534E-5</v>
      </c>
      <c r="BH49">
        <f t="shared" si="31"/>
        <v>5.8087801383907168E-3</v>
      </c>
      <c r="BI49">
        <f t="shared" si="32"/>
        <v>1.2405031854184341E-3</v>
      </c>
      <c r="BJ49">
        <f t="shared" si="33"/>
        <v>2.1825289052072078E-3</v>
      </c>
      <c r="BK49">
        <f t="shared" si="34"/>
        <v>2.5277236026655528E-5</v>
      </c>
      <c r="BL49">
        <f t="shared" si="35"/>
        <v>4.3712859770917425E-3</v>
      </c>
      <c r="BM49" t="str">
        <f t="shared" si="36"/>
        <v/>
      </c>
      <c r="BN49" t="str">
        <f t="shared" si="37"/>
        <v/>
      </c>
      <c r="BO49">
        <f t="shared" si="38"/>
        <v>1</v>
      </c>
      <c r="BP49">
        <f t="shared" si="39"/>
        <v>1.1554785276410434E-3</v>
      </c>
      <c r="BQ49" t="str">
        <f t="shared" si="40"/>
        <v/>
      </c>
      <c r="BR49">
        <f t="shared" si="41"/>
        <v>1.3498738946153741E-5</v>
      </c>
      <c r="BS49">
        <f t="shared" si="42"/>
        <v>1.5047176903579336E-3</v>
      </c>
      <c r="BT49">
        <f t="shared" si="43"/>
        <v>5.5999792719763671E-4</v>
      </c>
      <c r="BU49">
        <f t="shared" si="44"/>
        <v>3.6159563263510544E-5</v>
      </c>
      <c r="BV49" t="str">
        <f t="shared" si="45"/>
        <v/>
      </c>
      <c r="BW49">
        <f t="shared" si="46"/>
        <v>3.7200334461385855E-6</v>
      </c>
      <c r="BX49">
        <f t="shared" si="47"/>
        <v>7.8800548493405118E-5</v>
      </c>
      <c r="BY49">
        <f t="shared" si="48"/>
        <v>1.0431793072507152E-5</v>
      </c>
      <c r="BZ49" t="str">
        <f t="shared" si="49"/>
        <v/>
      </c>
      <c r="CA49">
        <f t="shared" si="50"/>
        <v>7.3230135815233242E-4</v>
      </c>
      <c r="CB49" t="str">
        <f t="shared" si="51"/>
        <v/>
      </c>
      <c r="CC49" t="str">
        <f t="shared" si="52"/>
        <v/>
      </c>
      <c r="CD49">
        <f t="shared" si="53"/>
        <v>3.6369394990792947E-6</v>
      </c>
      <c r="CF49" s="7">
        <v>5.305109489051107</v>
      </c>
      <c r="CG49" s="8">
        <v>7.875</v>
      </c>
      <c r="CI49">
        <f t="shared" si="54"/>
        <v>4.3886075949366985</v>
      </c>
      <c r="CJ49">
        <f t="shared" si="55"/>
        <v>0.3886075949366985</v>
      </c>
      <c r="CL49">
        <v>0.15585443037973867</v>
      </c>
      <c r="CM49">
        <v>11.895521064854719</v>
      </c>
      <c r="CN49">
        <v>47.927437901509428</v>
      </c>
      <c r="CO49">
        <v>9.4027430525093658E-2</v>
      </c>
      <c r="CP49">
        <v>0.10409891384573584</v>
      </c>
      <c r="CQ49">
        <v>3.0499850485672744E-2</v>
      </c>
      <c r="CR49">
        <v>0.12158613779160049</v>
      </c>
      <c r="CS49">
        <v>6.0161524496615295E-4</v>
      </c>
      <c r="CT49">
        <v>9.9730886270244457E-2</v>
      </c>
      <c r="CU49">
        <v>4.64510972215047E-2</v>
      </c>
      <c r="CV49">
        <v>7.8982157471260087E-3</v>
      </c>
      <c r="CW49">
        <v>39.4930338286241</v>
      </c>
      <c r="CX49">
        <v>1.8416854701572942E-2</v>
      </c>
      <c r="CY49">
        <v>8.5891612261827427E-6</v>
      </c>
      <c r="CZ49" t="s">
        <v>1119</v>
      </c>
      <c r="DA49">
        <v>5.4894541431998005E-2</v>
      </c>
      <c r="DB49">
        <v>2.2943448986248151E-2</v>
      </c>
      <c r="DC49">
        <v>4.8498725947929934E-3</v>
      </c>
      <c r="DD49" t="s">
        <v>1119</v>
      </c>
      <c r="DE49">
        <v>4.844702556805146E-4</v>
      </c>
      <c r="DF49">
        <v>5.9450304946519093E-3</v>
      </c>
      <c r="DG49">
        <v>1.2678627515579112E-3</v>
      </c>
      <c r="DH49" t="s">
        <v>1119</v>
      </c>
      <c r="DI49">
        <v>6.1181763274097793E-2</v>
      </c>
      <c r="DJ49" t="s">
        <v>1119</v>
      </c>
      <c r="DK49">
        <v>7.4811969485231288E-3</v>
      </c>
      <c r="DL49">
        <v>1.6394272794493727E-3</v>
      </c>
    </row>
    <row r="50" spans="1:116" x14ac:dyDescent="0.2">
      <c r="A50">
        <v>2.35</v>
      </c>
      <c r="B50" s="3" t="s">
        <v>691</v>
      </c>
      <c r="C50" s="2">
        <v>11.916915206679272</v>
      </c>
      <c r="D50" s="2">
        <v>47.970790843983011</v>
      </c>
      <c r="E50" s="2">
        <v>0</v>
      </c>
      <c r="F50" s="2">
        <v>0.10856511201869183</v>
      </c>
      <c r="G50" s="2">
        <v>2.9243722973204503E-2</v>
      </c>
      <c r="H50" s="2">
        <v>6.5355385620430084E-2</v>
      </c>
      <c r="I50" s="2">
        <v>1.4494974318302576E-3</v>
      </c>
      <c r="J50" s="2">
        <v>0.11964310726340678</v>
      </c>
      <c r="K50" s="2">
        <v>0</v>
      </c>
      <c r="L50" s="2">
        <v>0</v>
      </c>
      <c r="M50" s="2">
        <v>39.556375716295037</v>
      </c>
      <c r="N50" s="2">
        <v>3.7348293514754174E-2</v>
      </c>
      <c r="O50" s="2">
        <v>0</v>
      </c>
      <c r="P50" s="2">
        <v>4.2219084794169095E-4</v>
      </c>
      <c r="Q50" s="2">
        <v>8.5368814968549589E-2</v>
      </c>
      <c r="R50" s="2">
        <v>3.6050587384388419E-2</v>
      </c>
      <c r="S50" s="2">
        <v>2.2222392493224411E-3</v>
      </c>
      <c r="T50" s="2">
        <v>7.4196357516591793E-4</v>
      </c>
      <c r="U50" s="2">
        <v>7.114566739808917E-5</v>
      </c>
      <c r="V50" s="2">
        <v>5.796332499824303E-3</v>
      </c>
      <c r="W50" s="2">
        <v>9.7002924049594409E-4</v>
      </c>
      <c r="X50" s="2">
        <v>0</v>
      </c>
      <c r="Y50" s="2">
        <v>6.2669810787263913E-2</v>
      </c>
      <c r="Z50" s="2">
        <v>0</v>
      </c>
      <c r="AA50" s="2">
        <v>0</v>
      </c>
      <c r="AB50" s="2">
        <v>0</v>
      </c>
      <c r="AD50">
        <f t="shared" si="2"/>
        <v>11.916915206679272</v>
      </c>
      <c r="AE50">
        <f t="shared" si="3"/>
        <v>47.970790843983011</v>
      </c>
      <c r="AF50" t="str">
        <f t="shared" si="4"/>
        <v/>
      </c>
      <c r="AG50">
        <f t="shared" si="5"/>
        <v>0.10856511201869183</v>
      </c>
      <c r="AH50">
        <f t="shared" si="6"/>
        <v>2.9243722973204503E-2</v>
      </c>
      <c r="AI50">
        <f t="shared" si="7"/>
        <v>6.5355385620430084E-2</v>
      </c>
      <c r="AJ50">
        <f t="shared" si="8"/>
        <v>1.4494974318302576E-3</v>
      </c>
      <c r="AK50">
        <f t="shared" si="9"/>
        <v>0.11964310726340678</v>
      </c>
      <c r="AL50" t="str">
        <f t="shared" si="10"/>
        <v/>
      </c>
      <c r="AM50" t="str">
        <f t="shared" si="11"/>
        <v/>
      </c>
      <c r="AN50">
        <f t="shared" si="12"/>
        <v>39.556375716295037</v>
      </c>
      <c r="AO50">
        <f t="shared" si="13"/>
        <v>3.7348293514754174E-2</v>
      </c>
      <c r="AP50" t="str">
        <f t="shared" si="14"/>
        <v/>
      </c>
      <c r="AQ50">
        <f t="shared" si="15"/>
        <v>4.2219084794169095E-4</v>
      </c>
      <c r="AR50">
        <f t="shared" si="16"/>
        <v>8.5368814968549589E-2</v>
      </c>
      <c r="AS50">
        <f t="shared" si="17"/>
        <v>3.6050587384388419E-2</v>
      </c>
      <c r="AT50">
        <f t="shared" si="18"/>
        <v>2.2222392493224411E-3</v>
      </c>
      <c r="AU50">
        <f t="shared" si="19"/>
        <v>7.4196357516591793E-4</v>
      </c>
      <c r="AV50">
        <f t="shared" si="20"/>
        <v>7.114566739808917E-5</v>
      </c>
      <c r="AW50">
        <f t="shared" si="21"/>
        <v>5.796332499824303E-3</v>
      </c>
      <c r="AX50">
        <f t="shared" si="22"/>
        <v>9.7002924049594409E-4</v>
      </c>
      <c r="AY50" t="str">
        <f t="shared" si="23"/>
        <v/>
      </c>
      <c r="AZ50">
        <f t="shared" si="24"/>
        <v>6.2669810787263913E-2</v>
      </c>
      <c r="BA50" t="str">
        <f t="shared" si="25"/>
        <v/>
      </c>
      <c r="BB50" t="str">
        <f t="shared" si="26"/>
        <v/>
      </c>
      <c r="BC50" t="str">
        <f t="shared" si="27"/>
        <v/>
      </c>
      <c r="BE50">
        <f t="shared" si="28"/>
        <v>1.0052754516819973</v>
      </c>
      <c r="BF50">
        <f t="shared" si="29"/>
        <v>3.0378248446584761</v>
      </c>
      <c r="BG50" t="str">
        <f t="shared" si="30"/>
        <v/>
      </c>
      <c r="BH50">
        <f t="shared" si="31"/>
        <v>4.5256837960773767E-3</v>
      </c>
      <c r="BI50">
        <f t="shared" si="32"/>
        <v>1.0981359737718454E-3</v>
      </c>
      <c r="BJ50">
        <f t="shared" si="33"/>
        <v>2.3577012254513913E-3</v>
      </c>
      <c r="BK50">
        <f t="shared" si="34"/>
        <v>4.7414645529045227E-5</v>
      </c>
      <c r="BL50">
        <f t="shared" si="35"/>
        <v>3.7804716622906582E-3</v>
      </c>
      <c r="BM50" t="str">
        <f t="shared" si="36"/>
        <v/>
      </c>
      <c r="BN50" t="str">
        <f t="shared" si="37"/>
        <v/>
      </c>
      <c r="BO50">
        <f t="shared" si="38"/>
        <v>1</v>
      </c>
      <c r="BP50">
        <f t="shared" si="39"/>
        <v>7.905404586345218E-4</v>
      </c>
      <c r="BQ50" t="str">
        <f t="shared" si="40"/>
        <v/>
      </c>
      <c r="BR50">
        <f t="shared" si="41"/>
        <v>8.2267365903670688E-6</v>
      </c>
      <c r="BS50">
        <f t="shared" si="42"/>
        <v>1.5744031699981289E-3</v>
      </c>
      <c r="BT50">
        <f t="shared" si="43"/>
        <v>6.5406001141506728E-4</v>
      </c>
      <c r="BU50">
        <f t="shared" si="44"/>
        <v>3.8205011797975782E-5</v>
      </c>
      <c r="BV50">
        <f t="shared" si="45"/>
        <v>1.2808045589244029E-5</v>
      </c>
      <c r="BW50">
        <f t="shared" si="46"/>
        <v>1.1343570825051246E-6</v>
      </c>
      <c r="BX50">
        <f t="shared" si="47"/>
        <v>8.9811407090240828E-5</v>
      </c>
      <c r="BY50">
        <f t="shared" si="48"/>
        <v>1.2300020996596459E-5</v>
      </c>
      <c r="BZ50" t="str">
        <f t="shared" si="49"/>
        <v/>
      </c>
      <c r="CA50">
        <f t="shared" si="50"/>
        <v>7.2467734126947358E-4</v>
      </c>
      <c r="CB50" t="str">
        <f t="shared" si="51"/>
        <v/>
      </c>
      <c r="CC50" t="str">
        <f t="shared" si="52"/>
        <v/>
      </c>
      <c r="CD50" t="str">
        <f t="shared" si="53"/>
        <v/>
      </c>
      <c r="CF50" s="7">
        <v>5.4204379562043918</v>
      </c>
      <c r="CG50" s="8">
        <v>8</v>
      </c>
      <c r="CI50">
        <f t="shared" si="54"/>
        <v>4.4753164556961922</v>
      </c>
      <c r="CJ50">
        <f t="shared" si="55"/>
        <v>0.47531645569619219</v>
      </c>
      <c r="CL50">
        <v>0.16244725738396326</v>
      </c>
      <c r="CM50">
        <v>11.926903069654211</v>
      </c>
      <c r="CN50">
        <v>48.035430001149791</v>
      </c>
      <c r="CO50" t="s">
        <v>1119</v>
      </c>
      <c r="CP50">
        <v>0.21383352401077704</v>
      </c>
      <c r="CQ50">
        <v>3.1922836974563364E-2</v>
      </c>
      <c r="CR50">
        <v>5.9225868484260757E-2</v>
      </c>
      <c r="CS50">
        <v>1.8769461340697379E-3</v>
      </c>
      <c r="CT50">
        <v>0.16942719377679974</v>
      </c>
      <c r="CU50">
        <v>4.4204719362595504E-3</v>
      </c>
      <c r="CV50" t="s">
        <v>1119</v>
      </c>
      <c r="CW50">
        <v>39.414240436392035</v>
      </c>
      <c r="CX50" t="s">
        <v>1119</v>
      </c>
      <c r="CY50" t="s">
        <v>1119</v>
      </c>
      <c r="CZ50">
        <v>1.1224180930924955E-3</v>
      </c>
      <c r="DA50">
        <v>4.5048835318603195E-2</v>
      </c>
      <c r="DB50">
        <v>1.4522793325760563E-2</v>
      </c>
      <c r="DC50">
        <v>4.6245006915657232E-3</v>
      </c>
      <c r="DD50">
        <v>7.9928849632977827E-4</v>
      </c>
      <c r="DE50">
        <v>4.9916987439876069E-4</v>
      </c>
      <c r="DF50">
        <v>3.0379340590368214E-3</v>
      </c>
      <c r="DG50">
        <v>1.587469928874545E-3</v>
      </c>
      <c r="DH50" t="s">
        <v>1119</v>
      </c>
      <c r="DI50">
        <v>6.6774851401383284E-2</v>
      </c>
      <c r="DJ50" t="s">
        <v>1119</v>
      </c>
      <c r="DK50">
        <v>3.3303996607405859E-3</v>
      </c>
      <c r="DL50">
        <v>1.3719906374400656E-3</v>
      </c>
    </row>
    <row r="51" spans="1:116" x14ac:dyDescent="0.2">
      <c r="A51">
        <v>2.4</v>
      </c>
      <c r="B51" s="3" t="s">
        <v>692</v>
      </c>
      <c r="C51" s="2">
        <v>11.909070079910206</v>
      </c>
      <c r="D51" s="2">
        <v>47.957827980931512</v>
      </c>
      <c r="E51" s="2">
        <v>2.9836249060371772E-2</v>
      </c>
      <c r="F51" s="2">
        <v>0.10021005404131614</v>
      </c>
      <c r="G51" s="2">
        <v>3.0587668861410532E-2</v>
      </c>
      <c r="H51" s="2">
        <v>8.0608199365158145E-2</v>
      </c>
      <c r="I51" s="2">
        <v>1.6349726365507671E-3</v>
      </c>
      <c r="J51" s="2">
        <v>0.12302163246630834</v>
      </c>
      <c r="K51" s="2">
        <v>0</v>
      </c>
      <c r="L51" s="2">
        <v>0</v>
      </c>
      <c r="M51" s="2">
        <v>39.543373078063794</v>
      </c>
      <c r="N51" s="2">
        <v>0</v>
      </c>
      <c r="O51" s="2">
        <v>0</v>
      </c>
      <c r="P51" s="2">
        <v>5.2046432638108521E-5</v>
      </c>
      <c r="Q51" s="2">
        <v>9.3351786180284738E-2</v>
      </c>
      <c r="R51" s="2">
        <v>5.0607804487530147E-2</v>
      </c>
      <c r="S51" s="2">
        <v>3.9555081406907819E-3</v>
      </c>
      <c r="T51" s="2">
        <v>4.3634094422970637E-4</v>
      </c>
      <c r="U51" s="2">
        <v>4.3960693668741176E-4</v>
      </c>
      <c r="V51" s="2">
        <v>8.7320260712709444E-3</v>
      </c>
      <c r="W51" s="2">
        <v>2.2692026918428067E-3</v>
      </c>
      <c r="X51" s="2">
        <v>0</v>
      </c>
      <c r="Y51" s="2">
        <v>6.3985762778179009E-2</v>
      </c>
      <c r="Z51" s="2">
        <v>0</v>
      </c>
      <c r="AA51" s="2">
        <v>0</v>
      </c>
      <c r="AB51" s="2">
        <v>0</v>
      </c>
      <c r="AD51">
        <f t="shared" si="2"/>
        <v>11.909070079910206</v>
      </c>
      <c r="AE51">
        <f t="shared" si="3"/>
        <v>47.957827980931512</v>
      </c>
      <c r="AF51">
        <f t="shared" si="4"/>
        <v>2.9836249060371772E-2</v>
      </c>
      <c r="AG51">
        <f t="shared" si="5"/>
        <v>0.10021005404131614</v>
      </c>
      <c r="AH51">
        <f t="shared" si="6"/>
        <v>3.0587668861410532E-2</v>
      </c>
      <c r="AI51">
        <f t="shared" si="7"/>
        <v>8.0608199365158145E-2</v>
      </c>
      <c r="AJ51">
        <f t="shared" si="8"/>
        <v>1.6349726365507671E-3</v>
      </c>
      <c r="AK51">
        <f t="shared" si="9"/>
        <v>0.12302163246630834</v>
      </c>
      <c r="AL51" t="str">
        <f t="shared" si="10"/>
        <v/>
      </c>
      <c r="AM51" t="str">
        <f t="shared" si="11"/>
        <v/>
      </c>
      <c r="AN51">
        <f t="shared" si="12"/>
        <v>39.543373078063794</v>
      </c>
      <c r="AO51" t="str">
        <f t="shared" si="13"/>
        <v/>
      </c>
      <c r="AP51" t="str">
        <f t="shared" si="14"/>
        <v/>
      </c>
      <c r="AQ51">
        <f t="shared" si="15"/>
        <v>5.2046432638108521E-5</v>
      </c>
      <c r="AR51">
        <f t="shared" si="16"/>
        <v>9.3351786180284738E-2</v>
      </c>
      <c r="AS51">
        <f t="shared" si="17"/>
        <v>5.0607804487530147E-2</v>
      </c>
      <c r="AT51">
        <f t="shared" si="18"/>
        <v>3.9555081406907819E-3</v>
      </c>
      <c r="AU51">
        <f t="shared" si="19"/>
        <v>4.3634094422970637E-4</v>
      </c>
      <c r="AV51">
        <f t="shared" si="20"/>
        <v>4.3960693668741176E-4</v>
      </c>
      <c r="AW51">
        <f t="shared" si="21"/>
        <v>8.7320260712709444E-3</v>
      </c>
      <c r="AX51">
        <f t="shared" si="22"/>
        <v>2.2692026918428067E-3</v>
      </c>
      <c r="AY51" t="str">
        <f t="shared" si="23"/>
        <v/>
      </c>
      <c r="AZ51">
        <f t="shared" si="24"/>
        <v>6.3985762778179009E-2</v>
      </c>
      <c r="BA51" t="str">
        <f t="shared" si="25"/>
        <v/>
      </c>
      <c r="BB51" t="str">
        <f t="shared" si="26"/>
        <v/>
      </c>
      <c r="BC51" t="str">
        <f t="shared" si="27"/>
        <v/>
      </c>
      <c r="BE51">
        <f t="shared" si="28"/>
        <v>1.0049439968836185</v>
      </c>
      <c r="BF51">
        <f t="shared" si="29"/>
        <v>3.0380025778068629</v>
      </c>
      <c r="BG51">
        <f t="shared" si="30"/>
        <v>1.3153558131880525E-3</v>
      </c>
      <c r="BH51">
        <f t="shared" si="31"/>
        <v>4.1787654920575849E-3</v>
      </c>
      <c r="BI51">
        <f t="shared" si="32"/>
        <v>1.1489803956429376E-3</v>
      </c>
      <c r="BJ51">
        <f t="shared" si="33"/>
        <v>2.9089039994425574E-3</v>
      </c>
      <c r="BK51">
        <f t="shared" si="34"/>
        <v>5.3499328077634894E-5</v>
      </c>
      <c r="BL51">
        <f t="shared" si="35"/>
        <v>3.8885041805249714E-3</v>
      </c>
      <c r="BM51" t="str">
        <f t="shared" si="36"/>
        <v/>
      </c>
      <c r="BN51" t="str">
        <f t="shared" si="37"/>
        <v/>
      </c>
      <c r="BO51">
        <f t="shared" si="38"/>
        <v>1</v>
      </c>
      <c r="BP51" t="str">
        <f t="shared" si="39"/>
        <v/>
      </c>
      <c r="BQ51" t="str">
        <f t="shared" si="40"/>
        <v/>
      </c>
      <c r="BR51">
        <f t="shared" si="41"/>
        <v>1.0145011085265205E-6</v>
      </c>
      <c r="BS51">
        <f t="shared" si="42"/>
        <v>1.7221941743805862E-3</v>
      </c>
      <c r="BT51">
        <f t="shared" si="43"/>
        <v>9.1847117319436187E-4</v>
      </c>
      <c r="BU51">
        <f t="shared" si="44"/>
        <v>6.8025945690380538E-5</v>
      </c>
      <c r="BV51">
        <f t="shared" si="45"/>
        <v>7.5347531325614737E-6</v>
      </c>
      <c r="BW51">
        <f t="shared" si="46"/>
        <v>7.0114630067855354E-6</v>
      </c>
      <c r="BX51">
        <f t="shared" si="47"/>
        <v>1.353430674127934E-4</v>
      </c>
      <c r="BY51">
        <f t="shared" si="48"/>
        <v>2.8783068957217251E-5</v>
      </c>
      <c r="BZ51" t="str">
        <f t="shared" si="49"/>
        <v/>
      </c>
      <c r="CA51">
        <f t="shared" si="50"/>
        <v>7.4013753856420753E-4</v>
      </c>
      <c r="CB51" t="str">
        <f t="shared" si="51"/>
        <v/>
      </c>
      <c r="CC51" t="str">
        <f t="shared" si="52"/>
        <v/>
      </c>
      <c r="CD51" t="str">
        <f t="shared" si="53"/>
        <v/>
      </c>
      <c r="CF51" s="7">
        <v>5.5357664233576758</v>
      </c>
      <c r="CG51" s="8">
        <v>8.0909090909090917</v>
      </c>
      <c r="CI51">
        <f t="shared" si="54"/>
        <v>4.562025316455685</v>
      </c>
      <c r="CJ51">
        <f t="shared" si="55"/>
        <v>0.56202531645568499</v>
      </c>
      <c r="CL51">
        <v>0.16329113924049743</v>
      </c>
      <c r="CM51">
        <v>11.951632150860156</v>
      </c>
      <c r="CN51">
        <v>47.938395636500836</v>
      </c>
      <c r="CO51" t="s">
        <v>1119</v>
      </c>
      <c r="CP51">
        <v>9.8538689699105675E-2</v>
      </c>
      <c r="CQ51">
        <v>3.0884261929081089E-2</v>
      </c>
      <c r="CR51">
        <v>5.995804226036492E-2</v>
      </c>
      <c r="CS51">
        <v>7.6521111833974416E-4</v>
      </c>
      <c r="CT51">
        <v>3.3358746377129794E-2</v>
      </c>
      <c r="CU51" t="s">
        <v>1119</v>
      </c>
      <c r="CV51" t="s">
        <v>1119</v>
      </c>
      <c r="CW51">
        <v>39.689058320497296</v>
      </c>
      <c r="CX51" t="s">
        <v>1119</v>
      </c>
      <c r="CY51" t="s">
        <v>1119</v>
      </c>
      <c r="CZ51">
        <v>2.826577322192732E-3</v>
      </c>
      <c r="DA51">
        <v>5.0892793939037811E-2</v>
      </c>
      <c r="DB51">
        <v>1.5678680265275326E-2</v>
      </c>
      <c r="DC51">
        <v>3.9478576886161571E-3</v>
      </c>
      <c r="DD51" t="s">
        <v>1119</v>
      </c>
      <c r="DE51">
        <v>2.0664935018853618E-3</v>
      </c>
      <c r="DF51">
        <v>9.1813923910799636E-3</v>
      </c>
      <c r="DG51">
        <v>3.1305025731383244E-3</v>
      </c>
      <c r="DH51" t="s">
        <v>1119</v>
      </c>
      <c r="DI51">
        <v>6.1995416108845708E-2</v>
      </c>
      <c r="DJ51" t="s">
        <v>1119</v>
      </c>
      <c r="DK51">
        <v>4.29110605490335E-2</v>
      </c>
      <c r="DL51">
        <v>4.7781664185987636E-3</v>
      </c>
    </row>
    <row r="52" spans="1:116" x14ac:dyDescent="0.2">
      <c r="A52">
        <v>2.4500000000000002</v>
      </c>
      <c r="B52" s="3" t="s">
        <v>693</v>
      </c>
      <c r="C52" s="2">
        <v>11.907166122446734</v>
      </c>
      <c r="D52" s="2">
        <v>47.954596559336977</v>
      </c>
      <c r="E52" s="2">
        <v>0</v>
      </c>
      <c r="F52" s="2">
        <v>0.11963193742094221</v>
      </c>
      <c r="G52" s="2">
        <v>2.5584738762365049E-2</v>
      </c>
      <c r="H52" s="2">
        <v>6.8724178908368516E-2</v>
      </c>
      <c r="I52" s="2">
        <v>9.9235814458887412E-4</v>
      </c>
      <c r="J52" s="2">
        <v>0.12760025608206343</v>
      </c>
      <c r="K52" s="2">
        <v>0</v>
      </c>
      <c r="L52" s="2">
        <v>0</v>
      </c>
      <c r="M52" s="2">
        <v>39.504367129276922</v>
      </c>
      <c r="N52" s="2">
        <v>0</v>
      </c>
      <c r="O52" s="2">
        <v>0</v>
      </c>
      <c r="P52" s="2">
        <v>0</v>
      </c>
      <c r="Q52" s="2">
        <v>9.6893727709873312E-2</v>
      </c>
      <c r="R52" s="2">
        <v>0.10898094507770513</v>
      </c>
      <c r="S52" s="2">
        <v>5.11045150437376E-3</v>
      </c>
      <c r="T52" s="2">
        <v>1.2121016464513744E-3</v>
      </c>
      <c r="U52" s="2">
        <v>5.558654817519433E-5</v>
      </c>
      <c r="V52" s="2">
        <v>1.0661976406058952E-2</v>
      </c>
      <c r="W52" s="2">
        <v>3.0649571176673217E-3</v>
      </c>
      <c r="X52" s="2">
        <v>0</v>
      </c>
      <c r="Y52" s="2">
        <v>6.5356973610776095E-2</v>
      </c>
      <c r="Z52" s="2">
        <v>0</v>
      </c>
      <c r="AA52" s="2">
        <v>0</v>
      </c>
      <c r="AB52" s="2">
        <v>0</v>
      </c>
      <c r="AD52">
        <f t="shared" si="2"/>
        <v>11.907166122446734</v>
      </c>
      <c r="AE52">
        <f t="shared" si="3"/>
        <v>47.954596559336977</v>
      </c>
      <c r="AF52" t="str">
        <f t="shared" si="4"/>
        <v/>
      </c>
      <c r="AG52">
        <f t="shared" si="5"/>
        <v>0.11963193742094221</v>
      </c>
      <c r="AH52">
        <f t="shared" si="6"/>
        <v>2.5584738762365049E-2</v>
      </c>
      <c r="AI52">
        <f t="shared" si="7"/>
        <v>6.8724178908368516E-2</v>
      </c>
      <c r="AJ52">
        <f t="shared" si="8"/>
        <v>9.9235814458887412E-4</v>
      </c>
      <c r="AK52">
        <f t="shared" si="9"/>
        <v>0.12760025608206343</v>
      </c>
      <c r="AL52" t="str">
        <f t="shared" si="10"/>
        <v/>
      </c>
      <c r="AM52" t="str">
        <f t="shared" si="11"/>
        <v/>
      </c>
      <c r="AN52">
        <f t="shared" si="12"/>
        <v>39.504367129276922</v>
      </c>
      <c r="AO52" t="str">
        <f t="shared" si="13"/>
        <v/>
      </c>
      <c r="AP52" t="str">
        <f t="shared" si="14"/>
        <v/>
      </c>
      <c r="AQ52" t="str">
        <f t="shared" si="15"/>
        <v/>
      </c>
      <c r="AR52">
        <f t="shared" si="16"/>
        <v>9.6893727709873312E-2</v>
      </c>
      <c r="AS52">
        <f t="shared" si="17"/>
        <v>0.10898094507770513</v>
      </c>
      <c r="AT52">
        <f t="shared" si="18"/>
        <v>5.11045150437376E-3</v>
      </c>
      <c r="AU52">
        <f t="shared" si="19"/>
        <v>1.2121016464513744E-3</v>
      </c>
      <c r="AV52">
        <f t="shared" si="20"/>
        <v>5.558654817519433E-5</v>
      </c>
      <c r="AW52">
        <f t="shared" si="21"/>
        <v>1.0661976406058952E-2</v>
      </c>
      <c r="AX52">
        <f t="shared" si="22"/>
        <v>3.0649571176673217E-3</v>
      </c>
      <c r="AY52" t="str">
        <f t="shared" si="23"/>
        <v/>
      </c>
      <c r="AZ52">
        <f t="shared" si="24"/>
        <v>6.5356973610776095E-2</v>
      </c>
      <c r="BA52" t="str">
        <f t="shared" si="25"/>
        <v/>
      </c>
      <c r="BB52" t="str">
        <f t="shared" si="26"/>
        <v/>
      </c>
      <c r="BC52" t="str">
        <f t="shared" si="27"/>
        <v/>
      </c>
      <c r="BE52">
        <f t="shared" si="28"/>
        <v>1.0057754380844184</v>
      </c>
      <c r="BF52">
        <f t="shared" si="29"/>
        <v>3.0407973463419093</v>
      </c>
      <c r="BG52" t="str">
        <f t="shared" si="30"/>
        <v/>
      </c>
      <c r="BH52">
        <f t="shared" si="31"/>
        <v>4.9935849564564311E-3</v>
      </c>
      <c r="BI52">
        <f t="shared" si="32"/>
        <v>9.6200167702945114E-4</v>
      </c>
      <c r="BJ52">
        <f t="shared" si="33"/>
        <v>2.4824947120941653E-3</v>
      </c>
      <c r="BK52">
        <f t="shared" si="34"/>
        <v>3.2503855674471671E-5</v>
      </c>
      <c r="BL52">
        <f t="shared" si="35"/>
        <v>4.0372090116030596E-3</v>
      </c>
      <c r="BM52" t="str">
        <f t="shared" si="36"/>
        <v/>
      </c>
      <c r="BN52" t="str">
        <f t="shared" si="37"/>
        <v/>
      </c>
      <c r="BO52">
        <f t="shared" si="38"/>
        <v>1</v>
      </c>
      <c r="BP52" t="str">
        <f t="shared" si="39"/>
        <v/>
      </c>
      <c r="BQ52" t="str">
        <f t="shared" si="40"/>
        <v/>
      </c>
      <c r="BR52" t="str">
        <f t="shared" si="41"/>
        <v/>
      </c>
      <c r="BS52">
        <f t="shared" si="42"/>
        <v>1.7893024298990927E-3</v>
      </c>
      <c r="BT52">
        <f t="shared" si="43"/>
        <v>1.9798268362742674E-3</v>
      </c>
      <c r="BU52">
        <f t="shared" si="44"/>
        <v>8.7975183280186055E-5</v>
      </c>
      <c r="BV52">
        <f t="shared" si="45"/>
        <v>2.0951286963629989E-5</v>
      </c>
      <c r="BW52">
        <f t="shared" si="46"/>
        <v>8.8744698813202496E-7</v>
      </c>
      <c r="BX52">
        <f t="shared" si="47"/>
        <v>1.6541973167980432E-4</v>
      </c>
      <c r="BY52">
        <f t="shared" si="48"/>
        <v>3.8914980234762528E-5</v>
      </c>
      <c r="BZ52" t="str">
        <f t="shared" si="49"/>
        <v/>
      </c>
      <c r="CA52">
        <f t="shared" si="50"/>
        <v>7.5674509937167188E-4</v>
      </c>
      <c r="CB52" t="str">
        <f t="shared" si="51"/>
        <v/>
      </c>
      <c r="CC52" t="str">
        <f t="shared" si="52"/>
        <v/>
      </c>
      <c r="CD52" t="str">
        <f t="shared" si="53"/>
        <v/>
      </c>
      <c r="CF52" s="7">
        <v>5.6510948905109606</v>
      </c>
      <c r="CG52" s="8">
        <v>8.1818181818181834</v>
      </c>
      <c r="CI52">
        <f t="shared" si="54"/>
        <v>4.6487341772151787</v>
      </c>
      <c r="CJ52">
        <f t="shared" si="55"/>
        <v>0.64873417721517868</v>
      </c>
      <c r="CL52">
        <v>0.16495253164555557</v>
      </c>
      <c r="CM52">
        <v>11.931540061451436</v>
      </c>
      <c r="CN52">
        <v>47.974758402173428</v>
      </c>
      <c r="CO52" t="s">
        <v>1119</v>
      </c>
      <c r="CP52">
        <v>7.0600518243855603E-2</v>
      </c>
      <c r="CQ52">
        <v>2.9023857024813821E-2</v>
      </c>
      <c r="CR52">
        <v>8.8891413693745577E-2</v>
      </c>
      <c r="CS52">
        <v>2.9541591886098209E-3</v>
      </c>
      <c r="CT52">
        <v>9.757455118172817E-2</v>
      </c>
      <c r="CU52" t="s">
        <v>1119</v>
      </c>
      <c r="CV52" t="s">
        <v>1119</v>
      </c>
      <c r="CW52">
        <v>39.664418230553686</v>
      </c>
      <c r="CX52" t="s">
        <v>1119</v>
      </c>
      <c r="CY52" t="s">
        <v>1119</v>
      </c>
      <c r="CZ52">
        <v>1.3085194995464179E-3</v>
      </c>
      <c r="DA52">
        <v>4.0783026022752328E-2</v>
      </c>
      <c r="DB52">
        <v>5.5190255549171794E-3</v>
      </c>
      <c r="DC52">
        <v>5.1604259646845689E-3</v>
      </c>
      <c r="DD52" t="s">
        <v>1119</v>
      </c>
      <c r="DE52">
        <v>3.0314948114501397E-5</v>
      </c>
      <c r="DF52">
        <v>5.1225591924200847E-3</v>
      </c>
      <c r="DG52">
        <v>3.176616258185311E-3</v>
      </c>
      <c r="DH52" t="s">
        <v>1119</v>
      </c>
      <c r="DI52">
        <v>7.0012057622756474E-2</v>
      </c>
      <c r="DJ52" t="s">
        <v>1119</v>
      </c>
      <c r="DK52">
        <v>8.0468190577634695E-3</v>
      </c>
      <c r="DL52">
        <v>1.079442367540105E-3</v>
      </c>
    </row>
    <row r="53" spans="1:116" x14ac:dyDescent="0.2">
      <c r="A53">
        <v>2.5</v>
      </c>
      <c r="B53" s="3" t="s">
        <v>694</v>
      </c>
      <c r="C53" s="2">
        <v>11.890726471242713</v>
      </c>
      <c r="D53" s="2">
        <v>47.938568218947267</v>
      </c>
      <c r="E53" s="2">
        <v>0</v>
      </c>
      <c r="F53" s="2">
        <v>8.2340686967910595E-2</v>
      </c>
      <c r="G53" s="2">
        <v>2.8195378435322618E-2</v>
      </c>
      <c r="H53" s="2">
        <v>6.625790779992588E-2</v>
      </c>
      <c r="I53" s="2">
        <v>6.11194727002379E-4</v>
      </c>
      <c r="J53" s="2">
        <v>0.14882177010198361</v>
      </c>
      <c r="K53" s="2">
        <v>0</v>
      </c>
      <c r="L53" s="2">
        <v>0</v>
      </c>
      <c r="M53" s="2">
        <v>39.510294411731536</v>
      </c>
      <c r="N53" s="2">
        <v>0</v>
      </c>
      <c r="O53" s="2">
        <v>5.0807244537317479E-4</v>
      </c>
      <c r="P53" s="2">
        <v>3.7420145278787709E-5</v>
      </c>
      <c r="Q53" s="2">
        <v>8.9719321573263469E-2</v>
      </c>
      <c r="R53" s="2">
        <v>0.15937709708652192</v>
      </c>
      <c r="S53" s="2">
        <v>4.3965572646264819E-3</v>
      </c>
      <c r="T53" s="2">
        <v>0</v>
      </c>
      <c r="U53" s="2">
        <v>2.7803841363093808E-4</v>
      </c>
      <c r="V53" s="2">
        <v>9.0295178981324997E-3</v>
      </c>
      <c r="W53" s="2">
        <v>3.9321301435368819E-3</v>
      </c>
      <c r="X53" s="2">
        <v>0</v>
      </c>
      <c r="Y53" s="2">
        <v>6.6905805075947566E-2</v>
      </c>
      <c r="Z53" s="2">
        <v>0</v>
      </c>
      <c r="AA53" s="2">
        <v>0</v>
      </c>
      <c r="AB53" s="2">
        <v>0</v>
      </c>
      <c r="AD53">
        <f t="shared" si="2"/>
        <v>11.890726471242713</v>
      </c>
      <c r="AE53">
        <f t="shared" si="3"/>
        <v>47.938568218947267</v>
      </c>
      <c r="AF53" t="str">
        <f t="shared" si="4"/>
        <v/>
      </c>
      <c r="AG53">
        <f t="shared" si="5"/>
        <v>8.2340686967910595E-2</v>
      </c>
      <c r="AH53">
        <f t="shared" si="6"/>
        <v>2.8195378435322618E-2</v>
      </c>
      <c r="AI53">
        <f t="shared" si="7"/>
        <v>6.625790779992588E-2</v>
      </c>
      <c r="AJ53">
        <f t="shared" si="8"/>
        <v>6.11194727002379E-4</v>
      </c>
      <c r="AK53">
        <f t="shared" si="9"/>
        <v>0.14882177010198361</v>
      </c>
      <c r="AL53" t="str">
        <f t="shared" si="10"/>
        <v/>
      </c>
      <c r="AM53" t="str">
        <f t="shared" si="11"/>
        <v/>
      </c>
      <c r="AN53">
        <f t="shared" si="12"/>
        <v>39.510294411731536</v>
      </c>
      <c r="AO53" t="str">
        <f t="shared" si="13"/>
        <v/>
      </c>
      <c r="AP53">
        <f t="shared" si="14"/>
        <v>5.0807244537317479E-4</v>
      </c>
      <c r="AQ53">
        <f t="shared" si="15"/>
        <v>3.7420145278787709E-5</v>
      </c>
      <c r="AR53">
        <f t="shared" si="16"/>
        <v>8.9719321573263469E-2</v>
      </c>
      <c r="AS53">
        <f t="shared" si="17"/>
        <v>0.15937709708652192</v>
      </c>
      <c r="AT53">
        <f t="shared" si="18"/>
        <v>4.3965572646264819E-3</v>
      </c>
      <c r="AU53" t="str">
        <f t="shared" si="19"/>
        <v/>
      </c>
      <c r="AV53">
        <f t="shared" si="20"/>
        <v>2.7803841363093808E-4</v>
      </c>
      <c r="AW53">
        <f t="shared" si="21"/>
        <v>9.0295178981324997E-3</v>
      </c>
      <c r="AX53">
        <f t="shared" si="22"/>
        <v>3.9321301435368819E-3</v>
      </c>
      <c r="AY53" t="str">
        <f t="shared" si="23"/>
        <v/>
      </c>
      <c r="AZ53">
        <f t="shared" si="24"/>
        <v>6.6905805075947566E-2</v>
      </c>
      <c r="BA53" t="str">
        <f t="shared" si="25"/>
        <v/>
      </c>
      <c r="BB53" t="str">
        <f t="shared" si="26"/>
        <v/>
      </c>
      <c r="BC53" t="str">
        <f t="shared" si="27"/>
        <v/>
      </c>
      <c r="BE53">
        <f t="shared" si="28"/>
        <v>1.0042361355525247</v>
      </c>
      <c r="BF53">
        <f t="shared" si="29"/>
        <v>3.0393249665380537</v>
      </c>
      <c r="BG53" t="str">
        <f t="shared" si="30"/>
        <v/>
      </c>
      <c r="BH53">
        <f t="shared" si="31"/>
        <v>3.4364864487236861E-3</v>
      </c>
      <c r="BI53">
        <f t="shared" si="32"/>
        <v>1.0600042659849711E-3</v>
      </c>
      <c r="BJ53">
        <f t="shared" si="33"/>
        <v>2.3930475787506404E-3</v>
      </c>
      <c r="BK53">
        <f t="shared" si="34"/>
        <v>2.0016165539420235E-5</v>
      </c>
      <c r="BL53">
        <f t="shared" si="35"/>
        <v>4.7079408373313066E-3</v>
      </c>
      <c r="BM53" t="str">
        <f t="shared" si="36"/>
        <v/>
      </c>
      <c r="BN53" t="str">
        <f t="shared" si="37"/>
        <v/>
      </c>
      <c r="BO53">
        <f t="shared" si="38"/>
        <v>1</v>
      </c>
      <c r="BP53" t="str">
        <f t="shared" si="39"/>
        <v/>
      </c>
      <c r="BQ53">
        <f t="shared" si="40"/>
        <v>1.0116852676239953E-5</v>
      </c>
      <c r="BR53">
        <f t="shared" si="41"/>
        <v>7.300127982196628E-7</v>
      </c>
      <c r="BS53">
        <f t="shared" si="42"/>
        <v>1.6565666389755014E-3</v>
      </c>
      <c r="BT53">
        <f t="shared" si="43"/>
        <v>2.8949255020697365E-3</v>
      </c>
      <c r="BU53">
        <f t="shared" si="44"/>
        <v>7.5674312809570707E-5</v>
      </c>
      <c r="BV53" t="str">
        <f t="shared" si="45"/>
        <v/>
      </c>
      <c r="BW53">
        <f t="shared" si="46"/>
        <v>4.4382560996704423E-6</v>
      </c>
      <c r="BX53">
        <f t="shared" si="47"/>
        <v>1.4007124889936232E-4</v>
      </c>
      <c r="BY53">
        <f t="shared" si="48"/>
        <v>4.991776565485821E-5</v>
      </c>
      <c r="BZ53" t="str">
        <f t="shared" si="49"/>
        <v/>
      </c>
      <c r="CA53">
        <f t="shared" si="50"/>
        <v>7.7456225054288116E-4</v>
      </c>
      <c r="CB53" t="str">
        <f t="shared" si="51"/>
        <v/>
      </c>
      <c r="CC53" t="str">
        <f t="shared" si="52"/>
        <v/>
      </c>
      <c r="CD53" t="str">
        <f t="shared" si="53"/>
        <v/>
      </c>
      <c r="CF53" s="7">
        <v>5.7664233576642454</v>
      </c>
      <c r="CG53" s="8">
        <v>8.2727272727272751</v>
      </c>
      <c r="CI53">
        <f t="shared" si="54"/>
        <v>4.7354430379746715</v>
      </c>
      <c r="CJ53">
        <f t="shared" si="55"/>
        <v>0.73544303797467148</v>
      </c>
      <c r="CL53">
        <v>0.16604430379746327</v>
      </c>
      <c r="CM53">
        <v>11.916930325473276</v>
      </c>
      <c r="CN53">
        <v>47.966121510763131</v>
      </c>
      <c r="CO53" t="s">
        <v>1119</v>
      </c>
      <c r="CP53">
        <v>7.878341951681142E-2</v>
      </c>
      <c r="CQ53">
        <v>3.0522104710252233E-2</v>
      </c>
      <c r="CR53">
        <v>7.0116233244947174E-2</v>
      </c>
      <c r="CS53">
        <v>2.6148533672278765E-3</v>
      </c>
      <c r="CT53">
        <v>0.12713416360115271</v>
      </c>
      <c r="CU53" t="s">
        <v>1119</v>
      </c>
      <c r="CV53" t="s">
        <v>1119</v>
      </c>
      <c r="CW53">
        <v>39.604031336270971</v>
      </c>
      <c r="CX53">
        <v>4.8392668717389146E-3</v>
      </c>
      <c r="CY53" t="s">
        <v>1119</v>
      </c>
      <c r="CZ53" t="s">
        <v>1119</v>
      </c>
      <c r="DA53">
        <v>8.7349489975068542E-2</v>
      </c>
      <c r="DB53">
        <v>3.0444358728599963E-2</v>
      </c>
      <c r="DC53">
        <v>6.3816543193702573E-3</v>
      </c>
      <c r="DD53" t="s">
        <v>1119</v>
      </c>
      <c r="DE53">
        <v>1.1240734219076698E-3</v>
      </c>
      <c r="DF53">
        <v>4.4607481817496618E-3</v>
      </c>
      <c r="DG53">
        <v>1.3905317509659899E-3</v>
      </c>
      <c r="DH53" t="s">
        <v>1119</v>
      </c>
      <c r="DI53">
        <v>6.5956805086850742E-2</v>
      </c>
      <c r="DJ53" t="s">
        <v>1119</v>
      </c>
      <c r="DK53" t="s">
        <v>1119</v>
      </c>
      <c r="DL53">
        <v>1.7991247159791219E-3</v>
      </c>
    </row>
    <row r="54" spans="1:116" x14ac:dyDescent="0.2">
      <c r="A54">
        <v>2.5499999999999998</v>
      </c>
      <c r="B54" s="3" t="s">
        <v>695</v>
      </c>
      <c r="C54" s="2">
        <v>11.885900441195728</v>
      </c>
      <c r="D54" s="2">
        <v>47.957817313794514</v>
      </c>
      <c r="E54" s="2">
        <v>0</v>
      </c>
      <c r="F54" s="2">
        <v>0.11504260887295013</v>
      </c>
      <c r="G54" s="2">
        <v>3.4268298671572058E-2</v>
      </c>
      <c r="H54" s="2">
        <v>9.1633605619975772E-2</v>
      </c>
      <c r="I54" s="2">
        <v>1.0425951203797284E-3</v>
      </c>
      <c r="J54" s="2">
        <v>0.14894978163639078</v>
      </c>
      <c r="K54" s="2">
        <v>0</v>
      </c>
      <c r="L54" s="2">
        <v>0</v>
      </c>
      <c r="M54" s="2">
        <v>39.43999515349266</v>
      </c>
      <c r="N54" s="2">
        <v>1.3377935640414987E-2</v>
      </c>
      <c r="O54" s="2">
        <v>0</v>
      </c>
      <c r="P54" s="2">
        <v>8.1822638397201545E-4</v>
      </c>
      <c r="Q54" s="2">
        <v>7.0054249731347606E-2</v>
      </c>
      <c r="R54" s="2">
        <v>0.16167470140619819</v>
      </c>
      <c r="S54" s="2">
        <v>3.1224451953869511E-3</v>
      </c>
      <c r="T54" s="2">
        <v>0</v>
      </c>
      <c r="U54" s="2">
        <v>1.8146337408911416E-4</v>
      </c>
      <c r="V54" s="2">
        <v>4.6333484945671353E-3</v>
      </c>
      <c r="W54" s="2">
        <v>3.9882580318015698E-3</v>
      </c>
      <c r="X54" s="2">
        <v>0</v>
      </c>
      <c r="Y54" s="2">
        <v>6.7499573338056257E-2</v>
      </c>
      <c r="Z54" s="2">
        <v>0</v>
      </c>
      <c r="AA54" s="2">
        <v>0</v>
      </c>
      <c r="AB54" s="2">
        <v>0</v>
      </c>
      <c r="AD54">
        <f t="shared" si="2"/>
        <v>11.885900441195728</v>
      </c>
      <c r="AE54">
        <f t="shared" si="3"/>
        <v>47.957817313794514</v>
      </c>
      <c r="AF54" t="str">
        <f t="shared" si="4"/>
        <v/>
      </c>
      <c r="AG54">
        <f t="shared" si="5"/>
        <v>0.11504260887295013</v>
      </c>
      <c r="AH54">
        <f t="shared" si="6"/>
        <v>3.4268298671572058E-2</v>
      </c>
      <c r="AI54">
        <f t="shared" si="7"/>
        <v>9.1633605619975772E-2</v>
      </c>
      <c r="AJ54">
        <f t="shared" si="8"/>
        <v>1.0425951203797284E-3</v>
      </c>
      <c r="AK54">
        <f t="shared" si="9"/>
        <v>0.14894978163639078</v>
      </c>
      <c r="AL54" t="str">
        <f t="shared" si="10"/>
        <v/>
      </c>
      <c r="AM54" t="str">
        <f t="shared" si="11"/>
        <v/>
      </c>
      <c r="AN54">
        <f t="shared" si="12"/>
        <v>39.43999515349266</v>
      </c>
      <c r="AO54">
        <f t="shared" si="13"/>
        <v>1.3377935640414987E-2</v>
      </c>
      <c r="AP54" t="str">
        <f t="shared" si="14"/>
        <v/>
      </c>
      <c r="AQ54">
        <f t="shared" si="15"/>
        <v>8.1822638397201545E-4</v>
      </c>
      <c r="AR54">
        <f t="shared" si="16"/>
        <v>7.0054249731347606E-2</v>
      </c>
      <c r="AS54">
        <f t="shared" si="17"/>
        <v>0.16167470140619819</v>
      </c>
      <c r="AT54">
        <f t="shared" si="18"/>
        <v>3.1224451953869511E-3</v>
      </c>
      <c r="AU54" t="str">
        <f t="shared" si="19"/>
        <v/>
      </c>
      <c r="AV54">
        <f t="shared" si="20"/>
        <v>1.8146337408911416E-4</v>
      </c>
      <c r="AW54">
        <f t="shared" si="21"/>
        <v>4.6333484945671353E-3</v>
      </c>
      <c r="AX54">
        <f t="shared" si="22"/>
        <v>3.9882580318015698E-3</v>
      </c>
      <c r="AY54" t="str">
        <f t="shared" si="23"/>
        <v/>
      </c>
      <c r="AZ54">
        <f t="shared" si="24"/>
        <v>6.7499573338056257E-2</v>
      </c>
      <c r="BA54" t="str">
        <f t="shared" si="25"/>
        <v/>
      </c>
      <c r="BB54" t="str">
        <f t="shared" si="26"/>
        <v/>
      </c>
      <c r="BC54" t="str">
        <f t="shared" si="27"/>
        <v/>
      </c>
      <c r="BE54">
        <f t="shared" si="28"/>
        <v>1.0056178111434153</v>
      </c>
      <c r="BF54">
        <f t="shared" si="29"/>
        <v>3.0459649439092535</v>
      </c>
      <c r="BG54" t="str">
        <f t="shared" si="30"/>
        <v/>
      </c>
      <c r="BH54">
        <f t="shared" si="31"/>
        <v>4.8098583261571102E-3</v>
      </c>
      <c r="BI54">
        <f t="shared" si="32"/>
        <v>1.2906118294481056E-3</v>
      </c>
      <c r="BJ54">
        <f t="shared" si="33"/>
        <v>3.3154448163126818E-3</v>
      </c>
      <c r="BK54">
        <f t="shared" si="34"/>
        <v>3.4205062338807451E-5</v>
      </c>
      <c r="BL54">
        <f t="shared" si="35"/>
        <v>4.720389271718247E-3</v>
      </c>
      <c r="BM54" t="str">
        <f t="shared" si="36"/>
        <v/>
      </c>
      <c r="BN54" t="str">
        <f t="shared" si="37"/>
        <v/>
      </c>
      <c r="BO54">
        <f t="shared" si="38"/>
        <v>1</v>
      </c>
      <c r="BP54">
        <f t="shared" si="39"/>
        <v>2.8400244622282578E-4</v>
      </c>
      <c r="BQ54" t="str">
        <f t="shared" si="40"/>
        <v/>
      </c>
      <c r="BR54">
        <f t="shared" si="41"/>
        <v>1.5990862798931111E-5</v>
      </c>
      <c r="BS54">
        <f t="shared" si="42"/>
        <v>1.2957786775900676E-3</v>
      </c>
      <c r="BT54">
        <f t="shared" si="43"/>
        <v>2.9418935920282711E-3</v>
      </c>
      <c r="BU54">
        <f t="shared" si="44"/>
        <v>5.3839868328140501E-5</v>
      </c>
      <c r="BV54" t="str">
        <f t="shared" si="45"/>
        <v/>
      </c>
      <c r="BW54">
        <f t="shared" si="46"/>
        <v>2.9018165373493067E-6</v>
      </c>
      <c r="BX54">
        <f t="shared" si="47"/>
        <v>7.2003368998085771E-5</v>
      </c>
      <c r="BY54">
        <f t="shared" si="48"/>
        <v>5.0720545511721233E-5</v>
      </c>
      <c r="BZ54" t="str">
        <f t="shared" si="49"/>
        <v/>
      </c>
      <c r="CA54">
        <f t="shared" si="50"/>
        <v>7.8282911013020505E-4</v>
      </c>
      <c r="CB54" t="str">
        <f t="shared" si="51"/>
        <v/>
      </c>
      <c r="CC54" t="str">
        <f t="shared" si="52"/>
        <v/>
      </c>
      <c r="CD54" t="str">
        <f t="shared" si="53"/>
        <v/>
      </c>
      <c r="CF54" s="7">
        <v>5.8817518248175293</v>
      </c>
      <c r="CG54" s="8">
        <v>8.3636363636363669</v>
      </c>
      <c r="CI54">
        <f t="shared" si="54"/>
        <v>4.8221518987341643</v>
      </c>
      <c r="CJ54">
        <f t="shared" si="55"/>
        <v>0.82215189873416428</v>
      </c>
      <c r="CL54">
        <v>0.16726943942132699</v>
      </c>
      <c r="CM54">
        <v>11.926299525548698</v>
      </c>
      <c r="CN54">
        <v>48.013241512406744</v>
      </c>
      <c r="CO54" t="s">
        <v>1119</v>
      </c>
      <c r="CP54">
        <v>0.18368032634958392</v>
      </c>
      <c r="CQ54">
        <v>3.0114746290958765E-2</v>
      </c>
      <c r="CR54">
        <v>8.3682684197134372E-2</v>
      </c>
      <c r="CS54">
        <v>1.8370183427811244E-3</v>
      </c>
      <c r="CT54">
        <v>0.13243851627753117</v>
      </c>
      <c r="CU54" t="s">
        <v>1119</v>
      </c>
      <c r="CV54" t="s">
        <v>1119</v>
      </c>
      <c r="CW54">
        <v>39.461798634470327</v>
      </c>
      <c r="CX54" t="s">
        <v>1119</v>
      </c>
      <c r="CY54" t="s">
        <v>1119</v>
      </c>
      <c r="CZ54" t="s">
        <v>1119</v>
      </c>
      <c r="DA54">
        <v>6.9647054206749756E-2</v>
      </c>
      <c r="DB54">
        <v>2.0855339543057991E-2</v>
      </c>
      <c r="DC54">
        <v>5.6408694180396022E-4</v>
      </c>
      <c r="DD54" t="s">
        <v>1119</v>
      </c>
      <c r="DE54">
        <v>4.611584675691823E-4</v>
      </c>
      <c r="DF54">
        <v>5.7758902858296712E-3</v>
      </c>
      <c r="DG54">
        <v>1.7076409583351979E-3</v>
      </c>
      <c r="DH54" t="s">
        <v>1119</v>
      </c>
      <c r="DI54">
        <v>6.7102226906051721E-2</v>
      </c>
      <c r="DJ54" t="s">
        <v>1119</v>
      </c>
      <c r="DK54" t="s">
        <v>1119</v>
      </c>
      <c r="DL54">
        <v>7.9363880687688382E-4</v>
      </c>
    </row>
    <row r="55" spans="1:116" x14ac:dyDescent="0.2">
      <c r="A55">
        <v>2.6</v>
      </c>
      <c r="B55" s="3" t="s">
        <v>696</v>
      </c>
      <c r="C55" s="2">
        <v>11.918119835042779</v>
      </c>
      <c r="D55" s="2">
        <v>47.957084988308367</v>
      </c>
      <c r="E55" s="2">
        <v>0</v>
      </c>
      <c r="F55" s="2">
        <v>0.1151827224061574</v>
      </c>
      <c r="G55" s="2">
        <v>3.1554330515773103E-2</v>
      </c>
      <c r="H55" s="2">
        <v>7.5424813656712719E-2</v>
      </c>
      <c r="I55" s="2">
        <v>1.2493154569306554E-3</v>
      </c>
      <c r="J55" s="2">
        <v>9.6947567164282031E-2</v>
      </c>
      <c r="K55" s="2">
        <v>0</v>
      </c>
      <c r="L55" s="2">
        <v>0</v>
      </c>
      <c r="M55" s="2">
        <v>39.546681146731885</v>
      </c>
      <c r="N55" s="2">
        <v>3.2250172803481836E-3</v>
      </c>
      <c r="O55" s="2">
        <v>3.5132984702222812E-4</v>
      </c>
      <c r="P55" s="2">
        <v>7.688022978908079E-4</v>
      </c>
      <c r="Q55" s="2">
        <v>5.6595264634336388E-2</v>
      </c>
      <c r="R55" s="2">
        <v>0.11443642465477027</v>
      </c>
      <c r="S55" s="2">
        <v>1.8728992590868166E-3</v>
      </c>
      <c r="T55" s="2">
        <v>0</v>
      </c>
      <c r="U55" s="2">
        <v>0</v>
      </c>
      <c r="V55" s="2">
        <v>1.7874622137166198E-3</v>
      </c>
      <c r="W55" s="2">
        <v>3.7032168342661037E-3</v>
      </c>
      <c r="X55" s="2">
        <v>0</v>
      </c>
      <c r="Y55" s="2">
        <v>6.8795538189925842E-2</v>
      </c>
      <c r="Z55" s="2">
        <v>0</v>
      </c>
      <c r="AA55" s="2">
        <v>6.0388519622400659E-3</v>
      </c>
      <c r="AB55" s="2">
        <v>1.8047354351450793E-4</v>
      </c>
      <c r="AD55">
        <f t="shared" si="2"/>
        <v>11.918119835042779</v>
      </c>
      <c r="AE55">
        <f t="shared" si="3"/>
        <v>47.957084988308367</v>
      </c>
      <c r="AF55" t="str">
        <f t="shared" si="4"/>
        <v/>
      </c>
      <c r="AG55">
        <f t="shared" si="5"/>
        <v>0.1151827224061574</v>
      </c>
      <c r="AH55">
        <f t="shared" si="6"/>
        <v>3.1554330515773103E-2</v>
      </c>
      <c r="AI55">
        <f t="shared" si="7"/>
        <v>7.5424813656712719E-2</v>
      </c>
      <c r="AJ55">
        <f t="shared" si="8"/>
        <v>1.2493154569306554E-3</v>
      </c>
      <c r="AK55">
        <f t="shared" si="9"/>
        <v>9.6947567164282031E-2</v>
      </c>
      <c r="AL55" t="str">
        <f t="shared" si="10"/>
        <v/>
      </c>
      <c r="AM55" t="str">
        <f t="shared" si="11"/>
        <v/>
      </c>
      <c r="AN55">
        <f t="shared" si="12"/>
        <v>39.546681146731885</v>
      </c>
      <c r="AO55">
        <f t="shared" si="13"/>
        <v>3.2250172803481836E-3</v>
      </c>
      <c r="AP55">
        <f t="shared" si="14"/>
        <v>3.5132984702222812E-4</v>
      </c>
      <c r="AQ55">
        <f t="shared" si="15"/>
        <v>7.688022978908079E-4</v>
      </c>
      <c r="AR55">
        <f t="shared" si="16"/>
        <v>5.6595264634336388E-2</v>
      </c>
      <c r="AS55">
        <f t="shared" si="17"/>
        <v>0.11443642465477027</v>
      </c>
      <c r="AT55">
        <f t="shared" si="18"/>
        <v>1.8728992590868166E-3</v>
      </c>
      <c r="AU55" t="str">
        <f t="shared" si="19"/>
        <v/>
      </c>
      <c r="AV55" t="str">
        <f t="shared" si="20"/>
        <v/>
      </c>
      <c r="AW55">
        <f t="shared" si="21"/>
        <v>1.7874622137166198E-3</v>
      </c>
      <c r="AX55">
        <f t="shared" si="22"/>
        <v>3.7032168342661037E-3</v>
      </c>
      <c r="AY55" t="str">
        <f t="shared" si="23"/>
        <v/>
      </c>
      <c r="AZ55">
        <f t="shared" si="24"/>
        <v>6.8795538189925842E-2</v>
      </c>
      <c r="BA55" t="str">
        <f t="shared" si="25"/>
        <v/>
      </c>
      <c r="BB55">
        <f t="shared" si="26"/>
        <v>6.0388519622400659E-3</v>
      </c>
      <c r="BC55">
        <f t="shared" si="27"/>
        <v>1.8047354351450793E-4</v>
      </c>
      <c r="BE55">
        <f t="shared" si="28"/>
        <v>1.0056235311200417</v>
      </c>
      <c r="BF55">
        <f t="shared" si="29"/>
        <v>3.0377013870561673</v>
      </c>
      <c r="BG55" t="str">
        <f t="shared" si="30"/>
        <v/>
      </c>
      <c r="BH55">
        <f t="shared" si="31"/>
        <v>4.8027249148020782E-3</v>
      </c>
      <c r="BI55">
        <f t="shared" si="32"/>
        <v>1.1851924570763829E-3</v>
      </c>
      <c r="BJ55">
        <f t="shared" si="33"/>
        <v>2.7216237403504448E-3</v>
      </c>
      <c r="BK55">
        <f t="shared" si="34"/>
        <v>4.087649240584208E-5</v>
      </c>
      <c r="BL55">
        <f t="shared" si="35"/>
        <v>3.0640910732328986E-3</v>
      </c>
      <c r="BM55" t="str">
        <f t="shared" si="36"/>
        <v/>
      </c>
      <c r="BN55" t="str">
        <f t="shared" si="37"/>
        <v/>
      </c>
      <c r="BO55">
        <f t="shared" si="38"/>
        <v>1</v>
      </c>
      <c r="BP55">
        <f t="shared" si="39"/>
        <v>6.8279736292621506E-5</v>
      </c>
      <c r="BQ55">
        <f t="shared" si="40"/>
        <v>6.9893220756660888E-6</v>
      </c>
      <c r="BR55">
        <f t="shared" si="41"/>
        <v>1.4984418744099956E-5</v>
      </c>
      <c r="BS55">
        <f t="shared" si="42"/>
        <v>1.0440066105329726E-3</v>
      </c>
      <c r="BT55">
        <f t="shared" si="43"/>
        <v>2.0767106208097632E-3</v>
      </c>
      <c r="BU55">
        <f t="shared" si="44"/>
        <v>3.22070088839798E-5</v>
      </c>
      <c r="BV55" t="str">
        <f t="shared" si="45"/>
        <v/>
      </c>
      <c r="BW55" t="str">
        <f t="shared" si="46"/>
        <v/>
      </c>
      <c r="BX55">
        <f t="shared" si="47"/>
        <v>2.7702663771646893E-5</v>
      </c>
      <c r="BY55">
        <f t="shared" si="48"/>
        <v>4.6968492355756712E-5</v>
      </c>
      <c r="BZ55" t="str">
        <f t="shared" si="49"/>
        <v/>
      </c>
      <c r="CA55">
        <f t="shared" si="50"/>
        <v>7.9570671349062734E-4</v>
      </c>
      <c r="CB55" t="str">
        <f t="shared" si="51"/>
        <v/>
      </c>
      <c r="CC55">
        <f t="shared" si="52"/>
        <v>4.4565055247676982E-5</v>
      </c>
      <c r="CD55">
        <f t="shared" si="53"/>
        <v>8.8271354980755566E-7</v>
      </c>
      <c r="CF55" s="7">
        <v>5.9970802919708142</v>
      </c>
      <c r="CG55" s="8">
        <v>8.4545454545454586</v>
      </c>
      <c r="CI55">
        <f t="shared" si="54"/>
        <v>4.908860759493658</v>
      </c>
      <c r="CJ55">
        <f t="shared" si="55"/>
        <v>0.90886075949365797</v>
      </c>
      <c r="CL55">
        <v>0.174050632911392</v>
      </c>
      <c r="CM55">
        <v>11.904072283497777</v>
      </c>
      <c r="CN55">
        <v>48.030596020849053</v>
      </c>
      <c r="CO55" t="s">
        <v>1119</v>
      </c>
      <c r="CP55">
        <v>0.20478561955575753</v>
      </c>
      <c r="CQ55">
        <v>2.946008047609101E-2</v>
      </c>
      <c r="CR55">
        <v>6.1653409178331044E-2</v>
      </c>
      <c r="CS55">
        <v>1.7213265474158273E-3</v>
      </c>
      <c r="CT55">
        <v>0.20708352752172718</v>
      </c>
      <c r="CU55" t="s">
        <v>1119</v>
      </c>
      <c r="CV55" t="s">
        <v>1119</v>
      </c>
      <c r="CW55">
        <v>39.352449646458709</v>
      </c>
      <c r="CX55">
        <v>1.8724882752307173E-2</v>
      </c>
      <c r="CY55" t="s">
        <v>1119</v>
      </c>
      <c r="CZ55">
        <v>3.3968445526622824E-4</v>
      </c>
      <c r="DA55">
        <v>7.9305409479911923E-2</v>
      </c>
      <c r="DB55">
        <v>3.3073950117795091E-2</v>
      </c>
      <c r="DC55">
        <v>2.5976871288730117E-3</v>
      </c>
      <c r="DD55" t="s">
        <v>1119</v>
      </c>
      <c r="DE55">
        <v>2.0402238917041765E-4</v>
      </c>
      <c r="DF55">
        <v>4.160215123973356E-3</v>
      </c>
      <c r="DG55">
        <v>1.4063823225715054E-3</v>
      </c>
      <c r="DH55" t="s">
        <v>1119</v>
      </c>
      <c r="DI55">
        <v>6.7930560015626043E-2</v>
      </c>
      <c r="DJ55" t="s">
        <v>1119</v>
      </c>
      <c r="DK55" t="s">
        <v>1119</v>
      </c>
      <c r="DL55">
        <v>4.3529212963711516E-4</v>
      </c>
    </row>
    <row r="56" spans="1:116" x14ac:dyDescent="0.2">
      <c r="A56">
        <v>2.65</v>
      </c>
      <c r="B56" s="3" t="s">
        <v>697</v>
      </c>
      <c r="C56" s="2">
        <v>11.928087852555178</v>
      </c>
      <c r="D56" s="2">
        <v>47.9513032863182</v>
      </c>
      <c r="E56" s="2">
        <v>0</v>
      </c>
      <c r="F56" s="2">
        <v>3.3900236422081474E-2</v>
      </c>
      <c r="G56" s="2">
        <v>2.9014028207783572E-2</v>
      </c>
      <c r="H56" s="2">
        <v>8.9887841114337175E-2</v>
      </c>
      <c r="I56" s="2">
        <v>2.4630063056702719E-3</v>
      </c>
      <c r="J56" s="2">
        <v>7.9208359645038695E-2</v>
      </c>
      <c r="K56" s="2">
        <v>0</v>
      </c>
      <c r="L56" s="2">
        <v>0</v>
      </c>
      <c r="M56" s="2">
        <v>39.713374714328552</v>
      </c>
      <c r="N56" s="2">
        <v>0</v>
      </c>
      <c r="O56" s="2">
        <v>4.12987156330809E-4</v>
      </c>
      <c r="P56" s="2">
        <v>1.9043694971654656E-3</v>
      </c>
      <c r="Q56" s="2">
        <v>4.371313385605826E-2</v>
      </c>
      <c r="R56" s="2">
        <v>4.6238672730669228E-2</v>
      </c>
      <c r="S56" s="2">
        <v>1.4887818802185775E-3</v>
      </c>
      <c r="T56" s="2">
        <v>0</v>
      </c>
      <c r="U56" s="2">
        <v>1.9807188626717192E-4</v>
      </c>
      <c r="V56" s="2">
        <v>1.903262741018601E-3</v>
      </c>
      <c r="W56" s="2">
        <v>2.4824397341127171E-3</v>
      </c>
      <c r="X56" s="2">
        <v>0</v>
      </c>
      <c r="Y56" s="2">
        <v>7.0104279242333589E-2</v>
      </c>
      <c r="Z56" s="2">
        <v>0</v>
      </c>
      <c r="AA56" s="2">
        <v>4.3146763789700263E-3</v>
      </c>
      <c r="AB56" s="2">
        <v>0</v>
      </c>
      <c r="AD56">
        <f t="shared" si="2"/>
        <v>11.928087852555178</v>
      </c>
      <c r="AE56">
        <f t="shared" si="3"/>
        <v>47.9513032863182</v>
      </c>
      <c r="AF56" t="str">
        <f t="shared" si="4"/>
        <v/>
      </c>
      <c r="AG56">
        <f t="shared" si="5"/>
        <v>3.3900236422081474E-2</v>
      </c>
      <c r="AH56">
        <f t="shared" si="6"/>
        <v>2.9014028207783572E-2</v>
      </c>
      <c r="AI56">
        <f t="shared" si="7"/>
        <v>8.9887841114337175E-2</v>
      </c>
      <c r="AJ56">
        <f t="shared" si="8"/>
        <v>2.4630063056702719E-3</v>
      </c>
      <c r="AK56">
        <f t="shared" si="9"/>
        <v>7.9208359645038695E-2</v>
      </c>
      <c r="AL56" t="str">
        <f t="shared" si="10"/>
        <v/>
      </c>
      <c r="AM56" t="str">
        <f t="shared" si="11"/>
        <v/>
      </c>
      <c r="AN56">
        <f t="shared" si="12"/>
        <v>39.713374714328552</v>
      </c>
      <c r="AO56" t="str">
        <f t="shared" si="13"/>
        <v/>
      </c>
      <c r="AP56">
        <f t="shared" si="14"/>
        <v>4.12987156330809E-4</v>
      </c>
      <c r="AQ56">
        <f t="shared" si="15"/>
        <v>1.9043694971654656E-3</v>
      </c>
      <c r="AR56">
        <f t="shared" si="16"/>
        <v>4.371313385605826E-2</v>
      </c>
      <c r="AS56">
        <f t="shared" si="17"/>
        <v>4.6238672730669228E-2</v>
      </c>
      <c r="AT56">
        <f t="shared" si="18"/>
        <v>1.4887818802185775E-3</v>
      </c>
      <c r="AU56" t="str">
        <f t="shared" si="19"/>
        <v/>
      </c>
      <c r="AV56">
        <f t="shared" si="20"/>
        <v>1.9807188626717192E-4</v>
      </c>
      <c r="AW56">
        <f t="shared" si="21"/>
        <v>1.903262741018601E-3</v>
      </c>
      <c r="AX56">
        <f t="shared" si="22"/>
        <v>2.4824397341127171E-3</v>
      </c>
      <c r="AY56" t="str">
        <f t="shared" si="23"/>
        <v/>
      </c>
      <c r="AZ56">
        <f t="shared" si="24"/>
        <v>7.0104279242333589E-2</v>
      </c>
      <c r="BA56" t="str">
        <f t="shared" si="25"/>
        <v/>
      </c>
      <c r="BB56">
        <f t="shared" si="26"/>
        <v>4.3146763789700263E-3</v>
      </c>
      <c r="BC56" t="str">
        <f t="shared" si="27"/>
        <v/>
      </c>
      <c r="BE56">
        <f t="shared" si="28"/>
        <v>1.0022400585150666</v>
      </c>
      <c r="BF56">
        <f t="shared" si="29"/>
        <v>3.0245862018286993</v>
      </c>
      <c r="BG56" t="str">
        <f t="shared" si="30"/>
        <v/>
      </c>
      <c r="BH56">
        <f t="shared" si="31"/>
        <v>1.4075905709550335E-3</v>
      </c>
      <c r="BI56">
        <f t="shared" si="32"/>
        <v>1.0852035012531729E-3</v>
      </c>
      <c r="BJ56">
        <f t="shared" si="33"/>
        <v>3.2298922715215499E-3</v>
      </c>
      <c r="BK56">
        <f t="shared" si="34"/>
        <v>8.0249120483156692E-5</v>
      </c>
      <c r="BL56">
        <f t="shared" si="35"/>
        <v>2.4929239072956238E-3</v>
      </c>
      <c r="BM56" t="str">
        <f t="shared" si="36"/>
        <v/>
      </c>
      <c r="BN56" t="str">
        <f t="shared" si="37"/>
        <v/>
      </c>
      <c r="BO56">
        <f t="shared" si="38"/>
        <v>1</v>
      </c>
      <c r="BP56" t="str">
        <f t="shared" si="39"/>
        <v/>
      </c>
      <c r="BQ56">
        <f t="shared" si="40"/>
        <v>8.181440972885557E-6</v>
      </c>
      <c r="BR56">
        <f t="shared" si="41"/>
        <v>3.6961509012470154E-5</v>
      </c>
      <c r="BS56">
        <f t="shared" si="42"/>
        <v>8.0298668720502531E-4</v>
      </c>
      <c r="BT56">
        <f t="shared" si="43"/>
        <v>8.3558437705413781E-4</v>
      </c>
      <c r="BU56">
        <f t="shared" si="44"/>
        <v>2.549413600785276E-5</v>
      </c>
      <c r="BV56" t="str">
        <f t="shared" si="45"/>
        <v/>
      </c>
      <c r="BW56">
        <f t="shared" si="46"/>
        <v>3.1456026816445759E-6</v>
      </c>
      <c r="BX56">
        <f t="shared" si="47"/>
        <v>2.9373564780857459E-5</v>
      </c>
      <c r="BY56">
        <f t="shared" si="48"/>
        <v>3.1353024416642634E-5</v>
      </c>
      <c r="BZ56" t="str">
        <f t="shared" si="49"/>
        <v/>
      </c>
      <c r="CA56">
        <f t="shared" si="50"/>
        <v>8.0744049615360462E-4</v>
      </c>
      <c r="CB56" t="str">
        <f t="shared" si="51"/>
        <v/>
      </c>
      <c r="CC56">
        <f t="shared" si="52"/>
        <v>3.170746646489642E-5</v>
      </c>
      <c r="CD56" t="str">
        <f t="shared" si="53"/>
        <v/>
      </c>
      <c r="CF56" s="7">
        <v>6.112408759124099</v>
      </c>
      <c r="CG56" s="8">
        <v>8.5454545454545503</v>
      </c>
      <c r="CI56">
        <f t="shared" si="54"/>
        <v>4.9955696202531517</v>
      </c>
      <c r="CJ56">
        <f t="shared" si="55"/>
        <v>0.99556962025315165</v>
      </c>
      <c r="CL56">
        <v>0.17444620253163379</v>
      </c>
      <c r="CM56">
        <v>11.865126421511958</v>
      </c>
      <c r="CN56">
        <v>47.96506097702359</v>
      </c>
      <c r="CO56" t="s">
        <v>1119</v>
      </c>
      <c r="CP56">
        <v>6.2940681845606264E-2</v>
      </c>
      <c r="CQ56">
        <v>3.3985222167662033E-2</v>
      </c>
      <c r="CR56">
        <v>0.17105095674761742</v>
      </c>
      <c r="CS56">
        <v>3.6920734630607795E-3</v>
      </c>
      <c r="CT56">
        <v>0.15988741139098858</v>
      </c>
      <c r="CU56">
        <v>4.2667380295947702E-2</v>
      </c>
      <c r="CV56" t="s">
        <v>1119</v>
      </c>
      <c r="CW56">
        <v>39.459748536261884</v>
      </c>
      <c r="CX56">
        <v>7.4976744678034279E-2</v>
      </c>
      <c r="CY56" t="s">
        <v>1119</v>
      </c>
      <c r="CZ56">
        <v>2.4995929358587448E-3</v>
      </c>
      <c r="DA56">
        <v>6.6328628587938088E-2</v>
      </c>
      <c r="DB56">
        <v>2.1168995445925161E-2</v>
      </c>
      <c r="DC56">
        <v>4.5798666836532184E-3</v>
      </c>
      <c r="DD56" t="s">
        <v>1119</v>
      </c>
      <c r="DE56">
        <v>1.0447368499753098E-5</v>
      </c>
      <c r="DF56">
        <v>3.6046832607064053E-3</v>
      </c>
      <c r="DG56">
        <v>1.5955458451991503E-3</v>
      </c>
      <c r="DH56" t="s">
        <v>1119</v>
      </c>
      <c r="DI56">
        <v>6.0596939537581523E-2</v>
      </c>
      <c r="DJ56" t="s">
        <v>1119</v>
      </c>
      <c r="DK56" t="s">
        <v>1119</v>
      </c>
      <c r="DL56">
        <v>4.7889494830524726E-4</v>
      </c>
    </row>
    <row r="57" spans="1:116" x14ac:dyDescent="0.2">
      <c r="A57">
        <v>2.7</v>
      </c>
      <c r="B57" s="3" t="s">
        <v>698</v>
      </c>
      <c r="C57" s="2">
        <v>11.930322413346603</v>
      </c>
      <c r="D57" s="2">
        <v>47.994097511391715</v>
      </c>
      <c r="E57" s="2">
        <v>0</v>
      </c>
      <c r="F57" s="2">
        <v>0.11862487092779851</v>
      </c>
      <c r="G57" s="2">
        <v>2.9845924194581364E-2</v>
      </c>
      <c r="H57" s="2">
        <v>9.1766893903129046E-2</v>
      </c>
      <c r="I57" s="2">
        <v>3.0435701844665035E-3</v>
      </c>
      <c r="J57" s="2">
        <v>0.10727974902495176</v>
      </c>
      <c r="K57" s="2">
        <v>0</v>
      </c>
      <c r="L57" s="2">
        <v>0</v>
      </c>
      <c r="M57" s="2">
        <v>39.581454719606434</v>
      </c>
      <c r="N57" s="2">
        <v>0</v>
      </c>
      <c r="O57" s="2">
        <v>0</v>
      </c>
      <c r="P57" s="2">
        <v>3.1690910207079659E-3</v>
      </c>
      <c r="Q57" s="2">
        <v>4.6203356324312224E-2</v>
      </c>
      <c r="R57" s="2">
        <v>1.5391578702711408E-2</v>
      </c>
      <c r="S57" s="2">
        <v>5.5487450399318806E-5</v>
      </c>
      <c r="T57" s="2">
        <v>0</v>
      </c>
      <c r="U57" s="2">
        <v>1.0679087921597833E-4</v>
      </c>
      <c r="V57" s="2">
        <v>2.2823731465361516E-3</v>
      </c>
      <c r="W57" s="2">
        <v>1.7761763834277791E-3</v>
      </c>
      <c r="X57" s="2">
        <v>0</v>
      </c>
      <c r="Y57" s="2">
        <v>6.9380205444834434E-2</v>
      </c>
      <c r="Z57" s="2">
        <v>0</v>
      </c>
      <c r="AA57" s="2">
        <v>4.5677451213998327E-3</v>
      </c>
      <c r="AB57" s="2">
        <v>6.3154294679126173E-4</v>
      </c>
      <c r="AD57">
        <f t="shared" si="2"/>
        <v>11.930322413346603</v>
      </c>
      <c r="AE57">
        <f t="shared" si="3"/>
        <v>47.994097511391715</v>
      </c>
      <c r="AF57" t="str">
        <f t="shared" si="4"/>
        <v/>
      </c>
      <c r="AG57">
        <f t="shared" si="5"/>
        <v>0.11862487092779851</v>
      </c>
      <c r="AH57">
        <f t="shared" si="6"/>
        <v>2.9845924194581364E-2</v>
      </c>
      <c r="AI57">
        <f t="shared" si="7"/>
        <v>9.1766893903129046E-2</v>
      </c>
      <c r="AJ57">
        <f t="shared" si="8"/>
        <v>3.0435701844665035E-3</v>
      </c>
      <c r="AK57">
        <f t="shared" si="9"/>
        <v>0.10727974902495176</v>
      </c>
      <c r="AL57" t="str">
        <f t="shared" si="10"/>
        <v/>
      </c>
      <c r="AM57" t="str">
        <f t="shared" si="11"/>
        <v/>
      </c>
      <c r="AN57">
        <f t="shared" si="12"/>
        <v>39.581454719606434</v>
      </c>
      <c r="AO57" t="str">
        <f t="shared" si="13"/>
        <v/>
      </c>
      <c r="AP57" t="str">
        <f t="shared" si="14"/>
        <v/>
      </c>
      <c r="AQ57">
        <f t="shared" si="15"/>
        <v>3.1690910207079659E-3</v>
      </c>
      <c r="AR57">
        <f t="shared" si="16"/>
        <v>4.6203356324312224E-2</v>
      </c>
      <c r="AS57">
        <f t="shared" si="17"/>
        <v>1.5391578702711408E-2</v>
      </c>
      <c r="AT57">
        <f t="shared" si="18"/>
        <v>5.5487450399318806E-5</v>
      </c>
      <c r="AU57" t="str">
        <f t="shared" si="19"/>
        <v/>
      </c>
      <c r="AV57">
        <f t="shared" si="20"/>
        <v>1.0679087921597833E-4</v>
      </c>
      <c r="AW57">
        <f t="shared" si="21"/>
        <v>2.2823731465361516E-3</v>
      </c>
      <c r="AX57">
        <f t="shared" si="22"/>
        <v>1.7761763834277791E-3</v>
      </c>
      <c r="AY57" t="str">
        <f t="shared" si="23"/>
        <v/>
      </c>
      <c r="AZ57">
        <f t="shared" si="24"/>
        <v>6.9380205444834434E-2</v>
      </c>
      <c r="BA57" t="str">
        <f t="shared" si="25"/>
        <v/>
      </c>
      <c r="BB57">
        <f t="shared" si="26"/>
        <v>4.5677451213998327E-3</v>
      </c>
      <c r="BC57">
        <f t="shared" si="27"/>
        <v>6.3154294679126173E-4</v>
      </c>
      <c r="BE57">
        <f t="shared" si="28"/>
        <v>1.0057687796346308</v>
      </c>
      <c r="BF57">
        <f t="shared" si="29"/>
        <v>3.0373750597378248</v>
      </c>
      <c r="BG57" t="str">
        <f t="shared" si="30"/>
        <v/>
      </c>
      <c r="BH57">
        <f t="shared" si="31"/>
        <v>4.9419052762263013E-3</v>
      </c>
      <c r="BI57">
        <f t="shared" si="32"/>
        <v>1.1200392211468324E-3</v>
      </c>
      <c r="BJ57">
        <f t="shared" si="33"/>
        <v>3.308401137715107E-3</v>
      </c>
      <c r="BK57">
        <f t="shared" si="34"/>
        <v>9.9495427088205956E-5</v>
      </c>
      <c r="BL57">
        <f t="shared" si="35"/>
        <v>3.3876676266292442E-3</v>
      </c>
      <c r="BM57" t="str">
        <f t="shared" si="36"/>
        <v/>
      </c>
      <c r="BN57" t="str">
        <f t="shared" si="37"/>
        <v/>
      </c>
      <c r="BO57">
        <f t="shared" si="38"/>
        <v>1</v>
      </c>
      <c r="BP57" t="str">
        <f t="shared" si="39"/>
        <v/>
      </c>
      <c r="BQ57" t="str">
        <f t="shared" si="40"/>
        <v/>
      </c>
      <c r="BR57">
        <f t="shared" si="41"/>
        <v>6.1713223525859765E-5</v>
      </c>
      <c r="BS57">
        <f t="shared" si="42"/>
        <v>8.5155944300102345E-4</v>
      </c>
      <c r="BT57">
        <f t="shared" si="43"/>
        <v>2.790700058241114E-4</v>
      </c>
      <c r="BU57">
        <f t="shared" si="44"/>
        <v>9.5334267883538832E-7</v>
      </c>
      <c r="BV57" t="str">
        <f t="shared" si="45"/>
        <v/>
      </c>
      <c r="BW57">
        <f t="shared" si="46"/>
        <v>1.7016107987504586E-6</v>
      </c>
      <c r="BX57">
        <f t="shared" si="47"/>
        <v>3.5341876174128739E-5</v>
      </c>
      <c r="BY57">
        <f t="shared" si="48"/>
        <v>2.2507738455682996E-5</v>
      </c>
      <c r="BZ57" t="str">
        <f t="shared" si="49"/>
        <v/>
      </c>
      <c r="CA57">
        <f t="shared" si="50"/>
        <v>8.0176412907665372E-4</v>
      </c>
      <c r="CB57" t="str">
        <f t="shared" si="51"/>
        <v/>
      </c>
      <c r="CC57">
        <f t="shared" si="52"/>
        <v>3.3679079965142832E-5</v>
      </c>
      <c r="CD57">
        <f t="shared" si="53"/>
        <v>3.0862238809589849E-6</v>
      </c>
      <c r="CF57" s="7">
        <v>6.2277372262773838</v>
      </c>
      <c r="CG57" s="8">
        <v>8.636363636363642</v>
      </c>
      <c r="CI57">
        <f t="shared" si="54"/>
        <v>5.058770343580461</v>
      </c>
      <c r="CJ57">
        <f t="shared" si="55"/>
        <v>5.877034358046096E-2</v>
      </c>
      <c r="CL57">
        <v>0.17495479204339404</v>
      </c>
      <c r="CM57">
        <v>11.930550390454828</v>
      </c>
      <c r="CN57">
        <v>47.96886874621751</v>
      </c>
      <c r="CO57" t="s">
        <v>1119</v>
      </c>
      <c r="CP57">
        <v>7.5184745346701026E-2</v>
      </c>
      <c r="CQ57">
        <v>3.2692721344665034E-2</v>
      </c>
      <c r="CR57">
        <v>9.0935875740777508E-2</v>
      </c>
      <c r="CS57">
        <v>1.1043190906297273E-3</v>
      </c>
      <c r="CT57">
        <v>8.5933291239236279E-2</v>
      </c>
      <c r="CU57" t="s">
        <v>1119</v>
      </c>
      <c r="CV57" t="s">
        <v>1119</v>
      </c>
      <c r="CW57">
        <v>39.656226809239449</v>
      </c>
      <c r="CX57">
        <v>1.3846596674849188E-3</v>
      </c>
      <c r="CY57" t="s">
        <v>1119</v>
      </c>
      <c r="CZ57">
        <v>5.5662486186515317E-4</v>
      </c>
      <c r="DA57">
        <v>6.2110239916446298E-2</v>
      </c>
      <c r="DB57">
        <v>2.206036159669961E-2</v>
      </c>
      <c r="DC57">
        <v>3.5825888714623847E-3</v>
      </c>
      <c r="DD57" t="s">
        <v>1119</v>
      </c>
      <c r="DE57" t="s">
        <v>1119</v>
      </c>
      <c r="DF57">
        <v>2.608444338215765E-3</v>
      </c>
      <c r="DG57">
        <v>1.6120687338970735E-3</v>
      </c>
      <c r="DH57" t="s">
        <v>1119</v>
      </c>
      <c r="DI57">
        <v>6.4175966641410426E-2</v>
      </c>
      <c r="DJ57" t="s">
        <v>1119</v>
      </c>
      <c r="DK57" t="s">
        <v>1119</v>
      </c>
      <c r="DL57">
        <v>4.1214669873692954E-4</v>
      </c>
    </row>
    <row r="58" spans="1:116" x14ac:dyDescent="0.2">
      <c r="A58">
        <v>2.75</v>
      </c>
      <c r="B58" s="3" t="s">
        <v>699</v>
      </c>
      <c r="C58" s="2">
        <v>11.917323322362703</v>
      </c>
      <c r="D58" s="2">
        <v>47.994522809545551</v>
      </c>
      <c r="E58" s="2">
        <v>0</v>
      </c>
      <c r="F58" s="2">
        <v>0.11503524400752806</v>
      </c>
      <c r="G58" s="2">
        <v>2.6053645751705767E-2</v>
      </c>
      <c r="H58" s="2">
        <v>8.2374150634539497E-2</v>
      </c>
      <c r="I58" s="2">
        <v>3.0235443441253111E-3</v>
      </c>
      <c r="J58" s="2">
        <v>0.1492310872957314</v>
      </c>
      <c r="K58" s="2">
        <v>1.2480005044637317E-2</v>
      </c>
      <c r="L58" s="2">
        <v>0</v>
      </c>
      <c r="M58" s="2">
        <v>39.54445423069474</v>
      </c>
      <c r="N58" s="2">
        <v>0</v>
      </c>
      <c r="O58" s="2">
        <v>0</v>
      </c>
      <c r="P58" s="2">
        <v>2.0798920339377565E-3</v>
      </c>
      <c r="Q58" s="2">
        <v>5.5073969658693718E-2</v>
      </c>
      <c r="R58" s="2">
        <v>1.8207461940598423E-2</v>
      </c>
      <c r="S58" s="2">
        <v>5.717744289325177E-4</v>
      </c>
      <c r="T58" s="2">
        <v>0</v>
      </c>
      <c r="U58" s="2">
        <v>3.3397439795513294E-4</v>
      </c>
      <c r="V58" s="2">
        <v>3.3431506123568068E-3</v>
      </c>
      <c r="W58" s="2">
        <v>1.6684961559892482E-3</v>
      </c>
      <c r="X58" s="2">
        <v>0</v>
      </c>
      <c r="Y58" s="2">
        <v>6.8385392836201916E-2</v>
      </c>
      <c r="Z58" s="2">
        <v>0</v>
      </c>
      <c r="AA58" s="2">
        <v>5.8378482540643794E-3</v>
      </c>
      <c r="AB58" s="2">
        <v>0</v>
      </c>
      <c r="AD58">
        <f t="shared" si="2"/>
        <v>11.917323322362703</v>
      </c>
      <c r="AE58">
        <f t="shared" si="3"/>
        <v>47.994522809545551</v>
      </c>
      <c r="AF58" t="str">
        <f t="shared" si="4"/>
        <v/>
      </c>
      <c r="AG58">
        <f t="shared" si="5"/>
        <v>0.11503524400752806</v>
      </c>
      <c r="AH58">
        <f t="shared" si="6"/>
        <v>2.6053645751705767E-2</v>
      </c>
      <c r="AI58">
        <f t="shared" si="7"/>
        <v>8.2374150634539497E-2</v>
      </c>
      <c r="AJ58">
        <f t="shared" si="8"/>
        <v>3.0235443441253111E-3</v>
      </c>
      <c r="AK58">
        <f t="shared" si="9"/>
        <v>0.1492310872957314</v>
      </c>
      <c r="AL58">
        <f t="shared" si="10"/>
        <v>1.2480005044637317E-2</v>
      </c>
      <c r="AM58" t="str">
        <f t="shared" si="11"/>
        <v/>
      </c>
      <c r="AN58">
        <f t="shared" si="12"/>
        <v>39.54445423069474</v>
      </c>
      <c r="AO58" t="str">
        <f t="shared" si="13"/>
        <v/>
      </c>
      <c r="AP58" t="str">
        <f t="shared" si="14"/>
        <v/>
      </c>
      <c r="AQ58">
        <f t="shared" si="15"/>
        <v>2.0798920339377565E-3</v>
      </c>
      <c r="AR58">
        <f t="shared" si="16"/>
        <v>5.5073969658693718E-2</v>
      </c>
      <c r="AS58">
        <f t="shared" si="17"/>
        <v>1.8207461940598423E-2</v>
      </c>
      <c r="AT58">
        <f t="shared" si="18"/>
        <v>5.717744289325177E-4</v>
      </c>
      <c r="AU58" t="str">
        <f t="shared" si="19"/>
        <v/>
      </c>
      <c r="AV58">
        <f t="shared" si="20"/>
        <v>3.3397439795513294E-4</v>
      </c>
      <c r="AW58">
        <f t="shared" si="21"/>
        <v>3.3431506123568068E-3</v>
      </c>
      <c r="AX58">
        <f t="shared" si="22"/>
        <v>1.6684961559892482E-3</v>
      </c>
      <c r="AY58" t="str">
        <f t="shared" si="23"/>
        <v/>
      </c>
      <c r="AZ58">
        <f t="shared" si="24"/>
        <v>6.8385392836201916E-2</v>
      </c>
      <c r="BA58" t="str">
        <f t="shared" si="25"/>
        <v/>
      </c>
      <c r="BB58">
        <f t="shared" si="26"/>
        <v>5.8378482540643794E-3</v>
      </c>
      <c r="BC58" t="str">
        <f t="shared" si="27"/>
        <v/>
      </c>
      <c r="BE58">
        <f t="shared" si="28"/>
        <v>1.0056129503566267</v>
      </c>
      <c r="BF58">
        <f t="shared" si="29"/>
        <v>3.0402439758245321</v>
      </c>
      <c r="BG58" t="str">
        <f t="shared" si="30"/>
        <v/>
      </c>
      <c r="BH58">
        <f t="shared" si="31"/>
        <v>4.7968456863581223E-3</v>
      </c>
      <c r="BI58">
        <f t="shared" si="32"/>
        <v>9.786397880619782E-4</v>
      </c>
      <c r="BJ58">
        <f t="shared" si="33"/>
        <v>2.9725505209763172E-3</v>
      </c>
      <c r="BK58">
        <f t="shared" si="34"/>
        <v>9.8933257184464287E-5</v>
      </c>
      <c r="BL58">
        <f t="shared" si="35"/>
        <v>4.7168114262750452E-3</v>
      </c>
      <c r="BM58">
        <f t="shared" si="36"/>
        <v>3.5676498625128759E-4</v>
      </c>
      <c r="BN58" t="str">
        <f t="shared" si="37"/>
        <v/>
      </c>
      <c r="BO58">
        <f t="shared" si="38"/>
        <v>1</v>
      </c>
      <c r="BP58" t="str">
        <f t="shared" si="39"/>
        <v/>
      </c>
      <c r="BQ58" t="str">
        <f t="shared" si="40"/>
        <v/>
      </c>
      <c r="BR58">
        <f t="shared" si="41"/>
        <v>4.0540628394011646E-5</v>
      </c>
      <c r="BS58">
        <f t="shared" si="42"/>
        <v>1.0160006618344247E-3</v>
      </c>
      <c r="BT58">
        <f t="shared" si="43"/>
        <v>3.3043464122052037E-4</v>
      </c>
      <c r="BU58">
        <f t="shared" si="44"/>
        <v>9.8329801017470859E-6</v>
      </c>
      <c r="BV58" t="str">
        <f t="shared" si="45"/>
        <v/>
      </c>
      <c r="BW58">
        <f t="shared" si="46"/>
        <v>5.3265426906219647E-6</v>
      </c>
      <c r="BX58">
        <f t="shared" si="47"/>
        <v>5.1816140301438558E-5</v>
      </c>
      <c r="BY58">
        <f t="shared" si="48"/>
        <v>2.1162995746623432E-5</v>
      </c>
      <c r="BZ58" t="str">
        <f t="shared" si="49"/>
        <v/>
      </c>
      <c r="CA58">
        <f t="shared" si="50"/>
        <v>7.910074103617212E-4</v>
      </c>
      <c r="CB58" t="str">
        <f t="shared" si="51"/>
        <v/>
      </c>
      <c r="CC58">
        <f t="shared" si="52"/>
        <v>4.3084129655339067E-5</v>
      </c>
      <c r="CD58" t="str">
        <f t="shared" si="53"/>
        <v/>
      </c>
      <c r="CF58" s="7">
        <v>6.3430656934306677</v>
      </c>
      <c r="CG58" s="8">
        <v>8.7272727272727337</v>
      </c>
      <c r="CI58">
        <f t="shared" si="54"/>
        <v>5.1207052441229566</v>
      </c>
      <c r="CJ58">
        <f t="shared" si="55"/>
        <v>0.12070524412295658</v>
      </c>
      <c r="CL58">
        <v>0.18095512082853205</v>
      </c>
      <c r="CM58">
        <v>11.948674910240467</v>
      </c>
      <c r="CN58">
        <v>47.981005700569156</v>
      </c>
      <c r="CO58" t="s">
        <v>1119</v>
      </c>
      <c r="CP58">
        <v>0.10097389486189044</v>
      </c>
      <c r="CQ58">
        <v>3.2630190572957019E-2</v>
      </c>
      <c r="CR58">
        <v>5.6983621457920748E-2</v>
      </c>
      <c r="CS58">
        <v>1.9858184395546434E-3</v>
      </c>
      <c r="CT58">
        <v>7.8021187320755608E-2</v>
      </c>
      <c r="CU58" t="s">
        <v>1119</v>
      </c>
      <c r="CV58" t="s">
        <v>1119</v>
      </c>
      <c r="CW58">
        <v>39.675158444693324</v>
      </c>
      <c r="CX58" t="s">
        <v>1119</v>
      </c>
      <c r="CY58">
        <v>4.0964616352245811E-4</v>
      </c>
      <c r="CZ58" t="s">
        <v>1119</v>
      </c>
      <c r="DA58">
        <v>4.2134726524365423E-2</v>
      </c>
      <c r="DB58">
        <v>1.3156305777647799E-2</v>
      </c>
      <c r="DC58">
        <v>2.1956429893044138E-3</v>
      </c>
      <c r="DD58" t="s">
        <v>1119</v>
      </c>
      <c r="DE58">
        <v>3.9007078964031258E-5</v>
      </c>
      <c r="DF58">
        <v>2.4861648544377756E-3</v>
      </c>
      <c r="DG58">
        <v>1.6937516809903345E-3</v>
      </c>
      <c r="DH58" t="s">
        <v>1119</v>
      </c>
      <c r="DI58">
        <v>6.2033051314443102E-2</v>
      </c>
      <c r="DJ58" t="s">
        <v>1119</v>
      </c>
      <c r="DK58">
        <v>8.5510028090148276E-5</v>
      </c>
      <c r="DL58">
        <v>3.3242543220217348E-4</v>
      </c>
    </row>
    <row r="59" spans="1:116" x14ac:dyDescent="0.2">
      <c r="A59">
        <v>2.8</v>
      </c>
      <c r="B59" s="3" t="s">
        <v>700</v>
      </c>
      <c r="C59" s="2">
        <v>11.914697017622759</v>
      </c>
      <c r="D59" s="2">
        <v>47.971028729686218</v>
      </c>
      <c r="E59" s="2">
        <v>3.3839137546534101E-2</v>
      </c>
      <c r="F59" s="2">
        <v>9.9144032639286575E-2</v>
      </c>
      <c r="G59" s="2">
        <v>2.8778659148912786E-2</v>
      </c>
      <c r="H59" s="2">
        <v>6.6353823781933302E-2</v>
      </c>
      <c r="I59" s="2">
        <v>2.3268771878780167E-3</v>
      </c>
      <c r="J59" s="2">
        <v>0.12349013324844049</v>
      </c>
      <c r="K59" s="2">
        <v>4.3194456816663396E-3</v>
      </c>
      <c r="L59" s="2">
        <v>0</v>
      </c>
      <c r="M59" s="2">
        <v>39.562324798613432</v>
      </c>
      <c r="N59" s="2">
        <v>5.0195868724808392E-2</v>
      </c>
      <c r="O59" s="2">
        <v>0</v>
      </c>
      <c r="P59" s="2">
        <v>0</v>
      </c>
      <c r="Q59" s="2">
        <v>5.549554007736613E-2</v>
      </c>
      <c r="R59" s="2">
        <v>1.4449154964542202E-2</v>
      </c>
      <c r="S59" s="2">
        <v>1.0099167823439167E-3</v>
      </c>
      <c r="T59" s="2">
        <v>0</v>
      </c>
      <c r="U59" s="2">
        <v>1.0857086559819905E-4</v>
      </c>
      <c r="V59" s="2">
        <v>3.7479757620077288E-3</v>
      </c>
      <c r="W59" s="2">
        <v>1.2446298226056729E-3</v>
      </c>
      <c r="X59" s="2">
        <v>0</v>
      </c>
      <c r="Y59" s="2">
        <v>6.7445687843683863E-2</v>
      </c>
      <c r="Z59" s="2">
        <v>0</v>
      </c>
      <c r="AA59" s="2">
        <v>0</v>
      </c>
      <c r="AB59" s="2">
        <v>0</v>
      </c>
      <c r="AD59">
        <f t="shared" si="2"/>
        <v>11.914697017622759</v>
      </c>
      <c r="AE59">
        <f t="shared" si="3"/>
        <v>47.971028729686218</v>
      </c>
      <c r="AF59">
        <f t="shared" si="4"/>
        <v>3.3839137546534101E-2</v>
      </c>
      <c r="AG59">
        <f t="shared" si="5"/>
        <v>9.9144032639286575E-2</v>
      </c>
      <c r="AH59">
        <f t="shared" si="6"/>
        <v>2.8778659148912786E-2</v>
      </c>
      <c r="AI59">
        <f t="shared" si="7"/>
        <v>6.6353823781933302E-2</v>
      </c>
      <c r="AJ59">
        <f t="shared" si="8"/>
        <v>2.3268771878780167E-3</v>
      </c>
      <c r="AK59">
        <f t="shared" si="9"/>
        <v>0.12349013324844049</v>
      </c>
      <c r="AL59">
        <f t="shared" si="10"/>
        <v>4.3194456816663396E-3</v>
      </c>
      <c r="AM59" t="str">
        <f t="shared" si="11"/>
        <v/>
      </c>
      <c r="AN59">
        <f t="shared" si="12"/>
        <v>39.562324798613432</v>
      </c>
      <c r="AO59">
        <f t="shared" si="13"/>
        <v>5.0195868724808392E-2</v>
      </c>
      <c r="AP59" t="str">
        <f t="shared" si="14"/>
        <v/>
      </c>
      <c r="AQ59" t="str">
        <f t="shared" si="15"/>
        <v/>
      </c>
      <c r="AR59">
        <f t="shared" si="16"/>
        <v>5.549554007736613E-2</v>
      </c>
      <c r="AS59">
        <f t="shared" si="17"/>
        <v>1.4449154964542202E-2</v>
      </c>
      <c r="AT59">
        <f t="shared" si="18"/>
        <v>1.0099167823439167E-3</v>
      </c>
      <c r="AU59" t="str">
        <f t="shared" si="19"/>
        <v/>
      </c>
      <c r="AV59">
        <f t="shared" si="20"/>
        <v>1.0857086559819905E-4</v>
      </c>
      <c r="AW59">
        <f t="shared" si="21"/>
        <v>3.7479757620077288E-3</v>
      </c>
      <c r="AX59">
        <f t="shared" si="22"/>
        <v>1.2446298226056729E-3</v>
      </c>
      <c r="AY59" t="str">
        <f t="shared" si="23"/>
        <v/>
      </c>
      <c r="AZ59">
        <f t="shared" si="24"/>
        <v>6.7445687843683863E-2</v>
      </c>
      <c r="BA59" t="str">
        <f t="shared" si="25"/>
        <v/>
      </c>
      <c r="BB59" t="str">
        <f t="shared" si="26"/>
        <v/>
      </c>
      <c r="BC59" t="str">
        <f t="shared" si="27"/>
        <v/>
      </c>
      <c r="BE59">
        <f t="shared" si="28"/>
        <v>1.00493719430427</v>
      </c>
      <c r="BF59">
        <f t="shared" si="29"/>
        <v>3.0373831018169781</v>
      </c>
      <c r="BG59">
        <f t="shared" si="30"/>
        <v>1.4911118393143093E-3</v>
      </c>
      <c r="BH59">
        <f t="shared" si="31"/>
        <v>4.1323318547704362E-3</v>
      </c>
      <c r="BI59">
        <f t="shared" si="32"/>
        <v>1.0805097803646853E-3</v>
      </c>
      <c r="BJ59">
        <f t="shared" si="33"/>
        <v>2.3933600195894839E-3</v>
      </c>
      <c r="BK59">
        <f t="shared" si="34"/>
        <v>7.6103250915871359E-5</v>
      </c>
      <c r="BL59">
        <f t="shared" si="35"/>
        <v>3.9014428703019249E-3</v>
      </c>
      <c r="BM59">
        <f t="shared" si="36"/>
        <v>1.2342389938812967E-4</v>
      </c>
      <c r="BN59" t="str">
        <f t="shared" si="37"/>
        <v/>
      </c>
      <c r="BO59">
        <f t="shared" si="38"/>
        <v>1</v>
      </c>
      <c r="BP59">
        <f t="shared" si="39"/>
        <v>1.062321575943354E-3</v>
      </c>
      <c r="BQ59" t="str">
        <f t="shared" si="40"/>
        <v/>
      </c>
      <c r="BR59" t="str">
        <f t="shared" si="41"/>
        <v/>
      </c>
      <c r="BS59">
        <f t="shared" si="42"/>
        <v>1.0233153155382231E-3</v>
      </c>
      <c r="BT59">
        <f t="shared" si="43"/>
        <v>2.6210927574011852E-4</v>
      </c>
      <c r="BU59">
        <f t="shared" si="44"/>
        <v>1.7360003269038506E-5</v>
      </c>
      <c r="BV59" t="str">
        <f t="shared" si="45"/>
        <v/>
      </c>
      <c r="BW59">
        <f t="shared" si="46"/>
        <v>1.7308096931685228E-6</v>
      </c>
      <c r="BX59">
        <f t="shared" si="47"/>
        <v>5.8064363963032935E-5</v>
      </c>
      <c r="BY59">
        <f t="shared" si="48"/>
        <v>1.5779597423250935E-5</v>
      </c>
      <c r="BZ59" t="str">
        <f t="shared" si="49"/>
        <v/>
      </c>
      <c r="CA59">
        <f t="shared" si="50"/>
        <v>7.7978553750534857E-4</v>
      </c>
      <c r="CB59" t="str">
        <f t="shared" si="51"/>
        <v/>
      </c>
      <c r="CC59" t="str">
        <f t="shared" si="52"/>
        <v/>
      </c>
      <c r="CD59" t="str">
        <f t="shared" si="53"/>
        <v/>
      </c>
      <c r="CF59" s="7">
        <v>6.4583941605839525</v>
      </c>
      <c r="CG59" s="8">
        <v>8.8181818181818254</v>
      </c>
      <c r="CI59">
        <f t="shared" si="54"/>
        <v>5.1826401446654522</v>
      </c>
      <c r="CJ59">
        <f t="shared" si="55"/>
        <v>0.1826401446654522</v>
      </c>
      <c r="CL59">
        <v>0.1826401446654522</v>
      </c>
      <c r="CM59">
        <v>11.914697017622759</v>
      </c>
      <c r="CN59">
        <v>47.971028729686218</v>
      </c>
      <c r="CO59">
        <v>3.3839137546534101E-2</v>
      </c>
      <c r="CP59">
        <v>9.9144032639286575E-2</v>
      </c>
      <c r="CQ59">
        <v>2.8778659148912786E-2</v>
      </c>
      <c r="CR59">
        <v>6.6353823781933302E-2</v>
      </c>
      <c r="CS59">
        <v>2.3268771878780167E-3</v>
      </c>
      <c r="CT59">
        <v>0.12349013324844049</v>
      </c>
      <c r="CU59">
        <v>4.3194456816663396E-3</v>
      </c>
      <c r="CV59" t="s">
        <v>1119</v>
      </c>
      <c r="CW59">
        <v>39.562324798613432</v>
      </c>
      <c r="CX59">
        <v>5.0195868724808392E-2</v>
      </c>
      <c r="CY59" t="s">
        <v>1119</v>
      </c>
      <c r="CZ59" t="s">
        <v>1119</v>
      </c>
      <c r="DA59">
        <v>5.549554007736613E-2</v>
      </c>
      <c r="DB59">
        <v>1.4449154964542202E-2</v>
      </c>
      <c r="DC59">
        <v>1.0099167823439167E-3</v>
      </c>
      <c r="DD59" t="s">
        <v>1119</v>
      </c>
      <c r="DE59">
        <v>1.0857086559819905E-4</v>
      </c>
      <c r="DF59">
        <v>3.7479757620077288E-3</v>
      </c>
      <c r="DG59">
        <v>1.2446298226056729E-3</v>
      </c>
      <c r="DH59" t="s">
        <v>1119</v>
      </c>
      <c r="DI59">
        <v>6.7445687843683863E-2</v>
      </c>
      <c r="DJ59" t="s">
        <v>1119</v>
      </c>
      <c r="DK59" t="s">
        <v>1119</v>
      </c>
      <c r="DL59" t="s">
        <v>1119</v>
      </c>
    </row>
    <row r="60" spans="1:116" x14ac:dyDescent="0.2">
      <c r="A60">
        <v>2.85</v>
      </c>
      <c r="B60" s="3" t="s">
        <v>701</v>
      </c>
      <c r="C60" s="2">
        <v>11.921276196136082</v>
      </c>
      <c r="D60" s="2">
        <v>47.958277205880904</v>
      </c>
      <c r="E60" s="2">
        <v>0</v>
      </c>
      <c r="F60" s="2">
        <v>4.5144717171470151E-2</v>
      </c>
      <c r="G60" s="2">
        <v>2.6054490943112463E-2</v>
      </c>
      <c r="H60" s="2">
        <v>5.5912667143249731E-2</v>
      </c>
      <c r="I60" s="2">
        <v>2.6138098433981416E-3</v>
      </c>
      <c r="J60" s="2">
        <v>0.11140793454279806</v>
      </c>
      <c r="K60" s="2">
        <v>0</v>
      </c>
      <c r="L60" s="2">
        <v>0</v>
      </c>
      <c r="M60" s="2">
        <v>39.674202135976728</v>
      </c>
      <c r="N60" s="2">
        <v>5.7830056269752413E-2</v>
      </c>
      <c r="O60" s="2">
        <v>1.7572964595495809E-3</v>
      </c>
      <c r="P60" s="2">
        <v>8.5283355190529739E-4</v>
      </c>
      <c r="Q60" s="2">
        <v>5.5671189355276908E-2</v>
      </c>
      <c r="R60" s="2">
        <v>1.1548561869338675E-2</v>
      </c>
      <c r="S60" s="2">
        <v>2.9777843560095259E-3</v>
      </c>
      <c r="T60" s="2">
        <v>0</v>
      </c>
      <c r="U60" s="2">
        <v>1.2426719186665015E-3</v>
      </c>
      <c r="V60" s="2">
        <v>4.19833261565893E-3</v>
      </c>
      <c r="W60" s="2">
        <v>1.5657363788159956E-3</v>
      </c>
      <c r="X60" s="2">
        <v>0</v>
      </c>
      <c r="Y60" s="2">
        <v>6.5519220044660043E-2</v>
      </c>
      <c r="Z60" s="2">
        <v>0</v>
      </c>
      <c r="AA60" s="2">
        <v>1.5690823131111926E-3</v>
      </c>
      <c r="AB60" s="2">
        <v>3.7807722947449398E-4</v>
      </c>
      <c r="AD60">
        <f t="shared" si="2"/>
        <v>11.921276196136082</v>
      </c>
      <c r="AE60">
        <f t="shared" si="3"/>
        <v>47.958277205880904</v>
      </c>
      <c r="AF60" t="str">
        <f t="shared" si="4"/>
        <v/>
      </c>
      <c r="AG60">
        <f t="shared" si="5"/>
        <v>4.5144717171470151E-2</v>
      </c>
      <c r="AH60">
        <f t="shared" si="6"/>
        <v>2.6054490943112463E-2</v>
      </c>
      <c r="AI60">
        <f t="shared" si="7"/>
        <v>5.5912667143249731E-2</v>
      </c>
      <c r="AJ60">
        <f t="shared" si="8"/>
        <v>2.6138098433981416E-3</v>
      </c>
      <c r="AK60">
        <f t="shared" si="9"/>
        <v>0.11140793454279806</v>
      </c>
      <c r="AL60" t="str">
        <f t="shared" si="10"/>
        <v/>
      </c>
      <c r="AM60" t="str">
        <f t="shared" si="11"/>
        <v/>
      </c>
      <c r="AN60">
        <f t="shared" si="12"/>
        <v>39.674202135976728</v>
      </c>
      <c r="AO60">
        <f t="shared" si="13"/>
        <v>5.7830056269752413E-2</v>
      </c>
      <c r="AP60">
        <f t="shared" si="14"/>
        <v>1.7572964595495809E-3</v>
      </c>
      <c r="AQ60">
        <f t="shared" si="15"/>
        <v>8.5283355190529739E-4</v>
      </c>
      <c r="AR60">
        <f t="shared" si="16"/>
        <v>5.5671189355276908E-2</v>
      </c>
      <c r="AS60">
        <f t="shared" si="17"/>
        <v>1.1548561869338675E-2</v>
      </c>
      <c r="AT60">
        <f t="shared" si="18"/>
        <v>2.9777843560095259E-3</v>
      </c>
      <c r="AU60" t="str">
        <f t="shared" si="19"/>
        <v/>
      </c>
      <c r="AV60">
        <f t="shared" si="20"/>
        <v>1.2426719186665015E-3</v>
      </c>
      <c r="AW60">
        <f t="shared" si="21"/>
        <v>4.19833261565893E-3</v>
      </c>
      <c r="AX60">
        <f t="shared" si="22"/>
        <v>1.5657363788159956E-3</v>
      </c>
      <c r="AY60" t="str">
        <f t="shared" si="23"/>
        <v/>
      </c>
      <c r="AZ60">
        <f t="shared" si="24"/>
        <v>6.5519220044660043E-2</v>
      </c>
      <c r="BA60" t="str">
        <f t="shared" si="25"/>
        <v/>
      </c>
      <c r="BB60">
        <f t="shared" si="26"/>
        <v>1.5690823131111926E-3</v>
      </c>
      <c r="BC60">
        <f t="shared" si="27"/>
        <v>3.7807722947449398E-4</v>
      </c>
      <c r="BE60">
        <f t="shared" si="28"/>
        <v>1.0026567221486138</v>
      </c>
      <c r="BF60">
        <f t="shared" si="29"/>
        <v>3.0280128691470769</v>
      </c>
      <c r="BG60" t="str">
        <f t="shared" si="30"/>
        <v/>
      </c>
      <c r="BH60">
        <f t="shared" si="31"/>
        <v>1.8763296888464978E-3</v>
      </c>
      <c r="BI60">
        <f t="shared" si="32"/>
        <v>9.7547095243404687E-4</v>
      </c>
      <c r="BJ60">
        <f t="shared" si="33"/>
        <v>2.0110639860668952E-3</v>
      </c>
      <c r="BK60">
        <f t="shared" si="34"/>
        <v>8.5246653423273094E-5</v>
      </c>
      <c r="BL60">
        <f t="shared" si="35"/>
        <v>3.5098028126597275E-3</v>
      </c>
      <c r="BM60" t="str">
        <f t="shared" si="36"/>
        <v/>
      </c>
      <c r="BN60" t="str">
        <f t="shared" si="37"/>
        <v/>
      </c>
      <c r="BO60">
        <f t="shared" si="38"/>
        <v>1</v>
      </c>
      <c r="BP60">
        <f t="shared" si="39"/>
        <v>1.2204366598231428E-3</v>
      </c>
      <c r="BQ60">
        <f t="shared" si="40"/>
        <v>3.4847119269628448E-5</v>
      </c>
      <c r="BR60">
        <f t="shared" si="41"/>
        <v>1.6568811108283567E-5</v>
      </c>
      <c r="BS60">
        <f t="shared" si="42"/>
        <v>1.0236594355329334E-3</v>
      </c>
      <c r="BT60">
        <f t="shared" si="43"/>
        <v>2.0890144753181304E-4</v>
      </c>
      <c r="BU60">
        <f t="shared" si="44"/>
        <v>5.1042396856803615E-5</v>
      </c>
      <c r="BV60" t="str">
        <f t="shared" si="45"/>
        <v/>
      </c>
      <c r="BW60">
        <f t="shared" si="46"/>
        <v>1.9754502885235486E-5</v>
      </c>
      <c r="BX60">
        <f t="shared" si="47"/>
        <v>6.485796899535045E-5</v>
      </c>
      <c r="BY60">
        <f t="shared" si="48"/>
        <v>1.9794656091888955E-5</v>
      </c>
      <c r="BZ60" t="str">
        <f t="shared" si="49"/>
        <v/>
      </c>
      <c r="CA60">
        <f t="shared" si="50"/>
        <v>7.5537622100750395E-4</v>
      </c>
      <c r="CB60" t="str">
        <f t="shared" si="51"/>
        <v/>
      </c>
      <c r="CC60">
        <f t="shared" si="52"/>
        <v>1.1542174438098808E-5</v>
      </c>
      <c r="CD60">
        <f t="shared" si="53"/>
        <v>1.8432685365029032E-6</v>
      </c>
      <c r="CF60" s="7">
        <v>6.5737226277372374</v>
      </c>
      <c r="CG60" s="8">
        <v>8.9090909090909172</v>
      </c>
      <c r="CI60">
        <f t="shared" si="54"/>
        <v>5.2445750452079478</v>
      </c>
      <c r="CJ60">
        <f t="shared" si="55"/>
        <v>0.24457504520794782</v>
      </c>
      <c r="CL60">
        <v>0.1831926863572324</v>
      </c>
      <c r="CM60">
        <v>11.921663760779797</v>
      </c>
      <c r="CN60">
        <v>48.003432738112465</v>
      </c>
      <c r="CO60" t="s">
        <v>1119</v>
      </c>
      <c r="CP60">
        <v>0.1219432427188108</v>
      </c>
      <c r="CQ60">
        <v>3.1052040949077989E-2</v>
      </c>
      <c r="CR60">
        <v>8.7658277210366203E-2</v>
      </c>
      <c r="CS60">
        <v>1.5869708306160434E-3</v>
      </c>
      <c r="CT60">
        <v>0.1392618578946683</v>
      </c>
      <c r="CU60" t="s">
        <v>1119</v>
      </c>
      <c r="CV60" t="s">
        <v>1119</v>
      </c>
      <c r="CW60">
        <v>39.546930784396878</v>
      </c>
      <c r="CX60">
        <v>8.7522391550942588E-3</v>
      </c>
      <c r="CY60" t="s">
        <v>1119</v>
      </c>
      <c r="CZ60">
        <v>1.8033850003920167E-3</v>
      </c>
      <c r="DA60">
        <v>4.3487668196349027E-2</v>
      </c>
      <c r="DB60">
        <v>8.9093856978303063E-3</v>
      </c>
      <c r="DC60">
        <v>2.1891158890315504E-3</v>
      </c>
      <c r="DD60" t="s">
        <v>1119</v>
      </c>
      <c r="DE60">
        <v>4.0901194457876207E-5</v>
      </c>
      <c r="DF60">
        <v>6.5076278183759503E-4</v>
      </c>
      <c r="DG60">
        <v>2.9527843994341346E-3</v>
      </c>
      <c r="DH60" t="s">
        <v>1119</v>
      </c>
      <c r="DI60">
        <v>6.9731693038846382E-2</v>
      </c>
      <c r="DJ60" t="s">
        <v>1119</v>
      </c>
      <c r="DK60">
        <v>7.1984945002547523E-3</v>
      </c>
      <c r="DL60">
        <v>7.538972538022506E-4</v>
      </c>
    </row>
    <row r="61" spans="1:116" x14ac:dyDescent="0.2">
      <c r="A61">
        <v>2.9</v>
      </c>
      <c r="B61" s="3" t="s">
        <v>702</v>
      </c>
      <c r="C61" s="2">
        <v>11.921553991194648</v>
      </c>
      <c r="D61" s="2">
        <v>47.985748487230943</v>
      </c>
      <c r="E61" s="2">
        <v>0</v>
      </c>
      <c r="F61" s="2">
        <v>0.12448938511756638</v>
      </c>
      <c r="G61" s="2">
        <v>2.8994550488770331E-2</v>
      </c>
      <c r="H61" s="2">
        <v>8.0931025597916872E-2</v>
      </c>
      <c r="I61" s="2">
        <v>1.7345089318424633E-3</v>
      </c>
      <c r="J61" s="2">
        <v>0.11113047234665319</v>
      </c>
      <c r="K61" s="2">
        <v>0</v>
      </c>
      <c r="L61" s="2">
        <v>0</v>
      </c>
      <c r="M61" s="2">
        <v>39.545014720845458</v>
      </c>
      <c r="N61" s="2">
        <v>4.9603081518548767E-2</v>
      </c>
      <c r="O61" s="2">
        <v>0</v>
      </c>
      <c r="P61" s="2">
        <v>7.2869968639707424E-4</v>
      </c>
      <c r="Q61" s="2">
        <v>6.4349388859439693E-2</v>
      </c>
      <c r="R61" s="2">
        <v>1.2477867841065141E-2</v>
      </c>
      <c r="S61" s="2">
        <v>3.1129928980179601E-3</v>
      </c>
      <c r="T61" s="2">
        <v>0</v>
      </c>
      <c r="U61" s="2">
        <v>6.3228778694639481E-4</v>
      </c>
      <c r="V61" s="2">
        <v>2.7196454815371085E-3</v>
      </c>
      <c r="W61" s="2">
        <v>1.9179309758485179E-3</v>
      </c>
      <c r="X61" s="2">
        <v>0</v>
      </c>
      <c r="Y61" s="2">
        <v>6.3940188701914896E-2</v>
      </c>
      <c r="Z61" s="2">
        <v>0</v>
      </c>
      <c r="AA61" s="2">
        <v>0</v>
      </c>
      <c r="AB61" s="2">
        <v>9.2077449650776694E-4</v>
      </c>
      <c r="AD61">
        <f t="shared" si="2"/>
        <v>11.921553991194648</v>
      </c>
      <c r="AE61">
        <f t="shared" si="3"/>
        <v>47.985748487230943</v>
      </c>
      <c r="AF61" t="str">
        <f t="shared" si="4"/>
        <v/>
      </c>
      <c r="AG61">
        <f t="shared" si="5"/>
        <v>0.12448938511756638</v>
      </c>
      <c r="AH61">
        <f t="shared" si="6"/>
        <v>2.8994550488770331E-2</v>
      </c>
      <c r="AI61">
        <f t="shared" si="7"/>
        <v>8.0931025597916872E-2</v>
      </c>
      <c r="AJ61">
        <f t="shared" si="8"/>
        <v>1.7345089318424633E-3</v>
      </c>
      <c r="AK61">
        <f t="shared" si="9"/>
        <v>0.11113047234665319</v>
      </c>
      <c r="AL61" t="str">
        <f t="shared" si="10"/>
        <v/>
      </c>
      <c r="AM61" t="str">
        <f t="shared" si="11"/>
        <v/>
      </c>
      <c r="AN61">
        <f t="shared" si="12"/>
        <v>39.545014720845458</v>
      </c>
      <c r="AO61">
        <f t="shared" si="13"/>
        <v>4.9603081518548767E-2</v>
      </c>
      <c r="AP61" t="str">
        <f t="shared" si="14"/>
        <v/>
      </c>
      <c r="AQ61">
        <f t="shared" si="15"/>
        <v>7.2869968639707424E-4</v>
      </c>
      <c r="AR61">
        <f t="shared" si="16"/>
        <v>6.4349388859439693E-2</v>
      </c>
      <c r="AS61">
        <f t="shared" si="17"/>
        <v>1.2477867841065141E-2</v>
      </c>
      <c r="AT61">
        <f t="shared" si="18"/>
        <v>3.1129928980179601E-3</v>
      </c>
      <c r="AU61" t="str">
        <f t="shared" si="19"/>
        <v/>
      </c>
      <c r="AV61">
        <f t="shared" si="20"/>
        <v>6.3228778694639481E-4</v>
      </c>
      <c r="AW61">
        <f t="shared" si="21"/>
        <v>2.7196454815371085E-3</v>
      </c>
      <c r="AX61">
        <f t="shared" si="22"/>
        <v>1.9179309758485179E-3</v>
      </c>
      <c r="AY61" t="str">
        <f t="shared" si="23"/>
        <v/>
      </c>
      <c r="AZ61">
        <f t="shared" si="24"/>
        <v>6.3940188701914896E-2</v>
      </c>
      <c r="BA61" t="str">
        <f t="shared" si="25"/>
        <v/>
      </c>
      <c r="BB61" t="str">
        <f t="shared" si="26"/>
        <v/>
      </c>
      <c r="BC61">
        <f t="shared" si="27"/>
        <v>9.2077449650776694E-4</v>
      </c>
      <c r="BE61">
        <f t="shared" si="28"/>
        <v>1.0059556864750663</v>
      </c>
      <c r="BF61">
        <f t="shared" si="29"/>
        <v>3.0396450777887902</v>
      </c>
      <c r="BG61" t="str">
        <f t="shared" si="30"/>
        <v/>
      </c>
      <c r="BH61">
        <f t="shared" si="31"/>
        <v>5.1909996051343072E-3</v>
      </c>
      <c r="BI61">
        <f t="shared" si="32"/>
        <v>1.0890920541526869E-3</v>
      </c>
      <c r="BJ61">
        <f t="shared" si="33"/>
        <v>2.9204325715877252E-3</v>
      </c>
      <c r="BK61">
        <f t="shared" si="34"/>
        <v>5.6753983582086523E-5</v>
      </c>
      <c r="BL61">
        <f t="shared" si="35"/>
        <v>3.5124990496238494E-3</v>
      </c>
      <c r="BM61" t="str">
        <f t="shared" si="36"/>
        <v/>
      </c>
      <c r="BN61" t="str">
        <f t="shared" si="37"/>
        <v/>
      </c>
      <c r="BO61">
        <f t="shared" si="38"/>
        <v>1</v>
      </c>
      <c r="BP61">
        <f t="shared" si="39"/>
        <v>1.0502356279719852E-3</v>
      </c>
      <c r="BQ61" t="str">
        <f t="shared" si="40"/>
        <v/>
      </c>
      <c r="BR61">
        <f t="shared" si="41"/>
        <v>1.420339325461451E-5</v>
      </c>
      <c r="BS61">
        <f t="shared" si="42"/>
        <v>1.1870961077851355E-3</v>
      </c>
      <c r="BT61">
        <f t="shared" si="43"/>
        <v>2.2644898876015269E-4</v>
      </c>
      <c r="BU61">
        <f t="shared" si="44"/>
        <v>5.3534334213415799E-5</v>
      </c>
      <c r="BV61" t="str">
        <f t="shared" si="45"/>
        <v/>
      </c>
      <c r="BW61">
        <f t="shared" si="46"/>
        <v>1.0084186619100739E-5</v>
      </c>
      <c r="BX61">
        <f t="shared" si="47"/>
        <v>4.2151715801640227E-5</v>
      </c>
      <c r="BY61">
        <f t="shared" si="48"/>
        <v>2.4326450887594748E-5</v>
      </c>
      <c r="BZ61" t="str">
        <f t="shared" si="49"/>
        <v/>
      </c>
      <c r="CA61">
        <f t="shared" si="50"/>
        <v>7.3957966945205496E-4</v>
      </c>
      <c r="CB61" t="str">
        <f t="shared" si="51"/>
        <v/>
      </c>
      <c r="CC61" t="str">
        <f t="shared" si="52"/>
        <v/>
      </c>
      <c r="CD61">
        <f t="shared" si="53"/>
        <v>4.5037868658709329E-6</v>
      </c>
      <c r="CF61" s="7">
        <v>6.6890510948905213</v>
      </c>
      <c r="CG61" s="8">
        <v>9</v>
      </c>
      <c r="CI61">
        <f t="shared" si="54"/>
        <v>5.3065099457504425</v>
      </c>
      <c r="CJ61">
        <f t="shared" si="55"/>
        <v>0.30650994575044255</v>
      </c>
      <c r="CL61">
        <v>0.18399638336346413</v>
      </c>
      <c r="CM61">
        <v>11.890426259405199</v>
      </c>
      <c r="CN61">
        <v>47.886242228254744</v>
      </c>
      <c r="CO61">
        <v>0.17543531804515872</v>
      </c>
      <c r="CP61">
        <v>6.2907797408366953E-2</v>
      </c>
      <c r="CQ61">
        <v>2.516682432476567E-2</v>
      </c>
      <c r="CR61">
        <v>6.8910985427326585E-2</v>
      </c>
      <c r="CS61">
        <v>1.9390450589737505E-3</v>
      </c>
      <c r="CT61">
        <v>0.11360248564690446</v>
      </c>
      <c r="CU61">
        <v>6.6395529643971218E-2</v>
      </c>
      <c r="CV61">
        <v>4.4293316124287396E-3</v>
      </c>
      <c r="CW61">
        <v>39.540014795500852</v>
      </c>
      <c r="CX61">
        <v>1.8161202636066087E-2</v>
      </c>
      <c r="CY61" t="s">
        <v>1119</v>
      </c>
      <c r="CZ61">
        <v>5.3686786884631164E-4</v>
      </c>
      <c r="DA61">
        <v>5.0404469815465633E-2</v>
      </c>
      <c r="DB61">
        <v>1.382301398837322E-2</v>
      </c>
      <c r="DC61">
        <v>2.837319664612736E-3</v>
      </c>
      <c r="DD61" t="s">
        <v>1119</v>
      </c>
      <c r="DE61">
        <v>6.3231640923053675E-5</v>
      </c>
      <c r="DF61">
        <v>5.6051586000581749E-3</v>
      </c>
      <c r="DG61">
        <v>2.0691408049718996E-3</v>
      </c>
      <c r="DH61" t="s">
        <v>1119</v>
      </c>
      <c r="DI61">
        <v>6.9796434899115523E-2</v>
      </c>
      <c r="DJ61" t="s">
        <v>1119</v>
      </c>
      <c r="DK61" t="s">
        <v>1119</v>
      </c>
      <c r="DL61">
        <v>1.2325597529064189E-3</v>
      </c>
    </row>
    <row r="62" spans="1:116" x14ac:dyDescent="0.2">
      <c r="A62">
        <v>2.95</v>
      </c>
      <c r="B62" s="3" t="s">
        <v>703</v>
      </c>
      <c r="C62" s="2">
        <v>11.924562038348949</v>
      </c>
      <c r="D62" s="2">
        <v>47.987122320554853</v>
      </c>
      <c r="E62" s="2">
        <v>0</v>
      </c>
      <c r="F62" s="2">
        <v>0.14277652150797071</v>
      </c>
      <c r="G62" s="2">
        <v>3.3723805215018846E-2</v>
      </c>
      <c r="H62" s="2">
        <v>7.113652759422584E-2</v>
      </c>
      <c r="I62" s="2">
        <v>1.1313555911594685E-3</v>
      </c>
      <c r="J62" s="2">
        <v>0.1126296329500209</v>
      </c>
      <c r="K62" s="2">
        <v>0</v>
      </c>
      <c r="L62" s="2">
        <v>0</v>
      </c>
      <c r="M62" s="2">
        <v>39.525849244377667</v>
      </c>
      <c r="N62" s="2">
        <v>3.5212340253107835E-2</v>
      </c>
      <c r="O62" s="2">
        <v>0</v>
      </c>
      <c r="P62" s="2">
        <v>6.2318187039923326E-4</v>
      </c>
      <c r="Q62" s="2">
        <v>7.9511419524264562E-2</v>
      </c>
      <c r="R62" s="2">
        <v>1.2423197763732951E-2</v>
      </c>
      <c r="S62" s="2">
        <v>4.3198673877036945E-3</v>
      </c>
      <c r="T62" s="2">
        <v>1.0327081896758874E-3</v>
      </c>
      <c r="U62" s="2">
        <v>1.2629015854642483E-4</v>
      </c>
      <c r="V62" s="2">
        <v>1.9674969105877697E-3</v>
      </c>
      <c r="W62" s="2">
        <v>2.0036683870386656E-3</v>
      </c>
      <c r="X62" s="2">
        <v>0</v>
      </c>
      <c r="Y62" s="2">
        <v>6.1855509035297428E-2</v>
      </c>
      <c r="Z62" s="2">
        <v>0</v>
      </c>
      <c r="AA62" s="2">
        <v>0</v>
      </c>
      <c r="AB62" s="2">
        <v>1.9928743797578562E-3</v>
      </c>
      <c r="AD62">
        <f t="shared" si="2"/>
        <v>11.924562038348949</v>
      </c>
      <c r="AE62">
        <f t="shared" si="3"/>
        <v>47.987122320554853</v>
      </c>
      <c r="AF62" t="str">
        <f t="shared" si="4"/>
        <v/>
      </c>
      <c r="AG62">
        <f t="shared" si="5"/>
        <v>0.14277652150797071</v>
      </c>
      <c r="AH62">
        <f t="shared" si="6"/>
        <v>3.3723805215018846E-2</v>
      </c>
      <c r="AI62">
        <f t="shared" si="7"/>
        <v>7.113652759422584E-2</v>
      </c>
      <c r="AJ62">
        <f t="shared" si="8"/>
        <v>1.1313555911594685E-3</v>
      </c>
      <c r="AK62">
        <f t="shared" si="9"/>
        <v>0.1126296329500209</v>
      </c>
      <c r="AL62" t="str">
        <f t="shared" si="10"/>
        <v/>
      </c>
      <c r="AM62" t="str">
        <f t="shared" si="11"/>
        <v/>
      </c>
      <c r="AN62">
        <f t="shared" si="12"/>
        <v>39.525849244377667</v>
      </c>
      <c r="AO62">
        <f t="shared" si="13"/>
        <v>3.5212340253107835E-2</v>
      </c>
      <c r="AP62" t="str">
        <f t="shared" si="14"/>
        <v/>
      </c>
      <c r="AQ62">
        <f t="shared" si="15"/>
        <v>6.2318187039923326E-4</v>
      </c>
      <c r="AR62">
        <f t="shared" si="16"/>
        <v>7.9511419524264562E-2</v>
      </c>
      <c r="AS62">
        <f t="shared" si="17"/>
        <v>1.2423197763732951E-2</v>
      </c>
      <c r="AT62">
        <f t="shared" si="18"/>
        <v>4.3198673877036945E-3</v>
      </c>
      <c r="AU62">
        <f t="shared" si="19"/>
        <v>1.0327081896758874E-3</v>
      </c>
      <c r="AV62">
        <f t="shared" si="20"/>
        <v>1.2629015854642483E-4</v>
      </c>
      <c r="AW62">
        <f t="shared" si="21"/>
        <v>1.9674969105877697E-3</v>
      </c>
      <c r="AX62">
        <f t="shared" si="22"/>
        <v>2.0036683870386656E-3</v>
      </c>
      <c r="AY62" t="str">
        <f t="shared" si="23"/>
        <v/>
      </c>
      <c r="AZ62">
        <f t="shared" si="24"/>
        <v>6.1855509035297428E-2</v>
      </c>
      <c r="BA62" t="str">
        <f t="shared" si="25"/>
        <v/>
      </c>
      <c r="BB62" t="str">
        <f t="shared" si="26"/>
        <v/>
      </c>
      <c r="BC62">
        <f t="shared" si="27"/>
        <v>1.9928743797578562E-3</v>
      </c>
      <c r="BE62">
        <f t="shared" si="28"/>
        <v>1.0066974047863264</v>
      </c>
      <c r="BF62">
        <f t="shared" si="29"/>
        <v>3.0412060222640735</v>
      </c>
      <c r="BG62" t="str">
        <f t="shared" si="30"/>
        <v/>
      </c>
      <c r="BH62">
        <f t="shared" si="31"/>
        <v>5.9564294553921615E-3</v>
      </c>
      <c r="BI62">
        <f t="shared" si="32"/>
        <v>1.2673463350046398E-3</v>
      </c>
      <c r="BJ62">
        <f t="shared" si="33"/>
        <v>2.5682383879993081E-3</v>
      </c>
      <c r="BK62">
        <f t="shared" si="34"/>
        <v>3.7036459941373096E-5</v>
      </c>
      <c r="BL62">
        <f t="shared" si="35"/>
        <v>3.5616091271894515E-3</v>
      </c>
      <c r="BM62" t="str">
        <f t="shared" si="36"/>
        <v/>
      </c>
      <c r="BN62" t="str">
        <f t="shared" si="37"/>
        <v/>
      </c>
      <c r="BO62">
        <f t="shared" si="38"/>
        <v>1</v>
      </c>
      <c r="BP62">
        <f t="shared" si="39"/>
        <v>7.459049878937433E-4</v>
      </c>
      <c r="BQ62" t="str">
        <f t="shared" si="40"/>
        <v/>
      </c>
      <c r="BR62">
        <f t="shared" si="41"/>
        <v>1.2152590700423549E-5</v>
      </c>
      <c r="BS62">
        <f t="shared" si="42"/>
        <v>1.467511431858373E-3</v>
      </c>
      <c r="BT62">
        <f t="shared" si="43"/>
        <v>2.2556615393013742E-4</v>
      </c>
      <c r="BU62">
        <f t="shared" si="44"/>
        <v>7.4325052154692461E-5</v>
      </c>
      <c r="BV62">
        <f t="shared" si="45"/>
        <v>1.7840753143254883E-5</v>
      </c>
      <c r="BW62">
        <f t="shared" si="46"/>
        <v>2.0151441638848701E-6</v>
      </c>
      <c r="BX62">
        <f t="shared" si="47"/>
        <v>3.0508970487161648E-5</v>
      </c>
      <c r="BY62">
        <f t="shared" si="48"/>
        <v>2.5426240850597404E-5</v>
      </c>
      <c r="BZ62" t="str">
        <f t="shared" si="49"/>
        <v/>
      </c>
      <c r="CA62">
        <f t="shared" si="50"/>
        <v>7.1581363629668834E-4</v>
      </c>
      <c r="CB62" t="str">
        <f t="shared" si="51"/>
        <v/>
      </c>
      <c r="CC62" t="str">
        <f t="shared" si="52"/>
        <v/>
      </c>
      <c r="CD62">
        <f t="shared" si="53"/>
        <v>9.7524785535166408E-6</v>
      </c>
      <c r="CF62" s="7">
        <v>6.8043795620438061</v>
      </c>
      <c r="CG62" s="8">
        <v>9.125</v>
      </c>
      <c r="CI62">
        <f t="shared" si="54"/>
        <v>5.3684448462929382</v>
      </c>
      <c r="CJ62">
        <f t="shared" si="55"/>
        <v>0.36844484629293817</v>
      </c>
      <c r="CL62">
        <v>0.18512658227847156</v>
      </c>
      <c r="CM62">
        <v>11.872234096747331</v>
      </c>
      <c r="CN62">
        <v>47.965644112991981</v>
      </c>
      <c r="CO62">
        <v>6.1304949007252182E-2</v>
      </c>
      <c r="CP62">
        <v>0.10304502826494165</v>
      </c>
      <c r="CQ62">
        <v>2.5684789470540013E-2</v>
      </c>
      <c r="CR62">
        <v>7.1139154003940219E-2</v>
      </c>
      <c r="CS62">
        <v>1.5298629946181377E-3</v>
      </c>
      <c r="CT62">
        <v>0.20680082011243711</v>
      </c>
      <c r="CU62" t="s">
        <v>1119</v>
      </c>
      <c r="CV62" t="s">
        <v>1119</v>
      </c>
      <c r="CW62">
        <v>39.413798789757763</v>
      </c>
      <c r="CX62">
        <v>6.0800827870473959E-2</v>
      </c>
      <c r="CY62" t="s">
        <v>1119</v>
      </c>
      <c r="CZ62">
        <v>7.9010381286691485E-4</v>
      </c>
      <c r="DA62">
        <v>0.10057540686114121</v>
      </c>
      <c r="DB62">
        <v>3.1660629115698273E-2</v>
      </c>
      <c r="DC62">
        <v>7.5158617043090299E-3</v>
      </c>
      <c r="DD62" t="s">
        <v>1119</v>
      </c>
      <c r="DE62">
        <v>8.3792648419502979E-4</v>
      </c>
      <c r="DF62">
        <v>4.6249834493065443E-3</v>
      </c>
      <c r="DG62">
        <v>2.4706423096013488E-3</v>
      </c>
      <c r="DH62" t="s">
        <v>1119</v>
      </c>
      <c r="DI62">
        <v>6.8329578464259411E-2</v>
      </c>
      <c r="DJ62" t="s">
        <v>1119</v>
      </c>
      <c r="DK62" t="s">
        <v>1119</v>
      </c>
      <c r="DL62">
        <v>1.2124365773335908E-3</v>
      </c>
    </row>
    <row r="63" spans="1:116" x14ac:dyDescent="0.2">
      <c r="A63">
        <v>3</v>
      </c>
      <c r="B63" s="3" t="s">
        <v>704</v>
      </c>
      <c r="C63" s="2">
        <v>11.930217191413911</v>
      </c>
      <c r="D63" s="2">
        <v>47.989582509255804</v>
      </c>
      <c r="E63" s="2">
        <v>0</v>
      </c>
      <c r="F63" s="2">
        <v>0.14213724423064242</v>
      </c>
      <c r="G63" s="2">
        <v>3.1254312416721698E-2</v>
      </c>
      <c r="H63" s="2">
        <v>6.7302813223167737E-2</v>
      </c>
      <c r="I63" s="2">
        <v>2.2626999726238321E-3</v>
      </c>
      <c r="J63" s="2">
        <v>0.11527543835441872</v>
      </c>
      <c r="K63" s="2">
        <v>0</v>
      </c>
      <c r="L63" s="2">
        <v>0</v>
      </c>
      <c r="M63" s="2">
        <v>39.545689281771004</v>
      </c>
      <c r="N63" s="2">
        <v>3.6793784231255035E-3</v>
      </c>
      <c r="O63" s="2">
        <v>0</v>
      </c>
      <c r="P63" s="2">
        <v>9.4387410119731088E-4</v>
      </c>
      <c r="Q63" s="2">
        <v>8.4242021967704653E-2</v>
      </c>
      <c r="R63" s="2">
        <v>1.2283829533081336E-2</v>
      </c>
      <c r="S63" s="2">
        <v>4.1209920187614477E-3</v>
      </c>
      <c r="T63" s="2">
        <v>1.4376673540967028E-3</v>
      </c>
      <c r="U63" s="2">
        <v>0</v>
      </c>
      <c r="V63" s="2">
        <v>3.6541625459994126E-3</v>
      </c>
      <c r="W63" s="2">
        <v>5.0282006615954091E-4</v>
      </c>
      <c r="X63" s="2">
        <v>0</v>
      </c>
      <c r="Y63" s="2">
        <v>6.2042020534602664E-2</v>
      </c>
      <c r="Z63" s="2">
        <v>0</v>
      </c>
      <c r="AA63" s="2">
        <v>0</v>
      </c>
      <c r="AB63" s="2">
        <v>3.3717428169943034E-3</v>
      </c>
      <c r="AD63">
        <f t="shared" si="2"/>
        <v>11.930217191413911</v>
      </c>
      <c r="AE63">
        <f t="shared" si="3"/>
        <v>47.989582509255804</v>
      </c>
      <c r="AF63" t="str">
        <f t="shared" si="4"/>
        <v/>
      </c>
      <c r="AG63">
        <f t="shared" si="5"/>
        <v>0.14213724423064242</v>
      </c>
      <c r="AH63">
        <f t="shared" si="6"/>
        <v>3.1254312416721698E-2</v>
      </c>
      <c r="AI63">
        <f t="shared" si="7"/>
        <v>6.7302813223167737E-2</v>
      </c>
      <c r="AJ63">
        <f t="shared" si="8"/>
        <v>2.2626999726238321E-3</v>
      </c>
      <c r="AK63">
        <f t="shared" si="9"/>
        <v>0.11527543835441872</v>
      </c>
      <c r="AL63" t="str">
        <f t="shared" si="10"/>
        <v/>
      </c>
      <c r="AM63" t="str">
        <f t="shared" si="11"/>
        <v/>
      </c>
      <c r="AN63">
        <f t="shared" si="12"/>
        <v>39.545689281771004</v>
      </c>
      <c r="AO63">
        <f t="shared" si="13"/>
        <v>3.6793784231255035E-3</v>
      </c>
      <c r="AP63" t="str">
        <f t="shared" si="14"/>
        <v/>
      </c>
      <c r="AQ63">
        <f t="shared" si="15"/>
        <v>9.4387410119731088E-4</v>
      </c>
      <c r="AR63">
        <f t="shared" si="16"/>
        <v>8.4242021967704653E-2</v>
      </c>
      <c r="AS63">
        <f t="shared" si="17"/>
        <v>1.2283829533081336E-2</v>
      </c>
      <c r="AT63">
        <f t="shared" si="18"/>
        <v>4.1209920187614477E-3</v>
      </c>
      <c r="AU63">
        <f t="shared" si="19"/>
        <v>1.4376673540967028E-3</v>
      </c>
      <c r="AV63" t="str">
        <f t="shared" si="20"/>
        <v/>
      </c>
      <c r="AW63">
        <f t="shared" si="21"/>
        <v>3.6541625459994126E-3</v>
      </c>
      <c r="AX63">
        <f t="shared" si="22"/>
        <v>5.0282006615954091E-4</v>
      </c>
      <c r="AY63" t="str">
        <f t="shared" si="23"/>
        <v/>
      </c>
      <c r="AZ63">
        <f t="shared" si="24"/>
        <v>6.2042020534602664E-2</v>
      </c>
      <c r="BA63" t="str">
        <f t="shared" si="25"/>
        <v/>
      </c>
      <c r="BB63" t="str">
        <f t="shared" si="26"/>
        <v/>
      </c>
      <c r="BC63">
        <f t="shared" si="27"/>
        <v>3.3717428169943034E-3</v>
      </c>
      <c r="BE63">
        <f t="shared" si="28"/>
        <v>1.006669526359931</v>
      </c>
      <c r="BF63">
        <f t="shared" si="29"/>
        <v>3.0398360892596656</v>
      </c>
      <c r="BG63" t="str">
        <f t="shared" si="30"/>
        <v/>
      </c>
      <c r="BH63">
        <f t="shared" si="31"/>
        <v>5.9267847790933515E-3</v>
      </c>
      <c r="BI63">
        <f t="shared" si="32"/>
        <v>1.1739531088133161E-3</v>
      </c>
      <c r="BJ63">
        <f t="shared" si="33"/>
        <v>2.4286109521605582E-3</v>
      </c>
      <c r="BK63">
        <f t="shared" si="34"/>
        <v>7.4035390783779094E-5</v>
      </c>
      <c r="BL63">
        <f t="shared" si="35"/>
        <v>3.6434467733683466E-3</v>
      </c>
      <c r="BM63" t="str">
        <f t="shared" si="36"/>
        <v/>
      </c>
      <c r="BN63" t="str">
        <f t="shared" si="37"/>
        <v/>
      </c>
      <c r="BO63">
        <f t="shared" si="38"/>
        <v>1</v>
      </c>
      <c r="BP63">
        <f t="shared" si="39"/>
        <v>7.7901377809920568E-5</v>
      </c>
      <c r="BQ63" t="str">
        <f t="shared" si="40"/>
        <v/>
      </c>
      <c r="BR63">
        <f t="shared" si="41"/>
        <v>1.8397134803803069E-5</v>
      </c>
      <c r="BS63">
        <f t="shared" si="42"/>
        <v>1.5540422734166416E-3</v>
      </c>
      <c r="BT63">
        <f t="shared" si="43"/>
        <v>2.2292376889973349E-4</v>
      </c>
      <c r="BU63">
        <f t="shared" si="44"/>
        <v>7.0867749480925426E-5</v>
      </c>
      <c r="BV63">
        <f t="shared" si="45"/>
        <v>2.4824244164898577E-5</v>
      </c>
      <c r="BW63" t="str">
        <f t="shared" si="46"/>
        <v/>
      </c>
      <c r="BX63">
        <f t="shared" si="47"/>
        <v>5.6634805817129719E-5</v>
      </c>
      <c r="BY63">
        <f t="shared" si="48"/>
        <v>6.3775074031120347E-6</v>
      </c>
      <c r="BZ63" t="str">
        <f t="shared" si="49"/>
        <v/>
      </c>
      <c r="CA63">
        <f t="shared" si="50"/>
        <v>7.1761180683034304E-4</v>
      </c>
      <c r="CB63" t="str">
        <f t="shared" si="51"/>
        <v/>
      </c>
      <c r="CC63" t="str">
        <f t="shared" si="52"/>
        <v/>
      </c>
      <c r="CD63">
        <f t="shared" si="53"/>
        <v>1.649193373550248E-5</v>
      </c>
      <c r="CF63" s="7">
        <v>6.9197080291970909</v>
      </c>
      <c r="CG63" s="8">
        <v>9.25</v>
      </c>
      <c r="CI63">
        <f t="shared" si="54"/>
        <v>5.4303797468354338</v>
      </c>
      <c r="CJ63">
        <f t="shared" si="55"/>
        <v>0.43037974683543379</v>
      </c>
      <c r="CL63">
        <v>0.18552215189872889</v>
      </c>
      <c r="CM63">
        <v>11.89488510689125</v>
      </c>
      <c r="CN63">
        <v>47.96913605427676</v>
      </c>
      <c r="CO63" t="s">
        <v>1119</v>
      </c>
      <c r="CP63">
        <v>2.0236613171165659E-2</v>
      </c>
      <c r="CQ63">
        <v>2.7140283838124356E-2</v>
      </c>
      <c r="CR63">
        <v>7.665560549851691E-2</v>
      </c>
      <c r="CS63">
        <v>1.3681722303506292E-3</v>
      </c>
      <c r="CT63">
        <v>0.1782780507558413</v>
      </c>
      <c r="CU63" t="s">
        <v>1119</v>
      </c>
      <c r="CV63" t="s">
        <v>1119</v>
      </c>
      <c r="CW63">
        <v>39.629600170299483</v>
      </c>
      <c r="CX63">
        <v>2.6396871853833891E-2</v>
      </c>
      <c r="CY63" t="s">
        <v>1119</v>
      </c>
      <c r="CZ63">
        <v>4.1441941759236858E-4</v>
      </c>
      <c r="DA63">
        <v>6.8048507361889846E-2</v>
      </c>
      <c r="DB63">
        <v>3.7061755546089266E-2</v>
      </c>
      <c r="DC63">
        <v>2.8417270738788775E-3</v>
      </c>
      <c r="DD63" t="s">
        <v>1119</v>
      </c>
      <c r="DE63">
        <v>3.6498830203113844E-4</v>
      </c>
      <c r="DF63">
        <v>4.8417156013499246E-3</v>
      </c>
      <c r="DG63">
        <v>1.8191929814966191E-3</v>
      </c>
      <c r="DH63" t="s">
        <v>1119</v>
      </c>
      <c r="DI63">
        <v>6.0296417199224704E-2</v>
      </c>
      <c r="DJ63" t="s">
        <v>1119</v>
      </c>
      <c r="DK63" t="s">
        <v>1119</v>
      </c>
      <c r="DL63">
        <v>6.1434770110688978E-4</v>
      </c>
    </row>
    <row r="64" spans="1:116" x14ac:dyDescent="0.2">
      <c r="A64">
        <v>3.05</v>
      </c>
      <c r="B64" s="3" t="s">
        <v>705</v>
      </c>
      <c r="C64" s="2">
        <v>11.931620148565685</v>
      </c>
      <c r="D64" s="2">
        <v>47.972813739727307</v>
      </c>
      <c r="E64" s="2">
        <v>0</v>
      </c>
      <c r="F64" s="2">
        <v>9.4976649324049034E-2</v>
      </c>
      <c r="G64" s="2">
        <v>2.8889059386785262E-2</v>
      </c>
      <c r="H64" s="2">
        <v>6.8776409503339575E-2</v>
      </c>
      <c r="I64" s="2">
        <v>1.9801292824167239E-3</v>
      </c>
      <c r="J64" s="2">
        <v>0.10296502197498637</v>
      </c>
      <c r="K64" s="2">
        <v>0</v>
      </c>
      <c r="L64" s="2">
        <v>0</v>
      </c>
      <c r="M64" s="2">
        <v>39.626259067427924</v>
      </c>
      <c r="N64" s="2">
        <v>0</v>
      </c>
      <c r="O64" s="2">
        <v>0</v>
      </c>
      <c r="P64" s="2">
        <v>4.2385782521961354E-4</v>
      </c>
      <c r="Q64" s="2">
        <v>7.4802867400387441E-2</v>
      </c>
      <c r="R64" s="2">
        <v>1.6951154044708514E-2</v>
      </c>
      <c r="S64" s="2">
        <v>3.375037966156388E-3</v>
      </c>
      <c r="T64" s="2">
        <v>9.2900335275258373E-4</v>
      </c>
      <c r="U64" s="2">
        <v>1.980069291923616E-5</v>
      </c>
      <c r="V64" s="2">
        <v>5.5239350420037059E-3</v>
      </c>
      <c r="W64" s="2">
        <v>6.74550524990655E-4</v>
      </c>
      <c r="X64" s="2">
        <v>0</v>
      </c>
      <c r="Y64" s="2">
        <v>6.61438151629892E-2</v>
      </c>
      <c r="Z64" s="2">
        <v>0</v>
      </c>
      <c r="AA64" s="2">
        <v>0</v>
      </c>
      <c r="AB64" s="2">
        <v>2.8757527953986312E-3</v>
      </c>
      <c r="AD64">
        <f t="shared" si="2"/>
        <v>11.931620148565685</v>
      </c>
      <c r="AE64">
        <f t="shared" si="3"/>
        <v>47.972813739727307</v>
      </c>
      <c r="AF64" t="str">
        <f t="shared" si="4"/>
        <v/>
      </c>
      <c r="AG64">
        <f t="shared" si="5"/>
        <v>9.4976649324049034E-2</v>
      </c>
      <c r="AH64">
        <f t="shared" si="6"/>
        <v>2.8889059386785262E-2</v>
      </c>
      <c r="AI64">
        <f t="shared" si="7"/>
        <v>6.8776409503339575E-2</v>
      </c>
      <c r="AJ64">
        <f t="shared" si="8"/>
        <v>1.9801292824167239E-3</v>
      </c>
      <c r="AK64">
        <f t="shared" si="9"/>
        <v>0.10296502197498637</v>
      </c>
      <c r="AL64" t="str">
        <f t="shared" si="10"/>
        <v/>
      </c>
      <c r="AM64" t="str">
        <f t="shared" si="11"/>
        <v/>
      </c>
      <c r="AN64">
        <f t="shared" si="12"/>
        <v>39.626259067427924</v>
      </c>
      <c r="AO64" t="str">
        <f t="shared" si="13"/>
        <v/>
      </c>
      <c r="AP64" t="str">
        <f t="shared" si="14"/>
        <v/>
      </c>
      <c r="AQ64">
        <f t="shared" si="15"/>
        <v>4.2385782521961354E-4</v>
      </c>
      <c r="AR64">
        <f t="shared" si="16"/>
        <v>7.4802867400387441E-2</v>
      </c>
      <c r="AS64">
        <f t="shared" si="17"/>
        <v>1.6951154044708514E-2</v>
      </c>
      <c r="AT64">
        <f t="shared" si="18"/>
        <v>3.375037966156388E-3</v>
      </c>
      <c r="AU64">
        <f t="shared" si="19"/>
        <v>9.2900335275258373E-4</v>
      </c>
      <c r="AV64">
        <f t="shared" si="20"/>
        <v>1.980069291923616E-5</v>
      </c>
      <c r="AW64">
        <f t="shared" si="21"/>
        <v>5.5239350420037059E-3</v>
      </c>
      <c r="AX64">
        <f t="shared" si="22"/>
        <v>6.74550524990655E-4</v>
      </c>
      <c r="AY64" t="str">
        <f t="shared" si="23"/>
        <v/>
      </c>
      <c r="AZ64">
        <f t="shared" si="24"/>
        <v>6.61438151629892E-2</v>
      </c>
      <c r="BA64" t="str">
        <f t="shared" si="25"/>
        <v/>
      </c>
      <c r="BB64" t="str">
        <f t="shared" si="26"/>
        <v/>
      </c>
      <c r="BC64">
        <f t="shared" si="27"/>
        <v>2.8757527953986312E-3</v>
      </c>
      <c r="BE64">
        <f t="shared" si="28"/>
        <v>1.0047408638766764</v>
      </c>
      <c r="BF64">
        <f t="shared" si="29"/>
        <v>3.0325953303370268</v>
      </c>
      <c r="BG64" t="str">
        <f t="shared" si="30"/>
        <v/>
      </c>
      <c r="BH64">
        <f t="shared" si="31"/>
        <v>3.9522479700224277E-3</v>
      </c>
      <c r="BI64">
        <f t="shared" si="32"/>
        <v>1.0829047982912118E-3</v>
      </c>
      <c r="BJ64">
        <f t="shared" si="33"/>
        <v>2.4767393606161857E-3</v>
      </c>
      <c r="BK64">
        <f t="shared" si="34"/>
        <v>6.4657963670885468E-5</v>
      </c>
      <c r="BL64">
        <f t="shared" si="35"/>
        <v>3.2477413793516089E-3</v>
      </c>
      <c r="BM64" t="str">
        <f t="shared" si="36"/>
        <v/>
      </c>
      <c r="BN64" t="str">
        <f t="shared" si="37"/>
        <v/>
      </c>
      <c r="BO64">
        <f t="shared" si="38"/>
        <v>1</v>
      </c>
      <c r="BP64" t="str">
        <f t="shared" si="39"/>
        <v/>
      </c>
      <c r="BQ64" t="str">
        <f t="shared" si="40"/>
        <v/>
      </c>
      <c r="BR64">
        <f t="shared" si="41"/>
        <v>8.2446533743663236E-6</v>
      </c>
      <c r="BS64">
        <f t="shared" si="42"/>
        <v>1.3771091606871234E-3</v>
      </c>
      <c r="BT64">
        <f t="shared" si="43"/>
        <v>3.0699969337206849E-4</v>
      </c>
      <c r="BU64">
        <f t="shared" si="44"/>
        <v>5.7921740775557638E-5</v>
      </c>
      <c r="BV64">
        <f t="shared" si="45"/>
        <v>1.6008512507318038E-5</v>
      </c>
      <c r="BW64">
        <f t="shared" si="46"/>
        <v>3.1514842173577448E-7</v>
      </c>
      <c r="BX64">
        <f t="shared" si="47"/>
        <v>8.5439793877120027E-5</v>
      </c>
      <c r="BY64">
        <f t="shared" si="48"/>
        <v>8.5382512497251421E-6</v>
      </c>
      <c r="BZ64" t="str">
        <f t="shared" si="49"/>
        <v/>
      </c>
      <c r="CA64">
        <f t="shared" si="50"/>
        <v>7.6349985496279593E-4</v>
      </c>
      <c r="CB64" t="str">
        <f t="shared" si="51"/>
        <v/>
      </c>
      <c r="CC64" t="str">
        <f t="shared" si="52"/>
        <v/>
      </c>
      <c r="CD64">
        <f t="shared" si="53"/>
        <v>1.4037338281235341E-5</v>
      </c>
      <c r="CF64" s="7">
        <v>7.0350364963503749</v>
      </c>
      <c r="CG64" s="8">
        <v>9.375</v>
      </c>
      <c r="CI64">
        <f t="shared" si="54"/>
        <v>5.4923146473779294</v>
      </c>
      <c r="CJ64">
        <f t="shared" si="55"/>
        <v>0.4923146473779294</v>
      </c>
      <c r="CL64">
        <v>0.18716094032548725</v>
      </c>
      <c r="CM64">
        <v>11.899358979960825</v>
      </c>
      <c r="CN64">
        <v>47.986474208139832</v>
      </c>
      <c r="CO64" t="s">
        <v>1119</v>
      </c>
      <c r="CP64">
        <v>8.3275320936389743E-2</v>
      </c>
      <c r="CQ64">
        <v>2.7343569306428873E-2</v>
      </c>
      <c r="CR64">
        <v>8.879680720809989E-2</v>
      </c>
      <c r="CS64">
        <v>6.7964728666961732E-4</v>
      </c>
      <c r="CT64">
        <v>0.17100297560871278</v>
      </c>
      <c r="CU64" t="s">
        <v>1119</v>
      </c>
      <c r="CV64" t="s">
        <v>1119</v>
      </c>
      <c r="CW64">
        <v>39.538380066366145</v>
      </c>
      <c r="CX64">
        <v>2.7960113535830087E-2</v>
      </c>
      <c r="CY64" t="s">
        <v>1119</v>
      </c>
      <c r="CZ64">
        <v>4.4900159709172327E-4</v>
      </c>
      <c r="DA64">
        <v>7.8935164290538068E-2</v>
      </c>
      <c r="DB64">
        <v>2.051873521693566E-2</v>
      </c>
      <c r="DC64">
        <v>2.7445652065538235E-3</v>
      </c>
      <c r="DD64" t="s">
        <v>1119</v>
      </c>
      <c r="DE64">
        <v>1.1400041410439711E-4</v>
      </c>
      <c r="DF64">
        <v>5.0884754012347645E-3</v>
      </c>
      <c r="DG64">
        <v>2.2623354797238239E-3</v>
      </c>
      <c r="DH64" t="s">
        <v>1119</v>
      </c>
      <c r="DI64">
        <v>6.511152819842804E-2</v>
      </c>
      <c r="DJ64" t="s">
        <v>1119</v>
      </c>
      <c r="DK64" t="s">
        <v>1119</v>
      </c>
      <c r="DL64">
        <v>1.5045058464733889E-3</v>
      </c>
    </row>
    <row r="65" spans="1:116" x14ac:dyDescent="0.2">
      <c r="A65">
        <v>3.1</v>
      </c>
      <c r="B65" s="3" t="s">
        <v>706</v>
      </c>
      <c r="C65" s="2">
        <v>11.932004021578816</v>
      </c>
      <c r="D65" s="2">
        <v>47.984550860410508</v>
      </c>
      <c r="E65" s="2">
        <v>0</v>
      </c>
      <c r="F65" s="2">
        <v>0.13361213521778922</v>
      </c>
      <c r="G65" s="2">
        <v>3.3349566651580786E-2</v>
      </c>
      <c r="H65" s="2">
        <v>7.750664634576776E-2</v>
      </c>
      <c r="I65" s="2">
        <v>1.2632369967314984E-3</v>
      </c>
      <c r="J65" s="2">
        <v>9.3419734932380441E-2</v>
      </c>
      <c r="K65" s="2">
        <v>0</v>
      </c>
      <c r="L65" s="2">
        <v>0</v>
      </c>
      <c r="M65" s="2">
        <v>39.562891414208245</v>
      </c>
      <c r="N65" s="2">
        <v>2.2821845199095751E-2</v>
      </c>
      <c r="O65" s="2">
        <v>2.8430433277989135E-4</v>
      </c>
      <c r="P65" s="2">
        <v>0</v>
      </c>
      <c r="Q65" s="2">
        <v>6.08241498033383E-2</v>
      </c>
      <c r="R65" s="2">
        <v>1.9648980461511704E-2</v>
      </c>
      <c r="S65" s="2">
        <v>2.0087154529266761E-3</v>
      </c>
      <c r="T65" s="2">
        <v>0</v>
      </c>
      <c r="U65" s="2">
        <v>4.1859373027666925E-4</v>
      </c>
      <c r="V65" s="2">
        <v>4.0671382225847541E-3</v>
      </c>
      <c r="W65" s="2">
        <v>1.3554672047340346E-3</v>
      </c>
      <c r="X65" s="2">
        <v>0</v>
      </c>
      <c r="Y65" s="2">
        <v>6.8202762918077128E-2</v>
      </c>
      <c r="Z65" s="2">
        <v>0</v>
      </c>
      <c r="AA65" s="2">
        <v>0</v>
      </c>
      <c r="AB65" s="2">
        <v>1.7704263328410881E-3</v>
      </c>
      <c r="AD65">
        <f t="shared" si="2"/>
        <v>11.932004021578816</v>
      </c>
      <c r="AE65">
        <f t="shared" si="3"/>
        <v>47.984550860410508</v>
      </c>
      <c r="AF65" t="str">
        <f t="shared" si="4"/>
        <v/>
      </c>
      <c r="AG65">
        <f t="shared" si="5"/>
        <v>0.13361213521778922</v>
      </c>
      <c r="AH65">
        <f t="shared" si="6"/>
        <v>3.3349566651580786E-2</v>
      </c>
      <c r="AI65">
        <f t="shared" si="7"/>
        <v>7.750664634576776E-2</v>
      </c>
      <c r="AJ65">
        <f t="shared" si="8"/>
        <v>1.2632369967314984E-3</v>
      </c>
      <c r="AK65">
        <f t="shared" si="9"/>
        <v>9.3419734932380441E-2</v>
      </c>
      <c r="AL65" t="str">
        <f t="shared" si="10"/>
        <v/>
      </c>
      <c r="AM65" t="str">
        <f t="shared" si="11"/>
        <v/>
      </c>
      <c r="AN65">
        <f t="shared" si="12"/>
        <v>39.562891414208245</v>
      </c>
      <c r="AO65">
        <f t="shared" si="13"/>
        <v>2.2821845199095751E-2</v>
      </c>
      <c r="AP65">
        <f t="shared" si="14"/>
        <v>2.8430433277989135E-4</v>
      </c>
      <c r="AQ65" t="str">
        <f t="shared" si="15"/>
        <v/>
      </c>
      <c r="AR65">
        <f t="shared" si="16"/>
        <v>6.08241498033383E-2</v>
      </c>
      <c r="AS65">
        <f t="shared" si="17"/>
        <v>1.9648980461511704E-2</v>
      </c>
      <c r="AT65">
        <f t="shared" si="18"/>
        <v>2.0087154529266761E-3</v>
      </c>
      <c r="AU65" t="str">
        <f t="shared" si="19"/>
        <v/>
      </c>
      <c r="AV65">
        <f t="shared" si="20"/>
        <v>4.1859373027666925E-4</v>
      </c>
      <c r="AW65">
        <f t="shared" si="21"/>
        <v>4.0671382225847541E-3</v>
      </c>
      <c r="AX65">
        <f t="shared" si="22"/>
        <v>1.3554672047340346E-3</v>
      </c>
      <c r="AY65" t="str">
        <f t="shared" si="23"/>
        <v/>
      </c>
      <c r="AZ65">
        <f t="shared" si="24"/>
        <v>6.8202762918077128E-2</v>
      </c>
      <c r="BA65" t="str">
        <f t="shared" si="25"/>
        <v/>
      </c>
      <c r="BB65" t="str">
        <f t="shared" si="26"/>
        <v/>
      </c>
      <c r="BC65">
        <f t="shared" si="27"/>
        <v>1.7704263328410881E-3</v>
      </c>
      <c r="BE65">
        <f t="shared" si="28"/>
        <v>1.0063825285285461</v>
      </c>
      <c r="BF65">
        <f t="shared" si="29"/>
        <v>3.0381957696386466</v>
      </c>
      <c r="BG65" t="str">
        <f t="shared" si="30"/>
        <v/>
      </c>
      <c r="BH65">
        <f t="shared" si="31"/>
        <v>5.5688855930396226E-3</v>
      </c>
      <c r="BI65">
        <f t="shared" si="32"/>
        <v>1.2521089557608774E-3</v>
      </c>
      <c r="BJ65">
        <f t="shared" si="33"/>
        <v>2.7955985248973706E-3</v>
      </c>
      <c r="BK65">
        <f t="shared" si="34"/>
        <v>4.1315057697593868E-5</v>
      </c>
      <c r="BL65">
        <f t="shared" si="35"/>
        <v>2.9513818576724833E-3</v>
      </c>
      <c r="BM65" t="str">
        <f t="shared" si="36"/>
        <v/>
      </c>
      <c r="BN65" t="str">
        <f t="shared" si="37"/>
        <v/>
      </c>
      <c r="BO65">
        <f t="shared" si="38"/>
        <v>1</v>
      </c>
      <c r="BP65">
        <f t="shared" si="39"/>
        <v>4.829837983028819E-4</v>
      </c>
      <c r="BQ65">
        <f t="shared" si="40"/>
        <v>5.6536055380876882E-6</v>
      </c>
      <c r="BR65" t="str">
        <f t="shared" si="41"/>
        <v/>
      </c>
      <c r="BS65">
        <f t="shared" si="42"/>
        <v>1.1215566608432251E-3</v>
      </c>
      <c r="BT65">
        <f t="shared" si="43"/>
        <v>3.5642958291309725E-4</v>
      </c>
      <c r="BU65">
        <f t="shared" si="44"/>
        <v>3.4528396810312147E-5</v>
      </c>
      <c r="BV65" t="str">
        <f t="shared" si="45"/>
        <v/>
      </c>
      <c r="BW65">
        <f t="shared" si="46"/>
        <v>6.6730214000801649E-6</v>
      </c>
      <c r="BX65">
        <f t="shared" si="47"/>
        <v>6.3007988002309606E-5</v>
      </c>
      <c r="BY65">
        <f t="shared" si="48"/>
        <v>1.7184563711671008E-5</v>
      </c>
      <c r="BZ65" t="str">
        <f t="shared" si="49"/>
        <v/>
      </c>
      <c r="CA65">
        <f t="shared" si="50"/>
        <v>7.8852730475152232E-4</v>
      </c>
      <c r="CB65" t="str">
        <f t="shared" si="51"/>
        <v/>
      </c>
      <c r="CC65" t="str">
        <f t="shared" si="52"/>
        <v/>
      </c>
      <c r="CD65">
        <f t="shared" si="53"/>
        <v>8.6557783399658053E-6</v>
      </c>
      <c r="CF65" s="7">
        <v>7.1503649635036597</v>
      </c>
      <c r="CG65" s="8">
        <v>9.5</v>
      </c>
      <c r="CI65">
        <f t="shared" si="54"/>
        <v>5.554249547920425</v>
      </c>
      <c r="CJ65">
        <f t="shared" si="55"/>
        <v>0.55424954792042502</v>
      </c>
      <c r="CL65">
        <v>0.19430379746835014</v>
      </c>
      <c r="CM65">
        <v>11.912882911256386</v>
      </c>
      <c r="CN65">
        <v>48.00194568213611</v>
      </c>
      <c r="CO65" t="s">
        <v>1119</v>
      </c>
      <c r="CP65">
        <v>0.10629599205207953</v>
      </c>
      <c r="CQ65">
        <v>2.5120995781951785E-2</v>
      </c>
      <c r="CR65">
        <v>8.083908904137406E-2</v>
      </c>
      <c r="CS65">
        <v>2.1237386741470364E-3</v>
      </c>
      <c r="CT65">
        <v>0.16224971327701829</v>
      </c>
      <c r="CU65" t="s">
        <v>1119</v>
      </c>
      <c r="CV65" t="s">
        <v>1119</v>
      </c>
      <c r="CW65">
        <v>39.54357594268896</v>
      </c>
      <c r="CX65">
        <v>2.4084262076208333E-2</v>
      </c>
      <c r="CY65">
        <v>9.6190852839400513E-4</v>
      </c>
      <c r="CZ65" t="s">
        <v>1119</v>
      </c>
      <c r="DA65">
        <v>3.8839423381286604E-2</v>
      </c>
      <c r="DB65">
        <v>1.5618355774240419E-2</v>
      </c>
      <c r="DC65">
        <v>1.5855427565690016E-3</v>
      </c>
      <c r="DD65" t="s">
        <v>1119</v>
      </c>
      <c r="DE65">
        <v>7.7516683916194185E-4</v>
      </c>
      <c r="DF65">
        <v>2.5799713197371152E-3</v>
      </c>
      <c r="DG65">
        <v>1.8741149354659448E-3</v>
      </c>
      <c r="DH65" t="s">
        <v>1119</v>
      </c>
      <c r="DI65">
        <v>6.9415256693036595E-2</v>
      </c>
      <c r="DJ65" t="s">
        <v>1119</v>
      </c>
      <c r="DK65">
        <v>5.8023306090836608E-3</v>
      </c>
      <c r="DL65">
        <v>3.4296021787914074E-3</v>
      </c>
    </row>
    <row r="66" spans="1:116" x14ac:dyDescent="0.2">
      <c r="A66">
        <v>3.15</v>
      </c>
      <c r="B66" s="3" t="s">
        <v>707</v>
      </c>
      <c r="C66" s="2">
        <v>11.931804474107244</v>
      </c>
      <c r="D66" s="2">
        <v>47.972441517062627</v>
      </c>
      <c r="E66" s="2">
        <v>0</v>
      </c>
      <c r="F66" s="2">
        <v>0.10496109747341628</v>
      </c>
      <c r="G66" s="2">
        <v>2.9934367104665398E-2</v>
      </c>
      <c r="H66" s="2">
        <v>6.6320588218102106E-2</v>
      </c>
      <c r="I66" s="2">
        <v>9.5074186323019919E-4</v>
      </c>
      <c r="J66" s="2">
        <v>9.0738463227234029E-2</v>
      </c>
      <c r="K66" s="2">
        <v>0</v>
      </c>
      <c r="L66" s="2">
        <v>0</v>
      </c>
      <c r="M66" s="2">
        <v>39.609394318190347</v>
      </c>
      <c r="N66" s="2">
        <v>3.9799179909480266E-2</v>
      </c>
      <c r="O66" s="2">
        <v>1.7453601493169319E-3</v>
      </c>
      <c r="P66" s="2">
        <v>0</v>
      </c>
      <c r="Q66" s="2">
        <v>5.0911911056207203E-2</v>
      </c>
      <c r="R66" s="2">
        <v>1.9817197506033064E-2</v>
      </c>
      <c r="S66" s="2">
        <v>1.2845183255016605E-3</v>
      </c>
      <c r="T66" s="2">
        <v>0</v>
      </c>
      <c r="U66" s="2">
        <v>1.4971394638766894E-3</v>
      </c>
      <c r="V66" s="2">
        <v>3.6275245018244973E-3</v>
      </c>
      <c r="W66" s="2">
        <v>1.8962436189526686E-3</v>
      </c>
      <c r="X66" s="2">
        <v>0</v>
      </c>
      <c r="Y66" s="2">
        <v>6.8366174050762785E-2</v>
      </c>
      <c r="Z66" s="2">
        <v>0</v>
      </c>
      <c r="AA66" s="2">
        <v>3.0582090849786401E-3</v>
      </c>
      <c r="AB66" s="2">
        <v>1.4509750861679909E-3</v>
      </c>
      <c r="AD66">
        <f t="shared" si="2"/>
        <v>11.931804474107244</v>
      </c>
      <c r="AE66">
        <f t="shared" si="3"/>
        <v>47.972441517062627</v>
      </c>
      <c r="AF66" t="str">
        <f t="shared" si="4"/>
        <v/>
      </c>
      <c r="AG66">
        <f t="shared" si="5"/>
        <v>0.10496109747341628</v>
      </c>
      <c r="AH66">
        <f t="shared" si="6"/>
        <v>2.9934367104665398E-2</v>
      </c>
      <c r="AI66">
        <f t="shared" si="7"/>
        <v>6.6320588218102106E-2</v>
      </c>
      <c r="AJ66">
        <f t="shared" si="8"/>
        <v>9.5074186323019919E-4</v>
      </c>
      <c r="AK66">
        <f t="shared" si="9"/>
        <v>9.0738463227234029E-2</v>
      </c>
      <c r="AL66" t="str">
        <f t="shared" si="10"/>
        <v/>
      </c>
      <c r="AM66" t="str">
        <f t="shared" si="11"/>
        <v/>
      </c>
      <c r="AN66">
        <f t="shared" si="12"/>
        <v>39.609394318190347</v>
      </c>
      <c r="AO66">
        <f t="shared" si="13"/>
        <v>3.9799179909480266E-2</v>
      </c>
      <c r="AP66">
        <f t="shared" si="14"/>
        <v>1.7453601493169319E-3</v>
      </c>
      <c r="AQ66" t="str">
        <f t="shared" si="15"/>
        <v/>
      </c>
      <c r="AR66">
        <f t="shared" si="16"/>
        <v>5.0911911056207203E-2</v>
      </c>
      <c r="AS66">
        <f t="shared" si="17"/>
        <v>1.9817197506033064E-2</v>
      </c>
      <c r="AT66">
        <f t="shared" si="18"/>
        <v>1.2845183255016605E-3</v>
      </c>
      <c r="AU66" t="str">
        <f t="shared" si="19"/>
        <v/>
      </c>
      <c r="AV66">
        <f t="shared" si="20"/>
        <v>1.4971394638766894E-3</v>
      </c>
      <c r="AW66">
        <f t="shared" si="21"/>
        <v>3.6275245018244973E-3</v>
      </c>
      <c r="AX66">
        <f t="shared" si="22"/>
        <v>1.8962436189526686E-3</v>
      </c>
      <c r="AY66" t="str">
        <f t="shared" si="23"/>
        <v/>
      </c>
      <c r="AZ66">
        <f t="shared" si="24"/>
        <v>6.8366174050762785E-2</v>
      </c>
      <c r="BA66" t="str">
        <f t="shared" si="25"/>
        <v/>
      </c>
      <c r="BB66">
        <f t="shared" si="26"/>
        <v>3.0582090849786401E-3</v>
      </c>
      <c r="BC66">
        <f t="shared" si="27"/>
        <v>1.4509750861679909E-3</v>
      </c>
      <c r="BE66">
        <f t="shared" si="28"/>
        <v>1.0051841872642819</v>
      </c>
      <c r="BF66">
        <f t="shared" si="29"/>
        <v>3.0338629981324341</v>
      </c>
      <c r="BG66" t="str">
        <f t="shared" si="30"/>
        <v/>
      </c>
      <c r="BH66">
        <f t="shared" si="31"/>
        <v>4.3695888748652182E-3</v>
      </c>
      <c r="BI66">
        <f t="shared" si="32"/>
        <v>1.1225658592049408E-3</v>
      </c>
      <c r="BJ66">
        <f t="shared" si="33"/>
        <v>2.3893185176028803E-3</v>
      </c>
      <c r="BK66">
        <f t="shared" si="34"/>
        <v>3.1058177449290592E-5</v>
      </c>
      <c r="BL66">
        <f t="shared" si="35"/>
        <v>2.8633076582561812E-3</v>
      </c>
      <c r="BM66" t="str">
        <f t="shared" si="36"/>
        <v/>
      </c>
      <c r="BN66" t="str">
        <f t="shared" si="37"/>
        <v/>
      </c>
      <c r="BO66">
        <f t="shared" si="38"/>
        <v>1</v>
      </c>
      <c r="BP66">
        <f t="shared" si="39"/>
        <v>8.4129005122596072E-4</v>
      </c>
      <c r="BQ66">
        <f t="shared" si="40"/>
        <v>3.4667051345832295E-5</v>
      </c>
      <c r="BR66" t="str">
        <f t="shared" si="41"/>
        <v/>
      </c>
      <c r="BS66">
        <f t="shared" si="42"/>
        <v>9.3767944020905884E-4</v>
      </c>
      <c r="BT66">
        <f t="shared" si="43"/>
        <v>3.5905897098075309E-4</v>
      </c>
      <c r="BU66">
        <f t="shared" si="44"/>
        <v>2.2054038100812025E-5</v>
      </c>
      <c r="BV66" t="str">
        <f t="shared" si="45"/>
        <v/>
      </c>
      <c r="BW66">
        <f t="shared" si="46"/>
        <v>2.3838662184052692E-5</v>
      </c>
      <c r="BX66">
        <f t="shared" si="47"/>
        <v>5.6131526960118189E-5</v>
      </c>
      <c r="BY66">
        <f t="shared" si="48"/>
        <v>2.4012282887791608E-5</v>
      </c>
      <c r="BZ66" t="str">
        <f t="shared" si="49"/>
        <v/>
      </c>
      <c r="CA66">
        <f t="shared" si="50"/>
        <v>7.8948860659883776E-4</v>
      </c>
      <c r="CB66" t="str">
        <f t="shared" si="51"/>
        <v/>
      </c>
      <c r="CC66">
        <f t="shared" si="52"/>
        <v>2.2533003328756608E-5</v>
      </c>
      <c r="CD66">
        <f t="shared" si="53"/>
        <v>7.0856230401086431E-6</v>
      </c>
      <c r="CF66" s="7">
        <v>7.2656934306569445</v>
      </c>
      <c r="CG66" s="8">
        <v>9.625</v>
      </c>
      <c r="CI66">
        <f t="shared" si="54"/>
        <v>5.6161844484629198</v>
      </c>
      <c r="CJ66">
        <f t="shared" si="55"/>
        <v>0.61618444846291975</v>
      </c>
      <c r="CL66">
        <v>0.20664556962024427</v>
      </c>
      <c r="CM66">
        <v>11.944108884425447</v>
      </c>
      <c r="CN66">
        <v>47.929212646488516</v>
      </c>
      <c r="CO66" t="s">
        <v>1119</v>
      </c>
      <c r="CP66">
        <v>6.8812663090047299E-2</v>
      </c>
      <c r="CQ66">
        <v>2.5596540272889469E-2</v>
      </c>
      <c r="CR66">
        <v>7.6307363920461918E-2</v>
      </c>
      <c r="CS66">
        <v>6.4860084538691243E-4</v>
      </c>
      <c r="CT66">
        <v>3.8489608879332914E-2</v>
      </c>
      <c r="CU66" t="s">
        <v>1119</v>
      </c>
      <c r="CV66" t="s">
        <v>1119</v>
      </c>
      <c r="CW66">
        <v>39.712895089011965</v>
      </c>
      <c r="CX66" t="s">
        <v>1119</v>
      </c>
      <c r="CY66" t="s">
        <v>1119</v>
      </c>
      <c r="CZ66">
        <v>3.0190547934134601E-3</v>
      </c>
      <c r="DA66">
        <v>4.228605912884565E-2</v>
      </c>
      <c r="DB66">
        <v>1.4890616411684885E-2</v>
      </c>
      <c r="DC66">
        <v>4.1148511205883163E-3</v>
      </c>
      <c r="DD66" t="s">
        <v>1119</v>
      </c>
      <c r="DE66">
        <v>1.6306755556986998E-3</v>
      </c>
      <c r="DF66">
        <v>1.1730666474907916E-2</v>
      </c>
      <c r="DG66">
        <v>2.0081432491501905E-3</v>
      </c>
      <c r="DH66" t="s">
        <v>1119</v>
      </c>
      <c r="DI66">
        <v>6.2167311823906439E-2</v>
      </c>
      <c r="DJ66" t="s">
        <v>1119</v>
      </c>
      <c r="DK66">
        <v>5.558409334708124E-2</v>
      </c>
      <c r="DL66">
        <v>6.4971311606982426E-3</v>
      </c>
    </row>
    <row r="67" spans="1:116" x14ac:dyDescent="0.2">
      <c r="A67">
        <v>3.2</v>
      </c>
      <c r="B67" s="3" t="s">
        <v>708</v>
      </c>
      <c r="C67" s="2">
        <v>11.929285717069869</v>
      </c>
      <c r="D67" s="2">
        <v>47.98176482043543</v>
      </c>
      <c r="E67" s="2">
        <v>0</v>
      </c>
      <c r="F67" s="2">
        <v>0.12491768365736981</v>
      </c>
      <c r="G67" s="2">
        <v>3.1968265339328221E-2</v>
      </c>
      <c r="H67" s="2">
        <v>7.8252679711856288E-2</v>
      </c>
      <c r="I67" s="2">
        <v>7.6993910159100165E-4</v>
      </c>
      <c r="J67" s="2">
        <v>9.8510562777226501E-2</v>
      </c>
      <c r="K67" s="2">
        <v>0</v>
      </c>
      <c r="L67" s="2">
        <v>0</v>
      </c>
      <c r="M67" s="2">
        <v>39.567819636781735</v>
      </c>
      <c r="N67" s="2">
        <v>2.8376850391511065E-2</v>
      </c>
      <c r="O67" s="2">
        <v>3.340385184255416E-3</v>
      </c>
      <c r="P67" s="2">
        <v>5.2848648725011818E-4</v>
      </c>
      <c r="Q67" s="2">
        <v>4.9414321036285576E-2</v>
      </c>
      <c r="R67" s="2">
        <v>1.9787726341670246E-2</v>
      </c>
      <c r="S67" s="2">
        <v>1.5394151230604324E-3</v>
      </c>
      <c r="T67" s="2">
        <v>0</v>
      </c>
      <c r="U67" s="2">
        <v>1.1716920022416494E-3</v>
      </c>
      <c r="V67" s="2">
        <v>3.6787918240550198E-3</v>
      </c>
      <c r="W67" s="2">
        <v>1.8362181750777164E-3</v>
      </c>
      <c r="X67" s="2">
        <v>0</v>
      </c>
      <c r="Y67" s="2">
        <v>6.8939399031797563E-2</v>
      </c>
      <c r="Z67" s="2">
        <v>0</v>
      </c>
      <c r="AA67" s="2">
        <v>7.3740609470895214E-3</v>
      </c>
      <c r="AB67" s="2">
        <v>7.2334858132627191E-4</v>
      </c>
      <c r="AD67">
        <f t="shared" si="2"/>
        <v>11.929285717069869</v>
      </c>
      <c r="AE67">
        <f t="shared" si="3"/>
        <v>47.98176482043543</v>
      </c>
      <c r="AF67" t="str">
        <f t="shared" si="4"/>
        <v/>
      </c>
      <c r="AG67">
        <f t="shared" si="5"/>
        <v>0.12491768365736981</v>
      </c>
      <c r="AH67">
        <f t="shared" si="6"/>
        <v>3.1968265339328221E-2</v>
      </c>
      <c r="AI67">
        <f t="shared" si="7"/>
        <v>7.8252679711856288E-2</v>
      </c>
      <c r="AJ67">
        <f t="shared" si="8"/>
        <v>7.6993910159100165E-4</v>
      </c>
      <c r="AK67">
        <f t="shared" si="9"/>
        <v>9.8510562777226501E-2</v>
      </c>
      <c r="AL67" t="str">
        <f t="shared" si="10"/>
        <v/>
      </c>
      <c r="AM67" t="str">
        <f t="shared" si="11"/>
        <v/>
      </c>
      <c r="AN67">
        <f t="shared" si="12"/>
        <v>39.567819636781735</v>
      </c>
      <c r="AO67">
        <f t="shared" si="13"/>
        <v>2.8376850391511065E-2</v>
      </c>
      <c r="AP67">
        <f t="shared" si="14"/>
        <v>3.340385184255416E-3</v>
      </c>
      <c r="AQ67">
        <f t="shared" si="15"/>
        <v>5.2848648725011818E-4</v>
      </c>
      <c r="AR67">
        <f t="shared" si="16"/>
        <v>4.9414321036285576E-2</v>
      </c>
      <c r="AS67">
        <f t="shared" si="17"/>
        <v>1.9787726341670246E-2</v>
      </c>
      <c r="AT67">
        <f t="shared" si="18"/>
        <v>1.5394151230604324E-3</v>
      </c>
      <c r="AU67" t="str">
        <f t="shared" si="19"/>
        <v/>
      </c>
      <c r="AV67">
        <f t="shared" si="20"/>
        <v>1.1716920022416494E-3</v>
      </c>
      <c r="AW67">
        <f t="shared" si="21"/>
        <v>3.6787918240550198E-3</v>
      </c>
      <c r="AX67">
        <f t="shared" si="22"/>
        <v>1.8362181750777164E-3</v>
      </c>
      <c r="AY67" t="str">
        <f t="shared" si="23"/>
        <v/>
      </c>
      <c r="AZ67">
        <f t="shared" si="24"/>
        <v>6.8939399031797563E-2</v>
      </c>
      <c r="BA67" t="str">
        <f t="shared" si="25"/>
        <v/>
      </c>
      <c r="BB67">
        <f t="shared" si="26"/>
        <v>7.3740609470895214E-3</v>
      </c>
      <c r="BC67">
        <f t="shared" si="27"/>
        <v>7.2334858132627191E-4</v>
      </c>
      <c r="BE67">
        <f t="shared" si="28"/>
        <v>1.0060279405506278</v>
      </c>
      <c r="BF67">
        <f t="shared" si="29"/>
        <v>3.0376409791859738</v>
      </c>
      <c r="BG67" t="str">
        <f t="shared" si="30"/>
        <v/>
      </c>
      <c r="BH67">
        <f t="shared" si="31"/>
        <v>5.205856813221184E-3</v>
      </c>
      <c r="BI67">
        <f t="shared" si="32"/>
        <v>1.2000985272760999E-3</v>
      </c>
      <c r="BJ67">
        <f t="shared" si="33"/>
        <v>2.8221557642275287E-3</v>
      </c>
      <c r="BK67">
        <f t="shared" si="34"/>
        <v>2.517826544202392E-5</v>
      </c>
      <c r="BL67">
        <f t="shared" si="35"/>
        <v>3.1118272349649435E-3</v>
      </c>
      <c r="BM67" t="str">
        <f t="shared" si="36"/>
        <v/>
      </c>
      <c r="BN67" t="str">
        <f t="shared" si="37"/>
        <v/>
      </c>
      <c r="BO67">
        <f t="shared" si="38"/>
        <v>1</v>
      </c>
      <c r="BP67">
        <f t="shared" si="39"/>
        <v>6.0047081300840385E-4</v>
      </c>
      <c r="BQ67">
        <f t="shared" si="40"/>
        <v>6.641779889204087E-5</v>
      </c>
      <c r="BR67">
        <f t="shared" si="41"/>
        <v>1.0295016302055648E-5</v>
      </c>
      <c r="BS67">
        <f t="shared" si="42"/>
        <v>9.1105355893760637E-4</v>
      </c>
      <c r="BT67">
        <f t="shared" si="43"/>
        <v>3.589017053065701E-4</v>
      </c>
      <c r="BU67">
        <f t="shared" si="44"/>
        <v>2.6458160515682062E-5</v>
      </c>
      <c r="BV67" t="str">
        <f t="shared" si="45"/>
        <v/>
      </c>
      <c r="BW67">
        <f t="shared" si="46"/>
        <v>1.8676228064354774E-5</v>
      </c>
      <c r="BX67">
        <f t="shared" si="47"/>
        <v>5.698463840680652E-5</v>
      </c>
      <c r="BY67">
        <f t="shared" si="48"/>
        <v>2.3276607461340854E-5</v>
      </c>
      <c r="BZ67" t="str">
        <f t="shared" si="49"/>
        <v/>
      </c>
      <c r="CA67">
        <f t="shared" si="50"/>
        <v>7.9694466180068918E-4</v>
      </c>
      <c r="CB67" t="str">
        <f t="shared" si="51"/>
        <v/>
      </c>
      <c r="CC67">
        <f t="shared" si="52"/>
        <v>5.4389455570693966E-5</v>
      </c>
      <c r="CD67">
        <f t="shared" si="53"/>
        <v>3.5360777416941333E-6</v>
      </c>
      <c r="CF67" s="7">
        <v>7.3810218978102284</v>
      </c>
      <c r="CG67" s="8">
        <v>9.75</v>
      </c>
      <c r="CI67">
        <f t="shared" si="54"/>
        <v>5.6781193490054154</v>
      </c>
      <c r="CJ67">
        <f t="shared" si="55"/>
        <v>0.67811934900541537</v>
      </c>
      <c r="CL67">
        <v>0.21004746835442489</v>
      </c>
      <c r="CM67">
        <v>11.902480293831168</v>
      </c>
      <c r="CN67">
        <v>47.894059754099224</v>
      </c>
      <c r="CO67">
        <v>7.1763297778172919E-2</v>
      </c>
      <c r="CP67">
        <v>7.5087332296252723E-2</v>
      </c>
      <c r="CQ67">
        <v>2.688101438797702E-2</v>
      </c>
      <c r="CR67">
        <v>0.10073528100425257</v>
      </c>
      <c r="CS67">
        <v>1.7711314480094195E-3</v>
      </c>
      <c r="CT67">
        <v>7.1268580938135526E-2</v>
      </c>
      <c r="CU67">
        <v>9.566066675518535E-2</v>
      </c>
      <c r="CV67">
        <v>1.0846907687844161E-2</v>
      </c>
      <c r="CW67">
        <v>39.563781618924608</v>
      </c>
      <c r="CX67">
        <v>4.8062744828221218E-2</v>
      </c>
      <c r="CY67" t="s">
        <v>1119</v>
      </c>
      <c r="CZ67" t="s">
        <v>1119</v>
      </c>
      <c r="DA67">
        <v>4.3702567714941028E-2</v>
      </c>
      <c r="DB67">
        <v>1.9202732596582832E-2</v>
      </c>
      <c r="DC67">
        <v>4.3532712015392104E-3</v>
      </c>
      <c r="DD67" t="s">
        <v>1119</v>
      </c>
      <c r="DE67" t="s">
        <v>1119</v>
      </c>
      <c r="DF67">
        <v>5.8604083884034692E-3</v>
      </c>
      <c r="DG67">
        <v>6.5208826191375479E-4</v>
      </c>
      <c r="DH67" t="s">
        <v>1119</v>
      </c>
      <c r="DI67">
        <v>6.186301702103035E-2</v>
      </c>
      <c r="DJ67" t="s">
        <v>1119</v>
      </c>
      <c r="DK67" t="s">
        <v>1119</v>
      </c>
      <c r="DL67">
        <v>1.9672908365400534E-3</v>
      </c>
    </row>
    <row r="68" spans="1:116" x14ac:dyDescent="0.2">
      <c r="A68">
        <v>3.25</v>
      </c>
      <c r="B68" s="3" t="s">
        <v>709</v>
      </c>
      <c r="C68" s="2">
        <v>11.926383916025095</v>
      </c>
      <c r="D68" s="2">
        <v>47.968148303347327</v>
      </c>
      <c r="E68" s="2">
        <v>0</v>
      </c>
      <c r="F68" s="2">
        <v>5.0568817290918167E-2</v>
      </c>
      <c r="G68" s="2">
        <v>3.0267021506667005E-2</v>
      </c>
      <c r="H68" s="2">
        <v>8.0677218129504999E-2</v>
      </c>
      <c r="I68" s="2">
        <v>1.3185018516172617E-3</v>
      </c>
      <c r="J68" s="2">
        <v>0.10570986043963546</v>
      </c>
      <c r="K68" s="2">
        <v>0</v>
      </c>
      <c r="L68" s="2">
        <v>0</v>
      </c>
      <c r="M68" s="2">
        <v>39.681017130672302</v>
      </c>
      <c r="N68" s="2">
        <v>9.61724199135899E-3</v>
      </c>
      <c r="O68" s="2">
        <v>1.5958986632780326E-3</v>
      </c>
      <c r="P68" s="2">
        <v>0</v>
      </c>
      <c r="Q68" s="2">
        <v>5.4148624275515124E-2</v>
      </c>
      <c r="R68" s="2">
        <v>1.3761864352057444E-2</v>
      </c>
      <c r="S68" s="2">
        <v>5.9367122360709751E-4</v>
      </c>
      <c r="T68" s="2">
        <v>0</v>
      </c>
      <c r="U68" s="2">
        <v>2.3706347057567763E-4</v>
      </c>
      <c r="V68" s="2">
        <v>4.1790255139355827E-3</v>
      </c>
      <c r="W68" s="2">
        <v>2.1242577720845695E-3</v>
      </c>
      <c r="X68" s="2">
        <v>0</v>
      </c>
      <c r="Y68" s="2">
        <v>6.8322188585070776E-2</v>
      </c>
      <c r="Z68" s="2">
        <v>0</v>
      </c>
      <c r="AA68" s="2">
        <v>1.3293948894860384E-3</v>
      </c>
      <c r="AB68" s="2">
        <v>0</v>
      </c>
      <c r="AD68">
        <f t="shared" ref="AD68:AD131" si="56">IF(AND($M68&gt;35,$H68&lt;1,C68&gt;0),C68,"")</f>
        <v>11.926383916025095</v>
      </c>
      <c r="AE68">
        <f t="shared" ref="AE68:AE131" si="57">IF(AND($M68&gt;35,$H68&lt;1,D68&gt;0),D68,"")</f>
        <v>47.968148303347327</v>
      </c>
      <c r="AF68" t="str">
        <f t="shared" ref="AF68:AF131" si="58">IF(AND($M68&gt;35,$H68&lt;1,E68&gt;0),E68,"")</f>
        <v/>
      </c>
      <c r="AG68">
        <f t="shared" ref="AG68:AG131" si="59">IF(AND($M68&gt;35,$H68&lt;1,F68&gt;0),F68,"")</f>
        <v>5.0568817290918167E-2</v>
      </c>
      <c r="AH68">
        <f t="shared" ref="AH68:AH131" si="60">IF(AND($M68&gt;35,$H68&lt;1,G68&gt;0),G68,"")</f>
        <v>3.0267021506667005E-2</v>
      </c>
      <c r="AI68">
        <f t="shared" ref="AI68:AI131" si="61">IF(AND($M68&gt;35,$H68&lt;1,H68&gt;0),H68,"")</f>
        <v>8.0677218129504999E-2</v>
      </c>
      <c r="AJ68">
        <f t="shared" ref="AJ68:AJ131" si="62">IF(AND($M68&gt;35,$H68&lt;1,I68&gt;0),I68,"")</f>
        <v>1.3185018516172617E-3</v>
      </c>
      <c r="AK68">
        <f t="shared" ref="AK68:AK131" si="63">IF(AND($M68&gt;35,$H68&lt;1,J68&gt;0),J68,"")</f>
        <v>0.10570986043963546</v>
      </c>
      <c r="AL68" t="str">
        <f t="shared" ref="AL68:AL131" si="64">IF(AND($M68&gt;35,$H68&lt;1,K68&gt;0),K68,"")</f>
        <v/>
      </c>
      <c r="AM68" t="str">
        <f t="shared" ref="AM68:AM131" si="65">IF(AND($M68&gt;35,$H68&lt;1,L68&gt;0),L68,"")</f>
        <v/>
      </c>
      <c r="AN68">
        <f t="shared" ref="AN68:AN131" si="66">IF(AND($M68&gt;35,$H68&lt;1,M68&gt;0),M68,"")</f>
        <v>39.681017130672302</v>
      </c>
      <c r="AO68">
        <f t="shared" ref="AO68:AO131" si="67">IF(AND($M68&gt;35,$H68&lt;1,N68&gt;0),N68,"")</f>
        <v>9.61724199135899E-3</v>
      </c>
      <c r="AP68">
        <f t="shared" ref="AP68:AP131" si="68">IF(AND($M68&gt;35,$H68&lt;1,O68&gt;0),O68,"")</f>
        <v>1.5958986632780326E-3</v>
      </c>
      <c r="AQ68" t="str">
        <f t="shared" ref="AQ68:AQ131" si="69">IF(AND($M68&gt;35,$H68&lt;1,P68&gt;0),P68,"")</f>
        <v/>
      </c>
      <c r="AR68">
        <f t="shared" ref="AR68:AR131" si="70">IF(AND($M68&gt;35,$H68&lt;1,Q68&gt;0),Q68,"")</f>
        <v>5.4148624275515124E-2</v>
      </c>
      <c r="AS68">
        <f t="shared" ref="AS68:AS131" si="71">IF(AND($M68&gt;35,$H68&lt;1,R68&gt;0),R68,"")</f>
        <v>1.3761864352057444E-2</v>
      </c>
      <c r="AT68">
        <f t="shared" ref="AT68:AT131" si="72">IF(AND($M68&gt;35,$H68&lt;1,S68&gt;0),S68,"")</f>
        <v>5.9367122360709751E-4</v>
      </c>
      <c r="AU68" t="str">
        <f t="shared" ref="AU68:AU131" si="73">IF(AND($M68&gt;35,$H68&lt;1,T68&gt;0),T68,"")</f>
        <v/>
      </c>
      <c r="AV68">
        <f t="shared" ref="AV68:AV131" si="74">IF(AND($M68&gt;35,$H68&lt;1,U68&gt;0),U68,"")</f>
        <v>2.3706347057567763E-4</v>
      </c>
      <c r="AW68">
        <f t="shared" ref="AW68:AW131" si="75">IF(AND($M68&gt;35,$H68&lt;1,V68&gt;0),V68,"")</f>
        <v>4.1790255139355827E-3</v>
      </c>
      <c r="AX68">
        <f t="shared" ref="AX68:AX131" si="76">IF(AND($M68&gt;35,$H68&lt;1,W68&gt;0),W68,"")</f>
        <v>2.1242577720845695E-3</v>
      </c>
      <c r="AY68" t="str">
        <f t="shared" ref="AY68:AY131" si="77">IF(AND($M68&gt;35,$H68&lt;1,X68&gt;0),X68,"")</f>
        <v/>
      </c>
      <c r="AZ68">
        <f t="shared" ref="AZ68:AZ131" si="78">IF(AND($M68&gt;35,$H68&lt;1,Y68&gt;0),Y68,"")</f>
        <v>6.8322188585070776E-2</v>
      </c>
      <c r="BA68" t="str">
        <f t="shared" ref="BA68:BA131" si="79">IF(AND($M68&gt;35,$H68&lt;1,Z68&gt;0),Z68,"")</f>
        <v/>
      </c>
      <c r="BB68">
        <f t="shared" ref="BB68:BB131" si="80">IF(AND($M68&gt;35,$H68&lt;1,AA68&gt;0),AA68,"")</f>
        <v>1.3293948894860384E-3</v>
      </c>
      <c r="BC68" t="str">
        <f t="shared" ref="BC68:BC131" si="81">IF(AND($M68&gt;35,$H68&lt;1,AB68&gt;0),AB68,"")</f>
        <v/>
      </c>
      <c r="BE68">
        <f t="shared" ref="BE68:BE131" si="82">IFERROR((AD68/AD$1)/($AN68/$AN$1),"")</f>
        <v>1.0029140400377949</v>
      </c>
      <c r="BF68">
        <f t="shared" ref="BF68:BF131" si="83">IFERROR((AE68/AE$1)/($AN68/$AN$1),"")</f>
        <v>3.028115963804809</v>
      </c>
      <c r="BG68" t="str">
        <f t="shared" ref="BG68:BG131" si="84">IFERROR((AF68/AF$1)/($AN68/$AN$1),"")</f>
        <v/>
      </c>
      <c r="BH68">
        <f t="shared" ref="BH68:BH131" si="85">IFERROR((AG68/AG$1)/($AN68/$AN$1),"")</f>
        <v>2.1014081689884894E-3</v>
      </c>
      <c r="BI68">
        <f t="shared" ref="BI68:BI131" si="86">IFERROR((AH68/AH$1)/($AN68/$AN$1),"")</f>
        <v>1.1329919926085143E-3</v>
      </c>
      <c r="BJ68">
        <f t="shared" ref="BJ68:BJ131" si="87">IFERROR((AI68/AI$1)/($AN68/$AN$1),"")</f>
        <v>2.9012957373281169E-3</v>
      </c>
      <c r="BK68">
        <f t="shared" ref="BK68:BK131" si="88">IFERROR((AJ68/AJ$1)/($AN68/$AN$1),"")</f>
        <v>4.2994163081722194E-5</v>
      </c>
      <c r="BL68">
        <f t="shared" ref="BL68:BL131" si="89">IFERROR((AK68/AK$1)/($AN68/$AN$1),"")</f>
        <v>3.3297183567738316E-3</v>
      </c>
      <c r="BM68" t="str">
        <f t="shared" ref="BM68:BM131" si="90">IFERROR((AL68/AL$1)/($AN68/$AN$1),"")</f>
        <v/>
      </c>
      <c r="BN68" t="str">
        <f t="shared" ref="BN68:BN131" si="91">IFERROR((AM68/AM$1)/($AN68/$AN$1),"")</f>
        <v/>
      </c>
      <c r="BO68">
        <f t="shared" ref="BO68:BO131" si="92">IFERROR((AN68/AN$1)/($AN68/$AN$1),"")</f>
        <v>1</v>
      </c>
      <c r="BP68">
        <f t="shared" ref="BP68:BP131" si="93">IFERROR((AO68/AO$1)/($AN68/$AN$1),"")</f>
        <v>2.0292594620554297E-4</v>
      </c>
      <c r="BQ68">
        <f t="shared" ref="BQ68:BQ131" si="94">IFERROR((AP68/AP$1)/($AN68/$AN$1),"")</f>
        <v>3.1641172225521826E-5</v>
      </c>
      <c r="BR68" t="str">
        <f t="shared" ref="BR68:BR131" si="95">IFERROR((AQ68/AQ$1)/($AN68/$AN$1),"")</f>
        <v/>
      </c>
      <c r="BS68">
        <f t="shared" ref="BS68:BS131" si="96">IFERROR((AR68/AR$1)/($AN68/$AN$1),"")</f>
        <v>9.9549212169337451E-4</v>
      </c>
      <c r="BT68">
        <f t="shared" ref="BT68:BT131" si="97">IFERROR((AS68/AS$1)/($AN68/$AN$1),"")</f>
        <v>2.4889502890811804E-4</v>
      </c>
      <c r="BU68">
        <f t="shared" ref="BU68:BU131" si="98">IFERROR((AT68/AT$1)/($AN68/$AN$1),"")</f>
        <v>1.0174409663714297E-5</v>
      </c>
      <c r="BV68" t="str">
        <f t="shared" ref="BV68:BV131" si="99">IFERROR((AU68/AU$1)/($AN68/$AN$1),"")</f>
        <v/>
      </c>
      <c r="BW68">
        <f t="shared" ref="BW68:BW131" si="100">IFERROR((AV68/AV$1)/($AN68/$AN$1),"")</f>
        <v>3.76790257481044E-6</v>
      </c>
      <c r="BX68">
        <f t="shared" ref="BX68:BX131" si="101">IFERROR((AW68/AW$1)/($AN68/$AN$1),"")</f>
        <v>6.4548615336451395E-5</v>
      </c>
      <c r="BY68">
        <f t="shared" ref="BY68:BY131" si="102">IFERROR((AX68/AX$1)/($AN68/$AN$1),"")</f>
        <v>2.6851091245857391E-5</v>
      </c>
      <c r="BZ68" t="str">
        <f t="shared" ref="BZ68:BZ131" si="103">IFERROR((AY68/AY$1)/($AN68/$AN$1),"")</f>
        <v/>
      </c>
      <c r="CA68">
        <f t="shared" ref="CA68:CA131" si="104">IFERROR((AZ68/AZ$1)/($AN68/$AN$1),"")</f>
        <v>7.8755658319813444E-4</v>
      </c>
      <c r="CB68" t="str">
        <f t="shared" ref="CB68:CB131" si="105">IFERROR((BA68/BA$1)/($AN68/$AN$1),"")</f>
        <v/>
      </c>
      <c r="CC68">
        <f t="shared" ref="CC68:CC131" si="106">IFERROR((BB68/BB$1)/($AN68/$AN$1),"")</f>
        <v>9.7773535001589187E-6</v>
      </c>
      <c r="CD68" t="str">
        <f t="shared" ref="CD68:CD131" si="107">IFERROR((BC68/BC$1)/($AN68/$AN$1),"")</f>
        <v/>
      </c>
      <c r="CF68" s="7">
        <v>7.4963503649635133</v>
      </c>
      <c r="CG68" s="18">
        <v>9.875</v>
      </c>
      <c r="CI68">
        <f t="shared" ref="CI68:CI131" si="108">VLOOKUP(A68,CF$2:CG$139,2)+(A68-VLOOKUP(A68,CF$2:CG$139,1))*((INDEX(CF$2:CG$139,MATCH(VLOOKUP(A68,CF$2:CG$139,1),CF$2:CF$139)+1,2)-INDEX(CF$2:CG$139,MATCH(VLOOKUP(A68,CF$2:CG$139,1),CF$2:CF$139),2))/(INDEX(CF$2:CG$139,MATCH(VLOOKUP(A68,CF$2:CG$139,1),CF$2:CF$139)+1,1)-INDEX(CF$2:CG$139,MATCH(VLOOKUP(A68,CF$2:CG$139,1),CF$2:CF$139),1)))</f>
        <v>5.740054249547911</v>
      </c>
      <c r="CJ68">
        <f t="shared" ref="CJ68:CJ131" si="109">MOD(CI68,1)</f>
        <v>0.74005424954791099</v>
      </c>
      <c r="CL68">
        <v>0.21061884669479269</v>
      </c>
      <c r="CM68">
        <v>11.924435256954521</v>
      </c>
      <c r="CN68">
        <v>48.047876932504124</v>
      </c>
      <c r="CO68" t="s">
        <v>1119</v>
      </c>
      <c r="CP68">
        <v>0.21595294833171874</v>
      </c>
      <c r="CQ68">
        <v>3.0814078671895236E-2</v>
      </c>
      <c r="CR68">
        <v>7.0613939416116475E-2</v>
      </c>
      <c r="CS68">
        <v>1.4140079096511028E-3</v>
      </c>
      <c r="CT68">
        <v>0.17895992441945796</v>
      </c>
      <c r="CU68" t="s">
        <v>1119</v>
      </c>
      <c r="CV68" t="s">
        <v>1119</v>
      </c>
      <c r="CW68">
        <v>39.402503296941674</v>
      </c>
      <c r="CX68">
        <v>2.5465392685702654E-3</v>
      </c>
      <c r="CY68" t="s">
        <v>1119</v>
      </c>
      <c r="CZ68">
        <v>1.3124631046260995E-3</v>
      </c>
      <c r="DA68">
        <v>3.7282804152536722E-2</v>
      </c>
      <c r="DB68">
        <v>9.2132765163997574E-3</v>
      </c>
      <c r="DC68">
        <v>5.2811810171008201E-3</v>
      </c>
      <c r="DD68">
        <v>4.4317886008932953E-4</v>
      </c>
      <c r="DE68" t="s">
        <v>1119</v>
      </c>
      <c r="DF68">
        <v>3.2177767056423587E-3</v>
      </c>
      <c r="DG68">
        <v>1.1723846931742936E-3</v>
      </c>
      <c r="DH68" t="s">
        <v>1119</v>
      </c>
      <c r="DI68">
        <v>6.6792971006028559E-2</v>
      </c>
      <c r="DJ68" t="s">
        <v>1119</v>
      </c>
      <c r="DK68" t="s">
        <v>1119</v>
      </c>
      <c r="DL68">
        <v>1.6703952666844997E-4</v>
      </c>
    </row>
    <row r="69" spans="1:116" x14ac:dyDescent="0.2">
      <c r="A69">
        <v>3.3</v>
      </c>
      <c r="B69" s="3" t="s">
        <v>710</v>
      </c>
      <c r="C69" s="2">
        <v>11.894861916830706</v>
      </c>
      <c r="D69" s="2">
        <v>47.921455589481774</v>
      </c>
      <c r="E69" s="2">
        <v>0.18818600707555805</v>
      </c>
      <c r="F69" s="2">
        <v>0.11281997864924836</v>
      </c>
      <c r="G69" s="2">
        <v>3.4866272296029441E-2</v>
      </c>
      <c r="H69" s="2">
        <v>8.7836545390263518E-2</v>
      </c>
      <c r="I69" s="2">
        <v>1.6050870893884329E-3</v>
      </c>
      <c r="J69" s="2">
        <v>0.10276596932667292</v>
      </c>
      <c r="K69" s="2">
        <v>1.4797450583581877E-2</v>
      </c>
      <c r="L69" s="2">
        <v>0</v>
      </c>
      <c r="M69" s="2">
        <v>39.473636381097755</v>
      </c>
      <c r="N69" s="2">
        <v>1.4315319317324339E-2</v>
      </c>
      <c r="O69" s="2">
        <v>0</v>
      </c>
      <c r="P69" s="2">
        <v>0</v>
      </c>
      <c r="Q69" s="2">
        <v>6.8196260468709288E-2</v>
      </c>
      <c r="R69" s="2">
        <v>1.0356968749785334E-2</v>
      </c>
      <c r="S69" s="2">
        <v>6.7698940873877971E-4</v>
      </c>
      <c r="T69" s="2">
        <v>0</v>
      </c>
      <c r="U69" s="2">
        <v>0</v>
      </c>
      <c r="V69" s="2">
        <v>4.1502275026986399E-3</v>
      </c>
      <c r="W69" s="2">
        <v>2.1331023546837689E-3</v>
      </c>
      <c r="X69" s="2">
        <v>0</v>
      </c>
      <c r="Y69" s="2">
        <v>6.7339934377081537E-2</v>
      </c>
      <c r="Z69" s="2">
        <v>0</v>
      </c>
      <c r="AA69" s="2">
        <v>0</v>
      </c>
      <c r="AB69" s="2">
        <v>0</v>
      </c>
      <c r="AD69">
        <f t="shared" si="56"/>
        <v>11.894861916830706</v>
      </c>
      <c r="AE69">
        <f t="shared" si="57"/>
        <v>47.921455589481774</v>
      </c>
      <c r="AF69">
        <f t="shared" si="58"/>
        <v>0.18818600707555805</v>
      </c>
      <c r="AG69">
        <f t="shared" si="59"/>
        <v>0.11281997864924836</v>
      </c>
      <c r="AH69">
        <f t="shared" si="60"/>
        <v>3.4866272296029441E-2</v>
      </c>
      <c r="AI69">
        <f t="shared" si="61"/>
        <v>8.7836545390263518E-2</v>
      </c>
      <c r="AJ69">
        <f t="shared" si="62"/>
        <v>1.6050870893884329E-3</v>
      </c>
      <c r="AK69">
        <f t="shared" si="63"/>
        <v>0.10276596932667292</v>
      </c>
      <c r="AL69">
        <f t="shared" si="64"/>
        <v>1.4797450583581877E-2</v>
      </c>
      <c r="AM69" t="str">
        <f t="shared" si="65"/>
        <v/>
      </c>
      <c r="AN69">
        <f t="shared" si="66"/>
        <v>39.473636381097755</v>
      </c>
      <c r="AO69">
        <f t="shared" si="67"/>
        <v>1.4315319317324339E-2</v>
      </c>
      <c r="AP69" t="str">
        <f t="shared" si="68"/>
        <v/>
      </c>
      <c r="AQ69" t="str">
        <f t="shared" si="69"/>
        <v/>
      </c>
      <c r="AR69">
        <f t="shared" si="70"/>
        <v>6.8196260468709288E-2</v>
      </c>
      <c r="AS69">
        <f t="shared" si="71"/>
        <v>1.0356968749785334E-2</v>
      </c>
      <c r="AT69">
        <f t="shared" si="72"/>
        <v>6.7698940873877971E-4</v>
      </c>
      <c r="AU69" t="str">
        <f t="shared" si="73"/>
        <v/>
      </c>
      <c r="AV69" t="str">
        <f t="shared" si="74"/>
        <v/>
      </c>
      <c r="AW69">
        <f t="shared" si="75"/>
        <v>4.1502275026986399E-3</v>
      </c>
      <c r="AX69">
        <f t="shared" si="76"/>
        <v>2.1331023546837689E-3</v>
      </c>
      <c r="AY69" t="str">
        <f t="shared" si="77"/>
        <v/>
      </c>
      <c r="AZ69">
        <f t="shared" si="78"/>
        <v>6.7339934377081537E-2</v>
      </c>
      <c r="BA69" t="str">
        <f t="shared" si="79"/>
        <v/>
      </c>
      <c r="BB69" t="str">
        <f t="shared" si="80"/>
        <v/>
      </c>
      <c r="BC69" t="str">
        <f t="shared" si="81"/>
        <v/>
      </c>
      <c r="BE69">
        <f t="shared" si="82"/>
        <v>1.0055183258502416</v>
      </c>
      <c r="BF69">
        <f t="shared" si="83"/>
        <v>3.0410615448922105</v>
      </c>
      <c r="BG69">
        <f t="shared" si="84"/>
        <v>8.3109932229947711E-3</v>
      </c>
      <c r="BH69">
        <f t="shared" si="85"/>
        <v>4.712911586241938E-3</v>
      </c>
      <c r="BI69">
        <f t="shared" si="86"/>
        <v>1.3120135861329522E-3</v>
      </c>
      <c r="BJ69">
        <f t="shared" si="87"/>
        <v>3.1753528476144242E-3</v>
      </c>
      <c r="BK69">
        <f t="shared" si="88"/>
        <v>5.2614205467064127E-5</v>
      </c>
      <c r="BL69">
        <f t="shared" si="89"/>
        <v>3.2539957658578446E-3</v>
      </c>
      <c r="BM69">
        <f t="shared" si="90"/>
        <v>4.237725408659963E-4</v>
      </c>
      <c r="BN69" t="str">
        <f t="shared" si="91"/>
        <v/>
      </c>
      <c r="BO69">
        <f t="shared" si="92"/>
        <v>1</v>
      </c>
      <c r="BP69">
        <f t="shared" si="93"/>
        <v>3.036433226161355E-4</v>
      </c>
      <c r="BQ69" t="str">
        <f t="shared" si="94"/>
        <v/>
      </c>
      <c r="BR69" t="str">
        <f t="shared" si="95"/>
        <v/>
      </c>
      <c r="BS69">
        <f t="shared" si="96"/>
        <v>1.2603368096658141E-3</v>
      </c>
      <c r="BT69">
        <f t="shared" si="97"/>
        <v>1.88298679884608E-4</v>
      </c>
      <c r="BU69">
        <f t="shared" si="98"/>
        <v>1.1663281445996662E-5</v>
      </c>
      <c r="BV69" t="str">
        <f t="shared" si="99"/>
        <v/>
      </c>
      <c r="BW69" t="str">
        <f t="shared" si="100"/>
        <v/>
      </c>
      <c r="BX69">
        <f t="shared" si="101"/>
        <v>6.4440584564649426E-5</v>
      </c>
      <c r="BY69">
        <f t="shared" si="102"/>
        <v>2.7104542374261399E-5</v>
      </c>
      <c r="BZ69" t="str">
        <f t="shared" si="103"/>
        <v/>
      </c>
      <c r="CA69">
        <f t="shared" si="104"/>
        <v>7.8031210594311389E-4</v>
      </c>
      <c r="CB69" t="str">
        <f t="shared" si="105"/>
        <v/>
      </c>
      <c r="CC69" t="str">
        <f t="shared" si="106"/>
        <v/>
      </c>
      <c r="CD69" t="str">
        <f t="shared" si="107"/>
        <v/>
      </c>
      <c r="CF69" s="7">
        <v>7.6116788321167981</v>
      </c>
      <c r="CG69" s="8">
        <v>10</v>
      </c>
      <c r="CI69">
        <f t="shared" si="108"/>
        <v>5.8019891500904057</v>
      </c>
      <c r="CJ69">
        <f t="shared" si="109"/>
        <v>0.80198915009040572</v>
      </c>
      <c r="CL69">
        <v>0.21518987341771112</v>
      </c>
      <c r="CM69">
        <v>11.905525377058101</v>
      </c>
      <c r="CN69">
        <v>47.984921794747507</v>
      </c>
      <c r="CO69" t="s">
        <v>1119</v>
      </c>
      <c r="CP69">
        <v>0.11862337943246788</v>
      </c>
      <c r="CQ69">
        <v>3.0541194857670866E-2</v>
      </c>
      <c r="CR69">
        <v>6.6062128027995104E-2</v>
      </c>
      <c r="CS69">
        <v>1.5736142790033706E-3</v>
      </c>
      <c r="CT69">
        <v>0.17629870261572134</v>
      </c>
      <c r="CU69" t="s">
        <v>1119</v>
      </c>
      <c r="CV69" t="s">
        <v>1119</v>
      </c>
      <c r="CW69">
        <v>39.500223234276845</v>
      </c>
      <c r="CX69" t="s">
        <v>1119</v>
      </c>
      <c r="CY69" t="s">
        <v>1119</v>
      </c>
      <c r="CZ69">
        <v>1.2181072043139021E-3</v>
      </c>
      <c r="DA69">
        <v>7.7011143840426718E-2</v>
      </c>
      <c r="DB69">
        <v>2.9175228135915186E-2</v>
      </c>
      <c r="DC69">
        <v>6.4750497348601364E-3</v>
      </c>
      <c r="DD69" t="s">
        <v>1119</v>
      </c>
      <c r="DE69">
        <v>1.9777682171115097E-3</v>
      </c>
      <c r="DF69">
        <v>3.0927455867877751E-3</v>
      </c>
      <c r="DG69">
        <v>1.9077559189779425E-3</v>
      </c>
      <c r="DH69" t="s">
        <v>1119</v>
      </c>
      <c r="DI69">
        <v>6.6080052225230723E-2</v>
      </c>
      <c r="DJ69" t="s">
        <v>1119</v>
      </c>
      <c r="DK69">
        <v>2.7145758832173947E-2</v>
      </c>
      <c r="DL69">
        <v>2.1469650089216211E-3</v>
      </c>
    </row>
    <row r="70" spans="1:116" x14ac:dyDescent="0.2">
      <c r="A70">
        <v>3.35</v>
      </c>
      <c r="B70" s="3" t="s">
        <v>711</v>
      </c>
      <c r="C70" s="2">
        <v>11.889522581681858</v>
      </c>
      <c r="D70" s="2">
        <v>47.864860882408905</v>
      </c>
      <c r="E70" s="2">
        <v>0.16794045066523478</v>
      </c>
      <c r="F70" s="2">
        <v>6.0692952141050166E-2</v>
      </c>
      <c r="G70" s="2">
        <v>3.1706921911832796E-2</v>
      </c>
      <c r="H70" s="2">
        <v>6.7131933326119747E-2</v>
      </c>
      <c r="I70" s="2">
        <v>1.3797254886945682E-3</v>
      </c>
      <c r="J70" s="2">
        <v>8.821509437802684E-2</v>
      </c>
      <c r="K70" s="2">
        <v>7.5403835013550274E-2</v>
      </c>
      <c r="L70" s="2">
        <v>8.7626864321355103E-4</v>
      </c>
      <c r="M70" s="2">
        <v>39.541735984681011</v>
      </c>
      <c r="N70" s="2">
        <v>3.5384366908287855E-2</v>
      </c>
      <c r="O70" s="2">
        <v>0</v>
      </c>
      <c r="P70" s="2">
        <v>0</v>
      </c>
      <c r="Q70" s="2">
        <v>8.5759505285730522E-2</v>
      </c>
      <c r="R70" s="2">
        <v>1.1736110006037821E-2</v>
      </c>
      <c r="S70" s="2">
        <v>2.1822623650269764E-3</v>
      </c>
      <c r="T70" s="2">
        <v>8.006692596851479E-4</v>
      </c>
      <c r="U70" s="2">
        <v>0</v>
      </c>
      <c r="V70" s="2">
        <v>4.3764923941668711E-3</v>
      </c>
      <c r="W70" s="2">
        <v>2.5699599131572722E-3</v>
      </c>
      <c r="X70" s="2">
        <v>0</v>
      </c>
      <c r="Y70" s="2">
        <v>6.7425547301744646E-2</v>
      </c>
      <c r="Z70" s="2">
        <v>0</v>
      </c>
      <c r="AA70" s="2">
        <v>0</v>
      </c>
      <c r="AB70" s="2">
        <v>2.9845622662897319E-4</v>
      </c>
      <c r="AD70">
        <f t="shared" si="56"/>
        <v>11.889522581681858</v>
      </c>
      <c r="AE70">
        <f t="shared" si="57"/>
        <v>47.864860882408905</v>
      </c>
      <c r="AF70">
        <f t="shared" si="58"/>
        <v>0.16794045066523478</v>
      </c>
      <c r="AG70">
        <f t="shared" si="59"/>
        <v>6.0692952141050166E-2</v>
      </c>
      <c r="AH70">
        <f t="shared" si="60"/>
        <v>3.1706921911832796E-2</v>
      </c>
      <c r="AI70">
        <f t="shared" si="61"/>
        <v>6.7131933326119747E-2</v>
      </c>
      <c r="AJ70">
        <f t="shared" si="62"/>
        <v>1.3797254886945682E-3</v>
      </c>
      <c r="AK70">
        <f t="shared" si="63"/>
        <v>8.821509437802684E-2</v>
      </c>
      <c r="AL70">
        <f t="shared" si="64"/>
        <v>7.5403835013550274E-2</v>
      </c>
      <c r="AM70">
        <f t="shared" si="65"/>
        <v>8.7626864321355103E-4</v>
      </c>
      <c r="AN70">
        <f t="shared" si="66"/>
        <v>39.541735984681011</v>
      </c>
      <c r="AO70">
        <f t="shared" si="67"/>
        <v>3.5384366908287855E-2</v>
      </c>
      <c r="AP70" t="str">
        <f t="shared" si="68"/>
        <v/>
      </c>
      <c r="AQ70" t="str">
        <f t="shared" si="69"/>
        <v/>
      </c>
      <c r="AR70">
        <f t="shared" si="70"/>
        <v>8.5759505285730522E-2</v>
      </c>
      <c r="AS70">
        <f t="shared" si="71"/>
        <v>1.1736110006037821E-2</v>
      </c>
      <c r="AT70">
        <f t="shared" si="72"/>
        <v>2.1822623650269764E-3</v>
      </c>
      <c r="AU70">
        <f t="shared" si="73"/>
        <v>8.006692596851479E-4</v>
      </c>
      <c r="AV70" t="str">
        <f t="shared" si="74"/>
        <v/>
      </c>
      <c r="AW70">
        <f t="shared" si="75"/>
        <v>4.3764923941668711E-3</v>
      </c>
      <c r="AX70">
        <f t="shared" si="76"/>
        <v>2.5699599131572722E-3</v>
      </c>
      <c r="AY70" t="str">
        <f t="shared" si="77"/>
        <v/>
      </c>
      <c r="AZ70">
        <f t="shared" si="78"/>
        <v>6.7425547301744646E-2</v>
      </c>
      <c r="BA70" t="str">
        <f t="shared" si="79"/>
        <v/>
      </c>
      <c r="BB70" t="str">
        <f t="shared" si="80"/>
        <v/>
      </c>
      <c r="BC70">
        <f t="shared" si="81"/>
        <v>2.9845622662897319E-4</v>
      </c>
      <c r="BE70">
        <f t="shared" si="82"/>
        <v>1.0033360240297942</v>
      </c>
      <c r="BF70">
        <f t="shared" si="83"/>
        <v>3.032238890545595</v>
      </c>
      <c r="BG70">
        <f t="shared" si="84"/>
        <v>7.40410073970356E-3</v>
      </c>
      <c r="BH70">
        <f t="shared" si="85"/>
        <v>2.5310046661443171E-3</v>
      </c>
      <c r="BI70">
        <f t="shared" si="86"/>
        <v>1.1910727861105634E-3</v>
      </c>
      <c r="BJ70">
        <f t="shared" si="87"/>
        <v>2.4226869699446024E-3</v>
      </c>
      <c r="BK70">
        <f t="shared" si="88"/>
        <v>4.5149038561511241E-5</v>
      </c>
      <c r="BL70">
        <f t="shared" si="89"/>
        <v>2.7884442613118053E-3</v>
      </c>
      <c r="BM70">
        <f t="shared" si="90"/>
        <v>2.1557120667250957E-3</v>
      </c>
      <c r="BN70">
        <f t="shared" si="91"/>
        <v>2.2715887294654615E-5</v>
      </c>
      <c r="BO70">
        <f t="shared" si="92"/>
        <v>1</v>
      </c>
      <c r="BP70">
        <f t="shared" si="93"/>
        <v>7.4924789082632577E-4</v>
      </c>
      <c r="BQ70" t="str">
        <f t="shared" si="94"/>
        <v/>
      </c>
      <c r="BR70" t="str">
        <f t="shared" si="95"/>
        <v/>
      </c>
      <c r="BS70">
        <f t="shared" si="96"/>
        <v>1.5821939915905481E-3</v>
      </c>
      <c r="BT70">
        <f t="shared" si="97"/>
        <v>2.1300518991370645E-4</v>
      </c>
      <c r="BU70">
        <f t="shared" si="98"/>
        <v>3.7531614634625595E-5</v>
      </c>
      <c r="BV70">
        <f t="shared" si="99"/>
        <v>1.3826561687892745E-5</v>
      </c>
      <c r="BW70" t="str">
        <f t="shared" si="100"/>
        <v/>
      </c>
      <c r="BX70">
        <f t="shared" si="101"/>
        <v>6.783676819757057E-5</v>
      </c>
      <c r="BY70">
        <f t="shared" si="102"/>
        <v>3.2599289697375827E-5</v>
      </c>
      <c r="BZ70" t="str">
        <f t="shared" si="103"/>
        <v/>
      </c>
      <c r="CA70">
        <f t="shared" si="104"/>
        <v>7.799585808634541E-4</v>
      </c>
      <c r="CB70" t="str">
        <f t="shared" si="105"/>
        <v/>
      </c>
      <c r="CC70" t="str">
        <f t="shared" si="106"/>
        <v/>
      </c>
      <c r="CD70">
        <f t="shared" si="107"/>
        <v>1.4599608222271194E-6</v>
      </c>
      <c r="CF70" s="7">
        <v>7.7270072992700829</v>
      </c>
      <c r="CG70" s="8">
        <v>10.1</v>
      </c>
      <c r="CI70">
        <f t="shared" si="108"/>
        <v>5.8639240506329013</v>
      </c>
      <c r="CJ70">
        <f t="shared" si="109"/>
        <v>0.86392405063290134</v>
      </c>
      <c r="CL70">
        <v>0.21914556962023912</v>
      </c>
      <c r="CM70">
        <v>11.924548095119986</v>
      </c>
      <c r="CN70">
        <v>47.977756463984782</v>
      </c>
      <c r="CO70">
        <v>2.2261602913831217E-2</v>
      </c>
      <c r="CP70">
        <v>8.2600184525347578E-2</v>
      </c>
      <c r="CQ70">
        <v>3.094711157605624E-2</v>
      </c>
      <c r="CR70">
        <v>7.5769596006975345E-2</v>
      </c>
      <c r="CS70">
        <v>3.1539072118197974E-3</v>
      </c>
      <c r="CT70">
        <v>0.11767011430192541</v>
      </c>
      <c r="CU70" t="s">
        <v>1119</v>
      </c>
      <c r="CV70" t="s">
        <v>1119</v>
      </c>
      <c r="CW70">
        <v>39.620723666937877</v>
      </c>
      <c r="CX70">
        <v>4.2016539166459281E-3</v>
      </c>
      <c r="CY70" t="s">
        <v>1119</v>
      </c>
      <c r="CZ70">
        <v>6.3488495650123678E-4</v>
      </c>
      <c r="DA70">
        <v>3.9800196028960171E-2</v>
      </c>
      <c r="DB70">
        <v>1.7497853285485986E-2</v>
      </c>
      <c r="DC70">
        <v>3.5784677966077399E-3</v>
      </c>
      <c r="DD70" t="s">
        <v>1119</v>
      </c>
      <c r="DE70">
        <v>3.8354835573273314E-4</v>
      </c>
      <c r="DF70">
        <v>3.0220114444209994E-3</v>
      </c>
      <c r="DG70">
        <v>2.1169454100664112E-3</v>
      </c>
      <c r="DH70" t="s">
        <v>1119</v>
      </c>
      <c r="DI70">
        <v>7.1276783682147349E-2</v>
      </c>
      <c r="DJ70" t="s">
        <v>1119</v>
      </c>
      <c r="DK70">
        <v>1.797568763295513E-3</v>
      </c>
      <c r="DL70">
        <v>2.5934378151729466E-4</v>
      </c>
    </row>
    <row r="71" spans="1:116" x14ac:dyDescent="0.2">
      <c r="A71">
        <v>3.4</v>
      </c>
      <c r="B71" s="3" t="s">
        <v>712</v>
      </c>
      <c r="C71" s="2">
        <v>11.801968709744424</v>
      </c>
      <c r="D71" s="2">
        <v>47.687750383204595</v>
      </c>
      <c r="E71" s="2">
        <v>0.62938265519812708</v>
      </c>
      <c r="F71" s="2">
        <v>0.1060749582305263</v>
      </c>
      <c r="G71" s="2">
        <v>2.9955689652333049E-2</v>
      </c>
      <c r="H71" s="2">
        <v>7.7478615386689764E-2</v>
      </c>
      <c r="I71" s="2">
        <v>9.5121811489865243E-4</v>
      </c>
      <c r="J71" s="2">
        <v>8.2768946591301323E-2</v>
      </c>
      <c r="K71" s="2">
        <v>0.16827154413577072</v>
      </c>
      <c r="L71" s="2">
        <v>1.4764252481120342E-2</v>
      </c>
      <c r="M71" s="2">
        <v>39.174629718998858</v>
      </c>
      <c r="N71" s="2">
        <v>4.6434877882541727E-2</v>
      </c>
      <c r="O71" s="2">
        <v>0</v>
      </c>
      <c r="P71" s="2">
        <v>1.4126740545329479E-4</v>
      </c>
      <c r="Q71" s="2">
        <v>8.738571823140176E-2</v>
      </c>
      <c r="R71" s="2">
        <v>1.0938169361549517E-2</v>
      </c>
      <c r="S71" s="2">
        <v>3.2901593309441605E-3</v>
      </c>
      <c r="T71" s="2">
        <v>1.3599549840168704E-3</v>
      </c>
      <c r="U71" s="2">
        <v>3.9375528790573932E-5</v>
      </c>
      <c r="V71" s="2">
        <v>4.6996258878512498E-3</v>
      </c>
      <c r="W71" s="2">
        <v>3.5247306679156336E-3</v>
      </c>
      <c r="X71" s="2">
        <v>0</v>
      </c>
      <c r="Y71" s="2">
        <v>6.770154449607331E-2</v>
      </c>
      <c r="Z71" s="2">
        <v>0</v>
      </c>
      <c r="AA71" s="2">
        <v>0</v>
      </c>
      <c r="AB71" s="2">
        <v>4.8788448485172431E-4</v>
      </c>
      <c r="AD71">
        <f t="shared" si="56"/>
        <v>11.801968709744424</v>
      </c>
      <c r="AE71">
        <f t="shared" si="57"/>
        <v>47.687750383204595</v>
      </c>
      <c r="AF71">
        <f t="shared" si="58"/>
        <v>0.62938265519812708</v>
      </c>
      <c r="AG71">
        <f t="shared" si="59"/>
        <v>0.1060749582305263</v>
      </c>
      <c r="AH71">
        <f t="shared" si="60"/>
        <v>2.9955689652333049E-2</v>
      </c>
      <c r="AI71">
        <f t="shared" si="61"/>
        <v>7.7478615386689764E-2</v>
      </c>
      <c r="AJ71">
        <f t="shared" si="62"/>
        <v>9.5121811489865243E-4</v>
      </c>
      <c r="AK71">
        <f t="shared" si="63"/>
        <v>8.2768946591301323E-2</v>
      </c>
      <c r="AL71">
        <f t="shared" si="64"/>
        <v>0.16827154413577072</v>
      </c>
      <c r="AM71">
        <f t="shared" si="65"/>
        <v>1.4764252481120342E-2</v>
      </c>
      <c r="AN71">
        <f t="shared" si="66"/>
        <v>39.174629718998858</v>
      </c>
      <c r="AO71">
        <f t="shared" si="67"/>
        <v>4.6434877882541727E-2</v>
      </c>
      <c r="AP71" t="str">
        <f t="shared" si="68"/>
        <v/>
      </c>
      <c r="AQ71">
        <f t="shared" si="69"/>
        <v>1.4126740545329479E-4</v>
      </c>
      <c r="AR71">
        <f t="shared" si="70"/>
        <v>8.738571823140176E-2</v>
      </c>
      <c r="AS71">
        <f t="shared" si="71"/>
        <v>1.0938169361549517E-2</v>
      </c>
      <c r="AT71">
        <f t="shared" si="72"/>
        <v>3.2901593309441605E-3</v>
      </c>
      <c r="AU71">
        <f t="shared" si="73"/>
        <v>1.3599549840168704E-3</v>
      </c>
      <c r="AV71">
        <f t="shared" si="74"/>
        <v>3.9375528790573932E-5</v>
      </c>
      <c r="AW71">
        <f t="shared" si="75"/>
        <v>4.6996258878512498E-3</v>
      </c>
      <c r="AX71">
        <f t="shared" si="76"/>
        <v>3.5247306679156336E-3</v>
      </c>
      <c r="AY71" t="str">
        <f t="shared" si="77"/>
        <v/>
      </c>
      <c r="AZ71">
        <f t="shared" si="78"/>
        <v>6.770154449607331E-2</v>
      </c>
      <c r="BA71" t="str">
        <f t="shared" si="79"/>
        <v/>
      </c>
      <c r="BB71" t="str">
        <f t="shared" si="80"/>
        <v/>
      </c>
      <c r="BC71">
        <f t="shared" si="81"/>
        <v>4.8788448485172431E-4</v>
      </c>
      <c r="BE71">
        <f t="shared" si="82"/>
        <v>1.0052805505338456</v>
      </c>
      <c r="BF71">
        <f t="shared" si="83"/>
        <v>3.0493289715945067</v>
      </c>
      <c r="BG71">
        <f t="shared" si="84"/>
        <v>2.8008032839108389E-2</v>
      </c>
      <c r="BH71">
        <f t="shared" si="85"/>
        <v>4.4649683503878313E-3</v>
      </c>
      <c r="BI71">
        <f t="shared" si="86"/>
        <v>1.135832714792673E-3</v>
      </c>
      <c r="BJ71">
        <f t="shared" si="87"/>
        <v>2.8222847669826068E-3</v>
      </c>
      <c r="BK71">
        <f t="shared" si="88"/>
        <v>3.1418595239686272E-5</v>
      </c>
      <c r="BL71">
        <f t="shared" si="89"/>
        <v>2.6408110249052136E-3</v>
      </c>
      <c r="BM71">
        <f t="shared" si="90"/>
        <v>4.8557780781025755E-3</v>
      </c>
      <c r="BN71">
        <f t="shared" si="91"/>
        <v>3.8632670460010703E-4</v>
      </c>
      <c r="BO71">
        <f t="shared" si="92"/>
        <v>1</v>
      </c>
      <c r="BP71">
        <f t="shared" si="93"/>
        <v>9.9245137780583381E-4</v>
      </c>
      <c r="BQ71" t="str">
        <f t="shared" si="94"/>
        <v/>
      </c>
      <c r="BR71">
        <f t="shared" si="95"/>
        <v>2.7795362304890236E-6</v>
      </c>
      <c r="BS71">
        <f t="shared" si="96"/>
        <v>1.6273042393049391E-3</v>
      </c>
      <c r="BT71">
        <f t="shared" si="97"/>
        <v>2.0038328362313038E-4</v>
      </c>
      <c r="BU71">
        <f t="shared" si="98"/>
        <v>5.7116034492030949E-5</v>
      </c>
      <c r="BV71">
        <f t="shared" si="99"/>
        <v>2.3704806012118568E-5</v>
      </c>
      <c r="BW71">
        <f t="shared" si="100"/>
        <v>6.3392710510795164E-7</v>
      </c>
      <c r="BX71">
        <f t="shared" si="101"/>
        <v>7.3528057181130834E-5</v>
      </c>
      <c r="BY71">
        <f t="shared" si="102"/>
        <v>4.5129295852591938E-5</v>
      </c>
      <c r="BZ71" t="str">
        <f t="shared" si="103"/>
        <v/>
      </c>
      <c r="CA71">
        <f t="shared" si="104"/>
        <v>7.9049016034262983E-4</v>
      </c>
      <c r="CB71" t="str">
        <f t="shared" si="105"/>
        <v/>
      </c>
      <c r="CC71" t="str">
        <f t="shared" si="106"/>
        <v/>
      </c>
      <c r="CD71">
        <f t="shared" si="107"/>
        <v>2.4089533900387143E-6</v>
      </c>
      <c r="CF71" s="7">
        <v>7.8423357664233677</v>
      </c>
      <c r="CG71" s="8">
        <v>10.199999999999999</v>
      </c>
      <c r="CI71">
        <f t="shared" si="108"/>
        <v>5.9258589511753961</v>
      </c>
      <c r="CJ71">
        <f t="shared" si="109"/>
        <v>0.92585895117539607</v>
      </c>
      <c r="CL71">
        <v>0.22036823935557415</v>
      </c>
      <c r="CM71">
        <v>11.94002258688117</v>
      </c>
      <c r="CN71">
        <v>47.991786751362589</v>
      </c>
      <c r="CO71" t="s">
        <v>1119</v>
      </c>
      <c r="CP71">
        <v>0.12136972371363378</v>
      </c>
      <c r="CQ71">
        <v>3.655756144500831E-2</v>
      </c>
      <c r="CR71">
        <v>7.6164235318045309E-2</v>
      </c>
      <c r="CS71">
        <v>1.0311861859147778E-3</v>
      </c>
      <c r="CT71">
        <v>9.2652510772811142E-2</v>
      </c>
      <c r="CU71" t="s">
        <v>1119</v>
      </c>
      <c r="CV71" t="s">
        <v>1119</v>
      </c>
      <c r="CW71">
        <v>39.61249445437339</v>
      </c>
      <c r="CX71" t="s">
        <v>1119</v>
      </c>
      <c r="CY71">
        <v>2.6246530694528411E-4</v>
      </c>
      <c r="CZ71">
        <v>8.9258864162998096E-4</v>
      </c>
      <c r="DA71">
        <v>3.7342736966214513E-2</v>
      </c>
      <c r="DB71">
        <v>1.0716541236711143E-2</v>
      </c>
      <c r="DC71">
        <v>1.8006171165753314E-3</v>
      </c>
      <c r="DD71" t="s">
        <v>1119</v>
      </c>
      <c r="DE71">
        <v>6.8880684353108681E-4</v>
      </c>
      <c r="DF71">
        <v>5.0149909026320945E-3</v>
      </c>
      <c r="DG71">
        <v>2.4563156222137091E-3</v>
      </c>
      <c r="DH71" t="s">
        <v>1119</v>
      </c>
      <c r="DI71">
        <v>6.2388717487123796E-2</v>
      </c>
      <c r="DJ71" t="s">
        <v>1119</v>
      </c>
      <c r="DK71">
        <v>5.4205239297413403E-3</v>
      </c>
      <c r="DL71">
        <v>9.3668589408593542E-4</v>
      </c>
    </row>
    <row r="72" spans="1:116" x14ac:dyDescent="0.2">
      <c r="A72">
        <v>3.45</v>
      </c>
      <c r="B72" s="3" t="s">
        <v>713</v>
      </c>
      <c r="C72" s="2">
        <v>11.834213052399367</v>
      </c>
      <c r="D72" s="2">
        <v>47.738502670651023</v>
      </c>
      <c r="E72" s="2">
        <v>0.43984447052619124</v>
      </c>
      <c r="F72" s="2">
        <v>6.2030634510652834E-2</v>
      </c>
      <c r="G72" s="2">
        <v>3.2758765718646034E-2</v>
      </c>
      <c r="H72" s="2">
        <v>6.2813311101247299E-2</v>
      </c>
      <c r="I72" s="2">
        <v>1.4292399737965897E-3</v>
      </c>
      <c r="J72" s="2">
        <v>8.6043515866519482E-2</v>
      </c>
      <c r="K72" s="2">
        <v>0.16408837793208411</v>
      </c>
      <c r="L72" s="2">
        <v>1.0269312685732277E-2</v>
      </c>
      <c r="M72" s="2">
        <v>39.355011311585244</v>
      </c>
      <c r="N72" s="2">
        <v>5.0265733870304752E-2</v>
      </c>
      <c r="O72" s="2">
        <v>0</v>
      </c>
      <c r="P72" s="2">
        <v>3.2315015445829508E-4</v>
      </c>
      <c r="Q72" s="2">
        <v>7.2102800556481744E-2</v>
      </c>
      <c r="R72" s="2">
        <v>1.000562298918627E-2</v>
      </c>
      <c r="S72" s="2">
        <v>3.4813753817222221E-3</v>
      </c>
      <c r="T72" s="2">
        <v>1.2644910713427138E-3</v>
      </c>
      <c r="U72" s="2">
        <v>7.067959781230825E-4</v>
      </c>
      <c r="V72" s="2">
        <v>3.0134151888760821E-3</v>
      </c>
      <c r="W72" s="2">
        <v>3.6173912439339839E-3</v>
      </c>
      <c r="X72" s="2">
        <v>0</v>
      </c>
      <c r="Y72" s="2">
        <v>6.7346228712492698E-2</v>
      </c>
      <c r="Z72" s="2">
        <v>0</v>
      </c>
      <c r="AA72" s="2">
        <v>0</v>
      </c>
      <c r="AB72" s="2">
        <v>8.6833190258225044E-4</v>
      </c>
      <c r="AD72">
        <f t="shared" si="56"/>
        <v>11.834213052399367</v>
      </c>
      <c r="AE72">
        <f t="shared" si="57"/>
        <v>47.738502670651023</v>
      </c>
      <c r="AF72">
        <f t="shared" si="58"/>
        <v>0.43984447052619124</v>
      </c>
      <c r="AG72">
        <f t="shared" si="59"/>
        <v>6.2030634510652834E-2</v>
      </c>
      <c r="AH72">
        <f t="shared" si="60"/>
        <v>3.2758765718646034E-2</v>
      </c>
      <c r="AI72">
        <f t="shared" si="61"/>
        <v>6.2813311101247299E-2</v>
      </c>
      <c r="AJ72">
        <f t="shared" si="62"/>
        <v>1.4292399737965897E-3</v>
      </c>
      <c r="AK72">
        <f t="shared" si="63"/>
        <v>8.6043515866519482E-2</v>
      </c>
      <c r="AL72">
        <f t="shared" si="64"/>
        <v>0.16408837793208411</v>
      </c>
      <c r="AM72">
        <f t="shared" si="65"/>
        <v>1.0269312685732277E-2</v>
      </c>
      <c r="AN72">
        <f t="shared" si="66"/>
        <v>39.355011311585244</v>
      </c>
      <c r="AO72">
        <f t="shared" si="67"/>
        <v>5.0265733870304752E-2</v>
      </c>
      <c r="AP72" t="str">
        <f t="shared" si="68"/>
        <v/>
      </c>
      <c r="AQ72">
        <f t="shared" si="69"/>
        <v>3.2315015445829508E-4</v>
      </c>
      <c r="AR72">
        <f t="shared" si="70"/>
        <v>7.2102800556481744E-2</v>
      </c>
      <c r="AS72">
        <f t="shared" si="71"/>
        <v>1.000562298918627E-2</v>
      </c>
      <c r="AT72">
        <f t="shared" si="72"/>
        <v>3.4813753817222221E-3</v>
      </c>
      <c r="AU72">
        <f t="shared" si="73"/>
        <v>1.2644910713427138E-3</v>
      </c>
      <c r="AV72">
        <f t="shared" si="74"/>
        <v>7.067959781230825E-4</v>
      </c>
      <c r="AW72">
        <f t="shared" si="75"/>
        <v>3.0134151888760821E-3</v>
      </c>
      <c r="AX72">
        <f t="shared" si="76"/>
        <v>3.6173912439339839E-3</v>
      </c>
      <c r="AY72" t="str">
        <f t="shared" si="77"/>
        <v/>
      </c>
      <c r="AZ72">
        <f t="shared" si="78"/>
        <v>6.7346228712492698E-2</v>
      </c>
      <c r="BA72" t="str">
        <f t="shared" si="79"/>
        <v/>
      </c>
      <c r="BB72" t="str">
        <f t="shared" si="80"/>
        <v/>
      </c>
      <c r="BC72">
        <f t="shared" si="81"/>
        <v>8.6833190258225044E-4</v>
      </c>
      <c r="BE72">
        <f t="shared" si="82"/>
        <v>1.0034068548462372</v>
      </c>
      <c r="BF72">
        <f t="shared" si="83"/>
        <v>3.0385829471716836</v>
      </c>
      <c r="BG72">
        <f t="shared" si="84"/>
        <v>1.9483717857723851E-2</v>
      </c>
      <c r="BH72">
        <f t="shared" si="85"/>
        <v>2.5990617482495549E-3</v>
      </c>
      <c r="BI72">
        <f t="shared" si="86"/>
        <v>1.2364240369178983E-3</v>
      </c>
      <c r="BJ72">
        <f t="shared" si="87"/>
        <v>2.2775898911968073E-3</v>
      </c>
      <c r="BK72">
        <f t="shared" si="88"/>
        <v>4.699121388311813E-5</v>
      </c>
      <c r="BL72">
        <f t="shared" si="89"/>
        <v>2.7327059545680685E-3</v>
      </c>
      <c r="BM72">
        <f t="shared" si="90"/>
        <v>4.713362374089953E-3</v>
      </c>
      <c r="BN72">
        <f t="shared" si="91"/>
        <v>2.674788839578328E-4</v>
      </c>
      <c r="BO72">
        <f t="shared" si="92"/>
        <v>1</v>
      </c>
      <c r="BP72">
        <f t="shared" si="93"/>
        <v>1.0694040325518457E-3</v>
      </c>
      <c r="BQ72" t="str">
        <f t="shared" si="94"/>
        <v/>
      </c>
      <c r="BR72">
        <f t="shared" si="95"/>
        <v>6.3290655968626703E-6</v>
      </c>
      <c r="BS72">
        <f t="shared" si="96"/>
        <v>1.336550238999816E-3</v>
      </c>
      <c r="BT72">
        <f t="shared" si="97"/>
        <v>1.8245923043408227E-4</v>
      </c>
      <c r="BU72">
        <f t="shared" si="98"/>
        <v>6.0158476581765658E-5</v>
      </c>
      <c r="BV72">
        <f t="shared" si="99"/>
        <v>2.1939791617862747E-5</v>
      </c>
      <c r="BW72">
        <f t="shared" si="100"/>
        <v>1.1326920452715551E-5</v>
      </c>
      <c r="BX72">
        <f t="shared" si="101"/>
        <v>4.6930332910066403E-5</v>
      </c>
      <c r="BY72">
        <f t="shared" si="102"/>
        <v>4.6103400756122266E-5</v>
      </c>
      <c r="BZ72" t="str">
        <f t="shared" si="103"/>
        <v/>
      </c>
      <c r="CA72">
        <f t="shared" si="104"/>
        <v>7.8273730282679547E-4</v>
      </c>
      <c r="CB72" t="str">
        <f t="shared" si="105"/>
        <v/>
      </c>
      <c r="CC72" t="str">
        <f t="shared" si="106"/>
        <v/>
      </c>
      <c r="CD72">
        <f t="shared" si="107"/>
        <v>4.2677798208758398E-6</v>
      </c>
      <c r="CF72" s="7">
        <v>7.9576642335766525</v>
      </c>
      <c r="CG72" s="8">
        <v>10.299999999999999</v>
      </c>
      <c r="CI72">
        <f t="shared" si="108"/>
        <v>5.9877938517178908</v>
      </c>
      <c r="CJ72">
        <f t="shared" si="109"/>
        <v>0.9877938517178908</v>
      </c>
      <c r="CL72">
        <v>0.22151898734175823</v>
      </c>
      <c r="CM72">
        <v>11.901599298614975</v>
      </c>
      <c r="CN72">
        <v>47.957604143037528</v>
      </c>
      <c r="CO72">
        <v>7.1668045168569713E-2</v>
      </c>
      <c r="CP72">
        <v>7.1078597897840365E-2</v>
      </c>
      <c r="CQ72">
        <v>3.0796149798480534E-2</v>
      </c>
      <c r="CR72">
        <v>6.3530111972638012E-2</v>
      </c>
      <c r="CS72">
        <v>3.5932388497949049E-3</v>
      </c>
      <c r="CT72">
        <v>0.15561933282471202</v>
      </c>
      <c r="CU72">
        <v>2.6903816254963456E-3</v>
      </c>
      <c r="CV72" t="s">
        <v>1119</v>
      </c>
      <c r="CW72">
        <v>39.568347664146948</v>
      </c>
      <c r="CX72">
        <v>6.6306820174213358E-3</v>
      </c>
      <c r="CY72">
        <v>1.8408863520616389E-3</v>
      </c>
      <c r="CZ72">
        <v>2.3426970726512708E-3</v>
      </c>
      <c r="DA72">
        <v>6.2222966727521423E-2</v>
      </c>
      <c r="DB72">
        <v>1.9056105776369413E-2</v>
      </c>
      <c r="DC72">
        <v>2.3947967530432417E-3</v>
      </c>
      <c r="DD72">
        <v>7.7992570897696329E-4</v>
      </c>
      <c r="DE72">
        <v>3.2625151421037933E-3</v>
      </c>
      <c r="DF72">
        <v>1.9636406170044272E-3</v>
      </c>
      <c r="DG72">
        <v>1.2982012511078154E-3</v>
      </c>
      <c r="DH72" t="s">
        <v>1119</v>
      </c>
      <c r="DI72">
        <v>5.9904560917969377E-2</v>
      </c>
      <c r="DJ72" t="s">
        <v>1119</v>
      </c>
      <c r="DK72">
        <v>1.1776057726794843E-2</v>
      </c>
      <c r="DL72" t="s">
        <v>1119</v>
      </c>
    </row>
    <row r="73" spans="1:116" x14ac:dyDescent="0.2">
      <c r="A73">
        <v>3.5</v>
      </c>
      <c r="B73" s="3" t="s">
        <v>714</v>
      </c>
      <c r="C73" s="2">
        <v>11.884591399876829</v>
      </c>
      <c r="D73" s="2">
        <v>47.860393937489583</v>
      </c>
      <c r="E73" s="2">
        <v>0.24059802904635197</v>
      </c>
      <c r="F73" s="2">
        <v>0.11435425801532176</v>
      </c>
      <c r="G73" s="2">
        <v>2.7605030502226187E-2</v>
      </c>
      <c r="H73" s="2">
        <v>6.8449714488373212E-2</v>
      </c>
      <c r="I73" s="2">
        <v>1.2629470323896393E-3</v>
      </c>
      <c r="J73" s="2">
        <v>9.202647045607576E-2</v>
      </c>
      <c r="K73" s="2">
        <v>9.3692476941705266E-2</v>
      </c>
      <c r="L73" s="2">
        <v>3.4602892725244514E-3</v>
      </c>
      <c r="M73" s="2">
        <v>39.436179438432013</v>
      </c>
      <c r="N73" s="2">
        <v>2.7308499152113818E-2</v>
      </c>
      <c r="O73" s="2">
        <v>0</v>
      </c>
      <c r="P73" s="2">
        <v>0</v>
      </c>
      <c r="Q73" s="2">
        <v>5.771916553596429E-2</v>
      </c>
      <c r="R73" s="2">
        <v>1.0901346232699815E-2</v>
      </c>
      <c r="S73" s="2">
        <v>1.7802759801069175E-3</v>
      </c>
      <c r="T73" s="2">
        <v>9.9174742253255806E-4</v>
      </c>
      <c r="U73" s="2">
        <v>1.9837594659739737E-3</v>
      </c>
      <c r="V73" s="2">
        <v>1.4909162223672064E-3</v>
      </c>
      <c r="W73" s="2">
        <v>2.4888887857572551E-3</v>
      </c>
      <c r="X73" s="2">
        <v>0</v>
      </c>
      <c r="Y73" s="2">
        <v>6.87742184692582E-2</v>
      </c>
      <c r="Z73" s="2">
        <v>0</v>
      </c>
      <c r="AA73" s="2">
        <v>1.5638529991177307E-3</v>
      </c>
      <c r="AB73" s="2">
        <v>2.3833381807312629E-3</v>
      </c>
      <c r="AD73">
        <f t="shared" si="56"/>
        <v>11.884591399876829</v>
      </c>
      <c r="AE73">
        <f t="shared" si="57"/>
        <v>47.860393937489583</v>
      </c>
      <c r="AF73">
        <f t="shared" si="58"/>
        <v>0.24059802904635197</v>
      </c>
      <c r="AG73">
        <f t="shared" si="59"/>
        <v>0.11435425801532176</v>
      </c>
      <c r="AH73">
        <f t="shared" si="60"/>
        <v>2.7605030502226187E-2</v>
      </c>
      <c r="AI73">
        <f t="shared" si="61"/>
        <v>6.8449714488373212E-2</v>
      </c>
      <c r="AJ73">
        <f t="shared" si="62"/>
        <v>1.2629470323896393E-3</v>
      </c>
      <c r="AK73">
        <f t="shared" si="63"/>
        <v>9.202647045607576E-2</v>
      </c>
      <c r="AL73">
        <f t="shared" si="64"/>
        <v>9.3692476941705266E-2</v>
      </c>
      <c r="AM73">
        <f t="shared" si="65"/>
        <v>3.4602892725244514E-3</v>
      </c>
      <c r="AN73">
        <f t="shared" si="66"/>
        <v>39.436179438432013</v>
      </c>
      <c r="AO73">
        <f t="shared" si="67"/>
        <v>2.7308499152113818E-2</v>
      </c>
      <c r="AP73" t="str">
        <f t="shared" si="68"/>
        <v/>
      </c>
      <c r="AQ73" t="str">
        <f t="shared" si="69"/>
        <v/>
      </c>
      <c r="AR73">
        <f t="shared" si="70"/>
        <v>5.771916553596429E-2</v>
      </c>
      <c r="AS73">
        <f t="shared" si="71"/>
        <v>1.0901346232699815E-2</v>
      </c>
      <c r="AT73">
        <f t="shared" si="72"/>
        <v>1.7802759801069175E-3</v>
      </c>
      <c r="AU73">
        <f t="shared" si="73"/>
        <v>9.9174742253255806E-4</v>
      </c>
      <c r="AV73">
        <f t="shared" si="74"/>
        <v>1.9837594659739737E-3</v>
      </c>
      <c r="AW73">
        <f t="shared" si="75"/>
        <v>1.4909162223672064E-3</v>
      </c>
      <c r="AX73">
        <f t="shared" si="76"/>
        <v>2.4888887857572551E-3</v>
      </c>
      <c r="AY73" t="str">
        <f t="shared" si="77"/>
        <v/>
      </c>
      <c r="AZ73">
        <f t="shared" si="78"/>
        <v>6.87742184692582E-2</v>
      </c>
      <c r="BA73" t="str">
        <f t="shared" si="79"/>
        <v/>
      </c>
      <c r="BB73">
        <f t="shared" si="80"/>
        <v>1.5638529991177307E-3</v>
      </c>
      <c r="BC73">
        <f t="shared" si="81"/>
        <v>2.3833381807312629E-3</v>
      </c>
      <c r="BE73">
        <f t="shared" si="82"/>
        <v>1.0056043480256351</v>
      </c>
      <c r="BF73">
        <f t="shared" si="83"/>
        <v>3.0400713710450535</v>
      </c>
      <c r="BG73">
        <f t="shared" si="84"/>
        <v>1.0635795251236948E-2</v>
      </c>
      <c r="BH73">
        <f t="shared" si="85"/>
        <v>4.7815414159598424E-3</v>
      </c>
      <c r="BI73">
        <f t="shared" si="86"/>
        <v>1.0397605801204367E-3</v>
      </c>
      <c r="BJ73">
        <f t="shared" si="87"/>
        <v>2.4768555993433423E-3</v>
      </c>
      <c r="BK73">
        <f t="shared" si="88"/>
        <v>4.1438292717673368E-5</v>
      </c>
      <c r="BL73">
        <f t="shared" si="89"/>
        <v>2.9167064917567072E-3</v>
      </c>
      <c r="BM73">
        <f t="shared" si="90"/>
        <v>2.6857336265391409E-3</v>
      </c>
      <c r="BN73">
        <f t="shared" si="91"/>
        <v>8.9942662327906943E-5</v>
      </c>
      <c r="BO73">
        <f t="shared" si="92"/>
        <v>1</v>
      </c>
      <c r="BP73">
        <f t="shared" si="93"/>
        <v>5.7979281591049908E-4</v>
      </c>
      <c r="BQ73" t="str">
        <f t="shared" si="94"/>
        <v/>
      </c>
      <c r="BR73" t="str">
        <f t="shared" si="95"/>
        <v/>
      </c>
      <c r="BS73">
        <f t="shared" si="96"/>
        <v>1.0677225269478789E-3</v>
      </c>
      <c r="BT73">
        <f t="shared" si="97"/>
        <v>1.9838418375519272E-4</v>
      </c>
      <c r="BU73">
        <f t="shared" si="98"/>
        <v>3.0700009919209938E-5</v>
      </c>
      <c r="BV73">
        <f t="shared" si="99"/>
        <v>1.7172084593525585E-5</v>
      </c>
      <c r="BW73">
        <f t="shared" si="100"/>
        <v>3.1725757519836835E-5</v>
      </c>
      <c r="BX73">
        <f t="shared" si="101"/>
        <v>2.3171444573864246E-5</v>
      </c>
      <c r="BY73">
        <f t="shared" si="102"/>
        <v>3.1655427075955547E-5</v>
      </c>
      <c r="BZ73" t="str">
        <f t="shared" si="103"/>
        <v/>
      </c>
      <c r="CA73">
        <f t="shared" si="104"/>
        <v>7.9768903437247294E-4</v>
      </c>
      <c r="CB73" t="str">
        <f t="shared" si="105"/>
        <v/>
      </c>
      <c r="CC73">
        <f t="shared" si="106"/>
        <v>1.1573139859241239E-5</v>
      </c>
      <c r="CD73">
        <f t="shared" si="107"/>
        <v>1.1689801219481142E-5</v>
      </c>
      <c r="CF73" s="7">
        <v>8.0729927007299374</v>
      </c>
      <c r="CG73" s="8">
        <v>10.399999999999999</v>
      </c>
      <c r="CI73">
        <f t="shared" si="108"/>
        <v>6.0386779184247441</v>
      </c>
      <c r="CJ73">
        <f t="shared" si="109"/>
        <v>3.8677918424744107E-2</v>
      </c>
      <c r="CL73">
        <v>0.22222222222222143</v>
      </c>
      <c r="CM73">
        <v>11.887865130917987</v>
      </c>
      <c r="CN73">
        <v>47.989349780918964</v>
      </c>
      <c r="CO73">
        <v>0.13205451468416479</v>
      </c>
      <c r="CP73">
        <v>0.19696454277128664</v>
      </c>
      <c r="CQ73">
        <v>2.9254357616919836E-2</v>
      </c>
      <c r="CR73">
        <v>6.8679437377748509E-2</v>
      </c>
      <c r="CS73">
        <v>1.3900674266959033E-3</v>
      </c>
      <c r="CT73">
        <v>0.19478360597088243</v>
      </c>
      <c r="CU73" t="s">
        <v>1119</v>
      </c>
      <c r="CV73" t="s">
        <v>1119</v>
      </c>
      <c r="CW73">
        <v>39.311108304446527</v>
      </c>
      <c r="CX73">
        <v>4.9680945944708286E-3</v>
      </c>
      <c r="CY73" t="s">
        <v>1119</v>
      </c>
      <c r="CZ73">
        <v>4.8189111262839513E-4</v>
      </c>
      <c r="DA73">
        <v>7.4483784196407096E-2</v>
      </c>
      <c r="DB73">
        <v>3.0750820968671856E-2</v>
      </c>
      <c r="DC73">
        <v>2.7996148706257839E-3</v>
      </c>
      <c r="DD73" t="s">
        <v>1119</v>
      </c>
      <c r="DE73">
        <v>2.7166308330980041E-4</v>
      </c>
      <c r="DF73">
        <v>4.6109506496439887E-3</v>
      </c>
      <c r="DG73">
        <v>1.5216515627272846E-3</v>
      </c>
      <c r="DH73" t="s">
        <v>1119</v>
      </c>
      <c r="DI73">
        <v>6.8282146208574382E-2</v>
      </c>
      <c r="DJ73" t="s">
        <v>1119</v>
      </c>
      <c r="DK73" t="s">
        <v>1119</v>
      </c>
      <c r="DL73">
        <v>3.7964062176205394E-4</v>
      </c>
    </row>
    <row r="74" spans="1:116" x14ac:dyDescent="0.2">
      <c r="A74">
        <v>3.55</v>
      </c>
      <c r="B74" s="3" t="s">
        <v>715</v>
      </c>
      <c r="C74" s="2">
        <v>11.898035675007479</v>
      </c>
      <c r="D74" s="2">
        <v>47.918562573680234</v>
      </c>
      <c r="E74" s="2">
        <v>0.13126748492909648</v>
      </c>
      <c r="F74" s="2">
        <v>8.1598450035634651E-2</v>
      </c>
      <c r="G74" s="2">
        <v>3.6134070434724455E-2</v>
      </c>
      <c r="H74" s="2">
        <v>8.5004386065438489E-2</v>
      </c>
      <c r="I74" s="2">
        <v>7.5783490584366427E-4</v>
      </c>
      <c r="J74" s="2">
        <v>0.10680456155881847</v>
      </c>
      <c r="K74" s="2">
        <v>3.0216193631595931E-2</v>
      </c>
      <c r="L74" s="2">
        <v>0</v>
      </c>
      <c r="M74" s="2">
        <v>39.535229568408568</v>
      </c>
      <c r="N74" s="2">
        <v>2.0460523619816755E-2</v>
      </c>
      <c r="O74" s="2">
        <v>0</v>
      </c>
      <c r="P74" s="2">
        <v>1.772887426875282E-4</v>
      </c>
      <c r="Q74" s="2">
        <v>5.2682447832667761E-2</v>
      </c>
      <c r="R74" s="2">
        <v>1.0492026253907379E-2</v>
      </c>
      <c r="S74" s="2">
        <v>1.5884891546653939E-4</v>
      </c>
      <c r="T74" s="2">
        <v>1.3563083780475651E-3</v>
      </c>
      <c r="U74" s="2">
        <v>2.3943337756061845E-3</v>
      </c>
      <c r="V74" s="2">
        <v>4.1043441596943939E-4</v>
      </c>
      <c r="W74" s="2">
        <v>3.2846342323129252E-3</v>
      </c>
      <c r="X74" s="2">
        <v>0</v>
      </c>
      <c r="Y74" s="2">
        <v>6.8386117730723506E-2</v>
      </c>
      <c r="Z74" s="2">
        <v>0</v>
      </c>
      <c r="AA74" s="2">
        <v>1.5758705086849713E-2</v>
      </c>
      <c r="AB74" s="2">
        <v>8.2753235850698459E-4</v>
      </c>
      <c r="AD74">
        <f t="shared" si="56"/>
        <v>11.898035675007479</v>
      </c>
      <c r="AE74">
        <f t="shared" si="57"/>
        <v>47.918562573680234</v>
      </c>
      <c r="AF74">
        <f t="shared" si="58"/>
        <v>0.13126748492909648</v>
      </c>
      <c r="AG74">
        <f t="shared" si="59"/>
        <v>8.1598450035634651E-2</v>
      </c>
      <c r="AH74">
        <f t="shared" si="60"/>
        <v>3.6134070434724455E-2</v>
      </c>
      <c r="AI74">
        <f t="shared" si="61"/>
        <v>8.5004386065438489E-2</v>
      </c>
      <c r="AJ74">
        <f t="shared" si="62"/>
        <v>7.5783490584366427E-4</v>
      </c>
      <c r="AK74">
        <f t="shared" si="63"/>
        <v>0.10680456155881847</v>
      </c>
      <c r="AL74">
        <f t="shared" si="64"/>
        <v>3.0216193631595931E-2</v>
      </c>
      <c r="AM74" t="str">
        <f t="shared" si="65"/>
        <v/>
      </c>
      <c r="AN74">
        <f t="shared" si="66"/>
        <v>39.535229568408568</v>
      </c>
      <c r="AO74">
        <f t="shared" si="67"/>
        <v>2.0460523619816755E-2</v>
      </c>
      <c r="AP74" t="str">
        <f t="shared" si="68"/>
        <v/>
      </c>
      <c r="AQ74">
        <f t="shared" si="69"/>
        <v>1.772887426875282E-4</v>
      </c>
      <c r="AR74">
        <f t="shared" si="70"/>
        <v>5.2682447832667761E-2</v>
      </c>
      <c r="AS74">
        <f t="shared" si="71"/>
        <v>1.0492026253907379E-2</v>
      </c>
      <c r="AT74">
        <f t="shared" si="72"/>
        <v>1.5884891546653939E-4</v>
      </c>
      <c r="AU74">
        <f t="shared" si="73"/>
        <v>1.3563083780475651E-3</v>
      </c>
      <c r="AV74">
        <f t="shared" si="74"/>
        <v>2.3943337756061845E-3</v>
      </c>
      <c r="AW74">
        <f t="shared" si="75"/>
        <v>4.1043441596943939E-4</v>
      </c>
      <c r="AX74">
        <f t="shared" si="76"/>
        <v>3.2846342323129252E-3</v>
      </c>
      <c r="AY74" t="str">
        <f t="shared" si="77"/>
        <v/>
      </c>
      <c r="AZ74">
        <f t="shared" si="78"/>
        <v>6.8386117730723506E-2</v>
      </c>
      <c r="BA74" t="str">
        <f t="shared" si="79"/>
        <v/>
      </c>
      <c r="BB74">
        <f t="shared" si="80"/>
        <v>1.5758705086849713E-2</v>
      </c>
      <c r="BC74">
        <f t="shared" si="81"/>
        <v>8.2753235850698459E-4</v>
      </c>
      <c r="BE74">
        <f t="shared" si="82"/>
        <v>1.0042196689589733</v>
      </c>
      <c r="BF74">
        <f t="shared" si="83"/>
        <v>3.03614047600764</v>
      </c>
      <c r="BG74">
        <f t="shared" si="84"/>
        <v>5.7882280859103998E-3</v>
      </c>
      <c r="BH74">
        <f t="shared" si="85"/>
        <v>3.403361330068618E-3</v>
      </c>
      <c r="BI74">
        <f t="shared" si="86"/>
        <v>1.3576023239642813E-3</v>
      </c>
      <c r="BJ74">
        <f t="shared" si="87"/>
        <v>3.0681808228568697E-3</v>
      </c>
      <c r="BK74">
        <f t="shared" si="88"/>
        <v>2.4802867385511449E-5</v>
      </c>
      <c r="BL74">
        <f t="shared" si="89"/>
        <v>3.3766055757496432E-3</v>
      </c>
      <c r="BM74">
        <f t="shared" si="90"/>
        <v>8.6398965046160115E-4</v>
      </c>
      <c r="BN74" t="str">
        <f t="shared" si="91"/>
        <v/>
      </c>
      <c r="BO74">
        <f t="shared" si="92"/>
        <v>1</v>
      </c>
      <c r="BP74">
        <f t="shared" si="93"/>
        <v>4.3331359032153921E-4</v>
      </c>
      <c r="BQ74" t="str">
        <f t="shared" si="94"/>
        <v/>
      </c>
      <c r="BR74">
        <f t="shared" si="95"/>
        <v>3.4564650168884961E-6</v>
      </c>
      <c r="BS74">
        <f t="shared" si="96"/>
        <v>9.7210880481603116E-4</v>
      </c>
      <c r="BT74">
        <f t="shared" si="97"/>
        <v>1.9045696059048078E-4</v>
      </c>
      <c r="BU74">
        <f t="shared" si="98"/>
        <v>2.7324108843561409E-6</v>
      </c>
      <c r="BV74">
        <f t="shared" si="99"/>
        <v>2.3425612353327401E-5</v>
      </c>
      <c r="BW74">
        <f t="shared" si="100"/>
        <v>3.8196032086879823E-5</v>
      </c>
      <c r="BX74">
        <f t="shared" si="101"/>
        <v>6.362886976333021E-6</v>
      </c>
      <c r="BY74">
        <f t="shared" si="102"/>
        <v>4.1671609055383385E-5</v>
      </c>
      <c r="BZ74" t="str">
        <f t="shared" si="103"/>
        <v/>
      </c>
      <c r="CA74">
        <f t="shared" si="104"/>
        <v>7.9120036100667956E-4</v>
      </c>
      <c r="CB74" t="str">
        <f t="shared" si="105"/>
        <v/>
      </c>
      <c r="CC74">
        <f t="shared" si="106"/>
        <v>1.1632856515589255E-4</v>
      </c>
      <c r="CD74">
        <f t="shared" si="107"/>
        <v>4.0487131632090345E-6</v>
      </c>
      <c r="CF74" s="7">
        <v>8.1883211678832222</v>
      </c>
      <c r="CG74" s="8">
        <v>10.499999999999998</v>
      </c>
      <c r="CI74">
        <f t="shared" si="108"/>
        <v>6.0868495077355735</v>
      </c>
      <c r="CJ74">
        <f t="shared" si="109"/>
        <v>8.6849507735573539E-2</v>
      </c>
      <c r="CL74">
        <v>0.22863924050631823</v>
      </c>
      <c r="CM74">
        <v>11.887078018492932</v>
      </c>
      <c r="CN74">
        <v>47.978102848018025</v>
      </c>
      <c r="CO74" t="s">
        <v>1119</v>
      </c>
      <c r="CP74">
        <v>9.5296393718912201E-2</v>
      </c>
      <c r="CQ74">
        <v>2.7178137073218759E-2</v>
      </c>
      <c r="CR74">
        <v>0.15867502285500595</v>
      </c>
      <c r="CS74">
        <v>3.1500178637911876E-3</v>
      </c>
      <c r="CT74">
        <v>0.1471590950240653</v>
      </c>
      <c r="CU74">
        <v>3.944950634604312E-2</v>
      </c>
      <c r="CV74" t="s">
        <v>1119</v>
      </c>
      <c r="CW74">
        <v>39.479585175755297</v>
      </c>
      <c r="CX74">
        <v>2.4183072954365944E-2</v>
      </c>
      <c r="CY74" t="s">
        <v>1119</v>
      </c>
      <c r="CZ74">
        <v>3.4751487794235439E-3</v>
      </c>
      <c r="DA74">
        <v>5.768893116732169E-2</v>
      </c>
      <c r="DB74">
        <v>2.2437298379826148E-2</v>
      </c>
      <c r="DC74">
        <v>2.7782955270596469E-3</v>
      </c>
      <c r="DD74" t="s">
        <v>1119</v>
      </c>
      <c r="DE74" t="s">
        <v>1119</v>
      </c>
      <c r="DF74">
        <v>2.9081794794900899E-3</v>
      </c>
      <c r="DG74">
        <v>2.2169549499300549E-3</v>
      </c>
      <c r="DH74" t="s">
        <v>1119</v>
      </c>
      <c r="DI74">
        <v>6.0723442663108813E-2</v>
      </c>
      <c r="DJ74" t="s">
        <v>1119</v>
      </c>
      <c r="DK74">
        <v>7.2363719707320487E-3</v>
      </c>
      <c r="DL74">
        <v>6.7808898144921593E-4</v>
      </c>
    </row>
    <row r="75" spans="1:116" x14ac:dyDescent="0.2">
      <c r="A75">
        <v>3.6</v>
      </c>
      <c r="B75" s="3" t="s">
        <v>716</v>
      </c>
      <c r="C75" s="2">
        <v>11.930827167677188</v>
      </c>
      <c r="D75" s="2">
        <v>47.990859551134577</v>
      </c>
      <c r="E75" s="2">
        <v>0</v>
      </c>
      <c r="F75" s="2">
        <v>0.14065963363167022</v>
      </c>
      <c r="G75" s="2">
        <v>3.1073744203472631E-2</v>
      </c>
      <c r="H75" s="2">
        <v>7.0366230951311004E-2</v>
      </c>
      <c r="I75" s="2">
        <v>9.8211113454867594E-4</v>
      </c>
      <c r="J75" s="2">
        <v>0.11962962333113297</v>
      </c>
      <c r="K75" s="2">
        <v>2.3538333371626182E-3</v>
      </c>
      <c r="L75" s="2">
        <v>0</v>
      </c>
      <c r="M75" s="2">
        <v>39.54673998175808</v>
      </c>
      <c r="N75" s="2">
        <v>2.9114799945225301E-3</v>
      </c>
      <c r="O75" s="2">
        <v>0</v>
      </c>
      <c r="P75" s="2">
        <v>9.6227857638803507E-4</v>
      </c>
      <c r="Q75" s="2">
        <v>4.8670151997760432E-2</v>
      </c>
      <c r="R75" s="2">
        <v>1.1424486642735421E-2</v>
      </c>
      <c r="S75" s="2">
        <v>1.113600122031339E-3</v>
      </c>
      <c r="T75" s="2">
        <v>1.0306356707968059E-3</v>
      </c>
      <c r="U75" s="2">
        <v>1.064725296668413E-3</v>
      </c>
      <c r="V75" s="2">
        <v>5.9441546241109731E-4</v>
      </c>
      <c r="W75" s="2">
        <v>3.7741209158762084E-3</v>
      </c>
      <c r="X75" s="2">
        <v>0</v>
      </c>
      <c r="Y75" s="2">
        <v>6.952173899901308E-2</v>
      </c>
      <c r="Z75" s="2">
        <v>0</v>
      </c>
      <c r="AA75" s="2">
        <v>2.2921496171601597E-2</v>
      </c>
      <c r="AB75" s="2">
        <v>2.518992991053251E-3</v>
      </c>
      <c r="AD75">
        <f t="shared" si="56"/>
        <v>11.930827167677188</v>
      </c>
      <c r="AE75">
        <f t="shared" si="57"/>
        <v>47.990859551134577</v>
      </c>
      <c r="AF75" t="str">
        <f t="shared" si="58"/>
        <v/>
      </c>
      <c r="AG75">
        <f t="shared" si="59"/>
        <v>0.14065963363167022</v>
      </c>
      <c r="AH75">
        <f t="shared" si="60"/>
        <v>3.1073744203472631E-2</v>
      </c>
      <c r="AI75">
        <f t="shared" si="61"/>
        <v>7.0366230951311004E-2</v>
      </c>
      <c r="AJ75">
        <f t="shared" si="62"/>
        <v>9.8211113454867594E-4</v>
      </c>
      <c r="AK75">
        <f t="shared" si="63"/>
        <v>0.11962962333113297</v>
      </c>
      <c r="AL75">
        <f t="shared" si="64"/>
        <v>2.3538333371626182E-3</v>
      </c>
      <c r="AM75" t="str">
        <f t="shared" si="65"/>
        <v/>
      </c>
      <c r="AN75">
        <f t="shared" si="66"/>
        <v>39.54673998175808</v>
      </c>
      <c r="AO75">
        <f t="shared" si="67"/>
        <v>2.9114799945225301E-3</v>
      </c>
      <c r="AP75" t="str">
        <f t="shared" si="68"/>
        <v/>
      </c>
      <c r="AQ75">
        <f t="shared" si="69"/>
        <v>9.6227857638803507E-4</v>
      </c>
      <c r="AR75">
        <f t="shared" si="70"/>
        <v>4.8670151997760432E-2</v>
      </c>
      <c r="AS75">
        <f t="shared" si="71"/>
        <v>1.1424486642735421E-2</v>
      </c>
      <c r="AT75">
        <f t="shared" si="72"/>
        <v>1.113600122031339E-3</v>
      </c>
      <c r="AU75">
        <f t="shared" si="73"/>
        <v>1.0306356707968059E-3</v>
      </c>
      <c r="AV75">
        <f t="shared" si="74"/>
        <v>1.064725296668413E-3</v>
      </c>
      <c r="AW75">
        <f t="shared" si="75"/>
        <v>5.9441546241109731E-4</v>
      </c>
      <c r="AX75">
        <f t="shared" si="76"/>
        <v>3.7741209158762084E-3</v>
      </c>
      <c r="AY75" t="str">
        <f t="shared" si="77"/>
        <v/>
      </c>
      <c r="AZ75">
        <f t="shared" si="78"/>
        <v>6.952173899901308E-2</v>
      </c>
      <c r="BA75" t="str">
        <f t="shared" si="79"/>
        <v/>
      </c>
      <c r="BB75">
        <f t="shared" si="80"/>
        <v>2.2921496171601597E-2</v>
      </c>
      <c r="BC75">
        <f t="shared" si="81"/>
        <v>2.518992991053251E-3</v>
      </c>
      <c r="BE75">
        <f t="shared" si="82"/>
        <v>1.0066942489159929</v>
      </c>
      <c r="BF75">
        <f t="shared" si="83"/>
        <v>3.0398362155531862</v>
      </c>
      <c r="BG75" t="str">
        <f t="shared" si="84"/>
        <v/>
      </c>
      <c r="BH75">
        <f t="shared" si="85"/>
        <v>5.8650161048433508E-3</v>
      </c>
      <c r="BI75">
        <f t="shared" si="86"/>
        <v>1.1671397190270423E-3</v>
      </c>
      <c r="BJ75">
        <f t="shared" si="87"/>
        <v>2.5390864156613333E-3</v>
      </c>
      <c r="BK75">
        <f t="shared" si="88"/>
        <v>3.2133756438297199E-5</v>
      </c>
      <c r="BL75">
        <f t="shared" si="89"/>
        <v>3.7809666227530095E-3</v>
      </c>
      <c r="BM75">
        <f t="shared" si="90"/>
        <v>6.7284971264382481E-5</v>
      </c>
      <c r="BN75" t="str">
        <f t="shared" si="91"/>
        <v/>
      </c>
      <c r="BO75">
        <f t="shared" si="92"/>
        <v>1</v>
      </c>
      <c r="BP75">
        <f t="shared" si="93"/>
        <v>6.1641465211494152E-5</v>
      </c>
      <c r="BQ75" t="str">
        <f t="shared" si="94"/>
        <v/>
      </c>
      <c r="BR75">
        <f t="shared" si="95"/>
        <v>1.8755359765082172E-5</v>
      </c>
      <c r="BS75">
        <f t="shared" si="96"/>
        <v>8.9781159527969022E-4</v>
      </c>
      <c r="BT75">
        <f t="shared" si="97"/>
        <v>2.0732312742931429E-4</v>
      </c>
      <c r="BU75">
        <f t="shared" si="98"/>
        <v>1.9149815715283188E-5</v>
      </c>
      <c r="BV75">
        <f t="shared" si="99"/>
        <v>1.7795543394631773E-5</v>
      </c>
      <c r="BW75">
        <f t="shared" si="100"/>
        <v>1.6980274497208983E-5</v>
      </c>
      <c r="BX75">
        <f t="shared" si="101"/>
        <v>9.2124281403691006E-6</v>
      </c>
      <c r="BY75">
        <f t="shared" si="102"/>
        <v>4.786770896696743E-5</v>
      </c>
      <c r="BZ75" t="str">
        <f t="shared" si="103"/>
        <v/>
      </c>
      <c r="CA75">
        <f t="shared" si="104"/>
        <v>8.0410494067961974E-4</v>
      </c>
      <c r="CB75" t="str">
        <f t="shared" si="105"/>
        <v/>
      </c>
      <c r="CC75">
        <f t="shared" si="106"/>
        <v>1.6915404284080038E-4</v>
      </c>
      <c r="CD75">
        <f t="shared" si="107"/>
        <v>1.2320619929782688E-5</v>
      </c>
      <c r="CF75" s="7">
        <v>8.3036496350365052</v>
      </c>
      <c r="CG75" s="8">
        <v>10.599999999999998</v>
      </c>
      <c r="CI75">
        <f t="shared" si="108"/>
        <v>6.135021097046403</v>
      </c>
      <c r="CJ75">
        <f t="shared" si="109"/>
        <v>0.13502109704640297</v>
      </c>
      <c r="CL75">
        <v>0.22920433996382172</v>
      </c>
      <c r="CM75">
        <v>11.919331929557757</v>
      </c>
      <c r="CN75">
        <v>48.002262456861835</v>
      </c>
      <c r="CO75" t="s">
        <v>1119</v>
      </c>
      <c r="CP75">
        <v>0.144853443839292</v>
      </c>
      <c r="CQ75">
        <v>2.9247926011889351E-2</v>
      </c>
      <c r="CR75">
        <v>7.9801412020066728E-2</v>
      </c>
      <c r="CS75">
        <v>1.9226049022448525E-3</v>
      </c>
      <c r="CT75">
        <v>0.14169067105188382</v>
      </c>
      <c r="CU75" t="s">
        <v>1119</v>
      </c>
      <c r="CV75" t="s">
        <v>1119</v>
      </c>
      <c r="CW75">
        <v>39.503278217802375</v>
      </c>
      <c r="CX75">
        <v>1.1747592457807694E-2</v>
      </c>
      <c r="CY75" t="s">
        <v>1119</v>
      </c>
      <c r="CZ75">
        <v>2.5056860806249877E-5</v>
      </c>
      <c r="DA75">
        <v>7.1276451102734048E-2</v>
      </c>
      <c r="DB75">
        <v>1.9886489043425232E-2</v>
      </c>
      <c r="DC75">
        <v>1.7801949941964308E-4</v>
      </c>
      <c r="DD75" t="s">
        <v>1119</v>
      </c>
      <c r="DE75">
        <v>4.535635772778563E-4</v>
      </c>
      <c r="DF75">
        <v>6.3854683670114742E-3</v>
      </c>
      <c r="DG75">
        <v>9.1795434750292088E-4</v>
      </c>
      <c r="DH75" t="s">
        <v>1119</v>
      </c>
      <c r="DI75">
        <v>6.5560000418120892E-2</v>
      </c>
      <c r="DJ75" t="s">
        <v>1119</v>
      </c>
      <c r="DK75" t="s">
        <v>1119</v>
      </c>
      <c r="DL75">
        <v>1.1807422785591239E-3</v>
      </c>
    </row>
    <row r="76" spans="1:116" x14ac:dyDescent="0.2">
      <c r="A76">
        <v>3.65</v>
      </c>
      <c r="B76" s="3" t="s">
        <v>717</v>
      </c>
      <c r="C76" s="2">
        <v>11.921663760779797</v>
      </c>
      <c r="D76" s="2">
        <v>48.003432738112465</v>
      </c>
      <c r="E76" s="2">
        <v>0</v>
      </c>
      <c r="F76" s="2">
        <v>0.1219432427188108</v>
      </c>
      <c r="G76" s="2">
        <v>3.1052040949077989E-2</v>
      </c>
      <c r="H76" s="2">
        <v>8.7658277210366203E-2</v>
      </c>
      <c r="I76" s="2">
        <v>1.5869708306160434E-3</v>
      </c>
      <c r="J76" s="2">
        <v>0.1392618578946683</v>
      </c>
      <c r="K76" s="2">
        <v>0</v>
      </c>
      <c r="L76" s="2">
        <v>0</v>
      </c>
      <c r="M76" s="2">
        <v>39.546930784396878</v>
      </c>
      <c r="N76" s="2">
        <v>8.7522391550942588E-3</v>
      </c>
      <c r="O76" s="2">
        <v>0</v>
      </c>
      <c r="P76" s="2">
        <v>1.8033850003920167E-3</v>
      </c>
      <c r="Q76" s="2">
        <v>4.3487668196349027E-2</v>
      </c>
      <c r="R76" s="2">
        <v>8.9093856978303063E-3</v>
      </c>
      <c r="S76" s="2">
        <v>2.1891158890315504E-3</v>
      </c>
      <c r="T76" s="2">
        <v>0</v>
      </c>
      <c r="U76" s="2">
        <v>4.0901194457876207E-5</v>
      </c>
      <c r="V76" s="2">
        <v>6.5076278183759503E-4</v>
      </c>
      <c r="W76" s="2">
        <v>2.9527843994341346E-3</v>
      </c>
      <c r="X76" s="2">
        <v>0</v>
      </c>
      <c r="Y76" s="2">
        <v>6.9731693038846382E-2</v>
      </c>
      <c r="Z76" s="2">
        <v>0</v>
      </c>
      <c r="AA76" s="2">
        <v>7.1984945002547523E-3</v>
      </c>
      <c r="AB76" s="2">
        <v>7.538972538022506E-4</v>
      </c>
      <c r="AD76">
        <f t="shared" si="56"/>
        <v>11.921663760779797</v>
      </c>
      <c r="AE76">
        <f t="shared" si="57"/>
        <v>48.003432738112465</v>
      </c>
      <c r="AF76" t="str">
        <f t="shared" si="58"/>
        <v/>
      </c>
      <c r="AG76">
        <f t="shared" si="59"/>
        <v>0.1219432427188108</v>
      </c>
      <c r="AH76">
        <f t="shared" si="60"/>
        <v>3.1052040949077989E-2</v>
      </c>
      <c r="AI76">
        <f t="shared" si="61"/>
        <v>8.7658277210366203E-2</v>
      </c>
      <c r="AJ76">
        <f t="shared" si="62"/>
        <v>1.5869708306160434E-3</v>
      </c>
      <c r="AK76">
        <f t="shared" si="63"/>
        <v>0.1392618578946683</v>
      </c>
      <c r="AL76" t="str">
        <f t="shared" si="64"/>
        <v/>
      </c>
      <c r="AM76" t="str">
        <f t="shared" si="65"/>
        <v/>
      </c>
      <c r="AN76">
        <f t="shared" si="66"/>
        <v>39.546930784396878</v>
      </c>
      <c r="AO76">
        <f t="shared" si="67"/>
        <v>8.7522391550942588E-3</v>
      </c>
      <c r="AP76" t="str">
        <f t="shared" si="68"/>
        <v/>
      </c>
      <c r="AQ76">
        <f t="shared" si="69"/>
        <v>1.8033850003920167E-3</v>
      </c>
      <c r="AR76">
        <f t="shared" si="70"/>
        <v>4.3487668196349027E-2</v>
      </c>
      <c r="AS76">
        <f t="shared" si="71"/>
        <v>8.9093856978303063E-3</v>
      </c>
      <c r="AT76">
        <f t="shared" si="72"/>
        <v>2.1891158890315504E-3</v>
      </c>
      <c r="AU76" t="str">
        <f t="shared" si="73"/>
        <v/>
      </c>
      <c r="AV76">
        <f t="shared" si="74"/>
        <v>4.0901194457876207E-5</v>
      </c>
      <c r="AW76">
        <f t="shared" si="75"/>
        <v>6.5076278183759503E-4</v>
      </c>
      <c r="AX76">
        <f t="shared" si="76"/>
        <v>2.9527843994341346E-3</v>
      </c>
      <c r="AY76" t="str">
        <f t="shared" si="77"/>
        <v/>
      </c>
      <c r="AZ76">
        <f t="shared" si="78"/>
        <v>6.9731693038846382E-2</v>
      </c>
      <c r="BA76" t="str">
        <f t="shared" si="79"/>
        <v/>
      </c>
      <c r="BB76">
        <f t="shared" si="80"/>
        <v>7.1984945002547523E-3</v>
      </c>
      <c r="BC76">
        <f t="shared" si="81"/>
        <v>7.538972538022506E-4</v>
      </c>
      <c r="BE76">
        <f t="shared" si="82"/>
        <v>1.0059162095933121</v>
      </c>
      <c r="BF76">
        <f t="shared" si="83"/>
        <v>3.0406179559670621</v>
      </c>
      <c r="BG76" t="str">
        <f t="shared" si="84"/>
        <v/>
      </c>
      <c r="BH76">
        <f t="shared" si="85"/>
        <v>5.0845833543422744E-3</v>
      </c>
      <c r="BI76">
        <f t="shared" si="86"/>
        <v>1.1663189107040794E-3</v>
      </c>
      <c r="BJ76">
        <f t="shared" si="87"/>
        <v>3.1630352234314784E-3</v>
      </c>
      <c r="BK76">
        <f t="shared" si="88"/>
        <v>5.192394863868388E-5</v>
      </c>
      <c r="BL76">
        <f t="shared" si="89"/>
        <v>4.4014340381096917E-3</v>
      </c>
      <c r="BM76" t="str">
        <f t="shared" si="90"/>
        <v/>
      </c>
      <c r="BN76" t="str">
        <f t="shared" si="91"/>
        <v/>
      </c>
      <c r="BO76">
        <f t="shared" si="92"/>
        <v>1</v>
      </c>
      <c r="BP76">
        <f t="shared" si="93"/>
        <v>1.8530034328898128E-4</v>
      </c>
      <c r="BQ76" t="str">
        <f t="shared" si="94"/>
        <v/>
      </c>
      <c r="BR76">
        <f t="shared" si="95"/>
        <v>3.5148835399935903E-5</v>
      </c>
      <c r="BS76">
        <f t="shared" si="96"/>
        <v>8.0220715943731652E-4</v>
      </c>
      <c r="BT76">
        <f t="shared" si="97"/>
        <v>1.6168015704131285E-4</v>
      </c>
      <c r="BU76">
        <f t="shared" si="98"/>
        <v>3.7644539334495779E-5</v>
      </c>
      <c r="BV76" t="str">
        <f t="shared" si="99"/>
        <v/>
      </c>
      <c r="BW76">
        <f t="shared" si="100"/>
        <v>6.5229046450049484E-7</v>
      </c>
      <c r="BX76">
        <f t="shared" si="101"/>
        <v>1.00856670435826E-5</v>
      </c>
      <c r="BY76">
        <f t="shared" si="102"/>
        <v>3.7450401162307023E-5</v>
      </c>
      <c r="BZ76" t="str">
        <f t="shared" si="103"/>
        <v/>
      </c>
      <c r="CA76">
        <f t="shared" si="104"/>
        <v>8.0652942766358613E-4</v>
      </c>
      <c r="CB76" t="str">
        <f t="shared" si="105"/>
        <v/>
      </c>
      <c r="CC76">
        <f t="shared" si="106"/>
        <v>5.3122560723555394E-5</v>
      </c>
      <c r="CD76">
        <f t="shared" si="107"/>
        <v>3.687361079973442E-6</v>
      </c>
      <c r="CF76" s="7">
        <v>8.41897810218979</v>
      </c>
      <c r="CG76" s="8">
        <v>10.699999999999998</v>
      </c>
      <c r="CI76">
        <f t="shared" si="108"/>
        <v>6.1831926863572324</v>
      </c>
      <c r="CJ76">
        <f t="shared" si="109"/>
        <v>0.1831926863572324</v>
      </c>
      <c r="CL76">
        <v>0.23136427566806272</v>
      </c>
      <c r="CM76">
        <v>11.909630467640213</v>
      </c>
      <c r="CN76">
        <v>47.976150661236197</v>
      </c>
      <c r="CO76">
        <v>7.5126005845932403E-2</v>
      </c>
      <c r="CP76">
        <v>0.10788531441157594</v>
      </c>
      <c r="CQ76">
        <v>2.8255906240339027E-2</v>
      </c>
      <c r="CR76">
        <v>8.0227870602113241E-2</v>
      </c>
      <c r="CS76">
        <v>1.37170172957865E-3</v>
      </c>
      <c r="CT76">
        <v>0.13939026716559377</v>
      </c>
      <c r="CU76" t="s">
        <v>1119</v>
      </c>
      <c r="CV76" t="s">
        <v>1119</v>
      </c>
      <c r="CW76">
        <v>39.530563254083404</v>
      </c>
      <c r="CX76">
        <v>1.6273244134030255E-2</v>
      </c>
      <c r="CY76" t="s">
        <v>1119</v>
      </c>
      <c r="CZ76">
        <v>4.6960717503104053E-4</v>
      </c>
      <c r="DA76">
        <v>4.7818109335959896E-2</v>
      </c>
      <c r="DB76">
        <v>9.2333867261474092E-3</v>
      </c>
      <c r="DC76">
        <v>2.1293541977014086E-3</v>
      </c>
      <c r="DD76" t="s">
        <v>1119</v>
      </c>
      <c r="DE76" t="s">
        <v>1119</v>
      </c>
      <c r="DF76">
        <v>3.7736933757194918E-3</v>
      </c>
      <c r="DG76">
        <v>3.0064462328875637E-3</v>
      </c>
      <c r="DH76" t="s">
        <v>1119</v>
      </c>
      <c r="DI76">
        <v>6.840870458605966E-2</v>
      </c>
      <c r="DJ76" t="s">
        <v>1119</v>
      </c>
      <c r="DK76">
        <v>2.8600528151264944E-4</v>
      </c>
      <c r="DL76" t="s">
        <v>1119</v>
      </c>
    </row>
    <row r="77" spans="1:116" x14ac:dyDescent="0.2">
      <c r="A77">
        <v>3.7</v>
      </c>
      <c r="B77" s="3" t="s">
        <v>718</v>
      </c>
      <c r="C77" s="2">
        <v>11.909630467640213</v>
      </c>
      <c r="D77" s="2">
        <v>47.976150661236197</v>
      </c>
      <c r="E77" s="2">
        <v>7.5126005845932403E-2</v>
      </c>
      <c r="F77" s="2">
        <v>0.10788531441157594</v>
      </c>
      <c r="G77" s="2">
        <v>2.8255906240339027E-2</v>
      </c>
      <c r="H77" s="2">
        <v>8.0227870602113241E-2</v>
      </c>
      <c r="I77" s="2">
        <v>1.37170172957865E-3</v>
      </c>
      <c r="J77" s="2">
        <v>0.13939026716559377</v>
      </c>
      <c r="K77" s="2">
        <v>0</v>
      </c>
      <c r="L77" s="2">
        <v>0</v>
      </c>
      <c r="M77" s="2">
        <v>39.530563254083404</v>
      </c>
      <c r="N77" s="2">
        <v>1.6273244134030255E-2</v>
      </c>
      <c r="O77" s="2">
        <v>0</v>
      </c>
      <c r="P77" s="2">
        <v>4.6960717503104053E-4</v>
      </c>
      <c r="Q77" s="2">
        <v>4.7818109335959896E-2</v>
      </c>
      <c r="R77" s="2">
        <v>9.2333867261474092E-3</v>
      </c>
      <c r="S77" s="2">
        <v>2.1293541977014086E-3</v>
      </c>
      <c r="T77" s="2">
        <v>0</v>
      </c>
      <c r="U77" s="2">
        <v>0</v>
      </c>
      <c r="V77" s="2">
        <v>3.7736933757194918E-3</v>
      </c>
      <c r="W77" s="2">
        <v>3.0064462328875637E-3</v>
      </c>
      <c r="X77" s="2">
        <v>0</v>
      </c>
      <c r="Y77" s="2">
        <v>6.840870458605966E-2</v>
      </c>
      <c r="Z77" s="2">
        <v>0</v>
      </c>
      <c r="AA77" s="2">
        <v>2.8600528151264944E-4</v>
      </c>
      <c r="AB77" s="2">
        <v>0</v>
      </c>
      <c r="AD77">
        <f t="shared" si="56"/>
        <v>11.909630467640213</v>
      </c>
      <c r="AE77">
        <f t="shared" si="57"/>
        <v>47.976150661236197</v>
      </c>
      <c r="AF77">
        <f t="shared" si="58"/>
        <v>7.5126005845932403E-2</v>
      </c>
      <c r="AG77">
        <f t="shared" si="59"/>
        <v>0.10788531441157594</v>
      </c>
      <c r="AH77">
        <f t="shared" si="60"/>
        <v>2.8255906240339027E-2</v>
      </c>
      <c r="AI77">
        <f t="shared" si="61"/>
        <v>8.0227870602113241E-2</v>
      </c>
      <c r="AJ77">
        <f t="shared" si="62"/>
        <v>1.37170172957865E-3</v>
      </c>
      <c r="AK77">
        <f t="shared" si="63"/>
        <v>0.13939026716559377</v>
      </c>
      <c r="AL77" t="str">
        <f t="shared" si="64"/>
        <v/>
      </c>
      <c r="AM77" t="str">
        <f t="shared" si="65"/>
        <v/>
      </c>
      <c r="AN77">
        <f t="shared" si="66"/>
        <v>39.530563254083404</v>
      </c>
      <c r="AO77">
        <f t="shared" si="67"/>
        <v>1.6273244134030255E-2</v>
      </c>
      <c r="AP77" t="str">
        <f t="shared" si="68"/>
        <v/>
      </c>
      <c r="AQ77">
        <f t="shared" si="69"/>
        <v>4.6960717503104053E-4</v>
      </c>
      <c r="AR77">
        <f t="shared" si="70"/>
        <v>4.7818109335959896E-2</v>
      </c>
      <c r="AS77">
        <f t="shared" si="71"/>
        <v>9.2333867261474092E-3</v>
      </c>
      <c r="AT77">
        <f t="shared" si="72"/>
        <v>2.1293541977014086E-3</v>
      </c>
      <c r="AU77" t="str">
        <f t="shared" si="73"/>
        <v/>
      </c>
      <c r="AV77" t="str">
        <f t="shared" si="74"/>
        <v/>
      </c>
      <c r="AW77">
        <f t="shared" si="75"/>
        <v>3.7736933757194918E-3</v>
      </c>
      <c r="AX77">
        <f t="shared" si="76"/>
        <v>3.0064462328875637E-3</v>
      </c>
      <c r="AY77" t="str">
        <f t="shared" si="77"/>
        <v/>
      </c>
      <c r="AZ77">
        <f t="shared" si="78"/>
        <v>6.840870458605966E-2</v>
      </c>
      <c r="BA77" t="str">
        <f t="shared" si="79"/>
        <v/>
      </c>
      <c r="BB77">
        <f t="shared" si="80"/>
        <v>2.8600528151264944E-4</v>
      </c>
      <c r="BC77" t="str">
        <f t="shared" si="81"/>
        <v/>
      </c>
      <c r="BE77">
        <f t="shared" si="82"/>
        <v>1.0053169510931925</v>
      </c>
      <c r="BF77">
        <f t="shared" si="83"/>
        <v>3.0401481081582058</v>
      </c>
      <c r="BG77">
        <f t="shared" si="84"/>
        <v>3.313065592164331E-3</v>
      </c>
      <c r="BH77">
        <f t="shared" si="85"/>
        <v>4.5002821650766541E-3</v>
      </c>
      <c r="BI77">
        <f t="shared" si="86"/>
        <v>1.0617351349252707E-3</v>
      </c>
      <c r="BJ77">
        <f t="shared" si="87"/>
        <v>2.8961172734274987E-3</v>
      </c>
      <c r="BK77">
        <f t="shared" si="88"/>
        <v>4.4899161955693226E-5</v>
      </c>
      <c r="BL77">
        <f t="shared" si="89"/>
        <v>4.4073165543054293E-3</v>
      </c>
      <c r="BM77" t="str">
        <f t="shared" si="90"/>
        <v/>
      </c>
      <c r="BN77" t="str">
        <f t="shared" si="91"/>
        <v/>
      </c>
      <c r="BO77">
        <f t="shared" si="92"/>
        <v>1</v>
      </c>
      <c r="BP77">
        <f t="shared" si="93"/>
        <v>3.4467594011215519E-4</v>
      </c>
      <c r="BQ77" t="str">
        <f t="shared" si="94"/>
        <v/>
      </c>
      <c r="BR77">
        <f t="shared" si="95"/>
        <v>9.1566579638625506E-6</v>
      </c>
      <c r="BS77">
        <f t="shared" si="96"/>
        <v>8.8245505278913697E-4</v>
      </c>
      <c r="BT77">
        <f t="shared" si="97"/>
        <v>1.676292372549856E-4</v>
      </c>
      <c r="BU77">
        <f t="shared" si="98"/>
        <v>3.6632024692505491E-5</v>
      </c>
      <c r="BV77" t="str">
        <f t="shared" si="99"/>
        <v/>
      </c>
      <c r="BW77" t="str">
        <f t="shared" si="100"/>
        <v/>
      </c>
      <c r="BX77">
        <f t="shared" si="101"/>
        <v>5.8509759179593131E-5</v>
      </c>
      <c r="BY77">
        <f t="shared" si="102"/>
        <v>3.8146786540285475E-5</v>
      </c>
      <c r="BZ77" t="str">
        <f t="shared" si="103"/>
        <v/>
      </c>
      <c r="CA77">
        <f t="shared" si="104"/>
        <v>7.9155510867070394E-4</v>
      </c>
      <c r="CB77" t="str">
        <f t="shared" si="105"/>
        <v/>
      </c>
      <c r="CC77">
        <f t="shared" si="106"/>
        <v>2.1115003554107523E-6</v>
      </c>
      <c r="CD77" t="str">
        <f t="shared" si="107"/>
        <v/>
      </c>
      <c r="CF77" s="7">
        <v>8.5343065693430749</v>
      </c>
      <c r="CG77" s="8">
        <v>10.799999999999997</v>
      </c>
      <c r="CI77">
        <f t="shared" si="108"/>
        <v>6.2313642756680627</v>
      </c>
      <c r="CJ77">
        <f t="shared" si="109"/>
        <v>0.23136427566806272</v>
      </c>
      <c r="CL77">
        <v>0.23688969258589054</v>
      </c>
      <c r="CM77">
        <v>11.918651191971158</v>
      </c>
      <c r="CN77">
        <v>47.976432420061393</v>
      </c>
      <c r="CO77" t="s">
        <v>1119</v>
      </c>
      <c r="CP77">
        <v>7.9058050541027089E-2</v>
      </c>
      <c r="CQ77">
        <v>3.1957326591424418E-2</v>
      </c>
      <c r="CR77">
        <v>0.10797472491476903</v>
      </c>
      <c r="CS77">
        <v>1.2542134490477256E-3</v>
      </c>
      <c r="CT77">
        <v>0.10594184809490116</v>
      </c>
      <c r="CU77" t="s">
        <v>1119</v>
      </c>
      <c r="CV77" t="s">
        <v>1119</v>
      </c>
      <c r="CW77">
        <v>39.610849803276629</v>
      </c>
      <c r="CX77">
        <v>8.0626293084919785E-3</v>
      </c>
      <c r="CY77" t="s">
        <v>1119</v>
      </c>
      <c r="CZ77">
        <v>5.1293254042218456E-4</v>
      </c>
      <c r="DA77">
        <v>6.0705413009280743E-2</v>
      </c>
      <c r="DB77">
        <v>2.6283076733681354E-2</v>
      </c>
      <c r="DC77">
        <v>3.3163664413179165E-3</v>
      </c>
      <c r="DD77" t="s">
        <v>1119</v>
      </c>
      <c r="DE77">
        <v>5.0150707319010756E-6</v>
      </c>
      <c r="DF77">
        <v>3.886944449613401E-3</v>
      </c>
      <c r="DG77">
        <v>1.4248840810436271E-3</v>
      </c>
      <c r="DH77" t="s">
        <v>1119</v>
      </c>
      <c r="DI77">
        <v>6.2610862434978903E-2</v>
      </c>
      <c r="DJ77" t="s">
        <v>1119</v>
      </c>
      <c r="DK77" t="s">
        <v>1119</v>
      </c>
      <c r="DL77">
        <v>1.0722970301176116E-3</v>
      </c>
    </row>
    <row r="78" spans="1:116" x14ac:dyDescent="0.2">
      <c r="A78">
        <v>3.75</v>
      </c>
      <c r="B78" s="3" t="s">
        <v>719</v>
      </c>
      <c r="C78" s="2">
        <v>11.926486785975298</v>
      </c>
      <c r="D78" s="2">
        <v>47.987822294589961</v>
      </c>
      <c r="E78" s="2">
        <v>0</v>
      </c>
      <c r="F78" s="2">
        <v>0.1072929390101694</v>
      </c>
      <c r="G78" s="2">
        <v>2.9997828175615242E-2</v>
      </c>
      <c r="H78" s="2">
        <v>9.3120255261636156E-2</v>
      </c>
      <c r="I78" s="2">
        <v>6.7767247287580008E-4</v>
      </c>
      <c r="J78" s="2">
        <v>0.1102965655570229</v>
      </c>
      <c r="K78" s="2">
        <v>0</v>
      </c>
      <c r="L78" s="2">
        <v>0</v>
      </c>
      <c r="M78" s="2">
        <v>39.587958853125556</v>
      </c>
      <c r="N78" s="2">
        <v>6.6458885769371161E-3</v>
      </c>
      <c r="O78" s="2">
        <v>0</v>
      </c>
      <c r="P78" s="2">
        <v>1.8160015697144067E-4</v>
      </c>
      <c r="Q78" s="2">
        <v>5.5791967061866447E-2</v>
      </c>
      <c r="R78" s="2">
        <v>1.3775990131725915E-2</v>
      </c>
      <c r="S78" s="2">
        <v>1.2751902191100008E-3</v>
      </c>
      <c r="T78" s="2">
        <v>5.0465321103422588E-4</v>
      </c>
      <c r="U78" s="2">
        <v>0</v>
      </c>
      <c r="V78" s="2">
        <v>7.2401348905631177E-3</v>
      </c>
      <c r="W78" s="2">
        <v>2.898523648894005E-3</v>
      </c>
      <c r="X78" s="2">
        <v>0</v>
      </c>
      <c r="Y78" s="2">
        <v>6.8032857934780339E-2</v>
      </c>
      <c r="Z78" s="2">
        <v>0</v>
      </c>
      <c r="AA78" s="2">
        <v>0</v>
      </c>
      <c r="AB78" s="2">
        <v>0</v>
      </c>
      <c r="AD78">
        <f t="shared" si="56"/>
        <v>11.926486785975298</v>
      </c>
      <c r="AE78">
        <f t="shared" si="57"/>
        <v>47.987822294589961</v>
      </c>
      <c r="AF78" t="str">
        <f t="shared" si="58"/>
        <v/>
      </c>
      <c r="AG78">
        <f t="shared" si="59"/>
        <v>0.1072929390101694</v>
      </c>
      <c r="AH78">
        <f t="shared" si="60"/>
        <v>2.9997828175615242E-2</v>
      </c>
      <c r="AI78">
        <f t="shared" si="61"/>
        <v>9.3120255261636156E-2</v>
      </c>
      <c r="AJ78">
        <f t="shared" si="62"/>
        <v>6.7767247287580008E-4</v>
      </c>
      <c r="AK78">
        <f t="shared" si="63"/>
        <v>0.1102965655570229</v>
      </c>
      <c r="AL78" t="str">
        <f t="shared" si="64"/>
        <v/>
      </c>
      <c r="AM78" t="str">
        <f t="shared" si="65"/>
        <v/>
      </c>
      <c r="AN78">
        <f t="shared" si="66"/>
        <v>39.587958853125556</v>
      </c>
      <c r="AO78">
        <f t="shared" si="67"/>
        <v>6.6458885769371161E-3</v>
      </c>
      <c r="AP78" t="str">
        <f t="shared" si="68"/>
        <v/>
      </c>
      <c r="AQ78">
        <f t="shared" si="69"/>
        <v>1.8160015697144067E-4</v>
      </c>
      <c r="AR78">
        <f t="shared" si="70"/>
        <v>5.5791967061866447E-2</v>
      </c>
      <c r="AS78">
        <f t="shared" si="71"/>
        <v>1.3775990131725915E-2</v>
      </c>
      <c r="AT78">
        <f t="shared" si="72"/>
        <v>1.2751902191100008E-3</v>
      </c>
      <c r="AU78">
        <f t="shared" si="73"/>
        <v>5.0465321103422588E-4</v>
      </c>
      <c r="AV78" t="str">
        <f t="shared" si="74"/>
        <v/>
      </c>
      <c r="AW78">
        <f t="shared" si="75"/>
        <v>7.2401348905631177E-3</v>
      </c>
      <c r="AX78">
        <f t="shared" si="76"/>
        <v>2.898523648894005E-3</v>
      </c>
      <c r="AY78" t="str">
        <f t="shared" si="77"/>
        <v/>
      </c>
      <c r="AZ78">
        <f t="shared" si="78"/>
        <v>6.8032857934780339E-2</v>
      </c>
      <c r="BA78" t="str">
        <f t="shared" si="79"/>
        <v/>
      </c>
      <c r="BB78" t="str">
        <f t="shared" si="80"/>
        <v/>
      </c>
      <c r="BC78" t="str">
        <f t="shared" si="81"/>
        <v/>
      </c>
      <c r="BE78">
        <f t="shared" si="82"/>
        <v>1.0052802321381238</v>
      </c>
      <c r="BF78">
        <f t="shared" si="83"/>
        <v>3.0364789610977065</v>
      </c>
      <c r="BG78" t="str">
        <f t="shared" si="84"/>
        <v/>
      </c>
      <c r="BH78">
        <f t="shared" si="85"/>
        <v>4.4690832745214997E-3</v>
      </c>
      <c r="BI78">
        <f t="shared" si="86"/>
        <v>1.1255548247033566E-3</v>
      </c>
      <c r="BJ78">
        <f t="shared" si="87"/>
        <v>3.3566412597519431E-3</v>
      </c>
      <c r="BK78">
        <f t="shared" si="88"/>
        <v>2.2149722311750689E-5</v>
      </c>
      <c r="BL78">
        <f t="shared" si="89"/>
        <v>3.4823600825376146E-3</v>
      </c>
      <c r="BM78" t="str">
        <f t="shared" si="90"/>
        <v/>
      </c>
      <c r="BN78" t="str">
        <f t="shared" si="91"/>
        <v/>
      </c>
      <c r="BO78">
        <f t="shared" si="92"/>
        <v>1</v>
      </c>
      <c r="BP78">
        <f t="shared" si="93"/>
        <v>1.405593619192519E-4</v>
      </c>
      <c r="BQ78" t="str">
        <f t="shared" si="94"/>
        <v/>
      </c>
      <c r="BR78">
        <f t="shared" si="95"/>
        <v>3.5358056055342042E-6</v>
      </c>
      <c r="BS78">
        <f t="shared" si="96"/>
        <v>1.0281151512346112E-3</v>
      </c>
      <c r="BT78">
        <f t="shared" si="97"/>
        <v>2.4973617659099136E-4</v>
      </c>
      <c r="BU78">
        <f t="shared" si="98"/>
        <v>2.1905737559103135E-5</v>
      </c>
      <c r="BV78">
        <f t="shared" si="99"/>
        <v>8.7045576023954735E-6</v>
      </c>
      <c r="BW78" t="str">
        <f t="shared" si="100"/>
        <v/>
      </c>
      <c r="BX78">
        <f t="shared" si="101"/>
        <v>1.1209293764487618E-4</v>
      </c>
      <c r="BY78">
        <f t="shared" si="102"/>
        <v>3.6724108191061066E-5</v>
      </c>
      <c r="BZ78" t="str">
        <f t="shared" si="103"/>
        <v/>
      </c>
      <c r="CA78">
        <f t="shared" si="104"/>
        <v>7.8606488716377598E-4</v>
      </c>
      <c r="CB78" t="str">
        <f t="shared" si="105"/>
        <v/>
      </c>
      <c r="CC78" t="str">
        <f t="shared" si="106"/>
        <v/>
      </c>
      <c r="CD78" t="str">
        <f t="shared" si="107"/>
        <v/>
      </c>
      <c r="CF78" s="7">
        <v>8.6496350364963597</v>
      </c>
      <c r="CG78" s="8">
        <v>10.899999999999997</v>
      </c>
      <c r="CI78">
        <f t="shared" si="108"/>
        <v>6.2795358649788913</v>
      </c>
      <c r="CJ78">
        <f t="shared" si="109"/>
        <v>0.27953586497889127</v>
      </c>
      <c r="CL78">
        <v>0.23971518987341156</v>
      </c>
      <c r="CM78">
        <v>11.902111290780073</v>
      </c>
      <c r="CN78">
        <v>47.982653381017577</v>
      </c>
      <c r="CO78" t="s">
        <v>1119</v>
      </c>
      <c r="CP78">
        <v>7.2716419174026506E-2</v>
      </c>
      <c r="CQ78">
        <v>3.2871319619657495E-2</v>
      </c>
      <c r="CR78">
        <v>9.5486403211467674E-2</v>
      </c>
      <c r="CS78">
        <v>1.6453512048940279E-3</v>
      </c>
      <c r="CT78">
        <v>0.15448123123257992</v>
      </c>
      <c r="CU78" t="s">
        <v>1119</v>
      </c>
      <c r="CV78" t="s">
        <v>1119</v>
      </c>
      <c r="CW78">
        <v>39.567093536909184</v>
      </c>
      <c r="CX78">
        <v>2.1106616506755632E-2</v>
      </c>
      <c r="CY78" t="s">
        <v>1119</v>
      </c>
      <c r="CZ78">
        <v>2.7748598562475131E-4</v>
      </c>
      <c r="DA78">
        <v>6.551443668486602E-2</v>
      </c>
      <c r="DB78">
        <v>3.1407530992824083E-2</v>
      </c>
      <c r="DC78">
        <v>3.4706551869219285E-3</v>
      </c>
      <c r="DD78" t="s">
        <v>1119</v>
      </c>
      <c r="DE78">
        <v>5.6614732269439152E-4</v>
      </c>
      <c r="DF78">
        <v>5.0835657409636576E-3</v>
      </c>
      <c r="DG78">
        <v>2.0324954187185998E-3</v>
      </c>
      <c r="DH78" t="s">
        <v>1119</v>
      </c>
      <c r="DI78">
        <v>6.0476803989387443E-2</v>
      </c>
      <c r="DJ78" t="s">
        <v>1119</v>
      </c>
      <c r="DK78" t="s">
        <v>1119</v>
      </c>
      <c r="DL78">
        <v>1.0053290218217028E-3</v>
      </c>
    </row>
    <row r="79" spans="1:116" x14ac:dyDescent="0.2">
      <c r="A79">
        <v>3.8</v>
      </c>
      <c r="B79" s="3" t="s">
        <v>720</v>
      </c>
      <c r="C79" s="2">
        <v>11.927385068975884</v>
      </c>
      <c r="D79" s="2">
        <v>47.968555362103594</v>
      </c>
      <c r="E79" s="2">
        <v>0</v>
      </c>
      <c r="F79" s="2">
        <v>7.9533545012536705E-2</v>
      </c>
      <c r="G79" s="2">
        <v>2.9873144274982184E-2</v>
      </c>
      <c r="H79" s="2">
        <v>8.0119676557246763E-2</v>
      </c>
      <c r="I79" s="2">
        <v>1.0363734942156041E-3</v>
      </c>
      <c r="J79" s="2">
        <v>9.5173483843423612E-2</v>
      </c>
      <c r="K79" s="2">
        <v>0</v>
      </c>
      <c r="L79" s="2">
        <v>0</v>
      </c>
      <c r="M79" s="2">
        <v>39.636315718531549</v>
      </c>
      <c r="N79" s="2">
        <v>2.4740933994294143E-2</v>
      </c>
      <c r="O79" s="2">
        <v>0</v>
      </c>
      <c r="P79" s="2">
        <v>3.9249621688613925E-4</v>
      </c>
      <c r="Q79" s="2">
        <v>5.5650100197276474E-2</v>
      </c>
      <c r="R79" s="2">
        <v>1.7509661724702232E-2</v>
      </c>
      <c r="S79" s="2">
        <v>9.8430185581006922E-4</v>
      </c>
      <c r="T79" s="2">
        <v>2.5722012115143909E-4</v>
      </c>
      <c r="U79" s="2">
        <v>1.9432424182668761E-4</v>
      </c>
      <c r="V79" s="2">
        <v>8.9985387759964931E-3</v>
      </c>
      <c r="W79" s="2">
        <v>3.0940119461876337E-3</v>
      </c>
      <c r="X79" s="2">
        <v>0</v>
      </c>
      <c r="Y79" s="2">
        <v>6.8936989498920867E-2</v>
      </c>
      <c r="Z79" s="2">
        <v>0</v>
      </c>
      <c r="AA79" s="2">
        <v>0</v>
      </c>
      <c r="AB79" s="2">
        <v>1.2490486334955433E-3</v>
      </c>
      <c r="AD79">
        <f t="shared" si="56"/>
        <v>11.927385068975884</v>
      </c>
      <c r="AE79">
        <f t="shared" si="57"/>
        <v>47.968555362103594</v>
      </c>
      <c r="AF79" t="str">
        <f t="shared" si="58"/>
        <v/>
      </c>
      <c r="AG79">
        <f t="shared" si="59"/>
        <v>7.9533545012536705E-2</v>
      </c>
      <c r="AH79">
        <f t="shared" si="60"/>
        <v>2.9873144274982184E-2</v>
      </c>
      <c r="AI79">
        <f t="shared" si="61"/>
        <v>8.0119676557246763E-2</v>
      </c>
      <c r="AJ79">
        <f t="shared" si="62"/>
        <v>1.0363734942156041E-3</v>
      </c>
      <c r="AK79">
        <f t="shared" si="63"/>
        <v>9.5173483843423612E-2</v>
      </c>
      <c r="AL79" t="str">
        <f t="shared" si="64"/>
        <v/>
      </c>
      <c r="AM79" t="str">
        <f t="shared" si="65"/>
        <v/>
      </c>
      <c r="AN79">
        <f t="shared" si="66"/>
        <v>39.636315718531549</v>
      </c>
      <c r="AO79">
        <f t="shared" si="67"/>
        <v>2.4740933994294143E-2</v>
      </c>
      <c r="AP79" t="str">
        <f t="shared" si="68"/>
        <v/>
      </c>
      <c r="AQ79">
        <f t="shared" si="69"/>
        <v>3.9249621688613925E-4</v>
      </c>
      <c r="AR79">
        <f t="shared" si="70"/>
        <v>5.5650100197276474E-2</v>
      </c>
      <c r="AS79">
        <f t="shared" si="71"/>
        <v>1.7509661724702232E-2</v>
      </c>
      <c r="AT79">
        <f t="shared" si="72"/>
        <v>9.8430185581006922E-4</v>
      </c>
      <c r="AU79">
        <f t="shared" si="73"/>
        <v>2.5722012115143909E-4</v>
      </c>
      <c r="AV79">
        <f t="shared" si="74"/>
        <v>1.9432424182668761E-4</v>
      </c>
      <c r="AW79">
        <f t="shared" si="75"/>
        <v>8.9985387759964931E-3</v>
      </c>
      <c r="AX79">
        <f t="shared" si="76"/>
        <v>3.0940119461876337E-3</v>
      </c>
      <c r="AY79" t="str">
        <f t="shared" si="77"/>
        <v/>
      </c>
      <c r="AZ79">
        <f t="shared" si="78"/>
        <v>6.8936989498920867E-2</v>
      </c>
      <c r="BA79" t="str">
        <f t="shared" si="79"/>
        <v/>
      </c>
      <c r="BB79" t="str">
        <f t="shared" si="80"/>
        <v/>
      </c>
      <c r="BC79">
        <f t="shared" si="81"/>
        <v>1.2490486334955433E-3</v>
      </c>
      <c r="BE79">
        <f t="shared" si="82"/>
        <v>1.0041293996940481</v>
      </c>
      <c r="BF79">
        <f t="shared" si="83"/>
        <v>3.0315567661794858</v>
      </c>
      <c r="BG79" t="str">
        <f t="shared" si="84"/>
        <v/>
      </c>
      <c r="BH79">
        <f t="shared" si="85"/>
        <v>3.3087768379401685E-3</v>
      </c>
      <c r="BI79">
        <f t="shared" si="86"/>
        <v>1.1195090486111276E-3</v>
      </c>
      <c r="BJ79">
        <f t="shared" si="87"/>
        <v>2.8844949921956373E-3</v>
      </c>
      <c r="BK79">
        <f t="shared" si="88"/>
        <v>3.383253729718403E-5</v>
      </c>
      <c r="BL79">
        <f t="shared" si="89"/>
        <v>3.0012176002041126E-3</v>
      </c>
      <c r="BM79" t="str">
        <f t="shared" si="90"/>
        <v/>
      </c>
      <c r="BN79" t="str">
        <f t="shared" si="91"/>
        <v/>
      </c>
      <c r="BO79">
        <f t="shared" si="92"/>
        <v>1</v>
      </c>
      <c r="BP79">
        <f t="shared" si="93"/>
        <v>5.2262796327224898E-4</v>
      </c>
      <c r="BQ79" t="str">
        <f t="shared" si="94"/>
        <v/>
      </c>
      <c r="BR79">
        <f t="shared" si="95"/>
        <v>7.63268723509165E-6</v>
      </c>
      <c r="BS79">
        <f t="shared" si="96"/>
        <v>1.0242497519553397E-3</v>
      </c>
      <c r="BT79">
        <f t="shared" si="97"/>
        <v>3.1703427905177594E-4</v>
      </c>
      <c r="BU79">
        <f t="shared" si="98"/>
        <v>1.6888109740727117E-5</v>
      </c>
      <c r="BV79">
        <f t="shared" si="99"/>
        <v>4.4312722398972197E-6</v>
      </c>
      <c r="BW79">
        <f t="shared" si="100"/>
        <v>3.0920857220596071E-6</v>
      </c>
      <c r="BX79">
        <f t="shared" si="101"/>
        <v>1.3914686207587768E-4</v>
      </c>
      <c r="BY79">
        <f t="shared" si="102"/>
        <v>3.9153106651931403E-5</v>
      </c>
      <c r="BZ79" t="str">
        <f t="shared" si="103"/>
        <v/>
      </c>
      <c r="CA79">
        <f t="shared" si="104"/>
        <v>7.9553964413285334E-4</v>
      </c>
      <c r="CB79" t="str">
        <f t="shared" si="105"/>
        <v/>
      </c>
      <c r="CC79" t="str">
        <f t="shared" si="106"/>
        <v/>
      </c>
      <c r="CD79">
        <f t="shared" si="107"/>
        <v>6.0954020864784062E-6</v>
      </c>
      <c r="CF79" s="7">
        <v>8.7649635036496445</v>
      </c>
      <c r="CG79" s="8">
        <v>11</v>
      </c>
      <c r="CI79">
        <f t="shared" si="108"/>
        <v>6.3277074542897207</v>
      </c>
      <c r="CJ79">
        <f t="shared" si="109"/>
        <v>0.3277074542897207</v>
      </c>
      <c r="CL79">
        <v>0.24457504520794782</v>
      </c>
      <c r="CM79">
        <v>11.921276196136082</v>
      </c>
      <c r="CN79">
        <v>47.958277205880904</v>
      </c>
      <c r="CO79" t="s">
        <v>1119</v>
      </c>
      <c r="CP79">
        <v>4.5144717171470151E-2</v>
      </c>
      <c r="CQ79">
        <v>2.6054490943112463E-2</v>
      </c>
      <c r="CR79">
        <v>5.5912667143249731E-2</v>
      </c>
      <c r="CS79">
        <v>2.6138098433981416E-3</v>
      </c>
      <c r="CT79">
        <v>0.11140793454279806</v>
      </c>
      <c r="CU79" t="s">
        <v>1119</v>
      </c>
      <c r="CV79" t="s">
        <v>1119</v>
      </c>
      <c r="CW79">
        <v>39.674202135976728</v>
      </c>
      <c r="CX79">
        <v>5.7830056269752413E-2</v>
      </c>
      <c r="CY79">
        <v>1.7572964595495809E-3</v>
      </c>
      <c r="CZ79">
        <v>8.5283355190529739E-4</v>
      </c>
      <c r="DA79">
        <v>5.5671189355276908E-2</v>
      </c>
      <c r="DB79">
        <v>1.1548561869338675E-2</v>
      </c>
      <c r="DC79">
        <v>2.9777843560095259E-3</v>
      </c>
      <c r="DD79" t="s">
        <v>1119</v>
      </c>
      <c r="DE79">
        <v>1.2426719186665015E-3</v>
      </c>
      <c r="DF79">
        <v>4.19833261565893E-3</v>
      </c>
      <c r="DG79">
        <v>1.5657363788159956E-3</v>
      </c>
      <c r="DH79" t="s">
        <v>1119</v>
      </c>
      <c r="DI79">
        <v>6.5519220044660043E-2</v>
      </c>
      <c r="DJ79" t="s">
        <v>1119</v>
      </c>
      <c r="DK79">
        <v>1.5690823131111926E-3</v>
      </c>
      <c r="DL79">
        <v>3.7807722947449398E-4</v>
      </c>
    </row>
    <row r="80" spans="1:116" x14ac:dyDescent="0.2">
      <c r="A80">
        <v>3.85</v>
      </c>
      <c r="B80" s="3" t="s">
        <v>721</v>
      </c>
      <c r="C80" s="2">
        <v>11.939903957980404</v>
      </c>
      <c r="D80" s="2">
        <v>47.976743832408012</v>
      </c>
      <c r="E80" s="2">
        <v>0</v>
      </c>
      <c r="F80" s="2">
        <v>0.12730130368336443</v>
      </c>
      <c r="G80" s="2">
        <v>3.3955688715909482E-2</v>
      </c>
      <c r="H80" s="2">
        <v>7.7185886026386707E-2</v>
      </c>
      <c r="I80" s="2">
        <v>1.4254220138224471E-3</v>
      </c>
      <c r="J80" s="2">
        <v>7.6943508862368504E-2</v>
      </c>
      <c r="K80" s="2">
        <v>0</v>
      </c>
      <c r="L80" s="2">
        <v>0</v>
      </c>
      <c r="M80" s="2">
        <v>39.598309815091746</v>
      </c>
      <c r="N80" s="2">
        <v>0</v>
      </c>
      <c r="O80" s="2">
        <v>0</v>
      </c>
      <c r="P80" s="2">
        <v>0</v>
      </c>
      <c r="Q80" s="2">
        <v>4.6256239035414329E-2</v>
      </c>
      <c r="R80" s="2">
        <v>2.4174974470464593E-2</v>
      </c>
      <c r="S80" s="2">
        <v>2.8920719297964288E-4</v>
      </c>
      <c r="T80" s="2">
        <v>0</v>
      </c>
      <c r="U80" s="2">
        <v>2.6668889507471666E-4</v>
      </c>
      <c r="V80" s="2">
        <v>8.810784040561917E-3</v>
      </c>
      <c r="W80" s="2">
        <v>2.9432619789850458E-3</v>
      </c>
      <c r="X80" s="2">
        <v>0</v>
      </c>
      <c r="Y80" s="2">
        <v>7.1146536597969809E-2</v>
      </c>
      <c r="Z80" s="2">
        <v>0</v>
      </c>
      <c r="AA80" s="2">
        <v>8.7498647743534108E-3</v>
      </c>
      <c r="AB80" s="2">
        <v>5.5930282321789739E-3</v>
      </c>
      <c r="AD80">
        <f t="shared" si="56"/>
        <v>11.939903957980404</v>
      </c>
      <c r="AE80">
        <f t="shared" si="57"/>
        <v>47.976743832408012</v>
      </c>
      <c r="AF80" t="str">
        <f t="shared" si="58"/>
        <v/>
      </c>
      <c r="AG80">
        <f t="shared" si="59"/>
        <v>0.12730130368336443</v>
      </c>
      <c r="AH80">
        <f t="shared" si="60"/>
        <v>3.3955688715909482E-2</v>
      </c>
      <c r="AI80">
        <f t="shared" si="61"/>
        <v>7.7185886026386707E-2</v>
      </c>
      <c r="AJ80">
        <f t="shared" si="62"/>
        <v>1.4254220138224471E-3</v>
      </c>
      <c r="AK80">
        <f t="shared" si="63"/>
        <v>7.6943508862368504E-2</v>
      </c>
      <c r="AL80" t="str">
        <f t="shared" si="64"/>
        <v/>
      </c>
      <c r="AM80" t="str">
        <f t="shared" si="65"/>
        <v/>
      </c>
      <c r="AN80">
        <f t="shared" si="66"/>
        <v>39.598309815091746</v>
      </c>
      <c r="AO80" t="str">
        <f t="shared" si="67"/>
        <v/>
      </c>
      <c r="AP80" t="str">
        <f t="shared" si="68"/>
        <v/>
      </c>
      <c r="AQ80" t="str">
        <f t="shared" si="69"/>
        <v/>
      </c>
      <c r="AR80">
        <f t="shared" si="70"/>
        <v>4.6256239035414329E-2</v>
      </c>
      <c r="AS80">
        <f t="shared" si="71"/>
        <v>2.4174974470464593E-2</v>
      </c>
      <c r="AT80">
        <f t="shared" si="72"/>
        <v>2.8920719297964288E-4</v>
      </c>
      <c r="AU80" t="str">
        <f t="shared" si="73"/>
        <v/>
      </c>
      <c r="AV80">
        <f t="shared" si="74"/>
        <v>2.6668889507471666E-4</v>
      </c>
      <c r="AW80">
        <f t="shared" si="75"/>
        <v>8.810784040561917E-3</v>
      </c>
      <c r="AX80">
        <f t="shared" si="76"/>
        <v>2.9432619789850458E-3</v>
      </c>
      <c r="AY80" t="str">
        <f t="shared" si="77"/>
        <v/>
      </c>
      <c r="AZ80">
        <f t="shared" si="78"/>
        <v>7.1146536597969809E-2</v>
      </c>
      <c r="BA80" t="str">
        <f t="shared" si="79"/>
        <v/>
      </c>
      <c r="BB80">
        <f t="shared" si="80"/>
        <v>8.7498647743534108E-3</v>
      </c>
      <c r="BC80">
        <f t="shared" si="81"/>
        <v>5.5930282321789739E-3</v>
      </c>
      <c r="BE80">
        <f t="shared" si="82"/>
        <v>1.0061480868528752</v>
      </c>
      <c r="BF80">
        <f t="shared" si="83"/>
        <v>3.0349844103923367</v>
      </c>
      <c r="BG80" t="str">
        <f t="shared" si="84"/>
        <v/>
      </c>
      <c r="BH80">
        <f t="shared" si="85"/>
        <v>5.3011075767189523E-3</v>
      </c>
      <c r="BI80">
        <f t="shared" si="86"/>
        <v>1.273725505319813E-3</v>
      </c>
      <c r="BJ80">
        <f t="shared" si="87"/>
        <v>2.7815388210730551E-3</v>
      </c>
      <c r="BK80">
        <f t="shared" si="88"/>
        <v>4.6577734777846204E-5</v>
      </c>
      <c r="BL80">
        <f t="shared" si="89"/>
        <v>2.4286790974943867E-3</v>
      </c>
      <c r="BM80" t="str">
        <f t="shared" si="90"/>
        <v/>
      </c>
      <c r="BN80" t="str">
        <f t="shared" si="91"/>
        <v/>
      </c>
      <c r="BO80">
        <f t="shared" si="92"/>
        <v>1</v>
      </c>
      <c r="BP80" t="str">
        <f t="shared" si="93"/>
        <v/>
      </c>
      <c r="BQ80" t="str">
        <f t="shared" si="94"/>
        <v/>
      </c>
      <c r="BR80" t="str">
        <f t="shared" si="95"/>
        <v/>
      </c>
      <c r="BS80">
        <f t="shared" si="96"/>
        <v>8.5217122476307955E-4</v>
      </c>
      <c r="BT80">
        <f t="shared" si="97"/>
        <v>4.3813820087372621E-4</v>
      </c>
      <c r="BU80">
        <f t="shared" si="98"/>
        <v>4.9668204271755003E-6</v>
      </c>
      <c r="BV80" t="str">
        <f t="shared" si="99"/>
        <v/>
      </c>
      <c r="BW80">
        <f t="shared" si="100"/>
        <v>4.2476243848550757E-6</v>
      </c>
      <c r="BX80">
        <f t="shared" si="101"/>
        <v>1.3637432399788186E-4</v>
      </c>
      <c r="BY80">
        <f t="shared" si="102"/>
        <v>3.7281192138035772E-5</v>
      </c>
      <c r="BZ80" t="str">
        <f t="shared" si="103"/>
        <v/>
      </c>
      <c r="CA80">
        <f t="shared" si="104"/>
        <v>8.2182605594945384E-4</v>
      </c>
      <c r="CB80" t="str">
        <f t="shared" si="105"/>
        <v/>
      </c>
      <c r="CC80">
        <f t="shared" si="106"/>
        <v>6.4487390023638204E-5</v>
      </c>
      <c r="CD80">
        <f t="shared" si="107"/>
        <v>2.7320374748569083E-5</v>
      </c>
      <c r="CF80" s="7">
        <v>8.8802919708029293</v>
      </c>
      <c r="CG80" s="8">
        <v>11.142857142857142</v>
      </c>
      <c r="CI80">
        <f t="shared" si="108"/>
        <v>6.3758790436005501</v>
      </c>
      <c r="CJ80">
        <f t="shared" si="109"/>
        <v>0.37587904360055013</v>
      </c>
      <c r="CL80">
        <v>0.24593128390596064</v>
      </c>
      <c r="CM80">
        <v>11.889342281740516</v>
      </c>
      <c r="CN80">
        <v>47.893306632084553</v>
      </c>
      <c r="CO80">
        <v>0.1833174609895416</v>
      </c>
      <c r="CP80">
        <v>0.14309561361488132</v>
      </c>
      <c r="CQ80">
        <v>3.4109398230829466E-2</v>
      </c>
      <c r="CR80">
        <v>7.7651497962324706E-2</v>
      </c>
      <c r="CS80">
        <v>1.3772908064129245E-3</v>
      </c>
      <c r="CT80">
        <v>9.7897382321309637E-2</v>
      </c>
      <c r="CU80">
        <v>7.1369468613121684E-2</v>
      </c>
      <c r="CV80">
        <v>1.7225837229666547E-2</v>
      </c>
      <c r="CW80">
        <v>39.405660018010771</v>
      </c>
      <c r="CX80">
        <v>2.7768784028384598E-2</v>
      </c>
      <c r="CY80" t="s">
        <v>1119</v>
      </c>
      <c r="CZ80">
        <v>3.2706672826911042E-4</v>
      </c>
      <c r="DA80">
        <v>6.1117542474674859E-2</v>
      </c>
      <c r="DB80">
        <v>2.0892990147387044E-2</v>
      </c>
      <c r="DC80">
        <v>1.3467347221871268E-3</v>
      </c>
      <c r="DD80" t="s">
        <v>1119</v>
      </c>
      <c r="DE80">
        <v>1.4500950456693582E-4</v>
      </c>
      <c r="DF80">
        <v>5.2857616262046532E-3</v>
      </c>
      <c r="DG80">
        <v>1.7375606637868295E-3</v>
      </c>
      <c r="DH80" t="s">
        <v>1119</v>
      </c>
      <c r="DI80">
        <v>6.6540178321656249E-2</v>
      </c>
      <c r="DJ80" t="s">
        <v>1119</v>
      </c>
      <c r="DK80" t="s">
        <v>1119</v>
      </c>
      <c r="DL80">
        <v>4.8549017898086771E-4</v>
      </c>
    </row>
    <row r="81" spans="1:116" x14ac:dyDescent="0.2">
      <c r="A81">
        <v>3.9</v>
      </c>
      <c r="B81" s="3" t="s">
        <v>722</v>
      </c>
      <c r="C81" s="2">
        <v>11.943033825707984</v>
      </c>
      <c r="D81" s="2">
        <v>47.973587112918437</v>
      </c>
      <c r="E81" s="2">
        <v>0</v>
      </c>
      <c r="F81" s="2">
        <v>0.1146958728652555</v>
      </c>
      <c r="G81" s="2">
        <v>2.8736843181360876E-2</v>
      </c>
      <c r="H81" s="2">
        <v>8.011698755422296E-2</v>
      </c>
      <c r="I81" s="2">
        <v>1.9721852691042263E-3</v>
      </c>
      <c r="J81" s="2">
        <v>7.0024168003760615E-2</v>
      </c>
      <c r="K81" s="2">
        <v>0</v>
      </c>
      <c r="L81" s="2">
        <v>0</v>
      </c>
      <c r="M81" s="2">
        <v>39.629428915632225</v>
      </c>
      <c r="N81" s="2">
        <v>0</v>
      </c>
      <c r="O81" s="2">
        <v>0</v>
      </c>
      <c r="P81" s="2">
        <v>2.4639841922109365E-4</v>
      </c>
      <c r="Q81" s="2">
        <v>3.4387163106907363E-2</v>
      </c>
      <c r="R81" s="2">
        <v>1.9983513668393779E-2</v>
      </c>
      <c r="S81" s="2">
        <v>0</v>
      </c>
      <c r="T81" s="2">
        <v>4.613699399345114E-4</v>
      </c>
      <c r="U81" s="2">
        <v>7.598501090731668E-4</v>
      </c>
      <c r="V81" s="2">
        <v>5.3923015073713536E-3</v>
      </c>
      <c r="W81" s="2">
        <v>1.8618417323656041E-3</v>
      </c>
      <c r="X81" s="2">
        <v>0</v>
      </c>
      <c r="Y81" s="2">
        <v>7.1389364681527248E-2</v>
      </c>
      <c r="Z81" s="2">
        <v>0</v>
      </c>
      <c r="AA81" s="2">
        <v>1.7484211710520527E-2</v>
      </c>
      <c r="AB81" s="2">
        <v>6.4380739923546541E-3</v>
      </c>
      <c r="AD81">
        <f t="shared" si="56"/>
        <v>11.943033825707984</v>
      </c>
      <c r="AE81">
        <f t="shared" si="57"/>
        <v>47.973587112918437</v>
      </c>
      <c r="AF81" t="str">
        <f t="shared" si="58"/>
        <v/>
      </c>
      <c r="AG81">
        <f t="shared" si="59"/>
        <v>0.1146958728652555</v>
      </c>
      <c r="AH81">
        <f t="shared" si="60"/>
        <v>2.8736843181360876E-2</v>
      </c>
      <c r="AI81">
        <f t="shared" si="61"/>
        <v>8.011698755422296E-2</v>
      </c>
      <c r="AJ81">
        <f t="shared" si="62"/>
        <v>1.9721852691042263E-3</v>
      </c>
      <c r="AK81">
        <f t="shared" si="63"/>
        <v>7.0024168003760615E-2</v>
      </c>
      <c r="AL81" t="str">
        <f t="shared" si="64"/>
        <v/>
      </c>
      <c r="AM81" t="str">
        <f t="shared" si="65"/>
        <v/>
      </c>
      <c r="AN81">
        <f t="shared" si="66"/>
        <v>39.629428915632225</v>
      </c>
      <c r="AO81" t="str">
        <f t="shared" si="67"/>
        <v/>
      </c>
      <c r="AP81" t="str">
        <f t="shared" si="68"/>
        <v/>
      </c>
      <c r="AQ81">
        <f t="shared" si="69"/>
        <v>2.4639841922109365E-4</v>
      </c>
      <c r="AR81">
        <f t="shared" si="70"/>
        <v>3.4387163106907363E-2</v>
      </c>
      <c r="AS81">
        <f t="shared" si="71"/>
        <v>1.9983513668393779E-2</v>
      </c>
      <c r="AT81" t="str">
        <f t="shared" si="72"/>
        <v/>
      </c>
      <c r="AU81">
        <f t="shared" si="73"/>
        <v>4.613699399345114E-4</v>
      </c>
      <c r="AV81">
        <f t="shared" si="74"/>
        <v>7.598501090731668E-4</v>
      </c>
      <c r="AW81">
        <f t="shared" si="75"/>
        <v>5.3923015073713536E-3</v>
      </c>
      <c r="AX81">
        <f t="shared" si="76"/>
        <v>1.8618417323656041E-3</v>
      </c>
      <c r="AY81" t="str">
        <f t="shared" si="77"/>
        <v/>
      </c>
      <c r="AZ81">
        <f t="shared" si="78"/>
        <v>7.1389364681527248E-2</v>
      </c>
      <c r="BA81" t="str">
        <f t="shared" si="79"/>
        <v/>
      </c>
      <c r="BB81">
        <f t="shared" si="80"/>
        <v>1.7484211710520527E-2</v>
      </c>
      <c r="BC81">
        <f t="shared" si="81"/>
        <v>6.4380739923546541E-3</v>
      </c>
      <c r="BE81">
        <f t="shared" si="82"/>
        <v>1.0056215463505815</v>
      </c>
      <c r="BF81">
        <f t="shared" si="83"/>
        <v>3.0324016462176164</v>
      </c>
      <c r="BG81" t="str">
        <f t="shared" si="84"/>
        <v/>
      </c>
      <c r="BH81">
        <f t="shared" si="85"/>
        <v>4.7724390699643553E-3</v>
      </c>
      <c r="BI81">
        <f t="shared" si="86"/>
        <v>1.0771128200618178E-3</v>
      </c>
      <c r="BJ81">
        <f t="shared" si="87"/>
        <v>2.8848994325929066E-3</v>
      </c>
      <c r="BK81">
        <f t="shared" si="88"/>
        <v>6.4393413523094583E-5</v>
      </c>
      <c r="BL81">
        <f t="shared" si="89"/>
        <v>2.2085383258509074E-3</v>
      </c>
      <c r="BM81" t="str">
        <f t="shared" si="90"/>
        <v/>
      </c>
      <c r="BN81" t="str">
        <f t="shared" si="91"/>
        <v/>
      </c>
      <c r="BO81">
        <f t="shared" si="92"/>
        <v>1</v>
      </c>
      <c r="BP81" t="str">
        <f t="shared" si="93"/>
        <v/>
      </c>
      <c r="BQ81" t="str">
        <f t="shared" si="94"/>
        <v/>
      </c>
      <c r="BR81">
        <f t="shared" si="95"/>
        <v>4.7924255398529779E-6</v>
      </c>
      <c r="BS81">
        <f t="shared" si="96"/>
        <v>6.3301169039014853E-4</v>
      </c>
      <c r="BT81">
        <f t="shared" si="97"/>
        <v>3.6188933427528633E-4</v>
      </c>
      <c r="BU81" t="str">
        <f t="shared" si="98"/>
        <v/>
      </c>
      <c r="BV81">
        <f t="shared" si="99"/>
        <v>7.9496544965835892E-6</v>
      </c>
      <c r="BW81">
        <f t="shared" si="100"/>
        <v>1.2092829751970873E-5</v>
      </c>
      <c r="BX81">
        <f t="shared" si="101"/>
        <v>8.3397120770536747E-5</v>
      </c>
      <c r="BY81">
        <f t="shared" si="102"/>
        <v>2.3564729938652064E-5</v>
      </c>
      <c r="BZ81" t="str">
        <f t="shared" si="103"/>
        <v/>
      </c>
      <c r="CA81">
        <f t="shared" si="104"/>
        <v>8.2398346210391159E-4</v>
      </c>
      <c r="CB81" t="str">
        <f t="shared" si="105"/>
        <v/>
      </c>
      <c r="CC81">
        <f t="shared" si="106"/>
        <v>1.2875922407139519E-4</v>
      </c>
      <c r="CD81">
        <f t="shared" si="107"/>
        <v>3.1423491593317161E-5</v>
      </c>
      <c r="CF81" s="7">
        <v>8.9956204379562124</v>
      </c>
      <c r="CG81" s="8">
        <v>11.285714285714285</v>
      </c>
      <c r="CI81">
        <f t="shared" si="108"/>
        <v>6.4240506329113796</v>
      </c>
      <c r="CJ81">
        <f t="shared" si="109"/>
        <v>0.42405063291137957</v>
      </c>
      <c r="CL81">
        <v>0.24909584086798198</v>
      </c>
      <c r="CM81">
        <v>11.891681800154474</v>
      </c>
      <c r="CN81">
        <v>47.998392132769411</v>
      </c>
      <c r="CO81" t="s">
        <v>1119</v>
      </c>
      <c r="CP81">
        <v>0.10938650009711</v>
      </c>
      <c r="CQ81">
        <v>3.3676714822010775E-2</v>
      </c>
      <c r="CR81">
        <v>7.2246934025078549E-2</v>
      </c>
      <c r="CS81">
        <v>1.0091176538879441E-3</v>
      </c>
      <c r="CT81">
        <v>0.20367345973239834</v>
      </c>
      <c r="CU81" t="s">
        <v>1119</v>
      </c>
      <c r="CV81" t="s">
        <v>1119</v>
      </c>
      <c r="CW81">
        <v>39.471777721169815</v>
      </c>
      <c r="CX81">
        <v>2.8097831101121903E-2</v>
      </c>
      <c r="CY81" t="s">
        <v>1119</v>
      </c>
      <c r="CZ81" t="s">
        <v>1119</v>
      </c>
      <c r="DA81">
        <v>9.3375190632670038E-2</v>
      </c>
      <c r="DB81">
        <v>2.6825998864062561E-2</v>
      </c>
      <c r="DC81">
        <v>1.8607929821774002E-3</v>
      </c>
      <c r="DD81" t="s">
        <v>1119</v>
      </c>
      <c r="DE81">
        <v>1.9756082219989335E-4</v>
      </c>
      <c r="DF81">
        <v>3.8630649045287794E-3</v>
      </c>
      <c r="DG81">
        <v>2.0715362024853472E-3</v>
      </c>
      <c r="DH81" t="s">
        <v>1119</v>
      </c>
      <c r="DI81">
        <v>6.0583153840191521E-2</v>
      </c>
      <c r="DJ81" t="s">
        <v>1119</v>
      </c>
      <c r="DK81" t="s">
        <v>1119</v>
      </c>
      <c r="DL81">
        <v>1.2804902263820282E-3</v>
      </c>
    </row>
    <row r="82" spans="1:116" x14ac:dyDescent="0.2">
      <c r="A82">
        <v>3.95</v>
      </c>
      <c r="B82" s="3" t="s">
        <v>723</v>
      </c>
      <c r="C82" s="2">
        <v>11.951170246035968</v>
      </c>
      <c r="D82" s="2">
        <v>47.960033722416398</v>
      </c>
      <c r="E82" s="2">
        <v>0</v>
      </c>
      <c r="F82" s="2">
        <v>7.5773346422211715E-2</v>
      </c>
      <c r="G82" s="2">
        <v>3.4498988359570236E-2</v>
      </c>
      <c r="H82" s="2">
        <v>8.4774425858502339E-2</v>
      </c>
      <c r="I82" s="2">
        <v>1.864680138808607E-3</v>
      </c>
      <c r="J82" s="2">
        <v>3.7608546642411943E-2</v>
      </c>
      <c r="K82" s="2">
        <v>0</v>
      </c>
      <c r="L82" s="2">
        <v>0</v>
      </c>
      <c r="M82" s="2">
        <v>39.721377081126185</v>
      </c>
      <c r="N82" s="2">
        <v>0</v>
      </c>
      <c r="O82" s="2">
        <v>0</v>
      </c>
      <c r="P82" s="2">
        <v>3.3815593829697942E-4</v>
      </c>
      <c r="Q82" s="2">
        <v>2.7018327384711306E-2</v>
      </c>
      <c r="R82" s="2">
        <v>8.6766287812359982E-3</v>
      </c>
      <c r="S82" s="2">
        <v>2.9768863814571926E-4</v>
      </c>
      <c r="T82" s="2">
        <v>1.025292271927861E-3</v>
      </c>
      <c r="U82" s="2">
        <v>0</v>
      </c>
      <c r="V82" s="2">
        <v>2.2200707433868085E-3</v>
      </c>
      <c r="W82" s="2">
        <v>1.4438317726219838E-3</v>
      </c>
      <c r="X82" s="2">
        <v>0</v>
      </c>
      <c r="Y82" s="2">
        <v>7.0041270143074236E-2</v>
      </c>
      <c r="Z82" s="2">
        <v>0</v>
      </c>
      <c r="AA82" s="2">
        <v>1.7558871831810496E-2</v>
      </c>
      <c r="AB82" s="2">
        <v>4.2788254947648671E-3</v>
      </c>
      <c r="AD82">
        <f t="shared" si="56"/>
        <v>11.951170246035968</v>
      </c>
      <c r="AE82">
        <f t="shared" si="57"/>
        <v>47.960033722416398</v>
      </c>
      <c r="AF82" t="str">
        <f t="shared" si="58"/>
        <v/>
      </c>
      <c r="AG82">
        <f t="shared" si="59"/>
        <v>7.5773346422211715E-2</v>
      </c>
      <c r="AH82">
        <f t="shared" si="60"/>
        <v>3.4498988359570236E-2</v>
      </c>
      <c r="AI82">
        <f t="shared" si="61"/>
        <v>8.4774425858502339E-2</v>
      </c>
      <c r="AJ82">
        <f t="shared" si="62"/>
        <v>1.864680138808607E-3</v>
      </c>
      <c r="AK82">
        <f t="shared" si="63"/>
        <v>3.7608546642411943E-2</v>
      </c>
      <c r="AL82" t="str">
        <f t="shared" si="64"/>
        <v/>
      </c>
      <c r="AM82" t="str">
        <f t="shared" si="65"/>
        <v/>
      </c>
      <c r="AN82">
        <f t="shared" si="66"/>
        <v>39.721377081126185</v>
      </c>
      <c r="AO82" t="str">
        <f t="shared" si="67"/>
        <v/>
      </c>
      <c r="AP82" t="str">
        <f t="shared" si="68"/>
        <v/>
      </c>
      <c r="AQ82">
        <f t="shared" si="69"/>
        <v>3.3815593829697942E-4</v>
      </c>
      <c r="AR82">
        <f t="shared" si="70"/>
        <v>2.7018327384711306E-2</v>
      </c>
      <c r="AS82">
        <f t="shared" si="71"/>
        <v>8.6766287812359982E-3</v>
      </c>
      <c r="AT82">
        <f t="shared" si="72"/>
        <v>2.9768863814571926E-4</v>
      </c>
      <c r="AU82">
        <f t="shared" si="73"/>
        <v>1.025292271927861E-3</v>
      </c>
      <c r="AV82" t="str">
        <f t="shared" si="74"/>
        <v/>
      </c>
      <c r="AW82">
        <f t="shared" si="75"/>
        <v>2.2200707433868085E-3</v>
      </c>
      <c r="AX82">
        <f t="shared" si="76"/>
        <v>1.4438317726219838E-3</v>
      </c>
      <c r="AY82" t="str">
        <f t="shared" si="77"/>
        <v/>
      </c>
      <c r="AZ82">
        <f t="shared" si="78"/>
        <v>7.0041270143074236E-2</v>
      </c>
      <c r="BA82" t="str">
        <f t="shared" si="79"/>
        <v/>
      </c>
      <c r="BB82">
        <f t="shared" si="80"/>
        <v>1.7558871831810496E-2</v>
      </c>
      <c r="BC82">
        <f t="shared" si="81"/>
        <v>4.2788254947648671E-3</v>
      </c>
      <c r="BE82">
        <f t="shared" si="82"/>
        <v>1.0039772182289817</v>
      </c>
      <c r="BF82">
        <f t="shared" si="83"/>
        <v>3.02452743304617</v>
      </c>
      <c r="BG82" t="str">
        <f t="shared" si="84"/>
        <v/>
      </c>
      <c r="BH82">
        <f t="shared" si="85"/>
        <v>3.145593413339825E-3</v>
      </c>
      <c r="BI82">
        <f t="shared" si="86"/>
        <v>1.2900959581420319E-3</v>
      </c>
      <c r="BJ82">
        <f t="shared" si="87"/>
        <v>3.045540938730822E-3</v>
      </c>
      <c r="BK82">
        <f t="shared" si="88"/>
        <v>6.0742351388409569E-5</v>
      </c>
      <c r="BL82">
        <f t="shared" si="89"/>
        <v>1.1834149488790888E-3</v>
      </c>
      <c r="BM82" t="str">
        <f t="shared" si="90"/>
        <v/>
      </c>
      <c r="BN82" t="str">
        <f t="shared" si="91"/>
        <v/>
      </c>
      <c r="BO82">
        <f t="shared" si="92"/>
        <v>1</v>
      </c>
      <c r="BP82" t="str">
        <f t="shared" si="93"/>
        <v/>
      </c>
      <c r="BQ82" t="str">
        <f t="shared" si="94"/>
        <v/>
      </c>
      <c r="BR82">
        <f t="shared" si="95"/>
        <v>6.5618755970208363E-6</v>
      </c>
      <c r="BS82">
        <f t="shared" si="96"/>
        <v>4.9621211033769352E-4</v>
      </c>
      <c r="BT82">
        <f t="shared" si="97"/>
        <v>1.5676476881657607E-4</v>
      </c>
      <c r="BU82">
        <f t="shared" si="98"/>
        <v>5.0966402584664684E-6</v>
      </c>
      <c r="BV82">
        <f t="shared" si="99"/>
        <v>1.7625447825492562E-5</v>
      </c>
      <c r="BW82" t="str">
        <f t="shared" si="100"/>
        <v/>
      </c>
      <c r="BX82">
        <f t="shared" si="101"/>
        <v>3.4256045025031391E-5</v>
      </c>
      <c r="BY82">
        <f t="shared" si="102"/>
        <v>1.8231811349198423E-5</v>
      </c>
      <c r="BZ82" t="str">
        <f t="shared" si="103"/>
        <v/>
      </c>
      <c r="CA82">
        <f t="shared" si="104"/>
        <v>8.0655225310385524E-4</v>
      </c>
      <c r="CB82" t="str">
        <f t="shared" si="105"/>
        <v/>
      </c>
      <c r="CC82">
        <f t="shared" si="106"/>
        <v>1.2900971641501387E-4</v>
      </c>
      <c r="CD82">
        <f t="shared" si="107"/>
        <v>2.0836106484256246E-5</v>
      </c>
      <c r="CF82" s="7">
        <v>9.1109489051094972</v>
      </c>
      <c r="CG82" s="8">
        <v>11.428571428571427</v>
      </c>
      <c r="CI82">
        <f t="shared" si="108"/>
        <v>6.472222222222209</v>
      </c>
      <c r="CJ82">
        <f t="shared" si="109"/>
        <v>0.472222222222209</v>
      </c>
      <c r="CL82">
        <v>0.24999999999999112</v>
      </c>
      <c r="CM82">
        <v>11.943229398363062</v>
      </c>
      <c r="CN82">
        <v>47.957539636654147</v>
      </c>
      <c r="CO82" t="s">
        <v>1119</v>
      </c>
      <c r="CP82">
        <v>0.10087360061092648</v>
      </c>
      <c r="CQ82">
        <v>3.0867037006121076E-2</v>
      </c>
      <c r="CR82">
        <v>5.1496048691144991E-2</v>
      </c>
      <c r="CS82">
        <v>1.7084551815897797E-3</v>
      </c>
      <c r="CT82">
        <v>7.8414039079765949E-2</v>
      </c>
      <c r="CU82" t="s">
        <v>1119</v>
      </c>
      <c r="CV82" t="s">
        <v>1119</v>
      </c>
      <c r="CW82">
        <v>39.655973479379774</v>
      </c>
      <c r="CX82" t="s">
        <v>1119</v>
      </c>
      <c r="CY82" t="s">
        <v>1119</v>
      </c>
      <c r="CZ82">
        <v>3.6450413733886099E-3</v>
      </c>
      <c r="DA82">
        <v>3.1557541827577522E-2</v>
      </c>
      <c r="DB82">
        <v>1.131127730674291E-2</v>
      </c>
      <c r="DC82">
        <v>2.0039382733461533E-3</v>
      </c>
      <c r="DD82" t="s">
        <v>1119</v>
      </c>
      <c r="DE82">
        <v>5.1600681881263924E-5</v>
      </c>
      <c r="DF82">
        <v>1.0575534494801636E-2</v>
      </c>
      <c r="DG82">
        <v>1.1732508974886461E-3</v>
      </c>
      <c r="DH82" t="s">
        <v>1119</v>
      </c>
      <c r="DI82">
        <v>6.46113624866856E-2</v>
      </c>
      <c r="DJ82" t="s">
        <v>1119</v>
      </c>
      <c r="DK82">
        <v>4.8030743810804057E-2</v>
      </c>
      <c r="DL82">
        <v>6.9380138807817928E-3</v>
      </c>
    </row>
    <row r="83" spans="1:116" x14ac:dyDescent="0.2">
      <c r="A83">
        <v>4</v>
      </c>
      <c r="B83" s="3" t="s">
        <v>724</v>
      </c>
      <c r="C83" s="2">
        <v>11.956953880535988</v>
      </c>
      <c r="D83" s="2">
        <v>47.965164552755759</v>
      </c>
      <c r="E83" s="2">
        <v>0</v>
      </c>
      <c r="F83" s="2">
        <v>7.7906443207499343E-2</v>
      </c>
      <c r="G83" s="2">
        <v>2.6328932672714071E-2</v>
      </c>
      <c r="H83" s="2">
        <v>6.5858585022349869E-2</v>
      </c>
      <c r="I83" s="2">
        <v>1.9645316209621153E-3</v>
      </c>
      <c r="J83" s="2">
        <v>4.4579808995205972E-2</v>
      </c>
      <c r="K83" s="2">
        <v>0</v>
      </c>
      <c r="L83" s="2">
        <v>0</v>
      </c>
      <c r="M83" s="2">
        <v>39.738193655010953</v>
      </c>
      <c r="N83" s="2">
        <v>0</v>
      </c>
      <c r="O83" s="2">
        <v>0</v>
      </c>
      <c r="P83" s="2">
        <v>4.4180052509177595E-4</v>
      </c>
      <c r="Q83" s="2">
        <v>3.2673701803466959E-2</v>
      </c>
      <c r="R83" s="2">
        <v>7.9382976778456793E-3</v>
      </c>
      <c r="S83" s="2">
        <v>8.0460616479654569E-5</v>
      </c>
      <c r="T83" s="2">
        <v>1.2770778646995402E-3</v>
      </c>
      <c r="U83" s="2">
        <v>1.2704325156877091E-4</v>
      </c>
      <c r="V83" s="2">
        <v>2.829649112005248E-3</v>
      </c>
      <c r="W83" s="2">
        <v>1.2725532815975547E-4</v>
      </c>
      <c r="X83" s="2">
        <v>0</v>
      </c>
      <c r="Y83" s="2">
        <v>6.7778848258108981E-2</v>
      </c>
      <c r="Z83" s="2">
        <v>0</v>
      </c>
      <c r="AA83" s="2">
        <v>7.1192556239567341E-3</v>
      </c>
      <c r="AB83" s="2">
        <v>2.6562201171996627E-3</v>
      </c>
      <c r="AD83">
        <f t="shared" si="56"/>
        <v>11.956953880535988</v>
      </c>
      <c r="AE83">
        <f t="shared" si="57"/>
        <v>47.965164552755759</v>
      </c>
      <c r="AF83" t="str">
        <f t="shared" si="58"/>
        <v/>
      </c>
      <c r="AG83">
        <f t="shared" si="59"/>
        <v>7.7906443207499343E-2</v>
      </c>
      <c r="AH83">
        <f t="shared" si="60"/>
        <v>2.6328932672714071E-2</v>
      </c>
      <c r="AI83">
        <f t="shared" si="61"/>
        <v>6.5858585022349869E-2</v>
      </c>
      <c r="AJ83">
        <f t="shared" si="62"/>
        <v>1.9645316209621153E-3</v>
      </c>
      <c r="AK83">
        <f t="shared" si="63"/>
        <v>4.4579808995205972E-2</v>
      </c>
      <c r="AL83" t="str">
        <f t="shared" si="64"/>
        <v/>
      </c>
      <c r="AM83" t="str">
        <f t="shared" si="65"/>
        <v/>
      </c>
      <c r="AN83">
        <f t="shared" si="66"/>
        <v>39.738193655010953</v>
      </c>
      <c r="AO83" t="str">
        <f t="shared" si="67"/>
        <v/>
      </c>
      <c r="AP83" t="str">
        <f t="shared" si="68"/>
        <v/>
      </c>
      <c r="AQ83">
        <f t="shared" si="69"/>
        <v>4.4180052509177595E-4</v>
      </c>
      <c r="AR83">
        <f t="shared" si="70"/>
        <v>3.2673701803466959E-2</v>
      </c>
      <c r="AS83">
        <f t="shared" si="71"/>
        <v>7.9382976778456793E-3</v>
      </c>
      <c r="AT83">
        <f t="shared" si="72"/>
        <v>8.0460616479654569E-5</v>
      </c>
      <c r="AU83">
        <f t="shared" si="73"/>
        <v>1.2770778646995402E-3</v>
      </c>
      <c r="AV83">
        <f t="shared" si="74"/>
        <v>1.2704325156877091E-4</v>
      </c>
      <c r="AW83">
        <f t="shared" si="75"/>
        <v>2.829649112005248E-3</v>
      </c>
      <c r="AX83">
        <f t="shared" si="76"/>
        <v>1.2725532815975547E-4</v>
      </c>
      <c r="AY83" t="str">
        <f t="shared" si="77"/>
        <v/>
      </c>
      <c r="AZ83">
        <f t="shared" si="78"/>
        <v>6.7778848258108981E-2</v>
      </c>
      <c r="BA83" t="str">
        <f t="shared" si="79"/>
        <v/>
      </c>
      <c r="BB83">
        <f t="shared" si="80"/>
        <v>7.1192556239567341E-3</v>
      </c>
      <c r="BC83">
        <f t="shared" si="81"/>
        <v>2.6562201171996627E-3</v>
      </c>
      <c r="BE83">
        <f t="shared" si="82"/>
        <v>1.0040380088582488</v>
      </c>
      <c r="BF83">
        <f t="shared" si="83"/>
        <v>3.0235709321353181</v>
      </c>
      <c r="BG83" t="str">
        <f t="shared" si="84"/>
        <v/>
      </c>
      <c r="BH83">
        <f t="shared" si="85"/>
        <v>3.2327764289612924E-3</v>
      </c>
      <c r="BI83">
        <f t="shared" si="86"/>
        <v>9.8415857986465668E-4</v>
      </c>
      <c r="BJ83">
        <f t="shared" si="87"/>
        <v>2.3649837159400236E-3</v>
      </c>
      <c r="BK83">
        <f t="shared" si="88"/>
        <v>6.3967952933149401E-5</v>
      </c>
      <c r="BL83">
        <f t="shared" si="89"/>
        <v>1.4021835836075913E-3</v>
      </c>
      <c r="BM83" t="str">
        <f t="shared" si="90"/>
        <v/>
      </c>
      <c r="BN83" t="str">
        <f t="shared" si="91"/>
        <v/>
      </c>
      <c r="BO83">
        <f t="shared" si="92"/>
        <v>1</v>
      </c>
      <c r="BP83" t="str">
        <f t="shared" si="93"/>
        <v/>
      </c>
      <c r="BQ83" t="str">
        <f t="shared" si="94"/>
        <v/>
      </c>
      <c r="BR83">
        <f t="shared" si="95"/>
        <v>8.5694584312717158E-6</v>
      </c>
      <c r="BS83">
        <f t="shared" si="96"/>
        <v>5.998234151348709E-4</v>
      </c>
      <c r="BT83">
        <f t="shared" si="97"/>
        <v>1.4336429528714523E-4</v>
      </c>
      <c r="BU83">
        <f t="shared" si="98"/>
        <v>1.3769597686595277E-6</v>
      </c>
      <c r="BV83">
        <f t="shared" si="99"/>
        <v>2.1944517098131768E-5</v>
      </c>
      <c r="BW83">
        <f t="shared" si="100"/>
        <v>2.016328558228021E-6</v>
      </c>
      <c r="BX83">
        <f t="shared" si="101"/>
        <v>4.364345926339255E-5</v>
      </c>
      <c r="BY83">
        <f t="shared" si="102"/>
        <v>1.6062212736036812E-6</v>
      </c>
      <c r="BZ83" t="str">
        <f t="shared" si="103"/>
        <v/>
      </c>
      <c r="CA83">
        <f t="shared" si="104"/>
        <v>7.8016929701897489E-4</v>
      </c>
      <c r="CB83" t="str">
        <f t="shared" si="105"/>
        <v/>
      </c>
      <c r="CC83">
        <f t="shared" si="106"/>
        <v>5.2284935108988197E-5</v>
      </c>
      <c r="CD83">
        <f t="shared" si="107"/>
        <v>1.2929217147919144E-5</v>
      </c>
      <c r="CF83" s="7">
        <v>9.226277372262782</v>
      </c>
      <c r="CG83" s="8">
        <v>11.571428571428569</v>
      </c>
      <c r="CI83">
        <f t="shared" si="108"/>
        <v>6.5203938115330384</v>
      </c>
      <c r="CJ83">
        <f t="shared" si="109"/>
        <v>0.52039381153303843</v>
      </c>
      <c r="CL83">
        <v>0.25</v>
      </c>
      <c r="CM83" t="s">
        <v>1119</v>
      </c>
      <c r="CN83" t="s">
        <v>1119</v>
      </c>
      <c r="CO83" t="s">
        <v>1119</v>
      </c>
      <c r="CP83" t="s">
        <v>1119</v>
      </c>
      <c r="CQ83" t="s">
        <v>1119</v>
      </c>
      <c r="CR83" t="s">
        <v>1119</v>
      </c>
      <c r="CS83" t="s">
        <v>1119</v>
      </c>
      <c r="CT83" t="s">
        <v>1119</v>
      </c>
      <c r="CU83" t="s">
        <v>1119</v>
      </c>
      <c r="CV83" t="s">
        <v>1119</v>
      </c>
      <c r="CW83" t="s">
        <v>1119</v>
      </c>
      <c r="CX83" t="s">
        <v>1119</v>
      </c>
      <c r="CY83" t="s">
        <v>1119</v>
      </c>
      <c r="CZ83" t="s">
        <v>1119</v>
      </c>
      <c r="DA83" t="s">
        <v>1119</v>
      </c>
      <c r="DB83" t="s">
        <v>1119</v>
      </c>
      <c r="DC83" t="s">
        <v>1119</v>
      </c>
      <c r="DD83" t="s">
        <v>1119</v>
      </c>
      <c r="DE83" t="s">
        <v>1119</v>
      </c>
      <c r="DF83" t="s">
        <v>1119</v>
      </c>
      <c r="DG83" t="s">
        <v>1119</v>
      </c>
      <c r="DH83" t="s">
        <v>1119</v>
      </c>
      <c r="DI83" t="s">
        <v>1119</v>
      </c>
      <c r="DJ83" t="s">
        <v>1119</v>
      </c>
      <c r="DK83" t="s">
        <v>1119</v>
      </c>
      <c r="DL83" t="s">
        <v>1119</v>
      </c>
    </row>
    <row r="84" spans="1:116" x14ac:dyDescent="0.2">
      <c r="A84">
        <v>4.05</v>
      </c>
      <c r="B84" s="3" t="s">
        <v>725</v>
      </c>
      <c r="C84" s="2">
        <v>11.936281080079619</v>
      </c>
      <c r="D84" s="2">
        <v>47.974578736356001</v>
      </c>
      <c r="E84" s="2">
        <v>0</v>
      </c>
      <c r="F84" s="2">
        <v>0.11023579851764657</v>
      </c>
      <c r="G84" s="2">
        <v>3.0196416735223098E-2</v>
      </c>
      <c r="H84" s="2">
        <v>7.2161887600601687E-2</v>
      </c>
      <c r="I84" s="2">
        <v>2.6663789691055736E-3</v>
      </c>
      <c r="J84" s="2">
        <v>7.5384711861280082E-2</v>
      </c>
      <c r="K84" s="2">
        <v>3.9267107976833412E-3</v>
      </c>
      <c r="L84" s="2">
        <v>0</v>
      </c>
      <c r="M84" s="2">
        <v>39.616545710023971</v>
      </c>
      <c r="N84" s="2">
        <v>4.1377321454884215E-2</v>
      </c>
      <c r="O84" s="2">
        <v>0</v>
      </c>
      <c r="P84" s="2">
        <v>1.5175450896478046E-4</v>
      </c>
      <c r="Q84" s="2">
        <v>4.8033154164073687E-2</v>
      </c>
      <c r="R84" s="2">
        <v>1.5311795000453609E-2</v>
      </c>
      <c r="S84" s="2">
        <v>0</v>
      </c>
      <c r="T84" s="2">
        <v>5.6517289139454635E-4</v>
      </c>
      <c r="U84" s="2">
        <v>5.1701710644423704E-4</v>
      </c>
      <c r="V84" s="2">
        <v>3.9493385296022138E-3</v>
      </c>
      <c r="W84" s="2">
        <v>0</v>
      </c>
      <c r="X84" s="2">
        <v>0</v>
      </c>
      <c r="Y84" s="2">
        <v>6.6371979186080662E-2</v>
      </c>
      <c r="Z84" s="2">
        <v>0</v>
      </c>
      <c r="AA84" s="2">
        <v>0</v>
      </c>
      <c r="AB84" s="2">
        <v>1.7450362169781049E-3</v>
      </c>
      <c r="AD84">
        <f t="shared" si="56"/>
        <v>11.936281080079619</v>
      </c>
      <c r="AE84">
        <f t="shared" si="57"/>
        <v>47.974578736356001</v>
      </c>
      <c r="AF84" t="str">
        <f t="shared" si="58"/>
        <v/>
      </c>
      <c r="AG84">
        <f t="shared" si="59"/>
        <v>0.11023579851764657</v>
      </c>
      <c r="AH84">
        <f t="shared" si="60"/>
        <v>3.0196416735223098E-2</v>
      </c>
      <c r="AI84">
        <f t="shared" si="61"/>
        <v>7.2161887600601687E-2</v>
      </c>
      <c r="AJ84">
        <f t="shared" si="62"/>
        <v>2.6663789691055736E-3</v>
      </c>
      <c r="AK84">
        <f t="shared" si="63"/>
        <v>7.5384711861280082E-2</v>
      </c>
      <c r="AL84">
        <f t="shared" si="64"/>
        <v>3.9267107976833412E-3</v>
      </c>
      <c r="AM84" t="str">
        <f t="shared" si="65"/>
        <v/>
      </c>
      <c r="AN84">
        <f t="shared" si="66"/>
        <v>39.616545710023971</v>
      </c>
      <c r="AO84">
        <f t="shared" si="67"/>
        <v>4.1377321454884215E-2</v>
      </c>
      <c r="AP84" t="str">
        <f t="shared" si="68"/>
        <v/>
      </c>
      <c r="AQ84">
        <f t="shared" si="69"/>
        <v>1.5175450896478046E-4</v>
      </c>
      <c r="AR84">
        <f t="shared" si="70"/>
        <v>4.8033154164073687E-2</v>
      </c>
      <c r="AS84">
        <f t="shared" si="71"/>
        <v>1.5311795000453609E-2</v>
      </c>
      <c r="AT84" t="str">
        <f t="shared" si="72"/>
        <v/>
      </c>
      <c r="AU84">
        <f t="shared" si="73"/>
        <v>5.6517289139454635E-4</v>
      </c>
      <c r="AV84">
        <f t="shared" si="74"/>
        <v>5.1701710644423704E-4</v>
      </c>
      <c r="AW84">
        <f t="shared" si="75"/>
        <v>3.9493385296022138E-3</v>
      </c>
      <c r="AX84" t="str">
        <f t="shared" si="76"/>
        <v/>
      </c>
      <c r="AY84" t="str">
        <f t="shared" si="77"/>
        <v/>
      </c>
      <c r="AZ84">
        <f t="shared" si="78"/>
        <v>6.6371979186080662E-2</v>
      </c>
      <c r="BA84" t="str">
        <f t="shared" si="79"/>
        <v/>
      </c>
      <c r="BB84" t="str">
        <f t="shared" si="80"/>
        <v/>
      </c>
      <c r="BC84">
        <f t="shared" si="81"/>
        <v>1.7450362169781049E-3</v>
      </c>
      <c r="BE84">
        <f t="shared" si="82"/>
        <v>1.0053797957451056</v>
      </c>
      <c r="BF84">
        <f t="shared" si="83"/>
        <v>3.033450476676153</v>
      </c>
      <c r="BG84" t="str">
        <f t="shared" si="84"/>
        <v/>
      </c>
      <c r="BH84">
        <f t="shared" si="85"/>
        <v>4.5883491968304584E-3</v>
      </c>
      <c r="BI84">
        <f t="shared" si="86"/>
        <v>1.1321885432932616E-3</v>
      </c>
      <c r="BJ84">
        <f t="shared" si="87"/>
        <v>2.5992925410557653E-3</v>
      </c>
      <c r="BK84">
        <f t="shared" si="88"/>
        <v>8.7087700019452657E-5</v>
      </c>
      <c r="BL84">
        <f t="shared" si="89"/>
        <v>2.3783812394126296E-3</v>
      </c>
      <c r="BM84">
        <f t="shared" si="90"/>
        <v>1.120483231583808E-4</v>
      </c>
      <c r="BN84" t="str">
        <f t="shared" si="91"/>
        <v/>
      </c>
      <c r="BO84">
        <f t="shared" si="92"/>
        <v>1</v>
      </c>
      <c r="BP84">
        <f t="shared" si="93"/>
        <v>8.7449151387723094E-4</v>
      </c>
      <c r="BQ84" t="str">
        <f t="shared" si="94"/>
        <v/>
      </c>
      <c r="BR84">
        <f t="shared" si="95"/>
        <v>2.9525704508162976E-6</v>
      </c>
      <c r="BS84">
        <f t="shared" si="96"/>
        <v>8.8449971371298711E-4</v>
      </c>
      <c r="BT84">
        <f t="shared" si="97"/>
        <v>2.7737751069034465E-4</v>
      </c>
      <c r="BU84" t="str">
        <f t="shared" si="98"/>
        <v/>
      </c>
      <c r="BV84">
        <f t="shared" si="99"/>
        <v>9.741402545343215E-6</v>
      </c>
      <c r="BW84">
        <f t="shared" si="100"/>
        <v>8.2308773438277764E-6</v>
      </c>
      <c r="BX84">
        <f t="shared" si="101"/>
        <v>6.110017588486915E-5</v>
      </c>
      <c r="BY84" t="str">
        <f t="shared" si="102"/>
        <v/>
      </c>
      <c r="BZ84" t="str">
        <f t="shared" si="103"/>
        <v/>
      </c>
      <c r="CA84">
        <f t="shared" si="104"/>
        <v>7.6632140244470206E-4</v>
      </c>
      <c r="CB84" t="str">
        <f t="shared" si="105"/>
        <v/>
      </c>
      <c r="CC84" t="str">
        <f t="shared" si="106"/>
        <v/>
      </c>
      <c r="CD84">
        <f t="shared" si="107"/>
        <v>8.5200889602043896E-6</v>
      </c>
      <c r="CF84" s="7">
        <v>9.3416058394160668</v>
      </c>
      <c r="CG84" s="8">
        <v>11.714285714285712</v>
      </c>
      <c r="CI84">
        <f t="shared" si="108"/>
        <v>6.5685654008438679</v>
      </c>
      <c r="CJ84">
        <f t="shared" si="109"/>
        <v>0.56856540084386786</v>
      </c>
      <c r="CL84">
        <v>0.25879043600562568</v>
      </c>
      <c r="CM84">
        <v>11.90851519720761</v>
      </c>
      <c r="CN84">
        <v>48.019355467477567</v>
      </c>
      <c r="CO84">
        <v>0.10382777619294489</v>
      </c>
      <c r="CP84">
        <v>0.24223935656185086</v>
      </c>
      <c r="CQ84">
        <v>3.5079516287693152E-2</v>
      </c>
      <c r="CR84">
        <v>6.9356440788627849E-2</v>
      </c>
      <c r="CS84">
        <v>1.1405644798514853E-3</v>
      </c>
      <c r="CT84">
        <v>0.16937823642495264</v>
      </c>
      <c r="CU84" t="s">
        <v>1119</v>
      </c>
      <c r="CV84" t="s">
        <v>1119</v>
      </c>
      <c r="CW84">
        <v>39.306092658705197</v>
      </c>
      <c r="CX84">
        <v>1.7380181082551727E-2</v>
      </c>
      <c r="CY84" t="s">
        <v>1119</v>
      </c>
      <c r="CZ84">
        <v>1.1134656237998478E-3</v>
      </c>
      <c r="DA84">
        <v>3.8114597965797428E-2</v>
      </c>
      <c r="DB84">
        <v>1.1949285686392575E-2</v>
      </c>
      <c r="DC84">
        <v>4.4701252460269819E-3</v>
      </c>
      <c r="DD84">
        <v>1.4906637983012333E-4</v>
      </c>
      <c r="DE84" t="s">
        <v>1119</v>
      </c>
      <c r="DF84">
        <v>3.7860596106564955E-3</v>
      </c>
      <c r="DG84">
        <v>1.2458353073431627E-3</v>
      </c>
      <c r="DH84" t="s">
        <v>1119</v>
      </c>
      <c r="DI84">
        <v>6.666768637488911E-2</v>
      </c>
      <c r="DJ84" t="s">
        <v>1119</v>
      </c>
      <c r="DK84" t="s">
        <v>1119</v>
      </c>
      <c r="DL84">
        <v>1.3848259639789219E-4</v>
      </c>
    </row>
    <row r="85" spans="1:116" x14ac:dyDescent="0.2">
      <c r="A85">
        <v>4.0999999999999996</v>
      </c>
      <c r="B85" s="3" t="s">
        <v>726</v>
      </c>
      <c r="C85" s="2">
        <v>11.918864548986587</v>
      </c>
      <c r="D85" s="2">
        <v>47.965396537329227</v>
      </c>
      <c r="E85" s="2">
        <v>0.10228533155889762</v>
      </c>
      <c r="F85" s="2">
        <v>0.19145080866168135</v>
      </c>
      <c r="G85" s="2">
        <v>3.4102817397818855E-2</v>
      </c>
      <c r="H85" s="2">
        <v>6.8440352590711823E-2</v>
      </c>
      <c r="I85" s="2">
        <v>1.744514274655542E-3</v>
      </c>
      <c r="J85" s="2">
        <v>8.5676962314933047E-2</v>
      </c>
      <c r="K85" s="2">
        <v>1.1409230686359204E-4</v>
      </c>
      <c r="L85" s="2">
        <v>0</v>
      </c>
      <c r="M85" s="2">
        <v>39.42573513260821</v>
      </c>
      <c r="N85" s="2">
        <v>4.8194642496322035E-2</v>
      </c>
      <c r="O85" s="2">
        <v>2.6651460301928575E-3</v>
      </c>
      <c r="P85" s="2">
        <v>0</v>
      </c>
      <c r="Q85" s="2">
        <v>6.1338144206117363E-2</v>
      </c>
      <c r="R85" s="2">
        <v>2.2303865333945166E-2</v>
      </c>
      <c r="S85" s="2">
        <v>3.5019131156441285E-4</v>
      </c>
      <c r="T85" s="2">
        <v>0</v>
      </c>
      <c r="U85" s="2">
        <v>1.4127546900771812E-3</v>
      </c>
      <c r="V85" s="2">
        <v>4.0835378409628705E-3</v>
      </c>
      <c r="W85" s="2">
        <v>2.6329074139933549E-4</v>
      </c>
      <c r="X85" s="2">
        <v>0</v>
      </c>
      <c r="Y85" s="2">
        <v>6.3692867178263834E-2</v>
      </c>
      <c r="Z85" s="2">
        <v>0</v>
      </c>
      <c r="AA85" s="2">
        <v>1.3879817599719363E-4</v>
      </c>
      <c r="AB85" s="2">
        <v>1.7456639655714582E-3</v>
      </c>
      <c r="AD85">
        <f t="shared" si="56"/>
        <v>11.918864548986587</v>
      </c>
      <c r="AE85">
        <f t="shared" si="57"/>
        <v>47.965396537329227</v>
      </c>
      <c r="AF85">
        <f t="shared" si="58"/>
        <v>0.10228533155889762</v>
      </c>
      <c r="AG85">
        <f t="shared" si="59"/>
        <v>0.19145080866168135</v>
      </c>
      <c r="AH85">
        <f t="shared" si="60"/>
        <v>3.4102817397818855E-2</v>
      </c>
      <c r="AI85">
        <f t="shared" si="61"/>
        <v>6.8440352590711823E-2</v>
      </c>
      <c r="AJ85">
        <f t="shared" si="62"/>
        <v>1.744514274655542E-3</v>
      </c>
      <c r="AK85">
        <f t="shared" si="63"/>
        <v>8.5676962314933047E-2</v>
      </c>
      <c r="AL85">
        <f t="shared" si="64"/>
        <v>1.1409230686359204E-4</v>
      </c>
      <c r="AM85" t="str">
        <f t="shared" si="65"/>
        <v/>
      </c>
      <c r="AN85">
        <f t="shared" si="66"/>
        <v>39.42573513260821</v>
      </c>
      <c r="AO85">
        <f t="shared" si="67"/>
        <v>4.8194642496322035E-2</v>
      </c>
      <c r="AP85">
        <f t="shared" si="68"/>
        <v>2.6651460301928575E-3</v>
      </c>
      <c r="AQ85" t="str">
        <f t="shared" si="69"/>
        <v/>
      </c>
      <c r="AR85">
        <f t="shared" si="70"/>
        <v>6.1338144206117363E-2</v>
      </c>
      <c r="AS85">
        <f t="shared" si="71"/>
        <v>2.2303865333945166E-2</v>
      </c>
      <c r="AT85">
        <f t="shared" si="72"/>
        <v>3.5019131156441285E-4</v>
      </c>
      <c r="AU85" t="str">
        <f t="shared" si="73"/>
        <v/>
      </c>
      <c r="AV85">
        <f t="shared" si="74"/>
        <v>1.4127546900771812E-3</v>
      </c>
      <c r="AW85">
        <f t="shared" si="75"/>
        <v>4.0835378409628705E-3</v>
      </c>
      <c r="AX85">
        <f t="shared" si="76"/>
        <v>2.6329074139933549E-4</v>
      </c>
      <c r="AY85" t="str">
        <f t="shared" si="77"/>
        <v/>
      </c>
      <c r="AZ85">
        <f t="shared" si="78"/>
        <v>6.3692867178263834E-2</v>
      </c>
      <c r="BA85" t="str">
        <f t="shared" si="79"/>
        <v/>
      </c>
      <c r="BB85">
        <f t="shared" si="80"/>
        <v>1.3879817599719363E-4</v>
      </c>
      <c r="BC85">
        <f t="shared" si="81"/>
        <v>1.7456639655714582E-3</v>
      </c>
      <c r="BE85">
        <f t="shared" si="82"/>
        <v>1.0087715044435068</v>
      </c>
      <c r="BF85">
        <f t="shared" si="83"/>
        <v>3.0475482052744378</v>
      </c>
      <c r="BG85">
        <f t="shared" si="84"/>
        <v>4.5227886561024075E-3</v>
      </c>
      <c r="BH85">
        <f t="shared" si="85"/>
        <v>8.0073317249175022E-3</v>
      </c>
      <c r="BI85">
        <f t="shared" si="86"/>
        <v>1.2848440290910825E-3</v>
      </c>
      <c r="BJ85">
        <f t="shared" si="87"/>
        <v>2.4771728949420017E-3</v>
      </c>
      <c r="BK85">
        <f t="shared" si="88"/>
        <v>5.725405866949252E-5</v>
      </c>
      <c r="BL85">
        <f t="shared" si="89"/>
        <v>2.7161831886259131E-3</v>
      </c>
      <c r="BM85">
        <f t="shared" si="90"/>
        <v>3.271369585649827E-6</v>
      </c>
      <c r="BN85" t="str">
        <f t="shared" si="91"/>
        <v/>
      </c>
      <c r="BO85">
        <f t="shared" si="92"/>
        <v>1</v>
      </c>
      <c r="BP85">
        <f t="shared" si="93"/>
        <v>1.0235022330962423E-3</v>
      </c>
      <c r="BQ85">
        <f t="shared" si="94"/>
        <v>5.3182807472691745E-5</v>
      </c>
      <c r="BR85" t="str">
        <f t="shared" si="95"/>
        <v/>
      </c>
      <c r="BS85">
        <f t="shared" si="96"/>
        <v>1.1349690747577512E-3</v>
      </c>
      <c r="BT85">
        <f t="shared" si="97"/>
        <v>4.0599630399341827E-4</v>
      </c>
      <c r="BU85">
        <f t="shared" si="98"/>
        <v>6.0404818595153445E-6</v>
      </c>
      <c r="BV85" t="str">
        <f t="shared" si="99"/>
        <v/>
      </c>
      <c r="BW85">
        <f t="shared" si="100"/>
        <v>2.2599809601627626E-5</v>
      </c>
      <c r="BX85">
        <f t="shared" si="101"/>
        <v>6.3482129702150576E-5</v>
      </c>
      <c r="BY85">
        <f t="shared" si="102"/>
        <v>3.3496027757136033E-6</v>
      </c>
      <c r="BZ85" t="str">
        <f t="shared" si="103"/>
        <v/>
      </c>
      <c r="CA85">
        <f t="shared" si="104"/>
        <v>7.3894785285151131E-4</v>
      </c>
      <c r="CB85" t="str">
        <f t="shared" si="105"/>
        <v/>
      </c>
      <c r="CC85">
        <f t="shared" si="106"/>
        <v>1.0274343166492123E-6</v>
      </c>
      <c r="CD85">
        <f t="shared" si="107"/>
        <v>8.5644038319502809E-6</v>
      </c>
      <c r="CF85" s="7">
        <v>9.4569343065693516</v>
      </c>
      <c r="CG85" s="8">
        <v>11.857142857142854</v>
      </c>
      <c r="CI85">
        <f t="shared" si="108"/>
        <v>6.6167369901546973</v>
      </c>
      <c r="CJ85">
        <f t="shared" si="109"/>
        <v>0.6167369901546973</v>
      </c>
      <c r="CL85">
        <v>0.25978135788261625</v>
      </c>
      <c r="CM85">
        <v>11.915152369782533</v>
      </c>
      <c r="CN85">
        <v>47.994306281723318</v>
      </c>
      <c r="CO85">
        <v>5.0765328208328818E-2</v>
      </c>
      <c r="CP85">
        <v>0.16147715668783902</v>
      </c>
      <c r="CQ85">
        <v>3.5872607961259281E-2</v>
      </c>
      <c r="CR85">
        <v>9.7588863695909606E-2</v>
      </c>
      <c r="CS85">
        <v>1.2993971076275847E-3</v>
      </c>
      <c r="CT85">
        <v>0.13457658802486291</v>
      </c>
      <c r="CU85">
        <v>1.3475698084104482E-2</v>
      </c>
      <c r="CV85" t="s">
        <v>1119</v>
      </c>
      <c r="CW85">
        <v>39.462671344671648</v>
      </c>
      <c r="CX85" t="s">
        <v>1119</v>
      </c>
      <c r="CY85">
        <v>2.9454217866891987E-3</v>
      </c>
      <c r="CZ85">
        <v>5.9348804307442335E-4</v>
      </c>
      <c r="DA85">
        <v>3.1871228598994134E-2</v>
      </c>
      <c r="DB85">
        <v>6.1713390921707247E-3</v>
      </c>
      <c r="DC85">
        <v>5.0558209007591252E-3</v>
      </c>
      <c r="DD85" t="s">
        <v>1119</v>
      </c>
      <c r="DE85">
        <v>1.8385460665882249E-3</v>
      </c>
      <c r="DF85">
        <v>7.341867931605483E-3</v>
      </c>
      <c r="DG85">
        <v>3.5817296088650977E-3</v>
      </c>
      <c r="DH85" t="s">
        <v>1119</v>
      </c>
      <c r="DI85">
        <v>6.3916680262327538E-2</v>
      </c>
      <c r="DJ85" t="s">
        <v>1119</v>
      </c>
      <c r="DK85">
        <v>7.3501982358574244E-3</v>
      </c>
      <c r="DL85">
        <v>2.1480435256536323E-3</v>
      </c>
    </row>
    <row r="86" spans="1:116" x14ac:dyDescent="0.2">
      <c r="A86">
        <v>4.1500000000000004</v>
      </c>
      <c r="B86" s="3" t="s">
        <v>727</v>
      </c>
      <c r="C86" s="2">
        <v>11.931561604960663</v>
      </c>
      <c r="D86" s="2">
        <v>47.957393409285245</v>
      </c>
      <c r="E86" s="2">
        <v>0</v>
      </c>
      <c r="F86" s="2">
        <v>8.240351158192584E-2</v>
      </c>
      <c r="G86" s="2">
        <v>2.7121949017032573E-2</v>
      </c>
      <c r="H86" s="2">
        <v>6.2046638843098342E-2</v>
      </c>
      <c r="I86" s="2">
        <v>8.9818095879175958E-4</v>
      </c>
      <c r="J86" s="2">
        <v>8.5056377725238955E-2</v>
      </c>
      <c r="K86" s="2">
        <v>0</v>
      </c>
      <c r="L86" s="2">
        <v>0</v>
      </c>
      <c r="M86" s="2">
        <v>39.648494253562923</v>
      </c>
      <c r="N86" s="2">
        <v>2.9977763363849583E-2</v>
      </c>
      <c r="O86" s="2">
        <v>5.0641052543220029E-3</v>
      </c>
      <c r="P86" s="2">
        <v>0</v>
      </c>
      <c r="Q86" s="2">
        <v>7.113401684515816E-2</v>
      </c>
      <c r="R86" s="2">
        <v>2.5720983516612402E-2</v>
      </c>
      <c r="S86" s="2">
        <v>6.0685272428399905E-4</v>
      </c>
      <c r="T86" s="2">
        <v>0</v>
      </c>
      <c r="U86" s="2">
        <v>2.9516695138750311E-3</v>
      </c>
      <c r="V86" s="2">
        <v>3.7999789014832993E-3</v>
      </c>
      <c r="W86" s="2">
        <v>1.2160146512517919E-3</v>
      </c>
      <c r="X86" s="2">
        <v>0</v>
      </c>
      <c r="Y86" s="2">
        <v>6.2435456873703124E-2</v>
      </c>
      <c r="Z86" s="2">
        <v>0</v>
      </c>
      <c r="AA86" s="2">
        <v>2.1172324205730873E-3</v>
      </c>
      <c r="AB86" s="2">
        <v>0</v>
      </c>
      <c r="AD86">
        <f t="shared" si="56"/>
        <v>11.931561604960663</v>
      </c>
      <c r="AE86">
        <f t="shared" si="57"/>
        <v>47.957393409285245</v>
      </c>
      <c r="AF86" t="str">
        <f t="shared" si="58"/>
        <v/>
      </c>
      <c r="AG86">
        <f t="shared" si="59"/>
        <v>8.240351158192584E-2</v>
      </c>
      <c r="AH86">
        <f t="shared" si="60"/>
        <v>2.7121949017032573E-2</v>
      </c>
      <c r="AI86">
        <f t="shared" si="61"/>
        <v>6.2046638843098342E-2</v>
      </c>
      <c r="AJ86">
        <f t="shared" si="62"/>
        <v>8.9818095879175958E-4</v>
      </c>
      <c r="AK86">
        <f t="shared" si="63"/>
        <v>8.5056377725238955E-2</v>
      </c>
      <c r="AL86" t="str">
        <f t="shared" si="64"/>
        <v/>
      </c>
      <c r="AM86" t="str">
        <f t="shared" si="65"/>
        <v/>
      </c>
      <c r="AN86">
        <f t="shared" si="66"/>
        <v>39.648494253562923</v>
      </c>
      <c r="AO86">
        <f t="shared" si="67"/>
        <v>2.9977763363849583E-2</v>
      </c>
      <c r="AP86">
        <f t="shared" si="68"/>
        <v>5.0641052543220029E-3</v>
      </c>
      <c r="AQ86" t="str">
        <f t="shared" si="69"/>
        <v/>
      </c>
      <c r="AR86">
        <f t="shared" si="70"/>
        <v>7.113401684515816E-2</v>
      </c>
      <c r="AS86">
        <f t="shared" si="71"/>
        <v>2.5720983516612402E-2</v>
      </c>
      <c r="AT86">
        <f t="shared" si="72"/>
        <v>6.0685272428399905E-4</v>
      </c>
      <c r="AU86" t="str">
        <f t="shared" si="73"/>
        <v/>
      </c>
      <c r="AV86">
        <f t="shared" si="74"/>
        <v>2.9516695138750311E-3</v>
      </c>
      <c r="AW86">
        <f t="shared" si="75"/>
        <v>3.7999789014832993E-3</v>
      </c>
      <c r="AX86">
        <f t="shared" si="76"/>
        <v>1.2160146512517919E-3</v>
      </c>
      <c r="AY86" t="str">
        <f t="shared" si="77"/>
        <v/>
      </c>
      <c r="AZ86">
        <f t="shared" si="78"/>
        <v>6.2435456873703124E-2</v>
      </c>
      <c r="BA86" t="str">
        <f t="shared" si="79"/>
        <v/>
      </c>
      <c r="BB86">
        <f t="shared" si="80"/>
        <v>2.1172324205730873E-3</v>
      </c>
      <c r="BC86" t="str">
        <f t="shared" si="81"/>
        <v/>
      </c>
      <c r="BE86">
        <f t="shared" si="82"/>
        <v>1.0041724702404256</v>
      </c>
      <c r="BF86">
        <f t="shared" si="83"/>
        <v>3.0299203795631264</v>
      </c>
      <c r="BG86" t="str">
        <f t="shared" si="84"/>
        <v/>
      </c>
      <c r="BH86">
        <f t="shared" si="85"/>
        <v>3.4271209849191775E-3</v>
      </c>
      <c r="BI86">
        <f t="shared" si="86"/>
        <v>1.0160946099494587E-3</v>
      </c>
      <c r="BJ86">
        <f t="shared" si="87"/>
        <v>2.2331373868731161E-3</v>
      </c>
      <c r="BK86">
        <f t="shared" si="88"/>
        <v>2.9312218982521718E-5</v>
      </c>
      <c r="BL86">
        <f t="shared" si="89"/>
        <v>2.6813591065969274E-3</v>
      </c>
      <c r="BM86" t="str">
        <f t="shared" si="90"/>
        <v/>
      </c>
      <c r="BN86" t="str">
        <f t="shared" si="91"/>
        <v/>
      </c>
      <c r="BO86">
        <f t="shared" si="92"/>
        <v>1</v>
      </c>
      <c r="BP86">
        <f t="shared" si="93"/>
        <v>6.3305633613127939E-4</v>
      </c>
      <c r="BQ86">
        <f t="shared" si="94"/>
        <v>1.0048611931505834E-4</v>
      </c>
      <c r="BR86" t="str">
        <f t="shared" si="95"/>
        <v/>
      </c>
      <c r="BS86">
        <f t="shared" si="96"/>
        <v>1.3088317773123693E-3</v>
      </c>
      <c r="BT86">
        <f t="shared" si="97"/>
        <v>4.6556745965650471E-4</v>
      </c>
      <c r="BU86">
        <f t="shared" si="98"/>
        <v>1.0408846999895576E-5</v>
      </c>
      <c r="BV86" t="str">
        <f t="shared" si="99"/>
        <v/>
      </c>
      <c r="BW86">
        <f t="shared" si="100"/>
        <v>4.6952514302621561E-5</v>
      </c>
      <c r="BX86">
        <f t="shared" si="101"/>
        <v>5.8742062399770492E-5</v>
      </c>
      <c r="BY86">
        <f t="shared" si="102"/>
        <v>1.5383304239245696E-5</v>
      </c>
      <c r="BZ86" t="str">
        <f t="shared" si="103"/>
        <v/>
      </c>
      <c r="CA86">
        <f t="shared" si="104"/>
        <v>7.2029000356851295E-4</v>
      </c>
      <c r="CB86" t="str">
        <f t="shared" si="105"/>
        <v/>
      </c>
      <c r="CC86">
        <f t="shared" si="106"/>
        <v>1.5584466696730806E-5</v>
      </c>
      <c r="CD86" t="str">
        <f t="shared" si="107"/>
        <v/>
      </c>
      <c r="CF86" s="7">
        <v>9.5722627737226365</v>
      </c>
      <c r="CG86" s="8">
        <v>12</v>
      </c>
      <c r="CI86">
        <f t="shared" si="108"/>
        <v>6.6649085794655276</v>
      </c>
      <c r="CJ86">
        <f t="shared" si="109"/>
        <v>0.66490857946552762</v>
      </c>
      <c r="CL86">
        <v>0.26424050632910756</v>
      </c>
      <c r="CM86">
        <v>11.859596776766439</v>
      </c>
      <c r="CN86">
        <v>47.812068582609804</v>
      </c>
      <c r="CO86">
        <v>0.37480545971307866</v>
      </c>
      <c r="CP86">
        <v>0.15081879332772855</v>
      </c>
      <c r="CQ86">
        <v>3.3810279170646364E-2</v>
      </c>
      <c r="CR86">
        <v>8.2921862979514552E-2</v>
      </c>
      <c r="CS86">
        <v>1.8492073996501427E-3</v>
      </c>
      <c r="CT86">
        <v>6.8723083022940987E-2</v>
      </c>
      <c r="CU86">
        <v>0.12521190132994353</v>
      </c>
      <c r="CV86">
        <v>1.4108723139783647E-2</v>
      </c>
      <c r="CW86">
        <v>39.295224950819055</v>
      </c>
      <c r="CX86">
        <v>5.7939606821533825E-2</v>
      </c>
      <c r="CY86" t="s">
        <v>1119</v>
      </c>
      <c r="CZ86">
        <v>1.8834829535902968E-4</v>
      </c>
      <c r="DA86">
        <v>3.4759516147198646E-2</v>
      </c>
      <c r="DB86">
        <v>1.2527960928817054E-2</v>
      </c>
      <c r="DC86">
        <v>3.2376549698261751E-3</v>
      </c>
      <c r="DD86" t="s">
        <v>1119</v>
      </c>
      <c r="DE86">
        <v>7.3629952517586378E-4</v>
      </c>
      <c r="DF86">
        <v>4.6329584500867079E-3</v>
      </c>
      <c r="DG86">
        <v>4.2249947738882813E-4</v>
      </c>
      <c r="DH86" t="s">
        <v>1119</v>
      </c>
      <c r="DI86">
        <v>6.3144248546062473E-2</v>
      </c>
      <c r="DJ86" t="s">
        <v>1119</v>
      </c>
      <c r="DK86" t="s">
        <v>1119</v>
      </c>
      <c r="DL86">
        <v>3.2712865599818196E-3</v>
      </c>
    </row>
    <row r="87" spans="1:116" x14ac:dyDescent="0.2">
      <c r="A87">
        <v>4.2</v>
      </c>
      <c r="B87" s="3" t="s">
        <v>728</v>
      </c>
      <c r="C87" s="2">
        <v>11.929441084386404</v>
      </c>
      <c r="D87" s="2">
        <v>47.975617293893755</v>
      </c>
      <c r="E87" s="2">
        <v>0</v>
      </c>
      <c r="F87" s="2">
        <v>0.1318437696444941</v>
      </c>
      <c r="G87" s="2">
        <v>3.8043784088800763E-2</v>
      </c>
      <c r="H87" s="2">
        <v>7.2870090456560316E-2</v>
      </c>
      <c r="I87" s="2">
        <v>1.2018090644839586E-3</v>
      </c>
      <c r="J87" s="2">
        <v>9.5748145867000714E-2</v>
      </c>
      <c r="K87" s="2">
        <v>0</v>
      </c>
      <c r="L87" s="2">
        <v>0</v>
      </c>
      <c r="M87" s="2">
        <v>39.55929582601194</v>
      </c>
      <c r="N87" s="2">
        <v>6.8728530305886782E-3</v>
      </c>
      <c r="O87" s="2">
        <v>7.0451348143465249E-3</v>
      </c>
      <c r="P87" s="2">
        <v>0</v>
      </c>
      <c r="Q87" s="2">
        <v>7.6206608963769365E-2</v>
      </c>
      <c r="R87" s="2">
        <v>3.1201556766884062E-2</v>
      </c>
      <c r="S87" s="2">
        <v>2.281295369271716E-4</v>
      </c>
      <c r="T87" s="2">
        <v>0</v>
      </c>
      <c r="U87" s="2">
        <v>1.7588557271228347E-3</v>
      </c>
      <c r="V87" s="2">
        <v>2.5624673902322217E-3</v>
      </c>
      <c r="W87" s="2">
        <v>1.4903842867939078E-3</v>
      </c>
      <c r="X87" s="2">
        <v>0</v>
      </c>
      <c r="Y87" s="2">
        <v>6.3740052129096336E-2</v>
      </c>
      <c r="Z87" s="2">
        <v>0</v>
      </c>
      <c r="AA87" s="2">
        <v>4.8321539407963476E-3</v>
      </c>
      <c r="AB87" s="2">
        <v>0</v>
      </c>
      <c r="AD87">
        <f t="shared" si="56"/>
        <v>11.929441084386404</v>
      </c>
      <c r="AE87">
        <f t="shared" si="57"/>
        <v>47.975617293893755</v>
      </c>
      <c r="AF87" t="str">
        <f t="shared" si="58"/>
        <v/>
      </c>
      <c r="AG87">
        <f t="shared" si="59"/>
        <v>0.1318437696444941</v>
      </c>
      <c r="AH87">
        <f t="shared" si="60"/>
        <v>3.8043784088800763E-2</v>
      </c>
      <c r="AI87">
        <f t="shared" si="61"/>
        <v>7.2870090456560316E-2</v>
      </c>
      <c r="AJ87">
        <f t="shared" si="62"/>
        <v>1.2018090644839586E-3</v>
      </c>
      <c r="AK87">
        <f t="shared" si="63"/>
        <v>9.5748145867000714E-2</v>
      </c>
      <c r="AL87" t="str">
        <f t="shared" si="64"/>
        <v/>
      </c>
      <c r="AM87" t="str">
        <f t="shared" si="65"/>
        <v/>
      </c>
      <c r="AN87">
        <f t="shared" si="66"/>
        <v>39.55929582601194</v>
      </c>
      <c r="AO87">
        <f t="shared" si="67"/>
        <v>6.8728530305886782E-3</v>
      </c>
      <c r="AP87">
        <f t="shared" si="68"/>
        <v>7.0451348143465249E-3</v>
      </c>
      <c r="AQ87" t="str">
        <f t="shared" si="69"/>
        <v/>
      </c>
      <c r="AR87">
        <f t="shared" si="70"/>
        <v>7.6206608963769365E-2</v>
      </c>
      <c r="AS87">
        <f t="shared" si="71"/>
        <v>3.1201556766884062E-2</v>
      </c>
      <c r="AT87">
        <f t="shared" si="72"/>
        <v>2.281295369271716E-4</v>
      </c>
      <c r="AU87" t="str">
        <f t="shared" si="73"/>
        <v/>
      </c>
      <c r="AV87">
        <f t="shared" si="74"/>
        <v>1.7588557271228347E-3</v>
      </c>
      <c r="AW87">
        <f t="shared" si="75"/>
        <v>2.5624673902322217E-3</v>
      </c>
      <c r="AX87">
        <f t="shared" si="76"/>
        <v>1.4903842867939078E-3</v>
      </c>
      <c r="AY87" t="str">
        <f t="shared" si="77"/>
        <v/>
      </c>
      <c r="AZ87">
        <f t="shared" si="78"/>
        <v>6.3740052129096336E-2</v>
      </c>
      <c r="BA87" t="str">
        <f t="shared" si="79"/>
        <v/>
      </c>
      <c r="BB87">
        <f t="shared" si="80"/>
        <v>4.8321539407963476E-3</v>
      </c>
      <c r="BC87" t="str">
        <f t="shared" si="81"/>
        <v/>
      </c>
      <c r="BE87">
        <f t="shared" si="82"/>
        <v>1.0062578139665392</v>
      </c>
      <c r="BF87">
        <f t="shared" si="83"/>
        <v>3.0379062243995669</v>
      </c>
      <c r="BG87" t="str">
        <f t="shared" si="84"/>
        <v/>
      </c>
      <c r="BH87">
        <f t="shared" si="85"/>
        <v>5.4956804817006709E-3</v>
      </c>
      <c r="BI87">
        <f t="shared" si="86"/>
        <v>1.4284831002704585E-3</v>
      </c>
      <c r="BJ87">
        <f t="shared" si="87"/>
        <v>2.6286008094007166E-3</v>
      </c>
      <c r="BK87">
        <f t="shared" si="88"/>
        <v>3.9309586378550248E-5</v>
      </c>
      <c r="BL87">
        <f t="shared" si="89"/>
        <v>3.0252175911251534E-3</v>
      </c>
      <c r="BM87" t="str">
        <f t="shared" si="90"/>
        <v/>
      </c>
      <c r="BN87" t="str">
        <f t="shared" si="91"/>
        <v/>
      </c>
      <c r="BO87">
        <f t="shared" si="92"/>
        <v>1</v>
      </c>
      <c r="BP87">
        <f t="shared" si="93"/>
        <v>1.4546494132436488E-4</v>
      </c>
      <c r="BQ87">
        <f t="shared" si="94"/>
        <v>1.4011053944843781E-4</v>
      </c>
      <c r="BR87" t="str">
        <f t="shared" si="95"/>
        <v/>
      </c>
      <c r="BS87">
        <f t="shared" si="96"/>
        <v>1.4053266445254074E-3</v>
      </c>
      <c r="BT87">
        <f t="shared" si="97"/>
        <v>5.6604304232461952E-4</v>
      </c>
      <c r="BU87">
        <f t="shared" si="98"/>
        <v>3.9217416823006496E-6</v>
      </c>
      <c r="BV87" t="str">
        <f t="shared" si="99"/>
        <v/>
      </c>
      <c r="BW87">
        <f t="shared" si="100"/>
        <v>2.8041386757458638E-5</v>
      </c>
      <c r="BX87">
        <f t="shared" si="101"/>
        <v>3.9701279044378754E-5</v>
      </c>
      <c r="BY87">
        <f t="shared" si="102"/>
        <v>1.8896754940912471E-5</v>
      </c>
      <c r="BZ87" t="str">
        <f t="shared" si="103"/>
        <v/>
      </c>
      <c r="CA87">
        <f t="shared" si="104"/>
        <v>7.3699858505181732E-4</v>
      </c>
      <c r="CB87" t="str">
        <f t="shared" si="105"/>
        <v/>
      </c>
      <c r="CC87">
        <f t="shared" si="106"/>
        <v>3.5648586741853422E-5</v>
      </c>
      <c r="CD87" t="str">
        <f t="shared" si="107"/>
        <v/>
      </c>
      <c r="CF87" s="7">
        <v>9.6875912408759195</v>
      </c>
      <c r="CG87" s="16">
        <v>12.2</v>
      </c>
      <c r="CI87">
        <f t="shared" si="108"/>
        <v>6.713080168776357</v>
      </c>
      <c r="CJ87">
        <f t="shared" si="109"/>
        <v>0.71308016877635705</v>
      </c>
      <c r="CL87">
        <v>0.27333860759492268</v>
      </c>
      <c r="CM87">
        <v>11.913288698316894</v>
      </c>
      <c r="CN87">
        <v>47.979915874512329</v>
      </c>
      <c r="CO87" t="s">
        <v>1119</v>
      </c>
      <c r="CP87">
        <v>0.11237359194087625</v>
      </c>
      <c r="CQ87">
        <v>3.8198532937326932E-2</v>
      </c>
      <c r="CR87">
        <v>9.2321450501397284E-2</v>
      </c>
      <c r="CS87">
        <v>2.1129394689678974E-3</v>
      </c>
      <c r="CT87">
        <v>0.12157703039588091</v>
      </c>
      <c r="CU87" t="s">
        <v>1119</v>
      </c>
      <c r="CV87" t="s">
        <v>1119</v>
      </c>
      <c r="CW87">
        <v>39.534115206329389</v>
      </c>
      <c r="CX87" t="s">
        <v>1119</v>
      </c>
      <c r="CY87" t="s">
        <v>1119</v>
      </c>
      <c r="CZ87">
        <v>1.5571228381426789E-4</v>
      </c>
      <c r="DA87">
        <v>5.4221835061074156E-2</v>
      </c>
      <c r="DB87">
        <v>7.2636159092548239E-2</v>
      </c>
      <c r="DC87">
        <v>5.8236862944496489E-4</v>
      </c>
      <c r="DD87" t="s">
        <v>1119</v>
      </c>
      <c r="DE87">
        <v>8.5614962340787356E-4</v>
      </c>
      <c r="DF87">
        <v>4.5080964455867035E-3</v>
      </c>
      <c r="DG87">
        <v>1.7537864739943434E-3</v>
      </c>
      <c r="DH87" t="s">
        <v>1119</v>
      </c>
      <c r="DI87">
        <v>7.1152608122242056E-2</v>
      </c>
      <c r="DJ87" t="s">
        <v>1119</v>
      </c>
      <c r="DK87">
        <v>2.2995986484691908E-4</v>
      </c>
      <c r="DL87" t="s">
        <v>1119</v>
      </c>
    </row>
    <row r="88" spans="1:116" x14ac:dyDescent="0.2">
      <c r="A88">
        <v>4.25</v>
      </c>
      <c r="B88" s="3" t="s">
        <v>729</v>
      </c>
      <c r="C88" s="2">
        <v>11.91380637495431</v>
      </c>
      <c r="D88" s="2">
        <v>47.976717093287078</v>
      </c>
      <c r="E88" s="2">
        <v>0</v>
      </c>
      <c r="F88" s="2">
        <v>0.10982445263803607</v>
      </c>
      <c r="G88" s="2">
        <v>2.351424739852296E-2</v>
      </c>
      <c r="H88" s="2">
        <v>8.4192113101816887E-2</v>
      </c>
      <c r="I88" s="2">
        <v>9.0442320626663161E-4</v>
      </c>
      <c r="J88" s="2">
        <v>0.13905345519955994</v>
      </c>
      <c r="K88" s="2">
        <v>0</v>
      </c>
      <c r="L88" s="2">
        <v>0</v>
      </c>
      <c r="M88" s="2">
        <v>39.54161224898057</v>
      </c>
      <c r="N88" s="2">
        <v>0</v>
      </c>
      <c r="O88" s="2">
        <v>8.0473187494225114E-3</v>
      </c>
      <c r="P88" s="2">
        <v>0</v>
      </c>
      <c r="Q88" s="2">
        <v>7.8067140205102845E-2</v>
      </c>
      <c r="R88" s="2">
        <v>3.7111632919999665E-2</v>
      </c>
      <c r="S88" s="2">
        <v>3.0333323844457809E-3</v>
      </c>
      <c r="T88" s="2">
        <v>0</v>
      </c>
      <c r="U88" s="2">
        <v>9.9207551578641383E-4</v>
      </c>
      <c r="V88" s="2">
        <v>3.4922157525555685E-3</v>
      </c>
      <c r="W88" s="2">
        <v>2.3900866663912625E-3</v>
      </c>
      <c r="X88" s="2">
        <v>0</v>
      </c>
      <c r="Y88" s="2">
        <v>6.7727187251091947E-2</v>
      </c>
      <c r="Z88" s="2">
        <v>0</v>
      </c>
      <c r="AA88" s="2">
        <v>9.5146017890288953E-3</v>
      </c>
      <c r="AB88" s="2">
        <v>0</v>
      </c>
      <c r="AD88">
        <f t="shared" si="56"/>
        <v>11.91380637495431</v>
      </c>
      <c r="AE88">
        <f t="shared" si="57"/>
        <v>47.976717093287078</v>
      </c>
      <c r="AF88" t="str">
        <f t="shared" si="58"/>
        <v/>
      </c>
      <c r="AG88">
        <f t="shared" si="59"/>
        <v>0.10982445263803607</v>
      </c>
      <c r="AH88">
        <f t="shared" si="60"/>
        <v>2.351424739852296E-2</v>
      </c>
      <c r="AI88">
        <f t="shared" si="61"/>
        <v>8.4192113101816887E-2</v>
      </c>
      <c r="AJ88">
        <f t="shared" si="62"/>
        <v>9.0442320626663161E-4</v>
      </c>
      <c r="AK88">
        <f t="shared" si="63"/>
        <v>0.13905345519955994</v>
      </c>
      <c r="AL88" t="str">
        <f t="shared" si="64"/>
        <v/>
      </c>
      <c r="AM88" t="str">
        <f t="shared" si="65"/>
        <v/>
      </c>
      <c r="AN88">
        <f t="shared" si="66"/>
        <v>39.54161224898057</v>
      </c>
      <c r="AO88" t="str">
        <f t="shared" si="67"/>
        <v/>
      </c>
      <c r="AP88">
        <f t="shared" si="68"/>
        <v>8.0473187494225114E-3</v>
      </c>
      <c r="AQ88" t="str">
        <f t="shared" si="69"/>
        <v/>
      </c>
      <c r="AR88">
        <f t="shared" si="70"/>
        <v>7.8067140205102845E-2</v>
      </c>
      <c r="AS88">
        <f t="shared" si="71"/>
        <v>3.7111632919999665E-2</v>
      </c>
      <c r="AT88">
        <f t="shared" si="72"/>
        <v>3.0333323844457809E-3</v>
      </c>
      <c r="AU88" t="str">
        <f t="shared" si="73"/>
        <v/>
      </c>
      <c r="AV88">
        <f t="shared" si="74"/>
        <v>9.9207551578641383E-4</v>
      </c>
      <c r="AW88">
        <f t="shared" si="75"/>
        <v>3.4922157525555685E-3</v>
      </c>
      <c r="AX88">
        <f t="shared" si="76"/>
        <v>2.3900866663912625E-3</v>
      </c>
      <c r="AY88" t="str">
        <f t="shared" si="77"/>
        <v/>
      </c>
      <c r="AZ88">
        <f t="shared" si="78"/>
        <v>6.7727187251091947E-2</v>
      </c>
      <c r="BA88" t="str">
        <f t="shared" si="79"/>
        <v/>
      </c>
      <c r="BB88">
        <f t="shared" si="80"/>
        <v>9.5146017890288953E-3</v>
      </c>
      <c r="BC88" t="str">
        <f t="shared" si="81"/>
        <v/>
      </c>
      <c r="BE88">
        <f t="shared" si="82"/>
        <v>1.005388436993047</v>
      </c>
      <c r="BF88">
        <f t="shared" si="83"/>
        <v>3.0393344922125762</v>
      </c>
      <c r="BG88" t="str">
        <f t="shared" si="84"/>
        <v/>
      </c>
      <c r="BH88">
        <f t="shared" si="85"/>
        <v>4.5798904502805183E-3</v>
      </c>
      <c r="BI88">
        <f t="shared" si="86"/>
        <v>8.8331714701534467E-4</v>
      </c>
      <c r="BJ88">
        <f t="shared" si="87"/>
        <v>3.0383718083947533E-3</v>
      </c>
      <c r="BK88">
        <f t="shared" si="88"/>
        <v>2.9595717647932366E-5</v>
      </c>
      <c r="BL88">
        <f t="shared" si="89"/>
        <v>4.3954385045541604E-3</v>
      </c>
      <c r="BM88" t="str">
        <f t="shared" si="90"/>
        <v/>
      </c>
      <c r="BN88" t="str">
        <f t="shared" si="91"/>
        <v/>
      </c>
      <c r="BO88">
        <f t="shared" si="92"/>
        <v>1</v>
      </c>
      <c r="BP88" t="str">
        <f t="shared" si="93"/>
        <v/>
      </c>
      <c r="BQ88">
        <f t="shared" si="94"/>
        <v>1.6011310519319346E-4</v>
      </c>
      <c r="BR88" t="str">
        <f t="shared" si="95"/>
        <v/>
      </c>
      <c r="BS88">
        <f t="shared" si="96"/>
        <v>1.4402805412494209E-3</v>
      </c>
      <c r="BT88">
        <f t="shared" si="97"/>
        <v>6.7356178075326308E-4</v>
      </c>
      <c r="BU88">
        <f t="shared" si="98"/>
        <v>5.2168895999277939E-5</v>
      </c>
      <c r="BV88" t="str">
        <f t="shared" si="99"/>
        <v/>
      </c>
      <c r="BW88">
        <f t="shared" si="100"/>
        <v>1.5823705114349346E-5</v>
      </c>
      <c r="BX88">
        <f t="shared" si="101"/>
        <v>5.4130420091606966E-5</v>
      </c>
      <c r="BY88">
        <f t="shared" si="102"/>
        <v>3.0317738053716641E-5</v>
      </c>
      <c r="BZ88" t="str">
        <f t="shared" si="103"/>
        <v/>
      </c>
      <c r="CA88">
        <f t="shared" si="104"/>
        <v>7.8345031325792425E-4</v>
      </c>
      <c r="CB88" t="str">
        <f t="shared" si="105"/>
        <v/>
      </c>
      <c r="CC88">
        <f t="shared" si="106"/>
        <v>7.0224127471673961E-5</v>
      </c>
      <c r="CD88" t="str">
        <f t="shared" si="107"/>
        <v/>
      </c>
      <c r="CF88" s="7">
        <v>9.8029197080292043</v>
      </c>
      <c r="CG88" s="8">
        <v>12.4</v>
      </c>
      <c r="CI88">
        <f t="shared" si="108"/>
        <v>6.7612517580871865</v>
      </c>
      <c r="CJ88">
        <f t="shared" si="109"/>
        <v>0.76125175808718648</v>
      </c>
      <c r="CL88">
        <v>0.27953586497889127</v>
      </c>
      <c r="CM88">
        <v>11.926486785975298</v>
      </c>
      <c r="CN88">
        <v>47.987822294589961</v>
      </c>
      <c r="CO88" t="s">
        <v>1119</v>
      </c>
      <c r="CP88">
        <v>0.1072929390101694</v>
      </c>
      <c r="CQ88">
        <v>2.9997828175615242E-2</v>
      </c>
      <c r="CR88">
        <v>9.3120255261636156E-2</v>
      </c>
      <c r="CS88">
        <v>6.7767247287580008E-4</v>
      </c>
      <c r="CT88">
        <v>0.1102965655570229</v>
      </c>
      <c r="CU88" t="s">
        <v>1119</v>
      </c>
      <c r="CV88" t="s">
        <v>1119</v>
      </c>
      <c r="CW88">
        <v>39.587958853125556</v>
      </c>
      <c r="CX88">
        <v>6.6458885769371161E-3</v>
      </c>
      <c r="CY88" t="s">
        <v>1119</v>
      </c>
      <c r="CZ88">
        <v>1.8160015697144067E-4</v>
      </c>
      <c r="DA88">
        <v>5.5791967061866447E-2</v>
      </c>
      <c r="DB88">
        <v>1.3775990131725915E-2</v>
      </c>
      <c r="DC88">
        <v>1.2751902191100008E-3</v>
      </c>
      <c r="DD88">
        <v>5.0465321103422588E-4</v>
      </c>
      <c r="DE88" t="s">
        <v>1119</v>
      </c>
      <c r="DF88">
        <v>7.2401348905631177E-3</v>
      </c>
      <c r="DG88">
        <v>2.898523648894005E-3</v>
      </c>
      <c r="DH88" t="s">
        <v>1119</v>
      </c>
      <c r="DI88">
        <v>6.8032857934780339E-2</v>
      </c>
      <c r="DJ88" t="s">
        <v>1119</v>
      </c>
      <c r="DK88" t="s">
        <v>1119</v>
      </c>
      <c r="DL88" t="s">
        <v>1119</v>
      </c>
    </row>
    <row r="89" spans="1:116" x14ac:dyDescent="0.2">
      <c r="A89">
        <v>4.3</v>
      </c>
      <c r="B89" s="3" t="s">
        <v>730</v>
      </c>
      <c r="C89" s="2">
        <v>11.909809552990854</v>
      </c>
      <c r="D89" s="2">
        <v>47.983505531993451</v>
      </c>
      <c r="E89" s="2">
        <v>0</v>
      </c>
      <c r="F89" s="2">
        <v>0.12255930580067932</v>
      </c>
      <c r="G89" s="2">
        <v>2.8609246759960558E-2</v>
      </c>
      <c r="H89" s="2">
        <v>7.8602428557087878E-2</v>
      </c>
      <c r="I89" s="2">
        <v>2.123204104757641E-3</v>
      </c>
      <c r="J89" s="2">
        <v>0.15555434965975151</v>
      </c>
      <c r="K89" s="2">
        <v>0</v>
      </c>
      <c r="L89" s="2">
        <v>0</v>
      </c>
      <c r="M89" s="2">
        <v>39.506363168726743</v>
      </c>
      <c r="N89" s="2">
        <v>0</v>
      </c>
      <c r="O89" s="2">
        <v>7.4400856549997818E-3</v>
      </c>
      <c r="P89" s="2">
        <v>0</v>
      </c>
      <c r="Q89" s="2">
        <v>7.0772859989612316E-2</v>
      </c>
      <c r="R89" s="2">
        <v>3.4858129268304228E-2</v>
      </c>
      <c r="S89" s="2">
        <v>5.3796428994155095E-3</v>
      </c>
      <c r="T89" s="2">
        <v>0</v>
      </c>
      <c r="U89" s="2">
        <v>1.7320988716307865E-3</v>
      </c>
      <c r="V89" s="2">
        <v>7.4397640693448812E-3</v>
      </c>
      <c r="W89" s="2">
        <v>2.9586489122520217E-3</v>
      </c>
      <c r="X89" s="2">
        <v>0</v>
      </c>
      <c r="Y89" s="2">
        <v>6.9723547347514417E-2</v>
      </c>
      <c r="Z89" s="2">
        <v>0</v>
      </c>
      <c r="AA89" s="2">
        <v>1.2568434393650635E-2</v>
      </c>
      <c r="AB89" s="2">
        <v>0</v>
      </c>
      <c r="AD89">
        <f t="shared" si="56"/>
        <v>11.909809552990854</v>
      </c>
      <c r="AE89">
        <f t="shared" si="57"/>
        <v>47.983505531993451</v>
      </c>
      <c r="AF89" t="str">
        <f t="shared" si="58"/>
        <v/>
      </c>
      <c r="AG89">
        <f t="shared" si="59"/>
        <v>0.12255930580067932</v>
      </c>
      <c r="AH89">
        <f t="shared" si="60"/>
        <v>2.8609246759960558E-2</v>
      </c>
      <c r="AI89">
        <f t="shared" si="61"/>
        <v>7.8602428557087878E-2</v>
      </c>
      <c r="AJ89">
        <f t="shared" si="62"/>
        <v>2.123204104757641E-3</v>
      </c>
      <c r="AK89">
        <f t="shared" si="63"/>
        <v>0.15555434965975151</v>
      </c>
      <c r="AL89" t="str">
        <f t="shared" si="64"/>
        <v/>
      </c>
      <c r="AM89" t="str">
        <f t="shared" si="65"/>
        <v/>
      </c>
      <c r="AN89">
        <f t="shared" si="66"/>
        <v>39.506363168726743</v>
      </c>
      <c r="AO89" t="str">
        <f t="shared" si="67"/>
        <v/>
      </c>
      <c r="AP89">
        <f t="shared" si="68"/>
        <v>7.4400856549997818E-3</v>
      </c>
      <c r="AQ89" t="str">
        <f t="shared" si="69"/>
        <v/>
      </c>
      <c r="AR89">
        <f t="shared" si="70"/>
        <v>7.0772859989612316E-2</v>
      </c>
      <c r="AS89">
        <f t="shared" si="71"/>
        <v>3.4858129268304228E-2</v>
      </c>
      <c r="AT89">
        <f t="shared" si="72"/>
        <v>5.3796428994155095E-3</v>
      </c>
      <c r="AU89" t="str">
        <f t="shared" si="73"/>
        <v/>
      </c>
      <c r="AV89">
        <f t="shared" si="74"/>
        <v>1.7320988716307865E-3</v>
      </c>
      <c r="AW89">
        <f t="shared" si="75"/>
        <v>7.4397640693448812E-3</v>
      </c>
      <c r="AX89">
        <f t="shared" si="76"/>
        <v>2.9586489122520217E-3</v>
      </c>
      <c r="AY89" t="str">
        <f t="shared" si="77"/>
        <v/>
      </c>
      <c r="AZ89">
        <f t="shared" si="78"/>
        <v>6.9723547347514417E-2</v>
      </c>
      <c r="BA89" t="str">
        <f t="shared" si="79"/>
        <v/>
      </c>
      <c r="BB89">
        <f t="shared" si="80"/>
        <v>1.2568434393650635E-2</v>
      </c>
      <c r="BC89" t="str">
        <f t="shared" si="81"/>
        <v/>
      </c>
      <c r="BE89">
        <f t="shared" si="82"/>
        <v>1.0059478959943924</v>
      </c>
      <c r="BF89">
        <f t="shared" si="83"/>
        <v>3.042476734716391</v>
      </c>
      <c r="BG89" t="str">
        <f t="shared" si="84"/>
        <v/>
      </c>
      <c r="BH89">
        <f t="shared" si="85"/>
        <v>5.1155184593293674E-3</v>
      </c>
      <c r="BI89">
        <f t="shared" si="86"/>
        <v>1.0756706595511515E-3</v>
      </c>
      <c r="BJ89">
        <f t="shared" si="87"/>
        <v>2.8391791287673902E-3</v>
      </c>
      <c r="BK89">
        <f t="shared" si="88"/>
        <v>6.9540249507168251E-5</v>
      </c>
      <c r="BL89">
        <f t="shared" si="89"/>
        <v>4.9214140461703842E-3</v>
      </c>
      <c r="BM89" t="str">
        <f t="shared" si="90"/>
        <v/>
      </c>
      <c r="BN89" t="str">
        <f t="shared" si="91"/>
        <v/>
      </c>
      <c r="BO89">
        <f t="shared" si="92"/>
        <v>1</v>
      </c>
      <c r="BP89" t="str">
        <f t="shared" si="93"/>
        <v/>
      </c>
      <c r="BQ89">
        <f t="shared" si="94"/>
        <v>1.4816339919894336E-4</v>
      </c>
      <c r="BR89" t="str">
        <f t="shared" si="95"/>
        <v/>
      </c>
      <c r="BS89">
        <f t="shared" si="96"/>
        <v>1.3068715098540681E-3</v>
      </c>
      <c r="BT89">
        <f t="shared" si="97"/>
        <v>6.3322604596432748E-4</v>
      </c>
      <c r="BU89">
        <f t="shared" si="98"/>
        <v>9.2604568826116631E-5</v>
      </c>
      <c r="BV89" t="str">
        <f t="shared" si="99"/>
        <v/>
      </c>
      <c r="BW89">
        <f t="shared" si="100"/>
        <v>2.7651802705824983E-5</v>
      </c>
      <c r="BX89">
        <f t="shared" si="101"/>
        <v>1.1542152688726153E-4</v>
      </c>
      <c r="BY89">
        <f t="shared" si="102"/>
        <v>3.7563314051197123E-5</v>
      </c>
      <c r="BZ89" t="str">
        <f t="shared" si="103"/>
        <v/>
      </c>
      <c r="CA89">
        <f t="shared" si="104"/>
        <v>8.0726331145880613E-4</v>
      </c>
      <c r="CB89" t="str">
        <f t="shared" si="105"/>
        <v/>
      </c>
      <c r="CC89">
        <f t="shared" si="106"/>
        <v>9.2846222512926377E-5</v>
      </c>
      <c r="CD89" t="str">
        <f t="shared" si="107"/>
        <v/>
      </c>
      <c r="CF89" s="7">
        <v>9.9182481751824891</v>
      </c>
      <c r="CG89" s="16">
        <v>12.6</v>
      </c>
      <c r="CI89">
        <f t="shared" si="108"/>
        <v>6.8094233473980159</v>
      </c>
      <c r="CJ89">
        <f t="shared" si="109"/>
        <v>0.80942334739801591</v>
      </c>
      <c r="CL89">
        <v>0.28101265822784338</v>
      </c>
      <c r="CM89">
        <v>11.934119979109322</v>
      </c>
      <c r="CN89">
        <v>47.985554398048869</v>
      </c>
      <c r="CO89" t="s">
        <v>1119</v>
      </c>
      <c r="CP89">
        <v>0.10983329425901311</v>
      </c>
      <c r="CQ89">
        <v>3.3638953584013011E-2</v>
      </c>
      <c r="CR89">
        <v>7.5869634123309826E-2</v>
      </c>
      <c r="CS89">
        <v>1.9120721662469382E-3</v>
      </c>
      <c r="CT89">
        <v>0.10251896901040007</v>
      </c>
      <c r="CU89" t="s">
        <v>1119</v>
      </c>
      <c r="CV89" t="s">
        <v>1119</v>
      </c>
      <c r="CW89">
        <v>39.60895805653854</v>
      </c>
      <c r="CX89" t="s">
        <v>1119</v>
      </c>
      <c r="CY89" t="s">
        <v>1119</v>
      </c>
      <c r="CZ89" t="s">
        <v>1119</v>
      </c>
      <c r="DA89">
        <v>5.0453107193885016E-2</v>
      </c>
      <c r="DB89">
        <v>1.3248290159943879E-2</v>
      </c>
      <c r="DC89">
        <v>1.9344304099123985E-3</v>
      </c>
      <c r="DD89" t="s">
        <v>1119</v>
      </c>
      <c r="DE89">
        <v>1.9508392046084216E-3</v>
      </c>
      <c r="DF89">
        <v>4.1969054577202852E-3</v>
      </c>
      <c r="DG89">
        <v>1.341030442908551E-3</v>
      </c>
      <c r="DH89" t="s">
        <v>1119</v>
      </c>
      <c r="DI89">
        <v>6.864536645307838E-2</v>
      </c>
      <c r="DJ89" t="s">
        <v>1119</v>
      </c>
      <c r="DK89">
        <v>4.6901257423233311E-3</v>
      </c>
      <c r="DL89">
        <v>1.1345480959183817E-3</v>
      </c>
    </row>
    <row r="90" spans="1:116" x14ac:dyDescent="0.2">
      <c r="A90">
        <v>4.3499999999999996</v>
      </c>
      <c r="B90" s="3" t="s">
        <v>731</v>
      </c>
      <c r="C90" s="2">
        <v>11.915102083123017</v>
      </c>
      <c r="D90" s="2">
        <v>47.983139761811323</v>
      </c>
      <c r="E90" s="2">
        <v>0</v>
      </c>
      <c r="F90" s="2">
        <v>0.13958383395858043</v>
      </c>
      <c r="G90" s="2">
        <v>2.9754259342530818E-2</v>
      </c>
      <c r="H90" s="2">
        <v>8.8404470544003494E-2</v>
      </c>
      <c r="I90" s="2">
        <v>2.1857624657435357E-3</v>
      </c>
      <c r="J90" s="2">
        <v>0.13606913312438138</v>
      </c>
      <c r="K90" s="2">
        <v>3.1677313983984744E-3</v>
      </c>
      <c r="L90" s="2">
        <v>0</v>
      </c>
      <c r="M90" s="2">
        <v>39.495909469081454</v>
      </c>
      <c r="N90" s="2">
        <v>0</v>
      </c>
      <c r="O90" s="2">
        <v>1.2091754584823661E-2</v>
      </c>
      <c r="P90" s="2">
        <v>0</v>
      </c>
      <c r="Q90" s="2">
        <v>5.9017806952847987E-2</v>
      </c>
      <c r="R90" s="2">
        <v>3.0103847890879918E-2</v>
      </c>
      <c r="S90" s="2">
        <v>4.6654184496613144E-3</v>
      </c>
      <c r="T90" s="2">
        <v>0</v>
      </c>
      <c r="U90" s="2">
        <v>1.3670683725206657E-3</v>
      </c>
      <c r="V90" s="2">
        <v>8.5791225781909133E-3</v>
      </c>
      <c r="W90" s="2">
        <v>2.5583852249204692E-3</v>
      </c>
      <c r="X90" s="2">
        <v>0</v>
      </c>
      <c r="Y90" s="2">
        <v>6.981403909755822E-2</v>
      </c>
      <c r="Z90" s="2">
        <v>0</v>
      </c>
      <c r="AA90" s="2">
        <v>1.6658641692914474E-2</v>
      </c>
      <c r="AB90" s="2">
        <v>1.8274103061839497E-3</v>
      </c>
      <c r="AD90">
        <f t="shared" si="56"/>
        <v>11.915102083123017</v>
      </c>
      <c r="AE90">
        <f t="shared" si="57"/>
        <v>47.983139761811323</v>
      </c>
      <c r="AF90" t="str">
        <f t="shared" si="58"/>
        <v/>
      </c>
      <c r="AG90">
        <f t="shared" si="59"/>
        <v>0.13958383395858043</v>
      </c>
      <c r="AH90">
        <f t="shared" si="60"/>
        <v>2.9754259342530818E-2</v>
      </c>
      <c r="AI90">
        <f t="shared" si="61"/>
        <v>8.8404470544003494E-2</v>
      </c>
      <c r="AJ90">
        <f t="shared" si="62"/>
        <v>2.1857624657435357E-3</v>
      </c>
      <c r="AK90">
        <f t="shared" si="63"/>
        <v>0.13606913312438138</v>
      </c>
      <c r="AL90">
        <f t="shared" si="64"/>
        <v>3.1677313983984744E-3</v>
      </c>
      <c r="AM90" t="str">
        <f t="shared" si="65"/>
        <v/>
      </c>
      <c r="AN90">
        <f t="shared" si="66"/>
        <v>39.495909469081454</v>
      </c>
      <c r="AO90" t="str">
        <f t="shared" si="67"/>
        <v/>
      </c>
      <c r="AP90">
        <f t="shared" si="68"/>
        <v>1.2091754584823661E-2</v>
      </c>
      <c r="AQ90" t="str">
        <f t="shared" si="69"/>
        <v/>
      </c>
      <c r="AR90">
        <f t="shared" si="70"/>
        <v>5.9017806952847987E-2</v>
      </c>
      <c r="AS90">
        <f t="shared" si="71"/>
        <v>3.0103847890879918E-2</v>
      </c>
      <c r="AT90">
        <f t="shared" si="72"/>
        <v>4.6654184496613144E-3</v>
      </c>
      <c r="AU90" t="str">
        <f t="shared" si="73"/>
        <v/>
      </c>
      <c r="AV90">
        <f t="shared" si="74"/>
        <v>1.3670683725206657E-3</v>
      </c>
      <c r="AW90">
        <f t="shared" si="75"/>
        <v>8.5791225781909133E-3</v>
      </c>
      <c r="AX90">
        <f t="shared" si="76"/>
        <v>2.5583852249204692E-3</v>
      </c>
      <c r="AY90" t="str">
        <f t="shared" si="77"/>
        <v/>
      </c>
      <c r="AZ90">
        <f t="shared" si="78"/>
        <v>6.981403909755822E-2</v>
      </c>
      <c r="BA90" t="str">
        <f t="shared" si="79"/>
        <v/>
      </c>
      <c r="BB90">
        <f t="shared" si="80"/>
        <v>1.6658641692914474E-2</v>
      </c>
      <c r="BC90">
        <f t="shared" si="81"/>
        <v>1.8274103061839497E-3</v>
      </c>
      <c r="BE90">
        <f t="shared" si="82"/>
        <v>1.0066612938851189</v>
      </c>
      <c r="BF90">
        <f t="shared" si="83"/>
        <v>3.0432588130488982</v>
      </c>
      <c r="BG90" t="str">
        <f t="shared" si="84"/>
        <v/>
      </c>
      <c r="BH90">
        <f t="shared" si="85"/>
        <v>5.8276494489731476E-3</v>
      </c>
      <c r="BI90">
        <f t="shared" si="86"/>
        <v>1.1190177521257483E-3</v>
      </c>
      <c r="BJ90">
        <f t="shared" si="87"/>
        <v>3.1940814734163136E-3</v>
      </c>
      <c r="BK90">
        <f t="shared" si="88"/>
        <v>7.1608140520220469E-5</v>
      </c>
      <c r="BL90">
        <f t="shared" si="89"/>
        <v>4.3060820015115965E-3</v>
      </c>
      <c r="BM90">
        <f t="shared" si="90"/>
        <v>9.0667007279604631E-5</v>
      </c>
      <c r="BN90" t="str">
        <f t="shared" si="91"/>
        <v/>
      </c>
      <c r="BO90">
        <f t="shared" si="92"/>
        <v>1</v>
      </c>
      <c r="BP90" t="str">
        <f t="shared" si="93"/>
        <v/>
      </c>
      <c r="BQ90">
        <f t="shared" si="94"/>
        <v>2.4086142687603423E-4</v>
      </c>
      <c r="BR90" t="str">
        <f t="shared" si="95"/>
        <v/>
      </c>
      <c r="BS90">
        <f t="shared" si="96"/>
        <v>1.0900944904894676E-3</v>
      </c>
      <c r="BT90">
        <f t="shared" si="97"/>
        <v>5.47005430418788E-4</v>
      </c>
      <c r="BU90">
        <f t="shared" si="98"/>
        <v>8.0331245633615607E-5</v>
      </c>
      <c r="BV90" t="str">
        <f t="shared" si="99"/>
        <v/>
      </c>
      <c r="BW90">
        <f t="shared" si="100"/>
        <v>2.1830110783784384E-5</v>
      </c>
      <c r="BX90">
        <f t="shared" si="101"/>
        <v>1.3313292012591093E-4</v>
      </c>
      <c r="BY90">
        <f t="shared" si="102"/>
        <v>3.2490121827717269E-5</v>
      </c>
      <c r="BZ90" t="str">
        <f t="shared" si="103"/>
        <v/>
      </c>
      <c r="CA90">
        <f t="shared" si="104"/>
        <v>8.0852497241030356E-4</v>
      </c>
      <c r="CB90" t="str">
        <f t="shared" si="105"/>
        <v/>
      </c>
      <c r="CC90">
        <f t="shared" si="106"/>
        <v>1.2309419616730497E-4</v>
      </c>
      <c r="CD90">
        <f t="shared" si="107"/>
        <v>8.9495302645604937E-6</v>
      </c>
      <c r="CF90" s="7">
        <v>10.033576642335774</v>
      </c>
      <c r="CG90" s="8">
        <v>12.8</v>
      </c>
      <c r="CI90">
        <f t="shared" si="108"/>
        <v>6.8575949367088445</v>
      </c>
      <c r="CJ90">
        <f t="shared" si="109"/>
        <v>0.85759493670884446</v>
      </c>
      <c r="CL90">
        <v>0.2828322784810009</v>
      </c>
      <c r="CM90">
        <v>11.908460739661859</v>
      </c>
      <c r="CN90">
        <v>47.964159713243312</v>
      </c>
      <c r="CO90" t="s">
        <v>1119</v>
      </c>
      <c r="CP90">
        <v>7.0855605642130587E-2</v>
      </c>
      <c r="CQ90">
        <v>2.9624249835073994E-2</v>
      </c>
      <c r="CR90">
        <v>0.14304087588287034</v>
      </c>
      <c r="CS90">
        <v>3.0973913652237815E-3</v>
      </c>
      <c r="CT90">
        <v>0.10352955758343345</v>
      </c>
      <c r="CU90">
        <v>1.7843155990676447E-2</v>
      </c>
      <c r="CV90" t="s">
        <v>1119</v>
      </c>
      <c r="CW90">
        <v>39.589965707667481</v>
      </c>
      <c r="CX90" t="s">
        <v>1119</v>
      </c>
      <c r="CY90" t="s">
        <v>1119</v>
      </c>
      <c r="CZ90">
        <v>3.0495895646546188E-3</v>
      </c>
      <c r="DA90">
        <v>4.3532347374740064E-2</v>
      </c>
      <c r="DB90">
        <v>2.0346226111925738E-2</v>
      </c>
      <c r="DC90">
        <v>1.0321018748390698E-3</v>
      </c>
      <c r="DD90">
        <v>2.4763120885446947E-4</v>
      </c>
      <c r="DE90" t="s">
        <v>1119</v>
      </c>
      <c r="DF90">
        <v>2.6124231034552387E-3</v>
      </c>
      <c r="DG90">
        <v>1.6369045591617469E-3</v>
      </c>
      <c r="DH90" t="s">
        <v>1119</v>
      </c>
      <c r="DI90">
        <v>6.3502320014621125E-2</v>
      </c>
      <c r="DJ90" t="s">
        <v>1119</v>
      </c>
      <c r="DK90">
        <v>3.3463459315692931E-2</v>
      </c>
      <c r="DL90" t="s">
        <v>1119</v>
      </c>
    </row>
    <row r="91" spans="1:116" x14ac:dyDescent="0.2">
      <c r="A91">
        <v>4.4000000000000004</v>
      </c>
      <c r="B91" s="3" t="s">
        <v>732</v>
      </c>
      <c r="C91" s="2">
        <v>11.925003085447161</v>
      </c>
      <c r="D91" s="2">
        <v>47.955518685242673</v>
      </c>
      <c r="E91" s="2">
        <v>0</v>
      </c>
      <c r="F91" s="2">
        <v>7.696079031523044E-2</v>
      </c>
      <c r="G91" s="2">
        <v>2.8941292999602106E-2</v>
      </c>
      <c r="H91" s="2">
        <v>8.9516447487732603E-2</v>
      </c>
      <c r="I91" s="2">
        <v>2.8769134404170952E-3</v>
      </c>
      <c r="J91" s="2">
        <v>9.5069788541522829E-2</v>
      </c>
      <c r="K91" s="2">
        <v>1.2201426005848722E-2</v>
      </c>
      <c r="L91" s="2">
        <v>0</v>
      </c>
      <c r="M91" s="2">
        <v>39.632511270617961</v>
      </c>
      <c r="N91" s="2">
        <v>0</v>
      </c>
      <c r="O91" s="2">
        <v>1.2852598537953648E-2</v>
      </c>
      <c r="P91" s="2">
        <v>0</v>
      </c>
      <c r="Q91" s="2">
        <v>5.1201170997564285E-2</v>
      </c>
      <c r="R91" s="2">
        <v>2.0384682415124804E-2</v>
      </c>
      <c r="S91" s="2">
        <v>2.6900509983191212E-3</v>
      </c>
      <c r="T91" s="2">
        <v>0</v>
      </c>
      <c r="U91" s="2">
        <v>6.3259194541552424E-4</v>
      </c>
      <c r="V91" s="2">
        <v>7.3993371657468396E-3</v>
      </c>
      <c r="W91" s="2">
        <v>2.2053935118593387E-3</v>
      </c>
      <c r="X91" s="2">
        <v>0</v>
      </c>
      <c r="Y91" s="2">
        <v>6.9155294040666324E-2</v>
      </c>
      <c r="Z91" s="2">
        <v>0</v>
      </c>
      <c r="AA91" s="2">
        <v>1.3117034954937566E-2</v>
      </c>
      <c r="AB91" s="2">
        <v>1.7621453342522989E-3</v>
      </c>
      <c r="AD91">
        <f t="shared" si="56"/>
        <v>11.925003085447161</v>
      </c>
      <c r="AE91">
        <f t="shared" si="57"/>
        <v>47.955518685242673</v>
      </c>
      <c r="AF91" t="str">
        <f t="shared" si="58"/>
        <v/>
      </c>
      <c r="AG91">
        <f t="shared" si="59"/>
        <v>7.696079031523044E-2</v>
      </c>
      <c r="AH91">
        <f t="shared" si="60"/>
        <v>2.8941292999602106E-2</v>
      </c>
      <c r="AI91">
        <f t="shared" si="61"/>
        <v>8.9516447487732603E-2</v>
      </c>
      <c r="AJ91">
        <f t="shared" si="62"/>
        <v>2.8769134404170952E-3</v>
      </c>
      <c r="AK91">
        <f t="shared" si="63"/>
        <v>9.5069788541522829E-2</v>
      </c>
      <c r="AL91">
        <f t="shared" si="64"/>
        <v>1.2201426005848722E-2</v>
      </c>
      <c r="AM91" t="str">
        <f t="shared" si="65"/>
        <v/>
      </c>
      <c r="AN91">
        <f t="shared" si="66"/>
        <v>39.632511270617961</v>
      </c>
      <c r="AO91" t="str">
        <f t="shared" si="67"/>
        <v/>
      </c>
      <c r="AP91">
        <f t="shared" si="68"/>
        <v>1.2852598537953648E-2</v>
      </c>
      <c r="AQ91" t="str">
        <f t="shared" si="69"/>
        <v/>
      </c>
      <c r="AR91">
        <f t="shared" si="70"/>
        <v>5.1201170997564285E-2</v>
      </c>
      <c r="AS91">
        <f t="shared" si="71"/>
        <v>2.0384682415124804E-2</v>
      </c>
      <c r="AT91">
        <f t="shared" si="72"/>
        <v>2.6900509983191212E-3</v>
      </c>
      <c r="AU91" t="str">
        <f t="shared" si="73"/>
        <v/>
      </c>
      <c r="AV91">
        <f t="shared" si="74"/>
        <v>6.3259194541552424E-4</v>
      </c>
      <c r="AW91">
        <f t="shared" si="75"/>
        <v>7.3993371657468396E-3</v>
      </c>
      <c r="AX91">
        <f t="shared" si="76"/>
        <v>2.2053935118593387E-3</v>
      </c>
      <c r="AY91" t="str">
        <f t="shared" si="77"/>
        <v/>
      </c>
      <c r="AZ91">
        <f t="shared" si="78"/>
        <v>6.9155294040666324E-2</v>
      </c>
      <c r="BA91" t="str">
        <f t="shared" si="79"/>
        <v/>
      </c>
      <c r="BB91">
        <f t="shared" si="80"/>
        <v>1.3117034954937566E-2</v>
      </c>
      <c r="BC91">
        <f t="shared" si="81"/>
        <v>1.7621453342522989E-3</v>
      </c>
      <c r="BE91">
        <f t="shared" si="82"/>
        <v>1.0040252381714441</v>
      </c>
      <c r="BF91">
        <f t="shared" si="83"/>
        <v>3.0310237928684729</v>
      </c>
      <c r="BG91" t="str">
        <f t="shared" si="84"/>
        <v/>
      </c>
      <c r="BH91">
        <f t="shared" si="85"/>
        <v>3.2020517211074342E-3</v>
      </c>
      <c r="BI91">
        <f t="shared" si="86"/>
        <v>1.08469163050775E-3</v>
      </c>
      <c r="BJ91">
        <f t="shared" si="87"/>
        <v>3.2231100018077132E-3</v>
      </c>
      <c r="BK91">
        <f t="shared" si="88"/>
        <v>9.3926200487678551E-5</v>
      </c>
      <c r="BL91">
        <f t="shared" si="89"/>
        <v>2.9982354363859687E-3</v>
      </c>
      <c r="BM91">
        <f t="shared" si="90"/>
        <v>3.4802628766993565E-4</v>
      </c>
      <c r="BN91" t="str">
        <f t="shared" si="91"/>
        <v/>
      </c>
      <c r="BO91">
        <f t="shared" si="92"/>
        <v>1</v>
      </c>
      <c r="BP91" t="str">
        <f t="shared" si="93"/>
        <v/>
      </c>
      <c r="BQ91">
        <f t="shared" si="94"/>
        <v>2.5513462379326359E-4</v>
      </c>
      <c r="BR91" t="str">
        <f t="shared" si="95"/>
        <v/>
      </c>
      <c r="BS91">
        <f t="shared" si="96"/>
        <v>9.4245689862574482E-4</v>
      </c>
      <c r="BT91">
        <f t="shared" si="97"/>
        <v>3.6912554702603118E-4</v>
      </c>
      <c r="BU91">
        <f t="shared" si="98"/>
        <v>4.6158845637233897E-5</v>
      </c>
      <c r="BV91" t="str">
        <f t="shared" si="99"/>
        <v/>
      </c>
      <c r="BW91">
        <f t="shared" si="100"/>
        <v>1.0066764028906378E-5</v>
      </c>
      <c r="BX91">
        <f t="shared" si="101"/>
        <v>1.1442895426331729E-4</v>
      </c>
      <c r="BY91">
        <f t="shared" si="102"/>
        <v>2.7910783052814087E-5</v>
      </c>
      <c r="BZ91" t="str">
        <f t="shared" si="103"/>
        <v/>
      </c>
      <c r="CA91">
        <f t="shared" si="104"/>
        <v>7.9813550818558449E-4</v>
      </c>
      <c r="CB91" t="str">
        <f t="shared" si="105"/>
        <v/>
      </c>
      <c r="CC91">
        <f t="shared" si="106"/>
        <v>9.659045064975503E-5</v>
      </c>
      <c r="CD91">
        <f t="shared" si="107"/>
        <v>8.6001578477229946E-6</v>
      </c>
      <c r="CF91" s="7">
        <v>10.148905109489059</v>
      </c>
      <c r="CG91" s="16">
        <v>13</v>
      </c>
      <c r="CI91">
        <f t="shared" si="108"/>
        <v>6.9057665260196757</v>
      </c>
      <c r="CJ91">
        <f t="shared" si="109"/>
        <v>0.90576652601967567</v>
      </c>
      <c r="CL91">
        <v>0.29113924050631823</v>
      </c>
      <c r="CM91">
        <v>11.921376012971239</v>
      </c>
      <c r="CN91">
        <v>47.997105578069174</v>
      </c>
      <c r="CO91" t="s">
        <v>1119</v>
      </c>
      <c r="CP91">
        <v>0.1368184805280736</v>
      </c>
      <c r="CQ91">
        <v>2.9615098955521904E-2</v>
      </c>
      <c r="CR91">
        <v>7.8600423195442942E-2</v>
      </c>
      <c r="CS91">
        <v>1.7077677052522119E-3</v>
      </c>
      <c r="CT91">
        <v>0.13512544024295592</v>
      </c>
      <c r="CU91" t="s">
        <v>1119</v>
      </c>
      <c r="CV91" t="s">
        <v>1119</v>
      </c>
      <c r="CW91">
        <v>39.524336606895865</v>
      </c>
      <c r="CX91">
        <v>8.2850094971906544E-3</v>
      </c>
      <c r="CY91" t="s">
        <v>1119</v>
      </c>
      <c r="CZ91">
        <v>9.4609000918542479E-4</v>
      </c>
      <c r="DA91">
        <v>7.0147208434670261E-2</v>
      </c>
      <c r="DB91">
        <v>1.8961670080755701E-2</v>
      </c>
      <c r="DC91">
        <v>8.1586438643402282E-4</v>
      </c>
      <c r="DD91" t="s">
        <v>1119</v>
      </c>
      <c r="DE91">
        <v>1.032297149760168E-3</v>
      </c>
      <c r="DF91">
        <v>7.4149972342945859E-3</v>
      </c>
      <c r="DG91">
        <v>1.7298059460384013E-3</v>
      </c>
      <c r="DH91" t="s">
        <v>1119</v>
      </c>
      <c r="DI91">
        <v>6.3400713511409329E-2</v>
      </c>
      <c r="DJ91" t="s">
        <v>1119</v>
      </c>
      <c r="DK91" t="s">
        <v>1119</v>
      </c>
      <c r="DL91">
        <v>2.5809351867492579E-3</v>
      </c>
    </row>
    <row r="92" spans="1:116" x14ac:dyDescent="0.2">
      <c r="A92">
        <v>4.45</v>
      </c>
      <c r="B92" s="3" t="s">
        <v>733</v>
      </c>
      <c r="C92" s="2">
        <v>11.933695571873921</v>
      </c>
      <c r="D92" s="2">
        <v>47.961600840590691</v>
      </c>
      <c r="E92" s="2">
        <v>3.3862478894168387E-2</v>
      </c>
      <c r="F92" s="2">
        <v>0.12380829286258599</v>
      </c>
      <c r="G92" s="2">
        <v>3.3689226804141437E-2</v>
      </c>
      <c r="H92" s="2">
        <v>6.9289050918886791E-2</v>
      </c>
      <c r="I92" s="2">
        <v>2.3041201311526137E-3</v>
      </c>
      <c r="J92" s="2">
        <v>8.2259428271144852E-2</v>
      </c>
      <c r="K92" s="2">
        <v>6.58470293140962E-3</v>
      </c>
      <c r="L92" s="2">
        <v>0</v>
      </c>
      <c r="M92" s="2">
        <v>39.584516156990233</v>
      </c>
      <c r="N92" s="2">
        <v>0</v>
      </c>
      <c r="O92" s="2">
        <v>7.65448650894521E-3</v>
      </c>
      <c r="P92" s="2">
        <v>0</v>
      </c>
      <c r="Q92" s="2">
        <v>5.3681819316151284E-2</v>
      </c>
      <c r="R92" s="2">
        <v>1.6186581733515969E-2</v>
      </c>
      <c r="S92" s="2">
        <v>1.8980211199911819E-3</v>
      </c>
      <c r="T92" s="2">
        <v>1.0789395134642708E-3</v>
      </c>
      <c r="U92" s="2">
        <v>2.5588529861314932E-3</v>
      </c>
      <c r="V92" s="2">
        <v>5.418222592634578E-3</v>
      </c>
      <c r="W92" s="2">
        <v>2.1649080164087946E-3</v>
      </c>
      <c r="X92" s="2">
        <v>0</v>
      </c>
      <c r="Y92" s="2">
        <v>6.8606375740377853E-2</v>
      </c>
      <c r="Z92" s="2">
        <v>0</v>
      </c>
      <c r="AA92" s="2">
        <v>7.3749381646602535E-3</v>
      </c>
      <c r="AB92" s="2">
        <v>1.7669840393973177E-3</v>
      </c>
      <c r="AD92">
        <f t="shared" si="56"/>
        <v>11.933695571873921</v>
      </c>
      <c r="AE92">
        <f t="shared" si="57"/>
        <v>47.961600840590691</v>
      </c>
      <c r="AF92">
        <f t="shared" si="58"/>
        <v>3.3862478894168387E-2</v>
      </c>
      <c r="AG92">
        <f t="shared" si="59"/>
        <v>0.12380829286258599</v>
      </c>
      <c r="AH92">
        <f t="shared" si="60"/>
        <v>3.3689226804141437E-2</v>
      </c>
      <c r="AI92">
        <f t="shared" si="61"/>
        <v>6.9289050918886791E-2</v>
      </c>
      <c r="AJ92">
        <f t="shared" si="62"/>
        <v>2.3041201311526137E-3</v>
      </c>
      <c r="AK92">
        <f t="shared" si="63"/>
        <v>8.2259428271144852E-2</v>
      </c>
      <c r="AL92">
        <f t="shared" si="64"/>
        <v>6.58470293140962E-3</v>
      </c>
      <c r="AM92" t="str">
        <f t="shared" si="65"/>
        <v/>
      </c>
      <c r="AN92">
        <f t="shared" si="66"/>
        <v>39.584516156990233</v>
      </c>
      <c r="AO92" t="str">
        <f t="shared" si="67"/>
        <v/>
      </c>
      <c r="AP92">
        <f t="shared" si="68"/>
        <v>7.65448650894521E-3</v>
      </c>
      <c r="AQ92" t="str">
        <f t="shared" si="69"/>
        <v/>
      </c>
      <c r="AR92">
        <f t="shared" si="70"/>
        <v>5.3681819316151284E-2</v>
      </c>
      <c r="AS92">
        <f t="shared" si="71"/>
        <v>1.6186581733515969E-2</v>
      </c>
      <c r="AT92">
        <f t="shared" si="72"/>
        <v>1.8980211199911819E-3</v>
      </c>
      <c r="AU92">
        <f t="shared" si="73"/>
        <v>1.0789395134642708E-3</v>
      </c>
      <c r="AV92">
        <f t="shared" si="74"/>
        <v>2.5588529861314932E-3</v>
      </c>
      <c r="AW92">
        <f t="shared" si="75"/>
        <v>5.418222592634578E-3</v>
      </c>
      <c r="AX92">
        <f t="shared" si="76"/>
        <v>2.1649080164087946E-3</v>
      </c>
      <c r="AY92" t="str">
        <f t="shared" si="77"/>
        <v/>
      </c>
      <c r="AZ92">
        <f t="shared" si="78"/>
        <v>6.8606375740377853E-2</v>
      </c>
      <c r="BA92" t="str">
        <f t="shared" si="79"/>
        <v/>
      </c>
      <c r="BB92">
        <f t="shared" si="80"/>
        <v>7.3749381646602535E-3</v>
      </c>
      <c r="BC92">
        <f t="shared" si="81"/>
        <v>1.7669840393973177E-3</v>
      </c>
      <c r="BE92">
        <f t="shared" si="82"/>
        <v>1.0059753415321262</v>
      </c>
      <c r="BF92">
        <f t="shared" si="83"/>
        <v>3.0350837121794094</v>
      </c>
      <c r="BG92">
        <f t="shared" si="84"/>
        <v>1.4913038646744527E-3</v>
      </c>
      <c r="BH92">
        <f t="shared" si="85"/>
        <v>5.1574474308156192E-3</v>
      </c>
      <c r="BI92">
        <f t="shared" si="86"/>
        <v>1.2641705059133624E-3</v>
      </c>
      <c r="BJ92">
        <f t="shared" si="87"/>
        <v>2.4978315839196807E-3</v>
      </c>
      <c r="BK92">
        <f t="shared" si="88"/>
        <v>7.5316707891319966E-5</v>
      </c>
      <c r="BL92">
        <f t="shared" si="89"/>
        <v>2.5973779089179085E-3</v>
      </c>
      <c r="BM92">
        <f t="shared" si="90"/>
        <v>1.8804591171725006E-4</v>
      </c>
      <c r="BN92" t="str">
        <f t="shared" si="91"/>
        <v/>
      </c>
      <c r="BO92">
        <f t="shared" si="92"/>
        <v>1</v>
      </c>
      <c r="BP92" t="str">
        <f t="shared" si="93"/>
        <v/>
      </c>
      <c r="BQ92">
        <f t="shared" si="94"/>
        <v>1.5213206855752839E-4</v>
      </c>
      <c r="BR92" t="str">
        <f t="shared" si="95"/>
        <v/>
      </c>
      <c r="BS92">
        <f t="shared" si="96"/>
        <v>9.893161095344714E-4</v>
      </c>
      <c r="BT92">
        <f t="shared" si="97"/>
        <v>2.93461781262022E-4</v>
      </c>
      <c r="BU92">
        <f t="shared" si="98"/>
        <v>3.2607816422275401E-5</v>
      </c>
      <c r="BV92">
        <f t="shared" si="99"/>
        <v>1.8611806566888875E-5</v>
      </c>
      <c r="BW92">
        <f t="shared" si="100"/>
        <v>4.076972824953119E-5</v>
      </c>
      <c r="BX92">
        <f t="shared" si="101"/>
        <v>8.3893092825662566E-5</v>
      </c>
      <c r="BY92">
        <f t="shared" si="102"/>
        <v>2.743163085828319E-5</v>
      </c>
      <c r="BZ92" t="str">
        <f t="shared" si="103"/>
        <v/>
      </c>
      <c r="CA92">
        <f t="shared" si="104"/>
        <v>7.9276036454771026E-4</v>
      </c>
      <c r="CB92" t="str">
        <f t="shared" si="105"/>
        <v/>
      </c>
      <c r="CC92">
        <f t="shared" si="106"/>
        <v>5.4372981847828552E-5</v>
      </c>
      <c r="CD92">
        <f t="shared" si="107"/>
        <v>8.6342292515619214E-6</v>
      </c>
      <c r="CF92" s="7">
        <v>10.264233576642344</v>
      </c>
      <c r="CG92" s="16">
        <v>13.142857142857142</v>
      </c>
      <c r="CI92">
        <f t="shared" si="108"/>
        <v>6.9539381153305069</v>
      </c>
      <c r="CJ92">
        <f t="shared" si="109"/>
        <v>0.95393811533050688</v>
      </c>
      <c r="CL92">
        <v>0.29335443037973796</v>
      </c>
      <c r="CM92">
        <v>11.92089497916472</v>
      </c>
      <c r="CN92">
        <v>47.979970589365571</v>
      </c>
      <c r="CO92" t="s">
        <v>1119</v>
      </c>
      <c r="CP92">
        <v>0.11676720174130378</v>
      </c>
      <c r="CQ92">
        <v>3.5166356604685839E-2</v>
      </c>
      <c r="CR92">
        <v>6.6246916330887667E-2</v>
      </c>
      <c r="CS92">
        <v>2.948744708315674E-3</v>
      </c>
      <c r="CT92">
        <v>0.13875419610701462</v>
      </c>
      <c r="CU92">
        <v>2.2625946384878075E-2</v>
      </c>
      <c r="CV92" t="s">
        <v>1119</v>
      </c>
      <c r="CW92">
        <v>39.55441363263337</v>
      </c>
      <c r="CX92" t="s">
        <v>1119</v>
      </c>
      <c r="CY92" t="s">
        <v>1119</v>
      </c>
      <c r="CZ92">
        <v>2.4366674849438654E-3</v>
      </c>
      <c r="DA92">
        <v>3.5415714149446588E-2</v>
      </c>
      <c r="DB92">
        <v>1.5620879187026012E-2</v>
      </c>
      <c r="DC92">
        <v>3.5986819769688997E-3</v>
      </c>
      <c r="DD92">
        <v>4.8098284870851739E-4</v>
      </c>
      <c r="DE92">
        <v>1.0158827315683127E-3</v>
      </c>
      <c r="DF92">
        <v>9.5632967470810851E-3</v>
      </c>
      <c r="DG92">
        <v>1.3141491955557562E-3</v>
      </c>
      <c r="DH92" t="s">
        <v>1119</v>
      </c>
      <c r="DI92">
        <v>6.6422113229921059E-2</v>
      </c>
      <c r="DJ92" t="s">
        <v>1119</v>
      </c>
      <c r="DK92">
        <v>2.0375649574355826E-2</v>
      </c>
      <c r="DL92">
        <v>5.9674198336669444E-3</v>
      </c>
    </row>
    <row r="93" spans="1:116" x14ac:dyDescent="0.2">
      <c r="A93">
        <v>4.5</v>
      </c>
      <c r="B93" s="3" t="s">
        <v>734</v>
      </c>
      <c r="C93" s="2">
        <v>11.915966163360487</v>
      </c>
      <c r="D93" s="2">
        <v>47.977156160484405</v>
      </c>
      <c r="E93" s="2">
        <v>0</v>
      </c>
      <c r="F93" s="2">
        <v>0.10498413752433747</v>
      </c>
      <c r="G93" s="2">
        <v>2.8301432654918326E-2</v>
      </c>
      <c r="H93" s="2">
        <v>8.8614002777157752E-2</v>
      </c>
      <c r="I93" s="2">
        <v>3.5296207253596706E-3</v>
      </c>
      <c r="J93" s="2">
        <v>0.12984186288812347</v>
      </c>
      <c r="K93" s="2">
        <v>2.8164288894702998E-2</v>
      </c>
      <c r="L93" s="2">
        <v>0</v>
      </c>
      <c r="M93" s="2">
        <v>39.556197415324228</v>
      </c>
      <c r="N93" s="2">
        <v>1.4155303693001289E-2</v>
      </c>
      <c r="O93" s="2">
        <v>0</v>
      </c>
      <c r="P93" s="2">
        <v>1.1866093550345028E-3</v>
      </c>
      <c r="Q93" s="2">
        <v>5.8979620071899684E-2</v>
      </c>
      <c r="R93" s="2">
        <v>1.2468939642223736E-2</v>
      </c>
      <c r="S93" s="2">
        <v>2.3384750326253092E-3</v>
      </c>
      <c r="T93" s="2">
        <v>1.8562021611204528E-4</v>
      </c>
      <c r="U93" s="2">
        <v>2.6046569148287851E-3</v>
      </c>
      <c r="V93" s="2">
        <v>3.0421520099495189E-3</v>
      </c>
      <c r="W93" s="2">
        <v>2.9946252632167009E-3</v>
      </c>
      <c r="X93" s="2">
        <v>0</v>
      </c>
      <c r="Y93" s="2">
        <v>6.9043686073641655E-2</v>
      </c>
      <c r="Z93" s="2">
        <v>0</v>
      </c>
      <c r="AA93" s="2">
        <v>0</v>
      </c>
      <c r="AB93" s="2">
        <v>2.4522709369489238E-4</v>
      </c>
      <c r="AD93">
        <f t="shared" si="56"/>
        <v>11.915966163360487</v>
      </c>
      <c r="AE93">
        <f t="shared" si="57"/>
        <v>47.977156160484405</v>
      </c>
      <c r="AF93" t="str">
        <f t="shared" si="58"/>
        <v/>
      </c>
      <c r="AG93">
        <f t="shared" si="59"/>
        <v>0.10498413752433747</v>
      </c>
      <c r="AH93">
        <f t="shared" si="60"/>
        <v>2.8301432654918326E-2</v>
      </c>
      <c r="AI93">
        <f t="shared" si="61"/>
        <v>8.8614002777157752E-2</v>
      </c>
      <c r="AJ93">
        <f t="shared" si="62"/>
        <v>3.5296207253596706E-3</v>
      </c>
      <c r="AK93">
        <f t="shared" si="63"/>
        <v>0.12984186288812347</v>
      </c>
      <c r="AL93">
        <f t="shared" si="64"/>
        <v>2.8164288894702998E-2</v>
      </c>
      <c r="AM93" t="str">
        <f t="shared" si="65"/>
        <v/>
      </c>
      <c r="AN93">
        <f t="shared" si="66"/>
        <v>39.556197415324228</v>
      </c>
      <c r="AO93">
        <f t="shared" si="67"/>
        <v>1.4155303693001289E-2</v>
      </c>
      <c r="AP93" t="str">
        <f t="shared" si="68"/>
        <v/>
      </c>
      <c r="AQ93">
        <f t="shared" si="69"/>
        <v>1.1866093550345028E-3</v>
      </c>
      <c r="AR93">
        <f t="shared" si="70"/>
        <v>5.8979620071899684E-2</v>
      </c>
      <c r="AS93">
        <f t="shared" si="71"/>
        <v>1.2468939642223736E-2</v>
      </c>
      <c r="AT93">
        <f t="shared" si="72"/>
        <v>2.3384750326253092E-3</v>
      </c>
      <c r="AU93">
        <f t="shared" si="73"/>
        <v>1.8562021611204528E-4</v>
      </c>
      <c r="AV93">
        <f t="shared" si="74"/>
        <v>2.6046569148287851E-3</v>
      </c>
      <c r="AW93">
        <f t="shared" si="75"/>
        <v>3.0421520099495189E-3</v>
      </c>
      <c r="AX93">
        <f t="shared" si="76"/>
        <v>2.9946252632167009E-3</v>
      </c>
      <c r="AY93" t="str">
        <f t="shared" si="77"/>
        <v/>
      </c>
      <c r="AZ93">
        <f t="shared" si="78"/>
        <v>6.9043686073641655E-2</v>
      </c>
      <c r="BA93" t="str">
        <f t="shared" si="79"/>
        <v/>
      </c>
      <c r="BB93" t="str">
        <f t="shared" si="80"/>
        <v/>
      </c>
      <c r="BC93">
        <f t="shared" si="81"/>
        <v>2.4522709369489238E-4</v>
      </c>
      <c r="BE93">
        <f t="shared" si="82"/>
        <v>1.0051999241700822</v>
      </c>
      <c r="BF93">
        <f t="shared" si="83"/>
        <v>3.0382416331341675</v>
      </c>
      <c r="BG93" t="str">
        <f t="shared" si="84"/>
        <v/>
      </c>
      <c r="BH93">
        <f t="shared" si="85"/>
        <v>4.3764257490028647E-3</v>
      </c>
      <c r="BI93">
        <f t="shared" si="86"/>
        <v>1.0627566614900485E-3</v>
      </c>
      <c r="BJ93">
        <f t="shared" si="87"/>
        <v>3.1967722735459329E-3</v>
      </c>
      <c r="BK93">
        <f t="shared" si="88"/>
        <v>1.1545827279972429E-4</v>
      </c>
      <c r="BL93">
        <f t="shared" si="89"/>
        <v>4.1027494775068606E-3</v>
      </c>
      <c r="BM93">
        <f t="shared" si="90"/>
        <v>8.0489143317192581E-4</v>
      </c>
      <c r="BN93" t="str">
        <f t="shared" si="91"/>
        <v/>
      </c>
      <c r="BO93">
        <f t="shared" si="92"/>
        <v>1</v>
      </c>
      <c r="BP93">
        <f t="shared" si="93"/>
        <v>2.9962254393265482E-4</v>
      </c>
      <c r="BQ93" t="str">
        <f t="shared" si="94"/>
        <v/>
      </c>
      <c r="BR93">
        <f t="shared" si="95"/>
        <v>2.3122165365121244E-5</v>
      </c>
      <c r="BS93">
        <f t="shared" si="96"/>
        <v>1.0877288082315802E-3</v>
      </c>
      <c r="BT93">
        <f t="shared" si="97"/>
        <v>2.262229871231342E-4</v>
      </c>
      <c r="BU93">
        <f t="shared" si="98"/>
        <v>4.0203532966942126E-5</v>
      </c>
      <c r="BV93">
        <f t="shared" si="99"/>
        <v>3.2042582495739915E-6</v>
      </c>
      <c r="BW93">
        <f t="shared" si="100"/>
        <v>4.1529223702607255E-5</v>
      </c>
      <c r="BX93">
        <f t="shared" si="101"/>
        <v>4.7136906682446947E-5</v>
      </c>
      <c r="BY93">
        <f t="shared" si="102"/>
        <v>3.7972174556337417E-5</v>
      </c>
      <c r="BZ93" t="str">
        <f t="shared" si="103"/>
        <v/>
      </c>
      <c r="CA93">
        <f t="shared" si="104"/>
        <v>7.9838473674279282E-4</v>
      </c>
      <c r="CB93" t="str">
        <f t="shared" si="105"/>
        <v/>
      </c>
      <c r="CC93" t="str">
        <f t="shared" si="106"/>
        <v/>
      </c>
      <c r="CD93">
        <f t="shared" si="107"/>
        <v>1.1991408703817869E-6</v>
      </c>
      <c r="CF93" s="7">
        <v>10.379562043795628</v>
      </c>
      <c r="CG93" s="16">
        <v>13.285714285714285</v>
      </c>
      <c r="CI93">
        <f t="shared" si="108"/>
        <v>7.0023734177215049</v>
      </c>
      <c r="CJ93">
        <f t="shared" si="109"/>
        <v>2.3734177215049002E-3</v>
      </c>
      <c r="CL93">
        <v>0.29351265822783823</v>
      </c>
      <c r="CM93">
        <v>11.879313490029615</v>
      </c>
      <c r="CN93">
        <v>48.002667034650706</v>
      </c>
      <c r="CO93" t="s">
        <v>1119</v>
      </c>
      <c r="CP93">
        <v>0.13669273325166861</v>
      </c>
      <c r="CQ93">
        <v>2.9776694758181534E-2</v>
      </c>
      <c r="CR93">
        <v>6.7036593383362722E-2</v>
      </c>
      <c r="CS93">
        <v>1.405441189919913E-3</v>
      </c>
      <c r="CT93">
        <v>0.23726896193086641</v>
      </c>
      <c r="CU93" t="s">
        <v>1119</v>
      </c>
      <c r="CV93" t="s">
        <v>1119</v>
      </c>
      <c r="CW93">
        <v>39.383047659106488</v>
      </c>
      <c r="CX93">
        <v>3.6560826971080304E-2</v>
      </c>
      <c r="CY93" t="s">
        <v>1119</v>
      </c>
      <c r="CZ93">
        <v>1.4210728198623462E-3</v>
      </c>
      <c r="DA93">
        <v>0.10088718458775392</v>
      </c>
      <c r="DB93">
        <v>3.2768008388257462E-2</v>
      </c>
      <c r="DC93">
        <v>9.1096841485907402E-3</v>
      </c>
      <c r="DD93" t="s">
        <v>1119</v>
      </c>
      <c r="DE93">
        <v>8.261207676221507E-4</v>
      </c>
      <c r="DF93">
        <v>6.2620502877912525E-3</v>
      </c>
      <c r="DG93">
        <v>2.9450628365278913E-3</v>
      </c>
      <c r="DH93" t="s">
        <v>1119</v>
      </c>
      <c r="DI93">
        <v>6.5901583220267054E-2</v>
      </c>
      <c r="DJ93" t="s">
        <v>1119</v>
      </c>
      <c r="DK93">
        <v>5.4364740912997665E-3</v>
      </c>
      <c r="DL93">
        <v>6.7332358013984456E-4</v>
      </c>
    </row>
    <row r="94" spans="1:116" x14ac:dyDescent="0.2">
      <c r="A94">
        <v>4.55</v>
      </c>
      <c r="B94" s="3" t="s">
        <v>735</v>
      </c>
      <c r="C94" s="2">
        <v>11.92022195692755</v>
      </c>
      <c r="D94" s="2">
        <v>47.98112234800562</v>
      </c>
      <c r="E94" s="2">
        <v>1.3238920682625673E-2</v>
      </c>
      <c r="F94" s="2">
        <v>0.11861003113747422</v>
      </c>
      <c r="G94" s="2">
        <v>3.3237917084110634E-2</v>
      </c>
      <c r="H94" s="2">
        <v>7.9205634271007172E-2</v>
      </c>
      <c r="I94" s="2">
        <v>3.0643368374640924E-3</v>
      </c>
      <c r="J94" s="2">
        <v>0.12823797663876793</v>
      </c>
      <c r="K94" s="2">
        <v>4.9767342542514871E-3</v>
      </c>
      <c r="L94" s="2">
        <v>0</v>
      </c>
      <c r="M94" s="2">
        <v>39.547656235404702</v>
      </c>
      <c r="N94" s="2">
        <v>0</v>
      </c>
      <c r="O94" s="2">
        <v>0</v>
      </c>
      <c r="P94" s="2">
        <v>1.9106010178482073E-3</v>
      </c>
      <c r="Q94" s="2">
        <v>5.8484967512203445E-2</v>
      </c>
      <c r="R94" s="2">
        <v>8.9051382396906544E-3</v>
      </c>
      <c r="S94" s="2">
        <v>3.1286725782195646E-3</v>
      </c>
      <c r="T94" s="2">
        <v>1.2236541333505177E-3</v>
      </c>
      <c r="U94" s="2">
        <v>1.8330038350236767E-3</v>
      </c>
      <c r="V94" s="2">
        <v>4.9627619139495822E-3</v>
      </c>
      <c r="W94" s="2">
        <v>4.1977200214144226E-3</v>
      </c>
      <c r="X94" s="2">
        <v>0</v>
      </c>
      <c r="Y94" s="2">
        <v>6.9644206480369092E-2</v>
      </c>
      <c r="Z94" s="2">
        <v>0</v>
      </c>
      <c r="AA94" s="2">
        <v>1.5267035068649725E-2</v>
      </c>
      <c r="AB94" s="2">
        <v>8.7014795570217738E-4</v>
      </c>
      <c r="AD94">
        <f t="shared" si="56"/>
        <v>11.92022195692755</v>
      </c>
      <c r="AE94">
        <f t="shared" si="57"/>
        <v>47.98112234800562</v>
      </c>
      <c r="AF94">
        <f t="shared" si="58"/>
        <v>1.3238920682625673E-2</v>
      </c>
      <c r="AG94">
        <f t="shared" si="59"/>
        <v>0.11861003113747422</v>
      </c>
      <c r="AH94">
        <f t="shared" si="60"/>
        <v>3.3237917084110634E-2</v>
      </c>
      <c r="AI94">
        <f t="shared" si="61"/>
        <v>7.9205634271007172E-2</v>
      </c>
      <c r="AJ94">
        <f t="shared" si="62"/>
        <v>3.0643368374640924E-3</v>
      </c>
      <c r="AK94">
        <f t="shared" si="63"/>
        <v>0.12823797663876793</v>
      </c>
      <c r="AL94">
        <f t="shared" si="64"/>
        <v>4.9767342542514871E-3</v>
      </c>
      <c r="AM94" t="str">
        <f t="shared" si="65"/>
        <v/>
      </c>
      <c r="AN94">
        <f t="shared" si="66"/>
        <v>39.547656235404702</v>
      </c>
      <c r="AO94" t="str">
        <f t="shared" si="67"/>
        <v/>
      </c>
      <c r="AP94" t="str">
        <f t="shared" si="68"/>
        <v/>
      </c>
      <c r="AQ94">
        <f t="shared" si="69"/>
        <v>1.9106010178482073E-3</v>
      </c>
      <c r="AR94">
        <f t="shared" si="70"/>
        <v>5.8484967512203445E-2</v>
      </c>
      <c r="AS94">
        <f t="shared" si="71"/>
        <v>8.9051382396906544E-3</v>
      </c>
      <c r="AT94">
        <f t="shared" si="72"/>
        <v>3.1286725782195646E-3</v>
      </c>
      <c r="AU94">
        <f t="shared" si="73"/>
        <v>1.2236541333505177E-3</v>
      </c>
      <c r="AV94">
        <f t="shared" si="74"/>
        <v>1.8330038350236767E-3</v>
      </c>
      <c r="AW94">
        <f t="shared" si="75"/>
        <v>4.9627619139495822E-3</v>
      </c>
      <c r="AX94">
        <f t="shared" si="76"/>
        <v>4.1977200214144226E-3</v>
      </c>
      <c r="AY94" t="str">
        <f t="shared" si="77"/>
        <v/>
      </c>
      <c r="AZ94">
        <f t="shared" si="78"/>
        <v>6.9644206480369092E-2</v>
      </c>
      <c r="BA94" t="str">
        <f t="shared" si="79"/>
        <v/>
      </c>
      <c r="BB94">
        <f t="shared" si="80"/>
        <v>1.5267035068649725E-2</v>
      </c>
      <c r="BC94">
        <f t="shared" si="81"/>
        <v>8.7014795570217738E-4</v>
      </c>
      <c r="BE94">
        <f t="shared" si="82"/>
        <v>1.0057761042589233</v>
      </c>
      <c r="BF94">
        <f t="shared" si="83"/>
        <v>3.0391490281198603</v>
      </c>
      <c r="BG94">
        <f t="shared" si="84"/>
        <v>5.8358559938974375E-4</v>
      </c>
      <c r="BH94">
        <f t="shared" si="85"/>
        <v>4.9455100074218966E-3</v>
      </c>
      <c r="BI94">
        <f t="shared" si="86"/>
        <v>1.2483978170211051E-3</v>
      </c>
      <c r="BJ94">
        <f t="shared" si="87"/>
        <v>2.8579801407339037E-3</v>
      </c>
      <c r="BK94">
        <f t="shared" si="88"/>
        <v>1.0025990823301927E-4</v>
      </c>
      <c r="BL94">
        <f t="shared" si="89"/>
        <v>4.0529449350067944E-3</v>
      </c>
      <c r="BM94">
        <f t="shared" si="90"/>
        <v>1.4225801710907954E-4</v>
      </c>
      <c r="BN94" t="str">
        <f t="shared" si="91"/>
        <v/>
      </c>
      <c r="BO94">
        <f t="shared" si="92"/>
        <v>1</v>
      </c>
      <c r="BP94" t="str">
        <f t="shared" si="93"/>
        <v/>
      </c>
      <c r="BQ94" t="str">
        <f t="shared" si="94"/>
        <v/>
      </c>
      <c r="BR94">
        <f t="shared" si="95"/>
        <v>3.7237843720028694E-5</v>
      </c>
      <c r="BS94">
        <f t="shared" si="96"/>
        <v>1.0788391507372144E-3</v>
      </c>
      <c r="BT94">
        <f t="shared" si="97"/>
        <v>1.6160011328566245E-4</v>
      </c>
      <c r="BU94">
        <f t="shared" si="98"/>
        <v>5.380038491780149E-5</v>
      </c>
      <c r="BV94">
        <f t="shared" si="99"/>
        <v>2.1127820764141869E-5</v>
      </c>
      <c r="BW94">
        <f t="shared" si="100"/>
        <v>2.9232128942546531E-5</v>
      </c>
      <c r="BX94">
        <f t="shared" si="101"/>
        <v>7.6912582470679719E-5</v>
      </c>
      <c r="BY94">
        <f t="shared" si="102"/>
        <v>5.3239042800183302E-5</v>
      </c>
      <c r="BZ94" t="str">
        <f t="shared" si="103"/>
        <v/>
      </c>
      <c r="CA94">
        <f t="shared" si="104"/>
        <v>8.0550276605158256E-4</v>
      </c>
      <c r="CB94" t="str">
        <f t="shared" si="105"/>
        <v/>
      </c>
      <c r="CC94">
        <f t="shared" si="106"/>
        <v>1.1266371326389558E-4</v>
      </c>
      <c r="CD94">
        <f t="shared" si="107"/>
        <v>4.2558728431036023E-6</v>
      </c>
      <c r="CF94" s="7">
        <v>10.494890510948911</v>
      </c>
      <c r="CG94" s="16">
        <v>13.428571428571427</v>
      </c>
      <c r="CI94">
        <f t="shared" si="108"/>
        <v>7.0565664556961885</v>
      </c>
      <c r="CJ94">
        <f t="shared" si="109"/>
        <v>5.6566455696188456E-2</v>
      </c>
      <c r="CL94">
        <v>0.293908227848096</v>
      </c>
      <c r="CM94">
        <v>11.937664515377278</v>
      </c>
      <c r="CN94">
        <v>47.993529005427412</v>
      </c>
      <c r="CO94" t="s">
        <v>1119</v>
      </c>
      <c r="CP94">
        <v>0.15188794971769742</v>
      </c>
      <c r="CQ94">
        <v>2.9599823366573554E-2</v>
      </c>
      <c r="CR94">
        <v>4.9083430830716063E-2</v>
      </c>
      <c r="CS94">
        <v>9.6461792415942777E-4</v>
      </c>
      <c r="CT94">
        <v>0.1130025678247929</v>
      </c>
      <c r="CU94" t="s">
        <v>1119</v>
      </c>
      <c r="CV94" t="s">
        <v>1119</v>
      </c>
      <c r="CW94">
        <v>39.555297428654754</v>
      </c>
      <c r="CX94">
        <v>6.7023802027984542E-3</v>
      </c>
      <c r="CY94" t="s">
        <v>1119</v>
      </c>
      <c r="CZ94" t="s">
        <v>1119</v>
      </c>
      <c r="DA94">
        <v>6.4784770080284784E-2</v>
      </c>
      <c r="DB94">
        <v>2.5605921969874719E-2</v>
      </c>
      <c r="DC94">
        <v>3.0963329686354334E-3</v>
      </c>
      <c r="DD94" t="s">
        <v>1119</v>
      </c>
      <c r="DE94">
        <v>6.575463479512151E-4</v>
      </c>
      <c r="DF94">
        <v>4.6665031652849114E-3</v>
      </c>
      <c r="DG94">
        <v>1.6798038860151611E-3</v>
      </c>
      <c r="DH94" t="s">
        <v>1119</v>
      </c>
      <c r="DI94">
        <v>6.021306290184842E-2</v>
      </c>
      <c r="DJ94" t="s">
        <v>1119</v>
      </c>
      <c r="DK94">
        <v>1.2676301114752876E-3</v>
      </c>
      <c r="DL94">
        <v>2.9670924243777519E-4</v>
      </c>
    </row>
    <row r="95" spans="1:116" x14ac:dyDescent="0.2">
      <c r="A95">
        <v>4.5999999999999996</v>
      </c>
      <c r="B95" s="3" t="s">
        <v>736</v>
      </c>
      <c r="C95" s="2">
        <v>11.935969184641589</v>
      </c>
      <c r="D95" s="2">
        <v>47.95952362188892</v>
      </c>
      <c r="E95" s="2">
        <v>0</v>
      </c>
      <c r="F95" s="2">
        <v>6.696951144569134E-2</v>
      </c>
      <c r="G95" s="2">
        <v>2.5129509673862488E-2</v>
      </c>
      <c r="H95" s="2">
        <v>7.6627943577241064E-2</v>
      </c>
      <c r="I95" s="2">
        <v>2.1903513017273776E-3</v>
      </c>
      <c r="J95" s="2">
        <v>8.5608332032257928E-2</v>
      </c>
      <c r="K95" s="2">
        <v>0</v>
      </c>
      <c r="L95" s="2">
        <v>0</v>
      </c>
      <c r="M95" s="2">
        <v>39.685426695810925</v>
      </c>
      <c r="N95" s="2">
        <v>0</v>
      </c>
      <c r="O95" s="2">
        <v>0</v>
      </c>
      <c r="P95" s="2">
        <v>4.5987562864248025E-4</v>
      </c>
      <c r="Q95" s="2">
        <v>4.8126410103849618E-2</v>
      </c>
      <c r="R95" s="2">
        <v>3.3324901545936235E-3</v>
      </c>
      <c r="S95" s="2">
        <v>4.1450829616250535E-3</v>
      </c>
      <c r="T95" s="2">
        <v>9.6452378728235152E-4</v>
      </c>
      <c r="U95" s="2">
        <v>1.2608425271523438E-3</v>
      </c>
      <c r="V95" s="2">
        <v>7.8449872493631546E-3</v>
      </c>
      <c r="W95" s="2">
        <v>4.2919662763997281E-3</v>
      </c>
      <c r="X95" s="2">
        <v>0</v>
      </c>
      <c r="Y95" s="2">
        <v>6.9483122847499412E-2</v>
      </c>
      <c r="Z95" s="2">
        <v>0</v>
      </c>
      <c r="AA95" s="2">
        <v>2.0109554689009095E-2</v>
      </c>
      <c r="AB95" s="2">
        <v>2.5359934024125328E-3</v>
      </c>
      <c r="AD95">
        <f t="shared" si="56"/>
        <v>11.935969184641589</v>
      </c>
      <c r="AE95">
        <f t="shared" si="57"/>
        <v>47.95952362188892</v>
      </c>
      <c r="AF95" t="str">
        <f t="shared" si="58"/>
        <v/>
      </c>
      <c r="AG95">
        <f t="shared" si="59"/>
        <v>6.696951144569134E-2</v>
      </c>
      <c r="AH95">
        <f t="shared" si="60"/>
        <v>2.5129509673862488E-2</v>
      </c>
      <c r="AI95">
        <f t="shared" si="61"/>
        <v>7.6627943577241064E-2</v>
      </c>
      <c r="AJ95">
        <f t="shared" si="62"/>
        <v>2.1903513017273776E-3</v>
      </c>
      <c r="AK95">
        <f t="shared" si="63"/>
        <v>8.5608332032257928E-2</v>
      </c>
      <c r="AL95" t="str">
        <f t="shared" si="64"/>
        <v/>
      </c>
      <c r="AM95" t="str">
        <f t="shared" si="65"/>
        <v/>
      </c>
      <c r="AN95">
        <f t="shared" si="66"/>
        <v>39.685426695810925</v>
      </c>
      <c r="AO95" t="str">
        <f t="shared" si="67"/>
        <v/>
      </c>
      <c r="AP95" t="str">
        <f t="shared" si="68"/>
        <v/>
      </c>
      <c r="AQ95">
        <f t="shared" si="69"/>
        <v>4.5987562864248025E-4</v>
      </c>
      <c r="AR95">
        <f t="shared" si="70"/>
        <v>4.8126410103849618E-2</v>
      </c>
      <c r="AS95">
        <f t="shared" si="71"/>
        <v>3.3324901545936235E-3</v>
      </c>
      <c r="AT95">
        <f t="shared" si="72"/>
        <v>4.1450829616250535E-3</v>
      </c>
      <c r="AU95">
        <f t="shared" si="73"/>
        <v>9.6452378728235152E-4</v>
      </c>
      <c r="AV95">
        <f t="shared" si="74"/>
        <v>1.2608425271523438E-3</v>
      </c>
      <c r="AW95">
        <f t="shared" si="75"/>
        <v>7.8449872493631546E-3</v>
      </c>
      <c r="AX95">
        <f t="shared" si="76"/>
        <v>4.2919662763997281E-3</v>
      </c>
      <c r="AY95" t="str">
        <f t="shared" si="77"/>
        <v/>
      </c>
      <c r="AZ95">
        <f t="shared" si="78"/>
        <v>6.9483122847499412E-2</v>
      </c>
      <c r="BA95" t="str">
        <f t="shared" si="79"/>
        <v/>
      </c>
      <c r="BB95">
        <f t="shared" si="80"/>
        <v>2.0109554689009095E-2</v>
      </c>
      <c r="BC95">
        <f t="shared" si="81"/>
        <v>2.5359934024125328E-3</v>
      </c>
      <c r="BE95">
        <f t="shared" si="82"/>
        <v>1.00360855859204</v>
      </c>
      <c r="BF95">
        <f t="shared" si="83"/>
        <v>3.0272351055996864</v>
      </c>
      <c r="BG95" t="str">
        <f t="shared" si="84"/>
        <v/>
      </c>
      <c r="BH95">
        <f t="shared" si="85"/>
        <v>2.7826365931824665E-3</v>
      </c>
      <c r="BI95">
        <f t="shared" si="86"/>
        <v>9.4057387431150329E-4</v>
      </c>
      <c r="BJ95">
        <f t="shared" si="87"/>
        <v>2.7553704570606836E-3</v>
      </c>
      <c r="BK95">
        <f t="shared" si="88"/>
        <v>7.1415794518681511E-5</v>
      </c>
      <c r="BL95">
        <f t="shared" si="89"/>
        <v>2.6962476399552682E-3</v>
      </c>
      <c r="BM95" t="str">
        <f t="shared" si="90"/>
        <v/>
      </c>
      <c r="BN95" t="str">
        <f t="shared" si="91"/>
        <v/>
      </c>
      <c r="BO95">
        <f t="shared" si="92"/>
        <v>1</v>
      </c>
      <c r="BP95" t="str">
        <f t="shared" si="93"/>
        <v/>
      </c>
      <c r="BQ95" t="str">
        <f t="shared" si="94"/>
        <v/>
      </c>
      <c r="BR95">
        <f t="shared" si="95"/>
        <v>8.9319156058783449E-6</v>
      </c>
      <c r="BS95">
        <f t="shared" si="96"/>
        <v>8.846787777651952E-4</v>
      </c>
      <c r="BT95">
        <f t="shared" si="97"/>
        <v>6.0264223697425571E-5</v>
      </c>
      <c r="BU95">
        <f t="shared" si="98"/>
        <v>7.1031042793144968E-5</v>
      </c>
      <c r="BV95">
        <f t="shared" si="99"/>
        <v>1.6595817922391711E-5</v>
      </c>
      <c r="BW95">
        <f t="shared" si="100"/>
        <v>2.0037688324947026E-5</v>
      </c>
      <c r="BX95">
        <f t="shared" si="101"/>
        <v>1.2115905894091191E-4</v>
      </c>
      <c r="BY95">
        <f t="shared" si="102"/>
        <v>5.4245381387686298E-5</v>
      </c>
      <c r="BZ95" t="str">
        <f t="shared" si="103"/>
        <v/>
      </c>
      <c r="CA95">
        <f t="shared" si="104"/>
        <v>8.0084979187168245E-4</v>
      </c>
      <c r="CB95" t="str">
        <f t="shared" si="105"/>
        <v/>
      </c>
      <c r="CC95">
        <f t="shared" si="106"/>
        <v>1.4788410851249292E-4</v>
      </c>
      <c r="CD95">
        <f t="shared" si="107"/>
        <v>1.2360423613450985E-5</v>
      </c>
      <c r="CF95" s="7">
        <v>10.610218978102196</v>
      </c>
      <c r="CG95" s="16">
        <v>13.571428571428569</v>
      </c>
      <c r="CI95">
        <f t="shared" si="108"/>
        <v>7.110759493670872</v>
      </c>
      <c r="CJ95">
        <f t="shared" si="109"/>
        <v>0.11075949367087201</v>
      </c>
      <c r="CL95">
        <v>0.2988245931283835</v>
      </c>
      <c r="CM95">
        <v>11.915144753733165</v>
      </c>
      <c r="CN95">
        <v>47.972828998826451</v>
      </c>
      <c r="CO95">
        <v>1.0678656011223142E-2</v>
      </c>
      <c r="CP95">
        <v>7.8840664930959176E-2</v>
      </c>
      <c r="CQ95">
        <v>2.5721799014167119E-2</v>
      </c>
      <c r="CR95">
        <v>0.10295346476635037</v>
      </c>
      <c r="CS95">
        <v>1.7036861096265778E-3</v>
      </c>
      <c r="CT95">
        <v>0.11477787492800059</v>
      </c>
      <c r="CU95" t="s">
        <v>1119</v>
      </c>
      <c r="CV95" t="s">
        <v>1119</v>
      </c>
      <c r="CW95">
        <v>39.599423299114441</v>
      </c>
      <c r="CX95">
        <v>1.2219429659705855E-2</v>
      </c>
      <c r="CY95" t="s">
        <v>1119</v>
      </c>
      <c r="CZ95">
        <v>2.8020500303234722E-4</v>
      </c>
      <c r="DA95">
        <v>5.993478592343128E-2</v>
      </c>
      <c r="DB95">
        <v>2.9347751583007255E-2</v>
      </c>
      <c r="DC95">
        <v>4.9811832591057223E-3</v>
      </c>
      <c r="DD95" t="s">
        <v>1119</v>
      </c>
      <c r="DE95">
        <v>1.1831813573464104E-3</v>
      </c>
      <c r="DF95">
        <v>4.9424798847386561E-3</v>
      </c>
      <c r="DG95">
        <v>1.3778913843650621E-3</v>
      </c>
      <c r="DH95" t="s">
        <v>1119</v>
      </c>
      <c r="DI95">
        <v>6.2797505631668027E-2</v>
      </c>
      <c r="DJ95" t="s">
        <v>1119</v>
      </c>
      <c r="DK95" t="s">
        <v>1119</v>
      </c>
      <c r="DL95">
        <v>8.6238887919225368E-4</v>
      </c>
    </row>
    <row r="96" spans="1:116" x14ac:dyDescent="0.2">
      <c r="A96">
        <v>4.6500000000000004</v>
      </c>
      <c r="B96" s="3" t="s">
        <v>737</v>
      </c>
      <c r="C96" s="2">
        <v>11.931540061451436</v>
      </c>
      <c r="D96" s="2">
        <v>47.974758402173428</v>
      </c>
      <c r="E96" s="2">
        <v>0</v>
      </c>
      <c r="F96" s="2">
        <v>7.0600518243855603E-2</v>
      </c>
      <c r="G96" s="2">
        <v>2.9023857024813821E-2</v>
      </c>
      <c r="H96" s="2">
        <v>8.8891413693745577E-2</v>
      </c>
      <c r="I96" s="2">
        <v>2.9541591886098209E-3</v>
      </c>
      <c r="J96" s="2">
        <v>9.757455118172817E-2</v>
      </c>
      <c r="K96" s="2">
        <v>0</v>
      </c>
      <c r="L96" s="2">
        <v>0</v>
      </c>
      <c r="M96" s="2">
        <v>39.664418230553686</v>
      </c>
      <c r="N96" s="2">
        <v>0</v>
      </c>
      <c r="O96" s="2">
        <v>0</v>
      </c>
      <c r="P96" s="2">
        <v>1.3085194995464179E-3</v>
      </c>
      <c r="Q96" s="2">
        <v>4.0783026022752328E-2</v>
      </c>
      <c r="R96" s="2">
        <v>5.5190255549171794E-3</v>
      </c>
      <c r="S96" s="2">
        <v>5.1604259646845689E-3</v>
      </c>
      <c r="T96" s="2">
        <v>0</v>
      </c>
      <c r="U96" s="2">
        <v>3.0314948114501397E-5</v>
      </c>
      <c r="V96" s="2">
        <v>5.1225591924200847E-3</v>
      </c>
      <c r="W96" s="2">
        <v>3.176616258185311E-3</v>
      </c>
      <c r="X96" s="2">
        <v>0</v>
      </c>
      <c r="Y96" s="2">
        <v>7.0012057622756474E-2</v>
      </c>
      <c r="Z96" s="2">
        <v>0</v>
      </c>
      <c r="AA96" s="2">
        <v>8.0468190577634695E-3</v>
      </c>
      <c r="AB96" s="2">
        <v>1.079442367540105E-3</v>
      </c>
      <c r="AD96">
        <f t="shared" si="56"/>
        <v>11.931540061451436</v>
      </c>
      <c r="AE96">
        <f t="shared" si="57"/>
        <v>47.974758402173428</v>
      </c>
      <c r="AF96" t="str">
        <f t="shared" si="58"/>
        <v/>
      </c>
      <c r="AG96">
        <f t="shared" si="59"/>
        <v>7.0600518243855603E-2</v>
      </c>
      <c r="AH96">
        <f t="shared" si="60"/>
        <v>2.9023857024813821E-2</v>
      </c>
      <c r="AI96">
        <f t="shared" si="61"/>
        <v>8.8891413693745577E-2</v>
      </c>
      <c r="AJ96">
        <f t="shared" si="62"/>
        <v>2.9541591886098209E-3</v>
      </c>
      <c r="AK96">
        <f t="shared" si="63"/>
        <v>9.757455118172817E-2</v>
      </c>
      <c r="AL96" t="str">
        <f t="shared" si="64"/>
        <v/>
      </c>
      <c r="AM96" t="str">
        <f t="shared" si="65"/>
        <v/>
      </c>
      <c r="AN96">
        <f t="shared" si="66"/>
        <v>39.664418230553686</v>
      </c>
      <c r="AO96" t="str">
        <f t="shared" si="67"/>
        <v/>
      </c>
      <c r="AP96" t="str">
        <f t="shared" si="68"/>
        <v/>
      </c>
      <c r="AQ96">
        <f t="shared" si="69"/>
        <v>1.3085194995464179E-3</v>
      </c>
      <c r="AR96">
        <f t="shared" si="70"/>
        <v>4.0783026022752328E-2</v>
      </c>
      <c r="AS96">
        <f t="shared" si="71"/>
        <v>5.5190255549171794E-3</v>
      </c>
      <c r="AT96">
        <f t="shared" si="72"/>
        <v>5.1604259646845689E-3</v>
      </c>
      <c r="AU96" t="str">
        <f t="shared" si="73"/>
        <v/>
      </c>
      <c r="AV96">
        <f t="shared" si="74"/>
        <v>3.0314948114501397E-5</v>
      </c>
      <c r="AW96">
        <f t="shared" si="75"/>
        <v>5.1225591924200847E-3</v>
      </c>
      <c r="AX96">
        <f t="shared" si="76"/>
        <v>3.176616258185311E-3</v>
      </c>
      <c r="AY96" t="str">
        <f t="shared" si="77"/>
        <v/>
      </c>
      <c r="AZ96">
        <f t="shared" si="78"/>
        <v>7.0012057622756474E-2</v>
      </c>
      <c r="BA96" t="str">
        <f t="shared" si="79"/>
        <v/>
      </c>
      <c r="BB96">
        <f t="shared" si="80"/>
        <v>8.0468190577634695E-3</v>
      </c>
      <c r="BC96">
        <f t="shared" si="81"/>
        <v>1.079442367540105E-3</v>
      </c>
      <c r="BE96">
        <f t="shared" si="82"/>
        <v>1.0037675151784875</v>
      </c>
      <c r="BF96">
        <f t="shared" si="83"/>
        <v>3.0298006345913024</v>
      </c>
      <c r="BG96" t="str">
        <f t="shared" si="84"/>
        <v/>
      </c>
      <c r="BH96">
        <f t="shared" si="85"/>
        <v>2.9350615681928375E-3</v>
      </c>
      <c r="BI96">
        <f t="shared" si="86"/>
        <v>1.0869110103717641E-3</v>
      </c>
      <c r="BJ96">
        <f t="shared" si="87"/>
        <v>3.1980305295520343E-3</v>
      </c>
      <c r="BK96">
        <f t="shared" si="88"/>
        <v>9.6370554212019661E-5</v>
      </c>
      <c r="BL96">
        <f t="shared" si="89"/>
        <v>3.0747532572297041E-3</v>
      </c>
      <c r="BM96" t="str">
        <f t="shared" si="90"/>
        <v/>
      </c>
      <c r="BN96" t="str">
        <f t="shared" si="91"/>
        <v/>
      </c>
      <c r="BO96">
        <f t="shared" si="92"/>
        <v>1</v>
      </c>
      <c r="BP96" t="str">
        <f t="shared" si="93"/>
        <v/>
      </c>
      <c r="BQ96" t="str">
        <f t="shared" si="94"/>
        <v/>
      </c>
      <c r="BR96">
        <f t="shared" si="95"/>
        <v>2.5428127521439634E-5</v>
      </c>
      <c r="BS96">
        <f t="shared" si="96"/>
        <v>7.5008685318870671E-4</v>
      </c>
      <c r="BT96">
        <f t="shared" si="97"/>
        <v>9.9858045606617202E-5</v>
      </c>
      <c r="BU96">
        <f t="shared" si="98"/>
        <v>8.8477018739532292E-5</v>
      </c>
      <c r="BV96" t="str">
        <f t="shared" si="99"/>
        <v/>
      </c>
      <c r="BW96">
        <f t="shared" si="100"/>
        <v>4.8202943932722636E-7</v>
      </c>
      <c r="BX96">
        <f t="shared" si="101"/>
        <v>7.9155409555605897E-5</v>
      </c>
      <c r="BY96">
        <f t="shared" si="102"/>
        <v>4.016994025869532E-5</v>
      </c>
      <c r="BZ96" t="str">
        <f t="shared" si="103"/>
        <v/>
      </c>
      <c r="CA96">
        <f t="shared" si="104"/>
        <v>8.0737360079739405E-4</v>
      </c>
      <c r="CB96" t="str">
        <f t="shared" si="105"/>
        <v/>
      </c>
      <c r="CC96">
        <f t="shared" si="106"/>
        <v>5.9207027159403616E-5</v>
      </c>
      <c r="CD96">
        <f t="shared" si="107"/>
        <v>5.2639852175204458E-6</v>
      </c>
      <c r="CF96" s="7">
        <v>10.725547445255481</v>
      </c>
      <c r="CG96" s="16">
        <v>13.714285714285712</v>
      </c>
      <c r="CI96">
        <f t="shared" si="108"/>
        <v>7.1649525316455556</v>
      </c>
      <c r="CJ96">
        <f t="shared" si="109"/>
        <v>0.16495253164555557</v>
      </c>
      <c r="CL96">
        <v>0.29919447640966013</v>
      </c>
      <c r="CM96">
        <v>11.920120112375008</v>
      </c>
      <c r="CN96">
        <v>47.955661481784858</v>
      </c>
      <c r="CO96">
        <v>6.888847838362408E-2</v>
      </c>
      <c r="CP96">
        <v>7.9525865178856348E-2</v>
      </c>
      <c r="CQ96">
        <v>3.0461765386635562E-2</v>
      </c>
      <c r="CR96">
        <v>9.5418980039243845E-2</v>
      </c>
      <c r="CS96">
        <v>9.5405015592624112E-4</v>
      </c>
      <c r="CT96">
        <v>9.7983610340731178E-2</v>
      </c>
      <c r="CU96" t="s">
        <v>1119</v>
      </c>
      <c r="CV96" t="s">
        <v>1119</v>
      </c>
      <c r="CW96">
        <v>39.61373893191395</v>
      </c>
      <c r="CX96" t="s">
        <v>1119</v>
      </c>
      <c r="CY96">
        <v>5.2548541690424005E-3</v>
      </c>
      <c r="CZ96">
        <v>1.0997666330593153E-3</v>
      </c>
      <c r="DA96">
        <v>2.476912051171935E-2</v>
      </c>
      <c r="DB96">
        <v>2.8218898860184328E-3</v>
      </c>
      <c r="DC96">
        <v>6.1993255984981246E-3</v>
      </c>
      <c r="DD96" t="s">
        <v>1119</v>
      </c>
      <c r="DE96">
        <v>1.7283525203158118E-3</v>
      </c>
      <c r="DF96">
        <v>7.903417191723985E-3</v>
      </c>
      <c r="DG96">
        <v>4.7487226476592885E-3</v>
      </c>
      <c r="DH96" t="s">
        <v>1119</v>
      </c>
      <c r="DI96">
        <v>6.5326737802741924E-2</v>
      </c>
      <c r="DJ96" t="s">
        <v>1119</v>
      </c>
      <c r="DK96">
        <v>1.3541617503482416E-2</v>
      </c>
      <c r="DL96">
        <v>3.852919976900104E-3</v>
      </c>
    </row>
    <row r="97" spans="1:116" x14ac:dyDescent="0.2">
      <c r="A97">
        <v>4.7</v>
      </c>
      <c r="B97" s="3" t="s">
        <v>738</v>
      </c>
      <c r="C97" s="2">
        <v>11.924548095119986</v>
      </c>
      <c r="D97" s="2">
        <v>47.977756463984782</v>
      </c>
      <c r="E97" s="2">
        <v>2.2261602913831217E-2</v>
      </c>
      <c r="F97" s="2">
        <v>8.2600184525347578E-2</v>
      </c>
      <c r="G97" s="2">
        <v>3.094711157605624E-2</v>
      </c>
      <c r="H97" s="2">
        <v>7.5769596006975345E-2</v>
      </c>
      <c r="I97" s="2">
        <v>3.1539072118197974E-3</v>
      </c>
      <c r="J97" s="2">
        <v>0.11767011430192541</v>
      </c>
      <c r="K97" s="2">
        <v>0</v>
      </c>
      <c r="L97" s="2">
        <v>0</v>
      </c>
      <c r="M97" s="2">
        <v>39.620723666937877</v>
      </c>
      <c r="N97" s="2">
        <v>4.2016539166459281E-3</v>
      </c>
      <c r="O97" s="2">
        <v>0</v>
      </c>
      <c r="P97" s="2">
        <v>6.3488495650123678E-4</v>
      </c>
      <c r="Q97" s="2">
        <v>3.9800196028960171E-2</v>
      </c>
      <c r="R97" s="2">
        <v>1.7497853285485986E-2</v>
      </c>
      <c r="S97" s="2">
        <v>3.5784677966077399E-3</v>
      </c>
      <c r="T97" s="2">
        <v>0</v>
      </c>
      <c r="U97" s="2">
        <v>3.8354835573273314E-4</v>
      </c>
      <c r="V97" s="2">
        <v>3.0220114444209994E-3</v>
      </c>
      <c r="W97" s="2">
        <v>2.1169454100664112E-3</v>
      </c>
      <c r="X97" s="2">
        <v>0</v>
      </c>
      <c r="Y97" s="2">
        <v>7.1276783682147349E-2</v>
      </c>
      <c r="Z97" s="2">
        <v>0</v>
      </c>
      <c r="AA97" s="2">
        <v>1.797568763295513E-3</v>
      </c>
      <c r="AB97" s="2">
        <v>2.5934378151729466E-4</v>
      </c>
      <c r="AD97">
        <f t="shared" si="56"/>
        <v>11.924548095119986</v>
      </c>
      <c r="AE97">
        <f t="shared" si="57"/>
        <v>47.977756463984782</v>
      </c>
      <c r="AF97">
        <f t="shared" si="58"/>
        <v>2.2261602913831217E-2</v>
      </c>
      <c r="AG97">
        <f t="shared" si="59"/>
        <v>8.2600184525347578E-2</v>
      </c>
      <c r="AH97">
        <f t="shared" si="60"/>
        <v>3.094711157605624E-2</v>
      </c>
      <c r="AI97">
        <f t="shared" si="61"/>
        <v>7.5769596006975345E-2</v>
      </c>
      <c r="AJ97">
        <f t="shared" si="62"/>
        <v>3.1539072118197974E-3</v>
      </c>
      <c r="AK97">
        <f t="shared" si="63"/>
        <v>0.11767011430192541</v>
      </c>
      <c r="AL97" t="str">
        <f t="shared" si="64"/>
        <v/>
      </c>
      <c r="AM97" t="str">
        <f t="shared" si="65"/>
        <v/>
      </c>
      <c r="AN97">
        <f t="shared" si="66"/>
        <v>39.620723666937877</v>
      </c>
      <c r="AO97">
        <f t="shared" si="67"/>
        <v>4.2016539166459281E-3</v>
      </c>
      <c r="AP97" t="str">
        <f t="shared" si="68"/>
        <v/>
      </c>
      <c r="AQ97">
        <f t="shared" si="69"/>
        <v>6.3488495650123678E-4</v>
      </c>
      <c r="AR97">
        <f t="shared" si="70"/>
        <v>3.9800196028960171E-2</v>
      </c>
      <c r="AS97">
        <f t="shared" si="71"/>
        <v>1.7497853285485986E-2</v>
      </c>
      <c r="AT97">
        <f t="shared" si="72"/>
        <v>3.5784677966077399E-3</v>
      </c>
      <c r="AU97" t="str">
        <f t="shared" si="73"/>
        <v/>
      </c>
      <c r="AV97">
        <f t="shared" si="74"/>
        <v>3.8354835573273314E-4</v>
      </c>
      <c r="AW97">
        <f t="shared" si="75"/>
        <v>3.0220114444209994E-3</v>
      </c>
      <c r="AX97">
        <f t="shared" si="76"/>
        <v>2.1169454100664112E-3</v>
      </c>
      <c r="AY97" t="str">
        <f t="shared" si="77"/>
        <v/>
      </c>
      <c r="AZ97">
        <f t="shared" si="78"/>
        <v>7.1276783682147349E-2</v>
      </c>
      <c r="BA97" t="str">
        <f t="shared" si="79"/>
        <v/>
      </c>
      <c r="BB97">
        <f t="shared" si="80"/>
        <v>1.797568763295513E-3</v>
      </c>
      <c r="BC97">
        <f t="shared" si="81"/>
        <v>2.5934378151729466E-4</v>
      </c>
      <c r="BE97">
        <f t="shared" si="82"/>
        <v>1.0042856274964942</v>
      </c>
      <c r="BF97">
        <f t="shared" si="83"/>
        <v>3.033331510742229</v>
      </c>
      <c r="BG97">
        <f t="shared" si="84"/>
        <v>9.7950524333382714E-4</v>
      </c>
      <c r="BH97">
        <f t="shared" si="85"/>
        <v>3.4377083533023525E-3</v>
      </c>
      <c r="BI97">
        <f t="shared" si="86"/>
        <v>1.1602128415102359E-3</v>
      </c>
      <c r="BJ97">
        <f t="shared" si="87"/>
        <v>2.7289554698547128E-3</v>
      </c>
      <c r="BK97">
        <f t="shared" si="88"/>
        <v>1.0300019805313166E-4</v>
      </c>
      <c r="BL97">
        <f t="shared" si="89"/>
        <v>3.7120906086617047E-3</v>
      </c>
      <c r="BM97" t="str">
        <f t="shared" si="90"/>
        <v/>
      </c>
      <c r="BN97" t="str">
        <f t="shared" si="91"/>
        <v/>
      </c>
      <c r="BO97">
        <f t="shared" si="92"/>
        <v>1</v>
      </c>
      <c r="BP97">
        <f t="shared" si="93"/>
        <v>8.8790746080246271E-5</v>
      </c>
      <c r="BQ97" t="str">
        <f t="shared" si="94"/>
        <v/>
      </c>
      <c r="BR97">
        <f t="shared" si="95"/>
        <v>1.2351164435218946E-5</v>
      </c>
      <c r="BS97">
        <f t="shared" si="96"/>
        <v>7.3281778939862164E-4</v>
      </c>
      <c r="BT97">
        <f t="shared" si="97"/>
        <v>3.1694515174767037E-4</v>
      </c>
      <c r="BU97">
        <f t="shared" si="98"/>
        <v>6.1421543684577794E-5</v>
      </c>
      <c r="BV97" t="str">
        <f t="shared" si="99"/>
        <v/>
      </c>
      <c r="BW97">
        <f t="shared" si="100"/>
        <v>6.1054199884435489E-6</v>
      </c>
      <c r="BX97">
        <f t="shared" si="101"/>
        <v>4.6748577960895994E-5</v>
      </c>
      <c r="BY97">
        <f t="shared" si="102"/>
        <v>2.6799381778428507E-5</v>
      </c>
      <c r="BZ97" t="str">
        <f t="shared" si="103"/>
        <v/>
      </c>
      <c r="CA97">
        <f t="shared" si="104"/>
        <v>8.2286479615332054E-4</v>
      </c>
      <c r="CB97" t="str">
        <f t="shared" si="105"/>
        <v/>
      </c>
      <c r="CC97">
        <f t="shared" si="106"/>
        <v>1.3240769256281106E-5</v>
      </c>
      <c r="CD97">
        <f t="shared" si="107"/>
        <v>1.2661050041840376E-6</v>
      </c>
      <c r="CF97" s="7">
        <v>10.840875912408766</v>
      </c>
      <c r="CG97" s="16">
        <v>13.857142857142854</v>
      </c>
      <c r="CI97">
        <f t="shared" si="108"/>
        <v>7.2191455696202391</v>
      </c>
      <c r="CJ97">
        <f t="shared" si="109"/>
        <v>0.21914556962023912</v>
      </c>
      <c r="CL97">
        <v>0.30189873417720481</v>
      </c>
      <c r="CM97">
        <v>11.895419982038771</v>
      </c>
      <c r="CN97">
        <v>47.977752873106198</v>
      </c>
      <c r="CO97" t="s">
        <v>1119</v>
      </c>
      <c r="CP97">
        <v>7.6879584336630113E-2</v>
      </c>
      <c r="CQ97">
        <v>3.4669789459220904E-2</v>
      </c>
      <c r="CR97">
        <v>7.1382700079108463E-2</v>
      </c>
      <c r="CS97">
        <v>1.3360819672637669E-3</v>
      </c>
      <c r="CT97">
        <v>0.17784546185866029</v>
      </c>
      <c r="CU97" t="s">
        <v>1119</v>
      </c>
      <c r="CV97" t="s">
        <v>1119</v>
      </c>
      <c r="CW97">
        <v>39.535973546709123</v>
      </c>
      <c r="CX97">
        <v>3.2658500230952021E-2</v>
      </c>
      <c r="CY97">
        <v>4.4434020599731729E-4</v>
      </c>
      <c r="CZ97">
        <v>1.3959695809457505E-4</v>
      </c>
      <c r="DA97">
        <v>8.3502453637001525E-2</v>
      </c>
      <c r="DB97">
        <v>3.0993112210367189E-2</v>
      </c>
      <c r="DC97">
        <v>3.9336783660089058E-3</v>
      </c>
      <c r="DD97" t="s">
        <v>1119</v>
      </c>
      <c r="DE97">
        <v>6.7180908628992507E-4</v>
      </c>
      <c r="DF97">
        <v>4.4453400103426121E-3</v>
      </c>
      <c r="DG97">
        <v>1.4282218621790609E-3</v>
      </c>
      <c r="DH97" t="s">
        <v>1119</v>
      </c>
      <c r="DI97">
        <v>6.4689401507870697E-2</v>
      </c>
      <c r="DJ97" t="s">
        <v>1119</v>
      </c>
      <c r="DK97">
        <v>4.7029667691251154E-3</v>
      </c>
      <c r="DL97">
        <v>1.1305596007751405E-3</v>
      </c>
    </row>
    <row r="98" spans="1:116" x14ac:dyDescent="0.2">
      <c r="A98">
        <v>4.75</v>
      </c>
      <c r="B98" s="3" t="s">
        <v>739</v>
      </c>
      <c r="C98" s="2">
        <v>11.913288698316894</v>
      </c>
      <c r="D98" s="2">
        <v>47.979915874512329</v>
      </c>
      <c r="E98" s="2">
        <v>0</v>
      </c>
      <c r="F98" s="2">
        <v>0.11237359194087625</v>
      </c>
      <c r="G98" s="2">
        <v>3.8198532937326932E-2</v>
      </c>
      <c r="H98" s="2">
        <v>9.2321450501397284E-2</v>
      </c>
      <c r="I98" s="2">
        <v>2.1129394689678974E-3</v>
      </c>
      <c r="J98" s="2">
        <v>0.12157703039588091</v>
      </c>
      <c r="K98" s="2">
        <v>0</v>
      </c>
      <c r="L98" s="2">
        <v>0</v>
      </c>
      <c r="M98" s="2">
        <v>39.534115206329389</v>
      </c>
      <c r="N98" s="2">
        <v>0</v>
      </c>
      <c r="O98" s="2">
        <v>0</v>
      </c>
      <c r="P98" s="2">
        <v>1.5571228381426789E-4</v>
      </c>
      <c r="Q98" s="2">
        <v>5.4221835061074156E-2</v>
      </c>
      <c r="R98" s="2">
        <v>7.2636159092548239E-2</v>
      </c>
      <c r="S98" s="2">
        <v>5.8236862944496489E-4</v>
      </c>
      <c r="T98" s="2">
        <v>0</v>
      </c>
      <c r="U98" s="2">
        <v>8.5614962340787356E-4</v>
      </c>
      <c r="V98" s="2">
        <v>4.5080964455867035E-3</v>
      </c>
      <c r="W98" s="2">
        <v>1.7537864739943434E-3</v>
      </c>
      <c r="X98" s="2">
        <v>0</v>
      </c>
      <c r="Y98" s="2">
        <v>7.1152608122242056E-2</v>
      </c>
      <c r="Z98" s="2">
        <v>0</v>
      </c>
      <c r="AA98" s="2">
        <v>2.2995986484691908E-4</v>
      </c>
      <c r="AB98" s="2">
        <v>0</v>
      </c>
      <c r="AD98">
        <f t="shared" si="56"/>
        <v>11.913288698316894</v>
      </c>
      <c r="AE98">
        <f t="shared" si="57"/>
        <v>47.979915874512329</v>
      </c>
      <c r="AF98" t="str">
        <f t="shared" si="58"/>
        <v/>
      </c>
      <c r="AG98">
        <f t="shared" si="59"/>
        <v>0.11237359194087625</v>
      </c>
      <c r="AH98">
        <f t="shared" si="60"/>
        <v>3.8198532937326932E-2</v>
      </c>
      <c r="AI98">
        <f t="shared" si="61"/>
        <v>9.2321450501397284E-2</v>
      </c>
      <c r="AJ98">
        <f t="shared" si="62"/>
        <v>2.1129394689678974E-3</v>
      </c>
      <c r="AK98">
        <f t="shared" si="63"/>
        <v>0.12157703039588091</v>
      </c>
      <c r="AL98" t="str">
        <f t="shared" si="64"/>
        <v/>
      </c>
      <c r="AM98" t="str">
        <f t="shared" si="65"/>
        <v/>
      </c>
      <c r="AN98">
        <f t="shared" si="66"/>
        <v>39.534115206329389</v>
      </c>
      <c r="AO98" t="str">
        <f t="shared" si="67"/>
        <v/>
      </c>
      <c r="AP98" t="str">
        <f t="shared" si="68"/>
        <v/>
      </c>
      <c r="AQ98">
        <f t="shared" si="69"/>
        <v>1.5571228381426789E-4</v>
      </c>
      <c r="AR98">
        <f t="shared" si="70"/>
        <v>5.4221835061074156E-2</v>
      </c>
      <c r="AS98">
        <f t="shared" si="71"/>
        <v>7.2636159092548239E-2</v>
      </c>
      <c r="AT98">
        <f t="shared" si="72"/>
        <v>5.8236862944496489E-4</v>
      </c>
      <c r="AU98" t="str">
        <f t="shared" si="73"/>
        <v/>
      </c>
      <c r="AV98">
        <f t="shared" si="74"/>
        <v>8.5614962340787356E-4</v>
      </c>
      <c r="AW98">
        <f t="shared" si="75"/>
        <v>4.5080964455867035E-3</v>
      </c>
      <c r="AX98">
        <f t="shared" si="76"/>
        <v>1.7537864739943434E-3</v>
      </c>
      <c r="AY98" t="str">
        <f t="shared" si="77"/>
        <v/>
      </c>
      <c r="AZ98">
        <f t="shared" si="78"/>
        <v>7.1152608122242056E-2</v>
      </c>
      <c r="BA98" t="str">
        <f t="shared" si="79"/>
        <v/>
      </c>
      <c r="BB98">
        <f t="shared" si="80"/>
        <v>2.2995986484691908E-4</v>
      </c>
      <c r="BC98" t="str">
        <f t="shared" si="81"/>
        <v/>
      </c>
      <c r="BE98">
        <f t="shared" si="82"/>
        <v>1.0055353993456948</v>
      </c>
      <c r="BF98">
        <f t="shared" si="83"/>
        <v>3.0401135375449932</v>
      </c>
      <c r="BG98" t="str">
        <f t="shared" si="84"/>
        <v/>
      </c>
      <c r="BH98">
        <f t="shared" si="85"/>
        <v>4.687083116905493E-3</v>
      </c>
      <c r="BI98">
        <f t="shared" si="86"/>
        <v>1.435207221753708E-3</v>
      </c>
      <c r="BJ98">
        <f t="shared" si="87"/>
        <v>3.3323796735323604E-3</v>
      </c>
      <c r="BK98">
        <f t="shared" si="88"/>
        <v>6.9155477336469611E-5</v>
      </c>
      <c r="BL98">
        <f t="shared" si="89"/>
        <v>3.8437426654164509E-3</v>
      </c>
      <c r="BM98" t="str">
        <f t="shared" si="90"/>
        <v/>
      </c>
      <c r="BN98" t="str">
        <f t="shared" si="91"/>
        <v/>
      </c>
      <c r="BO98">
        <f t="shared" si="92"/>
        <v>1</v>
      </c>
      <c r="BP98" t="str">
        <f t="shared" si="93"/>
        <v/>
      </c>
      <c r="BQ98" t="str">
        <f t="shared" si="94"/>
        <v/>
      </c>
      <c r="BR98">
        <f t="shared" si="95"/>
        <v>3.0358906288960269E-6</v>
      </c>
      <c r="BS98">
        <f t="shared" si="96"/>
        <v>1.0005421385418385E-3</v>
      </c>
      <c r="BT98">
        <f t="shared" si="97"/>
        <v>1.3185681869771499E-3</v>
      </c>
      <c r="BU98">
        <f t="shared" si="98"/>
        <v>1.0017790998635426E-5</v>
      </c>
      <c r="BV98" t="str">
        <f t="shared" si="99"/>
        <v/>
      </c>
      <c r="BW98">
        <f t="shared" si="100"/>
        <v>1.3658262932801908E-5</v>
      </c>
      <c r="BX98">
        <f t="shared" si="101"/>
        <v>6.989013490570241E-5</v>
      </c>
      <c r="BY98">
        <f t="shared" si="102"/>
        <v>2.2250624928408225E-5</v>
      </c>
      <c r="BZ98" t="str">
        <f t="shared" si="103"/>
        <v/>
      </c>
      <c r="CA98">
        <f t="shared" si="104"/>
        <v>8.232307657665952E-4</v>
      </c>
      <c r="CB98" t="str">
        <f t="shared" si="105"/>
        <v/>
      </c>
      <c r="CC98">
        <f t="shared" si="106"/>
        <v>1.6975795289496276E-6</v>
      </c>
      <c r="CD98" t="str">
        <f t="shared" si="107"/>
        <v/>
      </c>
      <c r="CF98" s="7">
        <v>10.956204379562051</v>
      </c>
      <c r="CG98" s="16">
        <v>14</v>
      </c>
      <c r="CI98">
        <f t="shared" si="108"/>
        <v>7.2733386075949227</v>
      </c>
      <c r="CJ98">
        <f t="shared" si="109"/>
        <v>0.27333860759492268</v>
      </c>
      <c r="CL98">
        <v>0.30419303797468344</v>
      </c>
      <c r="CM98" t="s">
        <v>1119</v>
      </c>
      <c r="CN98" t="s">
        <v>1119</v>
      </c>
      <c r="CO98" t="s">
        <v>1119</v>
      </c>
      <c r="CP98" t="s">
        <v>1119</v>
      </c>
      <c r="CQ98" t="s">
        <v>1119</v>
      </c>
      <c r="CR98" t="s">
        <v>1119</v>
      </c>
      <c r="CS98" t="s">
        <v>1119</v>
      </c>
      <c r="CT98" t="s">
        <v>1119</v>
      </c>
      <c r="CU98" t="s">
        <v>1119</v>
      </c>
      <c r="CV98" t="s">
        <v>1119</v>
      </c>
      <c r="CW98" t="s">
        <v>1119</v>
      </c>
      <c r="CX98" t="s">
        <v>1119</v>
      </c>
      <c r="CY98" t="s">
        <v>1119</v>
      </c>
      <c r="CZ98" t="s">
        <v>1119</v>
      </c>
      <c r="DA98" t="s">
        <v>1119</v>
      </c>
      <c r="DB98" t="s">
        <v>1119</v>
      </c>
      <c r="DC98" t="s">
        <v>1119</v>
      </c>
      <c r="DD98" t="s">
        <v>1119</v>
      </c>
      <c r="DE98" t="s">
        <v>1119</v>
      </c>
      <c r="DF98" t="s">
        <v>1119</v>
      </c>
      <c r="DG98" t="s">
        <v>1119</v>
      </c>
      <c r="DH98" t="s">
        <v>1119</v>
      </c>
      <c r="DI98" t="s">
        <v>1119</v>
      </c>
      <c r="DJ98" t="s">
        <v>1119</v>
      </c>
      <c r="DK98" t="s">
        <v>1119</v>
      </c>
      <c r="DL98" t="s">
        <v>1119</v>
      </c>
    </row>
    <row r="99" spans="1:116" x14ac:dyDescent="0.2">
      <c r="A99">
        <v>4.8</v>
      </c>
      <c r="B99" s="3" t="s">
        <v>740</v>
      </c>
      <c r="C99" s="2">
        <v>11.909614423552025</v>
      </c>
      <c r="D99" s="2">
        <v>47.946647324547939</v>
      </c>
      <c r="E99" s="2">
        <v>0</v>
      </c>
      <c r="F99" s="2">
        <v>8.8655662937408189E-2</v>
      </c>
      <c r="G99" s="2">
        <v>3.1922573085376903E-2</v>
      </c>
      <c r="H99" s="2">
        <v>5.8143617416533129E-2</v>
      </c>
      <c r="I99" s="2">
        <v>1.8795107180981767E-3</v>
      </c>
      <c r="J99" s="2">
        <v>0.11728138164326173</v>
      </c>
      <c r="K99" s="2">
        <v>0</v>
      </c>
      <c r="L99" s="2">
        <v>0</v>
      </c>
      <c r="M99" s="2">
        <v>39.56110046681173</v>
      </c>
      <c r="N99" s="2">
        <v>2.1670631207479766E-3</v>
      </c>
      <c r="O99" s="2">
        <v>0</v>
      </c>
      <c r="P99" s="2">
        <v>5.9220996833760672E-4</v>
      </c>
      <c r="Q99" s="2">
        <v>6.942776805380331E-2</v>
      </c>
      <c r="R99" s="2">
        <v>0.13388273160455441</v>
      </c>
      <c r="S99" s="2">
        <v>0</v>
      </c>
      <c r="T99" s="2">
        <v>1.0285735560343068E-4</v>
      </c>
      <c r="U99" s="2">
        <v>5.7507589171370145E-4</v>
      </c>
      <c r="V99" s="2">
        <v>5.7472348618891672E-3</v>
      </c>
      <c r="W99" s="2">
        <v>1.3727877173924706E-3</v>
      </c>
      <c r="X99" s="2">
        <v>0</v>
      </c>
      <c r="Y99" s="2">
        <v>7.0856342412673606E-2</v>
      </c>
      <c r="Z99" s="2">
        <v>0</v>
      </c>
      <c r="AA99" s="2">
        <v>0</v>
      </c>
      <c r="AB99" s="2">
        <v>3.0968300889833664E-5</v>
      </c>
      <c r="AD99">
        <f t="shared" si="56"/>
        <v>11.909614423552025</v>
      </c>
      <c r="AE99">
        <f t="shared" si="57"/>
        <v>47.946647324547939</v>
      </c>
      <c r="AF99" t="str">
        <f t="shared" si="58"/>
        <v/>
      </c>
      <c r="AG99">
        <f t="shared" si="59"/>
        <v>8.8655662937408189E-2</v>
      </c>
      <c r="AH99">
        <f t="shared" si="60"/>
        <v>3.1922573085376903E-2</v>
      </c>
      <c r="AI99">
        <f t="shared" si="61"/>
        <v>5.8143617416533129E-2</v>
      </c>
      <c r="AJ99">
        <f t="shared" si="62"/>
        <v>1.8795107180981767E-3</v>
      </c>
      <c r="AK99">
        <f t="shared" si="63"/>
        <v>0.11728138164326173</v>
      </c>
      <c r="AL99" t="str">
        <f t="shared" si="64"/>
        <v/>
      </c>
      <c r="AM99" t="str">
        <f t="shared" si="65"/>
        <v/>
      </c>
      <c r="AN99">
        <f t="shared" si="66"/>
        <v>39.56110046681173</v>
      </c>
      <c r="AO99">
        <f t="shared" si="67"/>
        <v>2.1670631207479766E-3</v>
      </c>
      <c r="AP99" t="str">
        <f t="shared" si="68"/>
        <v/>
      </c>
      <c r="AQ99">
        <f t="shared" si="69"/>
        <v>5.9220996833760672E-4</v>
      </c>
      <c r="AR99">
        <f t="shared" si="70"/>
        <v>6.942776805380331E-2</v>
      </c>
      <c r="AS99">
        <f t="shared" si="71"/>
        <v>0.13388273160455441</v>
      </c>
      <c r="AT99" t="str">
        <f t="shared" si="72"/>
        <v/>
      </c>
      <c r="AU99">
        <f t="shared" si="73"/>
        <v>1.0285735560343068E-4</v>
      </c>
      <c r="AV99">
        <f t="shared" si="74"/>
        <v>5.7507589171370145E-4</v>
      </c>
      <c r="AW99">
        <f t="shared" si="75"/>
        <v>5.7472348618891672E-3</v>
      </c>
      <c r="AX99">
        <f t="shared" si="76"/>
        <v>1.3727877173924706E-3</v>
      </c>
      <c r="AY99" t="str">
        <f t="shared" si="77"/>
        <v/>
      </c>
      <c r="AZ99">
        <f t="shared" si="78"/>
        <v>7.0856342412673606E-2</v>
      </c>
      <c r="BA99" t="str">
        <f t="shared" si="79"/>
        <v/>
      </c>
      <c r="BB99" t="str">
        <f t="shared" si="80"/>
        <v/>
      </c>
      <c r="BC99">
        <f t="shared" si="81"/>
        <v>3.0968300889833664E-5</v>
      </c>
      <c r="BE99">
        <f t="shared" si="82"/>
        <v>1.0045395936871659</v>
      </c>
      <c r="BF99">
        <f t="shared" si="83"/>
        <v>3.0359332963997048</v>
      </c>
      <c r="BG99" t="str">
        <f t="shared" si="84"/>
        <v/>
      </c>
      <c r="BH99">
        <f t="shared" si="85"/>
        <v>3.6952900563386143E-3</v>
      </c>
      <c r="BI99">
        <f t="shared" si="86"/>
        <v>1.1985867628092476E-3</v>
      </c>
      <c r="BJ99">
        <f t="shared" si="87"/>
        <v>2.0972855526602647E-3</v>
      </c>
      <c r="BK99">
        <f t="shared" si="88"/>
        <v>6.1473507587912022E-5</v>
      </c>
      <c r="BL99">
        <f t="shared" si="89"/>
        <v>3.7054034918137598E-3</v>
      </c>
      <c r="BM99" t="str">
        <f t="shared" si="90"/>
        <v/>
      </c>
      <c r="BN99" t="str">
        <f t="shared" si="91"/>
        <v/>
      </c>
      <c r="BO99">
        <f t="shared" si="92"/>
        <v>1</v>
      </c>
      <c r="BP99">
        <f t="shared" si="93"/>
        <v>4.5864116185922686E-5</v>
      </c>
      <c r="BQ99" t="str">
        <f t="shared" si="94"/>
        <v/>
      </c>
      <c r="BR99">
        <f t="shared" si="95"/>
        <v>1.153832108327926E-5</v>
      </c>
      <c r="BS99">
        <f t="shared" si="96"/>
        <v>1.2802595850378688E-3</v>
      </c>
      <c r="BT99">
        <f t="shared" si="97"/>
        <v>2.4287227814250292E-3</v>
      </c>
      <c r="BU99" t="str">
        <f t="shared" si="98"/>
        <v/>
      </c>
      <c r="BV99">
        <f t="shared" si="99"/>
        <v>1.775349097473263E-6</v>
      </c>
      <c r="BW99">
        <f t="shared" si="100"/>
        <v>9.1680003292672134E-6</v>
      </c>
      <c r="BX99">
        <f t="shared" si="101"/>
        <v>8.9040027361975466E-5</v>
      </c>
      <c r="BY99">
        <f t="shared" si="102"/>
        <v>1.7404940431694451E-5</v>
      </c>
      <c r="BZ99" t="str">
        <f t="shared" si="103"/>
        <v/>
      </c>
      <c r="CA99">
        <f t="shared" si="104"/>
        <v>8.1924379119622647E-4</v>
      </c>
      <c r="CB99" t="str">
        <f t="shared" si="105"/>
        <v/>
      </c>
      <c r="CC99" t="str">
        <f t="shared" si="106"/>
        <v/>
      </c>
      <c r="CD99">
        <f t="shared" si="107"/>
        <v>1.5141374596875008E-7</v>
      </c>
      <c r="CF99" s="7">
        <v>11.071532846715336</v>
      </c>
      <c r="CG99" s="16">
        <v>14.125</v>
      </c>
      <c r="CI99">
        <f t="shared" si="108"/>
        <v>7.3275316455696062</v>
      </c>
      <c r="CJ99">
        <f t="shared" si="109"/>
        <v>0.32753164556960623</v>
      </c>
      <c r="CL99">
        <v>0.30650994575044255</v>
      </c>
      <c r="CM99">
        <v>11.921553991194648</v>
      </c>
      <c r="CN99">
        <v>47.985748487230943</v>
      </c>
      <c r="CO99" t="s">
        <v>1119</v>
      </c>
      <c r="CP99">
        <v>0.12448938511756638</v>
      </c>
      <c r="CQ99">
        <v>2.8994550488770331E-2</v>
      </c>
      <c r="CR99">
        <v>8.0931025597916872E-2</v>
      </c>
      <c r="CS99">
        <v>1.7345089318424633E-3</v>
      </c>
      <c r="CT99">
        <v>0.11113047234665319</v>
      </c>
      <c r="CU99" t="s">
        <v>1119</v>
      </c>
      <c r="CV99" t="s">
        <v>1119</v>
      </c>
      <c r="CW99">
        <v>39.545014720845458</v>
      </c>
      <c r="CX99">
        <v>4.9603081518548767E-2</v>
      </c>
      <c r="CY99" t="s">
        <v>1119</v>
      </c>
      <c r="CZ99">
        <v>7.2869968639707424E-4</v>
      </c>
      <c r="DA99">
        <v>6.4349388859439693E-2</v>
      </c>
      <c r="DB99">
        <v>1.2477867841065141E-2</v>
      </c>
      <c r="DC99">
        <v>3.1129928980179601E-3</v>
      </c>
      <c r="DD99" t="s">
        <v>1119</v>
      </c>
      <c r="DE99">
        <v>6.3228778694639481E-4</v>
      </c>
      <c r="DF99">
        <v>2.7196454815371085E-3</v>
      </c>
      <c r="DG99">
        <v>1.9179309758485179E-3</v>
      </c>
      <c r="DH99" t="s">
        <v>1119</v>
      </c>
      <c r="DI99">
        <v>6.3940188701914896E-2</v>
      </c>
      <c r="DJ99" t="s">
        <v>1119</v>
      </c>
      <c r="DK99" t="s">
        <v>1119</v>
      </c>
      <c r="DL99">
        <v>9.2077449650776694E-4</v>
      </c>
    </row>
    <row r="100" spans="1:116" x14ac:dyDescent="0.2">
      <c r="A100">
        <v>4.8499999999999996</v>
      </c>
      <c r="B100" s="3" t="s">
        <v>741</v>
      </c>
      <c r="C100" s="2">
        <v>11.910829509038669</v>
      </c>
      <c r="D100" s="2">
        <v>47.952088033988375</v>
      </c>
      <c r="E100" s="2">
        <v>0</v>
      </c>
      <c r="F100" s="2">
        <v>8.9121213742330521E-2</v>
      </c>
      <c r="G100" s="2">
        <v>2.2670349756045659E-2</v>
      </c>
      <c r="H100" s="2">
        <v>8.5059592614913429E-2</v>
      </c>
      <c r="I100" s="2">
        <v>1.8159090867309116E-3</v>
      </c>
      <c r="J100" s="2">
        <v>0.10776414948335278</v>
      </c>
      <c r="K100" s="2">
        <v>0</v>
      </c>
      <c r="L100" s="2">
        <v>0</v>
      </c>
      <c r="M100" s="2">
        <v>39.565207741198236</v>
      </c>
      <c r="N100" s="2">
        <v>4.0284283781520745E-3</v>
      </c>
      <c r="O100" s="2">
        <v>0</v>
      </c>
      <c r="P100" s="2">
        <v>2.9567521683255708E-4</v>
      </c>
      <c r="Q100" s="2">
        <v>6.6041617724058088E-2</v>
      </c>
      <c r="R100" s="2">
        <v>0.11464059723890933</v>
      </c>
      <c r="S100" s="2">
        <v>0</v>
      </c>
      <c r="T100" s="2">
        <v>2.8221827353639185E-3</v>
      </c>
      <c r="U100" s="2">
        <v>9.1870307096688589E-4</v>
      </c>
      <c r="V100" s="2">
        <v>5.088538783385819E-3</v>
      </c>
      <c r="W100" s="2">
        <v>2.5460546305381532E-3</v>
      </c>
      <c r="X100" s="2">
        <v>0</v>
      </c>
      <c r="Y100" s="2">
        <v>6.9061703313146455E-2</v>
      </c>
      <c r="Z100" s="2">
        <v>0</v>
      </c>
      <c r="AA100" s="2">
        <v>0</v>
      </c>
      <c r="AB100" s="2">
        <v>0</v>
      </c>
      <c r="AD100">
        <f t="shared" si="56"/>
        <v>11.910829509038669</v>
      </c>
      <c r="AE100">
        <f t="shared" si="57"/>
        <v>47.952088033988375</v>
      </c>
      <c r="AF100" t="str">
        <f t="shared" si="58"/>
        <v/>
      </c>
      <c r="AG100">
        <f t="shared" si="59"/>
        <v>8.9121213742330521E-2</v>
      </c>
      <c r="AH100">
        <f t="shared" si="60"/>
        <v>2.2670349756045659E-2</v>
      </c>
      <c r="AI100">
        <f t="shared" si="61"/>
        <v>8.5059592614913429E-2</v>
      </c>
      <c r="AJ100">
        <f t="shared" si="62"/>
        <v>1.8159090867309116E-3</v>
      </c>
      <c r="AK100">
        <f t="shared" si="63"/>
        <v>0.10776414948335278</v>
      </c>
      <c r="AL100" t="str">
        <f t="shared" si="64"/>
        <v/>
      </c>
      <c r="AM100" t="str">
        <f t="shared" si="65"/>
        <v/>
      </c>
      <c r="AN100">
        <f t="shared" si="66"/>
        <v>39.565207741198236</v>
      </c>
      <c r="AO100">
        <f t="shared" si="67"/>
        <v>4.0284283781520745E-3</v>
      </c>
      <c r="AP100" t="str">
        <f t="shared" si="68"/>
        <v/>
      </c>
      <c r="AQ100">
        <f t="shared" si="69"/>
        <v>2.9567521683255708E-4</v>
      </c>
      <c r="AR100">
        <f t="shared" si="70"/>
        <v>6.6041617724058088E-2</v>
      </c>
      <c r="AS100">
        <f t="shared" si="71"/>
        <v>0.11464059723890933</v>
      </c>
      <c r="AT100" t="str">
        <f t="shared" si="72"/>
        <v/>
      </c>
      <c r="AU100">
        <f t="shared" si="73"/>
        <v>2.8221827353639185E-3</v>
      </c>
      <c r="AV100">
        <f t="shared" si="74"/>
        <v>9.1870307096688589E-4</v>
      </c>
      <c r="AW100">
        <f t="shared" si="75"/>
        <v>5.088538783385819E-3</v>
      </c>
      <c r="AX100">
        <f t="shared" si="76"/>
        <v>2.5460546305381532E-3</v>
      </c>
      <c r="AY100" t="str">
        <f t="shared" si="77"/>
        <v/>
      </c>
      <c r="AZ100">
        <f t="shared" si="78"/>
        <v>6.9061703313146455E-2</v>
      </c>
      <c r="BA100" t="str">
        <f t="shared" si="79"/>
        <v/>
      </c>
      <c r="BB100" t="str">
        <f t="shared" si="80"/>
        <v/>
      </c>
      <c r="BC100" t="str">
        <f t="shared" si="81"/>
        <v/>
      </c>
      <c r="BE100">
        <f t="shared" si="82"/>
        <v>1.0045377902831358</v>
      </c>
      <c r="BF100">
        <f t="shared" si="83"/>
        <v>3.0359625998493431</v>
      </c>
      <c r="BG100" t="str">
        <f t="shared" si="84"/>
        <v/>
      </c>
      <c r="BH100">
        <f t="shared" si="85"/>
        <v>3.7143092312412452E-3</v>
      </c>
      <c r="BI100">
        <f t="shared" si="86"/>
        <v>8.5110809461748046E-4</v>
      </c>
      <c r="BJ100">
        <f t="shared" si="87"/>
        <v>3.0678472286154029E-3</v>
      </c>
      <c r="BK100">
        <f t="shared" si="88"/>
        <v>5.9387111537628985E-5</v>
      </c>
      <c r="BL100">
        <f t="shared" si="89"/>
        <v>3.404361355192803E-3</v>
      </c>
      <c r="BM100" t="str">
        <f t="shared" si="90"/>
        <v/>
      </c>
      <c r="BN100" t="str">
        <f t="shared" si="91"/>
        <v/>
      </c>
      <c r="BO100">
        <f t="shared" si="92"/>
        <v>1</v>
      </c>
      <c r="BP100">
        <f t="shared" si="93"/>
        <v>8.5249536757141565E-5</v>
      </c>
      <c r="BQ100" t="str">
        <f t="shared" si="94"/>
        <v/>
      </c>
      <c r="BR100">
        <f t="shared" si="95"/>
        <v>5.7601891422782759E-6</v>
      </c>
      <c r="BS100">
        <f t="shared" si="96"/>
        <v>1.2176919879794096E-3</v>
      </c>
      <c r="BT100">
        <f t="shared" si="97"/>
        <v>2.0794416347796464E-3</v>
      </c>
      <c r="BU100" t="str">
        <f t="shared" si="98"/>
        <v/>
      </c>
      <c r="BV100">
        <f t="shared" si="99"/>
        <v>4.8706671642749112E-5</v>
      </c>
      <c r="BW100">
        <f t="shared" si="100"/>
        <v>1.4644668328005899E-5</v>
      </c>
      <c r="BX100">
        <f t="shared" si="101"/>
        <v>7.8826880867692001E-5</v>
      </c>
      <c r="BY100">
        <f t="shared" si="102"/>
        <v>3.2276897861629684E-5</v>
      </c>
      <c r="BZ100" t="str">
        <f t="shared" si="103"/>
        <v/>
      </c>
      <c r="CA100">
        <f t="shared" si="104"/>
        <v>7.9841121213881732E-4</v>
      </c>
      <c r="CB100" t="str">
        <f t="shared" si="105"/>
        <v/>
      </c>
      <c r="CC100" t="str">
        <f t="shared" si="106"/>
        <v/>
      </c>
      <c r="CD100" t="str">
        <f t="shared" si="107"/>
        <v/>
      </c>
      <c r="CF100" s="7">
        <v>11.186861313868619</v>
      </c>
      <c r="CG100" s="16">
        <v>14.25</v>
      </c>
      <c r="CI100">
        <f t="shared" si="108"/>
        <v>7.3817246835442898</v>
      </c>
      <c r="CJ100">
        <f t="shared" si="109"/>
        <v>0.38172468354428979</v>
      </c>
      <c r="CL100">
        <v>0.30696202531645156</v>
      </c>
      <c r="CM100">
        <v>11.918136953228732</v>
      </c>
      <c r="CN100">
        <v>48.030980327425368</v>
      </c>
      <c r="CO100" t="s">
        <v>1119</v>
      </c>
      <c r="CP100">
        <v>0.18833912794732627</v>
      </c>
      <c r="CQ100">
        <v>3.4606180944102491E-2</v>
      </c>
      <c r="CR100">
        <v>8.4917681164858552E-2</v>
      </c>
      <c r="CS100">
        <v>3.3137104502378018E-4</v>
      </c>
      <c r="CT100">
        <v>0.16330887077704503</v>
      </c>
      <c r="CU100" t="s">
        <v>1119</v>
      </c>
      <c r="CV100" t="s">
        <v>1119</v>
      </c>
      <c r="CW100">
        <v>39.426708971734961</v>
      </c>
      <c r="CX100">
        <v>1.7536932516653881E-2</v>
      </c>
      <c r="CY100" t="s">
        <v>1119</v>
      </c>
      <c r="CZ100">
        <v>1.4258655528487472E-3</v>
      </c>
      <c r="DA100">
        <v>4.2131304679991793E-2</v>
      </c>
      <c r="DB100">
        <v>1.2915543928930696E-2</v>
      </c>
      <c r="DC100">
        <v>3.7421569359550886E-3</v>
      </c>
      <c r="DD100">
        <v>1.0054684172034235E-3</v>
      </c>
      <c r="DE100" t="s">
        <v>1119</v>
      </c>
      <c r="DF100">
        <v>3.8525078362505057E-3</v>
      </c>
      <c r="DG100">
        <v>1.8385445139960503E-3</v>
      </c>
      <c r="DH100" t="s">
        <v>1119</v>
      </c>
      <c r="DI100">
        <v>6.7474861371365727E-2</v>
      </c>
      <c r="DJ100" t="s">
        <v>1119</v>
      </c>
      <c r="DK100" t="s">
        <v>1119</v>
      </c>
      <c r="DL100">
        <v>7.4732997942730263E-4</v>
      </c>
    </row>
    <row r="101" spans="1:116" x14ac:dyDescent="0.2">
      <c r="A101">
        <v>4.9000000000000004</v>
      </c>
      <c r="B101" s="3" t="s">
        <v>742</v>
      </c>
      <c r="C101" s="2">
        <v>11.922679061982713</v>
      </c>
      <c r="D101" s="2">
        <v>47.96957715859088</v>
      </c>
      <c r="E101" s="2">
        <v>0</v>
      </c>
      <c r="F101" s="2">
        <v>0.1197660819949557</v>
      </c>
      <c r="G101" s="2">
        <v>3.3640848069421608E-2</v>
      </c>
      <c r="H101" s="2">
        <v>8.1952391963517487E-2</v>
      </c>
      <c r="I101" s="2">
        <v>2.1853809749625528E-3</v>
      </c>
      <c r="J101" s="2">
        <v>9.6897464968817917E-2</v>
      </c>
      <c r="K101" s="2">
        <v>0</v>
      </c>
      <c r="L101" s="2">
        <v>0</v>
      </c>
      <c r="M101" s="2">
        <v>39.554891400997008</v>
      </c>
      <c r="N101" s="2">
        <v>0</v>
      </c>
      <c r="O101" s="2">
        <v>0</v>
      </c>
      <c r="P101" s="2">
        <v>2.8343299170655983E-4</v>
      </c>
      <c r="Q101" s="2">
        <v>6.5145749260826835E-2</v>
      </c>
      <c r="R101" s="2">
        <v>7.4974308984059962E-2</v>
      </c>
      <c r="S101" s="2">
        <v>0</v>
      </c>
      <c r="T101" s="2">
        <v>3.1431776547868736E-3</v>
      </c>
      <c r="U101" s="2">
        <v>5.244907072849542E-4</v>
      </c>
      <c r="V101" s="2">
        <v>3.7667272353034023E-3</v>
      </c>
      <c r="W101" s="2">
        <v>2.9921644195834438E-3</v>
      </c>
      <c r="X101" s="2">
        <v>0</v>
      </c>
      <c r="Y101" s="2">
        <v>6.7580159204157803E-2</v>
      </c>
      <c r="Z101" s="2">
        <v>0</v>
      </c>
      <c r="AA101" s="2">
        <v>0</v>
      </c>
      <c r="AB101" s="2">
        <v>0</v>
      </c>
      <c r="AD101">
        <f t="shared" si="56"/>
        <v>11.922679061982713</v>
      </c>
      <c r="AE101">
        <f t="shared" si="57"/>
        <v>47.96957715859088</v>
      </c>
      <c r="AF101" t="str">
        <f t="shared" si="58"/>
        <v/>
      </c>
      <c r="AG101">
        <f t="shared" si="59"/>
        <v>0.1197660819949557</v>
      </c>
      <c r="AH101">
        <f t="shared" si="60"/>
        <v>3.3640848069421608E-2</v>
      </c>
      <c r="AI101">
        <f t="shared" si="61"/>
        <v>8.1952391963517487E-2</v>
      </c>
      <c r="AJ101">
        <f t="shared" si="62"/>
        <v>2.1853809749625528E-3</v>
      </c>
      <c r="AK101">
        <f t="shared" si="63"/>
        <v>9.6897464968817917E-2</v>
      </c>
      <c r="AL101" t="str">
        <f t="shared" si="64"/>
        <v/>
      </c>
      <c r="AM101" t="str">
        <f t="shared" si="65"/>
        <v/>
      </c>
      <c r="AN101">
        <f t="shared" si="66"/>
        <v>39.554891400997008</v>
      </c>
      <c r="AO101" t="str">
        <f t="shared" si="67"/>
        <v/>
      </c>
      <c r="AP101" t="str">
        <f t="shared" si="68"/>
        <v/>
      </c>
      <c r="AQ101">
        <f t="shared" si="69"/>
        <v>2.8343299170655983E-4</v>
      </c>
      <c r="AR101">
        <f t="shared" si="70"/>
        <v>6.5145749260826835E-2</v>
      </c>
      <c r="AS101">
        <f t="shared" si="71"/>
        <v>7.4974308984059962E-2</v>
      </c>
      <c r="AT101" t="str">
        <f t="shared" si="72"/>
        <v/>
      </c>
      <c r="AU101">
        <f t="shared" si="73"/>
        <v>3.1431776547868736E-3</v>
      </c>
      <c r="AV101">
        <f t="shared" si="74"/>
        <v>5.244907072849542E-4</v>
      </c>
      <c r="AW101">
        <f t="shared" si="75"/>
        <v>3.7667272353034023E-3</v>
      </c>
      <c r="AX101">
        <f t="shared" si="76"/>
        <v>2.9921644195834438E-3</v>
      </c>
      <c r="AY101" t="str">
        <f t="shared" si="77"/>
        <v/>
      </c>
      <c r="AZ101">
        <f t="shared" si="78"/>
        <v>6.7580159204157803E-2</v>
      </c>
      <c r="BA101" t="str">
        <f t="shared" si="79"/>
        <v/>
      </c>
      <c r="BB101" t="str">
        <f t="shared" si="80"/>
        <v/>
      </c>
      <c r="BC101" t="str">
        <f t="shared" si="81"/>
        <v/>
      </c>
      <c r="BE101">
        <f t="shared" si="82"/>
        <v>1.0057994150022107</v>
      </c>
      <c r="BF101">
        <f t="shared" si="83"/>
        <v>3.0378619790211774</v>
      </c>
      <c r="BG101" t="str">
        <f t="shared" si="84"/>
        <v/>
      </c>
      <c r="BH101">
        <f t="shared" si="85"/>
        <v>4.9927987564389901E-3</v>
      </c>
      <c r="BI101">
        <f t="shared" si="86"/>
        <v>1.263300564052508E-3</v>
      </c>
      <c r="BJ101">
        <f t="shared" si="87"/>
        <v>2.9565506157937216E-3</v>
      </c>
      <c r="BK101">
        <f t="shared" si="88"/>
        <v>7.1488883216206257E-5</v>
      </c>
      <c r="BL101">
        <f t="shared" si="89"/>
        <v>3.061871887947978E-3</v>
      </c>
      <c r="BM101" t="str">
        <f t="shared" si="90"/>
        <v/>
      </c>
      <c r="BN101" t="str">
        <f t="shared" si="91"/>
        <v/>
      </c>
      <c r="BO101">
        <f t="shared" si="92"/>
        <v>1</v>
      </c>
      <c r="BP101" t="str">
        <f t="shared" si="93"/>
        <v/>
      </c>
      <c r="BQ101" t="str">
        <f t="shared" si="94"/>
        <v/>
      </c>
      <c r="BR101">
        <f t="shared" si="95"/>
        <v>5.5231326646070418E-6</v>
      </c>
      <c r="BS101">
        <f t="shared" si="96"/>
        <v>1.2014870185269408E-3</v>
      </c>
      <c r="BT101">
        <f t="shared" si="97"/>
        <v>1.3602978788937862E-3</v>
      </c>
      <c r="BU101" t="str">
        <f t="shared" si="98"/>
        <v/>
      </c>
      <c r="BV101">
        <f t="shared" si="99"/>
        <v>5.4260714061291926E-5</v>
      </c>
      <c r="BW101">
        <f t="shared" si="100"/>
        <v>8.362871505905232E-6</v>
      </c>
      <c r="BX101">
        <f t="shared" si="101"/>
        <v>5.8365831810810641E-5</v>
      </c>
      <c r="BY101">
        <f t="shared" si="102"/>
        <v>3.7942223517263214E-5</v>
      </c>
      <c r="BZ101" t="str">
        <f t="shared" si="103"/>
        <v/>
      </c>
      <c r="CA101">
        <f t="shared" si="104"/>
        <v>7.8148708674731949E-4</v>
      </c>
      <c r="CB101" t="str">
        <f t="shared" si="105"/>
        <v/>
      </c>
      <c r="CC101" t="str">
        <f t="shared" si="106"/>
        <v/>
      </c>
      <c r="CD101" t="str">
        <f t="shared" si="107"/>
        <v/>
      </c>
      <c r="CF101" s="7">
        <v>11.302189781021903</v>
      </c>
      <c r="CG101" s="16">
        <v>14.375</v>
      </c>
      <c r="CI101">
        <f t="shared" si="108"/>
        <v>7.4359177215189742</v>
      </c>
      <c r="CJ101">
        <f t="shared" si="109"/>
        <v>0.43591772151897423</v>
      </c>
      <c r="CL101">
        <v>0.30786618444845715</v>
      </c>
      <c r="CM101">
        <v>11.895569306162685</v>
      </c>
      <c r="CN101">
        <v>47.905089548355988</v>
      </c>
      <c r="CO101">
        <v>0.12117546665905143</v>
      </c>
      <c r="CP101">
        <v>9.6677653089613791E-2</v>
      </c>
      <c r="CQ101">
        <v>3.203034662725681E-2</v>
      </c>
      <c r="CR101">
        <v>7.8203854149254737E-2</v>
      </c>
      <c r="CS101">
        <v>1.284209236382762E-3</v>
      </c>
      <c r="CT101">
        <v>9.5105847604682839E-2</v>
      </c>
      <c r="CU101">
        <v>4.7587678099639576E-2</v>
      </c>
      <c r="CV101">
        <v>1.4081630193182997E-2</v>
      </c>
      <c r="CW101">
        <v>39.50424401070331</v>
      </c>
      <c r="CX101">
        <v>4.6041840589198239E-2</v>
      </c>
      <c r="CY101" t="s">
        <v>1119</v>
      </c>
      <c r="CZ101">
        <v>1.2696867708569736E-4</v>
      </c>
      <c r="DA101">
        <v>6.813057856050718E-2</v>
      </c>
      <c r="DB101">
        <v>2.203382628162175E-2</v>
      </c>
      <c r="DC101">
        <v>6.361546280253187E-4</v>
      </c>
      <c r="DD101" t="s">
        <v>1119</v>
      </c>
      <c r="DE101">
        <v>1.2000298428861615E-3</v>
      </c>
      <c r="DF101">
        <v>4.6734834935134931E-3</v>
      </c>
      <c r="DG101">
        <v>1.2853315803760972E-3</v>
      </c>
      <c r="DH101" t="s">
        <v>1119</v>
      </c>
      <c r="DI101">
        <v>6.3774871215680595E-2</v>
      </c>
      <c r="DJ101" t="s">
        <v>1119</v>
      </c>
      <c r="DK101" t="s">
        <v>1119</v>
      </c>
      <c r="DL101">
        <v>1.0473642500416101E-3</v>
      </c>
    </row>
    <row r="102" spans="1:116" x14ac:dyDescent="0.2">
      <c r="A102">
        <v>4.95</v>
      </c>
      <c r="B102" s="3" t="s">
        <v>743</v>
      </c>
      <c r="C102" s="2">
        <v>11.929123440437191</v>
      </c>
      <c r="D102" s="2">
        <v>47.973433268854059</v>
      </c>
      <c r="E102" s="2">
        <v>0</v>
      </c>
      <c r="F102" s="2">
        <v>0.12332517411807611</v>
      </c>
      <c r="G102" s="2">
        <v>2.8809319170017271E-2</v>
      </c>
      <c r="H102" s="2">
        <v>7.7209109728765948E-2</v>
      </c>
      <c r="I102" s="2">
        <v>1.927180910142893E-3</v>
      </c>
      <c r="J102" s="2">
        <v>9.5866022923528485E-2</v>
      </c>
      <c r="K102" s="2">
        <v>0</v>
      </c>
      <c r="L102" s="2">
        <v>0</v>
      </c>
      <c r="M102" s="2">
        <v>39.572305526414787</v>
      </c>
      <c r="N102" s="2">
        <v>0</v>
      </c>
      <c r="O102" s="2">
        <v>8.4205329069572858E-5</v>
      </c>
      <c r="P102" s="2">
        <v>1.499700712456811E-4</v>
      </c>
      <c r="Q102" s="2">
        <v>8.2857852334302706E-2</v>
      </c>
      <c r="R102" s="2">
        <v>3.8484081751644916E-2</v>
      </c>
      <c r="S102" s="2">
        <v>0</v>
      </c>
      <c r="T102" s="2">
        <v>4.26858908161381E-3</v>
      </c>
      <c r="U102" s="2">
        <v>7.1714264981255504E-6</v>
      </c>
      <c r="V102" s="2">
        <v>3.147295476599127E-3</v>
      </c>
      <c r="W102" s="2">
        <v>3.0391556047572707E-3</v>
      </c>
      <c r="X102" s="2">
        <v>0</v>
      </c>
      <c r="Y102" s="2">
        <v>6.3689518793539332E-2</v>
      </c>
      <c r="Z102" s="2">
        <v>0</v>
      </c>
      <c r="AA102" s="2">
        <v>0</v>
      </c>
      <c r="AB102" s="2">
        <v>2.2731175741374189E-3</v>
      </c>
      <c r="AD102">
        <f t="shared" si="56"/>
        <v>11.929123440437191</v>
      </c>
      <c r="AE102">
        <f t="shared" si="57"/>
        <v>47.973433268854059</v>
      </c>
      <c r="AF102" t="str">
        <f t="shared" si="58"/>
        <v/>
      </c>
      <c r="AG102">
        <f t="shared" si="59"/>
        <v>0.12332517411807611</v>
      </c>
      <c r="AH102">
        <f t="shared" si="60"/>
        <v>2.8809319170017271E-2</v>
      </c>
      <c r="AI102">
        <f t="shared" si="61"/>
        <v>7.7209109728765948E-2</v>
      </c>
      <c r="AJ102">
        <f t="shared" si="62"/>
        <v>1.927180910142893E-3</v>
      </c>
      <c r="AK102">
        <f t="shared" si="63"/>
        <v>9.5866022923528485E-2</v>
      </c>
      <c r="AL102" t="str">
        <f t="shared" si="64"/>
        <v/>
      </c>
      <c r="AM102" t="str">
        <f t="shared" si="65"/>
        <v/>
      </c>
      <c r="AN102">
        <f t="shared" si="66"/>
        <v>39.572305526414787</v>
      </c>
      <c r="AO102" t="str">
        <f t="shared" si="67"/>
        <v/>
      </c>
      <c r="AP102">
        <f t="shared" si="68"/>
        <v>8.4205329069572858E-5</v>
      </c>
      <c r="AQ102">
        <f t="shared" si="69"/>
        <v>1.499700712456811E-4</v>
      </c>
      <c r="AR102">
        <f t="shared" si="70"/>
        <v>8.2857852334302706E-2</v>
      </c>
      <c r="AS102">
        <f t="shared" si="71"/>
        <v>3.8484081751644916E-2</v>
      </c>
      <c r="AT102" t="str">
        <f t="shared" si="72"/>
        <v/>
      </c>
      <c r="AU102">
        <f t="shared" si="73"/>
        <v>4.26858908161381E-3</v>
      </c>
      <c r="AV102">
        <f t="shared" si="74"/>
        <v>7.1714264981255504E-6</v>
      </c>
      <c r="AW102">
        <f t="shared" si="75"/>
        <v>3.147295476599127E-3</v>
      </c>
      <c r="AX102">
        <f t="shared" si="76"/>
        <v>3.0391556047572707E-3</v>
      </c>
      <c r="AY102" t="str">
        <f t="shared" si="77"/>
        <v/>
      </c>
      <c r="AZ102">
        <f t="shared" si="78"/>
        <v>6.3689518793539332E-2</v>
      </c>
      <c r="BA102" t="str">
        <f t="shared" si="79"/>
        <v/>
      </c>
      <c r="BB102" t="str">
        <f t="shared" si="80"/>
        <v/>
      </c>
      <c r="BC102">
        <f t="shared" si="81"/>
        <v>2.2731175741374189E-3</v>
      </c>
      <c r="BE102">
        <f t="shared" si="82"/>
        <v>1.0059002142451559</v>
      </c>
      <c r="BF102">
        <f t="shared" si="83"/>
        <v>3.036769238214065</v>
      </c>
      <c r="BG102" t="str">
        <f t="shared" si="84"/>
        <v/>
      </c>
      <c r="BH102">
        <f t="shared" si="85"/>
        <v>5.1389074865146496E-3</v>
      </c>
      <c r="BI102">
        <f t="shared" si="86"/>
        <v>1.0813881157848962E-3</v>
      </c>
      <c r="BJ102">
        <f t="shared" si="87"/>
        <v>2.7842041233174628E-3</v>
      </c>
      <c r="BK102">
        <f t="shared" si="88"/>
        <v>6.3014817493530677E-5</v>
      </c>
      <c r="BL102">
        <f t="shared" si="89"/>
        <v>3.0279461963223847E-3</v>
      </c>
      <c r="BM102" t="str">
        <f t="shared" si="90"/>
        <v/>
      </c>
      <c r="BN102" t="str">
        <f t="shared" si="91"/>
        <v/>
      </c>
      <c r="BO102">
        <f t="shared" si="92"/>
        <v>1</v>
      </c>
      <c r="BP102" t="str">
        <f t="shared" si="93"/>
        <v/>
      </c>
      <c r="BQ102">
        <f t="shared" si="94"/>
        <v>1.6740879614047952E-6</v>
      </c>
      <c r="BR102">
        <f t="shared" si="95"/>
        <v>2.9211140588452074E-6</v>
      </c>
      <c r="BS102">
        <f t="shared" si="96"/>
        <v>1.5274799372028635E-3</v>
      </c>
      <c r="BT102">
        <f t="shared" si="97"/>
        <v>6.9792944424975571E-4</v>
      </c>
      <c r="BU102" t="str">
        <f t="shared" si="98"/>
        <v/>
      </c>
      <c r="BV102">
        <f t="shared" si="99"/>
        <v>7.3656277868834415E-5</v>
      </c>
      <c r="BW102">
        <f t="shared" si="100"/>
        <v>1.1429626025162156E-7</v>
      </c>
      <c r="BX102">
        <f t="shared" si="101"/>
        <v>4.8746211408539441E-5</v>
      </c>
      <c r="BY102">
        <f t="shared" si="102"/>
        <v>3.8521137524923327E-5</v>
      </c>
      <c r="BZ102" t="str">
        <f t="shared" si="103"/>
        <v/>
      </c>
      <c r="CA102">
        <f t="shared" si="104"/>
        <v>7.3617218813108905E-4</v>
      </c>
      <c r="CB102" t="str">
        <f t="shared" si="105"/>
        <v/>
      </c>
      <c r="CC102" t="str">
        <f t="shared" si="106"/>
        <v/>
      </c>
      <c r="CD102">
        <f t="shared" si="107"/>
        <v>1.1110838525777207E-5</v>
      </c>
      <c r="CF102" s="7">
        <v>11.417518248175188</v>
      </c>
      <c r="CG102" s="16">
        <v>14.5</v>
      </c>
      <c r="CI102">
        <f t="shared" si="108"/>
        <v>7.4901107594936578</v>
      </c>
      <c r="CJ102">
        <f t="shared" si="109"/>
        <v>0.49011075949365779</v>
      </c>
      <c r="CL102">
        <v>0.3082278481012537</v>
      </c>
      <c r="CM102">
        <v>11.90721675759954</v>
      </c>
      <c r="CN102">
        <v>48.000524700778541</v>
      </c>
      <c r="CO102" t="s">
        <v>1119</v>
      </c>
      <c r="CP102">
        <v>0.13767580038801147</v>
      </c>
      <c r="CQ102">
        <v>3.1809906163941304E-2</v>
      </c>
      <c r="CR102">
        <v>7.1687225729357693E-2</v>
      </c>
      <c r="CS102">
        <v>3.9997453406405868E-3</v>
      </c>
      <c r="CT102">
        <v>0.16324791880286341</v>
      </c>
      <c r="CU102">
        <v>4.1792674063701272E-3</v>
      </c>
      <c r="CV102" t="s">
        <v>1119</v>
      </c>
      <c r="CW102">
        <v>39.477479406344628</v>
      </c>
      <c r="CX102">
        <v>4.2515080758368691E-2</v>
      </c>
      <c r="CY102">
        <v>2.6742123324394201E-4</v>
      </c>
      <c r="CZ102">
        <v>1.8825031635937742E-3</v>
      </c>
      <c r="DA102">
        <v>6.1076816248068995E-2</v>
      </c>
      <c r="DB102">
        <v>2.0834310831543489E-2</v>
      </c>
      <c r="DC102">
        <v>4.6114695407867626E-3</v>
      </c>
      <c r="DD102">
        <v>4.4181121298621028E-4</v>
      </c>
      <c r="DE102">
        <v>1.8044434255528484E-3</v>
      </c>
      <c r="DF102">
        <v>2.313346125848317E-3</v>
      </c>
      <c r="DG102">
        <v>1.5246124136553728E-3</v>
      </c>
      <c r="DH102" t="s">
        <v>1119</v>
      </c>
      <c r="DI102">
        <v>5.9458138934852092E-2</v>
      </c>
      <c r="DJ102" t="s">
        <v>1119</v>
      </c>
      <c r="DK102">
        <v>5.4493175576375017E-3</v>
      </c>
      <c r="DL102" t="s">
        <v>1119</v>
      </c>
    </row>
    <row r="103" spans="1:116" x14ac:dyDescent="0.2">
      <c r="A103">
        <v>5</v>
      </c>
      <c r="B103" s="3" t="s">
        <v>744</v>
      </c>
      <c r="C103" s="2">
        <v>11.929234126940919</v>
      </c>
      <c r="D103" s="2">
        <v>47.979297122397746</v>
      </c>
      <c r="E103" s="2">
        <v>0</v>
      </c>
      <c r="F103" s="2">
        <v>0.13414103546614525</v>
      </c>
      <c r="G103" s="2">
        <v>3.1274031722425384E-2</v>
      </c>
      <c r="H103" s="2">
        <v>7.1160219017253445E-2</v>
      </c>
      <c r="I103" s="2">
        <v>1.6832829954795292E-3</v>
      </c>
      <c r="J103" s="2">
        <v>0.10410338828121665</v>
      </c>
      <c r="K103" s="2">
        <v>0</v>
      </c>
      <c r="L103" s="2">
        <v>0</v>
      </c>
      <c r="M103" s="2">
        <v>39.555984385190726</v>
      </c>
      <c r="N103" s="2">
        <v>0</v>
      </c>
      <c r="O103" s="2">
        <v>0</v>
      </c>
      <c r="P103" s="2">
        <v>0</v>
      </c>
      <c r="Q103" s="2">
        <v>9.2100638944739979E-2</v>
      </c>
      <c r="R103" s="2">
        <v>2.797028719365631E-2</v>
      </c>
      <c r="S103" s="2">
        <v>0</v>
      </c>
      <c r="T103" s="2">
        <v>3.4135595919727842E-3</v>
      </c>
      <c r="U103" s="2">
        <v>1.8080865380434409E-3</v>
      </c>
      <c r="V103" s="2">
        <v>3.5786129058919297E-3</v>
      </c>
      <c r="W103" s="2">
        <v>2.0315677687017856E-3</v>
      </c>
      <c r="X103" s="2">
        <v>0</v>
      </c>
      <c r="Y103" s="2">
        <v>6.1186166565105435E-2</v>
      </c>
      <c r="Z103" s="2">
        <v>0</v>
      </c>
      <c r="AA103" s="2">
        <v>0</v>
      </c>
      <c r="AB103" s="2">
        <v>1.0334884799873942E-3</v>
      </c>
      <c r="AD103">
        <f t="shared" si="56"/>
        <v>11.929234126940919</v>
      </c>
      <c r="AE103">
        <f t="shared" si="57"/>
        <v>47.979297122397746</v>
      </c>
      <c r="AF103" t="str">
        <f t="shared" si="58"/>
        <v/>
      </c>
      <c r="AG103">
        <f t="shared" si="59"/>
        <v>0.13414103546614525</v>
      </c>
      <c r="AH103">
        <f t="shared" si="60"/>
        <v>3.1274031722425384E-2</v>
      </c>
      <c r="AI103">
        <f t="shared" si="61"/>
        <v>7.1160219017253445E-2</v>
      </c>
      <c r="AJ103">
        <f t="shared" si="62"/>
        <v>1.6832829954795292E-3</v>
      </c>
      <c r="AK103">
        <f t="shared" si="63"/>
        <v>0.10410338828121665</v>
      </c>
      <c r="AL103" t="str">
        <f t="shared" si="64"/>
        <v/>
      </c>
      <c r="AM103" t="str">
        <f t="shared" si="65"/>
        <v/>
      </c>
      <c r="AN103">
        <f t="shared" si="66"/>
        <v>39.555984385190726</v>
      </c>
      <c r="AO103" t="str">
        <f t="shared" si="67"/>
        <v/>
      </c>
      <c r="AP103" t="str">
        <f t="shared" si="68"/>
        <v/>
      </c>
      <c r="AQ103" t="str">
        <f t="shared" si="69"/>
        <v/>
      </c>
      <c r="AR103">
        <f t="shared" si="70"/>
        <v>9.2100638944739979E-2</v>
      </c>
      <c r="AS103">
        <f t="shared" si="71"/>
        <v>2.797028719365631E-2</v>
      </c>
      <c r="AT103" t="str">
        <f t="shared" si="72"/>
        <v/>
      </c>
      <c r="AU103">
        <f t="shared" si="73"/>
        <v>3.4135595919727842E-3</v>
      </c>
      <c r="AV103">
        <f t="shared" si="74"/>
        <v>1.8080865380434409E-3</v>
      </c>
      <c r="AW103">
        <f t="shared" si="75"/>
        <v>3.5786129058919297E-3</v>
      </c>
      <c r="AX103">
        <f t="shared" si="76"/>
        <v>2.0315677687017856E-3</v>
      </c>
      <c r="AY103" t="str">
        <f t="shared" si="77"/>
        <v/>
      </c>
      <c r="AZ103">
        <f t="shared" si="78"/>
        <v>6.1186166565105435E-2</v>
      </c>
      <c r="BA103" t="str">
        <f t="shared" si="79"/>
        <v/>
      </c>
      <c r="BB103" t="str">
        <f t="shared" si="80"/>
        <v/>
      </c>
      <c r="BC103">
        <f t="shared" si="81"/>
        <v>1.0334884799873942E-3</v>
      </c>
      <c r="BE103">
        <f t="shared" si="82"/>
        <v>1.006324594648194</v>
      </c>
      <c r="BF103">
        <f t="shared" si="83"/>
        <v>3.0383935767705337</v>
      </c>
      <c r="BG103" t="str">
        <f t="shared" si="84"/>
        <v/>
      </c>
      <c r="BH103">
        <f t="shared" si="85"/>
        <v>5.5919061400938044E-3</v>
      </c>
      <c r="BI103">
        <f t="shared" si="86"/>
        <v>1.1743880582742109E-3</v>
      </c>
      <c r="BJ103">
        <f t="shared" si="87"/>
        <v>2.5671364922267449E-3</v>
      </c>
      <c r="BK103">
        <f t="shared" si="88"/>
        <v>5.5062571615096723E-5</v>
      </c>
      <c r="BL103">
        <f t="shared" si="89"/>
        <v>3.2894816247509406E-3</v>
      </c>
      <c r="BM103" t="str">
        <f t="shared" si="90"/>
        <v/>
      </c>
      <c r="BN103" t="str">
        <f t="shared" si="91"/>
        <v/>
      </c>
      <c r="BO103">
        <f t="shared" si="92"/>
        <v>1</v>
      </c>
      <c r="BP103" t="str">
        <f t="shared" si="93"/>
        <v/>
      </c>
      <c r="BQ103" t="str">
        <f t="shared" si="94"/>
        <v/>
      </c>
      <c r="BR103" t="str">
        <f t="shared" si="95"/>
        <v/>
      </c>
      <c r="BS103">
        <f t="shared" si="96"/>
        <v>1.698570754444965E-3</v>
      </c>
      <c r="BT103">
        <f t="shared" si="97"/>
        <v>5.074654443994399E-4</v>
      </c>
      <c r="BU103" t="str">
        <f t="shared" si="98"/>
        <v/>
      </c>
      <c r="BV103">
        <f t="shared" si="99"/>
        <v>5.8926692462060929E-5</v>
      </c>
      <c r="BW103">
        <f t="shared" si="100"/>
        <v>2.8828685373472679E-5</v>
      </c>
      <c r="BX103">
        <f t="shared" si="101"/>
        <v>5.5449448450799746E-5</v>
      </c>
      <c r="BY103">
        <f t="shared" si="102"/>
        <v>2.5760639349536926E-5</v>
      </c>
      <c r="BZ103" t="str">
        <f t="shared" si="103"/>
        <v/>
      </c>
      <c r="CA103">
        <f t="shared" si="104"/>
        <v>7.0752833962549615E-4</v>
      </c>
      <c r="CB103" t="str">
        <f t="shared" si="105"/>
        <v/>
      </c>
      <c r="CC103" t="str">
        <f t="shared" si="106"/>
        <v/>
      </c>
      <c r="CD103">
        <f t="shared" si="107"/>
        <v>5.0537032064150406E-6</v>
      </c>
      <c r="CF103" s="7">
        <v>11.532846715328473</v>
      </c>
      <c r="CG103" s="16">
        <v>14.625</v>
      </c>
      <c r="CI103">
        <f t="shared" si="108"/>
        <v>7.5443037974683405</v>
      </c>
      <c r="CJ103">
        <f t="shared" si="109"/>
        <v>0.54430379746834046</v>
      </c>
      <c r="CL103">
        <v>0.30911392405062754</v>
      </c>
      <c r="CM103">
        <v>11.907836720796627</v>
      </c>
      <c r="CN103">
        <v>47.985018013869194</v>
      </c>
      <c r="CO103" t="s">
        <v>1119</v>
      </c>
      <c r="CP103">
        <v>0.12094568026293591</v>
      </c>
      <c r="CQ103">
        <v>2.9618885587276069E-2</v>
      </c>
      <c r="CR103">
        <v>6.5301242298433024E-2</v>
      </c>
      <c r="CS103">
        <v>2.843983996568876E-3</v>
      </c>
      <c r="CT103">
        <v>0.15939439112435899</v>
      </c>
      <c r="CU103">
        <v>5.8557480082310049E-4</v>
      </c>
      <c r="CV103" t="s">
        <v>1119</v>
      </c>
      <c r="CW103">
        <v>39.504371973144352</v>
      </c>
      <c r="CX103">
        <v>1.8860671515059706E-2</v>
      </c>
      <c r="CY103" t="s">
        <v>1119</v>
      </c>
      <c r="CZ103">
        <v>4.559314500969607E-4</v>
      </c>
      <c r="DA103">
        <v>9.450483932413109E-2</v>
      </c>
      <c r="DB103">
        <v>3.3630426826423337E-2</v>
      </c>
      <c r="DC103">
        <v>3.6037026598509433E-3</v>
      </c>
      <c r="DD103" t="s">
        <v>1119</v>
      </c>
      <c r="DE103">
        <v>4.5463878084040345E-4</v>
      </c>
      <c r="DF103">
        <v>4.7095255583956119E-3</v>
      </c>
      <c r="DG103">
        <v>1.4390739925235685E-3</v>
      </c>
      <c r="DH103" t="s">
        <v>1119</v>
      </c>
      <c r="DI103">
        <v>6.5501547776957159E-2</v>
      </c>
      <c r="DJ103" t="s">
        <v>1119</v>
      </c>
      <c r="DK103" t="s">
        <v>1119</v>
      </c>
      <c r="DL103">
        <v>9.2317623513425522E-4</v>
      </c>
    </row>
    <row r="104" spans="1:116" x14ac:dyDescent="0.2">
      <c r="A104">
        <v>5.05</v>
      </c>
      <c r="B104" s="3" t="s">
        <v>745</v>
      </c>
      <c r="C104" s="2">
        <v>11.92609869498372</v>
      </c>
      <c r="D104" s="2">
        <v>47.969106607105196</v>
      </c>
      <c r="E104" s="2">
        <v>0</v>
      </c>
      <c r="F104" s="2">
        <v>8.9730060044127383E-2</v>
      </c>
      <c r="G104" s="2">
        <v>2.8641171557490599E-2</v>
      </c>
      <c r="H104" s="2">
        <v>6.5942856410488804E-2</v>
      </c>
      <c r="I104" s="2">
        <v>1.6317111893511293E-3</v>
      </c>
      <c r="J104" s="2">
        <v>0.11253580645307648</v>
      </c>
      <c r="K104" s="2">
        <v>0</v>
      </c>
      <c r="L104" s="2">
        <v>0</v>
      </c>
      <c r="M104" s="2">
        <v>39.617936303898922</v>
      </c>
      <c r="N104" s="2">
        <v>3.4012237223480361E-3</v>
      </c>
      <c r="O104" s="2">
        <v>0</v>
      </c>
      <c r="P104" s="2">
        <v>0</v>
      </c>
      <c r="Q104" s="2">
        <v>8.3964720898513673E-2</v>
      </c>
      <c r="R104" s="2">
        <v>2.3787160952517192E-2</v>
      </c>
      <c r="S104" s="2">
        <v>0</v>
      </c>
      <c r="T104" s="2">
        <v>1.1633236347047744E-3</v>
      </c>
      <c r="U104" s="2">
        <v>5.5589096631905918E-3</v>
      </c>
      <c r="V104" s="2">
        <v>3.5256937548840007E-3</v>
      </c>
      <c r="W104" s="2">
        <v>1.4350659336789615E-3</v>
      </c>
      <c r="X104" s="2">
        <v>0</v>
      </c>
      <c r="Y104" s="2">
        <v>6.297394080034692E-2</v>
      </c>
      <c r="Z104" s="2">
        <v>0</v>
      </c>
      <c r="AA104" s="2">
        <v>0</v>
      </c>
      <c r="AB104" s="2">
        <v>2.5667489974357909E-3</v>
      </c>
      <c r="AD104">
        <f t="shared" si="56"/>
        <v>11.92609869498372</v>
      </c>
      <c r="AE104">
        <f t="shared" si="57"/>
        <v>47.969106607105196</v>
      </c>
      <c r="AF104" t="str">
        <f t="shared" si="58"/>
        <v/>
      </c>
      <c r="AG104">
        <f t="shared" si="59"/>
        <v>8.9730060044127383E-2</v>
      </c>
      <c r="AH104">
        <f t="shared" si="60"/>
        <v>2.8641171557490599E-2</v>
      </c>
      <c r="AI104">
        <f t="shared" si="61"/>
        <v>6.5942856410488804E-2</v>
      </c>
      <c r="AJ104">
        <f t="shared" si="62"/>
        <v>1.6317111893511293E-3</v>
      </c>
      <c r="AK104">
        <f t="shared" si="63"/>
        <v>0.11253580645307648</v>
      </c>
      <c r="AL104" t="str">
        <f t="shared" si="64"/>
        <v/>
      </c>
      <c r="AM104" t="str">
        <f t="shared" si="65"/>
        <v/>
      </c>
      <c r="AN104">
        <f t="shared" si="66"/>
        <v>39.617936303898922</v>
      </c>
      <c r="AO104">
        <f t="shared" si="67"/>
        <v>3.4012237223480361E-3</v>
      </c>
      <c r="AP104" t="str">
        <f t="shared" si="68"/>
        <v/>
      </c>
      <c r="AQ104" t="str">
        <f t="shared" si="69"/>
        <v/>
      </c>
      <c r="AR104">
        <f t="shared" si="70"/>
        <v>8.3964720898513673E-2</v>
      </c>
      <c r="AS104">
        <f t="shared" si="71"/>
        <v>2.3787160952517192E-2</v>
      </c>
      <c r="AT104" t="str">
        <f t="shared" si="72"/>
        <v/>
      </c>
      <c r="AU104">
        <f t="shared" si="73"/>
        <v>1.1633236347047744E-3</v>
      </c>
      <c r="AV104">
        <f t="shared" si="74"/>
        <v>5.5589096631905918E-3</v>
      </c>
      <c r="AW104">
        <f t="shared" si="75"/>
        <v>3.5256937548840007E-3</v>
      </c>
      <c r="AX104">
        <f t="shared" si="76"/>
        <v>1.4350659336789615E-3</v>
      </c>
      <c r="AY104" t="str">
        <f t="shared" si="77"/>
        <v/>
      </c>
      <c r="AZ104">
        <f t="shared" si="78"/>
        <v>6.297394080034692E-2</v>
      </c>
      <c r="BA104" t="str">
        <f t="shared" si="79"/>
        <v/>
      </c>
      <c r="BB104" t="str">
        <f t="shared" si="80"/>
        <v/>
      </c>
      <c r="BC104">
        <f t="shared" si="81"/>
        <v>2.5667489974357909E-3</v>
      </c>
      <c r="BE104">
        <f t="shared" si="82"/>
        <v>1.0044868858378788</v>
      </c>
      <c r="BF104">
        <f t="shared" si="83"/>
        <v>3.03299800960911</v>
      </c>
      <c r="BG104" t="str">
        <f t="shared" si="84"/>
        <v/>
      </c>
      <c r="BH104">
        <f t="shared" si="85"/>
        <v>3.7347069037951524E-3</v>
      </c>
      <c r="BI104">
        <f t="shared" si="86"/>
        <v>1.0738382765659148E-3</v>
      </c>
      <c r="BJ104">
        <f t="shared" si="87"/>
        <v>2.3751978250083944E-3</v>
      </c>
      <c r="BK104">
        <f t="shared" si="88"/>
        <v>5.3292119547992115E-5</v>
      </c>
      <c r="BL104">
        <f t="shared" si="89"/>
        <v>3.5503704872079161E-3</v>
      </c>
      <c r="BM104" t="str">
        <f t="shared" si="90"/>
        <v/>
      </c>
      <c r="BN104" t="str">
        <f t="shared" si="91"/>
        <v/>
      </c>
      <c r="BO104">
        <f t="shared" si="92"/>
        <v>1</v>
      </c>
      <c r="BP104">
        <f t="shared" si="93"/>
        <v>7.1880846263372078E-5</v>
      </c>
      <c r="BQ104" t="str">
        <f t="shared" si="94"/>
        <v/>
      </c>
      <c r="BR104" t="str">
        <f t="shared" si="95"/>
        <v/>
      </c>
      <c r="BS104">
        <f t="shared" si="96"/>
        <v>1.546102189568642E-3</v>
      </c>
      <c r="BT104">
        <f t="shared" si="97"/>
        <v>4.308960445109063E-4</v>
      </c>
      <c r="BU104" t="str">
        <f t="shared" si="98"/>
        <v/>
      </c>
      <c r="BV104">
        <f t="shared" si="99"/>
        <v>2.0050512365521734E-5</v>
      </c>
      <c r="BW104">
        <f t="shared" si="100"/>
        <v>8.8494359350565468E-5</v>
      </c>
      <c r="BX104">
        <f t="shared" si="101"/>
        <v>5.4544057350790131E-5</v>
      </c>
      <c r="BY104">
        <f t="shared" si="102"/>
        <v>1.8168435268735652E-5</v>
      </c>
      <c r="BZ104" t="str">
        <f t="shared" si="103"/>
        <v/>
      </c>
      <c r="CA104">
        <f t="shared" si="104"/>
        <v>7.2706261516578279E-4</v>
      </c>
      <c r="CB104" t="str">
        <f t="shared" si="105"/>
        <v/>
      </c>
      <c r="CC104" t="str">
        <f t="shared" si="106"/>
        <v/>
      </c>
      <c r="CD104">
        <f t="shared" si="107"/>
        <v>1.2531638015354386E-5</v>
      </c>
      <c r="CF104" s="7">
        <v>11.648175182481758</v>
      </c>
      <c r="CG104" s="16">
        <v>14.75</v>
      </c>
      <c r="CI104">
        <f t="shared" si="108"/>
        <v>7.598496835443024</v>
      </c>
      <c r="CJ104">
        <f t="shared" si="109"/>
        <v>0.59849683544302401</v>
      </c>
      <c r="CL104">
        <v>0.31103074141047848</v>
      </c>
      <c r="CM104">
        <v>11.884683143606821</v>
      </c>
      <c r="CN104">
        <v>48.012683589886393</v>
      </c>
      <c r="CO104" t="s">
        <v>1119</v>
      </c>
      <c r="CP104">
        <v>0.13356886262546092</v>
      </c>
      <c r="CQ104">
        <v>2.8313198973297315E-2</v>
      </c>
      <c r="CR104">
        <v>7.6170266918697313E-2</v>
      </c>
      <c r="CS104">
        <v>1.3065573858701178E-3</v>
      </c>
      <c r="CT104">
        <v>0.23232620743970428</v>
      </c>
      <c r="CU104" t="s">
        <v>1119</v>
      </c>
      <c r="CV104" t="s">
        <v>1119</v>
      </c>
      <c r="CW104">
        <v>39.410021731374719</v>
      </c>
      <c r="CX104">
        <v>2.0862895489286267E-2</v>
      </c>
      <c r="CY104" t="s">
        <v>1119</v>
      </c>
      <c r="CZ104" t="s">
        <v>1119</v>
      </c>
      <c r="DA104">
        <v>0.10026979691259642</v>
      </c>
      <c r="DB104">
        <v>3.1436872484581935E-2</v>
      </c>
      <c r="DC104">
        <v>1.6635359003230208E-3</v>
      </c>
      <c r="DD104" t="s">
        <v>1119</v>
      </c>
      <c r="DE104">
        <v>5.9084045568131194E-4</v>
      </c>
      <c r="DF104">
        <v>4.0023900097405432E-3</v>
      </c>
      <c r="DG104">
        <v>2.7917254058111248E-3</v>
      </c>
      <c r="DH104" t="s">
        <v>1119</v>
      </c>
      <c r="DI104">
        <v>5.735923076278051E-2</v>
      </c>
      <c r="DJ104" t="s">
        <v>1119</v>
      </c>
      <c r="DK104" t="s">
        <v>1119</v>
      </c>
      <c r="DL104">
        <v>1.9491543682485528E-3</v>
      </c>
    </row>
    <row r="105" spans="1:116" x14ac:dyDescent="0.2">
      <c r="A105">
        <v>5.0999999999999996</v>
      </c>
      <c r="B105" s="3" t="s">
        <v>746</v>
      </c>
      <c r="C105" s="2">
        <v>11.93511968328637</v>
      </c>
      <c r="D105" s="2">
        <v>47.978203403124418</v>
      </c>
      <c r="E105" s="2">
        <v>0</v>
      </c>
      <c r="F105" s="2">
        <v>0.10355416456843945</v>
      </c>
      <c r="G105" s="2">
        <v>3.1674226590051535E-2</v>
      </c>
      <c r="H105" s="2">
        <v>5.1458704983849191E-2</v>
      </c>
      <c r="I105" s="2">
        <v>1.7826514705424341E-3</v>
      </c>
      <c r="J105" s="2">
        <v>0.10823303587365198</v>
      </c>
      <c r="K105" s="2">
        <v>0</v>
      </c>
      <c r="L105" s="2">
        <v>0</v>
      </c>
      <c r="M105" s="2">
        <v>39.62404517819747</v>
      </c>
      <c r="N105" s="2">
        <v>7.6427926264275711E-3</v>
      </c>
      <c r="O105" s="2">
        <v>0</v>
      </c>
      <c r="P105" s="2">
        <v>7.0750452431842827E-4</v>
      </c>
      <c r="Q105" s="2">
        <v>6.4824783216981097E-2</v>
      </c>
      <c r="R105" s="2">
        <v>1.4952993008336682E-2</v>
      </c>
      <c r="S105" s="2">
        <v>8.5413301402374774E-4</v>
      </c>
      <c r="T105" s="2">
        <v>0</v>
      </c>
      <c r="U105" s="2">
        <v>5.1514623954652091E-3</v>
      </c>
      <c r="V105" s="2">
        <v>2.2252001180294678E-3</v>
      </c>
      <c r="W105" s="2">
        <v>1.4647802412246919E-3</v>
      </c>
      <c r="X105" s="2">
        <v>0</v>
      </c>
      <c r="Y105" s="2">
        <v>6.5592189153235544E-2</v>
      </c>
      <c r="Z105" s="2">
        <v>0</v>
      </c>
      <c r="AA105" s="2">
        <v>0</v>
      </c>
      <c r="AB105" s="2">
        <v>2.5131136071681191E-3</v>
      </c>
      <c r="AD105">
        <f t="shared" si="56"/>
        <v>11.93511968328637</v>
      </c>
      <c r="AE105">
        <f t="shared" si="57"/>
        <v>47.978203403124418</v>
      </c>
      <c r="AF105" t="str">
        <f t="shared" si="58"/>
        <v/>
      </c>
      <c r="AG105">
        <f t="shared" si="59"/>
        <v>0.10355416456843945</v>
      </c>
      <c r="AH105">
        <f t="shared" si="60"/>
        <v>3.1674226590051535E-2</v>
      </c>
      <c r="AI105">
        <f t="shared" si="61"/>
        <v>5.1458704983849191E-2</v>
      </c>
      <c r="AJ105">
        <f t="shared" si="62"/>
        <v>1.7826514705424341E-3</v>
      </c>
      <c r="AK105">
        <f t="shared" si="63"/>
        <v>0.10823303587365198</v>
      </c>
      <c r="AL105" t="str">
        <f t="shared" si="64"/>
        <v/>
      </c>
      <c r="AM105" t="str">
        <f t="shared" si="65"/>
        <v/>
      </c>
      <c r="AN105">
        <f t="shared" si="66"/>
        <v>39.62404517819747</v>
      </c>
      <c r="AO105">
        <f t="shared" si="67"/>
        <v>7.6427926264275711E-3</v>
      </c>
      <c r="AP105" t="str">
        <f t="shared" si="68"/>
        <v/>
      </c>
      <c r="AQ105">
        <f t="shared" si="69"/>
        <v>7.0750452431842827E-4</v>
      </c>
      <c r="AR105">
        <f t="shared" si="70"/>
        <v>6.4824783216981097E-2</v>
      </c>
      <c r="AS105">
        <f t="shared" si="71"/>
        <v>1.4952993008336682E-2</v>
      </c>
      <c r="AT105">
        <f t="shared" si="72"/>
        <v>8.5413301402374774E-4</v>
      </c>
      <c r="AU105" t="str">
        <f t="shared" si="73"/>
        <v/>
      </c>
      <c r="AV105">
        <f t="shared" si="74"/>
        <v>5.1514623954652091E-3</v>
      </c>
      <c r="AW105">
        <f t="shared" si="75"/>
        <v>2.2252001180294678E-3</v>
      </c>
      <c r="AX105">
        <f t="shared" si="76"/>
        <v>1.4647802412246919E-3</v>
      </c>
      <c r="AY105" t="str">
        <f t="shared" si="77"/>
        <v/>
      </c>
      <c r="AZ105">
        <f t="shared" si="78"/>
        <v>6.5592189153235544E-2</v>
      </c>
      <c r="BA105" t="str">
        <f t="shared" si="79"/>
        <v/>
      </c>
      <c r="BB105" t="str">
        <f t="shared" si="80"/>
        <v/>
      </c>
      <c r="BC105">
        <f t="shared" si="81"/>
        <v>2.5131136071681191E-3</v>
      </c>
      <c r="BE105">
        <f t="shared" si="82"/>
        <v>1.0050917072909094</v>
      </c>
      <c r="BF105">
        <f t="shared" si="83"/>
        <v>3.0331054945425824</v>
      </c>
      <c r="BG105" t="str">
        <f t="shared" si="84"/>
        <v/>
      </c>
      <c r="BH105">
        <f t="shared" si="85"/>
        <v>4.3094234909000504E-3</v>
      </c>
      <c r="BI105">
        <f t="shared" si="86"/>
        <v>1.1873729749763953E-3</v>
      </c>
      <c r="BJ105">
        <f t="shared" si="87"/>
        <v>1.8532069632941123E-3</v>
      </c>
      <c r="BK105">
        <f t="shared" si="88"/>
        <v>5.8212892985793381E-5</v>
      </c>
      <c r="BL105">
        <f t="shared" si="89"/>
        <v>3.4140967712675881E-3</v>
      </c>
      <c r="BM105" t="str">
        <f t="shared" si="90"/>
        <v/>
      </c>
      <c r="BN105" t="str">
        <f t="shared" si="91"/>
        <v/>
      </c>
      <c r="BO105">
        <f t="shared" si="92"/>
        <v>1</v>
      </c>
      <c r="BP105">
        <f t="shared" si="93"/>
        <v>1.6149649353270265E-4</v>
      </c>
      <c r="BQ105" t="str">
        <f t="shared" si="94"/>
        <v/>
      </c>
      <c r="BR105">
        <f t="shared" si="95"/>
        <v>1.3762764605183265E-5</v>
      </c>
      <c r="BS105">
        <f t="shared" si="96"/>
        <v>1.1934808608464874E-3</v>
      </c>
      <c r="BT105">
        <f t="shared" si="97"/>
        <v>2.7082644297500601E-4</v>
      </c>
      <c r="BU105">
        <f t="shared" si="98"/>
        <v>1.4659282558804992E-5</v>
      </c>
      <c r="BV105" t="str">
        <f t="shared" si="99"/>
        <v/>
      </c>
      <c r="BW105">
        <f t="shared" si="100"/>
        <v>8.1995410847005468E-5</v>
      </c>
      <c r="BX105">
        <f t="shared" si="101"/>
        <v>3.441953253692282E-5</v>
      </c>
      <c r="BY105">
        <f t="shared" si="102"/>
        <v>1.8541769724644399E-5</v>
      </c>
      <c r="BZ105" t="str">
        <f t="shared" si="103"/>
        <v/>
      </c>
      <c r="CA105">
        <f t="shared" si="104"/>
        <v>7.5717472373064334E-4</v>
      </c>
      <c r="CB105" t="str">
        <f t="shared" si="105"/>
        <v/>
      </c>
      <c r="CC105" t="str">
        <f t="shared" si="106"/>
        <v/>
      </c>
      <c r="CD105">
        <f t="shared" si="107"/>
        <v>1.2267882320329931E-5</v>
      </c>
      <c r="CF105" s="7">
        <v>11.763503649635043</v>
      </c>
      <c r="CG105" s="16">
        <v>14.875</v>
      </c>
      <c r="CI105">
        <f t="shared" si="108"/>
        <v>7.6526898734177076</v>
      </c>
      <c r="CJ105">
        <f t="shared" si="109"/>
        <v>0.65268987341770757</v>
      </c>
      <c r="CL105">
        <v>0.318433544303792</v>
      </c>
      <c r="CM105">
        <v>11.86667884525947</v>
      </c>
      <c r="CN105">
        <v>47.806164239813455</v>
      </c>
      <c r="CO105">
        <v>0.30126376470774507</v>
      </c>
      <c r="CP105">
        <v>8.440500402893987E-2</v>
      </c>
      <c r="CQ105">
        <v>3.6110931335131241E-2</v>
      </c>
      <c r="CR105">
        <v>6.7200753169904343E-2</v>
      </c>
      <c r="CS105">
        <v>2.4318343739412247E-3</v>
      </c>
      <c r="CT105">
        <v>7.8626759831110282E-2</v>
      </c>
      <c r="CU105">
        <v>0.14311914730226874</v>
      </c>
      <c r="CV105">
        <v>1.6918000492229308E-2</v>
      </c>
      <c r="CW105">
        <v>39.42803784544234</v>
      </c>
      <c r="CX105">
        <v>4.3207250198310919E-2</v>
      </c>
      <c r="CY105" t="s">
        <v>1119</v>
      </c>
      <c r="CZ105" t="s">
        <v>1119</v>
      </c>
      <c r="DA105">
        <v>3.8447424548954078E-2</v>
      </c>
      <c r="DB105">
        <v>1.2869780366328579E-2</v>
      </c>
      <c r="DC105">
        <v>2.4871488497982819E-3</v>
      </c>
      <c r="DD105" t="s">
        <v>1119</v>
      </c>
      <c r="DE105">
        <v>9.1233653011446234E-4</v>
      </c>
      <c r="DF105">
        <v>3.8550580936815475E-3</v>
      </c>
      <c r="DG105">
        <v>4.6698829443774241E-4</v>
      </c>
      <c r="DH105" t="s">
        <v>1119</v>
      </c>
      <c r="DI105">
        <v>6.3868659653651294E-2</v>
      </c>
      <c r="DJ105" t="s">
        <v>1119</v>
      </c>
      <c r="DK105" t="s">
        <v>1119</v>
      </c>
      <c r="DL105">
        <v>2.9282277081828872E-3</v>
      </c>
    </row>
    <row r="106" spans="1:116" x14ac:dyDescent="0.2">
      <c r="A106">
        <v>5.15</v>
      </c>
      <c r="B106" s="3" t="s">
        <v>747</v>
      </c>
      <c r="C106" s="2">
        <v>11.928669873499192</v>
      </c>
      <c r="D106" s="2">
        <v>47.961399907329088</v>
      </c>
      <c r="E106" s="2">
        <v>0</v>
      </c>
      <c r="F106" s="2">
        <v>2.9697391586828326E-2</v>
      </c>
      <c r="G106" s="2">
        <v>2.9136602184530562E-2</v>
      </c>
      <c r="H106" s="2">
        <v>5.4742192892174614E-2</v>
      </c>
      <c r="I106" s="2">
        <v>1.506308483886612E-3</v>
      </c>
      <c r="J106" s="2">
        <v>0.11777872422953747</v>
      </c>
      <c r="K106" s="2">
        <v>0</v>
      </c>
      <c r="L106" s="2">
        <v>0</v>
      </c>
      <c r="M106" s="2">
        <v>39.72354820587303</v>
      </c>
      <c r="N106" s="2">
        <v>6.3884647788117459E-3</v>
      </c>
      <c r="O106" s="2">
        <v>0</v>
      </c>
      <c r="P106" s="2">
        <v>0</v>
      </c>
      <c r="Q106" s="2">
        <v>5.1366391987393803E-2</v>
      </c>
      <c r="R106" s="2">
        <v>1.2345601310599644E-2</v>
      </c>
      <c r="S106" s="2">
        <v>5.5402288880207762E-3</v>
      </c>
      <c r="T106" s="2">
        <v>0</v>
      </c>
      <c r="U106" s="2">
        <v>5.0205969950133985E-3</v>
      </c>
      <c r="V106" s="2">
        <v>1.3361846009336458E-3</v>
      </c>
      <c r="W106" s="2">
        <v>1.822734132467562E-3</v>
      </c>
      <c r="X106" s="2">
        <v>0</v>
      </c>
      <c r="Y106" s="2">
        <v>6.7258347629416751E-2</v>
      </c>
      <c r="Z106" s="2">
        <v>0</v>
      </c>
      <c r="AA106" s="2">
        <v>0</v>
      </c>
      <c r="AB106" s="2">
        <v>2.4422435991185783E-3</v>
      </c>
      <c r="AD106">
        <f t="shared" si="56"/>
        <v>11.928669873499192</v>
      </c>
      <c r="AE106">
        <f t="shared" si="57"/>
        <v>47.961399907329088</v>
      </c>
      <c r="AF106" t="str">
        <f t="shared" si="58"/>
        <v/>
      </c>
      <c r="AG106">
        <f t="shared" si="59"/>
        <v>2.9697391586828326E-2</v>
      </c>
      <c r="AH106">
        <f t="shared" si="60"/>
        <v>2.9136602184530562E-2</v>
      </c>
      <c r="AI106">
        <f t="shared" si="61"/>
        <v>5.4742192892174614E-2</v>
      </c>
      <c r="AJ106">
        <f t="shared" si="62"/>
        <v>1.506308483886612E-3</v>
      </c>
      <c r="AK106">
        <f t="shared" si="63"/>
        <v>0.11777872422953747</v>
      </c>
      <c r="AL106" t="str">
        <f t="shared" si="64"/>
        <v/>
      </c>
      <c r="AM106" t="str">
        <f t="shared" si="65"/>
        <v/>
      </c>
      <c r="AN106">
        <f t="shared" si="66"/>
        <v>39.72354820587303</v>
      </c>
      <c r="AO106">
        <f t="shared" si="67"/>
        <v>6.3884647788117459E-3</v>
      </c>
      <c r="AP106" t="str">
        <f t="shared" si="68"/>
        <v/>
      </c>
      <c r="AQ106" t="str">
        <f t="shared" si="69"/>
        <v/>
      </c>
      <c r="AR106">
        <f t="shared" si="70"/>
        <v>5.1366391987393803E-2</v>
      </c>
      <c r="AS106">
        <f t="shared" si="71"/>
        <v>1.2345601310599644E-2</v>
      </c>
      <c r="AT106">
        <f t="shared" si="72"/>
        <v>5.5402288880207762E-3</v>
      </c>
      <c r="AU106" t="str">
        <f t="shared" si="73"/>
        <v/>
      </c>
      <c r="AV106">
        <f t="shared" si="74"/>
        <v>5.0205969950133985E-3</v>
      </c>
      <c r="AW106">
        <f t="shared" si="75"/>
        <v>1.3361846009336458E-3</v>
      </c>
      <c r="AX106">
        <f t="shared" si="76"/>
        <v>1.822734132467562E-3</v>
      </c>
      <c r="AY106" t="str">
        <f t="shared" si="77"/>
        <v/>
      </c>
      <c r="AZ106">
        <f t="shared" si="78"/>
        <v>6.7258347629416751E-2</v>
      </c>
      <c r="BA106" t="str">
        <f t="shared" si="79"/>
        <v/>
      </c>
      <c r="BB106" t="str">
        <f t="shared" si="80"/>
        <v/>
      </c>
      <c r="BC106">
        <f t="shared" si="81"/>
        <v>2.4422435991185783E-3</v>
      </c>
      <c r="BE106">
        <f t="shared" si="82"/>
        <v>1.0020322684281062</v>
      </c>
      <c r="BF106">
        <f t="shared" si="83"/>
        <v>3.0244482765827665</v>
      </c>
      <c r="BG106" t="str">
        <f t="shared" si="84"/>
        <v/>
      </c>
      <c r="BH106">
        <f t="shared" si="85"/>
        <v>1.2327661117257068E-3</v>
      </c>
      <c r="BI106">
        <f t="shared" si="86"/>
        <v>1.0895089983691552E-3</v>
      </c>
      <c r="BJ106">
        <f t="shared" si="87"/>
        <v>1.9665185064713917E-3</v>
      </c>
      <c r="BK106">
        <f t="shared" si="88"/>
        <v>4.9065636776734666E-5</v>
      </c>
      <c r="BL106">
        <f t="shared" si="89"/>
        <v>3.705899253275561E-3</v>
      </c>
      <c r="BM106" t="str">
        <f t="shared" si="90"/>
        <v/>
      </c>
      <c r="BN106" t="str">
        <f t="shared" si="91"/>
        <v/>
      </c>
      <c r="BO106">
        <f t="shared" si="92"/>
        <v>1</v>
      </c>
      <c r="BP106">
        <f t="shared" si="93"/>
        <v>1.3465370339934931E-4</v>
      </c>
      <c r="BQ106" t="str">
        <f t="shared" si="94"/>
        <v/>
      </c>
      <c r="BR106" t="str">
        <f t="shared" si="95"/>
        <v/>
      </c>
      <c r="BS106">
        <f t="shared" si="96"/>
        <v>9.4333125447734951E-4</v>
      </c>
      <c r="BT106">
        <f t="shared" si="97"/>
        <v>2.230416450488085E-4</v>
      </c>
      <c r="BU106">
        <f t="shared" si="98"/>
        <v>9.4847456975578968E-5</v>
      </c>
      <c r="BV106" t="str">
        <f t="shared" si="99"/>
        <v/>
      </c>
      <c r="BW106">
        <f t="shared" si="100"/>
        <v>7.971226515760285E-5</v>
      </c>
      <c r="BX106">
        <f t="shared" si="101"/>
        <v>2.0616414255145964E-5</v>
      </c>
      <c r="BY106">
        <f t="shared" si="102"/>
        <v>2.3015097162536133E-5</v>
      </c>
      <c r="BZ106" t="str">
        <f t="shared" si="103"/>
        <v/>
      </c>
      <c r="CA106">
        <f t="shared" si="104"/>
        <v>7.7446349520653558E-4</v>
      </c>
      <c r="CB106" t="str">
        <f t="shared" si="105"/>
        <v/>
      </c>
      <c r="CC106" t="str">
        <f t="shared" si="106"/>
        <v/>
      </c>
      <c r="CD106">
        <f t="shared" si="107"/>
        <v>1.1892063952944014E-5</v>
      </c>
      <c r="CF106" s="7">
        <v>11.878832116788326</v>
      </c>
      <c r="CG106" s="16">
        <v>15</v>
      </c>
      <c r="CI106">
        <f t="shared" si="108"/>
        <v>7.706882911392392</v>
      </c>
      <c r="CJ106">
        <f t="shared" si="109"/>
        <v>0.70688291139239201</v>
      </c>
      <c r="CL106">
        <v>0.32753164556960623</v>
      </c>
      <c r="CM106">
        <v>11.909614423552025</v>
      </c>
      <c r="CN106">
        <v>47.946647324547939</v>
      </c>
      <c r="CO106" t="s">
        <v>1119</v>
      </c>
      <c r="CP106">
        <v>8.8655662937408189E-2</v>
      </c>
      <c r="CQ106">
        <v>3.1922573085376903E-2</v>
      </c>
      <c r="CR106">
        <v>5.8143617416533129E-2</v>
      </c>
      <c r="CS106">
        <v>1.8795107180981767E-3</v>
      </c>
      <c r="CT106">
        <v>0.11728138164326173</v>
      </c>
      <c r="CU106" t="s">
        <v>1119</v>
      </c>
      <c r="CV106" t="s">
        <v>1119</v>
      </c>
      <c r="CW106">
        <v>39.56110046681173</v>
      </c>
      <c r="CX106">
        <v>2.1670631207479766E-3</v>
      </c>
      <c r="CY106" t="s">
        <v>1119</v>
      </c>
      <c r="CZ106">
        <v>5.9220996833760672E-4</v>
      </c>
      <c r="DA106">
        <v>6.942776805380331E-2</v>
      </c>
      <c r="DB106">
        <v>0.13388273160455441</v>
      </c>
      <c r="DC106" t="s">
        <v>1119</v>
      </c>
      <c r="DD106">
        <v>1.0285735560343068E-4</v>
      </c>
      <c r="DE106">
        <v>5.7507589171370145E-4</v>
      </c>
      <c r="DF106">
        <v>5.7472348618891672E-3</v>
      </c>
      <c r="DG106">
        <v>1.3727877173924706E-3</v>
      </c>
      <c r="DH106" t="s">
        <v>1119</v>
      </c>
      <c r="DI106">
        <v>7.0856342412673606E-2</v>
      </c>
      <c r="DJ106" t="s">
        <v>1119</v>
      </c>
      <c r="DK106" t="s">
        <v>1119</v>
      </c>
      <c r="DL106">
        <v>3.0968300889833664E-5</v>
      </c>
    </row>
    <row r="107" spans="1:116" x14ac:dyDescent="0.2">
      <c r="A107">
        <v>5.2</v>
      </c>
      <c r="B107" s="3" t="s">
        <v>748</v>
      </c>
      <c r="C107" s="2">
        <v>11.897631147035073</v>
      </c>
      <c r="D107" s="2">
        <v>48.014265587125436</v>
      </c>
      <c r="E107" s="2">
        <v>0</v>
      </c>
      <c r="F107" s="2">
        <v>0.13269671414929393</v>
      </c>
      <c r="G107" s="2">
        <v>3.0110748413768675E-2</v>
      </c>
      <c r="H107" s="2">
        <v>7.5642256796445762E-2</v>
      </c>
      <c r="I107" s="2">
        <v>4.17239226261901E-4</v>
      </c>
      <c r="J107" s="2">
        <v>0.20671098720384729</v>
      </c>
      <c r="K107" s="2">
        <v>0</v>
      </c>
      <c r="L107" s="2">
        <v>0</v>
      </c>
      <c r="M107" s="2">
        <v>39.450912995369627</v>
      </c>
      <c r="N107" s="2">
        <v>3.678195302996002E-2</v>
      </c>
      <c r="O107" s="2">
        <v>0</v>
      </c>
      <c r="P107" s="2">
        <v>7.8367085582255899E-5</v>
      </c>
      <c r="Q107" s="2">
        <v>5.3464017653974544E-2</v>
      </c>
      <c r="R107" s="2">
        <v>1.1922184960199266E-2</v>
      </c>
      <c r="S107" s="2">
        <v>1.4017706634139572E-2</v>
      </c>
      <c r="T107" s="2">
        <v>0</v>
      </c>
      <c r="U107" s="2">
        <v>4.9378773835855377E-3</v>
      </c>
      <c r="V107" s="2">
        <v>4.8425867714729228E-4</v>
      </c>
      <c r="W107" s="2">
        <v>2.5545894684487892E-3</v>
      </c>
      <c r="X107" s="2">
        <v>0</v>
      </c>
      <c r="Y107" s="2">
        <v>6.5560914763721195E-2</v>
      </c>
      <c r="Z107" s="2">
        <v>0</v>
      </c>
      <c r="AA107" s="2">
        <v>0</v>
      </c>
      <c r="AB107" s="2">
        <v>1.8104550234895602E-3</v>
      </c>
      <c r="AD107">
        <f t="shared" si="56"/>
        <v>11.897631147035073</v>
      </c>
      <c r="AE107">
        <f t="shared" si="57"/>
        <v>48.014265587125436</v>
      </c>
      <c r="AF107" t="str">
        <f t="shared" si="58"/>
        <v/>
      </c>
      <c r="AG107">
        <f t="shared" si="59"/>
        <v>0.13269671414929393</v>
      </c>
      <c r="AH107">
        <f t="shared" si="60"/>
        <v>3.0110748413768675E-2</v>
      </c>
      <c r="AI107">
        <f t="shared" si="61"/>
        <v>7.5642256796445762E-2</v>
      </c>
      <c r="AJ107">
        <f t="shared" si="62"/>
        <v>4.17239226261901E-4</v>
      </c>
      <c r="AK107">
        <f t="shared" si="63"/>
        <v>0.20671098720384729</v>
      </c>
      <c r="AL107" t="str">
        <f t="shared" si="64"/>
        <v/>
      </c>
      <c r="AM107" t="str">
        <f t="shared" si="65"/>
        <v/>
      </c>
      <c r="AN107">
        <f t="shared" si="66"/>
        <v>39.450912995369627</v>
      </c>
      <c r="AO107">
        <f t="shared" si="67"/>
        <v>3.678195302996002E-2</v>
      </c>
      <c r="AP107" t="str">
        <f t="shared" si="68"/>
        <v/>
      </c>
      <c r="AQ107">
        <f t="shared" si="69"/>
        <v>7.8367085582255899E-5</v>
      </c>
      <c r="AR107">
        <f t="shared" si="70"/>
        <v>5.3464017653974544E-2</v>
      </c>
      <c r="AS107">
        <f t="shared" si="71"/>
        <v>1.1922184960199266E-2</v>
      </c>
      <c r="AT107">
        <f t="shared" si="72"/>
        <v>1.4017706634139572E-2</v>
      </c>
      <c r="AU107" t="str">
        <f t="shared" si="73"/>
        <v/>
      </c>
      <c r="AV107">
        <f t="shared" si="74"/>
        <v>4.9378773835855377E-3</v>
      </c>
      <c r="AW107">
        <f t="shared" si="75"/>
        <v>4.8425867714729228E-4</v>
      </c>
      <c r="AX107">
        <f t="shared" si="76"/>
        <v>2.5545894684487892E-3</v>
      </c>
      <c r="AY107" t="str">
        <f t="shared" si="77"/>
        <v/>
      </c>
      <c r="AZ107">
        <f t="shared" si="78"/>
        <v>6.5560914763721195E-2</v>
      </c>
      <c r="BA107" t="str">
        <f t="shared" si="79"/>
        <v/>
      </c>
      <c r="BB107" t="str">
        <f t="shared" si="80"/>
        <v/>
      </c>
      <c r="BC107">
        <f t="shared" si="81"/>
        <v>1.8104550234895602E-3</v>
      </c>
      <c r="BE107">
        <f t="shared" si="82"/>
        <v>1.0063317242284311</v>
      </c>
      <c r="BF107">
        <f t="shared" si="83"/>
        <v>3.0487062190629115</v>
      </c>
      <c r="BG107" t="str">
        <f t="shared" si="84"/>
        <v/>
      </c>
      <c r="BH107">
        <f t="shared" si="85"/>
        <v>5.5464298707533907E-3</v>
      </c>
      <c r="BI107">
        <f t="shared" si="86"/>
        <v>1.1337164357804852E-3</v>
      </c>
      <c r="BJ107">
        <f t="shared" si="87"/>
        <v>2.7360958051407956E-3</v>
      </c>
      <c r="BK107">
        <f t="shared" si="88"/>
        <v>1.3684836851891728E-5</v>
      </c>
      <c r="BL107">
        <f t="shared" si="89"/>
        <v>6.5490951377547317E-3</v>
      </c>
      <c r="BM107" t="str">
        <f t="shared" si="90"/>
        <v/>
      </c>
      <c r="BN107" t="str">
        <f t="shared" si="91"/>
        <v/>
      </c>
      <c r="BO107">
        <f t="shared" si="92"/>
        <v>1</v>
      </c>
      <c r="BP107">
        <f t="shared" si="93"/>
        <v>7.8063417215547086E-4</v>
      </c>
      <c r="BQ107" t="str">
        <f t="shared" si="94"/>
        <v/>
      </c>
      <c r="BR107">
        <f t="shared" si="95"/>
        <v>1.5311294441870553E-6</v>
      </c>
      <c r="BS107">
        <f t="shared" si="96"/>
        <v>9.8863897837137135E-4</v>
      </c>
      <c r="BT107">
        <f t="shared" si="97"/>
        <v>2.1688051831659892E-4</v>
      </c>
      <c r="BU107">
        <f t="shared" si="98"/>
        <v>2.4163838582364278E-4</v>
      </c>
      <c r="BV107" t="str">
        <f t="shared" si="99"/>
        <v/>
      </c>
      <c r="BW107">
        <f t="shared" si="100"/>
        <v>7.8940716801257632E-5</v>
      </c>
      <c r="BX107">
        <f t="shared" si="101"/>
        <v>7.5234156566004649E-6</v>
      </c>
      <c r="BY107">
        <f t="shared" si="102"/>
        <v>3.2478919987541385E-5</v>
      </c>
      <c r="BZ107" t="str">
        <f t="shared" si="103"/>
        <v/>
      </c>
      <c r="CA107">
        <f t="shared" si="104"/>
        <v>7.6013501487799803E-4</v>
      </c>
      <c r="CB107" t="str">
        <f t="shared" si="105"/>
        <v/>
      </c>
      <c r="CC107" t="str">
        <f t="shared" si="106"/>
        <v/>
      </c>
      <c r="CD107">
        <f t="shared" si="107"/>
        <v>8.8766065764675834E-6</v>
      </c>
      <c r="CF107" s="7">
        <v>11.994160583941611</v>
      </c>
      <c r="CG107" s="16">
        <v>15.125</v>
      </c>
      <c r="CI107">
        <f t="shared" si="108"/>
        <v>7.7610759493670756</v>
      </c>
      <c r="CJ107">
        <f t="shared" si="109"/>
        <v>0.76107594936707557</v>
      </c>
      <c r="CL107">
        <v>0.3277074542897207</v>
      </c>
      <c r="CM107">
        <v>11.927385068975884</v>
      </c>
      <c r="CN107">
        <v>47.968555362103594</v>
      </c>
      <c r="CO107" t="s">
        <v>1119</v>
      </c>
      <c r="CP107">
        <v>7.9533545012536705E-2</v>
      </c>
      <c r="CQ107">
        <v>2.9873144274982184E-2</v>
      </c>
      <c r="CR107">
        <v>8.0119676557246763E-2</v>
      </c>
      <c r="CS107">
        <v>1.0363734942156041E-3</v>
      </c>
      <c r="CT107">
        <v>9.5173483843423612E-2</v>
      </c>
      <c r="CU107" t="s">
        <v>1119</v>
      </c>
      <c r="CV107" t="s">
        <v>1119</v>
      </c>
      <c r="CW107">
        <v>39.636315718531549</v>
      </c>
      <c r="CX107">
        <v>2.4740933994294143E-2</v>
      </c>
      <c r="CY107" t="s">
        <v>1119</v>
      </c>
      <c r="CZ107">
        <v>3.9249621688613925E-4</v>
      </c>
      <c r="DA107">
        <v>5.5650100197276474E-2</v>
      </c>
      <c r="DB107">
        <v>1.7509661724702232E-2</v>
      </c>
      <c r="DC107">
        <v>9.8430185581006922E-4</v>
      </c>
      <c r="DD107">
        <v>2.5722012115143909E-4</v>
      </c>
      <c r="DE107">
        <v>1.9432424182668761E-4</v>
      </c>
      <c r="DF107">
        <v>8.9985387759964931E-3</v>
      </c>
      <c r="DG107">
        <v>3.0940119461876337E-3</v>
      </c>
      <c r="DH107" t="s">
        <v>1119</v>
      </c>
      <c r="DI107">
        <v>6.8936989498920867E-2</v>
      </c>
      <c r="DJ107" t="s">
        <v>1119</v>
      </c>
      <c r="DK107" t="s">
        <v>1119</v>
      </c>
      <c r="DL107">
        <v>1.2490486334955433E-3</v>
      </c>
    </row>
    <row r="108" spans="1:116" x14ac:dyDescent="0.2">
      <c r="A108">
        <v>5.25</v>
      </c>
      <c r="B108" s="3" t="s">
        <v>749</v>
      </c>
      <c r="C108" s="2">
        <v>11.828098026191018</v>
      </c>
      <c r="D108" s="2">
        <v>48.041971871734027</v>
      </c>
      <c r="E108" s="2">
        <v>0</v>
      </c>
      <c r="F108" s="2">
        <v>9.6183310489632967E-2</v>
      </c>
      <c r="G108" s="2">
        <v>2.981427570929801E-2</v>
      </c>
      <c r="H108" s="2">
        <v>7.1989991976948553E-2</v>
      </c>
      <c r="I108" s="2">
        <v>8.4632239262217321E-4</v>
      </c>
      <c r="J108" s="2">
        <v>0.37760946099869869</v>
      </c>
      <c r="K108" s="2">
        <v>0</v>
      </c>
      <c r="L108" s="2">
        <v>0</v>
      </c>
      <c r="M108" s="2">
        <v>39.279267879665113</v>
      </c>
      <c r="N108" s="2">
        <v>0.1187126077812749</v>
      </c>
      <c r="O108" s="2">
        <v>0</v>
      </c>
      <c r="P108" s="2">
        <v>4.6106230418898323E-4</v>
      </c>
      <c r="Q108" s="2">
        <v>5.2075260014735808E-2</v>
      </c>
      <c r="R108" s="2">
        <v>8.819244938701766E-3</v>
      </c>
      <c r="S108" s="2">
        <v>1.5658816759332832E-2</v>
      </c>
      <c r="T108" s="2">
        <v>1.5146989901333013E-5</v>
      </c>
      <c r="U108" s="2">
        <v>8.7823096310213865E-3</v>
      </c>
      <c r="V108" s="2">
        <v>1.93607232202648E-4</v>
      </c>
      <c r="W108" s="2">
        <v>2.173693414568511E-3</v>
      </c>
      <c r="X108" s="2">
        <v>0</v>
      </c>
      <c r="Y108" s="2">
        <v>6.5207284206071872E-2</v>
      </c>
      <c r="Z108" s="2">
        <v>0</v>
      </c>
      <c r="AA108" s="2">
        <v>0</v>
      </c>
      <c r="AB108" s="2">
        <v>2.1198275706744048E-3</v>
      </c>
      <c r="AD108">
        <f t="shared" si="56"/>
        <v>11.828098026191018</v>
      </c>
      <c r="AE108">
        <f t="shared" si="57"/>
        <v>48.041971871734027</v>
      </c>
      <c r="AF108" t="str">
        <f t="shared" si="58"/>
        <v/>
      </c>
      <c r="AG108">
        <f t="shared" si="59"/>
        <v>9.6183310489632967E-2</v>
      </c>
      <c r="AH108">
        <f t="shared" si="60"/>
        <v>2.981427570929801E-2</v>
      </c>
      <c r="AI108">
        <f t="shared" si="61"/>
        <v>7.1989991976948553E-2</v>
      </c>
      <c r="AJ108">
        <f t="shared" si="62"/>
        <v>8.4632239262217321E-4</v>
      </c>
      <c r="AK108">
        <f t="shared" si="63"/>
        <v>0.37760946099869869</v>
      </c>
      <c r="AL108" t="str">
        <f t="shared" si="64"/>
        <v/>
      </c>
      <c r="AM108" t="str">
        <f t="shared" si="65"/>
        <v/>
      </c>
      <c r="AN108">
        <f t="shared" si="66"/>
        <v>39.279267879665113</v>
      </c>
      <c r="AO108">
        <f t="shared" si="67"/>
        <v>0.1187126077812749</v>
      </c>
      <c r="AP108" t="str">
        <f t="shared" si="68"/>
        <v/>
      </c>
      <c r="AQ108">
        <f t="shared" si="69"/>
        <v>4.6106230418898323E-4</v>
      </c>
      <c r="AR108">
        <f t="shared" si="70"/>
        <v>5.2075260014735808E-2</v>
      </c>
      <c r="AS108">
        <f t="shared" si="71"/>
        <v>8.819244938701766E-3</v>
      </c>
      <c r="AT108">
        <f t="shared" si="72"/>
        <v>1.5658816759332832E-2</v>
      </c>
      <c r="AU108">
        <f t="shared" si="73"/>
        <v>1.5146989901333013E-5</v>
      </c>
      <c r="AV108">
        <f t="shared" si="74"/>
        <v>8.7823096310213865E-3</v>
      </c>
      <c r="AW108">
        <f t="shared" si="75"/>
        <v>1.93607232202648E-4</v>
      </c>
      <c r="AX108">
        <f t="shared" si="76"/>
        <v>2.173693414568511E-3</v>
      </c>
      <c r="AY108" t="str">
        <f t="shared" si="77"/>
        <v/>
      </c>
      <c r="AZ108">
        <f t="shared" si="78"/>
        <v>6.5207284206071872E-2</v>
      </c>
      <c r="BA108" t="str">
        <f t="shared" si="79"/>
        <v/>
      </c>
      <c r="BB108" t="str">
        <f t="shared" si="80"/>
        <v/>
      </c>
      <c r="BC108">
        <f t="shared" si="81"/>
        <v>2.1198275706744048E-3</v>
      </c>
      <c r="BE108">
        <f t="shared" si="82"/>
        <v>1.0048222708626151</v>
      </c>
      <c r="BF108">
        <f t="shared" si="83"/>
        <v>3.0637955765280678</v>
      </c>
      <c r="BG108" t="str">
        <f t="shared" si="84"/>
        <v/>
      </c>
      <c r="BH108">
        <f t="shared" si="85"/>
        <v>4.0378181128707547E-3</v>
      </c>
      <c r="BI108">
        <f t="shared" si="86"/>
        <v>1.1274591870476562E-3</v>
      </c>
      <c r="BJ108">
        <f t="shared" si="87"/>
        <v>2.6153668922305443E-3</v>
      </c>
      <c r="BK108">
        <f t="shared" si="88"/>
        <v>2.7879436956471777E-5</v>
      </c>
      <c r="BL108">
        <f t="shared" si="89"/>
        <v>1.201584394281204E-2</v>
      </c>
      <c r="BM108" t="str">
        <f t="shared" si="90"/>
        <v/>
      </c>
      <c r="BN108" t="str">
        <f t="shared" si="91"/>
        <v/>
      </c>
      <c r="BO108">
        <f t="shared" si="92"/>
        <v>1</v>
      </c>
      <c r="BP108">
        <f t="shared" si="93"/>
        <v>2.5304822324751616E-3</v>
      </c>
      <c r="BQ108" t="str">
        <f t="shared" si="94"/>
        <v/>
      </c>
      <c r="BR108">
        <f t="shared" si="95"/>
        <v>9.0475606387693432E-6</v>
      </c>
      <c r="BS108">
        <f t="shared" si="96"/>
        <v>9.6716652942703822E-4</v>
      </c>
      <c r="BT108">
        <f t="shared" si="97"/>
        <v>1.6113495634186915E-4</v>
      </c>
      <c r="BU108">
        <f t="shared" si="98"/>
        <v>2.7110752677968967E-4</v>
      </c>
      <c r="BV108">
        <f t="shared" si="99"/>
        <v>2.633175006680598E-7</v>
      </c>
      <c r="BW108">
        <f t="shared" si="100"/>
        <v>1.4101430870295444E-4</v>
      </c>
      <c r="BX108">
        <f t="shared" si="101"/>
        <v>3.0210150962962842E-6</v>
      </c>
      <c r="BY108">
        <f t="shared" si="102"/>
        <v>2.7756993612221821E-5</v>
      </c>
      <c r="BZ108" t="str">
        <f t="shared" si="103"/>
        <v/>
      </c>
      <c r="CA108">
        <f t="shared" si="104"/>
        <v>7.5933867558291332E-4</v>
      </c>
      <c r="CB108" t="str">
        <f t="shared" si="105"/>
        <v/>
      </c>
      <c r="CC108" t="str">
        <f t="shared" si="106"/>
        <v/>
      </c>
      <c r="CD108">
        <f t="shared" si="107"/>
        <v>1.0438868860677132E-5</v>
      </c>
      <c r="CF108" s="7">
        <v>12.109489051094895</v>
      </c>
      <c r="CG108" s="16">
        <v>15.25</v>
      </c>
      <c r="CI108">
        <f t="shared" si="108"/>
        <v>7.8152689873417591</v>
      </c>
      <c r="CJ108">
        <f t="shared" si="109"/>
        <v>0.81526898734175912</v>
      </c>
      <c r="CL108">
        <v>0.33670886075948303</v>
      </c>
      <c r="CM108">
        <v>11.855348670419028</v>
      </c>
      <c r="CN108">
        <v>47.900337817268301</v>
      </c>
      <c r="CO108">
        <v>5.9054122124652025E-2</v>
      </c>
      <c r="CP108">
        <v>6.8590693906653954E-2</v>
      </c>
      <c r="CQ108">
        <v>3.2532606239897552E-2</v>
      </c>
      <c r="CR108">
        <v>7.5902977897830168E-2</v>
      </c>
      <c r="CS108">
        <v>8.6207915725208892E-3</v>
      </c>
      <c r="CT108">
        <v>0.2289577605381084</v>
      </c>
      <c r="CU108">
        <v>0.16937950060025761</v>
      </c>
      <c r="CV108">
        <v>1.8742001411205363E-2</v>
      </c>
      <c r="CW108">
        <v>39.415087156665066</v>
      </c>
      <c r="CX108" t="s">
        <v>1119</v>
      </c>
      <c r="CY108" t="s">
        <v>1119</v>
      </c>
      <c r="CZ108">
        <v>6.0855195598588287E-3</v>
      </c>
      <c r="DA108">
        <v>4.4018140498129854E-2</v>
      </c>
      <c r="DB108">
        <v>2.7208605578254233E-2</v>
      </c>
      <c r="DC108">
        <v>6.9272004551152713E-4</v>
      </c>
      <c r="DD108" t="s">
        <v>1119</v>
      </c>
      <c r="DE108">
        <v>1.1095220385605687E-3</v>
      </c>
      <c r="DF108">
        <v>5.833281763896866E-3</v>
      </c>
      <c r="DG108">
        <v>1.1809975627314197E-3</v>
      </c>
      <c r="DH108" t="s">
        <v>1119</v>
      </c>
      <c r="DI108">
        <v>6.653971746532554E-2</v>
      </c>
      <c r="DJ108" t="s">
        <v>1119</v>
      </c>
      <c r="DK108">
        <v>1.2078288242813168E-2</v>
      </c>
      <c r="DL108">
        <v>2.6991086013958732E-3</v>
      </c>
    </row>
    <row r="109" spans="1:116" x14ac:dyDescent="0.2">
      <c r="A109">
        <v>5.3</v>
      </c>
      <c r="B109" s="3" t="s">
        <v>750</v>
      </c>
      <c r="C109" s="2">
        <v>11.824041566771868</v>
      </c>
      <c r="D109" s="2">
        <v>48.041759096229683</v>
      </c>
      <c r="E109" s="2">
        <v>0</v>
      </c>
      <c r="F109" s="2">
        <v>8.2633684029990592E-2</v>
      </c>
      <c r="G109" s="2">
        <v>2.5456377976301348E-2</v>
      </c>
      <c r="H109" s="2">
        <v>6.6007667904613224E-2</v>
      </c>
      <c r="I109" s="2">
        <v>1.4484123011943987E-3</v>
      </c>
      <c r="J109" s="2">
        <v>0.38469015426999809</v>
      </c>
      <c r="K109" s="2">
        <v>0</v>
      </c>
      <c r="L109" s="2">
        <v>0</v>
      </c>
      <c r="M109" s="2">
        <v>39.287616914013242</v>
      </c>
      <c r="N109" s="2">
        <v>0.14797488907550435</v>
      </c>
      <c r="O109" s="2">
        <v>0</v>
      </c>
      <c r="P109" s="2">
        <v>1.6255755889933298E-4</v>
      </c>
      <c r="Q109" s="2">
        <v>4.1208718630937828E-2</v>
      </c>
      <c r="R109" s="2">
        <v>4.6016286652624102E-3</v>
      </c>
      <c r="S109" s="2">
        <v>8.9349573319668554E-3</v>
      </c>
      <c r="T109" s="2">
        <v>2.328355699118359E-3</v>
      </c>
      <c r="U109" s="2">
        <v>1.2003392409728628E-2</v>
      </c>
      <c r="V109" s="2">
        <v>0</v>
      </c>
      <c r="W109" s="2">
        <v>2.3332303976592518E-3</v>
      </c>
      <c r="X109" s="2">
        <v>0</v>
      </c>
      <c r="Y109" s="2">
        <v>6.620954472994009E-2</v>
      </c>
      <c r="Z109" s="2">
        <v>0</v>
      </c>
      <c r="AA109" s="2">
        <v>0</v>
      </c>
      <c r="AB109" s="2">
        <v>5.8885200411545522E-4</v>
      </c>
      <c r="AD109">
        <f t="shared" si="56"/>
        <v>11.824041566771868</v>
      </c>
      <c r="AE109">
        <f t="shared" si="57"/>
        <v>48.041759096229683</v>
      </c>
      <c r="AF109" t="str">
        <f t="shared" si="58"/>
        <v/>
      </c>
      <c r="AG109">
        <f t="shared" si="59"/>
        <v>8.2633684029990592E-2</v>
      </c>
      <c r="AH109">
        <f t="shared" si="60"/>
        <v>2.5456377976301348E-2</v>
      </c>
      <c r="AI109">
        <f t="shared" si="61"/>
        <v>6.6007667904613224E-2</v>
      </c>
      <c r="AJ109">
        <f t="shared" si="62"/>
        <v>1.4484123011943987E-3</v>
      </c>
      <c r="AK109">
        <f t="shared" si="63"/>
        <v>0.38469015426999809</v>
      </c>
      <c r="AL109" t="str">
        <f t="shared" si="64"/>
        <v/>
      </c>
      <c r="AM109" t="str">
        <f t="shared" si="65"/>
        <v/>
      </c>
      <c r="AN109">
        <f t="shared" si="66"/>
        <v>39.287616914013242</v>
      </c>
      <c r="AO109">
        <f t="shared" si="67"/>
        <v>0.14797488907550435</v>
      </c>
      <c r="AP109" t="str">
        <f t="shared" si="68"/>
        <v/>
      </c>
      <c r="AQ109">
        <f t="shared" si="69"/>
        <v>1.6255755889933298E-4</v>
      </c>
      <c r="AR109">
        <f t="shared" si="70"/>
        <v>4.1208718630937828E-2</v>
      </c>
      <c r="AS109">
        <f t="shared" si="71"/>
        <v>4.6016286652624102E-3</v>
      </c>
      <c r="AT109">
        <f t="shared" si="72"/>
        <v>8.9349573319668554E-3</v>
      </c>
      <c r="AU109">
        <f t="shared" si="73"/>
        <v>2.328355699118359E-3</v>
      </c>
      <c r="AV109">
        <f t="shared" si="74"/>
        <v>1.2003392409728628E-2</v>
      </c>
      <c r="AW109" t="str">
        <f t="shared" si="75"/>
        <v/>
      </c>
      <c r="AX109">
        <f t="shared" si="76"/>
        <v>2.3332303976592518E-3</v>
      </c>
      <c r="AY109" t="str">
        <f t="shared" si="77"/>
        <v/>
      </c>
      <c r="AZ109">
        <f t="shared" si="78"/>
        <v>6.620954472994009E-2</v>
      </c>
      <c r="BA109" t="str">
        <f t="shared" si="79"/>
        <v/>
      </c>
      <c r="BB109" t="str">
        <f t="shared" si="80"/>
        <v/>
      </c>
      <c r="BC109">
        <f t="shared" si="81"/>
        <v>5.8885200411545522E-4</v>
      </c>
      <c r="BE109">
        <f t="shared" si="82"/>
        <v>1.0042642038096528</v>
      </c>
      <c r="BF109">
        <f t="shared" si="83"/>
        <v>3.0631309210314002</v>
      </c>
      <c r="BG109" t="str">
        <f t="shared" si="84"/>
        <v/>
      </c>
      <c r="BH109">
        <f t="shared" si="85"/>
        <v>3.4682615744448669E-3</v>
      </c>
      <c r="BI109">
        <f t="shared" si="86"/>
        <v>9.6245598001840679E-4</v>
      </c>
      <c r="BJ109">
        <f t="shared" si="87"/>
        <v>2.3975219043954102E-3</v>
      </c>
      <c r="BK109">
        <f t="shared" si="88"/>
        <v>4.7703261094554126E-5</v>
      </c>
      <c r="BL109">
        <f t="shared" si="89"/>
        <v>1.2238556056894744E-2</v>
      </c>
      <c r="BM109" t="str">
        <f t="shared" si="90"/>
        <v/>
      </c>
      <c r="BN109" t="str">
        <f t="shared" si="91"/>
        <v/>
      </c>
      <c r="BO109">
        <f t="shared" si="92"/>
        <v>1</v>
      </c>
      <c r="BP109">
        <f t="shared" si="93"/>
        <v>3.1535677678137543E-3</v>
      </c>
      <c r="BQ109" t="str">
        <f t="shared" si="94"/>
        <v/>
      </c>
      <c r="BR109">
        <f t="shared" si="95"/>
        <v>3.1892367002615795E-6</v>
      </c>
      <c r="BS109">
        <f t="shared" si="96"/>
        <v>7.6518530320415193E-4</v>
      </c>
      <c r="BT109">
        <f t="shared" si="97"/>
        <v>8.4057724464769044E-5</v>
      </c>
      <c r="BU109">
        <f t="shared" si="98"/>
        <v>1.5466171229445698E-4</v>
      </c>
      <c r="BV109">
        <f t="shared" si="99"/>
        <v>4.0467876310225743E-5</v>
      </c>
      <c r="BW109">
        <f t="shared" si="100"/>
        <v>1.9269308960775277E-4</v>
      </c>
      <c r="BX109" t="str">
        <f t="shared" si="101"/>
        <v/>
      </c>
      <c r="BY109">
        <f t="shared" si="102"/>
        <v>2.9787870676169483E-5</v>
      </c>
      <c r="BZ109" t="str">
        <f t="shared" si="103"/>
        <v/>
      </c>
      <c r="CA109">
        <f t="shared" si="104"/>
        <v>7.7084614930976957E-4</v>
      </c>
      <c r="CB109" t="str">
        <f t="shared" si="105"/>
        <v/>
      </c>
      <c r="CC109" t="str">
        <f t="shared" si="106"/>
        <v/>
      </c>
      <c r="CD109">
        <f t="shared" si="107"/>
        <v>2.8991237979198208E-6</v>
      </c>
      <c r="CF109" s="7">
        <v>12.22481751824818</v>
      </c>
      <c r="CG109" s="16">
        <v>15.375</v>
      </c>
      <c r="CI109">
        <f t="shared" si="108"/>
        <v>7.8694620253164427</v>
      </c>
      <c r="CJ109">
        <f t="shared" si="109"/>
        <v>0.86946202531644268</v>
      </c>
      <c r="CL109">
        <v>0.33702531645568534</v>
      </c>
      <c r="CM109">
        <v>11.928411040855083</v>
      </c>
      <c r="CN109">
        <v>47.959733014594789</v>
      </c>
      <c r="CO109" t="s">
        <v>1119</v>
      </c>
      <c r="CP109">
        <v>9.2948900771941359E-2</v>
      </c>
      <c r="CQ109">
        <v>3.6809552027388948E-2</v>
      </c>
      <c r="CR109">
        <v>0.12334210620706704</v>
      </c>
      <c r="CS109">
        <v>1.7914133884098485E-3</v>
      </c>
      <c r="CT109">
        <v>6.1320208200203154E-2</v>
      </c>
      <c r="CU109" t="s">
        <v>1119</v>
      </c>
      <c r="CV109" t="s">
        <v>1119</v>
      </c>
      <c r="CW109">
        <v>39.618431136215392</v>
      </c>
      <c r="CX109" t="s">
        <v>1119</v>
      </c>
      <c r="CY109" t="s">
        <v>1119</v>
      </c>
      <c r="CZ109">
        <v>2.630926132207397E-3</v>
      </c>
      <c r="DA109">
        <v>3.1143216051385599E-2</v>
      </c>
      <c r="DB109">
        <v>1.5860811349071385E-2</v>
      </c>
      <c r="DC109">
        <v>3.7123723377442402E-5</v>
      </c>
      <c r="DD109" t="s">
        <v>1119</v>
      </c>
      <c r="DE109" t="s">
        <v>1119</v>
      </c>
      <c r="DF109">
        <v>2.6832161677611188E-3</v>
      </c>
      <c r="DG109">
        <v>2.3449077323095925E-3</v>
      </c>
      <c r="DH109" t="s">
        <v>1119</v>
      </c>
      <c r="DI109">
        <v>6.7159160524363423E-2</v>
      </c>
      <c r="DJ109" t="s">
        <v>1119</v>
      </c>
      <c r="DK109">
        <v>5.5353266059225428E-2</v>
      </c>
      <c r="DL109" t="s">
        <v>1119</v>
      </c>
    </row>
    <row r="110" spans="1:116" x14ac:dyDescent="0.2">
      <c r="A110">
        <v>5.35</v>
      </c>
      <c r="B110" s="3" t="s">
        <v>751</v>
      </c>
      <c r="C110" s="2">
        <v>11.885324026280959</v>
      </c>
      <c r="D110" s="2">
        <v>48.004838407273809</v>
      </c>
      <c r="E110" s="2">
        <v>0</v>
      </c>
      <c r="F110" s="2">
        <v>8.6961357975376255E-2</v>
      </c>
      <c r="G110" s="2">
        <v>3.3626446928348146E-2</v>
      </c>
      <c r="H110" s="2">
        <v>7.7480805292845373E-2</v>
      </c>
      <c r="I110" s="2">
        <v>1.9604131362057861E-3</v>
      </c>
      <c r="J110" s="2">
        <v>0.21269139505483789</v>
      </c>
      <c r="K110" s="2">
        <v>1.7048856107641148E-3</v>
      </c>
      <c r="L110" s="2">
        <v>0</v>
      </c>
      <c r="M110" s="2">
        <v>39.484058434591468</v>
      </c>
      <c r="N110" s="2">
        <v>8.2173119262923186E-2</v>
      </c>
      <c r="O110" s="2">
        <v>0</v>
      </c>
      <c r="P110" s="2">
        <v>0</v>
      </c>
      <c r="Q110" s="2">
        <v>3.7168636718358759E-2</v>
      </c>
      <c r="R110" s="2">
        <v>3.6118529073404155E-3</v>
      </c>
      <c r="S110" s="2">
        <v>3.5883139588585634E-3</v>
      </c>
      <c r="T110" s="2">
        <v>4.294589348284656E-3</v>
      </c>
      <c r="U110" s="2">
        <v>9.1195979673306254E-3</v>
      </c>
      <c r="V110" s="2">
        <v>5.7382119883529119E-4</v>
      </c>
      <c r="W110" s="2">
        <v>2.3544513462626575E-3</v>
      </c>
      <c r="X110" s="2">
        <v>0</v>
      </c>
      <c r="Y110" s="2">
        <v>6.819659782497639E-2</v>
      </c>
      <c r="Z110" s="2">
        <v>0</v>
      </c>
      <c r="AA110" s="2">
        <v>0</v>
      </c>
      <c r="AB110" s="2">
        <v>2.7284732222839257E-4</v>
      </c>
      <c r="AD110">
        <f t="shared" si="56"/>
        <v>11.885324026280959</v>
      </c>
      <c r="AE110">
        <f t="shared" si="57"/>
        <v>48.004838407273809</v>
      </c>
      <c r="AF110" t="str">
        <f t="shared" si="58"/>
        <v/>
      </c>
      <c r="AG110">
        <f t="shared" si="59"/>
        <v>8.6961357975376255E-2</v>
      </c>
      <c r="AH110">
        <f t="shared" si="60"/>
        <v>3.3626446928348146E-2</v>
      </c>
      <c r="AI110">
        <f t="shared" si="61"/>
        <v>7.7480805292845373E-2</v>
      </c>
      <c r="AJ110">
        <f t="shared" si="62"/>
        <v>1.9604131362057861E-3</v>
      </c>
      <c r="AK110">
        <f t="shared" si="63"/>
        <v>0.21269139505483789</v>
      </c>
      <c r="AL110">
        <f t="shared" si="64"/>
        <v>1.7048856107641148E-3</v>
      </c>
      <c r="AM110" t="str">
        <f t="shared" si="65"/>
        <v/>
      </c>
      <c r="AN110">
        <f t="shared" si="66"/>
        <v>39.484058434591468</v>
      </c>
      <c r="AO110">
        <f t="shared" si="67"/>
        <v>8.2173119262923186E-2</v>
      </c>
      <c r="AP110" t="str">
        <f t="shared" si="68"/>
        <v/>
      </c>
      <c r="AQ110" t="str">
        <f t="shared" si="69"/>
        <v/>
      </c>
      <c r="AR110">
        <f t="shared" si="70"/>
        <v>3.7168636718358759E-2</v>
      </c>
      <c r="AS110">
        <f t="shared" si="71"/>
        <v>3.6118529073404155E-3</v>
      </c>
      <c r="AT110">
        <f t="shared" si="72"/>
        <v>3.5883139588585634E-3</v>
      </c>
      <c r="AU110">
        <f t="shared" si="73"/>
        <v>4.294589348284656E-3</v>
      </c>
      <c r="AV110">
        <f t="shared" si="74"/>
        <v>9.1195979673306254E-3</v>
      </c>
      <c r="AW110">
        <f t="shared" si="75"/>
        <v>5.7382119883529119E-4</v>
      </c>
      <c r="AX110">
        <f t="shared" si="76"/>
        <v>2.3544513462626575E-3</v>
      </c>
      <c r="AY110" t="str">
        <f t="shared" si="77"/>
        <v/>
      </c>
      <c r="AZ110">
        <f t="shared" si="78"/>
        <v>6.819659782497639E-2</v>
      </c>
      <c r="BA110" t="str">
        <f t="shared" si="79"/>
        <v/>
      </c>
      <c r="BB110" t="str">
        <f t="shared" si="80"/>
        <v/>
      </c>
      <c r="BC110">
        <f t="shared" si="81"/>
        <v>2.7284732222839257E-4</v>
      </c>
      <c r="BE110">
        <f t="shared" si="82"/>
        <v>1.0044468516011389</v>
      </c>
      <c r="BF110">
        <f t="shared" si="83"/>
        <v>3.0455488562102224</v>
      </c>
      <c r="BG110" t="str">
        <f t="shared" si="84"/>
        <v/>
      </c>
      <c r="BH110">
        <f t="shared" si="85"/>
        <v>3.63174161551962E-3</v>
      </c>
      <c r="BI110">
        <f t="shared" si="86"/>
        <v>1.265025109223732E-3</v>
      </c>
      <c r="BJ110">
        <f t="shared" si="87"/>
        <v>2.8002462281504288E-3</v>
      </c>
      <c r="BK110">
        <f t="shared" si="88"/>
        <v>6.4244709422598862E-5</v>
      </c>
      <c r="BL110">
        <f t="shared" si="89"/>
        <v>6.7329118808332764E-3</v>
      </c>
      <c r="BM110">
        <f t="shared" si="90"/>
        <v>4.8811989550618154E-5</v>
      </c>
      <c r="BN110" t="str">
        <f t="shared" si="91"/>
        <v/>
      </c>
      <c r="BO110">
        <f t="shared" si="92"/>
        <v>1</v>
      </c>
      <c r="BP110">
        <f t="shared" si="93"/>
        <v>1.7425201883265542E-3</v>
      </c>
      <c r="BQ110" t="str">
        <f t="shared" si="94"/>
        <v/>
      </c>
      <c r="BR110" t="str">
        <f t="shared" si="95"/>
        <v/>
      </c>
      <c r="BS110">
        <f t="shared" si="96"/>
        <v>6.8673319740743624E-4</v>
      </c>
      <c r="BT110">
        <f t="shared" si="97"/>
        <v>6.5649287206340139E-5</v>
      </c>
      <c r="BU110">
        <f t="shared" si="98"/>
        <v>6.1803727090398432E-5</v>
      </c>
      <c r="BV110">
        <f t="shared" si="99"/>
        <v>7.4270548190029102E-5</v>
      </c>
      <c r="BW110">
        <f t="shared" si="100"/>
        <v>1.4567053983040971E-4</v>
      </c>
      <c r="BX110">
        <f t="shared" si="101"/>
        <v>8.9073702743991592E-6</v>
      </c>
      <c r="BY110">
        <f t="shared" si="102"/>
        <v>2.9909245302566048E-5</v>
      </c>
      <c r="BZ110" t="str">
        <f t="shared" si="103"/>
        <v/>
      </c>
      <c r="CA110">
        <f t="shared" si="104"/>
        <v>7.9003024043366381E-4</v>
      </c>
      <c r="CB110" t="str">
        <f t="shared" si="105"/>
        <v/>
      </c>
      <c r="CC110" t="str">
        <f t="shared" si="106"/>
        <v/>
      </c>
      <c r="CD110">
        <f t="shared" si="107"/>
        <v>1.3366392188861335E-6</v>
      </c>
      <c r="CF110" s="7">
        <v>12.340145985401465</v>
      </c>
      <c r="CG110" s="16">
        <v>15.5</v>
      </c>
      <c r="CI110">
        <f t="shared" si="108"/>
        <v>7.9236550632911253</v>
      </c>
      <c r="CJ110">
        <f t="shared" si="109"/>
        <v>0.92365506329112534</v>
      </c>
      <c r="CL110">
        <v>0.33860759493670223</v>
      </c>
      <c r="CM110">
        <v>11.956613587126196</v>
      </c>
      <c r="CN110">
        <v>47.97765498619377</v>
      </c>
      <c r="CO110" t="s">
        <v>1119</v>
      </c>
      <c r="CP110">
        <v>0.12497179049886574</v>
      </c>
      <c r="CQ110">
        <v>3.2933143421276574E-2</v>
      </c>
      <c r="CR110">
        <v>7.0189483709705902E-2</v>
      </c>
      <c r="CS110">
        <v>3.3431447554899032E-4</v>
      </c>
      <c r="CT110">
        <v>5.1697591848832082E-2</v>
      </c>
      <c r="CU110" t="s">
        <v>1119</v>
      </c>
      <c r="CV110" t="s">
        <v>1119</v>
      </c>
      <c r="CW110">
        <v>39.660070006066917</v>
      </c>
      <c r="CX110" t="s">
        <v>1119</v>
      </c>
      <c r="CY110">
        <v>1.0232169865039818E-3</v>
      </c>
      <c r="CZ110" t="s">
        <v>1119</v>
      </c>
      <c r="DA110">
        <v>1.7536445165957031E-2</v>
      </c>
      <c r="DB110">
        <v>1.7232935595980568E-3</v>
      </c>
      <c r="DC110">
        <v>7.0134079674461858E-3</v>
      </c>
      <c r="DD110" t="s">
        <v>1119</v>
      </c>
      <c r="DE110">
        <v>2.756291063738695E-3</v>
      </c>
      <c r="DF110">
        <v>5.1138151042680437E-3</v>
      </c>
      <c r="DG110">
        <v>2.938619472531673E-3</v>
      </c>
      <c r="DH110" t="s">
        <v>1119</v>
      </c>
      <c r="DI110">
        <v>6.6421318680465774E-2</v>
      </c>
      <c r="DJ110" t="s">
        <v>1119</v>
      </c>
      <c r="DK110">
        <v>1.6412081880239512E-2</v>
      </c>
      <c r="DL110">
        <v>4.5966067781691728E-3</v>
      </c>
    </row>
    <row r="111" spans="1:116" x14ac:dyDescent="0.2">
      <c r="A111">
        <v>5.4</v>
      </c>
      <c r="B111" s="3" t="s">
        <v>752</v>
      </c>
      <c r="C111" s="2">
        <v>11.914932172379002</v>
      </c>
      <c r="D111" s="2">
        <v>47.951426265715639</v>
      </c>
      <c r="E111" s="2">
        <v>2.8816217828243326E-2</v>
      </c>
      <c r="F111" s="2">
        <v>9.1678255192883265E-2</v>
      </c>
      <c r="G111" s="2">
        <v>3.7112379742517465E-2</v>
      </c>
      <c r="H111" s="2">
        <v>8.8181925203794198E-2</v>
      </c>
      <c r="I111" s="2">
        <v>1.7036774532613284E-3</v>
      </c>
      <c r="J111" s="2">
        <v>9.0169120238309933E-2</v>
      </c>
      <c r="K111" s="2">
        <v>3.7007238266058569E-2</v>
      </c>
      <c r="L111" s="2">
        <v>1.0317405326239207E-4</v>
      </c>
      <c r="M111" s="2">
        <v>39.575105083764861</v>
      </c>
      <c r="N111" s="2">
        <v>6.263831335128528E-2</v>
      </c>
      <c r="O111" s="2">
        <v>0</v>
      </c>
      <c r="P111" s="2">
        <v>4.9219924185116011E-4</v>
      </c>
      <c r="Q111" s="2">
        <v>3.5047946868245805E-2</v>
      </c>
      <c r="R111" s="2">
        <v>5.3717737329588618E-3</v>
      </c>
      <c r="S111" s="2">
        <v>1.4924068513694937E-4</v>
      </c>
      <c r="T111" s="2">
        <v>3.2578569708797619E-3</v>
      </c>
      <c r="U111" s="2">
        <v>5.0030880263433912E-3</v>
      </c>
      <c r="V111" s="2">
        <v>1.2769134982158802E-3</v>
      </c>
      <c r="W111" s="2">
        <v>2.3965315567663634E-3</v>
      </c>
      <c r="X111" s="2">
        <v>0</v>
      </c>
      <c r="Y111" s="2">
        <v>6.8130626230479427E-2</v>
      </c>
      <c r="Z111" s="2">
        <v>0</v>
      </c>
      <c r="AA111" s="2">
        <v>0</v>
      </c>
      <c r="AB111" s="2">
        <v>0</v>
      </c>
      <c r="AD111">
        <f t="shared" si="56"/>
        <v>11.914932172379002</v>
      </c>
      <c r="AE111">
        <f t="shared" si="57"/>
        <v>47.951426265715639</v>
      </c>
      <c r="AF111">
        <f t="shared" si="58"/>
        <v>2.8816217828243326E-2</v>
      </c>
      <c r="AG111">
        <f t="shared" si="59"/>
        <v>9.1678255192883265E-2</v>
      </c>
      <c r="AH111">
        <f t="shared" si="60"/>
        <v>3.7112379742517465E-2</v>
      </c>
      <c r="AI111">
        <f t="shared" si="61"/>
        <v>8.8181925203794198E-2</v>
      </c>
      <c r="AJ111">
        <f t="shared" si="62"/>
        <v>1.7036774532613284E-3</v>
      </c>
      <c r="AK111">
        <f t="shared" si="63"/>
        <v>9.0169120238309933E-2</v>
      </c>
      <c r="AL111">
        <f t="shared" si="64"/>
        <v>3.7007238266058569E-2</v>
      </c>
      <c r="AM111">
        <f t="shared" si="65"/>
        <v>1.0317405326239207E-4</v>
      </c>
      <c r="AN111">
        <f t="shared" si="66"/>
        <v>39.575105083764861</v>
      </c>
      <c r="AO111">
        <f t="shared" si="67"/>
        <v>6.263831335128528E-2</v>
      </c>
      <c r="AP111" t="str">
        <f t="shared" si="68"/>
        <v/>
      </c>
      <c r="AQ111">
        <f t="shared" si="69"/>
        <v>4.9219924185116011E-4</v>
      </c>
      <c r="AR111">
        <f t="shared" si="70"/>
        <v>3.5047946868245805E-2</v>
      </c>
      <c r="AS111">
        <f t="shared" si="71"/>
        <v>5.3717737329588618E-3</v>
      </c>
      <c r="AT111">
        <f t="shared" si="72"/>
        <v>1.4924068513694937E-4</v>
      </c>
      <c r="AU111">
        <f t="shared" si="73"/>
        <v>3.2578569708797619E-3</v>
      </c>
      <c r="AV111">
        <f t="shared" si="74"/>
        <v>5.0030880263433912E-3</v>
      </c>
      <c r="AW111">
        <f t="shared" si="75"/>
        <v>1.2769134982158802E-3</v>
      </c>
      <c r="AX111">
        <f t="shared" si="76"/>
        <v>2.3965315567663634E-3</v>
      </c>
      <c r="AY111" t="str">
        <f t="shared" si="77"/>
        <v/>
      </c>
      <c r="AZ111">
        <f t="shared" si="78"/>
        <v>6.8130626230479427E-2</v>
      </c>
      <c r="BA111" t="str">
        <f t="shared" si="79"/>
        <v/>
      </c>
      <c r="BB111" t="str">
        <f t="shared" si="80"/>
        <v/>
      </c>
      <c r="BC111" t="str">
        <f t="shared" si="81"/>
        <v/>
      </c>
      <c r="BE111">
        <f t="shared" si="82"/>
        <v>1.0046324899742423</v>
      </c>
      <c r="BF111">
        <f t="shared" si="83"/>
        <v>3.0351614479441413</v>
      </c>
      <c r="BG111">
        <f t="shared" si="84"/>
        <v>1.2693682711334272E-3</v>
      </c>
      <c r="BH111">
        <f t="shared" si="85"/>
        <v>3.8199236100839719E-3</v>
      </c>
      <c r="BI111">
        <f t="shared" si="86"/>
        <v>1.3929536880140977E-3</v>
      </c>
      <c r="BJ111">
        <f t="shared" si="87"/>
        <v>3.1796651028835146E-3</v>
      </c>
      <c r="BK111">
        <f t="shared" si="88"/>
        <v>5.5702777436317379E-5</v>
      </c>
      <c r="BL111">
        <f t="shared" si="89"/>
        <v>2.8478069943754449E-3</v>
      </c>
      <c r="BM111">
        <f t="shared" si="90"/>
        <v>1.0571038385075704E-3</v>
      </c>
      <c r="BN111">
        <f t="shared" si="91"/>
        <v>2.6723699649766065E-6</v>
      </c>
      <c r="BO111">
        <f t="shared" si="92"/>
        <v>1</v>
      </c>
      <c r="BP111">
        <f t="shared" si="93"/>
        <v>1.3252194757633047E-3</v>
      </c>
      <c r="BQ111" t="str">
        <f t="shared" si="94"/>
        <v/>
      </c>
      <c r="BR111">
        <f t="shared" si="95"/>
        <v>9.5863688321304014E-6</v>
      </c>
      <c r="BS111">
        <f t="shared" si="96"/>
        <v>6.4606126136954999E-4</v>
      </c>
      <c r="BT111">
        <f t="shared" si="97"/>
        <v>9.7413103584611792E-5</v>
      </c>
      <c r="BU111">
        <f t="shared" si="98"/>
        <v>2.5645500249260344E-6</v>
      </c>
      <c r="BV111">
        <f t="shared" si="99"/>
        <v>5.6211698700459531E-5</v>
      </c>
      <c r="BW111">
        <f t="shared" si="100"/>
        <v>7.9732226148721943E-5</v>
      </c>
      <c r="BX111">
        <f t="shared" si="101"/>
        <v>1.9775801981351126E-5</v>
      </c>
      <c r="BY111">
        <f t="shared" si="102"/>
        <v>3.0373762695698243E-5</v>
      </c>
      <c r="BZ111" t="str">
        <f t="shared" si="103"/>
        <v/>
      </c>
      <c r="CA111">
        <f t="shared" si="104"/>
        <v>7.8745019739811985E-4</v>
      </c>
      <c r="CB111" t="str">
        <f t="shared" si="105"/>
        <v/>
      </c>
      <c r="CC111" t="str">
        <f t="shared" si="106"/>
        <v/>
      </c>
      <c r="CD111" t="str">
        <f t="shared" si="107"/>
        <v/>
      </c>
      <c r="CF111" s="7">
        <v>12.45547445255475</v>
      </c>
      <c r="CG111" s="16">
        <v>15.625</v>
      </c>
      <c r="CI111">
        <f t="shared" si="108"/>
        <v>7.9778481012658098</v>
      </c>
      <c r="CJ111">
        <f t="shared" si="109"/>
        <v>0.97784810126580979</v>
      </c>
      <c r="CL111">
        <v>0.34810126582277867</v>
      </c>
      <c r="CM111">
        <v>11.923601909040471</v>
      </c>
      <c r="CN111">
        <v>47.965361205976471</v>
      </c>
      <c r="CO111" t="s">
        <v>1119</v>
      </c>
      <c r="CP111">
        <v>6.7397892494943823E-2</v>
      </c>
      <c r="CQ111">
        <v>3.498886170972941E-2</v>
      </c>
      <c r="CR111">
        <v>7.3107007724527232E-2</v>
      </c>
      <c r="CS111">
        <v>1.2636528009387865E-3</v>
      </c>
      <c r="CT111">
        <v>0.10562608343332536</v>
      </c>
      <c r="CU111" t="s">
        <v>1119</v>
      </c>
      <c r="CV111" t="s">
        <v>1119</v>
      </c>
      <c r="CW111">
        <v>39.647080459199394</v>
      </c>
      <c r="CX111">
        <v>1.4442892422625423E-2</v>
      </c>
      <c r="CY111" t="s">
        <v>1119</v>
      </c>
      <c r="CZ111" t="s">
        <v>1119</v>
      </c>
      <c r="DA111">
        <v>6.8347308397205264E-2</v>
      </c>
      <c r="DB111">
        <v>2.650971865294767E-2</v>
      </c>
      <c r="DC111">
        <v>2.4921581090702042E-3</v>
      </c>
      <c r="DD111" t="s">
        <v>1119</v>
      </c>
      <c r="DE111">
        <v>2.9965532711633962E-4</v>
      </c>
      <c r="DF111">
        <v>5.0794023121466273E-3</v>
      </c>
      <c r="DG111">
        <v>2.4389860238443022E-3</v>
      </c>
      <c r="DH111" t="s">
        <v>1119</v>
      </c>
      <c r="DI111">
        <v>6.1553828038278836E-2</v>
      </c>
      <c r="DJ111" t="s">
        <v>1119</v>
      </c>
      <c r="DK111" t="s">
        <v>1119</v>
      </c>
      <c r="DL111">
        <v>4.0897833695643265E-4</v>
      </c>
    </row>
    <row r="112" spans="1:116" x14ac:dyDescent="0.2">
      <c r="A112">
        <v>5.45</v>
      </c>
      <c r="B112" s="3" t="s">
        <v>753</v>
      </c>
      <c r="C112" s="2">
        <v>11.902721910561246</v>
      </c>
      <c r="D112" s="2">
        <v>47.87567130474882</v>
      </c>
      <c r="E112" s="2">
        <v>0.12955435054646094</v>
      </c>
      <c r="F112" s="2">
        <v>7.0107002374835178E-2</v>
      </c>
      <c r="G112" s="2">
        <v>2.8193100107135945E-2</v>
      </c>
      <c r="H112" s="2">
        <v>7.5434518252936594E-2</v>
      </c>
      <c r="I112" s="2">
        <v>1.2928617967388164E-3</v>
      </c>
      <c r="J112" s="2">
        <v>7.3609703532753423E-2</v>
      </c>
      <c r="K112" s="2">
        <v>9.8200437181094669E-2</v>
      </c>
      <c r="L112" s="2">
        <v>2.5421638444060129E-2</v>
      </c>
      <c r="M112" s="2">
        <v>39.570582418538628</v>
      </c>
      <c r="N112" s="2">
        <v>3.32267114110016E-2</v>
      </c>
      <c r="O112" s="2">
        <v>0</v>
      </c>
      <c r="P112" s="2">
        <v>0</v>
      </c>
      <c r="Q112" s="2">
        <v>3.5681363112106707E-2</v>
      </c>
      <c r="R112" s="2">
        <v>9.0285251250531856E-3</v>
      </c>
      <c r="S112" s="2">
        <v>3.5978936989617495E-4</v>
      </c>
      <c r="T112" s="2">
        <v>0</v>
      </c>
      <c r="U112" s="2">
        <v>0</v>
      </c>
      <c r="V112" s="2">
        <v>2.1931500360913197E-3</v>
      </c>
      <c r="W112" s="2">
        <v>2.0084466439686693E-3</v>
      </c>
      <c r="X112" s="2">
        <v>0</v>
      </c>
      <c r="Y112" s="2">
        <v>6.671276821716729E-2</v>
      </c>
      <c r="Z112" s="2">
        <v>0</v>
      </c>
      <c r="AA112" s="2">
        <v>0</v>
      </c>
      <c r="AB112" s="2">
        <v>0</v>
      </c>
      <c r="AD112">
        <f t="shared" si="56"/>
        <v>11.902721910561246</v>
      </c>
      <c r="AE112">
        <f t="shared" si="57"/>
        <v>47.87567130474882</v>
      </c>
      <c r="AF112">
        <f t="shared" si="58"/>
        <v>0.12955435054646094</v>
      </c>
      <c r="AG112">
        <f t="shared" si="59"/>
        <v>7.0107002374835178E-2</v>
      </c>
      <c r="AH112">
        <f t="shared" si="60"/>
        <v>2.8193100107135945E-2</v>
      </c>
      <c r="AI112">
        <f t="shared" si="61"/>
        <v>7.5434518252936594E-2</v>
      </c>
      <c r="AJ112">
        <f t="shared" si="62"/>
        <v>1.2928617967388164E-3</v>
      </c>
      <c r="AK112">
        <f t="shared" si="63"/>
        <v>7.3609703532753423E-2</v>
      </c>
      <c r="AL112">
        <f t="shared" si="64"/>
        <v>9.8200437181094669E-2</v>
      </c>
      <c r="AM112">
        <f t="shared" si="65"/>
        <v>2.5421638444060129E-2</v>
      </c>
      <c r="AN112">
        <f t="shared" si="66"/>
        <v>39.570582418538628</v>
      </c>
      <c r="AO112">
        <f t="shared" si="67"/>
        <v>3.32267114110016E-2</v>
      </c>
      <c r="AP112" t="str">
        <f t="shared" si="68"/>
        <v/>
      </c>
      <c r="AQ112" t="str">
        <f t="shared" si="69"/>
        <v/>
      </c>
      <c r="AR112">
        <f t="shared" si="70"/>
        <v>3.5681363112106707E-2</v>
      </c>
      <c r="AS112">
        <f t="shared" si="71"/>
        <v>9.0285251250531856E-3</v>
      </c>
      <c r="AT112">
        <f t="shared" si="72"/>
        <v>3.5978936989617495E-4</v>
      </c>
      <c r="AU112" t="str">
        <f t="shared" si="73"/>
        <v/>
      </c>
      <c r="AV112" t="str">
        <f t="shared" si="74"/>
        <v/>
      </c>
      <c r="AW112">
        <f t="shared" si="75"/>
        <v>2.1931500360913197E-3</v>
      </c>
      <c r="AX112">
        <f t="shared" si="76"/>
        <v>2.0084466439686693E-3</v>
      </c>
      <c r="AY112" t="str">
        <f t="shared" si="77"/>
        <v/>
      </c>
      <c r="AZ112">
        <f t="shared" si="78"/>
        <v>6.671276821716729E-2</v>
      </c>
      <c r="BA112" t="str">
        <f t="shared" si="79"/>
        <v/>
      </c>
      <c r="BB112" t="str">
        <f t="shared" si="80"/>
        <v/>
      </c>
      <c r="BC112" t="str">
        <f t="shared" si="81"/>
        <v/>
      </c>
      <c r="BE112">
        <f t="shared" si="82"/>
        <v>1.0037176615638006</v>
      </c>
      <c r="BF112">
        <f t="shared" si="83"/>
        <v>3.0307127693020983</v>
      </c>
      <c r="BG112">
        <f t="shared" si="84"/>
        <v>5.7075837914249417E-3</v>
      </c>
      <c r="BH112">
        <f t="shared" si="85"/>
        <v>2.9214561431217798E-3</v>
      </c>
      <c r="BI112">
        <f t="shared" si="86"/>
        <v>1.0583037667264402E-3</v>
      </c>
      <c r="BJ112">
        <f t="shared" si="87"/>
        <v>2.7203298040530755E-3</v>
      </c>
      <c r="BK112">
        <f t="shared" si="88"/>
        <v>4.2275739313521235E-5</v>
      </c>
      <c r="BL112">
        <f t="shared" si="89"/>
        <v>2.3250774429373917E-3</v>
      </c>
      <c r="BM112">
        <f t="shared" si="90"/>
        <v>2.8053950673114312E-3</v>
      </c>
      <c r="BN112">
        <f t="shared" si="91"/>
        <v>6.5853560603853763E-4</v>
      </c>
      <c r="BO112">
        <f t="shared" si="92"/>
        <v>1</v>
      </c>
      <c r="BP112">
        <f t="shared" si="93"/>
        <v>7.0304762973997864E-4</v>
      </c>
      <c r="BQ112" t="str">
        <f t="shared" si="94"/>
        <v/>
      </c>
      <c r="BR112" t="str">
        <f t="shared" si="95"/>
        <v/>
      </c>
      <c r="BS112">
        <f t="shared" si="96"/>
        <v>6.5781260404371654E-4</v>
      </c>
      <c r="BT112">
        <f t="shared" si="97"/>
        <v>1.6374427103753582E-4</v>
      </c>
      <c r="BU112">
        <f t="shared" si="98"/>
        <v>6.1833225649378449E-6</v>
      </c>
      <c r="BV112" t="str">
        <f t="shared" si="99"/>
        <v/>
      </c>
      <c r="BW112" t="str">
        <f t="shared" si="100"/>
        <v/>
      </c>
      <c r="BX112">
        <f t="shared" si="101"/>
        <v>3.3969613409869976E-5</v>
      </c>
      <c r="BY112">
        <f t="shared" si="102"/>
        <v>2.545806415781777E-5</v>
      </c>
      <c r="BZ112" t="str">
        <f t="shared" si="103"/>
        <v/>
      </c>
      <c r="CA112">
        <f t="shared" si="104"/>
        <v>7.7115079654108359E-4</v>
      </c>
      <c r="CB112" t="str">
        <f t="shared" si="105"/>
        <v/>
      </c>
      <c r="CC112" t="str">
        <f t="shared" si="106"/>
        <v/>
      </c>
      <c r="CD112" t="str">
        <f t="shared" si="107"/>
        <v/>
      </c>
      <c r="CF112" s="7">
        <v>12.570802919708033</v>
      </c>
      <c r="CG112" s="16">
        <v>15.75</v>
      </c>
      <c r="CI112">
        <f t="shared" si="108"/>
        <v>8.0233026467203583</v>
      </c>
      <c r="CJ112">
        <f t="shared" si="109"/>
        <v>2.3302646720358311E-2</v>
      </c>
      <c r="CL112">
        <v>0.35307414104881474</v>
      </c>
      <c r="CM112">
        <v>11.921477689042364</v>
      </c>
      <c r="CN112">
        <v>47.982849415536975</v>
      </c>
      <c r="CO112" t="s">
        <v>1119</v>
      </c>
      <c r="CP112">
        <v>9.9246268492978434E-2</v>
      </c>
      <c r="CQ112">
        <v>2.8007291135596624E-2</v>
      </c>
      <c r="CR112">
        <v>6.3526100546053565E-2</v>
      </c>
      <c r="CS112">
        <v>1.528363107589291E-3</v>
      </c>
      <c r="CT112">
        <v>0.13711108479802925</v>
      </c>
      <c r="CU112" t="s">
        <v>1119</v>
      </c>
      <c r="CV112" t="s">
        <v>1119</v>
      </c>
      <c r="CW112">
        <v>39.586375568856788</v>
      </c>
      <c r="CX112">
        <v>8.1144803599118662E-3</v>
      </c>
      <c r="CY112" t="s">
        <v>1119</v>
      </c>
      <c r="CZ112">
        <v>1.6255835916345234E-3</v>
      </c>
      <c r="DA112">
        <v>7.251575915032217E-2</v>
      </c>
      <c r="DB112">
        <v>1.965984446912053E-2</v>
      </c>
      <c r="DC112">
        <v>1.2029731055930458E-3</v>
      </c>
      <c r="DD112" t="s">
        <v>1119</v>
      </c>
      <c r="DE112" t="s">
        <v>1119</v>
      </c>
      <c r="DF112">
        <v>8.1849918643779416E-3</v>
      </c>
      <c r="DG112">
        <v>2.6136738445128099E-3</v>
      </c>
      <c r="DH112" t="s">
        <v>1119</v>
      </c>
      <c r="DI112">
        <v>6.3961386842718432E-2</v>
      </c>
      <c r="DJ112" t="s">
        <v>1119</v>
      </c>
      <c r="DK112" t="s">
        <v>1119</v>
      </c>
      <c r="DL112">
        <v>1.999525255452537E-3</v>
      </c>
    </row>
    <row r="113" spans="1:116" x14ac:dyDescent="0.2">
      <c r="A113">
        <v>5.5</v>
      </c>
      <c r="B113" s="3" t="s">
        <v>754</v>
      </c>
      <c r="C113" s="2">
        <v>11.878411174827592</v>
      </c>
      <c r="D113" s="2">
        <v>47.830831414413105</v>
      </c>
      <c r="E113" s="2">
        <v>0.27259607013886217</v>
      </c>
      <c r="F113" s="2">
        <v>8.5849825804794985E-2</v>
      </c>
      <c r="G113" s="2">
        <v>2.496330885668294E-2</v>
      </c>
      <c r="H113" s="2">
        <v>7.1783935669356008E-2</v>
      </c>
      <c r="I113" s="2">
        <v>2.5766284580095739E-3</v>
      </c>
      <c r="J113" s="2">
        <v>8.5593827221877042E-2</v>
      </c>
      <c r="K113" s="2">
        <v>0.11157563468555029</v>
      </c>
      <c r="L113" s="2">
        <v>3.0625992688489329E-2</v>
      </c>
      <c r="M113" s="2">
        <v>39.464304096193764</v>
      </c>
      <c r="N113" s="2">
        <v>1.1862395131785422E-2</v>
      </c>
      <c r="O113" s="2">
        <v>0</v>
      </c>
      <c r="P113" s="2">
        <v>0</v>
      </c>
      <c r="Q113" s="2">
        <v>4.1684074127459808E-2</v>
      </c>
      <c r="R113" s="2">
        <v>1.1448507553127801E-2</v>
      </c>
      <c r="S113" s="2">
        <v>5.1608503432959913E-3</v>
      </c>
      <c r="T113" s="2">
        <v>0</v>
      </c>
      <c r="U113" s="2">
        <v>7.7123247740431709E-4</v>
      </c>
      <c r="V113" s="2">
        <v>3.4159596603368929E-3</v>
      </c>
      <c r="W113" s="2">
        <v>1.5435849938715115E-3</v>
      </c>
      <c r="X113" s="2">
        <v>0</v>
      </c>
      <c r="Y113" s="2">
        <v>6.4959873768862197E-2</v>
      </c>
      <c r="Z113" s="2">
        <v>0</v>
      </c>
      <c r="AA113" s="2">
        <v>0</v>
      </c>
      <c r="AB113" s="2">
        <v>4.1612985762130012E-5</v>
      </c>
      <c r="AD113">
        <f t="shared" si="56"/>
        <v>11.878411174827592</v>
      </c>
      <c r="AE113">
        <f t="shared" si="57"/>
        <v>47.830831414413105</v>
      </c>
      <c r="AF113">
        <f t="shared" si="58"/>
        <v>0.27259607013886217</v>
      </c>
      <c r="AG113">
        <f t="shared" si="59"/>
        <v>8.5849825804794985E-2</v>
      </c>
      <c r="AH113">
        <f t="shared" si="60"/>
        <v>2.496330885668294E-2</v>
      </c>
      <c r="AI113">
        <f t="shared" si="61"/>
        <v>7.1783935669356008E-2</v>
      </c>
      <c r="AJ113">
        <f t="shared" si="62"/>
        <v>2.5766284580095739E-3</v>
      </c>
      <c r="AK113">
        <f t="shared" si="63"/>
        <v>8.5593827221877042E-2</v>
      </c>
      <c r="AL113">
        <f t="shared" si="64"/>
        <v>0.11157563468555029</v>
      </c>
      <c r="AM113">
        <f t="shared" si="65"/>
        <v>3.0625992688489329E-2</v>
      </c>
      <c r="AN113">
        <f t="shared" si="66"/>
        <v>39.464304096193764</v>
      </c>
      <c r="AO113">
        <f t="shared" si="67"/>
        <v>1.1862395131785422E-2</v>
      </c>
      <c r="AP113" t="str">
        <f t="shared" si="68"/>
        <v/>
      </c>
      <c r="AQ113" t="str">
        <f t="shared" si="69"/>
        <v/>
      </c>
      <c r="AR113">
        <f t="shared" si="70"/>
        <v>4.1684074127459808E-2</v>
      </c>
      <c r="AS113">
        <f t="shared" si="71"/>
        <v>1.1448507553127801E-2</v>
      </c>
      <c r="AT113">
        <f t="shared" si="72"/>
        <v>5.1608503432959913E-3</v>
      </c>
      <c r="AU113" t="str">
        <f t="shared" si="73"/>
        <v/>
      </c>
      <c r="AV113">
        <f t="shared" si="74"/>
        <v>7.7123247740431709E-4</v>
      </c>
      <c r="AW113">
        <f t="shared" si="75"/>
        <v>3.4159596603368929E-3</v>
      </c>
      <c r="AX113">
        <f t="shared" si="76"/>
        <v>1.5435849938715115E-3</v>
      </c>
      <c r="AY113" t="str">
        <f t="shared" si="77"/>
        <v/>
      </c>
      <c r="AZ113">
        <f t="shared" si="78"/>
        <v>6.4959873768862197E-2</v>
      </c>
      <c r="BA113" t="str">
        <f t="shared" si="79"/>
        <v/>
      </c>
      <c r="BB113" t="str">
        <f t="shared" si="80"/>
        <v/>
      </c>
      <c r="BC113">
        <f t="shared" si="81"/>
        <v>4.1612985762130012E-5</v>
      </c>
      <c r="BE113">
        <f t="shared" si="82"/>
        <v>1.0043651316640783</v>
      </c>
      <c r="BF113">
        <f t="shared" si="83"/>
        <v>3.0360283713641447</v>
      </c>
      <c r="BG113">
        <f t="shared" si="84"/>
        <v>1.2041702086161211E-2</v>
      </c>
      <c r="BH113">
        <f t="shared" si="85"/>
        <v>3.5871157005461498E-3</v>
      </c>
      <c r="BI113">
        <f t="shared" si="86"/>
        <v>9.3958841206263346E-4</v>
      </c>
      <c r="BJ113">
        <f t="shared" si="87"/>
        <v>2.5956533840118643E-3</v>
      </c>
      <c r="BK113">
        <f t="shared" si="88"/>
        <v>8.448097186813514E-5</v>
      </c>
      <c r="BL113">
        <f t="shared" si="89"/>
        <v>2.7108956049398257E-3</v>
      </c>
      <c r="BM113">
        <f t="shared" si="90"/>
        <v>3.1960823976295554E-3</v>
      </c>
      <c r="BN113">
        <f t="shared" si="91"/>
        <v>7.9548847475709053E-4</v>
      </c>
      <c r="BO113">
        <f t="shared" si="92"/>
        <v>1</v>
      </c>
      <c r="BP113">
        <f t="shared" si="93"/>
        <v>2.5167366210175342E-4</v>
      </c>
      <c r="BQ113" t="str">
        <f t="shared" si="94"/>
        <v/>
      </c>
      <c r="BR113" t="str">
        <f t="shared" si="95"/>
        <v/>
      </c>
      <c r="BS113">
        <f t="shared" si="96"/>
        <v>7.7054659645943251E-4</v>
      </c>
      <c r="BT113">
        <f t="shared" si="97"/>
        <v>2.0819302320532128E-4</v>
      </c>
      <c r="BU113">
        <f t="shared" si="98"/>
        <v>8.893297772677241E-5</v>
      </c>
      <c r="BV113" t="str">
        <f t="shared" si="99"/>
        <v/>
      </c>
      <c r="BW113">
        <f t="shared" si="100"/>
        <v>1.2325333617338856E-5</v>
      </c>
      <c r="BX113">
        <f t="shared" si="101"/>
        <v>5.305214989163918E-5</v>
      </c>
      <c r="BY113">
        <f t="shared" si="102"/>
        <v>1.9618401538124956E-5</v>
      </c>
      <c r="BZ113" t="str">
        <f t="shared" si="103"/>
        <v/>
      </c>
      <c r="CA113">
        <f t="shared" si="104"/>
        <v>7.5291078021082062E-4</v>
      </c>
      <c r="CB113" t="str">
        <f t="shared" si="105"/>
        <v/>
      </c>
      <c r="CC113" t="str">
        <f t="shared" si="106"/>
        <v/>
      </c>
      <c r="CD113">
        <f t="shared" si="107"/>
        <v>2.0395798783826156E-7</v>
      </c>
      <c r="CF113" s="7">
        <v>12.686131386861318</v>
      </c>
      <c r="CG113" s="16">
        <v>15.875</v>
      </c>
      <c r="CI113">
        <f t="shared" si="108"/>
        <v>8.0627157652474022</v>
      </c>
      <c r="CJ113">
        <f t="shared" si="109"/>
        <v>6.2715765247402189E-2</v>
      </c>
      <c r="CL113">
        <v>0.35513361462728454</v>
      </c>
      <c r="CM113">
        <v>11.934442026533279</v>
      </c>
      <c r="CN113">
        <v>48.018945181871963</v>
      </c>
      <c r="CO113" t="s">
        <v>1119</v>
      </c>
      <c r="CP113">
        <v>0.17873708498920568</v>
      </c>
      <c r="CQ113">
        <v>2.4587342893922302E-2</v>
      </c>
      <c r="CR113">
        <v>6.485656627565807E-2</v>
      </c>
      <c r="CS113">
        <v>5.0887033524533217E-4</v>
      </c>
      <c r="CT113">
        <v>0.13671790865894862</v>
      </c>
      <c r="CU113" t="s">
        <v>1119</v>
      </c>
      <c r="CV113" t="s">
        <v>1119</v>
      </c>
      <c r="CW113">
        <v>39.496817651771401</v>
      </c>
      <c r="CX113">
        <v>8.1736103298547177E-3</v>
      </c>
      <c r="CY113" t="s">
        <v>1119</v>
      </c>
      <c r="CZ113">
        <v>1.0659033947113563E-3</v>
      </c>
      <c r="DA113">
        <v>4.484814743755558E-2</v>
      </c>
      <c r="DB113">
        <v>1.2665778069740509E-2</v>
      </c>
      <c r="DC113">
        <v>2.79979875912529E-3</v>
      </c>
      <c r="DD113">
        <v>4.2255927743953351E-4</v>
      </c>
      <c r="DE113" t="s">
        <v>1119</v>
      </c>
      <c r="DF113">
        <v>3.8579083244685199E-3</v>
      </c>
      <c r="DG113">
        <v>1.4944038988117883E-3</v>
      </c>
      <c r="DH113" t="s">
        <v>1119</v>
      </c>
      <c r="DI113">
        <v>6.776399508499821E-2</v>
      </c>
      <c r="DJ113" t="s">
        <v>1119</v>
      </c>
      <c r="DK113" t="s">
        <v>1119</v>
      </c>
      <c r="DL113">
        <v>1.2952620936959706E-3</v>
      </c>
    </row>
    <row r="114" spans="1:116" x14ac:dyDescent="0.2">
      <c r="A114">
        <v>5.55</v>
      </c>
      <c r="B114" s="3" t="s">
        <v>755</v>
      </c>
      <c r="C114" s="2">
        <v>11.925082175497767</v>
      </c>
      <c r="D114" s="2">
        <v>47.914879949797047</v>
      </c>
      <c r="E114" s="2">
        <v>2.5667917250970822E-2</v>
      </c>
      <c r="F114" s="2">
        <v>2.0956052917387235E-2</v>
      </c>
      <c r="G114" s="2">
        <v>2.9270991416164079E-2</v>
      </c>
      <c r="H114" s="2">
        <v>3.9971293316984534E-2</v>
      </c>
      <c r="I114" s="2">
        <v>1.8951224530179892E-3</v>
      </c>
      <c r="J114" s="2">
        <v>0.10035715344680501</v>
      </c>
      <c r="K114" s="2">
        <v>5.8030344101199935E-2</v>
      </c>
      <c r="L114" s="2">
        <v>1.0533294984010686E-2</v>
      </c>
      <c r="M114" s="2">
        <v>39.727446207939934</v>
      </c>
      <c r="N114" s="2">
        <v>7.484496915474129E-3</v>
      </c>
      <c r="O114" s="2">
        <v>2.965350519401797E-3</v>
      </c>
      <c r="P114" s="2">
        <v>7.8713844875995245E-5</v>
      </c>
      <c r="Q114" s="2">
        <v>4.837438095074089E-2</v>
      </c>
      <c r="R114" s="2">
        <v>1.0496292083955326E-2</v>
      </c>
      <c r="S114" s="2">
        <v>5.3870453265499095E-3</v>
      </c>
      <c r="T114" s="2">
        <v>0</v>
      </c>
      <c r="U114" s="2">
        <v>1.6620468742832273E-3</v>
      </c>
      <c r="V114" s="2">
        <v>3.3989856284601227E-3</v>
      </c>
      <c r="W114" s="2">
        <v>1.7358716539324025E-3</v>
      </c>
      <c r="X114" s="2">
        <v>0</v>
      </c>
      <c r="Y114" s="2">
        <v>6.4075289351202921E-2</v>
      </c>
      <c r="Z114" s="2">
        <v>0</v>
      </c>
      <c r="AA114" s="2">
        <v>0</v>
      </c>
      <c r="AB114" s="2">
        <v>2.5102372983244493E-4</v>
      </c>
      <c r="AD114">
        <f t="shared" si="56"/>
        <v>11.925082175497767</v>
      </c>
      <c r="AE114">
        <f t="shared" si="57"/>
        <v>47.914879949797047</v>
      </c>
      <c r="AF114">
        <f t="shared" si="58"/>
        <v>2.5667917250970822E-2</v>
      </c>
      <c r="AG114">
        <f t="shared" si="59"/>
        <v>2.0956052917387235E-2</v>
      </c>
      <c r="AH114">
        <f t="shared" si="60"/>
        <v>2.9270991416164079E-2</v>
      </c>
      <c r="AI114">
        <f t="shared" si="61"/>
        <v>3.9971293316984534E-2</v>
      </c>
      <c r="AJ114">
        <f t="shared" si="62"/>
        <v>1.8951224530179892E-3</v>
      </c>
      <c r="AK114">
        <f t="shared" si="63"/>
        <v>0.10035715344680501</v>
      </c>
      <c r="AL114">
        <f t="shared" si="64"/>
        <v>5.8030344101199935E-2</v>
      </c>
      <c r="AM114">
        <f t="shared" si="65"/>
        <v>1.0533294984010686E-2</v>
      </c>
      <c r="AN114">
        <f t="shared" si="66"/>
        <v>39.727446207939934</v>
      </c>
      <c r="AO114">
        <f t="shared" si="67"/>
        <v>7.484496915474129E-3</v>
      </c>
      <c r="AP114">
        <f t="shared" si="68"/>
        <v>2.965350519401797E-3</v>
      </c>
      <c r="AQ114">
        <f t="shared" si="69"/>
        <v>7.8713844875995245E-5</v>
      </c>
      <c r="AR114">
        <f t="shared" si="70"/>
        <v>4.837438095074089E-2</v>
      </c>
      <c r="AS114">
        <f t="shared" si="71"/>
        <v>1.0496292083955326E-2</v>
      </c>
      <c r="AT114">
        <f t="shared" si="72"/>
        <v>5.3870453265499095E-3</v>
      </c>
      <c r="AU114" t="str">
        <f t="shared" si="73"/>
        <v/>
      </c>
      <c r="AV114">
        <f t="shared" si="74"/>
        <v>1.6620468742832273E-3</v>
      </c>
      <c r="AW114">
        <f t="shared" si="75"/>
        <v>3.3989856284601227E-3</v>
      </c>
      <c r="AX114">
        <f t="shared" si="76"/>
        <v>1.7358716539324025E-3</v>
      </c>
      <c r="AY114" t="str">
        <f t="shared" si="77"/>
        <v/>
      </c>
      <c r="AZ114">
        <f t="shared" si="78"/>
        <v>6.4075289351202921E-2</v>
      </c>
      <c r="BA114" t="str">
        <f t="shared" si="79"/>
        <v/>
      </c>
      <c r="BB114" t="str">
        <f t="shared" si="80"/>
        <v/>
      </c>
      <c r="BC114">
        <f t="shared" si="81"/>
        <v>2.5102372983244493E-4</v>
      </c>
      <c r="BE114">
        <f t="shared" si="82"/>
        <v>1.0016326061282874</v>
      </c>
      <c r="BF114">
        <f t="shared" si="83"/>
        <v>3.0212182588892276</v>
      </c>
      <c r="BG114">
        <f t="shared" si="84"/>
        <v>1.1263483291132784E-3</v>
      </c>
      <c r="BH114">
        <f t="shared" si="85"/>
        <v>8.698197284048941E-4</v>
      </c>
      <c r="BI114">
        <f t="shared" si="86"/>
        <v>1.0944268393239158E-3</v>
      </c>
      <c r="BJ114">
        <f t="shared" si="87"/>
        <v>1.4357586230834582E-3</v>
      </c>
      <c r="BK114">
        <f t="shared" si="88"/>
        <v>6.1724585185554196E-5</v>
      </c>
      <c r="BL114">
        <f t="shared" si="89"/>
        <v>3.1574209248223439E-3</v>
      </c>
      <c r="BM114">
        <f t="shared" si="90"/>
        <v>1.6512679354219013E-3</v>
      </c>
      <c r="BN114">
        <f t="shared" si="91"/>
        <v>2.7178267245800614E-4</v>
      </c>
      <c r="BO114">
        <f t="shared" si="92"/>
        <v>1</v>
      </c>
      <c r="BP114">
        <f t="shared" si="93"/>
        <v>1.577399856152918E-4</v>
      </c>
      <c r="BQ114">
        <f t="shared" si="94"/>
        <v>5.8723973996228018E-5</v>
      </c>
      <c r="BR114">
        <f t="shared" si="95"/>
        <v>1.5271994145499761E-6</v>
      </c>
      <c r="BS114">
        <f t="shared" si="96"/>
        <v>8.8829653491657166E-4</v>
      </c>
      <c r="BT114">
        <f t="shared" si="97"/>
        <v>1.8961251768342477E-4</v>
      </c>
      <c r="BU114">
        <f t="shared" si="98"/>
        <v>9.2215940296855973E-5</v>
      </c>
      <c r="BV114" t="str">
        <f t="shared" si="99"/>
        <v/>
      </c>
      <c r="BW114">
        <f t="shared" si="100"/>
        <v>2.6385810687999365E-5</v>
      </c>
      <c r="BX114">
        <f t="shared" si="101"/>
        <v>5.2438877130319083E-5</v>
      </c>
      <c r="BY114">
        <f t="shared" si="102"/>
        <v>2.1916161059107919E-5</v>
      </c>
      <c r="BZ114" t="str">
        <f t="shared" si="103"/>
        <v/>
      </c>
      <c r="CA114">
        <f t="shared" si="104"/>
        <v>7.3773896119415502E-4</v>
      </c>
      <c r="CB114" t="str">
        <f t="shared" si="105"/>
        <v/>
      </c>
      <c r="CC114" t="str">
        <f t="shared" si="106"/>
        <v/>
      </c>
      <c r="CD114">
        <f t="shared" si="107"/>
        <v>1.2221947668174628E-6</v>
      </c>
      <c r="CF114" s="7">
        <v>12.801459854014603</v>
      </c>
      <c r="CG114" s="16">
        <v>16</v>
      </c>
      <c r="CI114">
        <f t="shared" si="108"/>
        <v>8.1021288837744443</v>
      </c>
      <c r="CJ114">
        <f t="shared" si="109"/>
        <v>0.10212888377444429</v>
      </c>
      <c r="CL114">
        <v>0.35838607594936683</v>
      </c>
      <c r="CM114" t="s">
        <v>1119</v>
      </c>
      <c r="CN114" t="s">
        <v>1119</v>
      </c>
      <c r="CO114" t="s">
        <v>1119</v>
      </c>
      <c r="CP114" t="s">
        <v>1119</v>
      </c>
      <c r="CQ114" t="s">
        <v>1119</v>
      </c>
      <c r="CR114" t="s">
        <v>1119</v>
      </c>
      <c r="CS114" t="s">
        <v>1119</v>
      </c>
      <c r="CT114" t="s">
        <v>1119</v>
      </c>
      <c r="CU114" t="s">
        <v>1119</v>
      </c>
      <c r="CV114" t="s">
        <v>1119</v>
      </c>
      <c r="CW114" t="s">
        <v>1119</v>
      </c>
      <c r="CX114" t="s">
        <v>1119</v>
      </c>
      <c r="CY114" t="s">
        <v>1119</v>
      </c>
      <c r="CZ114" t="s">
        <v>1119</v>
      </c>
      <c r="DA114" t="s">
        <v>1119</v>
      </c>
      <c r="DB114" t="s">
        <v>1119</v>
      </c>
      <c r="DC114" t="s">
        <v>1119</v>
      </c>
      <c r="DD114" t="s">
        <v>1119</v>
      </c>
      <c r="DE114" t="s">
        <v>1119</v>
      </c>
      <c r="DF114" t="s">
        <v>1119</v>
      </c>
      <c r="DG114" t="s">
        <v>1119</v>
      </c>
      <c r="DH114" t="s">
        <v>1119</v>
      </c>
      <c r="DI114" t="s">
        <v>1119</v>
      </c>
      <c r="DJ114" t="s">
        <v>1119</v>
      </c>
      <c r="DK114" t="s">
        <v>1119</v>
      </c>
      <c r="DL114" t="s">
        <v>1119</v>
      </c>
    </row>
    <row r="115" spans="1:116" x14ac:dyDescent="0.2">
      <c r="A115">
        <v>5.6</v>
      </c>
      <c r="B115" s="3" t="s">
        <v>756</v>
      </c>
      <c r="C115" s="2">
        <v>11.939969328470651</v>
      </c>
      <c r="D115" s="2">
        <v>47.986281225645264</v>
      </c>
      <c r="E115" s="2">
        <v>0</v>
      </c>
      <c r="F115" s="2">
        <v>0.13912815343182999</v>
      </c>
      <c r="G115" s="2">
        <v>3.0930048124747398E-2</v>
      </c>
      <c r="H115" s="2">
        <v>6.0090589268681674E-2</v>
      </c>
      <c r="I115" s="2">
        <v>2.0127720387576073E-3</v>
      </c>
      <c r="J115" s="2">
        <v>0.10090261846006542</v>
      </c>
      <c r="K115" s="2">
        <v>9.3283406093378016E-3</v>
      </c>
      <c r="L115" s="2">
        <v>0</v>
      </c>
      <c r="M115" s="2">
        <v>39.58284007878877</v>
      </c>
      <c r="N115" s="2">
        <v>0</v>
      </c>
      <c r="O115" s="2">
        <v>4.456752810336197E-3</v>
      </c>
      <c r="P115" s="2">
        <v>0</v>
      </c>
      <c r="Q115" s="2">
        <v>5.0664661540323071E-2</v>
      </c>
      <c r="R115" s="2">
        <v>1.4497786512706105E-2</v>
      </c>
      <c r="S115" s="2">
        <v>5.1772489021421533E-3</v>
      </c>
      <c r="T115" s="2">
        <v>0</v>
      </c>
      <c r="U115" s="2">
        <v>1.3874458606282518E-3</v>
      </c>
      <c r="V115" s="2">
        <v>2.4204246814878397E-3</v>
      </c>
      <c r="W115" s="2">
        <v>2.0678337232232281E-3</v>
      </c>
      <c r="X115" s="2">
        <v>0</v>
      </c>
      <c r="Y115" s="2">
        <v>6.2811554153993601E-2</v>
      </c>
      <c r="Z115" s="2">
        <v>0</v>
      </c>
      <c r="AA115" s="2">
        <v>4.6125735410966458E-3</v>
      </c>
      <c r="AB115" s="2">
        <v>4.2056343598510315E-4</v>
      </c>
      <c r="AD115">
        <f t="shared" si="56"/>
        <v>11.939969328470651</v>
      </c>
      <c r="AE115">
        <f t="shared" si="57"/>
        <v>47.986281225645264</v>
      </c>
      <c r="AF115" t="str">
        <f t="shared" si="58"/>
        <v/>
      </c>
      <c r="AG115">
        <f t="shared" si="59"/>
        <v>0.13912815343182999</v>
      </c>
      <c r="AH115">
        <f t="shared" si="60"/>
        <v>3.0930048124747398E-2</v>
      </c>
      <c r="AI115">
        <f t="shared" si="61"/>
        <v>6.0090589268681674E-2</v>
      </c>
      <c r="AJ115">
        <f t="shared" si="62"/>
        <v>2.0127720387576073E-3</v>
      </c>
      <c r="AK115">
        <f t="shared" si="63"/>
        <v>0.10090261846006542</v>
      </c>
      <c r="AL115">
        <f t="shared" si="64"/>
        <v>9.3283406093378016E-3</v>
      </c>
      <c r="AM115" t="str">
        <f t="shared" si="65"/>
        <v/>
      </c>
      <c r="AN115">
        <f t="shared" si="66"/>
        <v>39.58284007878877</v>
      </c>
      <c r="AO115" t="str">
        <f t="shared" si="67"/>
        <v/>
      </c>
      <c r="AP115">
        <f t="shared" si="68"/>
        <v>4.456752810336197E-3</v>
      </c>
      <c r="AQ115" t="str">
        <f t="shared" si="69"/>
        <v/>
      </c>
      <c r="AR115">
        <f t="shared" si="70"/>
        <v>5.0664661540323071E-2</v>
      </c>
      <c r="AS115">
        <f t="shared" si="71"/>
        <v>1.4497786512706105E-2</v>
      </c>
      <c r="AT115">
        <f t="shared" si="72"/>
        <v>5.1772489021421533E-3</v>
      </c>
      <c r="AU115" t="str">
        <f t="shared" si="73"/>
        <v/>
      </c>
      <c r="AV115">
        <f t="shared" si="74"/>
        <v>1.3874458606282518E-3</v>
      </c>
      <c r="AW115">
        <f t="shared" si="75"/>
        <v>2.4204246814878397E-3</v>
      </c>
      <c r="AX115">
        <f t="shared" si="76"/>
        <v>2.0678337232232281E-3</v>
      </c>
      <c r="AY115" t="str">
        <f t="shared" si="77"/>
        <v/>
      </c>
      <c r="AZ115">
        <f t="shared" si="78"/>
        <v>6.2811554153993601E-2</v>
      </c>
      <c r="BA115" t="str">
        <f t="shared" si="79"/>
        <v/>
      </c>
      <c r="BB115">
        <f t="shared" si="80"/>
        <v>4.6125735410966458E-3</v>
      </c>
      <c r="BC115">
        <f t="shared" si="81"/>
        <v>4.2056343598510315E-4</v>
      </c>
      <c r="BE115">
        <f t="shared" si="82"/>
        <v>1.0065468196773824</v>
      </c>
      <c r="BF115">
        <f t="shared" si="83"/>
        <v>3.0367741071943932</v>
      </c>
      <c r="BG115" t="str">
        <f t="shared" si="84"/>
        <v/>
      </c>
      <c r="BH115">
        <f t="shared" si="85"/>
        <v>5.7958679853741908E-3</v>
      </c>
      <c r="BI115">
        <f t="shared" si="86"/>
        <v>1.1606829234264726E-3</v>
      </c>
      <c r="BJ115">
        <f t="shared" si="87"/>
        <v>2.16632390524464E-3</v>
      </c>
      <c r="BK115">
        <f t="shared" si="88"/>
        <v>6.5795954269902752E-5</v>
      </c>
      <c r="BL115">
        <f t="shared" si="89"/>
        <v>3.1861798111442793E-3</v>
      </c>
      <c r="BM115">
        <f t="shared" si="90"/>
        <v>2.6640998237598585E-4</v>
      </c>
      <c r="BN115" t="str">
        <f t="shared" si="91"/>
        <v/>
      </c>
      <c r="BO115">
        <f t="shared" si="92"/>
        <v>1</v>
      </c>
      <c r="BP115" t="str">
        <f t="shared" si="93"/>
        <v/>
      </c>
      <c r="BQ115">
        <f t="shared" si="94"/>
        <v>8.8581217415527203E-5</v>
      </c>
      <c r="BR115" t="str">
        <f t="shared" si="95"/>
        <v/>
      </c>
      <c r="BS115">
        <f t="shared" si="96"/>
        <v>9.3375166650537425E-4</v>
      </c>
      <c r="BT115">
        <f t="shared" si="97"/>
        <v>2.6285515231313773E-4</v>
      </c>
      <c r="BU115">
        <f t="shared" si="98"/>
        <v>8.894839387339648E-5</v>
      </c>
      <c r="BV115" t="str">
        <f t="shared" si="99"/>
        <v/>
      </c>
      <c r="BW115">
        <f t="shared" si="100"/>
        <v>2.2106852641421814E-5</v>
      </c>
      <c r="BX115">
        <f t="shared" si="101"/>
        <v>3.7478251799649446E-5</v>
      </c>
      <c r="BY115">
        <f t="shared" si="102"/>
        <v>2.6202708309015472E-5</v>
      </c>
      <c r="BZ115" t="str">
        <f t="shared" si="103"/>
        <v/>
      </c>
      <c r="CA115">
        <f t="shared" si="104"/>
        <v>7.2583077750691314E-4</v>
      </c>
      <c r="CB115" t="str">
        <f t="shared" si="105"/>
        <v/>
      </c>
      <c r="CC115">
        <f t="shared" si="106"/>
        <v>3.4008420350034677E-5</v>
      </c>
      <c r="CD115">
        <f t="shared" si="107"/>
        <v>2.055137341263112E-6</v>
      </c>
      <c r="CF115" s="7">
        <v>12.916788321167887</v>
      </c>
      <c r="CG115" s="16">
        <v>16.142857142857142</v>
      </c>
      <c r="CI115">
        <f t="shared" si="108"/>
        <v>8.1415420023014882</v>
      </c>
      <c r="CJ115">
        <f t="shared" si="109"/>
        <v>0.14154200230148817</v>
      </c>
      <c r="CL115">
        <v>0.36075949367088</v>
      </c>
      <c r="CM115">
        <v>11.904613542554857</v>
      </c>
      <c r="CN115">
        <v>47.976823269047372</v>
      </c>
      <c r="CO115">
        <v>2.3642638798982069E-2</v>
      </c>
      <c r="CP115">
        <v>9.8794953255534196E-2</v>
      </c>
      <c r="CQ115">
        <v>2.882003564530574E-2</v>
      </c>
      <c r="CR115">
        <v>0.12778327755415689</v>
      </c>
      <c r="CS115">
        <v>1.9588466058497798E-3</v>
      </c>
      <c r="CT115">
        <v>0.11750384818854068</v>
      </c>
      <c r="CU115" t="s">
        <v>1119</v>
      </c>
      <c r="CV115" t="s">
        <v>1119</v>
      </c>
      <c r="CW115">
        <v>39.531590117232582</v>
      </c>
      <c r="CX115">
        <v>1.8847773517724823E-2</v>
      </c>
      <c r="CY115" t="s">
        <v>1119</v>
      </c>
      <c r="CZ115">
        <v>7.2968573301004154E-4</v>
      </c>
      <c r="DA115">
        <v>6.1186740591802236E-2</v>
      </c>
      <c r="DB115">
        <v>3.1681342379698448E-2</v>
      </c>
      <c r="DC115">
        <v>4.6751679809488014E-3</v>
      </c>
      <c r="DD115" t="s">
        <v>1119</v>
      </c>
      <c r="DE115">
        <v>1.2331490072202999E-3</v>
      </c>
      <c r="DF115">
        <v>5.5497452505642343E-3</v>
      </c>
      <c r="DG115">
        <v>1.9337506538165607E-3</v>
      </c>
      <c r="DH115" t="s">
        <v>1119</v>
      </c>
      <c r="DI115">
        <v>6.233539583526735E-2</v>
      </c>
      <c r="DJ115" t="s">
        <v>1119</v>
      </c>
      <c r="DK115" t="s">
        <v>1119</v>
      </c>
      <c r="DL115">
        <v>2.9672016675644426E-4</v>
      </c>
    </row>
    <row r="116" spans="1:116" x14ac:dyDescent="0.2">
      <c r="A116">
        <v>5.65</v>
      </c>
      <c r="B116" s="3" t="s">
        <v>757</v>
      </c>
      <c r="C116" s="2">
        <v>11.948674910240467</v>
      </c>
      <c r="D116" s="2">
        <v>47.981005700569156</v>
      </c>
      <c r="E116" s="2">
        <v>0</v>
      </c>
      <c r="F116" s="2">
        <v>0.10097389486189044</v>
      </c>
      <c r="G116" s="2">
        <v>3.2630190572957019E-2</v>
      </c>
      <c r="H116" s="2">
        <v>5.6983621457920748E-2</v>
      </c>
      <c r="I116" s="2">
        <v>1.9858184395546434E-3</v>
      </c>
      <c r="J116" s="2">
        <v>7.8021187320755608E-2</v>
      </c>
      <c r="K116" s="2">
        <v>0</v>
      </c>
      <c r="L116" s="2">
        <v>0</v>
      </c>
      <c r="M116" s="2">
        <v>39.675158444693324</v>
      </c>
      <c r="N116" s="2">
        <v>0</v>
      </c>
      <c r="O116" s="2">
        <v>4.0964616352245811E-4</v>
      </c>
      <c r="P116" s="2">
        <v>0</v>
      </c>
      <c r="Q116" s="2">
        <v>4.2134726524365423E-2</v>
      </c>
      <c r="R116" s="2">
        <v>1.3156305777647799E-2</v>
      </c>
      <c r="S116" s="2">
        <v>2.1956429893044138E-3</v>
      </c>
      <c r="T116" s="2">
        <v>0</v>
      </c>
      <c r="U116" s="2">
        <v>3.9007078964031258E-5</v>
      </c>
      <c r="V116" s="2">
        <v>2.4861648544377756E-3</v>
      </c>
      <c r="W116" s="2">
        <v>1.6937516809903345E-3</v>
      </c>
      <c r="X116" s="2">
        <v>0</v>
      </c>
      <c r="Y116" s="2">
        <v>6.2033051314443102E-2</v>
      </c>
      <c r="Z116" s="2">
        <v>0</v>
      </c>
      <c r="AA116" s="2">
        <v>8.5510028090148276E-5</v>
      </c>
      <c r="AB116" s="2">
        <v>3.3242543220217348E-4</v>
      </c>
      <c r="AD116">
        <f t="shared" si="56"/>
        <v>11.948674910240467</v>
      </c>
      <c r="AE116">
        <f t="shared" si="57"/>
        <v>47.981005700569156</v>
      </c>
      <c r="AF116" t="str">
        <f t="shared" si="58"/>
        <v/>
      </c>
      <c r="AG116">
        <f t="shared" si="59"/>
        <v>0.10097389486189044</v>
      </c>
      <c r="AH116">
        <f t="shared" si="60"/>
        <v>3.2630190572957019E-2</v>
      </c>
      <c r="AI116">
        <f t="shared" si="61"/>
        <v>5.6983621457920748E-2</v>
      </c>
      <c r="AJ116">
        <f t="shared" si="62"/>
        <v>1.9858184395546434E-3</v>
      </c>
      <c r="AK116">
        <f t="shared" si="63"/>
        <v>7.8021187320755608E-2</v>
      </c>
      <c r="AL116" t="str">
        <f t="shared" si="64"/>
        <v/>
      </c>
      <c r="AM116" t="str">
        <f t="shared" si="65"/>
        <v/>
      </c>
      <c r="AN116">
        <f t="shared" si="66"/>
        <v>39.675158444693324</v>
      </c>
      <c r="AO116" t="str">
        <f t="shared" si="67"/>
        <v/>
      </c>
      <c r="AP116">
        <f t="shared" si="68"/>
        <v>4.0964616352245811E-4</v>
      </c>
      <c r="AQ116" t="str">
        <f t="shared" si="69"/>
        <v/>
      </c>
      <c r="AR116">
        <f t="shared" si="70"/>
        <v>4.2134726524365423E-2</v>
      </c>
      <c r="AS116">
        <f t="shared" si="71"/>
        <v>1.3156305777647799E-2</v>
      </c>
      <c r="AT116">
        <f t="shared" si="72"/>
        <v>2.1956429893044138E-3</v>
      </c>
      <c r="AU116" t="str">
        <f t="shared" si="73"/>
        <v/>
      </c>
      <c r="AV116">
        <f t="shared" si="74"/>
        <v>3.9007078964031258E-5</v>
      </c>
      <c r="AW116">
        <f t="shared" si="75"/>
        <v>2.4861648544377756E-3</v>
      </c>
      <c r="AX116">
        <f t="shared" si="76"/>
        <v>1.6937516809903345E-3</v>
      </c>
      <c r="AY116" t="str">
        <f t="shared" si="77"/>
        <v/>
      </c>
      <c r="AZ116">
        <f t="shared" si="78"/>
        <v>6.2033051314443102E-2</v>
      </c>
      <c r="BA116" t="str">
        <f t="shared" si="79"/>
        <v/>
      </c>
      <c r="BB116">
        <f t="shared" si="80"/>
        <v>8.5510028090148276E-5</v>
      </c>
      <c r="BC116">
        <f t="shared" si="81"/>
        <v>3.3242543220217348E-4</v>
      </c>
      <c r="BE116">
        <f t="shared" si="82"/>
        <v>1.0049369088363032</v>
      </c>
      <c r="BF116">
        <f t="shared" si="83"/>
        <v>3.0293748916362451</v>
      </c>
      <c r="BG116" t="str">
        <f t="shared" si="84"/>
        <v/>
      </c>
      <c r="BH116">
        <f t="shared" si="85"/>
        <v>4.1966316758278548E-3</v>
      </c>
      <c r="BI116">
        <f t="shared" si="86"/>
        <v>1.2216333812592769E-3</v>
      </c>
      <c r="BJ116">
        <f t="shared" si="87"/>
        <v>2.0495346146599059E-3</v>
      </c>
      <c r="BK116">
        <f t="shared" si="88"/>
        <v>6.4763814539190115E-5</v>
      </c>
      <c r="BL116">
        <f t="shared" si="89"/>
        <v>2.4579253117060231E-3</v>
      </c>
      <c r="BM116" t="str">
        <f t="shared" si="90"/>
        <v/>
      </c>
      <c r="BN116" t="str">
        <f t="shared" si="91"/>
        <v/>
      </c>
      <c r="BO116">
        <f t="shared" si="92"/>
        <v>1</v>
      </c>
      <c r="BP116" t="str">
        <f t="shared" si="93"/>
        <v/>
      </c>
      <c r="BQ116">
        <f t="shared" si="94"/>
        <v>8.1230714171063189E-6</v>
      </c>
      <c r="BR116" t="str">
        <f t="shared" si="95"/>
        <v/>
      </c>
      <c r="BS116">
        <f t="shared" si="96"/>
        <v>7.7473772787288681E-4</v>
      </c>
      <c r="BT116">
        <f t="shared" si="97"/>
        <v>2.3797812289960086E-4</v>
      </c>
      <c r="BU116">
        <f t="shared" si="98"/>
        <v>3.7634753266612428E-5</v>
      </c>
      <c r="BV116" t="str">
        <f t="shared" si="99"/>
        <v/>
      </c>
      <c r="BW116">
        <f t="shared" si="100"/>
        <v>6.2007265881606418E-7</v>
      </c>
      <c r="BX116">
        <f t="shared" si="101"/>
        <v>3.8406608332889757E-5</v>
      </c>
      <c r="BY116">
        <f t="shared" si="102"/>
        <v>2.1412559841788804E-5</v>
      </c>
      <c r="BZ116" t="str">
        <f t="shared" si="103"/>
        <v/>
      </c>
      <c r="CA116">
        <f t="shared" si="104"/>
        <v>7.1516667018351441E-4</v>
      </c>
      <c r="CB116" t="str">
        <f t="shared" si="105"/>
        <v/>
      </c>
      <c r="CC116">
        <f t="shared" si="106"/>
        <v>6.2899687463261007E-7</v>
      </c>
      <c r="CD116">
        <f t="shared" si="107"/>
        <v>1.6206598090612932E-6</v>
      </c>
      <c r="CF116" s="7">
        <v>13.032116788321172</v>
      </c>
      <c r="CG116" s="16">
        <v>16.285714285714285</v>
      </c>
      <c r="CI116">
        <f t="shared" si="108"/>
        <v>8.180955120828532</v>
      </c>
      <c r="CJ116">
        <f t="shared" si="109"/>
        <v>0.18095512082853205</v>
      </c>
      <c r="CL116">
        <v>0.36772151898733707</v>
      </c>
      <c r="CM116">
        <v>11.940676512649715</v>
      </c>
      <c r="CN116">
        <v>47.991388445148985</v>
      </c>
      <c r="CO116" t="s">
        <v>1119</v>
      </c>
      <c r="CP116">
        <v>0.15980297501623869</v>
      </c>
      <c r="CQ116">
        <v>2.8285592704296657E-2</v>
      </c>
      <c r="CR116">
        <v>6.0341972269726388E-2</v>
      </c>
      <c r="CS116">
        <v>1.5431849630999092E-3</v>
      </c>
      <c r="CT116">
        <v>0.10040248031429992</v>
      </c>
      <c r="CU116" t="s">
        <v>1119</v>
      </c>
      <c r="CV116" t="s">
        <v>1119</v>
      </c>
      <c r="CW116">
        <v>39.548911816550756</v>
      </c>
      <c r="CX116" t="s">
        <v>1119</v>
      </c>
      <c r="CY116" t="s">
        <v>1119</v>
      </c>
      <c r="CZ116" t="s">
        <v>1119</v>
      </c>
      <c r="DA116">
        <v>6.5090003274600822E-2</v>
      </c>
      <c r="DB116">
        <v>1.4977555347704417E-2</v>
      </c>
      <c r="DC116">
        <v>3.2459914085763214E-3</v>
      </c>
      <c r="DD116" t="s">
        <v>1119</v>
      </c>
      <c r="DE116">
        <v>3.8395674569563702E-3</v>
      </c>
      <c r="DF116">
        <v>5.9574985079611197E-3</v>
      </c>
      <c r="DG116">
        <v>1.7096260367277889E-3</v>
      </c>
      <c r="DH116" t="s">
        <v>1119</v>
      </c>
      <c r="DI116">
        <v>6.761247342008013E-2</v>
      </c>
      <c r="DJ116" t="s">
        <v>1119</v>
      </c>
      <c r="DK116">
        <v>5.3960174775229955E-3</v>
      </c>
      <c r="DL116">
        <v>8.182874527507618E-4</v>
      </c>
    </row>
    <row r="117" spans="1:116" x14ac:dyDescent="0.2">
      <c r="A117">
        <v>5.7</v>
      </c>
      <c r="B117" s="3" t="s">
        <v>758</v>
      </c>
      <c r="C117" s="2">
        <v>11.94002258688117</v>
      </c>
      <c r="D117" s="2">
        <v>47.991786751362589</v>
      </c>
      <c r="E117" s="2">
        <v>0</v>
      </c>
      <c r="F117" s="2">
        <v>0.12136972371363378</v>
      </c>
      <c r="G117" s="2">
        <v>3.655756144500831E-2</v>
      </c>
      <c r="H117" s="2">
        <v>7.6164235318045309E-2</v>
      </c>
      <c r="I117" s="2">
        <v>1.0311861859147778E-3</v>
      </c>
      <c r="J117" s="2">
        <v>9.2652510772811142E-2</v>
      </c>
      <c r="K117" s="2">
        <v>0</v>
      </c>
      <c r="L117" s="2">
        <v>0</v>
      </c>
      <c r="M117" s="2">
        <v>39.61249445437339</v>
      </c>
      <c r="N117" s="2">
        <v>0</v>
      </c>
      <c r="O117" s="2">
        <v>2.6246530694528411E-4</v>
      </c>
      <c r="P117" s="2">
        <v>8.9258864162998096E-4</v>
      </c>
      <c r="Q117" s="2">
        <v>3.7342736966214513E-2</v>
      </c>
      <c r="R117" s="2">
        <v>1.0716541236711143E-2</v>
      </c>
      <c r="S117" s="2">
        <v>1.8006171165753314E-3</v>
      </c>
      <c r="T117" s="2">
        <v>0</v>
      </c>
      <c r="U117" s="2">
        <v>6.8880684353108681E-4</v>
      </c>
      <c r="V117" s="2">
        <v>5.0149909026320945E-3</v>
      </c>
      <c r="W117" s="2">
        <v>2.4563156222137091E-3</v>
      </c>
      <c r="X117" s="2">
        <v>0</v>
      </c>
      <c r="Y117" s="2">
        <v>6.2388717487123796E-2</v>
      </c>
      <c r="Z117" s="2">
        <v>0</v>
      </c>
      <c r="AA117" s="2">
        <v>5.4205239297413403E-3</v>
      </c>
      <c r="AB117" s="2">
        <v>9.3668589408593542E-4</v>
      </c>
      <c r="AD117">
        <f t="shared" si="56"/>
        <v>11.94002258688117</v>
      </c>
      <c r="AE117">
        <f t="shared" si="57"/>
        <v>47.991786751362589</v>
      </c>
      <c r="AF117" t="str">
        <f t="shared" si="58"/>
        <v/>
      </c>
      <c r="AG117">
        <f t="shared" si="59"/>
        <v>0.12136972371363378</v>
      </c>
      <c r="AH117">
        <f t="shared" si="60"/>
        <v>3.655756144500831E-2</v>
      </c>
      <c r="AI117">
        <f t="shared" si="61"/>
        <v>7.6164235318045309E-2</v>
      </c>
      <c r="AJ117">
        <f t="shared" si="62"/>
        <v>1.0311861859147778E-3</v>
      </c>
      <c r="AK117">
        <f t="shared" si="63"/>
        <v>9.2652510772811142E-2</v>
      </c>
      <c r="AL117" t="str">
        <f t="shared" si="64"/>
        <v/>
      </c>
      <c r="AM117" t="str">
        <f t="shared" si="65"/>
        <v/>
      </c>
      <c r="AN117">
        <f t="shared" si="66"/>
        <v>39.61249445437339</v>
      </c>
      <c r="AO117" t="str">
        <f t="shared" si="67"/>
        <v/>
      </c>
      <c r="AP117">
        <f t="shared" si="68"/>
        <v>2.6246530694528411E-4</v>
      </c>
      <c r="AQ117">
        <f t="shared" si="69"/>
        <v>8.9258864162998096E-4</v>
      </c>
      <c r="AR117">
        <f t="shared" si="70"/>
        <v>3.7342736966214513E-2</v>
      </c>
      <c r="AS117">
        <f t="shared" si="71"/>
        <v>1.0716541236711143E-2</v>
      </c>
      <c r="AT117">
        <f t="shared" si="72"/>
        <v>1.8006171165753314E-3</v>
      </c>
      <c r="AU117" t="str">
        <f t="shared" si="73"/>
        <v/>
      </c>
      <c r="AV117">
        <f t="shared" si="74"/>
        <v>6.8880684353108681E-4</v>
      </c>
      <c r="AW117">
        <f t="shared" si="75"/>
        <v>5.0149909026320945E-3</v>
      </c>
      <c r="AX117">
        <f t="shared" si="76"/>
        <v>2.4563156222137091E-3</v>
      </c>
      <c r="AY117" t="str">
        <f t="shared" si="77"/>
        <v/>
      </c>
      <c r="AZ117">
        <f t="shared" si="78"/>
        <v>6.2388717487123796E-2</v>
      </c>
      <c r="BA117" t="str">
        <f t="shared" si="79"/>
        <v/>
      </c>
      <c r="BB117">
        <f t="shared" si="80"/>
        <v>5.4205239297413403E-3</v>
      </c>
      <c r="BC117">
        <f t="shared" si="81"/>
        <v>9.3668589408593542E-4</v>
      </c>
      <c r="BE117">
        <f t="shared" si="82"/>
        <v>1.0057977933388145</v>
      </c>
      <c r="BF117">
        <f t="shared" si="83"/>
        <v>3.0348488947054864</v>
      </c>
      <c r="BG117" t="str">
        <f t="shared" si="84"/>
        <v/>
      </c>
      <c r="BH117">
        <f t="shared" si="85"/>
        <v>5.0522936815196309E-3</v>
      </c>
      <c r="BI117">
        <f t="shared" si="86"/>
        <v>1.370834349389214E-3</v>
      </c>
      <c r="BJ117">
        <f t="shared" si="87"/>
        <v>2.7437388693898087E-3</v>
      </c>
      <c r="BK117">
        <f t="shared" si="88"/>
        <v>3.3683440604640239E-5</v>
      </c>
      <c r="BL117">
        <f t="shared" si="89"/>
        <v>2.9234777843676197E-3</v>
      </c>
      <c r="BM117" t="str">
        <f t="shared" si="90"/>
        <v/>
      </c>
      <c r="BN117" t="str">
        <f t="shared" si="91"/>
        <v/>
      </c>
      <c r="BO117">
        <f t="shared" si="92"/>
        <v>1</v>
      </c>
      <c r="BP117" t="str">
        <f t="shared" si="93"/>
        <v/>
      </c>
      <c r="BQ117">
        <f t="shared" si="94"/>
        <v>5.2127844111876396E-6</v>
      </c>
      <c r="BR117">
        <f t="shared" si="95"/>
        <v>1.7368184953546304E-5</v>
      </c>
      <c r="BS117">
        <f t="shared" si="96"/>
        <v>6.8771286715664244E-4</v>
      </c>
      <c r="BT117">
        <f t="shared" si="97"/>
        <v>1.9415303941788586E-4</v>
      </c>
      <c r="BU117">
        <f t="shared" si="98"/>
        <v>3.0912576231675133E-5</v>
      </c>
      <c r="BV117" t="str">
        <f t="shared" si="99"/>
        <v/>
      </c>
      <c r="BW117">
        <f t="shared" si="100"/>
        <v>1.0966879823705844E-5</v>
      </c>
      <c r="BX117">
        <f t="shared" si="101"/>
        <v>7.7594807795711238E-5</v>
      </c>
      <c r="BY117">
        <f t="shared" si="102"/>
        <v>3.1102084662834524E-5</v>
      </c>
      <c r="BZ117" t="str">
        <f t="shared" si="103"/>
        <v/>
      </c>
      <c r="CA117">
        <f t="shared" si="104"/>
        <v>7.2040490099335556E-4</v>
      </c>
      <c r="CB117" t="str">
        <f t="shared" si="105"/>
        <v/>
      </c>
      <c r="CC117">
        <f t="shared" si="106"/>
        <v>3.993550520470945E-5</v>
      </c>
      <c r="CD117">
        <f t="shared" si="107"/>
        <v>4.5738095667036891E-6</v>
      </c>
      <c r="CF117" s="7">
        <v>13.147445255474457</v>
      </c>
      <c r="CG117" s="16">
        <v>16.428571428571427</v>
      </c>
      <c r="CI117">
        <f t="shared" si="108"/>
        <v>8.2203682393555741</v>
      </c>
      <c r="CJ117">
        <f t="shared" si="109"/>
        <v>0.22036823935557415</v>
      </c>
      <c r="CL117">
        <v>0.36844484629293817</v>
      </c>
      <c r="CM117">
        <v>11.924562038348949</v>
      </c>
      <c r="CN117">
        <v>47.987122320554853</v>
      </c>
      <c r="CO117" t="s">
        <v>1119</v>
      </c>
      <c r="CP117">
        <v>0.14277652150797071</v>
      </c>
      <c r="CQ117">
        <v>3.3723805215018846E-2</v>
      </c>
      <c r="CR117">
        <v>7.113652759422584E-2</v>
      </c>
      <c r="CS117">
        <v>1.1313555911594685E-3</v>
      </c>
      <c r="CT117">
        <v>0.1126296329500209</v>
      </c>
      <c r="CU117" t="s">
        <v>1119</v>
      </c>
      <c r="CV117" t="s">
        <v>1119</v>
      </c>
      <c r="CW117">
        <v>39.525849244377667</v>
      </c>
      <c r="CX117">
        <v>3.5212340253107835E-2</v>
      </c>
      <c r="CY117" t="s">
        <v>1119</v>
      </c>
      <c r="CZ117">
        <v>6.2318187039923326E-4</v>
      </c>
      <c r="DA117">
        <v>7.9511419524264562E-2</v>
      </c>
      <c r="DB117">
        <v>1.2423197763732951E-2</v>
      </c>
      <c r="DC117">
        <v>4.3198673877036945E-3</v>
      </c>
      <c r="DD117">
        <v>1.0327081896758874E-3</v>
      </c>
      <c r="DE117">
        <v>1.2629015854642483E-4</v>
      </c>
      <c r="DF117">
        <v>1.9674969105877697E-3</v>
      </c>
      <c r="DG117">
        <v>2.0036683870386656E-3</v>
      </c>
      <c r="DH117" t="s">
        <v>1119</v>
      </c>
      <c r="DI117">
        <v>6.1855509035297428E-2</v>
      </c>
      <c r="DJ117" t="s">
        <v>1119</v>
      </c>
      <c r="DK117" t="s">
        <v>1119</v>
      </c>
      <c r="DL117">
        <v>1.9928743797578562E-3</v>
      </c>
    </row>
    <row r="118" spans="1:116" x14ac:dyDescent="0.2">
      <c r="A118">
        <v>5.75</v>
      </c>
      <c r="B118" s="3" t="s">
        <v>759</v>
      </c>
      <c r="C118" s="2">
        <v>11.915152369782533</v>
      </c>
      <c r="D118" s="2">
        <v>47.994306281723318</v>
      </c>
      <c r="E118" s="2">
        <v>5.0765328208328818E-2</v>
      </c>
      <c r="F118" s="2">
        <v>0.16147715668783902</v>
      </c>
      <c r="G118" s="2">
        <v>3.5872607961259281E-2</v>
      </c>
      <c r="H118" s="2">
        <v>9.7588863695909606E-2</v>
      </c>
      <c r="I118" s="2">
        <v>1.2993971076275847E-3</v>
      </c>
      <c r="J118" s="2">
        <v>0.13457658802486291</v>
      </c>
      <c r="K118" s="2">
        <v>1.3475698084104482E-2</v>
      </c>
      <c r="L118" s="2">
        <v>0</v>
      </c>
      <c r="M118" s="2">
        <v>39.462671344671648</v>
      </c>
      <c r="N118" s="2">
        <v>0</v>
      </c>
      <c r="O118" s="2">
        <v>2.9454217866891987E-3</v>
      </c>
      <c r="P118" s="2">
        <v>5.9348804307442335E-4</v>
      </c>
      <c r="Q118" s="2">
        <v>3.1871228598994134E-2</v>
      </c>
      <c r="R118" s="2">
        <v>6.1713390921707247E-3</v>
      </c>
      <c r="S118" s="2">
        <v>5.0558209007591252E-3</v>
      </c>
      <c r="T118" s="2">
        <v>0</v>
      </c>
      <c r="U118" s="2">
        <v>1.8385460665882249E-3</v>
      </c>
      <c r="V118" s="2">
        <v>7.341867931605483E-3</v>
      </c>
      <c r="W118" s="2">
        <v>3.5817296088650977E-3</v>
      </c>
      <c r="X118" s="2">
        <v>0</v>
      </c>
      <c r="Y118" s="2">
        <v>6.3916680262327538E-2</v>
      </c>
      <c r="Z118" s="2">
        <v>0</v>
      </c>
      <c r="AA118" s="2">
        <v>7.3501982358574244E-3</v>
      </c>
      <c r="AB118" s="2">
        <v>2.1480435256536323E-3</v>
      </c>
      <c r="AD118">
        <f t="shared" si="56"/>
        <v>11.915152369782533</v>
      </c>
      <c r="AE118">
        <f t="shared" si="57"/>
        <v>47.994306281723318</v>
      </c>
      <c r="AF118">
        <f t="shared" si="58"/>
        <v>5.0765328208328818E-2</v>
      </c>
      <c r="AG118">
        <f t="shared" si="59"/>
        <v>0.16147715668783902</v>
      </c>
      <c r="AH118">
        <f t="shared" si="60"/>
        <v>3.5872607961259281E-2</v>
      </c>
      <c r="AI118">
        <f t="shared" si="61"/>
        <v>9.7588863695909606E-2</v>
      </c>
      <c r="AJ118">
        <f t="shared" si="62"/>
        <v>1.2993971076275847E-3</v>
      </c>
      <c r="AK118">
        <f t="shared" si="63"/>
        <v>0.13457658802486291</v>
      </c>
      <c r="AL118">
        <f t="shared" si="64"/>
        <v>1.3475698084104482E-2</v>
      </c>
      <c r="AM118" t="str">
        <f t="shared" si="65"/>
        <v/>
      </c>
      <c r="AN118">
        <f t="shared" si="66"/>
        <v>39.462671344671648</v>
      </c>
      <c r="AO118" t="str">
        <f t="shared" si="67"/>
        <v/>
      </c>
      <c r="AP118">
        <f t="shared" si="68"/>
        <v>2.9454217866891987E-3</v>
      </c>
      <c r="AQ118">
        <f t="shared" si="69"/>
        <v>5.9348804307442335E-4</v>
      </c>
      <c r="AR118">
        <f t="shared" si="70"/>
        <v>3.1871228598994134E-2</v>
      </c>
      <c r="AS118">
        <f t="shared" si="71"/>
        <v>6.1713390921707247E-3</v>
      </c>
      <c r="AT118">
        <f t="shared" si="72"/>
        <v>5.0558209007591252E-3</v>
      </c>
      <c r="AU118" t="str">
        <f t="shared" si="73"/>
        <v/>
      </c>
      <c r="AV118">
        <f t="shared" si="74"/>
        <v>1.8385460665882249E-3</v>
      </c>
      <c r="AW118">
        <f t="shared" si="75"/>
        <v>7.341867931605483E-3</v>
      </c>
      <c r="AX118">
        <f t="shared" si="76"/>
        <v>3.5817296088650977E-3</v>
      </c>
      <c r="AY118" t="str">
        <f t="shared" si="77"/>
        <v/>
      </c>
      <c r="AZ118">
        <f t="shared" si="78"/>
        <v>6.3916680262327538E-2</v>
      </c>
      <c r="BA118" t="str">
        <f t="shared" si="79"/>
        <v/>
      </c>
      <c r="BB118">
        <f t="shared" si="80"/>
        <v>7.3501982358574244E-3</v>
      </c>
      <c r="BC118">
        <f t="shared" si="81"/>
        <v>2.1480435256536323E-3</v>
      </c>
      <c r="BE118">
        <f t="shared" si="82"/>
        <v>1.0075134240531829</v>
      </c>
      <c r="BF118">
        <f t="shared" si="83"/>
        <v>3.0465308672749813</v>
      </c>
      <c r="BG118">
        <f t="shared" si="84"/>
        <v>2.2426084521356858E-3</v>
      </c>
      <c r="BH118">
        <f t="shared" si="85"/>
        <v>6.7473778112297307E-3</v>
      </c>
      <c r="BI118">
        <f t="shared" si="86"/>
        <v>1.3502569509033142E-3</v>
      </c>
      <c r="BJ118">
        <f t="shared" si="87"/>
        <v>3.5288862667900117E-3</v>
      </c>
      <c r="BK118">
        <f t="shared" si="88"/>
        <v>4.2605627528789297E-5</v>
      </c>
      <c r="BL118">
        <f t="shared" si="89"/>
        <v>4.2624355896723216E-3</v>
      </c>
      <c r="BM118">
        <f t="shared" si="90"/>
        <v>3.8602714243023758E-4</v>
      </c>
      <c r="BN118" t="str">
        <f t="shared" si="91"/>
        <v/>
      </c>
      <c r="BO118">
        <f t="shared" si="92"/>
        <v>1</v>
      </c>
      <c r="BP118" t="str">
        <f t="shared" si="93"/>
        <v/>
      </c>
      <c r="BQ118">
        <f t="shared" si="94"/>
        <v>5.8720678316744489E-5</v>
      </c>
      <c r="BR118">
        <f t="shared" si="95"/>
        <v>1.1592063826798083E-5</v>
      </c>
      <c r="BS118">
        <f t="shared" si="96"/>
        <v>5.8917664177579056E-4</v>
      </c>
      <c r="BT118">
        <f t="shared" si="97"/>
        <v>1.1223147612514906E-4</v>
      </c>
      <c r="BU118">
        <f t="shared" si="98"/>
        <v>8.7126690538947847E-5</v>
      </c>
      <c r="BV118" t="str">
        <f t="shared" si="99"/>
        <v/>
      </c>
      <c r="BW118">
        <f t="shared" si="100"/>
        <v>2.9383657823304455E-5</v>
      </c>
      <c r="BX118">
        <f t="shared" si="101"/>
        <v>1.1402886222345936E-4</v>
      </c>
      <c r="BY118">
        <f t="shared" si="102"/>
        <v>4.5524358715547643E-5</v>
      </c>
      <c r="BZ118" t="str">
        <f t="shared" si="103"/>
        <v/>
      </c>
      <c r="CA118">
        <f t="shared" si="104"/>
        <v>7.4085040355992597E-4</v>
      </c>
      <c r="CB118" t="str">
        <f t="shared" si="105"/>
        <v/>
      </c>
      <c r="CC118">
        <f t="shared" si="106"/>
        <v>5.4357901190447619E-5</v>
      </c>
      <c r="CD118">
        <f t="shared" si="107"/>
        <v>1.0528654791320948E-5</v>
      </c>
      <c r="CF118" s="7">
        <v>13.262773722627742</v>
      </c>
      <c r="CG118" s="16">
        <v>16.571428571428569</v>
      </c>
      <c r="CI118">
        <f t="shared" si="108"/>
        <v>8.2597813578826162</v>
      </c>
      <c r="CJ118">
        <f t="shared" si="109"/>
        <v>0.25978135788261625</v>
      </c>
      <c r="CL118">
        <v>0.3698010849909501</v>
      </c>
      <c r="CM118">
        <v>11.910059816244052</v>
      </c>
      <c r="CN118">
        <v>47.935972766632624</v>
      </c>
      <c r="CO118">
        <v>5.4181883069740193E-2</v>
      </c>
      <c r="CP118">
        <v>8.5208584198387768E-2</v>
      </c>
      <c r="CQ118">
        <v>3.0586307459467568E-2</v>
      </c>
      <c r="CR118">
        <v>6.038071459253902E-2</v>
      </c>
      <c r="CS118">
        <v>1.3162804612304843E-3</v>
      </c>
      <c r="CT118">
        <v>0.10429544208130587</v>
      </c>
      <c r="CU118">
        <v>2.2845611250009449E-2</v>
      </c>
      <c r="CV118">
        <v>4.9087766992480346E-3</v>
      </c>
      <c r="CW118">
        <v>39.572192734391692</v>
      </c>
      <c r="CX118">
        <v>5.300175073600568E-2</v>
      </c>
      <c r="CY118" t="s">
        <v>1119</v>
      </c>
      <c r="CZ118">
        <v>1.5250322341476625E-4</v>
      </c>
      <c r="DA118">
        <v>7.3219305066060905E-2</v>
      </c>
      <c r="DB118">
        <v>2.2283025477140003E-2</v>
      </c>
      <c r="DC118">
        <v>7.0193976348724484E-4</v>
      </c>
      <c r="DD118" t="s">
        <v>1119</v>
      </c>
      <c r="DE118">
        <v>6.4445183987110082E-4</v>
      </c>
      <c r="DF118">
        <v>4.002626500400226E-3</v>
      </c>
      <c r="DG118">
        <v>1.4892896211529916E-3</v>
      </c>
      <c r="DH118" t="s">
        <v>1119</v>
      </c>
      <c r="DI118">
        <v>6.228125657923507E-2</v>
      </c>
      <c r="DJ118" t="s">
        <v>1119</v>
      </c>
      <c r="DK118" t="s">
        <v>1119</v>
      </c>
      <c r="DL118">
        <v>2.7493411291626272E-4</v>
      </c>
    </row>
    <row r="119" spans="1:116" x14ac:dyDescent="0.2">
      <c r="A119">
        <v>5.8</v>
      </c>
      <c r="B119" s="3" t="s">
        <v>760</v>
      </c>
      <c r="C119" s="2">
        <v>11.920120112375008</v>
      </c>
      <c r="D119" s="2">
        <v>47.955661481784858</v>
      </c>
      <c r="E119" s="2">
        <v>6.888847838362408E-2</v>
      </c>
      <c r="F119" s="2">
        <v>7.9525865178856348E-2</v>
      </c>
      <c r="G119" s="2">
        <v>3.0461765386635562E-2</v>
      </c>
      <c r="H119" s="2">
        <v>9.5418980039243845E-2</v>
      </c>
      <c r="I119" s="2">
        <v>9.5405015592624112E-4</v>
      </c>
      <c r="J119" s="2">
        <v>9.7983610340731178E-2</v>
      </c>
      <c r="K119" s="2">
        <v>0</v>
      </c>
      <c r="L119" s="2">
        <v>0</v>
      </c>
      <c r="M119" s="2">
        <v>39.61373893191395</v>
      </c>
      <c r="N119" s="2">
        <v>0</v>
      </c>
      <c r="O119" s="2">
        <v>5.2548541690424005E-3</v>
      </c>
      <c r="P119" s="2">
        <v>1.0997666330593153E-3</v>
      </c>
      <c r="Q119" s="2">
        <v>2.476912051171935E-2</v>
      </c>
      <c r="R119" s="2">
        <v>2.8218898860184328E-3</v>
      </c>
      <c r="S119" s="2">
        <v>6.1993255984981246E-3</v>
      </c>
      <c r="T119" s="2">
        <v>0</v>
      </c>
      <c r="U119" s="2">
        <v>1.7283525203158118E-3</v>
      </c>
      <c r="V119" s="2">
        <v>7.903417191723985E-3</v>
      </c>
      <c r="W119" s="2">
        <v>4.7487226476592885E-3</v>
      </c>
      <c r="X119" s="2">
        <v>0</v>
      </c>
      <c r="Y119" s="2">
        <v>6.5326737802741924E-2</v>
      </c>
      <c r="Z119" s="2">
        <v>0</v>
      </c>
      <c r="AA119" s="2">
        <v>1.3541617503482416E-2</v>
      </c>
      <c r="AB119" s="2">
        <v>3.852919976900104E-3</v>
      </c>
      <c r="AD119">
        <f t="shared" si="56"/>
        <v>11.920120112375008</v>
      </c>
      <c r="AE119">
        <f t="shared" si="57"/>
        <v>47.955661481784858</v>
      </c>
      <c r="AF119">
        <f t="shared" si="58"/>
        <v>6.888847838362408E-2</v>
      </c>
      <c r="AG119">
        <f t="shared" si="59"/>
        <v>7.9525865178856348E-2</v>
      </c>
      <c r="AH119">
        <f t="shared" si="60"/>
        <v>3.0461765386635562E-2</v>
      </c>
      <c r="AI119">
        <f t="shared" si="61"/>
        <v>9.5418980039243845E-2</v>
      </c>
      <c r="AJ119">
        <f t="shared" si="62"/>
        <v>9.5405015592624112E-4</v>
      </c>
      <c r="AK119">
        <f t="shared" si="63"/>
        <v>9.7983610340731178E-2</v>
      </c>
      <c r="AL119" t="str">
        <f t="shared" si="64"/>
        <v/>
      </c>
      <c r="AM119" t="str">
        <f t="shared" si="65"/>
        <v/>
      </c>
      <c r="AN119">
        <f t="shared" si="66"/>
        <v>39.61373893191395</v>
      </c>
      <c r="AO119" t="str">
        <f t="shared" si="67"/>
        <v/>
      </c>
      <c r="AP119">
        <f t="shared" si="68"/>
        <v>5.2548541690424005E-3</v>
      </c>
      <c r="AQ119">
        <f t="shared" si="69"/>
        <v>1.0997666330593153E-3</v>
      </c>
      <c r="AR119">
        <f t="shared" si="70"/>
        <v>2.476912051171935E-2</v>
      </c>
      <c r="AS119">
        <f t="shared" si="71"/>
        <v>2.8218898860184328E-3</v>
      </c>
      <c r="AT119">
        <f t="shared" si="72"/>
        <v>6.1993255984981246E-3</v>
      </c>
      <c r="AU119" t="str">
        <f t="shared" si="73"/>
        <v/>
      </c>
      <c r="AV119">
        <f t="shared" si="74"/>
        <v>1.7283525203158118E-3</v>
      </c>
      <c r="AW119">
        <f t="shared" si="75"/>
        <v>7.903417191723985E-3</v>
      </c>
      <c r="AX119">
        <f t="shared" si="76"/>
        <v>4.7487226476592885E-3</v>
      </c>
      <c r="AY119" t="str">
        <f t="shared" si="77"/>
        <v/>
      </c>
      <c r="AZ119">
        <f t="shared" si="78"/>
        <v>6.5326737802741924E-2</v>
      </c>
      <c r="BA119" t="str">
        <f t="shared" si="79"/>
        <v/>
      </c>
      <c r="BB119">
        <f t="shared" si="80"/>
        <v>1.3541617503482416E-2</v>
      </c>
      <c r="BC119">
        <f t="shared" si="81"/>
        <v>3.852919976900104E-3</v>
      </c>
      <c r="BE119">
        <f t="shared" si="82"/>
        <v>1.0040897136363292</v>
      </c>
      <c r="BF119">
        <f t="shared" si="83"/>
        <v>3.0324691779218877</v>
      </c>
      <c r="BG119">
        <f t="shared" si="84"/>
        <v>3.0316111373943598E-3</v>
      </c>
      <c r="BH119">
        <f t="shared" si="85"/>
        <v>3.3103429057532042E-3</v>
      </c>
      <c r="BI119">
        <f t="shared" si="86"/>
        <v>1.1422184862253857E-3</v>
      </c>
      <c r="BJ119">
        <f t="shared" si="87"/>
        <v>3.4372634169103941E-3</v>
      </c>
      <c r="BK119">
        <f t="shared" si="88"/>
        <v>3.1162832326003296E-5</v>
      </c>
      <c r="BL119">
        <f t="shared" si="89"/>
        <v>3.0915935970828429E-3</v>
      </c>
      <c r="BM119" t="str">
        <f t="shared" si="90"/>
        <v/>
      </c>
      <c r="BN119" t="str">
        <f t="shared" si="91"/>
        <v/>
      </c>
      <c r="BO119">
        <f t="shared" si="92"/>
        <v>1</v>
      </c>
      <c r="BP119" t="str">
        <f t="shared" si="93"/>
        <v/>
      </c>
      <c r="BQ119">
        <f t="shared" si="94"/>
        <v>1.0436259813939605E-4</v>
      </c>
      <c r="BR119">
        <f t="shared" si="95"/>
        <v>2.139882733856741E-5</v>
      </c>
      <c r="BS119">
        <f t="shared" si="96"/>
        <v>4.56139778128363E-4</v>
      </c>
      <c r="BT119">
        <f t="shared" si="97"/>
        <v>5.1122957902521649E-5</v>
      </c>
      <c r="BU119">
        <f t="shared" si="98"/>
        <v>1.0642523779570092E-4</v>
      </c>
      <c r="BV119" t="str">
        <f t="shared" si="99"/>
        <v/>
      </c>
      <c r="BW119">
        <f t="shared" si="100"/>
        <v>2.7517204708055057E-5</v>
      </c>
      <c r="BX119">
        <f t="shared" si="101"/>
        <v>1.222823498486648E-4</v>
      </c>
      <c r="BY119">
        <f t="shared" si="102"/>
        <v>6.0126855280243926E-5</v>
      </c>
      <c r="BZ119" t="str">
        <f t="shared" si="103"/>
        <v/>
      </c>
      <c r="CA119">
        <f t="shared" si="104"/>
        <v>7.5430663615051209E-4</v>
      </c>
      <c r="CB119" t="str">
        <f t="shared" si="105"/>
        <v/>
      </c>
      <c r="CC119">
        <f t="shared" si="106"/>
        <v>9.9764220982526117E-5</v>
      </c>
      <c r="CD119">
        <f t="shared" si="107"/>
        <v>1.8813103458167585E-5</v>
      </c>
      <c r="CF119" s="7">
        <v>13.378102189781025</v>
      </c>
      <c r="CG119" s="16">
        <v>16.714285714285712</v>
      </c>
      <c r="CI119">
        <f t="shared" si="108"/>
        <v>8.2991944764096601</v>
      </c>
      <c r="CJ119">
        <f t="shared" si="109"/>
        <v>0.29919447640966013</v>
      </c>
      <c r="CL119">
        <v>0.37262658227847645</v>
      </c>
      <c r="CM119">
        <v>11.867846259311969</v>
      </c>
      <c r="CN119">
        <v>47.81543934840726</v>
      </c>
      <c r="CO119">
        <v>0.28608173069075526</v>
      </c>
      <c r="CP119">
        <v>9.3598449907793882E-2</v>
      </c>
      <c r="CQ119">
        <v>3.1219239600791742E-2</v>
      </c>
      <c r="CR119">
        <v>7.4571353989235686E-2</v>
      </c>
      <c r="CS119">
        <v>2.0206548095773012E-3</v>
      </c>
      <c r="CT119">
        <v>8.5052464294421232E-2</v>
      </c>
      <c r="CU119">
        <v>0.14572587259508182</v>
      </c>
      <c r="CV119">
        <v>1.4540640864265928E-2</v>
      </c>
      <c r="CW119">
        <v>39.416419061236354</v>
      </c>
      <c r="CX119">
        <v>3.5706564628458511E-2</v>
      </c>
      <c r="CY119" t="s">
        <v>1119</v>
      </c>
      <c r="CZ119" t="s">
        <v>1119</v>
      </c>
      <c r="DA119">
        <v>4.3238476542489968E-2</v>
      </c>
      <c r="DB119">
        <v>1.4755660077942571E-2</v>
      </c>
      <c r="DC119">
        <v>1.1956839592860739E-3</v>
      </c>
      <c r="DD119" t="s">
        <v>1119</v>
      </c>
      <c r="DE119">
        <v>1.3677540024743134E-3</v>
      </c>
      <c r="DF119">
        <v>4.4793043310996719E-3</v>
      </c>
      <c r="DG119">
        <v>1.2218415245406644E-3</v>
      </c>
      <c r="DH119" t="s">
        <v>1119</v>
      </c>
      <c r="DI119">
        <v>6.4643815245847489E-2</v>
      </c>
      <c r="DJ119" t="s">
        <v>1119</v>
      </c>
      <c r="DK119" t="s">
        <v>1119</v>
      </c>
      <c r="DL119">
        <v>8.7582398034382843E-4</v>
      </c>
    </row>
    <row r="120" spans="1:116" x14ac:dyDescent="0.2">
      <c r="A120">
        <v>5.85</v>
      </c>
      <c r="B120" s="3" t="s">
        <v>761</v>
      </c>
      <c r="C120" s="2">
        <v>11.956613587126196</v>
      </c>
      <c r="D120" s="2">
        <v>47.97765498619377</v>
      </c>
      <c r="E120" s="2">
        <v>0</v>
      </c>
      <c r="F120" s="2">
        <v>0.12497179049886574</v>
      </c>
      <c r="G120" s="2">
        <v>3.2933143421276574E-2</v>
      </c>
      <c r="H120" s="2">
        <v>7.0189483709705902E-2</v>
      </c>
      <c r="I120" s="2">
        <v>3.3431447554899032E-4</v>
      </c>
      <c r="J120" s="2">
        <v>5.1697591848832082E-2</v>
      </c>
      <c r="K120" s="2">
        <v>0</v>
      </c>
      <c r="L120" s="2">
        <v>0</v>
      </c>
      <c r="M120" s="2">
        <v>39.660070006066917</v>
      </c>
      <c r="N120" s="2">
        <v>0</v>
      </c>
      <c r="O120" s="2">
        <v>1.0232169865039818E-3</v>
      </c>
      <c r="P120" s="2">
        <v>0</v>
      </c>
      <c r="Q120" s="2">
        <v>1.7536445165957031E-2</v>
      </c>
      <c r="R120" s="2">
        <v>1.7232935595980568E-3</v>
      </c>
      <c r="S120" s="2">
        <v>7.0134079674461858E-3</v>
      </c>
      <c r="T120" s="2">
        <v>0</v>
      </c>
      <c r="U120" s="2">
        <v>2.756291063738695E-3</v>
      </c>
      <c r="V120" s="2">
        <v>5.1138151042680437E-3</v>
      </c>
      <c r="W120" s="2">
        <v>2.938619472531673E-3</v>
      </c>
      <c r="X120" s="2">
        <v>0</v>
      </c>
      <c r="Y120" s="2">
        <v>6.6421318680465774E-2</v>
      </c>
      <c r="Z120" s="2">
        <v>0</v>
      </c>
      <c r="AA120" s="2">
        <v>1.6412081880239512E-2</v>
      </c>
      <c r="AB120" s="2">
        <v>4.5966067781691728E-3</v>
      </c>
      <c r="AD120">
        <f t="shared" si="56"/>
        <v>11.956613587126196</v>
      </c>
      <c r="AE120">
        <f t="shared" si="57"/>
        <v>47.97765498619377</v>
      </c>
      <c r="AF120" t="str">
        <f t="shared" si="58"/>
        <v/>
      </c>
      <c r="AG120">
        <f t="shared" si="59"/>
        <v>0.12497179049886574</v>
      </c>
      <c r="AH120">
        <f t="shared" si="60"/>
        <v>3.2933143421276574E-2</v>
      </c>
      <c r="AI120">
        <f t="shared" si="61"/>
        <v>7.0189483709705902E-2</v>
      </c>
      <c r="AJ120">
        <f t="shared" si="62"/>
        <v>3.3431447554899032E-4</v>
      </c>
      <c r="AK120">
        <f t="shared" si="63"/>
        <v>5.1697591848832082E-2</v>
      </c>
      <c r="AL120" t="str">
        <f t="shared" si="64"/>
        <v/>
      </c>
      <c r="AM120" t="str">
        <f t="shared" si="65"/>
        <v/>
      </c>
      <c r="AN120">
        <f t="shared" si="66"/>
        <v>39.660070006066917</v>
      </c>
      <c r="AO120" t="str">
        <f t="shared" si="67"/>
        <v/>
      </c>
      <c r="AP120">
        <f t="shared" si="68"/>
        <v>1.0232169865039818E-3</v>
      </c>
      <c r="AQ120" t="str">
        <f t="shared" si="69"/>
        <v/>
      </c>
      <c r="AR120">
        <f t="shared" si="70"/>
        <v>1.7536445165957031E-2</v>
      </c>
      <c r="AS120">
        <f t="shared" si="71"/>
        <v>1.7232935595980568E-3</v>
      </c>
      <c r="AT120">
        <f t="shared" si="72"/>
        <v>7.0134079674461858E-3</v>
      </c>
      <c r="AU120" t="str">
        <f t="shared" si="73"/>
        <v/>
      </c>
      <c r="AV120">
        <f t="shared" si="74"/>
        <v>2.756291063738695E-3</v>
      </c>
      <c r="AW120">
        <f t="shared" si="75"/>
        <v>5.1138151042680437E-3</v>
      </c>
      <c r="AX120">
        <f t="shared" si="76"/>
        <v>2.938619472531673E-3</v>
      </c>
      <c r="AY120" t="str">
        <f t="shared" si="77"/>
        <v/>
      </c>
      <c r="AZ120">
        <f t="shared" si="78"/>
        <v>6.6421318680465774E-2</v>
      </c>
      <c r="BA120" t="str">
        <f t="shared" si="79"/>
        <v/>
      </c>
      <c r="BB120">
        <f t="shared" si="80"/>
        <v>1.6412081880239512E-2</v>
      </c>
      <c r="BC120">
        <f t="shared" si="81"/>
        <v>4.5966067781691728E-3</v>
      </c>
      <c r="BE120">
        <f t="shared" si="82"/>
        <v>1.0059871633136659</v>
      </c>
      <c r="BF120">
        <f t="shared" si="83"/>
        <v>3.030315764955386</v>
      </c>
      <c r="BG120" t="str">
        <f t="shared" si="84"/>
        <v/>
      </c>
      <c r="BH120">
        <f t="shared" si="85"/>
        <v>5.1959974726930175E-3</v>
      </c>
      <c r="BI120">
        <f t="shared" si="86"/>
        <v>1.2334446339116888E-3</v>
      </c>
      <c r="BJ120">
        <f t="shared" si="87"/>
        <v>2.5254713871098217E-3</v>
      </c>
      <c r="BK120">
        <f t="shared" si="88"/>
        <v>1.0907199489300547E-5</v>
      </c>
      <c r="BL120">
        <f t="shared" si="89"/>
        <v>1.6292646459780907E-3</v>
      </c>
      <c r="BM120" t="str">
        <f t="shared" si="90"/>
        <v/>
      </c>
      <c r="BN120" t="str">
        <f t="shared" si="91"/>
        <v/>
      </c>
      <c r="BO120">
        <f t="shared" si="92"/>
        <v>1</v>
      </c>
      <c r="BP120" t="str">
        <f t="shared" si="93"/>
        <v/>
      </c>
      <c r="BQ120">
        <f t="shared" si="94"/>
        <v>2.0297582451738955E-5</v>
      </c>
      <c r="BR120" t="str">
        <f t="shared" si="95"/>
        <v/>
      </c>
      <c r="BS120">
        <f t="shared" si="96"/>
        <v>3.2256799966652865E-4</v>
      </c>
      <c r="BT120">
        <f t="shared" si="97"/>
        <v>3.118369213309801E-5</v>
      </c>
      <c r="BU120">
        <f t="shared" si="98"/>
        <v>1.2026012293687611E-4</v>
      </c>
      <c r="BV120" t="str">
        <f t="shared" si="99"/>
        <v/>
      </c>
      <c r="BW120">
        <f t="shared" si="100"/>
        <v>4.383181184073649E-5</v>
      </c>
      <c r="BX120">
        <f t="shared" si="101"/>
        <v>7.9028956706349873E-5</v>
      </c>
      <c r="BY120">
        <f t="shared" si="102"/>
        <v>3.7164423118093336E-5</v>
      </c>
      <c r="BZ120" t="str">
        <f t="shared" si="103"/>
        <v/>
      </c>
      <c r="CA120">
        <f t="shared" si="104"/>
        <v>7.6604945712971005E-4</v>
      </c>
      <c r="CB120" t="str">
        <f t="shared" si="105"/>
        <v/>
      </c>
      <c r="CC120">
        <f t="shared" si="106"/>
        <v>1.2077034495373724E-4</v>
      </c>
      <c r="CD120">
        <f t="shared" si="107"/>
        <v>2.2418170432525292E-5</v>
      </c>
      <c r="CF120" s="7">
        <v>13.49343065693431</v>
      </c>
      <c r="CG120" s="16">
        <v>16.857142857142854</v>
      </c>
      <c r="CI120">
        <f t="shared" si="108"/>
        <v>8.3386075949367022</v>
      </c>
      <c r="CJ120">
        <f t="shared" si="109"/>
        <v>0.33860759493670223</v>
      </c>
      <c r="CL120">
        <v>0.37296564195297321</v>
      </c>
      <c r="CM120">
        <v>11.890096191112214</v>
      </c>
      <c r="CN120">
        <v>48.001765898927736</v>
      </c>
      <c r="CO120" t="s">
        <v>1119</v>
      </c>
      <c r="CP120">
        <v>0.10638354612670338</v>
      </c>
      <c r="CQ120">
        <v>2.8669479672398263E-2</v>
      </c>
      <c r="CR120">
        <v>7.9696075683424031E-2</v>
      </c>
      <c r="CS120">
        <v>1.2047980951948353E-3</v>
      </c>
      <c r="CT120">
        <v>0.21190359692042846</v>
      </c>
      <c r="CU120" t="s">
        <v>1119</v>
      </c>
      <c r="CV120" t="s">
        <v>1119</v>
      </c>
      <c r="CW120">
        <v>39.47355699904309</v>
      </c>
      <c r="CX120">
        <v>1.4079957612649567E-2</v>
      </c>
      <c r="CY120" t="s">
        <v>1119</v>
      </c>
      <c r="CZ120">
        <v>1.1236446721252088E-4</v>
      </c>
      <c r="DA120">
        <v>9.8251037458169072E-2</v>
      </c>
      <c r="DB120">
        <v>2.9594965969179775E-2</v>
      </c>
      <c r="DC120">
        <v>1.9279271801686782E-3</v>
      </c>
      <c r="DD120" t="s">
        <v>1119</v>
      </c>
      <c r="DE120">
        <v>9.2069597200908109E-6</v>
      </c>
      <c r="DF120">
        <v>3.078969911828414E-3</v>
      </c>
      <c r="DG120">
        <v>2.3285748748585102E-3</v>
      </c>
      <c r="DH120" t="s">
        <v>1119</v>
      </c>
      <c r="DI120">
        <v>5.5952052249692907E-2</v>
      </c>
      <c r="DJ120" t="s">
        <v>1119</v>
      </c>
      <c r="DK120">
        <v>5.6102953812559486E-4</v>
      </c>
      <c r="DL120">
        <v>8.2732819717055419E-4</v>
      </c>
    </row>
    <row r="121" spans="1:116" x14ac:dyDescent="0.2">
      <c r="A121">
        <v>5.9</v>
      </c>
      <c r="B121" s="3" t="s">
        <v>762</v>
      </c>
      <c r="C121" s="2">
        <v>11.946439397211526</v>
      </c>
      <c r="D121" s="2">
        <v>47.979304030217918</v>
      </c>
      <c r="E121" s="2">
        <v>0</v>
      </c>
      <c r="F121" s="2">
        <v>8.7153943057119904E-2</v>
      </c>
      <c r="G121" s="2">
        <v>3.5918294879027708E-2</v>
      </c>
      <c r="H121" s="2">
        <v>8.0144987822958591E-2</v>
      </c>
      <c r="I121" s="2">
        <v>1.0941010544923326E-3</v>
      </c>
      <c r="J121" s="2">
        <v>7.0544683541728492E-2</v>
      </c>
      <c r="K121" s="2">
        <v>0</v>
      </c>
      <c r="L121" s="2">
        <v>0</v>
      </c>
      <c r="M121" s="2">
        <v>39.688130922508371</v>
      </c>
      <c r="N121" s="2">
        <v>0</v>
      </c>
      <c r="O121" s="2">
        <v>0</v>
      </c>
      <c r="P121" s="2">
        <v>3.9126516458547531E-4</v>
      </c>
      <c r="Q121" s="2">
        <v>1.5176677892508598E-2</v>
      </c>
      <c r="R121" s="2">
        <v>5.4646606654738033E-3</v>
      </c>
      <c r="S121" s="2">
        <v>7.1484287291704984E-3</v>
      </c>
      <c r="T121" s="2">
        <v>2.7768041791804298E-4</v>
      </c>
      <c r="U121" s="2">
        <v>2.930073841022928E-3</v>
      </c>
      <c r="V121" s="2">
        <v>2.0695465028836234E-3</v>
      </c>
      <c r="W121" s="2">
        <v>1.4124841277142069E-3</v>
      </c>
      <c r="X121" s="2">
        <v>0</v>
      </c>
      <c r="Y121" s="2">
        <v>6.7184791048631398E-2</v>
      </c>
      <c r="Z121" s="2">
        <v>0</v>
      </c>
      <c r="AA121" s="2">
        <v>5.6425902787577082E-3</v>
      </c>
      <c r="AB121" s="2">
        <v>3.5714410381723835E-3</v>
      </c>
      <c r="AD121">
        <f t="shared" si="56"/>
        <v>11.946439397211526</v>
      </c>
      <c r="AE121">
        <f t="shared" si="57"/>
        <v>47.979304030217918</v>
      </c>
      <c r="AF121" t="str">
        <f t="shared" si="58"/>
        <v/>
      </c>
      <c r="AG121">
        <f t="shared" si="59"/>
        <v>8.7153943057119904E-2</v>
      </c>
      <c r="AH121">
        <f t="shared" si="60"/>
        <v>3.5918294879027708E-2</v>
      </c>
      <c r="AI121">
        <f t="shared" si="61"/>
        <v>8.0144987822958591E-2</v>
      </c>
      <c r="AJ121">
        <f t="shared" si="62"/>
        <v>1.0941010544923326E-3</v>
      </c>
      <c r="AK121">
        <f t="shared" si="63"/>
        <v>7.0544683541728492E-2</v>
      </c>
      <c r="AL121" t="str">
        <f t="shared" si="64"/>
        <v/>
      </c>
      <c r="AM121" t="str">
        <f t="shared" si="65"/>
        <v/>
      </c>
      <c r="AN121">
        <f t="shared" si="66"/>
        <v>39.688130922508371</v>
      </c>
      <c r="AO121" t="str">
        <f t="shared" si="67"/>
        <v/>
      </c>
      <c r="AP121" t="str">
        <f t="shared" si="68"/>
        <v/>
      </c>
      <c r="AQ121">
        <f t="shared" si="69"/>
        <v>3.9126516458547531E-4</v>
      </c>
      <c r="AR121">
        <f t="shared" si="70"/>
        <v>1.5176677892508598E-2</v>
      </c>
      <c r="AS121">
        <f t="shared" si="71"/>
        <v>5.4646606654738033E-3</v>
      </c>
      <c r="AT121">
        <f t="shared" si="72"/>
        <v>7.1484287291704984E-3</v>
      </c>
      <c r="AU121">
        <f t="shared" si="73"/>
        <v>2.7768041791804298E-4</v>
      </c>
      <c r="AV121">
        <f t="shared" si="74"/>
        <v>2.930073841022928E-3</v>
      </c>
      <c r="AW121">
        <f t="shared" si="75"/>
        <v>2.0695465028836234E-3</v>
      </c>
      <c r="AX121">
        <f t="shared" si="76"/>
        <v>1.4124841277142069E-3</v>
      </c>
      <c r="AY121" t="str">
        <f t="shared" si="77"/>
        <v/>
      </c>
      <c r="AZ121">
        <f t="shared" si="78"/>
        <v>6.7184791048631398E-2</v>
      </c>
      <c r="BA121" t="str">
        <f t="shared" si="79"/>
        <v/>
      </c>
      <c r="BB121">
        <f t="shared" si="80"/>
        <v>5.6425902787577082E-3</v>
      </c>
      <c r="BC121">
        <f t="shared" si="81"/>
        <v>3.5714410381723835E-3</v>
      </c>
      <c r="BE121">
        <f t="shared" si="82"/>
        <v>1.0044204795980682</v>
      </c>
      <c r="BF121">
        <f t="shared" si="83"/>
        <v>3.0282773058106494</v>
      </c>
      <c r="BG121" t="str">
        <f t="shared" si="84"/>
        <v/>
      </c>
      <c r="BH121">
        <f t="shared" si="85"/>
        <v>3.6210690737498571E-3</v>
      </c>
      <c r="BI121">
        <f t="shared" si="86"/>
        <v>1.3442963387256934E-3</v>
      </c>
      <c r="BJ121">
        <f t="shared" si="87"/>
        <v>2.8816391880737038E-3</v>
      </c>
      <c r="BK121">
        <f t="shared" si="88"/>
        <v>3.5670429705203592E-5</v>
      </c>
      <c r="BL121">
        <f t="shared" si="89"/>
        <v>2.2216643164346267E-3</v>
      </c>
      <c r="BM121" t="str">
        <f t="shared" si="90"/>
        <v/>
      </c>
      <c r="BN121" t="str">
        <f t="shared" si="91"/>
        <v/>
      </c>
      <c r="BO121">
        <f t="shared" si="92"/>
        <v>1</v>
      </c>
      <c r="BP121" t="str">
        <f t="shared" si="93"/>
        <v/>
      </c>
      <c r="BQ121" t="str">
        <f t="shared" si="94"/>
        <v/>
      </c>
      <c r="BR121">
        <f t="shared" si="95"/>
        <v>7.5988138762948995E-6</v>
      </c>
      <c r="BS121">
        <f t="shared" si="96"/>
        <v>2.7896470940361195E-4</v>
      </c>
      <c r="BT121">
        <f t="shared" si="97"/>
        <v>9.8815323799841535E-5</v>
      </c>
      <c r="BU121">
        <f t="shared" si="98"/>
        <v>1.2248868223958467E-4</v>
      </c>
      <c r="BV121">
        <f t="shared" si="99"/>
        <v>4.7775075322286288E-6</v>
      </c>
      <c r="BW121">
        <f t="shared" si="100"/>
        <v>4.6562441132178887E-5</v>
      </c>
      <c r="BX121">
        <f t="shared" si="101"/>
        <v>3.1960182191671857E-5</v>
      </c>
      <c r="BY121">
        <f t="shared" si="102"/>
        <v>1.7850913678548229E-5</v>
      </c>
      <c r="BZ121" t="str">
        <f t="shared" si="103"/>
        <v/>
      </c>
      <c r="CA121">
        <f t="shared" si="104"/>
        <v>7.7430687657490521E-4</v>
      </c>
      <c r="CB121" t="str">
        <f t="shared" si="105"/>
        <v/>
      </c>
      <c r="CC121">
        <f t="shared" si="106"/>
        <v>4.1492344767013199E-5</v>
      </c>
      <c r="CD121">
        <f t="shared" si="107"/>
        <v>1.7406005957550865E-5</v>
      </c>
      <c r="CF121" s="7">
        <v>13.608759124087594</v>
      </c>
      <c r="CG121" s="16">
        <v>17</v>
      </c>
      <c r="CI121">
        <f t="shared" si="108"/>
        <v>8.3780207134637461</v>
      </c>
      <c r="CJ121">
        <f t="shared" si="109"/>
        <v>0.37802071346374611</v>
      </c>
      <c r="CL121">
        <v>0.37587904360055013</v>
      </c>
      <c r="CM121">
        <v>11.939903957980404</v>
      </c>
      <c r="CN121">
        <v>47.976743832408012</v>
      </c>
      <c r="CO121" t="s">
        <v>1119</v>
      </c>
      <c r="CP121">
        <v>0.12730130368336443</v>
      </c>
      <c r="CQ121">
        <v>3.3955688715909482E-2</v>
      </c>
      <c r="CR121">
        <v>7.7185886026386707E-2</v>
      </c>
      <c r="CS121">
        <v>1.4254220138224471E-3</v>
      </c>
      <c r="CT121">
        <v>7.6943508862368504E-2</v>
      </c>
      <c r="CU121" t="s">
        <v>1119</v>
      </c>
      <c r="CV121" t="s">
        <v>1119</v>
      </c>
      <c r="CW121">
        <v>39.598309815091746</v>
      </c>
      <c r="CX121" t="s">
        <v>1119</v>
      </c>
      <c r="CY121" t="s">
        <v>1119</v>
      </c>
      <c r="CZ121" t="s">
        <v>1119</v>
      </c>
      <c r="DA121">
        <v>4.6256239035414329E-2</v>
      </c>
      <c r="DB121">
        <v>2.4174974470464593E-2</v>
      </c>
      <c r="DC121">
        <v>2.8920719297964288E-4</v>
      </c>
      <c r="DD121" t="s">
        <v>1119</v>
      </c>
      <c r="DE121">
        <v>2.6668889507471666E-4</v>
      </c>
      <c r="DF121">
        <v>8.810784040561917E-3</v>
      </c>
      <c r="DG121">
        <v>2.9432619789850458E-3</v>
      </c>
      <c r="DH121" t="s">
        <v>1119</v>
      </c>
      <c r="DI121">
        <v>7.1146536597969809E-2</v>
      </c>
      <c r="DJ121" t="s">
        <v>1119</v>
      </c>
      <c r="DK121">
        <v>8.7498647743534108E-3</v>
      </c>
      <c r="DL121">
        <v>5.5930282321789739E-3</v>
      </c>
    </row>
    <row r="122" spans="1:116" x14ac:dyDescent="0.2">
      <c r="A122">
        <v>5.95</v>
      </c>
      <c r="B122" s="3" t="s">
        <v>763</v>
      </c>
      <c r="C122" s="2">
        <v>11.930421242437305</v>
      </c>
      <c r="D122" s="2">
        <v>47.991162718913273</v>
      </c>
      <c r="E122" s="2">
        <v>1.2878487648678466E-2</v>
      </c>
      <c r="F122" s="2">
        <v>8.8516511762932709E-2</v>
      </c>
      <c r="G122" s="2">
        <v>3.6993081042562388E-2</v>
      </c>
      <c r="H122" s="2">
        <v>7.1994728467294322E-2</v>
      </c>
      <c r="I122" s="2">
        <v>2.0822467147341788E-3</v>
      </c>
      <c r="J122" s="2">
        <v>0.12088462771090924</v>
      </c>
      <c r="K122" s="2">
        <v>0</v>
      </c>
      <c r="L122" s="2">
        <v>0</v>
      </c>
      <c r="M122" s="2">
        <v>39.632543894726894</v>
      </c>
      <c r="N122" s="2">
        <v>1.9947567089170911E-4</v>
      </c>
      <c r="O122" s="2">
        <v>0</v>
      </c>
      <c r="P122" s="2">
        <v>5.8988721764179064E-4</v>
      </c>
      <c r="Q122" s="2">
        <v>2.2185601585331293E-2</v>
      </c>
      <c r="R122" s="2">
        <v>8.9797992878352124E-3</v>
      </c>
      <c r="S122" s="2">
        <v>5.7081901644567851E-3</v>
      </c>
      <c r="T122" s="2">
        <v>6.7759514965995936E-4</v>
      </c>
      <c r="U122" s="2">
        <v>1.255826877218396E-3</v>
      </c>
      <c r="V122" s="2">
        <v>2.5189578807673762E-3</v>
      </c>
      <c r="W122" s="2">
        <v>3.6154025572392081E-4</v>
      </c>
      <c r="X122" s="2">
        <v>0</v>
      </c>
      <c r="Y122" s="2">
        <v>6.6950490908277496E-2</v>
      </c>
      <c r="Z122" s="2">
        <v>0</v>
      </c>
      <c r="AA122" s="2">
        <v>0</v>
      </c>
      <c r="AB122" s="2">
        <v>3.0950955775937827E-3</v>
      </c>
      <c r="AD122">
        <f t="shared" si="56"/>
        <v>11.930421242437305</v>
      </c>
      <c r="AE122">
        <f t="shared" si="57"/>
        <v>47.991162718913273</v>
      </c>
      <c r="AF122">
        <f t="shared" si="58"/>
        <v>1.2878487648678466E-2</v>
      </c>
      <c r="AG122">
        <f t="shared" si="59"/>
        <v>8.8516511762932709E-2</v>
      </c>
      <c r="AH122">
        <f t="shared" si="60"/>
        <v>3.6993081042562388E-2</v>
      </c>
      <c r="AI122">
        <f t="shared" si="61"/>
        <v>7.1994728467294322E-2</v>
      </c>
      <c r="AJ122">
        <f t="shared" si="62"/>
        <v>2.0822467147341788E-3</v>
      </c>
      <c r="AK122">
        <f t="shared" si="63"/>
        <v>0.12088462771090924</v>
      </c>
      <c r="AL122" t="str">
        <f t="shared" si="64"/>
        <v/>
      </c>
      <c r="AM122" t="str">
        <f t="shared" si="65"/>
        <v/>
      </c>
      <c r="AN122">
        <f t="shared" si="66"/>
        <v>39.632543894726894</v>
      </c>
      <c r="AO122">
        <f t="shared" si="67"/>
        <v>1.9947567089170911E-4</v>
      </c>
      <c r="AP122" t="str">
        <f t="shared" si="68"/>
        <v/>
      </c>
      <c r="AQ122">
        <f t="shared" si="69"/>
        <v>5.8988721764179064E-4</v>
      </c>
      <c r="AR122">
        <f t="shared" si="70"/>
        <v>2.2185601585331293E-2</v>
      </c>
      <c r="AS122">
        <f t="shared" si="71"/>
        <v>8.9797992878352124E-3</v>
      </c>
      <c r="AT122">
        <f t="shared" si="72"/>
        <v>5.7081901644567851E-3</v>
      </c>
      <c r="AU122">
        <f t="shared" si="73"/>
        <v>6.7759514965995936E-4</v>
      </c>
      <c r="AV122">
        <f t="shared" si="74"/>
        <v>1.255826877218396E-3</v>
      </c>
      <c r="AW122">
        <f t="shared" si="75"/>
        <v>2.5189578807673762E-3</v>
      </c>
      <c r="AX122">
        <f t="shared" si="76"/>
        <v>3.6154025572392081E-4</v>
      </c>
      <c r="AY122" t="str">
        <f t="shared" si="77"/>
        <v/>
      </c>
      <c r="AZ122">
        <f t="shared" si="78"/>
        <v>6.6950490908277496E-2</v>
      </c>
      <c r="BA122" t="str">
        <f t="shared" si="79"/>
        <v/>
      </c>
      <c r="BB122" t="str">
        <f t="shared" si="80"/>
        <v/>
      </c>
      <c r="BC122">
        <f t="shared" si="81"/>
        <v>3.0950955775937827E-3</v>
      </c>
      <c r="BE122">
        <f t="shared" si="82"/>
        <v>1.0044805928654381</v>
      </c>
      <c r="BF122">
        <f t="shared" si="83"/>
        <v>3.0332741735883442</v>
      </c>
      <c r="BG122">
        <f t="shared" si="84"/>
        <v>5.6648139827563933E-4</v>
      </c>
      <c r="BH122">
        <f t="shared" si="85"/>
        <v>3.6828392011407965E-3</v>
      </c>
      <c r="BI122">
        <f t="shared" si="86"/>
        <v>1.3864637065019577E-3</v>
      </c>
      <c r="BJ122">
        <f t="shared" si="87"/>
        <v>2.5922246123466679E-3</v>
      </c>
      <c r="BK122">
        <f t="shared" si="88"/>
        <v>6.7981663491438195E-5</v>
      </c>
      <c r="BL122">
        <f t="shared" si="89"/>
        <v>3.8123601801281636E-3</v>
      </c>
      <c r="BM122" t="str">
        <f t="shared" si="90"/>
        <v/>
      </c>
      <c r="BN122" t="str">
        <f t="shared" si="91"/>
        <v/>
      </c>
      <c r="BO122">
        <f t="shared" si="92"/>
        <v>1</v>
      </c>
      <c r="BP122">
        <f t="shared" si="93"/>
        <v>4.214128910074849E-6</v>
      </c>
      <c r="BQ122" t="str">
        <f t="shared" si="94"/>
        <v/>
      </c>
      <c r="BR122">
        <f t="shared" si="95"/>
        <v>1.1472347853696366E-5</v>
      </c>
      <c r="BS122">
        <f t="shared" si="96"/>
        <v>4.0836870808530631E-4</v>
      </c>
      <c r="BT122">
        <f t="shared" si="97"/>
        <v>1.6260594736196938E-4</v>
      </c>
      <c r="BU122">
        <f t="shared" si="98"/>
        <v>9.7947307297705161E-5</v>
      </c>
      <c r="BV122">
        <f t="shared" si="99"/>
        <v>1.1674414586946354E-5</v>
      </c>
      <c r="BW122">
        <f t="shared" si="100"/>
        <v>1.9984608591991419E-5</v>
      </c>
      <c r="BX122">
        <f t="shared" si="101"/>
        <v>3.8955040485720268E-5</v>
      </c>
      <c r="BY122">
        <f t="shared" si="102"/>
        <v>4.5755386880652565E-6</v>
      </c>
      <c r="BZ122" t="str">
        <f t="shared" si="103"/>
        <v/>
      </c>
      <c r="CA122">
        <f t="shared" si="104"/>
        <v>7.7268878455874761E-4</v>
      </c>
      <c r="CB122" t="str">
        <f t="shared" si="105"/>
        <v/>
      </c>
      <c r="CC122" t="str">
        <f t="shared" si="106"/>
        <v/>
      </c>
      <c r="CD122">
        <f t="shared" si="107"/>
        <v>1.510561478241422E-5</v>
      </c>
      <c r="CF122" s="7">
        <v>13.724087591240879</v>
      </c>
      <c r="CG122" s="16">
        <v>17.142857142857142</v>
      </c>
      <c r="CI122">
        <f t="shared" si="108"/>
        <v>8.4174338319907882</v>
      </c>
      <c r="CJ122">
        <f t="shared" si="109"/>
        <v>0.41743383199078821</v>
      </c>
      <c r="CL122">
        <v>0.37802071346374611</v>
      </c>
      <c r="CM122">
        <v>11.946439397211526</v>
      </c>
      <c r="CN122">
        <v>47.979304030217918</v>
      </c>
      <c r="CO122" t="s">
        <v>1119</v>
      </c>
      <c r="CP122">
        <v>8.7153943057119904E-2</v>
      </c>
      <c r="CQ122">
        <v>3.5918294879027708E-2</v>
      </c>
      <c r="CR122">
        <v>8.0144987822958591E-2</v>
      </c>
      <c r="CS122">
        <v>1.0941010544923326E-3</v>
      </c>
      <c r="CT122">
        <v>7.0544683541728492E-2</v>
      </c>
      <c r="CU122" t="s">
        <v>1119</v>
      </c>
      <c r="CV122" t="s">
        <v>1119</v>
      </c>
      <c r="CW122">
        <v>39.688130922508371</v>
      </c>
      <c r="CX122" t="s">
        <v>1119</v>
      </c>
      <c r="CY122" t="s">
        <v>1119</v>
      </c>
      <c r="CZ122">
        <v>3.9126516458547531E-4</v>
      </c>
      <c r="DA122">
        <v>1.5176677892508598E-2</v>
      </c>
      <c r="DB122">
        <v>5.4646606654738033E-3</v>
      </c>
      <c r="DC122">
        <v>7.1484287291704984E-3</v>
      </c>
      <c r="DD122">
        <v>2.7768041791804298E-4</v>
      </c>
      <c r="DE122">
        <v>2.930073841022928E-3</v>
      </c>
      <c r="DF122">
        <v>2.0695465028836234E-3</v>
      </c>
      <c r="DG122">
        <v>1.4124841277142069E-3</v>
      </c>
      <c r="DH122" t="s">
        <v>1119</v>
      </c>
      <c r="DI122">
        <v>6.7184791048631398E-2</v>
      </c>
      <c r="DJ122" t="s">
        <v>1119</v>
      </c>
      <c r="DK122">
        <v>5.6425902787577082E-3</v>
      </c>
      <c r="DL122">
        <v>3.5714410381723835E-3</v>
      </c>
    </row>
    <row r="123" spans="1:116" x14ac:dyDescent="0.2">
      <c r="A123">
        <v>6</v>
      </c>
      <c r="B123" s="3" t="s">
        <v>764</v>
      </c>
      <c r="C123" s="2">
        <v>11.923385658752423</v>
      </c>
      <c r="D123" s="2">
        <v>47.977747080614378</v>
      </c>
      <c r="E123" s="2">
        <v>0</v>
      </c>
      <c r="F123" s="2">
        <v>4.178568118327175E-2</v>
      </c>
      <c r="G123" s="2">
        <v>2.9464495868738186E-2</v>
      </c>
      <c r="H123" s="2">
        <v>6.2575550514261669E-2</v>
      </c>
      <c r="I123" s="2">
        <v>2.7224956784799273E-3</v>
      </c>
      <c r="J123" s="2">
        <v>0.14177876546562118</v>
      </c>
      <c r="K123" s="2">
        <v>1.0299451204311591E-2</v>
      </c>
      <c r="L123" s="2">
        <v>0</v>
      </c>
      <c r="M123" s="2">
        <v>39.685702391373212</v>
      </c>
      <c r="N123" s="2">
        <v>1.0450180770021402E-4</v>
      </c>
      <c r="O123" s="2">
        <v>0</v>
      </c>
      <c r="P123" s="2">
        <v>8.3532458662909884E-4</v>
      </c>
      <c r="Q123" s="2">
        <v>3.3854296761677567E-2</v>
      </c>
      <c r="R123" s="2">
        <v>1.1931928197371261E-2</v>
      </c>
      <c r="S123" s="2">
        <v>4.2863371242807622E-3</v>
      </c>
      <c r="T123" s="2">
        <v>1.0575129985303353E-4</v>
      </c>
      <c r="U123" s="2">
        <v>1.7446199859815002E-4</v>
      </c>
      <c r="V123" s="2">
        <v>3.2781965234770392E-3</v>
      </c>
      <c r="W123" s="2">
        <v>3.8945256142924889E-4</v>
      </c>
      <c r="X123" s="2">
        <v>0</v>
      </c>
      <c r="Y123" s="2">
        <v>6.7872122777933558E-2</v>
      </c>
      <c r="Z123" s="2">
        <v>0</v>
      </c>
      <c r="AA123" s="2">
        <v>0</v>
      </c>
      <c r="AB123" s="2">
        <v>1.7060557063196128E-3</v>
      </c>
      <c r="AD123">
        <f t="shared" si="56"/>
        <v>11.923385658752423</v>
      </c>
      <c r="AE123">
        <f t="shared" si="57"/>
        <v>47.977747080614378</v>
      </c>
      <c r="AF123" t="str">
        <f t="shared" si="58"/>
        <v/>
      </c>
      <c r="AG123">
        <f t="shared" si="59"/>
        <v>4.178568118327175E-2</v>
      </c>
      <c r="AH123">
        <f t="shared" si="60"/>
        <v>2.9464495868738186E-2</v>
      </c>
      <c r="AI123">
        <f t="shared" si="61"/>
        <v>6.2575550514261669E-2</v>
      </c>
      <c r="AJ123">
        <f t="shared" si="62"/>
        <v>2.7224956784799273E-3</v>
      </c>
      <c r="AK123">
        <f t="shared" si="63"/>
        <v>0.14177876546562118</v>
      </c>
      <c r="AL123">
        <f t="shared" si="64"/>
        <v>1.0299451204311591E-2</v>
      </c>
      <c r="AM123" t="str">
        <f t="shared" si="65"/>
        <v/>
      </c>
      <c r="AN123">
        <f t="shared" si="66"/>
        <v>39.685702391373212</v>
      </c>
      <c r="AO123">
        <f t="shared" si="67"/>
        <v>1.0450180770021402E-4</v>
      </c>
      <c r="AP123" t="str">
        <f t="shared" si="68"/>
        <v/>
      </c>
      <c r="AQ123">
        <f t="shared" si="69"/>
        <v>8.3532458662909884E-4</v>
      </c>
      <c r="AR123">
        <f t="shared" si="70"/>
        <v>3.3854296761677567E-2</v>
      </c>
      <c r="AS123">
        <f t="shared" si="71"/>
        <v>1.1931928197371261E-2</v>
      </c>
      <c r="AT123">
        <f t="shared" si="72"/>
        <v>4.2863371242807622E-3</v>
      </c>
      <c r="AU123">
        <f t="shared" si="73"/>
        <v>1.0575129985303353E-4</v>
      </c>
      <c r="AV123">
        <f t="shared" si="74"/>
        <v>1.7446199859815002E-4</v>
      </c>
      <c r="AW123">
        <f t="shared" si="75"/>
        <v>3.2781965234770392E-3</v>
      </c>
      <c r="AX123">
        <f t="shared" si="76"/>
        <v>3.8945256142924889E-4</v>
      </c>
      <c r="AY123" t="str">
        <f t="shared" si="77"/>
        <v/>
      </c>
      <c r="AZ123">
        <f t="shared" si="78"/>
        <v>6.7872122777933558E-2</v>
      </c>
      <c r="BA123" t="str">
        <f t="shared" si="79"/>
        <v/>
      </c>
      <c r="BB123" t="str">
        <f t="shared" si="80"/>
        <v/>
      </c>
      <c r="BC123">
        <f t="shared" si="81"/>
        <v>1.7060557063196128E-3</v>
      </c>
      <c r="BE123">
        <f t="shared" si="82"/>
        <v>1.0025435370222622</v>
      </c>
      <c r="BF123">
        <f t="shared" si="83"/>
        <v>3.0283643435880507</v>
      </c>
      <c r="BG123" t="str">
        <f t="shared" si="84"/>
        <v/>
      </c>
      <c r="BH123">
        <f t="shared" si="85"/>
        <v>1.7362163059957206E-3</v>
      </c>
      <c r="BI123">
        <f t="shared" si="86"/>
        <v>1.1028206625733859E-3</v>
      </c>
      <c r="BJ123">
        <f t="shared" si="87"/>
        <v>2.2500620189336113E-3</v>
      </c>
      <c r="BK123">
        <f t="shared" si="88"/>
        <v>8.8765597146152683E-5</v>
      </c>
      <c r="BL123">
        <f t="shared" si="89"/>
        <v>4.4653130960882834E-3</v>
      </c>
      <c r="BM123">
        <f t="shared" si="90"/>
        <v>2.9338172882086244E-4</v>
      </c>
      <c r="BN123" t="str">
        <f t="shared" si="91"/>
        <v/>
      </c>
      <c r="BO123">
        <f t="shared" si="92"/>
        <v>1</v>
      </c>
      <c r="BP123">
        <f t="shared" si="93"/>
        <v>2.2047510761523029E-6</v>
      </c>
      <c r="BQ123" t="str">
        <f t="shared" si="94"/>
        <v/>
      </c>
      <c r="BR123">
        <f t="shared" si="95"/>
        <v>1.6223944942669729E-5</v>
      </c>
      <c r="BS123">
        <f t="shared" si="96"/>
        <v>6.2231880070571892E-4</v>
      </c>
      <c r="BT123">
        <f t="shared" si="97"/>
        <v>2.157735991168808E-4</v>
      </c>
      <c r="BU123">
        <f t="shared" si="98"/>
        <v>7.3451094567382407E-5</v>
      </c>
      <c r="BV123">
        <f t="shared" si="99"/>
        <v>1.8195685253323168E-6</v>
      </c>
      <c r="BW123">
        <f t="shared" si="100"/>
        <v>2.7725832463898092E-6</v>
      </c>
      <c r="BX123">
        <f t="shared" si="101"/>
        <v>5.0628564962739681E-5</v>
      </c>
      <c r="BY123">
        <f t="shared" si="102"/>
        <v>4.922185917793379E-6</v>
      </c>
      <c r="BZ123" t="str">
        <f t="shared" si="103"/>
        <v/>
      </c>
      <c r="CA123">
        <f t="shared" si="104"/>
        <v>7.8227626461879719E-4</v>
      </c>
      <c r="CB123" t="str">
        <f t="shared" si="105"/>
        <v/>
      </c>
      <c r="CC123" t="str">
        <f t="shared" si="106"/>
        <v/>
      </c>
      <c r="CD123">
        <f t="shared" si="107"/>
        <v>8.3152522097949434E-6</v>
      </c>
      <c r="CF123" s="7">
        <v>13.839416058394164</v>
      </c>
      <c r="CG123" s="16">
        <v>17.285714285714285</v>
      </c>
      <c r="CI123">
        <f t="shared" si="108"/>
        <v>8.4568469505178321</v>
      </c>
      <c r="CJ123">
        <f t="shared" si="109"/>
        <v>0.45684695051783208</v>
      </c>
      <c r="CL123">
        <v>0.38006329113923165</v>
      </c>
      <c r="CM123">
        <v>11.751109341739689</v>
      </c>
      <c r="CN123">
        <v>47.729606009379246</v>
      </c>
      <c r="CO123">
        <v>0.19413530480018179</v>
      </c>
      <c r="CP123">
        <v>6.1610272803308413E-2</v>
      </c>
      <c r="CQ123">
        <v>3.102361170751711E-2</v>
      </c>
      <c r="CR123">
        <v>0.10661914819544172</v>
      </c>
      <c r="CS123">
        <v>1.4685884657408301E-2</v>
      </c>
      <c r="CT123">
        <v>0.32145457817733547</v>
      </c>
      <c r="CU123">
        <v>0.46840691386337868</v>
      </c>
      <c r="CV123">
        <v>4.6697365835023812E-2</v>
      </c>
      <c r="CW123">
        <v>39.078539820769755</v>
      </c>
      <c r="CX123" t="s">
        <v>1119</v>
      </c>
      <c r="CY123" t="s">
        <v>1119</v>
      </c>
      <c r="CZ123">
        <v>1.5192654376729935E-2</v>
      </c>
      <c r="DA123">
        <v>4.9395550705501237E-2</v>
      </c>
      <c r="DB123">
        <v>4.6129870569743658E-2</v>
      </c>
      <c r="DC123" t="s">
        <v>1119</v>
      </c>
      <c r="DD123">
        <v>1.1866428091207564E-3</v>
      </c>
      <c r="DE123">
        <v>4.0405087219824954E-3</v>
      </c>
      <c r="DF123">
        <v>1.9217166348326226E-3</v>
      </c>
      <c r="DG123">
        <v>8.4082680865450472E-4</v>
      </c>
      <c r="DH123" t="s">
        <v>1119</v>
      </c>
      <c r="DI123">
        <v>6.7051700361688726E-2</v>
      </c>
      <c r="DJ123" t="s">
        <v>1119</v>
      </c>
      <c r="DK123">
        <v>8.6954948960307026E-3</v>
      </c>
      <c r="DL123">
        <v>1.6567821874453039E-3</v>
      </c>
    </row>
    <row r="124" spans="1:116" x14ac:dyDescent="0.2">
      <c r="A124">
        <v>6.05</v>
      </c>
      <c r="B124" s="3" t="s">
        <v>765</v>
      </c>
      <c r="C124" s="2">
        <v>11.925089636430606</v>
      </c>
      <c r="D124" s="2">
        <v>47.979869650456038</v>
      </c>
      <c r="E124" s="2">
        <v>0</v>
      </c>
      <c r="F124" s="2">
        <v>4.6795214578220674E-2</v>
      </c>
      <c r="G124" s="2">
        <v>2.8310128529015592E-2</v>
      </c>
      <c r="H124" s="2">
        <v>8.1618538242041253E-2</v>
      </c>
      <c r="I124" s="2">
        <v>2.7085004585947862E-3</v>
      </c>
      <c r="J124" s="2">
        <v>0.12389619587060952</v>
      </c>
      <c r="K124" s="2">
        <v>9.0400275130119031E-4</v>
      </c>
      <c r="L124" s="2">
        <v>0</v>
      </c>
      <c r="M124" s="2">
        <v>39.683654816441248</v>
      </c>
      <c r="N124" s="2">
        <v>0</v>
      </c>
      <c r="O124" s="2">
        <v>0</v>
      </c>
      <c r="P124" s="2">
        <v>1.7134509910318554E-3</v>
      </c>
      <c r="Q124" s="2">
        <v>3.97921948057358E-2</v>
      </c>
      <c r="R124" s="2">
        <v>1.0794063960343393E-2</v>
      </c>
      <c r="S124" s="2">
        <v>2.7518513216774712E-3</v>
      </c>
      <c r="T124" s="2">
        <v>0</v>
      </c>
      <c r="U124" s="2">
        <v>3.6047345722503522E-4</v>
      </c>
      <c r="V124" s="2">
        <v>2.9641848326457088E-3</v>
      </c>
      <c r="W124" s="2">
        <v>1.1739252380466032E-3</v>
      </c>
      <c r="X124" s="2">
        <v>0</v>
      </c>
      <c r="Y124" s="2">
        <v>6.6722020616103966E-2</v>
      </c>
      <c r="Z124" s="2">
        <v>0</v>
      </c>
      <c r="AA124" s="2">
        <v>0</v>
      </c>
      <c r="AB124" s="2">
        <v>8.8115101949665228E-4</v>
      </c>
      <c r="AD124">
        <f t="shared" si="56"/>
        <v>11.925089636430606</v>
      </c>
      <c r="AE124">
        <f t="shared" si="57"/>
        <v>47.979869650456038</v>
      </c>
      <c r="AF124" t="str">
        <f t="shared" si="58"/>
        <v/>
      </c>
      <c r="AG124">
        <f t="shared" si="59"/>
        <v>4.6795214578220674E-2</v>
      </c>
      <c r="AH124">
        <f t="shared" si="60"/>
        <v>2.8310128529015592E-2</v>
      </c>
      <c r="AI124">
        <f t="shared" si="61"/>
        <v>8.1618538242041253E-2</v>
      </c>
      <c r="AJ124">
        <f t="shared" si="62"/>
        <v>2.7085004585947862E-3</v>
      </c>
      <c r="AK124">
        <f t="shared" si="63"/>
        <v>0.12389619587060952</v>
      </c>
      <c r="AL124">
        <f t="shared" si="64"/>
        <v>9.0400275130119031E-4</v>
      </c>
      <c r="AM124" t="str">
        <f t="shared" si="65"/>
        <v/>
      </c>
      <c r="AN124">
        <f t="shared" si="66"/>
        <v>39.683654816441248</v>
      </c>
      <c r="AO124" t="str">
        <f t="shared" si="67"/>
        <v/>
      </c>
      <c r="AP124" t="str">
        <f t="shared" si="68"/>
        <v/>
      </c>
      <c r="AQ124">
        <f t="shared" si="69"/>
        <v>1.7134509910318554E-3</v>
      </c>
      <c r="AR124">
        <f t="shared" si="70"/>
        <v>3.97921948057358E-2</v>
      </c>
      <c r="AS124">
        <f t="shared" si="71"/>
        <v>1.0794063960343393E-2</v>
      </c>
      <c r="AT124">
        <f t="shared" si="72"/>
        <v>2.7518513216774712E-3</v>
      </c>
      <c r="AU124" t="str">
        <f t="shared" si="73"/>
        <v/>
      </c>
      <c r="AV124">
        <f t="shared" si="74"/>
        <v>3.6047345722503522E-4</v>
      </c>
      <c r="AW124">
        <f t="shared" si="75"/>
        <v>2.9641848326457088E-3</v>
      </c>
      <c r="AX124">
        <f t="shared" si="76"/>
        <v>1.1739252380466032E-3</v>
      </c>
      <c r="AY124" t="str">
        <f t="shared" si="77"/>
        <v/>
      </c>
      <c r="AZ124">
        <f t="shared" si="78"/>
        <v>6.6722020616103966E-2</v>
      </c>
      <c r="BA124" t="str">
        <f t="shared" si="79"/>
        <v/>
      </c>
      <c r="BB124" t="str">
        <f t="shared" si="80"/>
        <v/>
      </c>
      <c r="BC124">
        <f t="shared" si="81"/>
        <v>8.8115101949665228E-4</v>
      </c>
      <c r="BE124">
        <f t="shared" si="82"/>
        <v>1.0027385471478081</v>
      </c>
      <c r="BF124">
        <f t="shared" si="83"/>
        <v>3.0286545833476346</v>
      </c>
      <c r="BG124" t="str">
        <f t="shared" si="84"/>
        <v/>
      </c>
      <c r="BH124">
        <f t="shared" si="85"/>
        <v>1.944465290731903E-3</v>
      </c>
      <c r="BI124">
        <f t="shared" si="86"/>
        <v>1.0596687540268587E-3</v>
      </c>
      <c r="BJ124">
        <f t="shared" si="87"/>
        <v>2.9349521839281433E-3</v>
      </c>
      <c r="BK124">
        <f t="shared" si="88"/>
        <v>8.8313846600425865E-5</v>
      </c>
      <c r="BL124">
        <f t="shared" si="89"/>
        <v>3.9023040557881607E-3</v>
      </c>
      <c r="BM124">
        <f t="shared" si="90"/>
        <v>2.5752010406947839E-5</v>
      </c>
      <c r="BN124" t="str">
        <f t="shared" si="91"/>
        <v/>
      </c>
      <c r="BO124">
        <f t="shared" si="92"/>
        <v>1</v>
      </c>
      <c r="BP124" t="str">
        <f t="shared" si="93"/>
        <v/>
      </c>
      <c r="BQ124" t="str">
        <f t="shared" si="94"/>
        <v/>
      </c>
      <c r="BR124">
        <f t="shared" si="95"/>
        <v>3.3280917788450226E-5</v>
      </c>
      <c r="BS124">
        <f t="shared" si="96"/>
        <v>7.3150858376677826E-4</v>
      </c>
      <c r="BT124">
        <f t="shared" si="97"/>
        <v>1.9520685722764115E-4</v>
      </c>
      <c r="BU124">
        <f t="shared" si="98"/>
        <v>4.7158428049920147E-5</v>
      </c>
      <c r="BV124" t="str">
        <f t="shared" si="99"/>
        <v/>
      </c>
      <c r="BW124">
        <f t="shared" si="100"/>
        <v>5.7290082939722871E-6</v>
      </c>
      <c r="BX124">
        <f t="shared" si="101"/>
        <v>4.5781321113307739E-5</v>
      </c>
      <c r="BY124">
        <f t="shared" si="102"/>
        <v>1.4837690111487315E-5</v>
      </c>
      <c r="BZ124" t="str">
        <f t="shared" si="103"/>
        <v/>
      </c>
      <c r="CA124">
        <f t="shared" si="104"/>
        <v>7.6906016859377784E-4</v>
      </c>
      <c r="CB124" t="str">
        <f t="shared" si="105"/>
        <v/>
      </c>
      <c r="CC124" t="str">
        <f t="shared" si="106"/>
        <v/>
      </c>
      <c r="CD124">
        <f t="shared" si="107"/>
        <v>4.2949189695024954E-6</v>
      </c>
      <c r="CF124" s="7">
        <v>13.954744525547449</v>
      </c>
      <c r="CG124" s="16">
        <v>17.428571428571427</v>
      </c>
      <c r="CI124">
        <f t="shared" si="108"/>
        <v>8.4962600690448742</v>
      </c>
      <c r="CJ124">
        <f t="shared" si="109"/>
        <v>0.49626006904487419</v>
      </c>
      <c r="CL124">
        <v>0.38172468354428979</v>
      </c>
      <c r="CM124">
        <v>11.910829509038669</v>
      </c>
      <c r="CN124">
        <v>47.952088033988375</v>
      </c>
      <c r="CO124" t="s">
        <v>1119</v>
      </c>
      <c r="CP124">
        <v>8.9121213742330521E-2</v>
      </c>
      <c r="CQ124">
        <v>2.2670349756045659E-2</v>
      </c>
      <c r="CR124">
        <v>8.5059592614913429E-2</v>
      </c>
      <c r="CS124">
        <v>1.8159090867309116E-3</v>
      </c>
      <c r="CT124">
        <v>0.10776414948335278</v>
      </c>
      <c r="CU124" t="s">
        <v>1119</v>
      </c>
      <c r="CV124" t="s">
        <v>1119</v>
      </c>
      <c r="CW124">
        <v>39.565207741198236</v>
      </c>
      <c r="CX124">
        <v>4.0284283781520745E-3</v>
      </c>
      <c r="CY124" t="s">
        <v>1119</v>
      </c>
      <c r="CZ124">
        <v>2.9567521683255708E-4</v>
      </c>
      <c r="DA124">
        <v>6.6041617724058088E-2</v>
      </c>
      <c r="DB124">
        <v>0.11464059723890933</v>
      </c>
      <c r="DC124" t="s">
        <v>1119</v>
      </c>
      <c r="DD124">
        <v>2.8221827353639185E-3</v>
      </c>
      <c r="DE124">
        <v>9.1870307096688589E-4</v>
      </c>
      <c r="DF124">
        <v>5.088538783385819E-3</v>
      </c>
      <c r="DG124">
        <v>2.5460546305381532E-3</v>
      </c>
      <c r="DH124" t="s">
        <v>1119</v>
      </c>
      <c r="DI124">
        <v>6.9061703313146455E-2</v>
      </c>
      <c r="DJ124" t="s">
        <v>1119</v>
      </c>
      <c r="DK124" t="s">
        <v>1119</v>
      </c>
      <c r="DL124" t="s">
        <v>1119</v>
      </c>
    </row>
    <row r="125" spans="1:116" x14ac:dyDescent="0.2">
      <c r="A125">
        <v>6.1</v>
      </c>
      <c r="B125" s="3" t="s">
        <v>766</v>
      </c>
      <c r="C125" s="2">
        <v>11.911034325612551</v>
      </c>
      <c r="D125" s="2">
        <v>47.962082628253789</v>
      </c>
      <c r="E125" s="2">
        <v>8.8109735457559527E-2</v>
      </c>
      <c r="F125" s="2">
        <v>7.4676684502617857E-2</v>
      </c>
      <c r="G125" s="2">
        <v>3.5024043366144883E-2</v>
      </c>
      <c r="H125" s="2">
        <v>8.8827404176988603E-2</v>
      </c>
      <c r="I125" s="2">
        <v>2.2448733788123136E-3</v>
      </c>
      <c r="J125" s="2">
        <v>0.12021497874214805</v>
      </c>
      <c r="K125" s="2">
        <v>0</v>
      </c>
      <c r="L125" s="2">
        <v>0</v>
      </c>
      <c r="M125" s="2">
        <v>39.590432437101889</v>
      </c>
      <c r="N125" s="2">
        <v>0</v>
      </c>
      <c r="O125" s="2">
        <v>0</v>
      </c>
      <c r="P125" s="2">
        <v>1.4665984751261903E-3</v>
      </c>
      <c r="Q125" s="2">
        <v>3.9059127738647573E-2</v>
      </c>
      <c r="R125" s="2">
        <v>1.0489521795759731E-2</v>
      </c>
      <c r="S125" s="2">
        <v>2.5778171057819726E-3</v>
      </c>
      <c r="T125" s="2">
        <v>0</v>
      </c>
      <c r="U125" s="2">
        <v>5.6743739285070331E-4</v>
      </c>
      <c r="V125" s="2">
        <v>3.0083911513811017E-3</v>
      </c>
      <c r="W125" s="2">
        <v>9.0934107460123527E-4</v>
      </c>
      <c r="X125" s="2">
        <v>0</v>
      </c>
      <c r="Y125" s="2">
        <v>6.7477247134163518E-2</v>
      </c>
      <c r="Z125" s="2">
        <v>0</v>
      </c>
      <c r="AA125" s="2">
        <v>0</v>
      </c>
      <c r="AB125" s="2">
        <v>1.7974075391650566E-3</v>
      </c>
      <c r="AD125">
        <f t="shared" si="56"/>
        <v>11.911034325612551</v>
      </c>
      <c r="AE125">
        <f t="shared" si="57"/>
        <v>47.962082628253789</v>
      </c>
      <c r="AF125">
        <f t="shared" si="58"/>
        <v>8.8109735457559527E-2</v>
      </c>
      <c r="AG125">
        <f t="shared" si="59"/>
        <v>7.4676684502617857E-2</v>
      </c>
      <c r="AH125">
        <f t="shared" si="60"/>
        <v>3.5024043366144883E-2</v>
      </c>
      <c r="AI125">
        <f t="shared" si="61"/>
        <v>8.8827404176988603E-2</v>
      </c>
      <c r="AJ125">
        <f t="shared" si="62"/>
        <v>2.2448733788123136E-3</v>
      </c>
      <c r="AK125">
        <f t="shared" si="63"/>
        <v>0.12021497874214805</v>
      </c>
      <c r="AL125" t="str">
        <f t="shared" si="64"/>
        <v/>
      </c>
      <c r="AM125" t="str">
        <f t="shared" si="65"/>
        <v/>
      </c>
      <c r="AN125">
        <f t="shared" si="66"/>
        <v>39.590432437101889</v>
      </c>
      <c r="AO125" t="str">
        <f t="shared" si="67"/>
        <v/>
      </c>
      <c r="AP125" t="str">
        <f t="shared" si="68"/>
        <v/>
      </c>
      <c r="AQ125">
        <f t="shared" si="69"/>
        <v>1.4665984751261903E-3</v>
      </c>
      <c r="AR125">
        <f t="shared" si="70"/>
        <v>3.9059127738647573E-2</v>
      </c>
      <c r="AS125">
        <f t="shared" si="71"/>
        <v>1.0489521795759731E-2</v>
      </c>
      <c r="AT125">
        <f t="shared" si="72"/>
        <v>2.5778171057819726E-3</v>
      </c>
      <c r="AU125" t="str">
        <f t="shared" si="73"/>
        <v/>
      </c>
      <c r="AV125">
        <f t="shared" si="74"/>
        <v>5.6743739285070331E-4</v>
      </c>
      <c r="AW125">
        <f t="shared" si="75"/>
        <v>3.0083911513811017E-3</v>
      </c>
      <c r="AX125">
        <f t="shared" si="76"/>
        <v>9.0934107460123527E-4</v>
      </c>
      <c r="AY125" t="str">
        <f t="shared" si="77"/>
        <v/>
      </c>
      <c r="AZ125">
        <f t="shared" si="78"/>
        <v>6.7477247134163518E-2</v>
      </c>
      <c r="BA125" t="str">
        <f t="shared" si="79"/>
        <v/>
      </c>
      <c r="BB125" t="str">
        <f t="shared" si="80"/>
        <v/>
      </c>
      <c r="BC125">
        <f t="shared" si="81"/>
        <v>1.7974075391650566E-3</v>
      </c>
      <c r="BE125">
        <f t="shared" si="82"/>
        <v>1.0039150207161149</v>
      </c>
      <c r="BF125">
        <f t="shared" si="83"/>
        <v>3.0346606417241868</v>
      </c>
      <c r="BG125">
        <f t="shared" si="84"/>
        <v>3.8797736461463023E-3</v>
      </c>
      <c r="BH125">
        <f t="shared" si="85"/>
        <v>3.110320894943269E-3</v>
      </c>
      <c r="BI125">
        <f t="shared" si="86"/>
        <v>1.314062395871214E-3</v>
      </c>
      <c r="BJ125">
        <f t="shared" si="87"/>
        <v>3.20169978134419E-3</v>
      </c>
      <c r="BK125">
        <f t="shared" si="88"/>
        <v>7.336909388475214E-5</v>
      </c>
      <c r="BL125">
        <f t="shared" si="89"/>
        <v>3.7952739991551766E-3</v>
      </c>
      <c r="BM125" t="str">
        <f t="shared" si="90"/>
        <v/>
      </c>
      <c r="BN125" t="str">
        <f t="shared" si="91"/>
        <v/>
      </c>
      <c r="BO125">
        <f t="shared" si="92"/>
        <v>1</v>
      </c>
      <c r="BP125" t="str">
        <f t="shared" si="93"/>
        <v/>
      </c>
      <c r="BQ125" t="str">
        <f t="shared" si="94"/>
        <v/>
      </c>
      <c r="BR125">
        <f t="shared" si="95"/>
        <v>2.8553296443128196E-5</v>
      </c>
      <c r="BS125">
        <f t="shared" si="96"/>
        <v>7.1972318124730657E-4</v>
      </c>
      <c r="BT125">
        <f t="shared" si="97"/>
        <v>1.9014599827712474E-4</v>
      </c>
      <c r="BU125">
        <f t="shared" si="98"/>
        <v>4.4280026621662478E-5</v>
      </c>
      <c r="BV125" t="str">
        <f t="shared" si="99"/>
        <v/>
      </c>
      <c r="BW125">
        <f t="shared" si="100"/>
        <v>9.0395232989682714E-6</v>
      </c>
      <c r="BX125">
        <f t="shared" si="101"/>
        <v>4.6573487593162253E-5</v>
      </c>
      <c r="BY125">
        <f t="shared" si="102"/>
        <v>1.1520573081317849E-5</v>
      </c>
      <c r="BZ125" t="str">
        <f t="shared" si="103"/>
        <v/>
      </c>
      <c r="CA125">
        <f t="shared" si="104"/>
        <v>7.7959654007267757E-4</v>
      </c>
      <c r="CB125" t="str">
        <f t="shared" si="105"/>
        <v/>
      </c>
      <c r="CC125" t="str">
        <f t="shared" si="106"/>
        <v/>
      </c>
      <c r="CD125">
        <f t="shared" si="107"/>
        <v>8.7815788127412205E-6</v>
      </c>
      <c r="CF125" s="7">
        <v>14.185401459854017</v>
      </c>
      <c r="CG125" s="16">
        <v>17.571428571428569</v>
      </c>
      <c r="CI125">
        <f t="shared" si="108"/>
        <v>8.5356731875719181</v>
      </c>
      <c r="CJ125">
        <f t="shared" si="109"/>
        <v>0.53567318757191806</v>
      </c>
      <c r="CL125">
        <v>0.3886075949366985</v>
      </c>
      <c r="CM125">
        <v>11.912219230177154</v>
      </c>
      <c r="CN125">
        <v>47.984958646811762</v>
      </c>
      <c r="CO125">
        <v>1.7163620908606887E-3</v>
      </c>
      <c r="CP125">
        <v>0.13911134758164753</v>
      </c>
      <c r="CQ125">
        <v>3.2979644302079482E-2</v>
      </c>
      <c r="CR125">
        <v>6.0398222487411085E-2</v>
      </c>
      <c r="CS125">
        <v>7.714469510125188E-4</v>
      </c>
      <c r="CT125">
        <v>0.13810915160738055</v>
      </c>
      <c r="CU125" t="s">
        <v>1119</v>
      </c>
      <c r="CV125" t="s">
        <v>1119</v>
      </c>
      <c r="CW125">
        <v>39.490081897447141</v>
      </c>
      <c r="CX125">
        <v>5.4497939486634561E-2</v>
      </c>
      <c r="CY125" t="s">
        <v>1119</v>
      </c>
      <c r="CZ125">
        <v>6.9158563249638034E-4</v>
      </c>
      <c r="DA125">
        <v>8.1453521558544351E-2</v>
      </c>
      <c r="DB125">
        <v>3.0814328509287517E-2</v>
      </c>
      <c r="DC125">
        <v>2.0997384125357164E-3</v>
      </c>
      <c r="DD125" t="s">
        <v>1119</v>
      </c>
      <c r="DE125">
        <v>2.3292551074400851E-4</v>
      </c>
      <c r="DF125">
        <v>5.0771801244132104E-3</v>
      </c>
      <c r="DG125">
        <v>8.2131447664095898E-4</v>
      </c>
      <c r="DH125" t="s">
        <v>1119</v>
      </c>
      <c r="DI125">
        <v>6.322299740479792E-2</v>
      </c>
      <c r="DJ125" t="s">
        <v>1119</v>
      </c>
      <c r="DK125" t="s">
        <v>1119</v>
      </c>
      <c r="DL125">
        <v>7.4251942745142449E-4</v>
      </c>
    </row>
    <row r="126" spans="1:116" x14ac:dyDescent="0.2">
      <c r="A126">
        <v>6.15</v>
      </c>
      <c r="B126" s="3" t="s">
        <v>767</v>
      </c>
      <c r="C126" s="2">
        <v>11.939248989044962</v>
      </c>
      <c r="D126" s="2">
        <v>47.995936775724864</v>
      </c>
      <c r="E126" s="2">
        <v>0</v>
      </c>
      <c r="F126" s="2">
        <v>0.12937308674121306</v>
      </c>
      <c r="G126" s="2">
        <v>3.4676038281954917E-2</v>
      </c>
      <c r="H126" s="2">
        <v>8.4135645643352089E-2</v>
      </c>
      <c r="I126" s="2">
        <v>2.0972151080122466E-3</v>
      </c>
      <c r="J126" s="2">
        <v>9.1760394788439559E-2</v>
      </c>
      <c r="K126" s="2">
        <v>1.8462143068736067E-3</v>
      </c>
      <c r="L126" s="2">
        <v>0</v>
      </c>
      <c r="M126" s="2">
        <v>39.594963587487243</v>
      </c>
      <c r="N126" s="2">
        <v>0</v>
      </c>
      <c r="O126" s="2">
        <v>0</v>
      </c>
      <c r="P126" s="2">
        <v>1.9443424641964802E-3</v>
      </c>
      <c r="Q126" s="2">
        <v>4.134213827703058E-2</v>
      </c>
      <c r="R126" s="2">
        <v>9.4960462900031822E-3</v>
      </c>
      <c r="S126" s="2">
        <v>1.6629439091684483E-3</v>
      </c>
      <c r="T126" s="2">
        <v>0</v>
      </c>
      <c r="U126" s="2">
        <v>7.6803700733725445E-4</v>
      </c>
      <c r="V126" s="2">
        <v>2.1591873369645864E-3</v>
      </c>
      <c r="W126" s="2">
        <v>1.5779436698743321E-3</v>
      </c>
      <c r="X126" s="2">
        <v>0</v>
      </c>
      <c r="Y126" s="2">
        <v>6.6215141489055565E-2</v>
      </c>
      <c r="Z126" s="2">
        <v>0</v>
      </c>
      <c r="AA126" s="2">
        <v>2.1506238577005096E-4</v>
      </c>
      <c r="AB126" s="2">
        <v>5.8121004369533844E-4</v>
      </c>
      <c r="AD126">
        <f t="shared" si="56"/>
        <v>11.939248989044962</v>
      </c>
      <c r="AE126">
        <f t="shared" si="57"/>
        <v>47.995936775724864</v>
      </c>
      <c r="AF126" t="str">
        <f t="shared" si="58"/>
        <v/>
      </c>
      <c r="AG126">
        <f t="shared" si="59"/>
        <v>0.12937308674121306</v>
      </c>
      <c r="AH126">
        <f t="shared" si="60"/>
        <v>3.4676038281954917E-2</v>
      </c>
      <c r="AI126">
        <f t="shared" si="61"/>
        <v>8.4135645643352089E-2</v>
      </c>
      <c r="AJ126">
        <f t="shared" si="62"/>
        <v>2.0972151080122466E-3</v>
      </c>
      <c r="AK126">
        <f t="shared" si="63"/>
        <v>9.1760394788439559E-2</v>
      </c>
      <c r="AL126">
        <f t="shared" si="64"/>
        <v>1.8462143068736067E-3</v>
      </c>
      <c r="AM126" t="str">
        <f t="shared" si="65"/>
        <v/>
      </c>
      <c r="AN126">
        <f t="shared" si="66"/>
        <v>39.594963587487243</v>
      </c>
      <c r="AO126" t="str">
        <f t="shared" si="67"/>
        <v/>
      </c>
      <c r="AP126" t="str">
        <f t="shared" si="68"/>
        <v/>
      </c>
      <c r="AQ126">
        <f t="shared" si="69"/>
        <v>1.9443424641964802E-3</v>
      </c>
      <c r="AR126">
        <f t="shared" si="70"/>
        <v>4.134213827703058E-2</v>
      </c>
      <c r="AS126">
        <f t="shared" si="71"/>
        <v>9.4960462900031822E-3</v>
      </c>
      <c r="AT126">
        <f t="shared" si="72"/>
        <v>1.6629439091684483E-3</v>
      </c>
      <c r="AU126" t="str">
        <f t="shared" si="73"/>
        <v/>
      </c>
      <c r="AV126">
        <f t="shared" si="74"/>
        <v>7.6803700733725445E-4</v>
      </c>
      <c r="AW126">
        <f t="shared" si="75"/>
        <v>2.1591873369645864E-3</v>
      </c>
      <c r="AX126">
        <f t="shared" si="76"/>
        <v>1.5779436698743321E-3</v>
      </c>
      <c r="AY126" t="str">
        <f t="shared" si="77"/>
        <v/>
      </c>
      <c r="AZ126">
        <f t="shared" si="78"/>
        <v>6.6215141489055565E-2</v>
      </c>
      <c r="BA126" t="str">
        <f t="shared" si="79"/>
        <v/>
      </c>
      <c r="BB126">
        <f t="shared" si="80"/>
        <v>2.1506238577005096E-4</v>
      </c>
      <c r="BC126">
        <f t="shared" si="81"/>
        <v>5.8121004369533844E-4</v>
      </c>
      <c r="BE126">
        <f t="shared" si="82"/>
        <v>1.0061779205004957</v>
      </c>
      <c r="BF126">
        <f t="shared" si="83"/>
        <v>3.0364551397513915</v>
      </c>
      <c r="BG126" t="str">
        <f t="shared" si="84"/>
        <v/>
      </c>
      <c r="BH126">
        <f t="shared" si="85"/>
        <v>5.3878364965358853E-3</v>
      </c>
      <c r="BI126">
        <f t="shared" si="86"/>
        <v>1.3008567558001126E-3</v>
      </c>
      <c r="BJ126">
        <f t="shared" si="87"/>
        <v>3.0322427397706051E-3</v>
      </c>
      <c r="BK126">
        <f t="shared" si="88"/>
        <v>6.8535341465192053E-5</v>
      </c>
      <c r="BL126">
        <f t="shared" si="89"/>
        <v>2.8966106436422263E-3</v>
      </c>
      <c r="BM126">
        <f t="shared" si="90"/>
        <v>5.271026680204163E-5</v>
      </c>
      <c r="BN126" t="str">
        <f t="shared" si="91"/>
        <v/>
      </c>
      <c r="BO126">
        <f t="shared" si="92"/>
        <v>1</v>
      </c>
      <c r="BP126" t="str">
        <f t="shared" si="93"/>
        <v/>
      </c>
      <c r="BQ126" t="str">
        <f t="shared" si="94"/>
        <v/>
      </c>
      <c r="BR126">
        <f t="shared" si="95"/>
        <v>3.7850191743176694E-5</v>
      </c>
      <c r="BS126">
        <f t="shared" si="96"/>
        <v>7.6170390701624409E-4</v>
      </c>
      <c r="BT126">
        <f t="shared" si="97"/>
        <v>1.7211733806307114E-4</v>
      </c>
      <c r="BU126">
        <f t="shared" si="98"/>
        <v>2.8561674826219034E-5</v>
      </c>
      <c r="BV126" t="str">
        <f t="shared" si="99"/>
        <v/>
      </c>
      <c r="BW126">
        <f t="shared" si="100"/>
        <v>1.2233761830902194E-5</v>
      </c>
      <c r="BX126">
        <f t="shared" si="101"/>
        <v>3.3422973160460513E-5</v>
      </c>
      <c r="BY126">
        <f t="shared" si="102"/>
        <v>1.9988907941916799E-5</v>
      </c>
      <c r="BZ126" t="str">
        <f t="shared" si="103"/>
        <v/>
      </c>
      <c r="CA126">
        <f t="shared" si="104"/>
        <v>7.6492729039930138E-4</v>
      </c>
      <c r="CB126" t="str">
        <f t="shared" si="105"/>
        <v/>
      </c>
      <c r="CC126">
        <f t="shared" si="106"/>
        <v>1.5851655290223268E-6</v>
      </c>
      <c r="CD126">
        <f t="shared" si="107"/>
        <v>2.839288036631579E-6</v>
      </c>
      <c r="CF126" s="7">
        <v>14.300729927007302</v>
      </c>
      <c r="CG126" s="16">
        <v>17.714285714285712</v>
      </c>
      <c r="CI126">
        <f t="shared" si="108"/>
        <v>8.5750863060989602</v>
      </c>
      <c r="CJ126">
        <f t="shared" si="109"/>
        <v>0.57508630609896016</v>
      </c>
      <c r="CL126">
        <v>0.39121835443036801</v>
      </c>
      <c r="CM126">
        <v>11.94651392027161</v>
      </c>
      <c r="CN126">
        <v>47.93409317341748</v>
      </c>
      <c r="CO126">
        <v>2.4153030647209899E-2</v>
      </c>
      <c r="CP126">
        <v>7.6504977545330394E-2</v>
      </c>
      <c r="CQ126">
        <v>2.5927562672416225E-2</v>
      </c>
      <c r="CR126">
        <v>7.2043014552018794E-2</v>
      </c>
      <c r="CS126">
        <v>1.6449678127827124E-3</v>
      </c>
      <c r="CT126">
        <v>3.8108047167079925E-2</v>
      </c>
      <c r="CU126">
        <v>5.0744734625922565E-3</v>
      </c>
      <c r="CV126" t="s">
        <v>1119</v>
      </c>
      <c r="CW126">
        <v>39.704475297558737</v>
      </c>
      <c r="CX126" t="s">
        <v>1119</v>
      </c>
      <c r="CY126" t="s">
        <v>1119</v>
      </c>
      <c r="CZ126">
        <v>2.6915611878591803E-3</v>
      </c>
      <c r="DA126">
        <v>1.8045495138039793E-2</v>
      </c>
      <c r="DB126">
        <v>1.5008613568443633E-2</v>
      </c>
      <c r="DC126">
        <v>6.6716682592877122E-5</v>
      </c>
      <c r="DD126">
        <v>9.2742542568854697E-4</v>
      </c>
      <c r="DE126">
        <v>2.1190552331646559E-3</v>
      </c>
      <c r="DF126">
        <v>4.3354095131526932E-3</v>
      </c>
      <c r="DG126">
        <v>3.4159279931971873E-3</v>
      </c>
      <c r="DH126" t="s">
        <v>1119</v>
      </c>
      <c r="DI126">
        <v>7.0384820648164009E-2</v>
      </c>
      <c r="DJ126" t="s">
        <v>1119</v>
      </c>
      <c r="DK126">
        <v>5.4466509502375457E-2</v>
      </c>
      <c r="DL126" t="s">
        <v>1119</v>
      </c>
    </row>
    <row r="127" spans="1:116" x14ac:dyDescent="0.2">
      <c r="A127">
        <v>6.2</v>
      </c>
      <c r="B127" s="3" t="s">
        <v>768</v>
      </c>
      <c r="C127" s="2">
        <v>11.93318839621881</v>
      </c>
      <c r="D127" s="2">
        <v>47.974192525513523</v>
      </c>
      <c r="E127" s="2">
        <v>0</v>
      </c>
      <c r="F127" s="2">
        <v>6.8876429843880357E-2</v>
      </c>
      <c r="G127" s="2">
        <v>3.2885306615157157E-2</v>
      </c>
      <c r="H127" s="2">
        <v>9.9327354840895235E-2</v>
      </c>
      <c r="I127" s="2">
        <v>2.5250946295460597E-3</v>
      </c>
      <c r="J127" s="2">
        <v>8.0476406532619005E-2</v>
      </c>
      <c r="K127" s="2">
        <v>2.6879658552897982E-3</v>
      </c>
      <c r="L127" s="2">
        <v>0</v>
      </c>
      <c r="M127" s="2">
        <v>39.674536499557192</v>
      </c>
      <c r="N127" s="2">
        <v>4.2013133169343754E-3</v>
      </c>
      <c r="O127" s="2">
        <v>0</v>
      </c>
      <c r="P127" s="2">
        <v>2.1797202667260878E-3</v>
      </c>
      <c r="Q127" s="2">
        <v>4.1298309418039671E-2</v>
      </c>
      <c r="R127" s="2">
        <v>9.3499253570115005E-3</v>
      </c>
      <c r="S127" s="2">
        <v>1.0201547443693958E-4</v>
      </c>
      <c r="T127" s="2">
        <v>0</v>
      </c>
      <c r="U127" s="2">
        <v>1.73721205140575E-3</v>
      </c>
      <c r="V127" s="2">
        <v>1.7453733603850577E-3</v>
      </c>
      <c r="W127" s="2">
        <v>1.9364484087228723E-3</v>
      </c>
      <c r="X127" s="2">
        <v>0</v>
      </c>
      <c r="Y127" s="2">
        <v>6.6133126052228874E-2</v>
      </c>
      <c r="Z127" s="2">
        <v>0</v>
      </c>
      <c r="AA127" s="2">
        <v>2.3746011880332622E-3</v>
      </c>
      <c r="AB127" s="2">
        <v>2.4597549915302084E-4</v>
      </c>
      <c r="AD127">
        <f t="shared" si="56"/>
        <v>11.93318839621881</v>
      </c>
      <c r="AE127">
        <f t="shared" si="57"/>
        <v>47.974192525513523</v>
      </c>
      <c r="AF127" t="str">
        <f t="shared" si="58"/>
        <v/>
      </c>
      <c r="AG127">
        <f t="shared" si="59"/>
        <v>6.8876429843880357E-2</v>
      </c>
      <c r="AH127">
        <f t="shared" si="60"/>
        <v>3.2885306615157157E-2</v>
      </c>
      <c r="AI127">
        <f t="shared" si="61"/>
        <v>9.9327354840895235E-2</v>
      </c>
      <c r="AJ127">
        <f t="shared" si="62"/>
        <v>2.5250946295460597E-3</v>
      </c>
      <c r="AK127">
        <f t="shared" si="63"/>
        <v>8.0476406532619005E-2</v>
      </c>
      <c r="AL127">
        <f t="shared" si="64"/>
        <v>2.6879658552897982E-3</v>
      </c>
      <c r="AM127" t="str">
        <f t="shared" si="65"/>
        <v/>
      </c>
      <c r="AN127">
        <f t="shared" si="66"/>
        <v>39.674536499557192</v>
      </c>
      <c r="AO127">
        <f t="shared" si="67"/>
        <v>4.2013133169343754E-3</v>
      </c>
      <c r="AP127" t="str">
        <f t="shared" si="68"/>
        <v/>
      </c>
      <c r="AQ127">
        <f t="shared" si="69"/>
        <v>2.1797202667260878E-3</v>
      </c>
      <c r="AR127">
        <f t="shared" si="70"/>
        <v>4.1298309418039671E-2</v>
      </c>
      <c r="AS127">
        <f t="shared" si="71"/>
        <v>9.3499253570115005E-3</v>
      </c>
      <c r="AT127">
        <f t="shared" si="72"/>
        <v>1.0201547443693958E-4</v>
      </c>
      <c r="AU127" t="str">
        <f t="shared" si="73"/>
        <v/>
      </c>
      <c r="AV127">
        <f t="shared" si="74"/>
        <v>1.73721205140575E-3</v>
      </c>
      <c r="AW127">
        <f t="shared" si="75"/>
        <v>1.7453733603850577E-3</v>
      </c>
      <c r="AX127">
        <f t="shared" si="76"/>
        <v>1.9364484087228723E-3</v>
      </c>
      <c r="AY127" t="str">
        <f t="shared" si="77"/>
        <v/>
      </c>
      <c r="AZ127">
        <f t="shared" si="78"/>
        <v>6.6133126052228874E-2</v>
      </c>
      <c r="BA127" t="str">
        <f t="shared" si="79"/>
        <v/>
      </c>
      <c r="BB127">
        <f t="shared" si="80"/>
        <v>2.3746011880332622E-3</v>
      </c>
      <c r="BC127">
        <f t="shared" si="81"/>
        <v>2.4597549915302084E-4</v>
      </c>
      <c r="BE127">
        <f t="shared" si="82"/>
        <v>1.0036501570152068</v>
      </c>
      <c r="BF127">
        <f t="shared" si="83"/>
        <v>3.0289922107473841</v>
      </c>
      <c r="BG127" t="str">
        <f t="shared" si="84"/>
        <v/>
      </c>
      <c r="BH127">
        <f t="shared" si="85"/>
        <v>2.8626561229523903E-3</v>
      </c>
      <c r="BI127">
        <f t="shared" si="86"/>
        <v>1.2312039059561876E-3</v>
      </c>
      <c r="BJ127">
        <f t="shared" si="87"/>
        <v>3.5725711703874937E-3</v>
      </c>
      <c r="BK127">
        <f t="shared" si="88"/>
        <v>8.2352606172132265E-5</v>
      </c>
      <c r="BL127">
        <f t="shared" si="89"/>
        <v>2.5353125763773318E-3</v>
      </c>
      <c r="BM127">
        <f t="shared" si="90"/>
        <v>7.6588742002927992E-5</v>
      </c>
      <c r="BN127" t="str">
        <f t="shared" si="91"/>
        <v/>
      </c>
      <c r="BO127">
        <f t="shared" si="92"/>
        <v>1</v>
      </c>
      <c r="BP127">
        <f t="shared" si="93"/>
        <v>8.8663126232646055E-5</v>
      </c>
      <c r="BQ127" t="str">
        <f t="shared" si="94"/>
        <v/>
      </c>
      <c r="BR127">
        <f t="shared" si="95"/>
        <v>4.2347148420041915E-5</v>
      </c>
      <c r="BS127">
        <f t="shared" si="96"/>
        <v>7.5937030112173149E-4</v>
      </c>
      <c r="BT127">
        <f t="shared" si="97"/>
        <v>1.6912897921614781E-4</v>
      </c>
      <c r="BU127">
        <f t="shared" si="98"/>
        <v>1.7486391979451815E-6</v>
      </c>
      <c r="BV127" t="str">
        <f t="shared" si="99"/>
        <v/>
      </c>
      <c r="BW127">
        <f t="shared" si="100"/>
        <v>2.7615874107868528E-5</v>
      </c>
      <c r="BX127">
        <f t="shared" si="101"/>
        <v>2.6963184586200697E-5</v>
      </c>
      <c r="BY127">
        <f t="shared" si="102"/>
        <v>2.4481137288160866E-5</v>
      </c>
      <c r="BZ127" t="str">
        <f t="shared" si="103"/>
        <v/>
      </c>
      <c r="CA127">
        <f t="shared" si="104"/>
        <v>7.6244756576084862E-4</v>
      </c>
      <c r="CB127" t="str">
        <f t="shared" si="105"/>
        <v/>
      </c>
      <c r="CC127">
        <f t="shared" si="106"/>
        <v>1.7467426608728341E-5</v>
      </c>
      <c r="CD127">
        <f t="shared" si="107"/>
        <v>1.1992128641995264E-6</v>
      </c>
      <c r="CF127" s="7">
        <v>14.416058394160586</v>
      </c>
      <c r="CG127" s="16">
        <v>17.857142857142854</v>
      </c>
      <c r="CI127">
        <f t="shared" si="108"/>
        <v>8.614499424626004</v>
      </c>
      <c r="CJ127">
        <f t="shared" si="109"/>
        <v>0.61449942462600404</v>
      </c>
      <c r="CL127">
        <v>0.39493670886074916</v>
      </c>
      <c r="CM127">
        <v>11.912921883566717</v>
      </c>
      <c r="CN127">
        <v>47.977235755973787</v>
      </c>
      <c r="CO127" t="s">
        <v>1119</v>
      </c>
      <c r="CP127">
        <v>0.1144416160227041</v>
      </c>
      <c r="CQ127">
        <v>2.6125004559785017E-2</v>
      </c>
      <c r="CR127">
        <v>4.8613803008087632E-2</v>
      </c>
      <c r="CS127">
        <v>2.9666354895681005E-3</v>
      </c>
      <c r="CT127">
        <v>0.1357778645751814</v>
      </c>
      <c r="CU127">
        <v>5.4545539660125503E-3</v>
      </c>
      <c r="CV127" t="s">
        <v>1119</v>
      </c>
      <c r="CW127">
        <v>39.535313089067238</v>
      </c>
      <c r="CX127">
        <v>8.514654326934297E-2</v>
      </c>
      <c r="CY127" t="s">
        <v>1119</v>
      </c>
      <c r="CZ127">
        <v>1.701685423357845E-3</v>
      </c>
      <c r="DA127">
        <v>5.8775699802411763E-2</v>
      </c>
      <c r="DB127">
        <v>2.0881489666950734E-2</v>
      </c>
      <c r="DC127">
        <v>5.5767782760769305E-3</v>
      </c>
      <c r="DD127" t="s">
        <v>1119</v>
      </c>
      <c r="DE127">
        <v>3.2596820466750662E-4</v>
      </c>
      <c r="DF127">
        <v>4.1394509097933962E-3</v>
      </c>
      <c r="DG127">
        <v>2.3477371533568215E-3</v>
      </c>
      <c r="DH127" t="s">
        <v>1119</v>
      </c>
      <c r="DI127">
        <v>5.8397289612909846E-2</v>
      </c>
      <c r="DJ127" t="s">
        <v>1119</v>
      </c>
      <c r="DK127">
        <v>3.8571514520428568E-3</v>
      </c>
      <c r="DL127" t="s">
        <v>1119</v>
      </c>
    </row>
    <row r="128" spans="1:116" x14ac:dyDescent="0.2">
      <c r="A128">
        <v>6.25</v>
      </c>
      <c r="B128" s="3" t="s">
        <v>769</v>
      </c>
      <c r="C128" s="2">
        <v>11.923933839101849</v>
      </c>
      <c r="D128" s="2">
        <v>47.966552004979448</v>
      </c>
      <c r="E128" s="2">
        <v>4.7373767909907008E-2</v>
      </c>
      <c r="F128" s="2">
        <v>0.11444147118409052</v>
      </c>
      <c r="G128" s="2">
        <v>2.977992232282332E-2</v>
      </c>
      <c r="H128" s="2">
        <v>9.3961408837242896E-2</v>
      </c>
      <c r="I128" s="2">
        <v>1.672685674267051E-3</v>
      </c>
      <c r="J128" s="2">
        <v>7.7374605904506288E-2</v>
      </c>
      <c r="K128" s="2">
        <v>2.7083218402869065E-3</v>
      </c>
      <c r="L128" s="2">
        <v>0</v>
      </c>
      <c r="M128" s="2">
        <v>39.56833043810429</v>
      </c>
      <c r="N128" s="2">
        <v>4.1805622817985548E-2</v>
      </c>
      <c r="O128" s="2">
        <v>0</v>
      </c>
      <c r="P128" s="2">
        <v>2.7951419802254951E-3</v>
      </c>
      <c r="Q128" s="2">
        <v>4.2979953751897032E-2</v>
      </c>
      <c r="R128" s="2">
        <v>1.2817357838589279E-2</v>
      </c>
      <c r="S128" s="2">
        <v>0</v>
      </c>
      <c r="T128" s="2">
        <v>1.8460415890769739E-3</v>
      </c>
      <c r="U128" s="2">
        <v>1.8655125078687936E-3</v>
      </c>
      <c r="V128" s="2">
        <v>1.1550720863610095E-3</v>
      </c>
      <c r="W128" s="2">
        <v>2.0560443326833188E-3</v>
      </c>
      <c r="X128" s="2">
        <v>0</v>
      </c>
      <c r="Y128" s="2">
        <v>6.6550787236599934E-2</v>
      </c>
      <c r="Z128" s="2">
        <v>0</v>
      </c>
      <c r="AA128" s="2">
        <v>0</v>
      </c>
      <c r="AB128" s="2">
        <v>0</v>
      </c>
      <c r="AD128">
        <f t="shared" si="56"/>
        <v>11.923933839101849</v>
      </c>
      <c r="AE128">
        <f t="shared" si="57"/>
        <v>47.966552004979448</v>
      </c>
      <c r="AF128">
        <f t="shared" si="58"/>
        <v>4.7373767909907008E-2</v>
      </c>
      <c r="AG128">
        <f t="shared" si="59"/>
        <v>0.11444147118409052</v>
      </c>
      <c r="AH128">
        <f t="shared" si="60"/>
        <v>2.977992232282332E-2</v>
      </c>
      <c r="AI128">
        <f t="shared" si="61"/>
        <v>9.3961408837242896E-2</v>
      </c>
      <c r="AJ128">
        <f t="shared" si="62"/>
        <v>1.672685674267051E-3</v>
      </c>
      <c r="AK128">
        <f t="shared" si="63"/>
        <v>7.7374605904506288E-2</v>
      </c>
      <c r="AL128">
        <f t="shared" si="64"/>
        <v>2.7083218402869065E-3</v>
      </c>
      <c r="AM128" t="str">
        <f t="shared" si="65"/>
        <v/>
      </c>
      <c r="AN128">
        <f t="shared" si="66"/>
        <v>39.56833043810429</v>
      </c>
      <c r="AO128">
        <f t="shared" si="67"/>
        <v>4.1805622817985548E-2</v>
      </c>
      <c r="AP128" t="str">
        <f t="shared" si="68"/>
        <v/>
      </c>
      <c r="AQ128">
        <f t="shared" si="69"/>
        <v>2.7951419802254951E-3</v>
      </c>
      <c r="AR128">
        <f t="shared" si="70"/>
        <v>4.2979953751897032E-2</v>
      </c>
      <c r="AS128">
        <f t="shared" si="71"/>
        <v>1.2817357838589279E-2</v>
      </c>
      <c r="AT128" t="str">
        <f t="shared" si="72"/>
        <v/>
      </c>
      <c r="AU128">
        <f t="shared" si="73"/>
        <v>1.8460415890769739E-3</v>
      </c>
      <c r="AV128">
        <f t="shared" si="74"/>
        <v>1.8655125078687936E-3</v>
      </c>
      <c r="AW128">
        <f t="shared" si="75"/>
        <v>1.1550720863610095E-3</v>
      </c>
      <c r="AX128">
        <f t="shared" si="76"/>
        <v>2.0560443326833188E-3</v>
      </c>
      <c r="AY128" t="str">
        <f t="shared" si="77"/>
        <v/>
      </c>
      <c r="AZ128">
        <f t="shared" si="78"/>
        <v>6.6550787236599934E-2</v>
      </c>
      <c r="BA128" t="str">
        <f t="shared" si="79"/>
        <v/>
      </c>
      <c r="BB128" t="str">
        <f t="shared" si="80"/>
        <v/>
      </c>
      <c r="BC128" t="str">
        <f t="shared" si="81"/>
        <v/>
      </c>
      <c r="BE128">
        <f t="shared" si="82"/>
        <v>1.005563621312435</v>
      </c>
      <c r="BF128">
        <f t="shared" si="83"/>
        <v>3.0366386811172421</v>
      </c>
      <c r="BG128">
        <f t="shared" si="84"/>
        <v>2.0871945836184961E-3</v>
      </c>
      <c r="BH128">
        <f t="shared" si="85"/>
        <v>4.7692064412890572E-3</v>
      </c>
      <c r="BI128">
        <f t="shared" si="86"/>
        <v>1.1179330244402866E-3</v>
      </c>
      <c r="BJ128">
        <f t="shared" si="87"/>
        <v>3.3886418883233857E-3</v>
      </c>
      <c r="BK128">
        <f t="shared" si="88"/>
        <v>5.4698845842995374E-5</v>
      </c>
      <c r="BL128">
        <f t="shared" si="89"/>
        <v>2.4441368610039066E-3</v>
      </c>
      <c r="BM128">
        <f t="shared" si="90"/>
        <v>7.7375879119689287E-5</v>
      </c>
      <c r="BN128" t="str">
        <f t="shared" si="91"/>
        <v/>
      </c>
      <c r="BO128">
        <f t="shared" si="92"/>
        <v>1</v>
      </c>
      <c r="BP128">
        <f t="shared" si="93"/>
        <v>8.8462010094234359E-4</v>
      </c>
      <c r="BQ128" t="str">
        <f t="shared" si="94"/>
        <v/>
      </c>
      <c r="BR128">
        <f t="shared" si="95"/>
        <v>5.444918927428792E-5</v>
      </c>
      <c r="BS128">
        <f t="shared" si="96"/>
        <v>7.9241267542778059E-4</v>
      </c>
      <c r="BT128">
        <f t="shared" si="97"/>
        <v>2.324730047885313E-4</v>
      </c>
      <c r="BU128" t="str">
        <f t="shared" si="98"/>
        <v/>
      </c>
      <c r="BV128">
        <f t="shared" si="99"/>
        <v>3.1857414623443242E-5</v>
      </c>
      <c r="BW128">
        <f t="shared" si="100"/>
        <v>2.9735021845357994E-5</v>
      </c>
      <c r="BX128">
        <f t="shared" si="101"/>
        <v>1.7891883697745698E-5</v>
      </c>
      <c r="BY128">
        <f t="shared" si="102"/>
        <v>2.6062871881120065E-5</v>
      </c>
      <c r="BZ128" t="str">
        <f t="shared" si="103"/>
        <v/>
      </c>
      <c r="CA128">
        <f t="shared" si="104"/>
        <v>7.6932219739135209E-4</v>
      </c>
      <c r="CB128" t="str">
        <f t="shared" si="105"/>
        <v/>
      </c>
      <c r="CC128" t="str">
        <f t="shared" si="106"/>
        <v/>
      </c>
      <c r="CD128" t="str">
        <f t="shared" si="107"/>
        <v/>
      </c>
      <c r="CF128" s="7">
        <v>14.531386861313871</v>
      </c>
      <c r="CG128" s="16">
        <v>18</v>
      </c>
      <c r="CI128">
        <f t="shared" si="108"/>
        <v>8.6539125431530461</v>
      </c>
      <c r="CJ128">
        <f t="shared" si="109"/>
        <v>0.65391254315304614</v>
      </c>
      <c r="CL128">
        <v>0.40189873417720534</v>
      </c>
      <c r="CM128">
        <v>11.901670709265499</v>
      </c>
      <c r="CN128">
        <v>48.00093353972764</v>
      </c>
      <c r="CO128" t="s">
        <v>1119</v>
      </c>
      <c r="CP128">
        <v>0.18862876402007595</v>
      </c>
      <c r="CQ128">
        <v>3.3928050230743176E-2</v>
      </c>
      <c r="CR128">
        <v>6.3608713807842776E-2</v>
      </c>
      <c r="CS128">
        <v>1.36534371895718E-3</v>
      </c>
      <c r="CT128">
        <v>0.19295694198231828</v>
      </c>
      <c r="CU128" t="s">
        <v>1119</v>
      </c>
      <c r="CV128" t="s">
        <v>1119</v>
      </c>
      <c r="CW128">
        <v>39.372724182952048</v>
      </c>
      <c r="CX128" t="s">
        <v>1119</v>
      </c>
      <c r="CY128" t="s">
        <v>1119</v>
      </c>
      <c r="CZ128">
        <v>1.5185273321321874E-3</v>
      </c>
      <c r="DA128">
        <v>9.3221514637807798E-2</v>
      </c>
      <c r="DB128">
        <v>2.8581074926178666E-2</v>
      </c>
      <c r="DC128">
        <v>8.8488304724579983E-3</v>
      </c>
      <c r="DD128" t="s">
        <v>1119</v>
      </c>
      <c r="DE128">
        <v>6.3743608988729597E-4</v>
      </c>
      <c r="DF128">
        <v>7.3434790523326382E-3</v>
      </c>
      <c r="DG128">
        <v>1.666273713465113E-3</v>
      </c>
      <c r="DH128" t="s">
        <v>1119</v>
      </c>
      <c r="DI128">
        <v>6.4333442341625802E-2</v>
      </c>
      <c r="DJ128" t="s">
        <v>1119</v>
      </c>
      <c r="DK128">
        <v>3.6836192434475223E-2</v>
      </c>
      <c r="DL128">
        <v>1.196983294483411E-3</v>
      </c>
    </row>
    <row r="129" spans="1:116" x14ac:dyDescent="0.2">
      <c r="A129">
        <v>6.3</v>
      </c>
      <c r="B129" s="3" t="s">
        <v>770</v>
      </c>
      <c r="C129" s="2">
        <v>11.914748004390491</v>
      </c>
      <c r="D129" s="2">
        <v>47.97098511207821</v>
      </c>
      <c r="E129" s="2">
        <v>2.6330792742541659E-2</v>
      </c>
      <c r="F129" s="2">
        <v>0.11834179871402289</v>
      </c>
      <c r="G129" s="2">
        <v>3.1039923236971283E-2</v>
      </c>
      <c r="H129" s="2">
        <v>0.11376999664742614</v>
      </c>
      <c r="I129" s="2">
        <v>2.3412485831016019E-3</v>
      </c>
      <c r="J129" s="2">
        <v>7.8904073051600201E-2</v>
      </c>
      <c r="K129" s="2">
        <v>2.2851372882674794E-3</v>
      </c>
      <c r="L129" s="2">
        <v>0</v>
      </c>
      <c r="M129" s="2">
        <v>39.531147472232149</v>
      </c>
      <c r="N129" s="2">
        <v>7.0413194880948701E-2</v>
      </c>
      <c r="O129" s="2">
        <v>5.1917641484211519E-4</v>
      </c>
      <c r="P129" s="2">
        <v>1.617802363357251E-3</v>
      </c>
      <c r="Q129" s="2">
        <v>4.5537224343534556E-2</v>
      </c>
      <c r="R129" s="2">
        <v>1.7323937204633089E-2</v>
      </c>
      <c r="S129" s="2">
        <v>0</v>
      </c>
      <c r="T129" s="2">
        <v>2.9699392794907504E-3</v>
      </c>
      <c r="U129" s="2">
        <v>1.0659269612186154E-3</v>
      </c>
      <c r="V129" s="2">
        <v>1.572387687354604E-3</v>
      </c>
      <c r="W129" s="2">
        <v>1.8125067791386498E-3</v>
      </c>
      <c r="X129" s="2">
        <v>0</v>
      </c>
      <c r="Y129" s="2">
        <v>6.6769714154373924E-2</v>
      </c>
      <c r="Z129" s="2">
        <v>0</v>
      </c>
      <c r="AA129" s="2">
        <v>5.0463096630816158E-4</v>
      </c>
      <c r="AB129" s="2">
        <v>0</v>
      </c>
      <c r="AD129">
        <f t="shared" si="56"/>
        <v>11.914748004390491</v>
      </c>
      <c r="AE129">
        <f t="shared" si="57"/>
        <v>47.97098511207821</v>
      </c>
      <c r="AF129">
        <f t="shared" si="58"/>
        <v>2.6330792742541659E-2</v>
      </c>
      <c r="AG129">
        <f t="shared" si="59"/>
        <v>0.11834179871402289</v>
      </c>
      <c r="AH129">
        <f t="shared" si="60"/>
        <v>3.1039923236971283E-2</v>
      </c>
      <c r="AI129">
        <f t="shared" si="61"/>
        <v>0.11376999664742614</v>
      </c>
      <c r="AJ129">
        <f t="shared" si="62"/>
        <v>2.3412485831016019E-3</v>
      </c>
      <c r="AK129">
        <f t="shared" si="63"/>
        <v>7.8904073051600201E-2</v>
      </c>
      <c r="AL129">
        <f t="shared" si="64"/>
        <v>2.2851372882674794E-3</v>
      </c>
      <c r="AM129" t="str">
        <f t="shared" si="65"/>
        <v/>
      </c>
      <c r="AN129">
        <f t="shared" si="66"/>
        <v>39.531147472232149</v>
      </c>
      <c r="AO129">
        <f t="shared" si="67"/>
        <v>7.0413194880948701E-2</v>
      </c>
      <c r="AP129">
        <f t="shared" si="68"/>
        <v>5.1917641484211519E-4</v>
      </c>
      <c r="AQ129">
        <f t="shared" si="69"/>
        <v>1.617802363357251E-3</v>
      </c>
      <c r="AR129">
        <f t="shared" si="70"/>
        <v>4.5537224343534556E-2</v>
      </c>
      <c r="AS129">
        <f t="shared" si="71"/>
        <v>1.7323937204633089E-2</v>
      </c>
      <c r="AT129" t="str">
        <f t="shared" si="72"/>
        <v/>
      </c>
      <c r="AU129">
        <f t="shared" si="73"/>
        <v>2.9699392794907504E-3</v>
      </c>
      <c r="AV129">
        <f t="shared" si="74"/>
        <v>1.0659269612186154E-3</v>
      </c>
      <c r="AW129">
        <f t="shared" si="75"/>
        <v>1.572387687354604E-3</v>
      </c>
      <c r="AX129">
        <f t="shared" si="76"/>
        <v>1.8125067791386498E-3</v>
      </c>
      <c r="AY129" t="str">
        <f t="shared" si="77"/>
        <v/>
      </c>
      <c r="AZ129">
        <f t="shared" si="78"/>
        <v>6.6769714154373924E-2</v>
      </c>
      <c r="BA129" t="str">
        <f t="shared" si="79"/>
        <v/>
      </c>
      <c r="BB129">
        <f t="shared" si="80"/>
        <v>5.0463096630816158E-4</v>
      </c>
      <c r="BC129" t="str">
        <f t="shared" si="81"/>
        <v/>
      </c>
      <c r="BE129">
        <f t="shared" si="82"/>
        <v>1.0057340694904464</v>
      </c>
      <c r="BF129">
        <f t="shared" si="83"/>
        <v>3.0397758535989405</v>
      </c>
      <c r="BG129">
        <f t="shared" si="84"/>
        <v>1.1611738603677518E-3</v>
      </c>
      <c r="BH129">
        <f t="shared" si="85"/>
        <v>4.9363865539747238E-3</v>
      </c>
      <c r="BI129">
        <f t="shared" si="86"/>
        <v>1.1663292536785393E-3</v>
      </c>
      <c r="BJ129">
        <f t="shared" si="87"/>
        <v>4.1068818176284178E-3</v>
      </c>
      <c r="BK129">
        <f t="shared" si="88"/>
        <v>7.6633675899260995E-5</v>
      </c>
      <c r="BL129">
        <f t="shared" si="89"/>
        <v>2.4947946156553278E-3</v>
      </c>
      <c r="BM129">
        <f t="shared" si="90"/>
        <v>6.5347040938975879E-5</v>
      </c>
      <c r="BN129" t="str">
        <f t="shared" si="91"/>
        <v/>
      </c>
      <c r="BO129">
        <f t="shared" si="92"/>
        <v>1</v>
      </c>
      <c r="BP129">
        <f t="shared" si="93"/>
        <v>1.4913667654332986E-3</v>
      </c>
      <c r="BQ129">
        <f t="shared" si="94"/>
        <v>1.0332504038967984E-5</v>
      </c>
      <c r="BR129">
        <f t="shared" si="95"/>
        <v>3.1544330571693867E-5</v>
      </c>
      <c r="BS129">
        <f t="shared" si="96"/>
        <v>8.4035024377460436E-4</v>
      </c>
      <c r="BT129">
        <f t="shared" si="97"/>
        <v>3.1450599316736147E-4</v>
      </c>
      <c r="BU129" t="str">
        <f t="shared" si="98"/>
        <v/>
      </c>
      <c r="BV129">
        <f t="shared" si="99"/>
        <v>5.1300892676991605E-5</v>
      </c>
      <c r="BW129">
        <f t="shared" si="100"/>
        <v>1.7006143874871475E-5</v>
      </c>
      <c r="BX129">
        <f t="shared" si="101"/>
        <v>2.4378945538381417E-5</v>
      </c>
      <c r="BY129">
        <f t="shared" si="102"/>
        <v>2.2997347044847917E-5</v>
      </c>
      <c r="BZ129" t="str">
        <f t="shared" si="103"/>
        <v/>
      </c>
      <c r="CA129">
        <f t="shared" si="104"/>
        <v>7.7257898072734927E-4</v>
      </c>
      <c r="CB129" t="str">
        <f t="shared" si="105"/>
        <v/>
      </c>
      <c r="CC129">
        <f t="shared" si="106"/>
        <v>3.7255001445154113E-6</v>
      </c>
      <c r="CD129" t="str">
        <f t="shared" si="107"/>
        <v/>
      </c>
      <c r="CF129" s="7">
        <v>14.646715328467156</v>
      </c>
      <c r="CG129" s="16">
        <v>18.111111111111111</v>
      </c>
      <c r="CI129">
        <f t="shared" si="108"/>
        <v>8.69332566168009</v>
      </c>
      <c r="CJ129">
        <f t="shared" si="109"/>
        <v>0.69332566168009002</v>
      </c>
      <c r="CL129">
        <v>0.40229430379746312</v>
      </c>
      <c r="CM129">
        <v>11.927083921594107</v>
      </c>
      <c r="CN129">
        <v>47.976403136185318</v>
      </c>
      <c r="CO129" t="s">
        <v>1119</v>
      </c>
      <c r="CP129">
        <v>9.2605695461779935E-2</v>
      </c>
      <c r="CQ129">
        <v>3.4701888677877733E-2</v>
      </c>
      <c r="CR129">
        <v>7.8546905593607053E-2</v>
      </c>
      <c r="CS129">
        <v>1.2508874636978078E-3</v>
      </c>
      <c r="CT129">
        <v>0.10466452750653198</v>
      </c>
      <c r="CU129" t="s">
        <v>1119</v>
      </c>
      <c r="CV129" t="s">
        <v>1119</v>
      </c>
      <c r="CW129">
        <v>39.616768837184786</v>
      </c>
      <c r="CX129">
        <v>8.3358181268094744E-3</v>
      </c>
      <c r="CY129" t="s">
        <v>1119</v>
      </c>
      <c r="CZ129" t="s">
        <v>1119</v>
      </c>
      <c r="DA129">
        <v>6.102496853881538E-2</v>
      </c>
      <c r="DB129">
        <v>2.201184332576905E-2</v>
      </c>
      <c r="DC129">
        <v>1.7818008509290742E-3</v>
      </c>
      <c r="DD129">
        <v>8.1353824281717993E-4</v>
      </c>
      <c r="DE129">
        <v>8.6579362804483186E-4</v>
      </c>
      <c r="DF129">
        <v>5.7909946068169186E-3</v>
      </c>
      <c r="DG129">
        <v>1.9260541907882749E-3</v>
      </c>
      <c r="DH129" t="s">
        <v>1119</v>
      </c>
      <c r="DI129">
        <v>6.2347187469402585E-2</v>
      </c>
      <c r="DJ129" t="s">
        <v>1119</v>
      </c>
      <c r="DK129">
        <v>3.0762013521180346E-3</v>
      </c>
      <c r="DL129" t="s">
        <v>1119</v>
      </c>
    </row>
    <row r="130" spans="1:116" x14ac:dyDescent="0.2">
      <c r="A130">
        <v>6.35</v>
      </c>
      <c r="B130" s="3" t="s">
        <v>771</v>
      </c>
      <c r="C130" s="2">
        <v>11.928489749048515</v>
      </c>
      <c r="D130" s="2">
        <v>47.981761795950618</v>
      </c>
      <c r="E130" s="2">
        <v>0</v>
      </c>
      <c r="F130" s="2">
        <v>0.11720359781853572</v>
      </c>
      <c r="G130" s="2">
        <v>3.2161076240523161E-2</v>
      </c>
      <c r="H130" s="2">
        <v>9.4308194552393657E-2</v>
      </c>
      <c r="I130" s="2">
        <v>1.9898369175540601E-3</v>
      </c>
      <c r="J130" s="2">
        <v>8.3903507787432594E-2</v>
      </c>
      <c r="K130" s="2">
        <v>0</v>
      </c>
      <c r="L130" s="2">
        <v>0</v>
      </c>
      <c r="M130" s="2">
        <v>39.57842540358736</v>
      </c>
      <c r="N130" s="2">
        <v>4.3719715013387977E-2</v>
      </c>
      <c r="O130" s="2">
        <v>3.4839121637885097E-3</v>
      </c>
      <c r="P130" s="2">
        <v>1.583873172217024E-3</v>
      </c>
      <c r="Q130" s="2">
        <v>4.1255906515079328E-2</v>
      </c>
      <c r="R130" s="2">
        <v>1.2312516926973228E-2</v>
      </c>
      <c r="S130" s="2">
        <v>0</v>
      </c>
      <c r="T130" s="2">
        <v>1.4704481076181378E-3</v>
      </c>
      <c r="U130" s="2">
        <v>2.3980309774471989E-4</v>
      </c>
      <c r="V130" s="2">
        <v>3.7692431412252557E-3</v>
      </c>
      <c r="W130" s="2">
        <v>2.1783160193245311E-3</v>
      </c>
      <c r="X130" s="2">
        <v>0</v>
      </c>
      <c r="Y130" s="2">
        <v>6.7755720901007108E-2</v>
      </c>
      <c r="Z130" s="2">
        <v>0</v>
      </c>
      <c r="AA130" s="2">
        <v>3.9873830386857141E-3</v>
      </c>
      <c r="AB130" s="2">
        <v>0</v>
      </c>
      <c r="AD130">
        <f t="shared" si="56"/>
        <v>11.928489749048515</v>
      </c>
      <c r="AE130">
        <f t="shared" si="57"/>
        <v>47.981761795950618</v>
      </c>
      <c r="AF130" t="str">
        <f t="shared" si="58"/>
        <v/>
      </c>
      <c r="AG130">
        <f t="shared" si="59"/>
        <v>0.11720359781853572</v>
      </c>
      <c r="AH130">
        <f t="shared" si="60"/>
        <v>3.2161076240523161E-2</v>
      </c>
      <c r="AI130">
        <f t="shared" si="61"/>
        <v>9.4308194552393657E-2</v>
      </c>
      <c r="AJ130">
        <f t="shared" si="62"/>
        <v>1.9898369175540601E-3</v>
      </c>
      <c r="AK130">
        <f t="shared" si="63"/>
        <v>8.3903507787432594E-2</v>
      </c>
      <c r="AL130" t="str">
        <f t="shared" si="64"/>
        <v/>
      </c>
      <c r="AM130" t="str">
        <f t="shared" si="65"/>
        <v/>
      </c>
      <c r="AN130">
        <f t="shared" si="66"/>
        <v>39.57842540358736</v>
      </c>
      <c r="AO130">
        <f t="shared" si="67"/>
        <v>4.3719715013387977E-2</v>
      </c>
      <c r="AP130">
        <f t="shared" si="68"/>
        <v>3.4839121637885097E-3</v>
      </c>
      <c r="AQ130">
        <f t="shared" si="69"/>
        <v>1.583873172217024E-3</v>
      </c>
      <c r="AR130">
        <f t="shared" si="70"/>
        <v>4.1255906515079328E-2</v>
      </c>
      <c r="AS130">
        <f t="shared" si="71"/>
        <v>1.2312516926973228E-2</v>
      </c>
      <c r="AT130" t="str">
        <f t="shared" si="72"/>
        <v/>
      </c>
      <c r="AU130">
        <f t="shared" si="73"/>
        <v>1.4704481076181378E-3</v>
      </c>
      <c r="AV130">
        <f t="shared" si="74"/>
        <v>2.3980309774471989E-4</v>
      </c>
      <c r="AW130">
        <f t="shared" si="75"/>
        <v>3.7692431412252557E-3</v>
      </c>
      <c r="AX130">
        <f t="shared" si="76"/>
        <v>2.1783160193245311E-3</v>
      </c>
      <c r="AY130" t="str">
        <f t="shared" si="77"/>
        <v/>
      </c>
      <c r="AZ130">
        <f t="shared" si="78"/>
        <v>6.7755720901007108E-2</v>
      </c>
      <c r="BA130" t="str">
        <f t="shared" si="79"/>
        <v/>
      </c>
      <c r="BB130">
        <f t="shared" si="80"/>
        <v>3.9873830386857141E-3</v>
      </c>
      <c r="BC130" t="str">
        <f t="shared" si="81"/>
        <v/>
      </c>
      <c r="BE130">
        <f t="shared" si="82"/>
        <v>1.0056912487839365</v>
      </c>
      <c r="BF130">
        <f t="shared" si="83"/>
        <v>3.0368267960097519</v>
      </c>
      <c r="BG130" t="str">
        <f t="shared" si="84"/>
        <v/>
      </c>
      <c r="BH130">
        <f t="shared" si="85"/>
        <v>4.8830688399545416E-3</v>
      </c>
      <c r="BI130">
        <f t="shared" si="86"/>
        <v>1.2070131798241118E-3</v>
      </c>
      <c r="BJ130">
        <f t="shared" si="87"/>
        <v>3.4002809286078819E-3</v>
      </c>
      <c r="BK130">
        <f t="shared" si="88"/>
        <v>6.5053478391702285E-5</v>
      </c>
      <c r="BL130">
        <f t="shared" si="89"/>
        <v>2.6496981496611778E-3</v>
      </c>
      <c r="BM130" t="str">
        <f t="shared" si="90"/>
        <v/>
      </c>
      <c r="BN130" t="str">
        <f t="shared" si="91"/>
        <v/>
      </c>
      <c r="BO130">
        <f t="shared" si="92"/>
        <v>1</v>
      </c>
      <c r="BP130">
        <f t="shared" si="93"/>
        <v>9.2488692859742929E-4</v>
      </c>
      <c r="BQ130">
        <f t="shared" si="94"/>
        <v>6.9253022772688516E-5</v>
      </c>
      <c r="BR130">
        <f t="shared" si="95"/>
        <v>3.0845879751129659E-5</v>
      </c>
      <c r="BS130">
        <f t="shared" si="96"/>
        <v>7.6043275954659068E-4</v>
      </c>
      <c r="BT130">
        <f t="shared" si="97"/>
        <v>2.2325956492392024E-4</v>
      </c>
      <c r="BU130" t="str">
        <f t="shared" si="98"/>
        <v/>
      </c>
      <c r="BV130">
        <f t="shared" si="99"/>
        <v>2.536926958292558E-5</v>
      </c>
      <c r="BW130">
        <f t="shared" si="100"/>
        <v>3.8213260887575523E-6</v>
      </c>
      <c r="BX130">
        <f t="shared" si="101"/>
        <v>5.837008754220272E-5</v>
      </c>
      <c r="BY130">
        <f t="shared" si="102"/>
        <v>2.7605771786396105E-5</v>
      </c>
      <c r="BZ130" t="str">
        <f t="shared" si="103"/>
        <v/>
      </c>
      <c r="CA130">
        <f t="shared" si="104"/>
        <v>7.8305136391677898E-4</v>
      </c>
      <c r="CB130" t="str">
        <f t="shared" si="105"/>
        <v/>
      </c>
      <c r="CC130">
        <f t="shared" si="106"/>
        <v>2.9402181437176922E-5</v>
      </c>
      <c r="CD130" t="str">
        <f t="shared" si="107"/>
        <v/>
      </c>
      <c r="CF130" s="7">
        <v>14.762043795620439</v>
      </c>
      <c r="CG130" s="16">
        <v>18.222222222222221</v>
      </c>
      <c r="CI130">
        <f t="shared" si="108"/>
        <v>8.7327387802071321</v>
      </c>
      <c r="CJ130">
        <f t="shared" si="109"/>
        <v>0.73273878020713212</v>
      </c>
      <c r="CL130">
        <v>0.40330520393811042</v>
      </c>
      <c r="CM130">
        <v>11.931126126605605</v>
      </c>
      <c r="CN130">
        <v>48.026733190070303</v>
      </c>
      <c r="CO130" t="s">
        <v>1119</v>
      </c>
      <c r="CP130">
        <v>0.20142365384270841</v>
      </c>
      <c r="CQ130">
        <v>3.1549332539279135E-2</v>
      </c>
      <c r="CR130">
        <v>7.010595676848129E-2</v>
      </c>
      <c r="CS130">
        <v>6.00269509746861E-4</v>
      </c>
      <c r="CT130">
        <v>0.14021763885147201</v>
      </c>
      <c r="CU130" t="s">
        <v>1119</v>
      </c>
      <c r="CV130" t="s">
        <v>1119</v>
      </c>
      <c r="CW130">
        <v>39.448068962500422</v>
      </c>
      <c r="CX130">
        <v>1.4151535970194409E-2</v>
      </c>
      <c r="CY130" t="s">
        <v>1119</v>
      </c>
      <c r="CZ130">
        <v>3.046584040860601E-4</v>
      </c>
      <c r="DA130">
        <v>4.5641001413759534E-2</v>
      </c>
      <c r="DB130">
        <v>1.1758555860645996E-2</v>
      </c>
      <c r="DC130">
        <v>2.573804517253617E-3</v>
      </c>
      <c r="DD130">
        <v>4.7546472978048668E-4</v>
      </c>
      <c r="DE130" t="s">
        <v>1119</v>
      </c>
      <c r="DF130">
        <v>3.9664598134898643E-3</v>
      </c>
      <c r="DG130">
        <v>1.8643215365740813E-3</v>
      </c>
      <c r="DH130" t="s">
        <v>1119</v>
      </c>
      <c r="DI130">
        <v>6.8364476347326508E-2</v>
      </c>
      <c r="DJ130" t="s">
        <v>1119</v>
      </c>
      <c r="DK130" t="s">
        <v>1119</v>
      </c>
      <c r="DL130">
        <v>1.0745907189028603E-3</v>
      </c>
    </row>
    <row r="131" spans="1:116" x14ac:dyDescent="0.2">
      <c r="A131">
        <v>6.4</v>
      </c>
      <c r="B131" s="3" t="s">
        <v>772</v>
      </c>
      <c r="C131" s="2">
        <v>11.9341224152656</v>
      </c>
      <c r="D131" s="2">
        <v>47.950560444819736</v>
      </c>
      <c r="E131" s="2">
        <v>0</v>
      </c>
      <c r="F131" s="2">
        <v>4.5258875199371301E-2</v>
      </c>
      <c r="G131" s="2">
        <v>2.6659290159199052E-2</v>
      </c>
      <c r="H131" s="2">
        <v>7.3853429271182727E-2</v>
      </c>
      <c r="I131" s="2">
        <v>2.2242879460242339E-3</v>
      </c>
      <c r="J131" s="2">
        <v>6.9098554430276002E-2</v>
      </c>
      <c r="K131" s="2">
        <v>0</v>
      </c>
      <c r="L131" s="2">
        <v>0</v>
      </c>
      <c r="M131" s="2">
        <v>39.715621120035905</v>
      </c>
      <c r="N131" s="2">
        <v>4.1346103784447509E-2</v>
      </c>
      <c r="O131" s="2">
        <v>4.8082653865807881E-3</v>
      </c>
      <c r="P131" s="2">
        <v>2.9846978909948405E-3</v>
      </c>
      <c r="Q131" s="2">
        <v>3.2988135460503908E-2</v>
      </c>
      <c r="R131" s="2">
        <v>8.7172846419527692E-3</v>
      </c>
      <c r="S131" s="2">
        <v>5.6300682091877437E-4</v>
      </c>
      <c r="T131" s="2">
        <v>0</v>
      </c>
      <c r="U131" s="2">
        <v>5.1669355570360036E-4</v>
      </c>
      <c r="V131" s="2">
        <v>6.02119398080154E-3</v>
      </c>
      <c r="W131" s="2">
        <v>3.2296123400042441E-3</v>
      </c>
      <c r="X131" s="2">
        <v>0</v>
      </c>
      <c r="Y131" s="2">
        <v>6.8268929851068236E-2</v>
      </c>
      <c r="Z131" s="2">
        <v>0</v>
      </c>
      <c r="AA131" s="2">
        <v>1.2762667931039126E-2</v>
      </c>
      <c r="AB131" s="2">
        <v>3.9499122873054099E-4</v>
      </c>
      <c r="AD131">
        <f t="shared" si="56"/>
        <v>11.9341224152656</v>
      </c>
      <c r="AE131">
        <f t="shared" si="57"/>
        <v>47.950560444819736</v>
      </c>
      <c r="AF131" t="str">
        <f t="shared" si="58"/>
        <v/>
      </c>
      <c r="AG131">
        <f t="shared" si="59"/>
        <v>4.5258875199371301E-2</v>
      </c>
      <c r="AH131">
        <f t="shared" si="60"/>
        <v>2.6659290159199052E-2</v>
      </c>
      <c r="AI131">
        <f t="shared" si="61"/>
        <v>7.3853429271182727E-2</v>
      </c>
      <c r="AJ131">
        <f t="shared" si="62"/>
        <v>2.2242879460242339E-3</v>
      </c>
      <c r="AK131">
        <f t="shared" si="63"/>
        <v>6.9098554430276002E-2</v>
      </c>
      <c r="AL131" t="str">
        <f t="shared" si="64"/>
        <v/>
      </c>
      <c r="AM131" t="str">
        <f t="shared" si="65"/>
        <v/>
      </c>
      <c r="AN131">
        <f t="shared" si="66"/>
        <v>39.715621120035905</v>
      </c>
      <c r="AO131">
        <f t="shared" si="67"/>
        <v>4.1346103784447509E-2</v>
      </c>
      <c r="AP131">
        <f t="shared" si="68"/>
        <v>4.8082653865807881E-3</v>
      </c>
      <c r="AQ131">
        <f t="shared" si="69"/>
        <v>2.9846978909948405E-3</v>
      </c>
      <c r="AR131">
        <f t="shared" si="70"/>
        <v>3.2988135460503908E-2</v>
      </c>
      <c r="AS131">
        <f t="shared" si="71"/>
        <v>8.7172846419527692E-3</v>
      </c>
      <c r="AT131">
        <f t="shared" si="72"/>
        <v>5.6300682091877437E-4</v>
      </c>
      <c r="AU131" t="str">
        <f t="shared" si="73"/>
        <v/>
      </c>
      <c r="AV131">
        <f t="shared" si="74"/>
        <v>5.1669355570360036E-4</v>
      </c>
      <c r="AW131">
        <f t="shared" si="75"/>
        <v>6.02119398080154E-3</v>
      </c>
      <c r="AX131">
        <f t="shared" si="76"/>
        <v>3.2296123400042441E-3</v>
      </c>
      <c r="AY131" t="str">
        <f t="shared" si="77"/>
        <v/>
      </c>
      <c r="AZ131">
        <f t="shared" si="78"/>
        <v>6.8268929851068236E-2</v>
      </c>
      <c r="BA131" t="str">
        <f t="shared" si="79"/>
        <v/>
      </c>
      <c r="BB131">
        <f t="shared" si="80"/>
        <v>1.2762667931039126E-2</v>
      </c>
      <c r="BC131">
        <f t="shared" si="81"/>
        <v>3.9499122873054099E-4</v>
      </c>
      <c r="BE131">
        <f t="shared" si="82"/>
        <v>1.0026903861285743</v>
      </c>
      <c r="BF131">
        <f t="shared" si="83"/>
        <v>3.0243682713937634</v>
      </c>
      <c r="BG131" t="str">
        <f t="shared" si="84"/>
        <v/>
      </c>
      <c r="BH131">
        <f t="shared" si="85"/>
        <v>1.8791126361315791E-3</v>
      </c>
      <c r="BI131">
        <f t="shared" si="86"/>
        <v>9.9707349925072324E-4</v>
      </c>
      <c r="BJ131">
        <f t="shared" si="87"/>
        <v>2.6535861267261347E-3</v>
      </c>
      <c r="BK131">
        <f t="shared" si="88"/>
        <v>7.2467153151274116E-5</v>
      </c>
      <c r="BL131">
        <f t="shared" si="89"/>
        <v>2.1746151012200696E-3</v>
      </c>
      <c r="BM131" t="str">
        <f t="shared" si="90"/>
        <v/>
      </c>
      <c r="BN131" t="str">
        <f t="shared" si="91"/>
        <v/>
      </c>
      <c r="BO131">
        <f t="shared" si="92"/>
        <v>1</v>
      </c>
      <c r="BP131">
        <f t="shared" si="93"/>
        <v>8.7165186338479918E-4</v>
      </c>
      <c r="BQ131">
        <f t="shared" si="94"/>
        <v>9.5248275308733839E-5</v>
      </c>
      <c r="BR131">
        <f t="shared" si="95"/>
        <v>5.7926100093537931E-5</v>
      </c>
      <c r="BS131">
        <f t="shared" si="96"/>
        <v>6.0593997716646656E-4</v>
      </c>
      <c r="BT131">
        <f t="shared" si="97"/>
        <v>1.5752214382271283E-4</v>
      </c>
      <c r="BU131">
        <f t="shared" si="98"/>
        <v>9.640472387001341E-6</v>
      </c>
      <c r="BV131" t="str">
        <f t="shared" si="99"/>
        <v/>
      </c>
      <c r="BW131">
        <f t="shared" si="100"/>
        <v>8.2052063706029391E-6</v>
      </c>
      <c r="BX131">
        <f t="shared" si="101"/>
        <v>9.292144684815799E-5</v>
      </c>
      <c r="BY131">
        <f t="shared" si="102"/>
        <v>4.0787450253958108E-5</v>
      </c>
      <c r="BZ131" t="str">
        <f t="shared" si="103"/>
        <v/>
      </c>
      <c r="CA131">
        <f t="shared" si="104"/>
        <v>7.8625700597632475E-4</v>
      </c>
      <c r="CB131" t="str">
        <f t="shared" si="105"/>
        <v/>
      </c>
      <c r="CC131">
        <f t="shared" si="106"/>
        <v>9.3784316765626379E-5</v>
      </c>
      <c r="CD131">
        <f t="shared" si="107"/>
        <v>1.9237223141473555E-6</v>
      </c>
      <c r="CF131" s="7">
        <v>14.877372262773724</v>
      </c>
      <c r="CG131" s="16">
        <v>18.333333333333332</v>
      </c>
      <c r="CI131">
        <f t="shared" si="108"/>
        <v>8.772151898734176</v>
      </c>
      <c r="CJ131">
        <f t="shared" si="109"/>
        <v>0.772151898734176</v>
      </c>
      <c r="CL131">
        <v>0.41257911392405022</v>
      </c>
      <c r="CM131" t="s">
        <v>1119</v>
      </c>
      <c r="CN131" t="s">
        <v>1119</v>
      </c>
      <c r="CO131" t="s">
        <v>1119</v>
      </c>
      <c r="CP131" t="s">
        <v>1119</v>
      </c>
      <c r="CQ131" t="s">
        <v>1119</v>
      </c>
      <c r="CR131" t="s">
        <v>1119</v>
      </c>
      <c r="CS131" t="s">
        <v>1119</v>
      </c>
      <c r="CT131" t="s">
        <v>1119</v>
      </c>
      <c r="CU131" t="s">
        <v>1119</v>
      </c>
      <c r="CV131" t="s">
        <v>1119</v>
      </c>
      <c r="CW131" t="s">
        <v>1119</v>
      </c>
      <c r="CX131" t="s">
        <v>1119</v>
      </c>
      <c r="CY131" t="s">
        <v>1119</v>
      </c>
      <c r="CZ131" t="s">
        <v>1119</v>
      </c>
      <c r="DA131" t="s">
        <v>1119</v>
      </c>
      <c r="DB131" t="s">
        <v>1119</v>
      </c>
      <c r="DC131" t="s">
        <v>1119</v>
      </c>
      <c r="DD131" t="s">
        <v>1119</v>
      </c>
      <c r="DE131" t="s">
        <v>1119</v>
      </c>
      <c r="DF131" t="s">
        <v>1119</v>
      </c>
      <c r="DG131" t="s">
        <v>1119</v>
      </c>
      <c r="DH131" t="s">
        <v>1119</v>
      </c>
      <c r="DI131" t="s">
        <v>1119</v>
      </c>
      <c r="DJ131" t="s">
        <v>1119</v>
      </c>
      <c r="DK131" t="s">
        <v>1119</v>
      </c>
      <c r="DL131" t="s">
        <v>1119</v>
      </c>
    </row>
    <row r="132" spans="1:116" x14ac:dyDescent="0.2">
      <c r="A132">
        <v>6.45</v>
      </c>
      <c r="B132" s="3" t="s">
        <v>773</v>
      </c>
      <c r="C132" s="2">
        <v>11.93304702554075</v>
      </c>
      <c r="D132" s="2">
        <v>47.957170805212129</v>
      </c>
      <c r="E132" s="2">
        <v>1.1928031255674682E-3</v>
      </c>
      <c r="F132" s="2">
        <v>6.8782810770556729E-2</v>
      </c>
      <c r="G132" s="2">
        <v>3.4231293466152259E-2</v>
      </c>
      <c r="H132" s="2">
        <v>8.4684106044437865E-2</v>
      </c>
      <c r="I132" s="2">
        <v>2.3913610853255095E-3</v>
      </c>
      <c r="J132" s="2">
        <v>5.8551465039369102E-2</v>
      </c>
      <c r="K132" s="2">
        <v>9.4455020986479953E-4</v>
      </c>
      <c r="L132" s="2">
        <v>0</v>
      </c>
      <c r="M132" s="2">
        <v>39.673078400113162</v>
      </c>
      <c r="N132" s="2">
        <v>5.2587232007586561E-2</v>
      </c>
      <c r="O132" s="2">
        <v>1.8102624700562983E-3</v>
      </c>
      <c r="P132" s="2">
        <v>3.7704549091513379E-3</v>
      </c>
      <c r="Q132" s="2">
        <v>2.6669771252731265E-2</v>
      </c>
      <c r="R132" s="2">
        <v>1.1635647489714497E-2</v>
      </c>
      <c r="S132" s="2">
        <v>2.4475544275201241E-3</v>
      </c>
      <c r="T132" s="2">
        <v>0</v>
      </c>
      <c r="U132" s="2">
        <v>1.010626459365121E-3</v>
      </c>
      <c r="V132" s="2">
        <v>7.5466679407388756E-3</v>
      </c>
      <c r="W132" s="2">
        <v>2.7101980052513922E-3</v>
      </c>
      <c r="X132" s="2">
        <v>0</v>
      </c>
      <c r="Y132" s="2">
        <v>6.8626243815063076E-2</v>
      </c>
      <c r="Z132" s="2">
        <v>0</v>
      </c>
      <c r="AA132" s="2">
        <v>5.8565888916446611E-3</v>
      </c>
      <c r="AB132" s="2">
        <v>1.2541317238619566E-3</v>
      </c>
      <c r="AD132">
        <f t="shared" ref="AD132:AD195" si="110">IF(AND($M132&gt;35,$H132&lt;1,C132&gt;0),C132,"")</f>
        <v>11.93304702554075</v>
      </c>
      <c r="AE132">
        <f t="shared" ref="AE132:AE195" si="111">IF(AND($M132&gt;35,$H132&lt;1,D132&gt;0),D132,"")</f>
        <v>47.957170805212129</v>
      </c>
      <c r="AF132">
        <f t="shared" ref="AF132:AF195" si="112">IF(AND($M132&gt;35,$H132&lt;1,E132&gt;0),E132,"")</f>
        <v>1.1928031255674682E-3</v>
      </c>
      <c r="AG132">
        <f t="shared" ref="AG132:AG195" si="113">IF(AND($M132&gt;35,$H132&lt;1,F132&gt;0),F132,"")</f>
        <v>6.8782810770556729E-2</v>
      </c>
      <c r="AH132">
        <f t="shared" ref="AH132:AH195" si="114">IF(AND($M132&gt;35,$H132&lt;1,G132&gt;0),G132,"")</f>
        <v>3.4231293466152259E-2</v>
      </c>
      <c r="AI132">
        <f t="shared" ref="AI132:AI195" si="115">IF(AND($M132&gt;35,$H132&lt;1,H132&gt;0),H132,"")</f>
        <v>8.4684106044437865E-2</v>
      </c>
      <c r="AJ132">
        <f t="shared" ref="AJ132:AJ195" si="116">IF(AND($M132&gt;35,$H132&lt;1,I132&gt;0),I132,"")</f>
        <v>2.3913610853255095E-3</v>
      </c>
      <c r="AK132">
        <f t="shared" ref="AK132:AK195" si="117">IF(AND($M132&gt;35,$H132&lt;1,J132&gt;0),J132,"")</f>
        <v>5.8551465039369102E-2</v>
      </c>
      <c r="AL132">
        <f t="shared" ref="AL132:AL195" si="118">IF(AND($M132&gt;35,$H132&lt;1,K132&gt;0),K132,"")</f>
        <v>9.4455020986479953E-4</v>
      </c>
      <c r="AM132" t="str">
        <f t="shared" ref="AM132:AM195" si="119">IF(AND($M132&gt;35,$H132&lt;1,L132&gt;0),L132,"")</f>
        <v/>
      </c>
      <c r="AN132">
        <f t="shared" ref="AN132:AN195" si="120">IF(AND($M132&gt;35,$H132&lt;1,M132&gt;0),M132,"")</f>
        <v>39.673078400113162</v>
      </c>
      <c r="AO132">
        <f t="shared" ref="AO132:AO195" si="121">IF(AND($M132&gt;35,$H132&lt;1,N132&gt;0),N132,"")</f>
        <v>5.2587232007586561E-2</v>
      </c>
      <c r="AP132">
        <f t="shared" ref="AP132:AP195" si="122">IF(AND($M132&gt;35,$H132&lt;1,O132&gt;0),O132,"")</f>
        <v>1.8102624700562983E-3</v>
      </c>
      <c r="AQ132">
        <f t="shared" ref="AQ132:AQ195" si="123">IF(AND($M132&gt;35,$H132&lt;1,P132&gt;0),P132,"")</f>
        <v>3.7704549091513379E-3</v>
      </c>
      <c r="AR132">
        <f t="shared" ref="AR132:AR195" si="124">IF(AND($M132&gt;35,$H132&lt;1,Q132&gt;0),Q132,"")</f>
        <v>2.6669771252731265E-2</v>
      </c>
      <c r="AS132">
        <f t="shared" ref="AS132:AS195" si="125">IF(AND($M132&gt;35,$H132&lt;1,R132&gt;0),R132,"")</f>
        <v>1.1635647489714497E-2</v>
      </c>
      <c r="AT132">
        <f t="shared" ref="AT132:AT195" si="126">IF(AND($M132&gt;35,$H132&lt;1,S132&gt;0),S132,"")</f>
        <v>2.4475544275201241E-3</v>
      </c>
      <c r="AU132" t="str">
        <f t="shared" ref="AU132:AU195" si="127">IF(AND($M132&gt;35,$H132&lt;1,T132&gt;0),T132,"")</f>
        <v/>
      </c>
      <c r="AV132">
        <f t="shared" ref="AV132:AV195" si="128">IF(AND($M132&gt;35,$H132&lt;1,U132&gt;0),U132,"")</f>
        <v>1.010626459365121E-3</v>
      </c>
      <c r="AW132">
        <f t="shared" ref="AW132:AW195" si="129">IF(AND($M132&gt;35,$H132&lt;1,V132&gt;0),V132,"")</f>
        <v>7.5466679407388756E-3</v>
      </c>
      <c r="AX132">
        <f t="shared" ref="AX132:AX195" si="130">IF(AND($M132&gt;35,$H132&lt;1,W132&gt;0),W132,"")</f>
        <v>2.7101980052513922E-3</v>
      </c>
      <c r="AY132" t="str">
        <f t="shared" ref="AY132:AY195" si="131">IF(AND($M132&gt;35,$H132&lt;1,X132&gt;0),X132,"")</f>
        <v/>
      </c>
      <c r="AZ132">
        <f t="shared" ref="AZ132:AZ195" si="132">IF(AND($M132&gt;35,$H132&lt;1,Y132&gt;0),Y132,"")</f>
        <v>6.8626243815063076E-2</v>
      </c>
      <c r="BA132" t="str">
        <f t="shared" ref="BA132:BA195" si="133">IF(AND($M132&gt;35,$H132&lt;1,Z132&gt;0),Z132,"")</f>
        <v/>
      </c>
      <c r="BB132">
        <f t="shared" ref="BB132:BB195" si="134">IF(AND($M132&gt;35,$H132&lt;1,AA132&gt;0),AA132,"")</f>
        <v>5.8565888916446611E-3</v>
      </c>
      <c r="BC132">
        <f t="shared" ref="BC132:BC195" si="135">IF(AND($M132&gt;35,$H132&lt;1,AB132&gt;0),AB132,"")</f>
        <v>1.2541317238619566E-3</v>
      </c>
      <c r="BE132">
        <f t="shared" ref="BE132:BE195" si="136">IFERROR((AD132/AD$1)/($AN132/$AN$1),"")</f>
        <v>1.0036751535091106</v>
      </c>
      <c r="BF132">
        <f t="shared" ref="BF132:BF195" si="137">IFERROR((AE132/AE$1)/($AN132/$AN$1),"")</f>
        <v>3.0280287788615587</v>
      </c>
      <c r="BG132">
        <f t="shared" ref="BG132:BG195" si="138">IFERROR((AF132/AF$1)/($AN132/$AN$1),"")</f>
        <v>5.2413794887025099E-5</v>
      </c>
      <c r="BH132">
        <f t="shared" ref="BH132:BH195" si="139">IFERROR((AG132/AG$1)/($AN132/$AN$1),"")</f>
        <v>2.8588701758902094E-3</v>
      </c>
      <c r="BI132">
        <f t="shared" ref="BI132:BI195" si="140">IFERROR((AH132/AH$1)/($AN132/$AN$1),"")</f>
        <v>1.2816438566364452E-3</v>
      </c>
      <c r="BJ132">
        <f t="shared" ref="BJ132:BJ195" si="141">IFERROR((AI132/AI$1)/($AN132/$AN$1),"")</f>
        <v>3.045999921590515E-3</v>
      </c>
      <c r="BK132">
        <f t="shared" ref="BK132:BK195" si="142">IFERROR((AJ132/AJ$1)/($AN132/$AN$1),"")</f>
        <v>7.7993930718584095E-5</v>
      </c>
      <c r="BL132">
        <f t="shared" ref="BL132:BL195" si="143">IFERROR((AK132/AK$1)/($AN132/$AN$1),"")</f>
        <v>1.8446614094974609E-3</v>
      </c>
      <c r="BM132">
        <f t="shared" ref="BM132:BM195" si="144">IFERROR((AL132/AL$1)/($AN132/$AN$1),"")</f>
        <v>2.6914244822934041E-5</v>
      </c>
      <c r="BN132" t="str">
        <f t="shared" ref="BN132:BN195" si="145">IFERROR((AM132/AM$1)/($AN132/$AN$1),"")</f>
        <v/>
      </c>
      <c r="BO132">
        <f t="shared" ref="BO132:BO195" si="146">IFERROR((AN132/AN$1)/($AN132/$AN$1),"")</f>
        <v>1</v>
      </c>
      <c r="BP132">
        <f t="shared" ref="BP132:BP195" si="147">IFERROR((AO132/AO$1)/($AN132/$AN$1),"")</f>
        <v>1.1098243334885306E-3</v>
      </c>
      <c r="BQ132">
        <f t="shared" ref="BQ132:BQ195" si="148">IFERROR((AP132/AP$1)/($AN132/$AN$1),"")</f>
        <v>3.5898449953603586E-5</v>
      </c>
      <c r="BR132">
        <f t="shared" ref="BR132:BR195" si="149">IFERROR((AQ132/AQ$1)/($AN132/$AN$1),"")</f>
        <v>7.3254299803473145E-5</v>
      </c>
      <c r="BS132">
        <f t="shared" ref="BS132:BS195" si="150">IFERROR((AR132/AR$1)/($AN132/$AN$1),"")</f>
        <v>4.904069159262181E-4</v>
      </c>
      <c r="BT132">
        <f t="shared" ref="BT132:BT195" si="151">IFERROR((AS132/AS$1)/($AN132/$AN$1),"")</f>
        <v>2.1048269736982663E-4</v>
      </c>
      <c r="BU132">
        <f t="shared" ref="BU132:BU195" si="152">IFERROR((AT132/AT$1)/($AN132/$AN$1),"")</f>
        <v>4.1954879227002692E-5</v>
      </c>
      <c r="BV132" t="str">
        <f t="shared" ref="BV132:BV195" si="153">IFERROR((AU132/AU$1)/($AN132/$AN$1),"")</f>
        <v/>
      </c>
      <c r="BW132">
        <f t="shared" ref="BW132:BW195" si="154">IFERROR((AV132/AV$1)/($AN132/$AN$1),"")</f>
        <v>1.6066178448036226E-5</v>
      </c>
      <c r="BX132">
        <f t="shared" ref="BX132:BX195" si="155">IFERROR((AW132/AW$1)/($AN132/$AN$1),"")</f>
        <v>1.1658805151387836E-4</v>
      </c>
      <c r="BY132">
        <f t="shared" ref="BY132:BY195" si="156">IFERROR((AX132/AX$1)/($AN132/$AN$1),"")</f>
        <v>3.4264361318340084E-5</v>
      </c>
      <c r="BZ132" t="str">
        <f t="shared" ref="BZ132:BZ195" si="157">IFERROR((AY132/AY$1)/($AN132/$AN$1),"")</f>
        <v/>
      </c>
      <c r="CA132">
        <f t="shared" ref="CA132:CA195" si="158">IFERROR((AZ132/AZ$1)/($AN132/$AN$1),"")</f>
        <v>7.9121975205998787E-4</v>
      </c>
      <c r="CB132" t="str">
        <f t="shared" ref="CB132:CB195" si="159">IFERROR((BA132/BA$1)/($AN132/$AN$1),"")</f>
        <v/>
      </c>
      <c r="CC132">
        <f t="shared" ref="CC132:CC195" si="160">IFERROR((BB132/BB$1)/($AN132/$AN$1),"")</f>
        <v>4.3082306603440016E-5</v>
      </c>
      <c r="CD132">
        <f t="shared" ref="CD132:CD195" si="161">IFERROR((BC132/BC$1)/($AN132/$AN$1),"")</f>
        <v>6.114536517172914E-6</v>
      </c>
      <c r="CF132" s="7">
        <v>14.992700729927009</v>
      </c>
      <c r="CG132" s="16">
        <v>18.444444444444443</v>
      </c>
      <c r="CI132">
        <f t="shared" ref="CI132:CI195" si="162">VLOOKUP(A132,CF$2:CG$139,2)+(A132-VLOOKUP(A132,CF$2:CG$139,1))*((INDEX(CF$2:CG$139,MATCH(VLOOKUP(A132,CF$2:CG$139,1),CF$2:CF$139)+1,2)-INDEX(CF$2:CG$139,MATCH(VLOOKUP(A132,CF$2:CG$139,1),CF$2:CF$139),2))/(INDEX(CF$2:CG$139,MATCH(VLOOKUP(A132,CF$2:CG$139,1),CF$2:CF$139)+1,1)-INDEX(CF$2:CG$139,MATCH(VLOOKUP(A132,CF$2:CG$139,1),CF$2:CF$139),1)))</f>
        <v>8.8115650172612181</v>
      </c>
      <c r="CJ132">
        <f t="shared" ref="CJ132:CJ195" si="163">MOD(CI132,1)</f>
        <v>0.8115650172612181</v>
      </c>
      <c r="CL132">
        <v>0.41500904159130769</v>
      </c>
      <c r="CM132">
        <v>11.913453656450111</v>
      </c>
      <c r="CN132">
        <v>47.970865053050787</v>
      </c>
      <c r="CO132">
        <v>3.2658643023482904E-2</v>
      </c>
      <c r="CP132">
        <v>8.0453799419359928E-2</v>
      </c>
      <c r="CQ132">
        <v>2.7400820715057263E-2</v>
      </c>
      <c r="CR132">
        <v>6.8947136681739712E-2</v>
      </c>
      <c r="CS132">
        <v>1.4805638571654157E-3</v>
      </c>
      <c r="CT132">
        <v>0.14246739537549369</v>
      </c>
      <c r="CU132" t="s">
        <v>1119</v>
      </c>
      <c r="CV132" t="s">
        <v>1119</v>
      </c>
      <c r="CW132">
        <v>39.590542219347292</v>
      </c>
      <c r="CX132">
        <v>4.3411727192559368E-3</v>
      </c>
      <c r="CY132" t="s">
        <v>1119</v>
      </c>
      <c r="CZ132">
        <v>1.7345730091671361E-3</v>
      </c>
      <c r="DA132">
        <v>6.912810350352705E-2</v>
      </c>
      <c r="DB132">
        <v>1.6155681222234382E-2</v>
      </c>
      <c r="DC132">
        <v>2.7289560051205002E-3</v>
      </c>
      <c r="DD132" t="s">
        <v>1119</v>
      </c>
      <c r="DE132" t="s">
        <v>1119</v>
      </c>
      <c r="DF132">
        <v>8.6772743765505603E-3</v>
      </c>
      <c r="DG132">
        <v>3.2915276157066825E-3</v>
      </c>
      <c r="DH132" t="s">
        <v>1119</v>
      </c>
      <c r="DI132">
        <v>6.4059417975335306E-2</v>
      </c>
      <c r="DJ132" t="s">
        <v>1119</v>
      </c>
      <c r="DK132" t="s">
        <v>1119</v>
      </c>
      <c r="DL132">
        <v>1.6140056526312071E-3</v>
      </c>
    </row>
    <row r="133" spans="1:116" x14ac:dyDescent="0.2">
      <c r="A133">
        <v>6.5</v>
      </c>
      <c r="B133" s="3" t="s">
        <v>774</v>
      </c>
      <c r="C133" s="2">
        <v>11.936424217507815</v>
      </c>
      <c r="D133" s="2">
        <v>47.933297505426111</v>
      </c>
      <c r="E133" s="2">
        <v>0</v>
      </c>
      <c r="F133" s="2">
        <v>0</v>
      </c>
      <c r="G133" s="2">
        <v>2.6295024776548794E-2</v>
      </c>
      <c r="H133" s="2">
        <v>7.4012688187571882E-2</v>
      </c>
      <c r="I133" s="2">
        <v>1.2572660365854052E-3</v>
      </c>
      <c r="J133" s="2">
        <v>4.6554192915853353E-2</v>
      </c>
      <c r="K133" s="2">
        <v>0</v>
      </c>
      <c r="L133" s="2">
        <v>0</v>
      </c>
      <c r="M133" s="2">
        <v>39.798180467255904</v>
      </c>
      <c r="N133" s="2">
        <v>5.209654150240034E-2</v>
      </c>
      <c r="O133" s="2">
        <v>0</v>
      </c>
      <c r="P133" s="2">
        <v>2.003652979123716E-3</v>
      </c>
      <c r="Q133" s="2">
        <v>2.7970086546518082E-2</v>
      </c>
      <c r="R133" s="2">
        <v>1.930253750991958E-2</v>
      </c>
      <c r="S133" s="2">
        <v>2.4835509566077268E-3</v>
      </c>
      <c r="T133" s="2">
        <v>0</v>
      </c>
      <c r="U133" s="2">
        <v>3.634815878322124E-4</v>
      </c>
      <c r="V133" s="2">
        <v>6.3422421829205985E-3</v>
      </c>
      <c r="W133" s="2">
        <v>2.4953980173116875E-3</v>
      </c>
      <c r="X133" s="2">
        <v>0</v>
      </c>
      <c r="Y133" s="2">
        <v>6.7722204162566441E-2</v>
      </c>
      <c r="Z133" s="2">
        <v>0</v>
      </c>
      <c r="AA133" s="2">
        <v>1.7781112991037975E-3</v>
      </c>
      <c r="AB133" s="2">
        <v>1.4208311492655773E-3</v>
      </c>
      <c r="AD133">
        <f t="shared" si="110"/>
        <v>11.936424217507815</v>
      </c>
      <c r="AE133">
        <f t="shared" si="111"/>
        <v>47.933297505426111</v>
      </c>
      <c r="AF133" t="str">
        <f t="shared" si="112"/>
        <v/>
      </c>
      <c r="AG133" t="str">
        <f t="shared" si="113"/>
        <v/>
      </c>
      <c r="AH133">
        <f t="shared" si="114"/>
        <v>2.6295024776548794E-2</v>
      </c>
      <c r="AI133">
        <f t="shared" si="115"/>
        <v>7.4012688187571882E-2</v>
      </c>
      <c r="AJ133">
        <f t="shared" si="116"/>
        <v>1.2572660365854052E-3</v>
      </c>
      <c r="AK133">
        <f t="shared" si="117"/>
        <v>4.6554192915853353E-2</v>
      </c>
      <c r="AL133" t="str">
        <f t="shared" si="118"/>
        <v/>
      </c>
      <c r="AM133" t="str">
        <f t="shared" si="119"/>
        <v/>
      </c>
      <c r="AN133">
        <f t="shared" si="120"/>
        <v>39.798180467255904</v>
      </c>
      <c r="AO133">
        <f t="shared" si="121"/>
        <v>5.209654150240034E-2</v>
      </c>
      <c r="AP133" t="str">
        <f t="shared" si="122"/>
        <v/>
      </c>
      <c r="AQ133">
        <f t="shared" si="123"/>
        <v>2.003652979123716E-3</v>
      </c>
      <c r="AR133">
        <f t="shared" si="124"/>
        <v>2.7970086546518082E-2</v>
      </c>
      <c r="AS133">
        <f t="shared" si="125"/>
        <v>1.930253750991958E-2</v>
      </c>
      <c r="AT133">
        <f t="shared" si="126"/>
        <v>2.4835509566077268E-3</v>
      </c>
      <c r="AU133" t="str">
        <f t="shared" si="127"/>
        <v/>
      </c>
      <c r="AV133">
        <f t="shared" si="128"/>
        <v>3.634815878322124E-4</v>
      </c>
      <c r="AW133">
        <f t="shared" si="129"/>
        <v>6.3422421829205985E-3</v>
      </c>
      <c r="AX133">
        <f t="shared" si="130"/>
        <v>2.4953980173116875E-3</v>
      </c>
      <c r="AY133" t="str">
        <f t="shared" si="131"/>
        <v/>
      </c>
      <c r="AZ133">
        <f t="shared" si="132"/>
        <v>6.7722204162566441E-2</v>
      </c>
      <c r="BA133" t="str">
        <f t="shared" si="133"/>
        <v/>
      </c>
      <c r="BB133">
        <f t="shared" si="134"/>
        <v>1.7781112991037975E-3</v>
      </c>
      <c r="BC133">
        <f t="shared" si="135"/>
        <v>1.4208311492655773E-3</v>
      </c>
      <c r="BE133">
        <f t="shared" si="136"/>
        <v>1.00080334818595</v>
      </c>
      <c r="BF133">
        <f t="shared" si="137"/>
        <v>3.017007809339197</v>
      </c>
      <c r="BG133" t="str">
        <f t="shared" si="138"/>
        <v/>
      </c>
      <c r="BH133" t="str">
        <f t="shared" si="139"/>
        <v/>
      </c>
      <c r="BI133">
        <f t="shared" si="140"/>
        <v>9.814096370397219E-4</v>
      </c>
      <c r="BJ133">
        <f t="shared" si="141"/>
        <v>2.6537917664558263E-3</v>
      </c>
      <c r="BK133">
        <f t="shared" si="142"/>
        <v>4.0876670848252769E-5</v>
      </c>
      <c r="BL133">
        <f t="shared" si="143"/>
        <v>1.4620774589702613E-3</v>
      </c>
      <c r="BM133" t="str">
        <f t="shared" si="144"/>
        <v/>
      </c>
      <c r="BN133" t="str">
        <f t="shared" si="145"/>
        <v/>
      </c>
      <c r="BO133">
        <f t="shared" si="146"/>
        <v>1</v>
      </c>
      <c r="BP133">
        <f t="shared" si="147"/>
        <v>1.0960125003875803E-3</v>
      </c>
      <c r="BQ133" t="str">
        <f t="shared" si="148"/>
        <v/>
      </c>
      <c r="BR133">
        <f t="shared" si="149"/>
        <v>3.8805614055761898E-5</v>
      </c>
      <c r="BS133">
        <f t="shared" si="150"/>
        <v>5.1270055679160246E-4</v>
      </c>
      <c r="BT133">
        <f t="shared" si="151"/>
        <v>3.4807508167584381E-4</v>
      </c>
      <c r="BU133">
        <f t="shared" si="152"/>
        <v>4.2438094510278112E-5</v>
      </c>
      <c r="BV133" t="str">
        <f t="shared" si="153"/>
        <v/>
      </c>
      <c r="BW133">
        <f t="shared" si="154"/>
        <v>5.7601928274467936E-6</v>
      </c>
      <c r="BX133">
        <f t="shared" si="155"/>
        <v>9.7672950799703451E-5</v>
      </c>
      <c r="BY133">
        <f t="shared" si="156"/>
        <v>3.1449527787621126E-5</v>
      </c>
      <c r="BZ133" t="str">
        <f t="shared" si="157"/>
        <v/>
      </c>
      <c r="CA133">
        <f t="shared" si="158"/>
        <v>7.7834234731349958E-4</v>
      </c>
      <c r="CB133" t="str">
        <f t="shared" si="159"/>
        <v/>
      </c>
      <c r="CC133">
        <f t="shared" si="160"/>
        <v>1.3039046464181894E-5</v>
      </c>
      <c r="CD133">
        <f t="shared" si="161"/>
        <v>6.9055065658716234E-6</v>
      </c>
      <c r="CF133" s="7">
        <v>15.108029197080294</v>
      </c>
      <c r="CG133" s="16">
        <v>18.555555555555554</v>
      </c>
      <c r="CI133">
        <f t="shared" si="162"/>
        <v>8.850978135788262</v>
      </c>
      <c r="CJ133">
        <f t="shared" si="163"/>
        <v>0.85097813578826198</v>
      </c>
      <c r="CL133">
        <v>0.41743383199078821</v>
      </c>
      <c r="CM133">
        <v>11.930421242437305</v>
      </c>
      <c r="CN133">
        <v>47.991162718913273</v>
      </c>
      <c r="CO133">
        <v>1.2878487648678466E-2</v>
      </c>
      <c r="CP133">
        <v>8.8516511762932709E-2</v>
      </c>
      <c r="CQ133">
        <v>3.6993081042562388E-2</v>
      </c>
      <c r="CR133">
        <v>7.1994728467294322E-2</v>
      </c>
      <c r="CS133">
        <v>2.0822467147341788E-3</v>
      </c>
      <c r="CT133">
        <v>0.12088462771090924</v>
      </c>
      <c r="CU133" t="s">
        <v>1119</v>
      </c>
      <c r="CV133" t="s">
        <v>1119</v>
      </c>
      <c r="CW133">
        <v>39.632543894726894</v>
      </c>
      <c r="CX133">
        <v>1.9947567089170911E-4</v>
      </c>
      <c r="CY133" t="s">
        <v>1119</v>
      </c>
      <c r="CZ133">
        <v>5.8988721764179064E-4</v>
      </c>
      <c r="DA133">
        <v>2.2185601585331293E-2</v>
      </c>
      <c r="DB133">
        <v>8.9797992878352124E-3</v>
      </c>
      <c r="DC133">
        <v>5.7081901644567851E-3</v>
      </c>
      <c r="DD133">
        <v>6.7759514965995936E-4</v>
      </c>
      <c r="DE133">
        <v>1.255826877218396E-3</v>
      </c>
      <c r="DF133">
        <v>2.5189578807673762E-3</v>
      </c>
      <c r="DG133">
        <v>3.6154025572392081E-4</v>
      </c>
      <c r="DH133" t="s">
        <v>1119</v>
      </c>
      <c r="DI133">
        <v>6.6950490908277496E-2</v>
      </c>
      <c r="DJ133" t="s">
        <v>1119</v>
      </c>
      <c r="DK133" t="s">
        <v>1119</v>
      </c>
      <c r="DL133">
        <v>3.0950955775937827E-3</v>
      </c>
    </row>
    <row r="134" spans="1:116" x14ac:dyDescent="0.2">
      <c r="A134">
        <v>6.55</v>
      </c>
      <c r="B134" s="3" t="s">
        <v>775</v>
      </c>
      <c r="C134" s="2">
        <v>11.955636423761206</v>
      </c>
      <c r="D134" s="2">
        <v>47.967040510944834</v>
      </c>
      <c r="E134" s="2">
        <v>0</v>
      </c>
      <c r="F134" s="2">
        <v>0.10801809073551756</v>
      </c>
      <c r="G134" s="2">
        <v>2.9608290770672323E-2</v>
      </c>
      <c r="H134" s="2">
        <v>5.5657428935176355E-2</v>
      </c>
      <c r="I134" s="2">
        <v>1.6174650358573709E-3</v>
      </c>
      <c r="J134" s="2">
        <v>4.6573299587685191E-2</v>
      </c>
      <c r="K134" s="2">
        <v>0</v>
      </c>
      <c r="L134" s="2">
        <v>0</v>
      </c>
      <c r="M134" s="2">
        <v>39.684447572327443</v>
      </c>
      <c r="N134" s="2">
        <v>7.9884899040507367E-3</v>
      </c>
      <c r="O134" s="2">
        <v>0</v>
      </c>
      <c r="P134" s="2">
        <v>5.6958821779091572E-4</v>
      </c>
      <c r="Q134" s="2">
        <v>3.6214739954843825E-2</v>
      </c>
      <c r="R134" s="2">
        <v>2.4091627367748121E-2</v>
      </c>
      <c r="S134" s="2">
        <v>2.0883877200392033E-3</v>
      </c>
      <c r="T134" s="2">
        <v>0</v>
      </c>
      <c r="U134" s="2">
        <v>2.4903895128244153E-4</v>
      </c>
      <c r="V134" s="2">
        <v>6.3598930647772505E-3</v>
      </c>
      <c r="W134" s="2">
        <v>2.6738889719528348E-3</v>
      </c>
      <c r="X134" s="2">
        <v>0</v>
      </c>
      <c r="Y134" s="2">
        <v>6.7112638943622863E-2</v>
      </c>
      <c r="Z134" s="2">
        <v>0</v>
      </c>
      <c r="AA134" s="2">
        <v>3.3943304511752895E-3</v>
      </c>
      <c r="AB134" s="2">
        <v>6.5829435433716716E-4</v>
      </c>
      <c r="AD134">
        <f t="shared" si="110"/>
        <v>11.955636423761206</v>
      </c>
      <c r="AE134">
        <f t="shared" si="111"/>
        <v>47.967040510944834</v>
      </c>
      <c r="AF134" t="str">
        <f t="shared" si="112"/>
        <v/>
      </c>
      <c r="AG134">
        <f t="shared" si="113"/>
        <v>0.10801809073551756</v>
      </c>
      <c r="AH134">
        <f t="shared" si="114"/>
        <v>2.9608290770672323E-2</v>
      </c>
      <c r="AI134">
        <f t="shared" si="115"/>
        <v>5.5657428935176355E-2</v>
      </c>
      <c r="AJ134">
        <f t="shared" si="116"/>
        <v>1.6174650358573709E-3</v>
      </c>
      <c r="AK134">
        <f t="shared" si="117"/>
        <v>4.6573299587685191E-2</v>
      </c>
      <c r="AL134" t="str">
        <f t="shared" si="118"/>
        <v/>
      </c>
      <c r="AM134" t="str">
        <f t="shared" si="119"/>
        <v/>
      </c>
      <c r="AN134">
        <f t="shared" si="120"/>
        <v>39.684447572327443</v>
      </c>
      <c r="AO134">
        <f t="shared" si="121"/>
        <v>7.9884899040507367E-3</v>
      </c>
      <c r="AP134" t="str">
        <f t="shared" si="122"/>
        <v/>
      </c>
      <c r="AQ134">
        <f t="shared" si="123"/>
        <v>5.6958821779091572E-4</v>
      </c>
      <c r="AR134">
        <f t="shared" si="124"/>
        <v>3.6214739954843825E-2</v>
      </c>
      <c r="AS134">
        <f t="shared" si="125"/>
        <v>2.4091627367748121E-2</v>
      </c>
      <c r="AT134">
        <f t="shared" si="126"/>
        <v>2.0883877200392033E-3</v>
      </c>
      <c r="AU134" t="str">
        <f t="shared" si="127"/>
        <v/>
      </c>
      <c r="AV134">
        <f t="shared" si="128"/>
        <v>2.4903895128244153E-4</v>
      </c>
      <c r="AW134">
        <f t="shared" si="129"/>
        <v>6.3598930647772505E-3</v>
      </c>
      <c r="AX134">
        <f t="shared" si="130"/>
        <v>2.6738889719528348E-3</v>
      </c>
      <c r="AY134" t="str">
        <f t="shared" si="131"/>
        <v/>
      </c>
      <c r="AZ134">
        <f t="shared" si="132"/>
        <v>6.7112638943622863E-2</v>
      </c>
      <c r="BA134" t="str">
        <f t="shared" si="133"/>
        <v/>
      </c>
      <c r="BB134">
        <f t="shared" si="134"/>
        <v>3.3943304511752895E-3</v>
      </c>
      <c r="BC134">
        <f t="shared" si="135"/>
        <v>6.5829435433716716E-4</v>
      </c>
      <c r="BE134">
        <f t="shared" si="136"/>
        <v>1.0052870357878614</v>
      </c>
      <c r="BF134">
        <f t="shared" si="137"/>
        <v>3.0277842781823496</v>
      </c>
      <c r="BG134" t="str">
        <f t="shared" si="138"/>
        <v/>
      </c>
      <c r="BH134">
        <f t="shared" si="139"/>
        <v>4.4883485264315091E-3</v>
      </c>
      <c r="BI134">
        <f t="shared" si="140"/>
        <v>1.1082377741855683E-3</v>
      </c>
      <c r="BJ134">
        <f t="shared" si="141"/>
        <v>2.0013667596398767E-3</v>
      </c>
      <c r="BK134">
        <f t="shared" si="142"/>
        <v>5.2738298445688697E-5</v>
      </c>
      <c r="BL134">
        <f t="shared" si="143"/>
        <v>1.4668694547483017E-3</v>
      </c>
      <c r="BM134" t="str">
        <f t="shared" si="144"/>
        <v/>
      </c>
      <c r="BN134" t="str">
        <f t="shared" si="145"/>
        <v/>
      </c>
      <c r="BO134">
        <f t="shared" si="146"/>
        <v>1</v>
      </c>
      <c r="BP134">
        <f t="shared" si="147"/>
        <v>1.6854434397264636E-4</v>
      </c>
      <c r="BQ134" t="str">
        <f t="shared" si="148"/>
        <v/>
      </c>
      <c r="BR134">
        <f t="shared" si="149"/>
        <v>1.1063076835063916E-5</v>
      </c>
      <c r="BS134">
        <f t="shared" si="150"/>
        <v>6.6573015286498858E-4</v>
      </c>
      <c r="BT134">
        <f t="shared" si="151"/>
        <v>4.3567991951796954E-4</v>
      </c>
      <c r="BU134">
        <f t="shared" si="152"/>
        <v>3.5787948961473707E-5</v>
      </c>
      <c r="BV134" t="str">
        <f t="shared" si="153"/>
        <v/>
      </c>
      <c r="BW134">
        <f t="shared" si="154"/>
        <v>3.9578994997961041E-6</v>
      </c>
      <c r="BX134">
        <f t="shared" si="155"/>
        <v>9.8225484118932499E-5</v>
      </c>
      <c r="BY134">
        <f t="shared" si="156"/>
        <v>3.3795630350774437E-5</v>
      </c>
      <c r="BZ134" t="str">
        <f t="shared" si="157"/>
        <v/>
      </c>
      <c r="CA134">
        <f t="shared" si="158"/>
        <v>7.7354711210134619E-4</v>
      </c>
      <c r="CB134" t="str">
        <f t="shared" si="159"/>
        <v/>
      </c>
      <c r="CC134">
        <f t="shared" si="160"/>
        <v>2.4962259256312296E-5</v>
      </c>
      <c r="CD134">
        <f t="shared" si="161"/>
        <v>3.2086037097616155E-6</v>
      </c>
      <c r="CF134" s="7">
        <v>15.223357664233578</v>
      </c>
      <c r="CG134" s="16">
        <v>18.666666666666664</v>
      </c>
      <c r="CI134">
        <f t="shared" si="162"/>
        <v>8.8903912543153041</v>
      </c>
      <c r="CJ134">
        <f t="shared" si="163"/>
        <v>0.89039125431530408</v>
      </c>
      <c r="CL134">
        <v>0.42269439421337296</v>
      </c>
      <c r="CM134">
        <v>11.911529423434036</v>
      </c>
      <c r="CN134">
        <v>47.979072670688041</v>
      </c>
      <c r="CO134" t="s">
        <v>1119</v>
      </c>
      <c r="CP134">
        <v>9.8509419160549574E-2</v>
      </c>
      <c r="CQ134">
        <v>3.0280261731948276E-2</v>
      </c>
      <c r="CR134">
        <v>0.12708686757841378</v>
      </c>
      <c r="CS134">
        <v>1.5238537896963009E-3</v>
      </c>
      <c r="CT134">
        <v>0.10607318477465308</v>
      </c>
      <c r="CU134" t="s">
        <v>1119</v>
      </c>
      <c r="CV134" t="s">
        <v>1119</v>
      </c>
      <c r="CW134">
        <v>39.555694153701218</v>
      </c>
      <c r="CX134">
        <v>1.4216866777438841E-2</v>
      </c>
      <c r="CY134" t="s">
        <v>1119</v>
      </c>
      <c r="CZ134">
        <v>2.6274380617626525E-4</v>
      </c>
      <c r="DA134">
        <v>6.7901879893058903E-2</v>
      </c>
      <c r="DB134">
        <v>3.5079925531980298E-2</v>
      </c>
      <c r="DC134">
        <v>2.9537658265806057E-3</v>
      </c>
      <c r="DD134" t="s">
        <v>1119</v>
      </c>
      <c r="DE134">
        <v>6.5642473674872395E-4</v>
      </c>
      <c r="DF134">
        <v>5.1359807040729979E-3</v>
      </c>
      <c r="DG134">
        <v>1.6670221618243523E-3</v>
      </c>
      <c r="DH134" t="s">
        <v>1119</v>
      </c>
      <c r="DI134">
        <v>6.1117358459963488E-2</v>
      </c>
      <c r="DJ134" t="s">
        <v>1119</v>
      </c>
      <c r="DK134" t="s">
        <v>1119</v>
      </c>
      <c r="DL134">
        <v>1.2381972435982166E-3</v>
      </c>
    </row>
    <row r="135" spans="1:116" x14ac:dyDescent="0.2">
      <c r="A135">
        <v>6.6</v>
      </c>
      <c r="B135" s="3" t="s">
        <v>776</v>
      </c>
      <c r="C135" s="2">
        <v>11.941804830644312</v>
      </c>
      <c r="D135" s="2">
        <v>47.95451244251808</v>
      </c>
      <c r="E135" s="2">
        <v>0</v>
      </c>
      <c r="F135" s="2">
        <v>4.6216015979316356E-2</v>
      </c>
      <c r="G135" s="2">
        <v>3.5362084284924371E-2</v>
      </c>
      <c r="H135" s="2">
        <v>6.9059785574297469E-2</v>
      </c>
      <c r="I135" s="2">
        <v>1.6655871730752768E-3</v>
      </c>
      <c r="J135" s="2">
        <v>6.3249352782245999E-2</v>
      </c>
      <c r="K135" s="2">
        <v>0</v>
      </c>
      <c r="L135" s="2">
        <v>0</v>
      </c>
      <c r="M135" s="2">
        <v>39.740513778131536</v>
      </c>
      <c r="N135" s="2">
        <v>0</v>
      </c>
      <c r="O135" s="2">
        <v>0</v>
      </c>
      <c r="P135" s="2">
        <v>1.1071125749895646E-3</v>
      </c>
      <c r="Q135" s="2">
        <v>4.4590780154447764E-2</v>
      </c>
      <c r="R135" s="2">
        <v>2.472493415164467E-2</v>
      </c>
      <c r="S135" s="2">
        <v>3.7632331123309043E-4</v>
      </c>
      <c r="T135" s="2">
        <v>0</v>
      </c>
      <c r="U135" s="2">
        <v>0</v>
      </c>
      <c r="V135" s="2">
        <v>6.221530928834069E-3</v>
      </c>
      <c r="W135" s="2">
        <v>2.1786466530145264E-3</v>
      </c>
      <c r="X135" s="2">
        <v>0</v>
      </c>
      <c r="Y135" s="2">
        <v>6.6436654258379538E-2</v>
      </c>
      <c r="Z135" s="2">
        <v>0</v>
      </c>
      <c r="AA135" s="2">
        <v>1.8204507878709158E-3</v>
      </c>
      <c r="AB135" s="2">
        <v>1.5969009185214667E-4</v>
      </c>
      <c r="AD135">
        <f t="shared" si="110"/>
        <v>11.941804830644312</v>
      </c>
      <c r="AE135">
        <f t="shared" si="111"/>
        <v>47.95451244251808</v>
      </c>
      <c r="AF135" t="str">
        <f t="shared" si="112"/>
        <v/>
      </c>
      <c r="AG135">
        <f t="shared" si="113"/>
        <v>4.6216015979316356E-2</v>
      </c>
      <c r="AH135">
        <f t="shared" si="114"/>
        <v>3.5362084284924371E-2</v>
      </c>
      <c r="AI135">
        <f t="shared" si="115"/>
        <v>6.9059785574297469E-2</v>
      </c>
      <c r="AJ135">
        <f t="shared" si="116"/>
        <v>1.6655871730752768E-3</v>
      </c>
      <c r="AK135">
        <f t="shared" si="117"/>
        <v>6.3249352782245999E-2</v>
      </c>
      <c r="AL135" t="str">
        <f t="shared" si="118"/>
        <v/>
      </c>
      <c r="AM135" t="str">
        <f t="shared" si="119"/>
        <v/>
      </c>
      <c r="AN135">
        <f t="shared" si="120"/>
        <v>39.740513778131536</v>
      </c>
      <c r="AO135" t="str">
        <f t="shared" si="121"/>
        <v/>
      </c>
      <c r="AP135" t="str">
        <f t="shared" si="122"/>
        <v/>
      </c>
      <c r="AQ135">
        <f t="shared" si="123"/>
        <v>1.1071125749895646E-3</v>
      </c>
      <c r="AR135">
        <f t="shared" si="124"/>
        <v>4.4590780154447764E-2</v>
      </c>
      <c r="AS135">
        <f t="shared" si="125"/>
        <v>2.472493415164467E-2</v>
      </c>
      <c r="AT135">
        <f t="shared" si="126"/>
        <v>3.7632331123309043E-4</v>
      </c>
      <c r="AU135" t="str">
        <f t="shared" si="127"/>
        <v/>
      </c>
      <c r="AV135" t="str">
        <f t="shared" si="128"/>
        <v/>
      </c>
      <c r="AW135">
        <f t="shared" si="129"/>
        <v>6.221530928834069E-3</v>
      </c>
      <c r="AX135">
        <f t="shared" si="130"/>
        <v>2.1786466530145264E-3</v>
      </c>
      <c r="AY135" t="str">
        <f t="shared" si="131"/>
        <v/>
      </c>
      <c r="AZ135">
        <f t="shared" si="132"/>
        <v>6.6436654258379538E-2</v>
      </c>
      <c r="BA135" t="str">
        <f t="shared" si="133"/>
        <v/>
      </c>
      <c r="BB135">
        <f t="shared" si="134"/>
        <v>1.8204507878709158E-3</v>
      </c>
      <c r="BC135">
        <f t="shared" si="135"/>
        <v>1.5969009185214667E-4</v>
      </c>
      <c r="BE135">
        <f t="shared" si="136"/>
        <v>1.0027073838961027</v>
      </c>
      <c r="BF135">
        <f t="shared" si="137"/>
        <v>3.0227229747519204</v>
      </c>
      <c r="BG135" t="str">
        <f t="shared" si="138"/>
        <v/>
      </c>
      <c r="BH135">
        <f t="shared" si="139"/>
        <v>1.9176504323921201E-3</v>
      </c>
      <c r="BI135">
        <f t="shared" si="140"/>
        <v>1.321734811116713E-3</v>
      </c>
      <c r="BJ135">
        <f t="shared" si="141"/>
        <v>2.4797941381421184E-3</v>
      </c>
      <c r="BK135">
        <f t="shared" si="142"/>
        <v>5.4230728848141387E-5</v>
      </c>
      <c r="BL135">
        <f t="shared" si="143"/>
        <v>1.9892868189523762E-3</v>
      </c>
      <c r="BM135" t="str">
        <f t="shared" si="144"/>
        <v/>
      </c>
      <c r="BN135" t="str">
        <f t="shared" si="145"/>
        <v/>
      </c>
      <c r="BO135">
        <f t="shared" si="146"/>
        <v>1</v>
      </c>
      <c r="BP135" t="str">
        <f t="shared" si="147"/>
        <v/>
      </c>
      <c r="BQ135" t="str">
        <f t="shared" si="148"/>
        <v/>
      </c>
      <c r="BR135">
        <f t="shared" si="149"/>
        <v>2.1473042158954939E-5</v>
      </c>
      <c r="BS135">
        <f t="shared" si="150"/>
        <v>8.1854920149766535E-4</v>
      </c>
      <c r="BT135">
        <f t="shared" si="151"/>
        <v>4.4650200333911608E-4</v>
      </c>
      <c r="BU135">
        <f t="shared" si="152"/>
        <v>6.4398190051306709E-6</v>
      </c>
      <c r="BV135" t="str">
        <f t="shared" si="153"/>
        <v/>
      </c>
      <c r="BW135" t="str">
        <f t="shared" si="154"/>
        <v/>
      </c>
      <c r="BX135">
        <f t="shared" si="155"/>
        <v>9.5952985172056081E-5</v>
      </c>
      <c r="BY135">
        <f t="shared" si="156"/>
        <v>2.749735002611786E-5</v>
      </c>
      <c r="BZ135" t="str">
        <f t="shared" si="157"/>
        <v/>
      </c>
      <c r="CA135">
        <f t="shared" si="158"/>
        <v>7.6467531013774657E-4</v>
      </c>
      <c r="CB135" t="str">
        <f t="shared" si="159"/>
        <v/>
      </c>
      <c r="CC135">
        <f t="shared" si="160"/>
        <v>1.3368896895119015E-5</v>
      </c>
      <c r="CD135">
        <f t="shared" si="161"/>
        <v>7.772500936619685E-7</v>
      </c>
      <c r="CF135" s="7">
        <v>15.338686131386863</v>
      </c>
      <c r="CG135" s="16">
        <v>18.777777777777775</v>
      </c>
      <c r="CI135">
        <f t="shared" si="162"/>
        <v>8.9298043728423444</v>
      </c>
      <c r="CJ135">
        <f t="shared" si="163"/>
        <v>0.92980437284234441</v>
      </c>
      <c r="CL135">
        <v>0.42341772151897672</v>
      </c>
      <c r="CM135">
        <v>11.764807484840487</v>
      </c>
      <c r="CN135">
        <v>47.74951321616372</v>
      </c>
      <c r="CO135">
        <v>9.2459858638603287E-2</v>
      </c>
      <c r="CP135">
        <v>5.0649406087964262E-2</v>
      </c>
      <c r="CQ135">
        <v>3.5031913930689176E-2</v>
      </c>
      <c r="CR135">
        <v>0.10398557184327507</v>
      </c>
      <c r="CS135">
        <v>1.3979876294845255E-2</v>
      </c>
      <c r="CT135">
        <v>0.31660317451225234</v>
      </c>
      <c r="CU135">
        <v>0.46960688608458179</v>
      </c>
      <c r="CV135">
        <v>4.7200152501883398E-2</v>
      </c>
      <c r="CW135">
        <v>39.142560814393391</v>
      </c>
      <c r="CX135" t="s">
        <v>1119</v>
      </c>
      <c r="CY135" t="s">
        <v>1119</v>
      </c>
      <c r="CZ135">
        <v>1.6039307910640774E-2</v>
      </c>
      <c r="DA135">
        <v>5.1769221778737932E-2</v>
      </c>
      <c r="DB135">
        <v>6.3137190835278231E-2</v>
      </c>
      <c r="DC135" t="s">
        <v>1119</v>
      </c>
      <c r="DD135">
        <v>1.8473146155394144E-3</v>
      </c>
      <c r="DE135">
        <v>5.0315645278059653E-3</v>
      </c>
      <c r="DF135">
        <v>7.1982853735610508E-4</v>
      </c>
      <c r="DG135">
        <v>1.069407577416468E-3</v>
      </c>
      <c r="DH135" t="s">
        <v>1119</v>
      </c>
      <c r="DI135">
        <v>6.6529635923595426E-2</v>
      </c>
      <c r="DJ135" t="s">
        <v>1119</v>
      </c>
      <c r="DK135">
        <v>5.5007671894081039E-3</v>
      </c>
      <c r="DL135">
        <v>1.9574058125442187E-3</v>
      </c>
    </row>
    <row r="136" spans="1:116" x14ac:dyDescent="0.2">
      <c r="A136">
        <v>6.65</v>
      </c>
      <c r="B136" s="3" t="s">
        <v>777</v>
      </c>
      <c r="C136" s="2">
        <v>11.933210561290174</v>
      </c>
      <c r="D136" s="2">
        <v>47.987504232110666</v>
      </c>
      <c r="E136" s="2">
        <v>0</v>
      </c>
      <c r="F136" s="2">
        <v>0.11342604468579948</v>
      </c>
      <c r="G136" s="2">
        <v>3.1197322434681495E-2</v>
      </c>
      <c r="H136" s="2">
        <v>6.6086044266295343E-2</v>
      </c>
      <c r="I136" s="2">
        <v>2.6623636021275154E-3</v>
      </c>
      <c r="J136" s="2">
        <v>0.11016381896358604</v>
      </c>
      <c r="K136" s="2">
        <v>0</v>
      </c>
      <c r="L136" s="2">
        <v>0</v>
      </c>
      <c r="M136" s="2">
        <v>39.60164667347081</v>
      </c>
      <c r="N136" s="2">
        <v>0</v>
      </c>
      <c r="O136" s="2">
        <v>0</v>
      </c>
      <c r="P136" s="2">
        <v>5.440005404072956E-3</v>
      </c>
      <c r="Q136" s="2">
        <v>4.8993912957266718E-2</v>
      </c>
      <c r="R136" s="2">
        <v>2.4204427361515474E-2</v>
      </c>
      <c r="S136" s="2">
        <v>6.4041448772738144E-4</v>
      </c>
      <c r="T136" s="2">
        <v>8.9165218642999974E-4</v>
      </c>
      <c r="U136" s="2">
        <v>0</v>
      </c>
      <c r="V136" s="2">
        <v>4.7151295791439804E-3</v>
      </c>
      <c r="W136" s="2">
        <v>2.1194950731445819E-3</v>
      </c>
      <c r="X136" s="2">
        <v>0</v>
      </c>
      <c r="Y136" s="2">
        <v>6.5044729173203378E-2</v>
      </c>
      <c r="Z136" s="2">
        <v>0</v>
      </c>
      <c r="AA136" s="2">
        <v>1.2831071325830471E-3</v>
      </c>
      <c r="AB136" s="2">
        <v>7.7006582077649766E-4</v>
      </c>
      <c r="AD136">
        <f t="shared" si="110"/>
        <v>11.933210561290174</v>
      </c>
      <c r="AE136">
        <f t="shared" si="111"/>
        <v>47.987504232110666</v>
      </c>
      <c r="AF136" t="str">
        <f t="shared" si="112"/>
        <v/>
      </c>
      <c r="AG136">
        <f t="shared" si="113"/>
        <v>0.11342604468579948</v>
      </c>
      <c r="AH136">
        <f t="shared" si="114"/>
        <v>3.1197322434681495E-2</v>
      </c>
      <c r="AI136">
        <f t="shared" si="115"/>
        <v>6.6086044266295343E-2</v>
      </c>
      <c r="AJ136">
        <f t="shared" si="116"/>
        <v>2.6623636021275154E-3</v>
      </c>
      <c r="AK136">
        <f t="shared" si="117"/>
        <v>0.11016381896358604</v>
      </c>
      <c r="AL136" t="str">
        <f t="shared" si="118"/>
        <v/>
      </c>
      <c r="AM136" t="str">
        <f t="shared" si="119"/>
        <v/>
      </c>
      <c r="AN136">
        <f t="shared" si="120"/>
        <v>39.60164667347081</v>
      </c>
      <c r="AO136" t="str">
        <f t="shared" si="121"/>
        <v/>
      </c>
      <c r="AP136" t="str">
        <f t="shared" si="122"/>
        <v/>
      </c>
      <c r="AQ136">
        <f t="shared" si="123"/>
        <v>5.440005404072956E-3</v>
      </c>
      <c r="AR136">
        <f t="shared" si="124"/>
        <v>4.8993912957266718E-2</v>
      </c>
      <c r="AS136">
        <f t="shared" si="125"/>
        <v>2.4204427361515474E-2</v>
      </c>
      <c r="AT136">
        <f t="shared" si="126"/>
        <v>6.4041448772738144E-4</v>
      </c>
      <c r="AU136">
        <f t="shared" si="127"/>
        <v>8.9165218642999974E-4</v>
      </c>
      <c r="AV136" t="str">
        <f t="shared" si="128"/>
        <v/>
      </c>
      <c r="AW136">
        <f t="shared" si="129"/>
        <v>4.7151295791439804E-3</v>
      </c>
      <c r="AX136">
        <f t="shared" si="130"/>
        <v>2.1194950731445819E-3</v>
      </c>
      <c r="AY136" t="str">
        <f t="shared" si="131"/>
        <v/>
      </c>
      <c r="AZ136">
        <f t="shared" si="132"/>
        <v>6.5044729173203378E-2</v>
      </c>
      <c r="BA136" t="str">
        <f t="shared" si="133"/>
        <v/>
      </c>
      <c r="BB136">
        <f t="shared" si="134"/>
        <v>1.2831071325830471E-3</v>
      </c>
      <c r="BC136">
        <f t="shared" si="135"/>
        <v>7.7006582077649766E-4</v>
      </c>
      <c r="BE136">
        <f t="shared" si="136"/>
        <v>1.0054993186850538</v>
      </c>
      <c r="BF136">
        <f t="shared" si="137"/>
        <v>3.0354093208506385</v>
      </c>
      <c r="BG136" t="str">
        <f t="shared" si="138"/>
        <v/>
      </c>
      <c r="BH136">
        <f t="shared" si="139"/>
        <v>4.722913143577907E-3</v>
      </c>
      <c r="BI136">
        <f t="shared" si="140"/>
        <v>1.1701567111938418E-3</v>
      </c>
      <c r="BJ136">
        <f t="shared" si="141"/>
        <v>2.3813344415907138E-3</v>
      </c>
      <c r="BK136">
        <f t="shared" si="142"/>
        <v>8.6989267492138916E-5</v>
      </c>
      <c r="BL136">
        <f t="shared" si="143"/>
        <v>3.476966728367308E-3</v>
      </c>
      <c r="BM136" t="str">
        <f t="shared" si="144"/>
        <v/>
      </c>
      <c r="BN136" t="str">
        <f t="shared" si="145"/>
        <v/>
      </c>
      <c r="BO136">
        <f t="shared" si="146"/>
        <v>1</v>
      </c>
      <c r="BP136" t="str">
        <f t="shared" si="147"/>
        <v/>
      </c>
      <c r="BQ136" t="str">
        <f t="shared" si="148"/>
        <v/>
      </c>
      <c r="BR136">
        <f t="shared" si="149"/>
        <v>1.058818100753884E-4</v>
      </c>
      <c r="BS136">
        <f t="shared" si="150"/>
        <v>9.025308952918834E-4</v>
      </c>
      <c r="BT136">
        <f t="shared" si="151"/>
        <v>4.3863503129788089E-4</v>
      </c>
      <c r="BU136">
        <f t="shared" si="152"/>
        <v>1.0997498743467947E-5</v>
      </c>
      <c r="BV136">
        <f t="shared" si="153"/>
        <v>1.5374429416595881E-5</v>
      </c>
      <c r="BW136" t="str">
        <f t="shared" si="154"/>
        <v/>
      </c>
      <c r="BX136">
        <f t="shared" si="155"/>
        <v>7.2975165943172017E-5</v>
      </c>
      <c r="BY136">
        <f t="shared" si="156"/>
        <v>2.684458453802471E-5</v>
      </c>
      <c r="BZ136" t="str">
        <f t="shared" si="157"/>
        <v/>
      </c>
      <c r="CA136">
        <f t="shared" si="158"/>
        <v>7.5127970529844008E-4</v>
      </c>
      <c r="CB136" t="str">
        <f t="shared" si="159"/>
        <v/>
      </c>
      <c r="CC136">
        <f t="shared" si="160"/>
        <v>9.4558327650163201E-6</v>
      </c>
      <c r="CD136">
        <f t="shared" si="161"/>
        <v>3.761238673567513E-6</v>
      </c>
      <c r="CF136" s="7">
        <v>15.454014598540146</v>
      </c>
      <c r="CG136" s="16">
        <v>18.888888888888886</v>
      </c>
      <c r="CI136">
        <f t="shared" si="162"/>
        <v>8.9692174913693847</v>
      </c>
      <c r="CJ136">
        <f t="shared" si="163"/>
        <v>0.96921749136938473</v>
      </c>
      <c r="CL136">
        <v>0.42405063291137957</v>
      </c>
      <c r="CM136">
        <v>11.943033825707984</v>
      </c>
      <c r="CN136">
        <v>47.973587112918437</v>
      </c>
      <c r="CO136" t="s">
        <v>1119</v>
      </c>
      <c r="CP136">
        <v>0.1146958728652555</v>
      </c>
      <c r="CQ136">
        <v>2.8736843181360876E-2</v>
      </c>
      <c r="CR136">
        <v>8.011698755422296E-2</v>
      </c>
      <c r="CS136">
        <v>1.9721852691042263E-3</v>
      </c>
      <c r="CT136">
        <v>7.0024168003760615E-2</v>
      </c>
      <c r="CU136" t="s">
        <v>1119</v>
      </c>
      <c r="CV136" t="s">
        <v>1119</v>
      </c>
      <c r="CW136">
        <v>39.629428915632225</v>
      </c>
      <c r="CX136" t="s">
        <v>1119</v>
      </c>
      <c r="CY136" t="s">
        <v>1119</v>
      </c>
      <c r="CZ136">
        <v>2.4639841922109365E-4</v>
      </c>
      <c r="DA136">
        <v>3.4387163106907363E-2</v>
      </c>
      <c r="DB136">
        <v>1.9983513668393779E-2</v>
      </c>
      <c r="DC136" t="s">
        <v>1119</v>
      </c>
      <c r="DD136">
        <v>4.613699399345114E-4</v>
      </c>
      <c r="DE136">
        <v>7.598501090731668E-4</v>
      </c>
      <c r="DF136">
        <v>5.3923015073713536E-3</v>
      </c>
      <c r="DG136">
        <v>1.8618417323656041E-3</v>
      </c>
      <c r="DH136" t="s">
        <v>1119</v>
      </c>
      <c r="DI136">
        <v>7.1389364681527248E-2</v>
      </c>
      <c r="DJ136" t="s">
        <v>1119</v>
      </c>
      <c r="DK136">
        <v>1.7484211710520527E-2</v>
      </c>
      <c r="DL136">
        <v>6.4380739923546541E-3</v>
      </c>
    </row>
    <row r="137" spans="1:116" x14ac:dyDescent="0.2">
      <c r="A137">
        <v>6.7</v>
      </c>
      <c r="B137" s="3" t="s">
        <v>778</v>
      </c>
      <c r="C137" s="2">
        <v>11.870719745189264</v>
      </c>
      <c r="D137" s="2">
        <v>47.934485114338941</v>
      </c>
      <c r="E137" s="2">
        <v>8.6092448063086136E-2</v>
      </c>
      <c r="F137" s="2">
        <v>3.8394018246127072E-2</v>
      </c>
      <c r="G137" s="2">
        <v>3.2093144619315048E-2</v>
      </c>
      <c r="H137" s="2">
        <v>0.10550144793060115</v>
      </c>
      <c r="I137" s="2">
        <v>4.7909005985694404E-3</v>
      </c>
      <c r="J137" s="2">
        <v>0.18565509644704262</v>
      </c>
      <c r="K137" s="2">
        <v>5.6335311376804031E-2</v>
      </c>
      <c r="L137" s="2">
        <v>2.0718631087414388E-3</v>
      </c>
      <c r="M137" s="2">
        <v>39.517401393999755</v>
      </c>
      <c r="N137" s="2">
        <v>0</v>
      </c>
      <c r="O137" s="2">
        <v>0</v>
      </c>
      <c r="P137" s="2">
        <v>8.5325704540590245E-3</v>
      </c>
      <c r="Q137" s="2">
        <v>5.8688018264530691E-2</v>
      </c>
      <c r="R137" s="2">
        <v>2.6208856394793367E-2</v>
      </c>
      <c r="S137" s="2">
        <v>1.4361973258436439E-3</v>
      </c>
      <c r="T137" s="2">
        <v>6.3893142684457469E-4</v>
      </c>
      <c r="U137" s="2">
        <v>3.4621753073017775E-4</v>
      </c>
      <c r="V137" s="2">
        <v>4.0452816179194521E-3</v>
      </c>
      <c r="W137" s="2">
        <v>1.3729771214984852E-3</v>
      </c>
      <c r="X137" s="2">
        <v>0</v>
      </c>
      <c r="Y137" s="2">
        <v>6.3847646358803273E-2</v>
      </c>
      <c r="Z137" s="2">
        <v>0</v>
      </c>
      <c r="AA137" s="2">
        <v>1.342819586726807E-3</v>
      </c>
      <c r="AB137" s="2">
        <v>0</v>
      </c>
      <c r="AD137">
        <f t="shared" si="110"/>
        <v>11.870719745189264</v>
      </c>
      <c r="AE137">
        <f t="shared" si="111"/>
        <v>47.934485114338941</v>
      </c>
      <c r="AF137">
        <f t="shared" si="112"/>
        <v>8.6092448063086136E-2</v>
      </c>
      <c r="AG137">
        <f t="shared" si="113"/>
        <v>3.8394018246127072E-2</v>
      </c>
      <c r="AH137">
        <f t="shared" si="114"/>
        <v>3.2093144619315048E-2</v>
      </c>
      <c r="AI137">
        <f t="shared" si="115"/>
        <v>0.10550144793060115</v>
      </c>
      <c r="AJ137">
        <f t="shared" si="116"/>
        <v>4.7909005985694404E-3</v>
      </c>
      <c r="AK137">
        <f t="shared" si="117"/>
        <v>0.18565509644704262</v>
      </c>
      <c r="AL137">
        <f t="shared" si="118"/>
        <v>5.6335311376804031E-2</v>
      </c>
      <c r="AM137">
        <f t="shared" si="119"/>
        <v>2.0718631087414388E-3</v>
      </c>
      <c r="AN137">
        <f t="shared" si="120"/>
        <v>39.517401393999755</v>
      </c>
      <c r="AO137" t="str">
        <f t="shared" si="121"/>
        <v/>
      </c>
      <c r="AP137" t="str">
        <f t="shared" si="122"/>
        <v/>
      </c>
      <c r="AQ137">
        <f t="shared" si="123"/>
        <v>8.5325704540590245E-3</v>
      </c>
      <c r="AR137">
        <f t="shared" si="124"/>
        <v>5.8688018264530691E-2</v>
      </c>
      <c r="AS137">
        <f t="shared" si="125"/>
        <v>2.6208856394793367E-2</v>
      </c>
      <c r="AT137">
        <f t="shared" si="126"/>
        <v>1.4361973258436439E-3</v>
      </c>
      <c r="AU137">
        <f t="shared" si="127"/>
        <v>6.3893142684457469E-4</v>
      </c>
      <c r="AV137">
        <f t="shared" si="128"/>
        <v>3.4621753073017775E-4</v>
      </c>
      <c r="AW137">
        <f t="shared" si="129"/>
        <v>4.0452816179194521E-3</v>
      </c>
      <c r="AX137">
        <f t="shared" si="130"/>
        <v>1.3729771214984852E-3</v>
      </c>
      <c r="AY137" t="str">
        <f t="shared" si="131"/>
        <v/>
      </c>
      <c r="AZ137">
        <f t="shared" si="132"/>
        <v>6.3847646358803273E-2</v>
      </c>
      <c r="BA137" t="str">
        <f t="shared" si="133"/>
        <v/>
      </c>
      <c r="BB137">
        <f t="shared" si="134"/>
        <v>1.342819586726807E-3</v>
      </c>
      <c r="BC137" t="str">
        <f t="shared" si="135"/>
        <v/>
      </c>
      <c r="BE137">
        <f t="shared" si="136"/>
        <v>1.0023661570353903</v>
      </c>
      <c r="BF137">
        <f t="shared" si="137"/>
        <v>3.0385195370885087</v>
      </c>
      <c r="BG137">
        <f t="shared" si="138"/>
        <v>3.7979515121666749E-3</v>
      </c>
      <c r="BH137">
        <f t="shared" si="139"/>
        <v>1.6020851842734286E-3</v>
      </c>
      <c r="BI137">
        <f t="shared" si="140"/>
        <v>1.2063236597796739E-3</v>
      </c>
      <c r="BJ137">
        <f t="shared" si="141"/>
        <v>3.8097275872522726E-3</v>
      </c>
      <c r="BK137">
        <f t="shared" si="142"/>
        <v>1.5687015769155839E-4</v>
      </c>
      <c r="BL137">
        <f t="shared" si="143"/>
        <v>5.8720979872197068E-3</v>
      </c>
      <c r="BM137">
        <f t="shared" si="144"/>
        <v>1.6115558873794089E-3</v>
      </c>
      <c r="BN137">
        <f t="shared" si="145"/>
        <v>5.3742868816067485E-5</v>
      </c>
      <c r="BO137">
        <f t="shared" si="146"/>
        <v>1</v>
      </c>
      <c r="BP137" t="str">
        <f t="shared" si="147"/>
        <v/>
      </c>
      <c r="BQ137" t="str">
        <f t="shared" si="148"/>
        <v/>
      </c>
      <c r="BR137">
        <f t="shared" si="149"/>
        <v>1.6642814603593894E-4</v>
      </c>
      <c r="BS137">
        <f t="shared" si="150"/>
        <v>1.0834135488311111E-3</v>
      </c>
      <c r="BT137">
        <f t="shared" si="151"/>
        <v>4.7597203656198224E-4</v>
      </c>
      <c r="BU137">
        <f t="shared" si="152"/>
        <v>2.4715633865680511E-5</v>
      </c>
      <c r="BV137">
        <f t="shared" si="153"/>
        <v>1.1040344993860542E-5</v>
      </c>
      <c r="BW137">
        <f t="shared" si="154"/>
        <v>5.5255879872061642E-6</v>
      </c>
      <c r="BX137">
        <f t="shared" si="155"/>
        <v>6.2741527285166621E-5</v>
      </c>
      <c r="BY137">
        <f t="shared" si="156"/>
        <v>1.7426591159017343E-5</v>
      </c>
      <c r="BZ137" t="str">
        <f t="shared" si="157"/>
        <v/>
      </c>
      <c r="CA137">
        <f t="shared" si="158"/>
        <v>7.3902529952370503E-4</v>
      </c>
      <c r="CB137" t="str">
        <f t="shared" si="159"/>
        <v/>
      </c>
      <c r="CC137">
        <f t="shared" si="160"/>
        <v>9.9169790848512232E-6</v>
      </c>
      <c r="CD137" t="str">
        <f t="shared" si="161"/>
        <v/>
      </c>
      <c r="CF137" s="7">
        <v>15.569343065693431</v>
      </c>
      <c r="CG137" s="16">
        <v>19</v>
      </c>
      <c r="CI137">
        <f t="shared" si="162"/>
        <v>9.011867088607584</v>
      </c>
      <c r="CJ137">
        <f t="shared" si="163"/>
        <v>1.1867088607584009E-2</v>
      </c>
      <c r="CL137">
        <v>0.42681962025315734</v>
      </c>
      <c r="CM137">
        <v>11.905165064665777</v>
      </c>
      <c r="CN137">
        <v>47.898080832800268</v>
      </c>
      <c r="CO137">
        <v>8.9327472157710142E-2</v>
      </c>
      <c r="CP137">
        <v>0.11222879420450843</v>
      </c>
      <c r="CQ137">
        <v>3.1210407950741936E-2</v>
      </c>
      <c r="CR137">
        <v>7.1107072626536844E-2</v>
      </c>
      <c r="CS137">
        <v>3.0575460312155206E-3</v>
      </c>
      <c r="CT137">
        <v>9.3333553212967407E-2</v>
      </c>
      <c r="CU137">
        <v>0.1166478957377612</v>
      </c>
      <c r="CV137">
        <v>9.9716182527504141E-3</v>
      </c>
      <c r="CW137">
        <v>39.511070540174224</v>
      </c>
      <c r="CX137">
        <v>2.1782675611098267E-2</v>
      </c>
      <c r="CY137" t="s">
        <v>1119</v>
      </c>
      <c r="CZ137" t="s">
        <v>1119</v>
      </c>
      <c r="DA137">
        <v>4.9809955091969671E-2</v>
      </c>
      <c r="DB137">
        <v>1.6270639466115223E-2</v>
      </c>
      <c r="DC137">
        <v>2.0615669013583285E-4</v>
      </c>
      <c r="DD137">
        <v>6.3891714472986473E-5</v>
      </c>
      <c r="DE137">
        <v>8.9094246726817775E-4</v>
      </c>
      <c r="DF137">
        <v>4.3997119741115091E-3</v>
      </c>
      <c r="DG137">
        <v>2.5827546120458186E-3</v>
      </c>
      <c r="DH137" t="s">
        <v>1119</v>
      </c>
      <c r="DI137">
        <v>6.2792474558292566E-2</v>
      </c>
      <c r="DJ137" t="s">
        <v>1119</v>
      </c>
      <c r="DK137" t="s">
        <v>1119</v>
      </c>
      <c r="DL137" t="s">
        <v>1119</v>
      </c>
    </row>
    <row r="138" spans="1:116" x14ac:dyDescent="0.2">
      <c r="A138">
        <v>6.75</v>
      </c>
      <c r="B138" s="3" t="s">
        <v>779</v>
      </c>
      <c r="C138" s="2">
        <v>11.873028930978975</v>
      </c>
      <c r="D138" s="2">
        <v>47.945218986680146</v>
      </c>
      <c r="E138" s="2">
        <v>1.9260076607121927E-2</v>
      </c>
      <c r="F138" s="2">
        <v>3.4918678674802771E-2</v>
      </c>
      <c r="G138" s="2">
        <v>2.7335497362723359E-2</v>
      </c>
      <c r="H138" s="2">
        <v>0.12249069837548172</v>
      </c>
      <c r="I138" s="2">
        <v>6.0159595190934648E-3</v>
      </c>
      <c r="J138" s="2">
        <v>0.19018558307161368</v>
      </c>
      <c r="K138" s="2">
        <v>7.1987575953173746E-2</v>
      </c>
      <c r="L138" s="2">
        <v>1.1192785400928739E-3</v>
      </c>
      <c r="M138" s="2">
        <v>39.531168897933092</v>
      </c>
      <c r="N138" s="2">
        <v>0</v>
      </c>
      <c r="O138" s="2">
        <v>0</v>
      </c>
      <c r="P138" s="2">
        <v>8.5304505787531393E-3</v>
      </c>
      <c r="Q138" s="2">
        <v>6.5863901704621641E-2</v>
      </c>
      <c r="R138" s="2">
        <v>2.3068723840723955E-2</v>
      </c>
      <c r="S138" s="2">
        <v>3.6308223581226957E-3</v>
      </c>
      <c r="T138" s="2">
        <v>1.4668156513737735E-3</v>
      </c>
      <c r="U138" s="2">
        <v>8.5726899654911537E-4</v>
      </c>
      <c r="V138" s="2">
        <v>4.5019328418630196E-3</v>
      </c>
      <c r="W138" s="2">
        <v>2.0801249377230347E-3</v>
      </c>
      <c r="X138" s="2">
        <v>0</v>
      </c>
      <c r="Y138" s="2">
        <v>6.3125142399839601E-2</v>
      </c>
      <c r="Z138" s="2">
        <v>0</v>
      </c>
      <c r="AA138" s="2">
        <v>4.1446529941054295E-3</v>
      </c>
      <c r="AB138" s="2">
        <v>0</v>
      </c>
      <c r="AD138">
        <f t="shared" si="110"/>
        <v>11.873028930978975</v>
      </c>
      <c r="AE138">
        <f t="shared" si="111"/>
        <v>47.945218986680146</v>
      </c>
      <c r="AF138">
        <f t="shared" si="112"/>
        <v>1.9260076607121927E-2</v>
      </c>
      <c r="AG138">
        <f t="shared" si="113"/>
        <v>3.4918678674802771E-2</v>
      </c>
      <c r="AH138">
        <f t="shared" si="114"/>
        <v>2.7335497362723359E-2</v>
      </c>
      <c r="AI138">
        <f t="shared" si="115"/>
        <v>0.12249069837548172</v>
      </c>
      <c r="AJ138">
        <f t="shared" si="116"/>
        <v>6.0159595190934648E-3</v>
      </c>
      <c r="AK138">
        <f t="shared" si="117"/>
        <v>0.19018558307161368</v>
      </c>
      <c r="AL138">
        <f t="shared" si="118"/>
        <v>7.1987575953173746E-2</v>
      </c>
      <c r="AM138">
        <f t="shared" si="119"/>
        <v>1.1192785400928739E-3</v>
      </c>
      <c r="AN138">
        <f t="shared" si="120"/>
        <v>39.531168897933092</v>
      </c>
      <c r="AO138" t="str">
        <f t="shared" si="121"/>
        <v/>
      </c>
      <c r="AP138" t="str">
        <f t="shared" si="122"/>
        <v/>
      </c>
      <c r="AQ138">
        <f t="shared" si="123"/>
        <v>8.5304505787531393E-3</v>
      </c>
      <c r="AR138">
        <f t="shared" si="124"/>
        <v>6.5863901704621641E-2</v>
      </c>
      <c r="AS138">
        <f t="shared" si="125"/>
        <v>2.3068723840723955E-2</v>
      </c>
      <c r="AT138">
        <f t="shared" si="126"/>
        <v>3.6308223581226957E-3</v>
      </c>
      <c r="AU138">
        <f t="shared" si="127"/>
        <v>1.4668156513737735E-3</v>
      </c>
      <c r="AV138">
        <f t="shared" si="128"/>
        <v>8.5726899654911537E-4</v>
      </c>
      <c r="AW138">
        <f t="shared" si="129"/>
        <v>4.5019328418630196E-3</v>
      </c>
      <c r="AX138">
        <f t="shared" si="130"/>
        <v>2.0801249377230347E-3</v>
      </c>
      <c r="AY138" t="str">
        <f t="shared" si="131"/>
        <v/>
      </c>
      <c r="AZ138">
        <f t="shared" si="132"/>
        <v>6.3125142399839601E-2</v>
      </c>
      <c r="BA138" t="str">
        <f t="shared" si="133"/>
        <v/>
      </c>
      <c r="BB138">
        <f t="shared" si="134"/>
        <v>4.1446529941054295E-3</v>
      </c>
      <c r="BC138" t="str">
        <f t="shared" si="135"/>
        <v/>
      </c>
      <c r="BE138">
        <f t="shared" si="136"/>
        <v>1.002211983628005</v>
      </c>
      <c r="BF138">
        <f t="shared" si="137"/>
        <v>3.0381414857099704</v>
      </c>
      <c r="BG138">
        <f t="shared" si="138"/>
        <v>8.4935860466506165E-4</v>
      </c>
      <c r="BH138">
        <f t="shared" si="139"/>
        <v>1.4565606095321162E-3</v>
      </c>
      <c r="BI138">
        <f t="shared" si="140"/>
        <v>1.0271344009005331E-3</v>
      </c>
      <c r="BJ138">
        <f t="shared" si="141"/>
        <v>4.4216802685911908E-3</v>
      </c>
      <c r="BK138">
        <f t="shared" si="142"/>
        <v>1.969140933873753E-4</v>
      </c>
      <c r="BL138">
        <f t="shared" si="143"/>
        <v>6.0132980860121647E-3</v>
      </c>
      <c r="BM138">
        <f t="shared" si="144"/>
        <v>2.0585951432424737E-3</v>
      </c>
      <c r="BN138">
        <f t="shared" si="145"/>
        <v>2.9023293069449696E-5</v>
      </c>
      <c r="BO138">
        <f t="shared" si="146"/>
        <v>1</v>
      </c>
      <c r="BP138" t="str">
        <f t="shared" si="147"/>
        <v/>
      </c>
      <c r="BQ138" t="str">
        <f t="shared" si="148"/>
        <v/>
      </c>
      <c r="BR138">
        <f t="shared" si="149"/>
        <v>1.6632885031719468E-4</v>
      </c>
      <c r="BS138">
        <f t="shared" si="150"/>
        <v>1.2154609037459546E-3</v>
      </c>
      <c r="BT138">
        <f t="shared" si="151"/>
        <v>4.1879902268284375E-4</v>
      </c>
      <c r="BU138">
        <f t="shared" si="152"/>
        <v>6.2461349410436928E-5</v>
      </c>
      <c r="BV138">
        <f t="shared" si="153"/>
        <v>2.5336851848497973E-5</v>
      </c>
      <c r="BW138">
        <f t="shared" si="154"/>
        <v>1.3677139732401165E-5</v>
      </c>
      <c r="BX138">
        <f t="shared" si="155"/>
        <v>6.9799780910663622E-5</v>
      </c>
      <c r="BY138">
        <f t="shared" si="156"/>
        <v>2.6392910477598013E-5</v>
      </c>
      <c r="BZ138" t="str">
        <f t="shared" si="157"/>
        <v/>
      </c>
      <c r="CA138">
        <f t="shared" si="158"/>
        <v>7.3040797551019603E-4</v>
      </c>
      <c r="CB138" t="str">
        <f t="shared" si="159"/>
        <v/>
      </c>
      <c r="CC138">
        <f t="shared" si="160"/>
        <v>3.059839365898387E-5</v>
      </c>
      <c r="CD138" t="str">
        <f t="shared" si="161"/>
        <v/>
      </c>
      <c r="CF138" s="21">
        <v>15.684671532846716</v>
      </c>
      <c r="CG138" s="16">
        <v>19.111111111111111</v>
      </c>
      <c r="CI138">
        <f t="shared" si="162"/>
        <v>9.0660601265822667</v>
      </c>
      <c r="CJ138">
        <f t="shared" si="163"/>
        <v>6.6060126582266676E-2</v>
      </c>
      <c r="CL138">
        <v>0.43037974683543379</v>
      </c>
      <c r="CM138">
        <v>11.930217191413911</v>
      </c>
      <c r="CN138">
        <v>47.989582509255804</v>
      </c>
      <c r="CO138" t="s">
        <v>1119</v>
      </c>
      <c r="CP138">
        <v>0.14213724423064242</v>
      </c>
      <c r="CQ138">
        <v>3.1254312416721698E-2</v>
      </c>
      <c r="CR138">
        <v>6.7302813223167737E-2</v>
      </c>
      <c r="CS138">
        <v>2.2626999726238321E-3</v>
      </c>
      <c r="CT138">
        <v>0.11527543835441872</v>
      </c>
      <c r="CU138" t="s">
        <v>1119</v>
      </c>
      <c r="CV138" t="s">
        <v>1119</v>
      </c>
      <c r="CW138">
        <v>39.545689281771004</v>
      </c>
      <c r="CX138">
        <v>3.6793784231255035E-3</v>
      </c>
      <c r="CY138" t="s">
        <v>1119</v>
      </c>
      <c r="CZ138">
        <v>9.4387410119731088E-4</v>
      </c>
      <c r="DA138">
        <v>8.4242021967704653E-2</v>
      </c>
      <c r="DB138">
        <v>1.2283829533081336E-2</v>
      </c>
      <c r="DC138">
        <v>4.1209920187614477E-3</v>
      </c>
      <c r="DD138">
        <v>1.4376673540967028E-3</v>
      </c>
      <c r="DE138" t="s">
        <v>1119</v>
      </c>
      <c r="DF138">
        <v>3.6541625459994126E-3</v>
      </c>
      <c r="DG138">
        <v>5.0282006615954091E-4</v>
      </c>
      <c r="DH138" t="s">
        <v>1119</v>
      </c>
      <c r="DI138">
        <v>6.2042020534602664E-2</v>
      </c>
      <c r="DJ138" t="s">
        <v>1119</v>
      </c>
      <c r="DK138" t="s">
        <v>1119</v>
      </c>
      <c r="DL138">
        <v>3.3717428169943034E-3</v>
      </c>
    </row>
    <row r="139" spans="1:116" ht="13.5" thickBot="1" x14ac:dyDescent="0.25">
      <c r="A139">
        <v>6.8</v>
      </c>
      <c r="B139" s="3" t="s">
        <v>780</v>
      </c>
      <c r="C139" s="2">
        <v>11.872836118531406</v>
      </c>
      <c r="D139" s="2">
        <v>47.958886367841316</v>
      </c>
      <c r="E139" s="2">
        <v>3.0547363963410089E-2</v>
      </c>
      <c r="F139" s="2">
        <v>8.7220848700474959E-2</v>
      </c>
      <c r="G139" s="2">
        <v>2.7433561994919267E-2</v>
      </c>
      <c r="H139" s="2">
        <v>0.13428366100995101</v>
      </c>
      <c r="I139" s="2">
        <v>4.3226095641678312E-3</v>
      </c>
      <c r="J139" s="2">
        <v>0.1652288604181143</v>
      </c>
      <c r="K139" s="2">
        <v>4.9506070360087785E-2</v>
      </c>
      <c r="L139" s="2">
        <v>0</v>
      </c>
      <c r="M139" s="2">
        <v>39.445231100596409</v>
      </c>
      <c r="N139" s="2">
        <v>6.0234418036367574E-2</v>
      </c>
      <c r="O139" s="2">
        <v>0</v>
      </c>
      <c r="P139" s="2">
        <v>5.2944490745421091E-3</v>
      </c>
      <c r="Q139" s="2">
        <v>6.6101403167944606E-2</v>
      </c>
      <c r="R139" s="2">
        <v>2.0505884242976061E-2</v>
      </c>
      <c r="S139" s="2">
        <v>4.7108608423270179E-3</v>
      </c>
      <c r="T139" s="2">
        <v>1.1471413338973345E-4</v>
      </c>
      <c r="U139" s="2">
        <v>6.3110282108591478E-4</v>
      </c>
      <c r="V139" s="2">
        <v>4.1415053233691849E-3</v>
      </c>
      <c r="W139" s="2">
        <v>1.7224387168238823E-3</v>
      </c>
      <c r="X139" s="2">
        <v>0</v>
      </c>
      <c r="Y139" s="2">
        <v>6.1046660660922798E-2</v>
      </c>
      <c r="Z139" s="2">
        <v>0</v>
      </c>
      <c r="AA139" s="2">
        <v>0</v>
      </c>
      <c r="AB139" s="2">
        <v>0</v>
      </c>
      <c r="AD139">
        <f t="shared" si="110"/>
        <v>11.872836118531406</v>
      </c>
      <c r="AE139">
        <f t="shared" si="111"/>
        <v>47.958886367841316</v>
      </c>
      <c r="AF139">
        <f t="shared" si="112"/>
        <v>3.0547363963410089E-2</v>
      </c>
      <c r="AG139">
        <f t="shared" si="113"/>
        <v>8.7220848700474959E-2</v>
      </c>
      <c r="AH139">
        <f t="shared" si="114"/>
        <v>2.7433561994919267E-2</v>
      </c>
      <c r="AI139">
        <f t="shared" si="115"/>
        <v>0.13428366100995101</v>
      </c>
      <c r="AJ139">
        <f t="shared" si="116"/>
        <v>4.3226095641678312E-3</v>
      </c>
      <c r="AK139">
        <f t="shared" si="117"/>
        <v>0.1652288604181143</v>
      </c>
      <c r="AL139">
        <f t="shared" si="118"/>
        <v>4.9506070360087785E-2</v>
      </c>
      <c r="AM139" t="str">
        <f t="shared" si="119"/>
        <v/>
      </c>
      <c r="AN139">
        <f t="shared" si="120"/>
        <v>39.445231100596409</v>
      </c>
      <c r="AO139">
        <f t="shared" si="121"/>
        <v>6.0234418036367574E-2</v>
      </c>
      <c r="AP139" t="str">
        <f t="shared" si="122"/>
        <v/>
      </c>
      <c r="AQ139">
        <f t="shared" si="123"/>
        <v>5.2944490745421091E-3</v>
      </c>
      <c r="AR139">
        <f t="shared" si="124"/>
        <v>6.6101403167944606E-2</v>
      </c>
      <c r="AS139">
        <f t="shared" si="125"/>
        <v>2.0505884242976061E-2</v>
      </c>
      <c r="AT139">
        <f t="shared" si="126"/>
        <v>4.7108608423270179E-3</v>
      </c>
      <c r="AU139">
        <f t="shared" si="127"/>
        <v>1.1471413338973345E-4</v>
      </c>
      <c r="AV139">
        <f t="shared" si="128"/>
        <v>6.3110282108591478E-4</v>
      </c>
      <c r="AW139">
        <f t="shared" si="129"/>
        <v>4.1415053233691849E-3</v>
      </c>
      <c r="AX139">
        <f t="shared" si="130"/>
        <v>1.7224387168238823E-3</v>
      </c>
      <c r="AY139" t="str">
        <f t="shared" si="131"/>
        <v/>
      </c>
      <c r="AZ139">
        <f t="shared" si="132"/>
        <v>6.1046660660922798E-2</v>
      </c>
      <c r="BA139" t="str">
        <f t="shared" si="133"/>
        <v/>
      </c>
      <c r="BB139" t="str">
        <f t="shared" si="134"/>
        <v/>
      </c>
      <c r="BC139" t="str">
        <f t="shared" si="135"/>
        <v/>
      </c>
      <c r="BE139">
        <f t="shared" si="136"/>
        <v>1.004379153148887</v>
      </c>
      <c r="BF139">
        <f t="shared" si="137"/>
        <v>3.0456285137812662</v>
      </c>
      <c r="BG139">
        <f t="shared" si="138"/>
        <v>1.3500565849855867E-3</v>
      </c>
      <c r="BH139">
        <f t="shared" si="139"/>
        <v>3.6461641691534529E-3</v>
      </c>
      <c r="BI139">
        <f t="shared" si="140"/>
        <v>1.0330649963796543E-3</v>
      </c>
      <c r="BJ139">
        <f t="shared" si="141"/>
        <v>4.8579445036568423E-3</v>
      </c>
      <c r="BK139">
        <f t="shared" si="142"/>
        <v>1.4179569851927647E-4</v>
      </c>
      <c r="BL139">
        <f t="shared" si="143"/>
        <v>5.2355968699295194E-3</v>
      </c>
      <c r="BM139">
        <f t="shared" si="144"/>
        <v>1.4187863455914183E-3</v>
      </c>
      <c r="BN139" t="str">
        <f t="shared" si="145"/>
        <v/>
      </c>
      <c r="BO139">
        <f t="shared" si="146"/>
        <v>1</v>
      </c>
      <c r="BP139">
        <f t="shared" si="147"/>
        <v>1.2785568557198749E-3</v>
      </c>
      <c r="BQ139" t="str">
        <f t="shared" si="148"/>
        <v/>
      </c>
      <c r="BR139">
        <f t="shared" si="149"/>
        <v>1.0345739552224172E-4</v>
      </c>
      <c r="BS139">
        <f t="shared" si="150"/>
        <v>1.2225014126766591E-3</v>
      </c>
      <c r="BT139">
        <f t="shared" si="151"/>
        <v>3.730832422012781E-4</v>
      </c>
      <c r="BU139">
        <f t="shared" si="152"/>
        <v>8.1217906015424284E-5</v>
      </c>
      <c r="BV139">
        <f t="shared" si="153"/>
        <v>1.9858168734386752E-6</v>
      </c>
      <c r="BW139">
        <f t="shared" si="154"/>
        <v>1.0090749828175897E-5</v>
      </c>
      <c r="BX139">
        <f t="shared" si="155"/>
        <v>6.4351462678651191E-5</v>
      </c>
      <c r="BY139">
        <f t="shared" si="156"/>
        <v>2.1902152290805961E-5</v>
      </c>
      <c r="BZ139" t="str">
        <f t="shared" si="157"/>
        <v/>
      </c>
      <c r="CA139">
        <f t="shared" si="158"/>
        <v>7.0789720836248035E-4</v>
      </c>
      <c r="CB139" t="str">
        <f t="shared" si="159"/>
        <v/>
      </c>
      <c r="CC139" t="str">
        <f t="shared" si="160"/>
        <v/>
      </c>
      <c r="CD139" t="str">
        <f t="shared" si="161"/>
        <v/>
      </c>
      <c r="CF139" s="23">
        <v>15.8</v>
      </c>
      <c r="CG139" s="19">
        <v>19.222222222222221</v>
      </c>
      <c r="CI139">
        <f t="shared" si="162"/>
        <v>9.1202531645569511</v>
      </c>
      <c r="CJ139">
        <f t="shared" si="163"/>
        <v>0.12025316455695112</v>
      </c>
      <c r="CL139">
        <v>0.43173598553344661</v>
      </c>
      <c r="CM139">
        <v>11.924773187620062</v>
      </c>
      <c r="CN139">
        <v>47.978646107859149</v>
      </c>
      <c r="CO139" t="s">
        <v>1119</v>
      </c>
      <c r="CP139">
        <v>0.12734420872036245</v>
      </c>
      <c r="CQ139">
        <v>2.7341056750127261E-2</v>
      </c>
      <c r="CR139">
        <v>6.3875900591140261E-2</v>
      </c>
      <c r="CS139">
        <v>1.2489266429432495E-3</v>
      </c>
      <c r="CT139">
        <v>0.10609962303941124</v>
      </c>
      <c r="CU139" t="s">
        <v>1119</v>
      </c>
      <c r="CV139" t="s">
        <v>1119</v>
      </c>
      <c r="CW139">
        <v>39.552108687394941</v>
      </c>
      <c r="CX139">
        <v>5.4366744513925036E-2</v>
      </c>
      <c r="CY139" t="s">
        <v>1119</v>
      </c>
      <c r="CZ139">
        <v>4.2892530557139228E-4</v>
      </c>
      <c r="DA139">
        <v>7.2358203761717282E-2</v>
      </c>
      <c r="DB139">
        <v>2.0040416999233847E-2</v>
      </c>
      <c r="DC139">
        <v>1.3684718100132505E-3</v>
      </c>
      <c r="DD139">
        <v>7.411599685530279E-5</v>
      </c>
      <c r="DE139">
        <v>1.0264591327868861E-3</v>
      </c>
      <c r="DF139">
        <v>4.3342766238052442E-3</v>
      </c>
      <c r="DG139">
        <v>2.0035507457704348E-3</v>
      </c>
      <c r="DH139" t="s">
        <v>1119</v>
      </c>
      <c r="DI139">
        <v>6.1622558850815537E-2</v>
      </c>
      <c r="DJ139" t="s">
        <v>1119</v>
      </c>
      <c r="DK139" t="s">
        <v>1119</v>
      </c>
      <c r="DL139">
        <v>9.3857764134832309E-4</v>
      </c>
    </row>
    <row r="140" spans="1:116" x14ac:dyDescent="0.2">
      <c r="A140">
        <v>6.85</v>
      </c>
      <c r="B140" s="3" t="s">
        <v>781</v>
      </c>
      <c r="C140" s="2">
        <v>11.865126421511958</v>
      </c>
      <c r="D140" s="2">
        <v>47.96506097702359</v>
      </c>
      <c r="E140" s="2">
        <v>0</v>
      </c>
      <c r="F140" s="2">
        <v>6.2940681845606264E-2</v>
      </c>
      <c r="G140" s="2">
        <v>3.3985222167662033E-2</v>
      </c>
      <c r="H140" s="2">
        <v>0.17105095674761742</v>
      </c>
      <c r="I140" s="2">
        <v>3.6920734630607795E-3</v>
      </c>
      <c r="J140" s="2">
        <v>0.15988741139098858</v>
      </c>
      <c r="K140" s="2">
        <v>4.2667380295947702E-2</v>
      </c>
      <c r="L140" s="2">
        <v>0</v>
      </c>
      <c r="M140" s="2">
        <v>39.459748536261884</v>
      </c>
      <c r="N140" s="2">
        <v>7.4976744678034279E-2</v>
      </c>
      <c r="O140" s="2">
        <v>0</v>
      </c>
      <c r="P140" s="2">
        <v>2.4995929358587448E-3</v>
      </c>
      <c r="Q140" s="2">
        <v>6.6328628587938088E-2</v>
      </c>
      <c r="R140" s="2">
        <v>2.1168995445925161E-2</v>
      </c>
      <c r="S140" s="2">
        <v>4.5798666836532184E-3</v>
      </c>
      <c r="T140" s="2">
        <v>0</v>
      </c>
      <c r="U140" s="2">
        <v>1.0447368499753098E-5</v>
      </c>
      <c r="V140" s="2">
        <v>3.6046832607064053E-3</v>
      </c>
      <c r="W140" s="2">
        <v>1.5955458451991503E-3</v>
      </c>
      <c r="X140" s="2">
        <v>0</v>
      </c>
      <c r="Y140" s="2">
        <v>6.0596939537581523E-2</v>
      </c>
      <c r="Z140" s="2">
        <v>0</v>
      </c>
      <c r="AA140" s="2">
        <v>0</v>
      </c>
      <c r="AB140" s="2">
        <v>4.7889494830524726E-4</v>
      </c>
      <c r="AD140">
        <f t="shared" si="110"/>
        <v>11.865126421511958</v>
      </c>
      <c r="AE140">
        <f t="shared" si="111"/>
        <v>47.96506097702359</v>
      </c>
      <c r="AF140" t="str">
        <f t="shared" si="112"/>
        <v/>
      </c>
      <c r="AG140">
        <f t="shared" si="113"/>
        <v>6.2940681845606264E-2</v>
      </c>
      <c r="AH140">
        <f t="shared" si="114"/>
        <v>3.3985222167662033E-2</v>
      </c>
      <c r="AI140">
        <f t="shared" si="115"/>
        <v>0.17105095674761742</v>
      </c>
      <c r="AJ140">
        <f t="shared" si="116"/>
        <v>3.6920734630607795E-3</v>
      </c>
      <c r="AK140">
        <f t="shared" si="117"/>
        <v>0.15988741139098858</v>
      </c>
      <c r="AL140">
        <f t="shared" si="118"/>
        <v>4.2667380295947702E-2</v>
      </c>
      <c r="AM140" t="str">
        <f t="shared" si="119"/>
        <v/>
      </c>
      <c r="AN140">
        <f t="shared" si="120"/>
        <v>39.459748536261884</v>
      </c>
      <c r="AO140">
        <f t="shared" si="121"/>
        <v>7.4976744678034279E-2</v>
      </c>
      <c r="AP140" t="str">
        <f t="shared" si="122"/>
        <v/>
      </c>
      <c r="AQ140">
        <f t="shared" si="123"/>
        <v>2.4995929358587448E-3</v>
      </c>
      <c r="AR140">
        <f t="shared" si="124"/>
        <v>6.6328628587938088E-2</v>
      </c>
      <c r="AS140">
        <f t="shared" si="125"/>
        <v>2.1168995445925161E-2</v>
      </c>
      <c r="AT140">
        <f t="shared" si="126"/>
        <v>4.5798666836532184E-3</v>
      </c>
      <c r="AU140" t="str">
        <f t="shared" si="127"/>
        <v/>
      </c>
      <c r="AV140">
        <f t="shared" si="128"/>
        <v>1.0447368499753098E-5</v>
      </c>
      <c r="AW140">
        <f t="shared" si="129"/>
        <v>3.6046832607064053E-3</v>
      </c>
      <c r="AX140">
        <f t="shared" si="130"/>
        <v>1.5955458451991503E-3</v>
      </c>
      <c r="AY140" t="str">
        <f t="shared" si="131"/>
        <v/>
      </c>
      <c r="AZ140">
        <f t="shared" si="132"/>
        <v>6.0596939537581523E-2</v>
      </c>
      <c r="BA140" t="str">
        <f t="shared" si="133"/>
        <v/>
      </c>
      <c r="BB140" t="str">
        <f t="shared" si="134"/>
        <v/>
      </c>
      <c r="BC140">
        <f t="shared" si="135"/>
        <v>4.7889494830524726E-4</v>
      </c>
      <c r="BE140">
        <f t="shared" si="136"/>
        <v>1.0033576774637301</v>
      </c>
      <c r="BF140">
        <f t="shared" si="137"/>
        <v>3.044899986284753</v>
      </c>
      <c r="BG140" t="str">
        <f t="shared" si="138"/>
        <v/>
      </c>
      <c r="BH140">
        <f t="shared" si="139"/>
        <v>2.6301925639080816E-3</v>
      </c>
      <c r="BI140">
        <f t="shared" si="140"/>
        <v>1.2793098712097911E-3</v>
      </c>
      <c r="BJ140">
        <f t="shared" si="141"/>
        <v>6.1857886216998073E-3</v>
      </c>
      <c r="BK140">
        <f t="shared" si="142"/>
        <v>1.2106749922157478E-4</v>
      </c>
      <c r="BL140">
        <f t="shared" si="143"/>
        <v>5.0644787664470368E-3</v>
      </c>
      <c r="BM140">
        <f t="shared" si="144"/>
        <v>1.2223475761993315E-3</v>
      </c>
      <c r="BN140" t="str">
        <f t="shared" si="145"/>
        <v/>
      </c>
      <c r="BO140">
        <f t="shared" si="146"/>
        <v>1</v>
      </c>
      <c r="BP140">
        <f t="shared" si="147"/>
        <v>1.5908971305557045E-3</v>
      </c>
      <c r="BQ140" t="str">
        <f t="shared" si="148"/>
        <v/>
      </c>
      <c r="BR140">
        <f t="shared" si="149"/>
        <v>4.8825898719909583E-5</v>
      </c>
      <c r="BS140">
        <f t="shared" si="150"/>
        <v>1.2262524850715658E-3</v>
      </c>
      <c r="BT140">
        <f t="shared" si="151"/>
        <v>3.8500616325608098E-4</v>
      </c>
      <c r="BU140">
        <f t="shared" si="152"/>
        <v>7.8930443026164126E-5</v>
      </c>
      <c r="BV140" t="str">
        <f t="shared" si="153"/>
        <v/>
      </c>
      <c r="BW140">
        <f t="shared" si="154"/>
        <v>1.6698229382038337E-7</v>
      </c>
      <c r="BX140">
        <f t="shared" si="155"/>
        <v>5.5989617432774527E-5</v>
      </c>
      <c r="BY140">
        <f t="shared" si="156"/>
        <v>2.0281146134903126E-5</v>
      </c>
      <c r="BZ140" t="str">
        <f t="shared" si="157"/>
        <v/>
      </c>
      <c r="CA140">
        <f t="shared" si="158"/>
        <v>7.0242372099425419E-4</v>
      </c>
      <c r="CB140" t="str">
        <f t="shared" si="159"/>
        <v/>
      </c>
      <c r="CC140" t="str">
        <f t="shared" si="160"/>
        <v/>
      </c>
      <c r="CD140">
        <f t="shared" si="161"/>
        <v>2.3474817920417621E-6</v>
      </c>
      <c r="CI140">
        <f t="shared" si="162"/>
        <v>9.1744462025316338</v>
      </c>
      <c r="CJ140">
        <f t="shared" si="163"/>
        <v>0.17444620253163379</v>
      </c>
      <c r="CL140">
        <v>0.43490054249546972</v>
      </c>
      <c r="CM140">
        <v>11.900015119392773</v>
      </c>
      <c r="CN140">
        <v>48.009801461667813</v>
      </c>
      <c r="CO140" t="s">
        <v>1119</v>
      </c>
      <c r="CP140">
        <v>0.12931474903086246</v>
      </c>
      <c r="CQ140">
        <v>3.1810650325909753E-2</v>
      </c>
      <c r="CR140">
        <v>7.4147978586565744E-2</v>
      </c>
      <c r="CS140">
        <v>1.3617576174616932E-3</v>
      </c>
      <c r="CT140">
        <v>0.20142397083451996</v>
      </c>
      <c r="CU140" t="s">
        <v>1119</v>
      </c>
      <c r="CV140" t="s">
        <v>1119</v>
      </c>
      <c r="CW140">
        <v>39.468156136986586</v>
      </c>
      <c r="CX140">
        <v>8.8221789089040672E-4</v>
      </c>
      <c r="CY140" t="s">
        <v>1119</v>
      </c>
      <c r="CZ140">
        <v>8.9834229684911701E-4</v>
      </c>
      <c r="DA140">
        <v>8.6229501327851649E-2</v>
      </c>
      <c r="DB140">
        <v>2.74145491583936E-2</v>
      </c>
      <c r="DC140">
        <v>2.7017384640258108E-3</v>
      </c>
      <c r="DD140" t="s">
        <v>1119</v>
      </c>
      <c r="DE140">
        <v>1.4908468972114613E-3</v>
      </c>
      <c r="DF140">
        <v>3.4492868635431317E-3</v>
      </c>
      <c r="DG140">
        <v>2.1170853478099123E-3</v>
      </c>
      <c r="DH140" t="s">
        <v>1119</v>
      </c>
      <c r="DI140">
        <v>5.7446047201545856E-2</v>
      </c>
      <c r="DJ140" t="s">
        <v>1119</v>
      </c>
      <c r="DK140">
        <v>1.3385601093718897E-3</v>
      </c>
      <c r="DL140" t="s">
        <v>1119</v>
      </c>
    </row>
    <row r="141" spans="1:116" x14ac:dyDescent="0.2">
      <c r="A141">
        <v>6.9</v>
      </c>
      <c r="B141" s="3" t="s">
        <v>782</v>
      </c>
      <c r="C141" s="2">
        <v>11.887078018492932</v>
      </c>
      <c r="D141" s="2">
        <v>47.978102848018025</v>
      </c>
      <c r="E141" s="2">
        <v>0</v>
      </c>
      <c r="F141" s="2">
        <v>9.5296393718912201E-2</v>
      </c>
      <c r="G141" s="2">
        <v>2.7178137073218759E-2</v>
      </c>
      <c r="H141" s="2">
        <v>0.15867502285500595</v>
      </c>
      <c r="I141" s="2">
        <v>3.1500178637911876E-3</v>
      </c>
      <c r="J141" s="2">
        <v>0.1471590950240653</v>
      </c>
      <c r="K141" s="2">
        <v>3.944950634604312E-2</v>
      </c>
      <c r="L141" s="2">
        <v>0</v>
      </c>
      <c r="M141" s="2">
        <v>39.479585175755297</v>
      </c>
      <c r="N141" s="2">
        <v>2.4183072954365944E-2</v>
      </c>
      <c r="O141" s="2">
        <v>0</v>
      </c>
      <c r="P141" s="2">
        <v>3.4751487794235439E-3</v>
      </c>
      <c r="Q141" s="2">
        <v>5.768893116732169E-2</v>
      </c>
      <c r="R141" s="2">
        <v>2.2437298379826148E-2</v>
      </c>
      <c r="S141" s="2">
        <v>2.7782955270596469E-3</v>
      </c>
      <c r="T141" s="2">
        <v>0</v>
      </c>
      <c r="U141" s="2">
        <v>0</v>
      </c>
      <c r="V141" s="2">
        <v>2.9081794794900899E-3</v>
      </c>
      <c r="W141" s="2">
        <v>2.2169549499300549E-3</v>
      </c>
      <c r="X141" s="2">
        <v>0</v>
      </c>
      <c r="Y141" s="2">
        <v>6.0723442663108813E-2</v>
      </c>
      <c r="Z141" s="2">
        <v>0</v>
      </c>
      <c r="AA141" s="2">
        <v>7.2363719707320487E-3</v>
      </c>
      <c r="AB141" s="2">
        <v>6.7808898144921593E-4</v>
      </c>
      <c r="AD141">
        <f t="shared" si="110"/>
        <v>11.887078018492932</v>
      </c>
      <c r="AE141">
        <f t="shared" si="111"/>
        <v>47.978102848018025</v>
      </c>
      <c r="AF141" t="str">
        <f t="shared" si="112"/>
        <v/>
      </c>
      <c r="AG141">
        <f t="shared" si="113"/>
        <v>9.5296393718912201E-2</v>
      </c>
      <c r="AH141">
        <f t="shared" si="114"/>
        <v>2.7178137073218759E-2</v>
      </c>
      <c r="AI141">
        <f t="shared" si="115"/>
        <v>0.15867502285500595</v>
      </c>
      <c r="AJ141">
        <f t="shared" si="116"/>
        <v>3.1500178637911876E-3</v>
      </c>
      <c r="AK141">
        <f t="shared" si="117"/>
        <v>0.1471590950240653</v>
      </c>
      <c r="AL141">
        <f t="shared" si="118"/>
        <v>3.944950634604312E-2</v>
      </c>
      <c r="AM141" t="str">
        <f t="shared" si="119"/>
        <v/>
      </c>
      <c r="AN141">
        <f t="shared" si="120"/>
        <v>39.479585175755297</v>
      </c>
      <c r="AO141">
        <f t="shared" si="121"/>
        <v>2.4183072954365944E-2</v>
      </c>
      <c r="AP141" t="str">
        <f t="shared" si="122"/>
        <v/>
      </c>
      <c r="AQ141">
        <f t="shared" si="123"/>
        <v>3.4751487794235439E-3</v>
      </c>
      <c r="AR141">
        <f t="shared" si="124"/>
        <v>5.768893116732169E-2</v>
      </c>
      <c r="AS141">
        <f t="shared" si="125"/>
        <v>2.2437298379826148E-2</v>
      </c>
      <c r="AT141">
        <f t="shared" si="126"/>
        <v>2.7782955270596469E-3</v>
      </c>
      <c r="AU141" t="str">
        <f t="shared" si="127"/>
        <v/>
      </c>
      <c r="AV141" t="str">
        <f t="shared" si="128"/>
        <v/>
      </c>
      <c r="AW141">
        <f t="shared" si="129"/>
        <v>2.9081794794900899E-3</v>
      </c>
      <c r="AX141">
        <f t="shared" si="130"/>
        <v>2.2169549499300549E-3</v>
      </c>
      <c r="AY141" t="str">
        <f t="shared" si="131"/>
        <v/>
      </c>
      <c r="AZ141">
        <f t="shared" si="132"/>
        <v>6.0723442663108813E-2</v>
      </c>
      <c r="BA141" t="str">
        <f t="shared" si="133"/>
        <v/>
      </c>
      <c r="BB141">
        <f t="shared" si="134"/>
        <v>7.2363719707320487E-3</v>
      </c>
      <c r="BC141">
        <f t="shared" si="135"/>
        <v>6.7808898144921593E-4</v>
      </c>
      <c r="BE141">
        <f t="shared" si="136"/>
        <v>1.0047089104246349</v>
      </c>
      <c r="BF141">
        <f t="shared" si="137"/>
        <v>3.0441975700489889</v>
      </c>
      <c r="BG141" t="str">
        <f t="shared" si="138"/>
        <v/>
      </c>
      <c r="BH141">
        <f t="shared" si="139"/>
        <v>3.9802861994231086E-3</v>
      </c>
      <c r="BI141">
        <f t="shared" si="140"/>
        <v>1.0225558904937669E-3</v>
      </c>
      <c r="BJ141">
        <f t="shared" si="141"/>
        <v>5.7353492592060549E-3</v>
      </c>
      <c r="BK141">
        <f t="shared" si="142"/>
        <v>1.0324094879801985E-4</v>
      </c>
      <c r="BL141">
        <f t="shared" si="143"/>
        <v>4.6589636748426656E-3</v>
      </c>
      <c r="BM141">
        <f t="shared" si="144"/>
        <v>1.1295931302888816E-3</v>
      </c>
      <c r="BN141" t="str">
        <f t="shared" si="145"/>
        <v/>
      </c>
      <c r="BO141">
        <f t="shared" si="146"/>
        <v>1</v>
      </c>
      <c r="BP141">
        <f t="shared" si="147"/>
        <v>5.1287170133132096E-4</v>
      </c>
      <c r="BQ141" t="str">
        <f t="shared" si="148"/>
        <v/>
      </c>
      <c r="BR141">
        <f t="shared" si="149"/>
        <v>6.7847850361291991E-5</v>
      </c>
      <c r="BS141">
        <f t="shared" si="150"/>
        <v>1.065989943984958E-3</v>
      </c>
      <c r="BT141">
        <f t="shared" si="151"/>
        <v>4.0786808920737389E-4</v>
      </c>
      <c r="BU141">
        <f t="shared" si="152"/>
        <v>4.7857705902113434E-5</v>
      </c>
      <c r="BV141" t="str">
        <f t="shared" si="153"/>
        <v/>
      </c>
      <c r="BW141" t="str">
        <f t="shared" si="154"/>
        <v/>
      </c>
      <c r="BX141">
        <f t="shared" si="155"/>
        <v>4.514850025720807E-5</v>
      </c>
      <c r="BY141">
        <f t="shared" si="156"/>
        <v>2.8165781609402233E-5</v>
      </c>
      <c r="BZ141" t="str">
        <f t="shared" si="157"/>
        <v/>
      </c>
      <c r="CA141">
        <f t="shared" si="158"/>
        <v>7.0353644005862273E-4</v>
      </c>
      <c r="CB141" t="str">
        <f t="shared" si="159"/>
        <v/>
      </c>
      <c r="CC141">
        <f t="shared" si="160"/>
        <v>5.3493179279745452E-5</v>
      </c>
      <c r="CD141">
        <f t="shared" si="161"/>
        <v>3.322235361572031E-6</v>
      </c>
      <c r="CI141">
        <f t="shared" si="162"/>
        <v>9.2286392405063182</v>
      </c>
      <c r="CJ141">
        <f t="shared" si="163"/>
        <v>0.22863924050631823</v>
      </c>
      <c r="CL141">
        <v>0.43591772151897423</v>
      </c>
      <c r="CM141">
        <v>11.922679061982713</v>
      </c>
      <c r="CN141">
        <v>47.96957715859088</v>
      </c>
      <c r="CO141" t="s">
        <v>1119</v>
      </c>
      <c r="CP141">
        <v>0.1197660819949557</v>
      </c>
      <c r="CQ141">
        <v>3.3640848069421608E-2</v>
      </c>
      <c r="CR141">
        <v>8.1952391963517487E-2</v>
      </c>
      <c r="CS141">
        <v>2.1853809749625528E-3</v>
      </c>
      <c r="CT141">
        <v>9.6897464968817917E-2</v>
      </c>
      <c r="CU141" t="s">
        <v>1119</v>
      </c>
      <c r="CV141" t="s">
        <v>1119</v>
      </c>
      <c r="CW141">
        <v>39.554891400997008</v>
      </c>
      <c r="CX141" t="s">
        <v>1119</v>
      </c>
      <c r="CY141" t="s">
        <v>1119</v>
      </c>
      <c r="CZ141">
        <v>2.8343299170655983E-4</v>
      </c>
      <c r="DA141">
        <v>6.5145749260826835E-2</v>
      </c>
      <c r="DB141">
        <v>7.4974308984059962E-2</v>
      </c>
      <c r="DC141" t="s">
        <v>1119</v>
      </c>
      <c r="DD141">
        <v>3.1431776547868736E-3</v>
      </c>
      <c r="DE141">
        <v>5.244907072849542E-4</v>
      </c>
      <c r="DF141">
        <v>3.7667272353034023E-3</v>
      </c>
      <c r="DG141">
        <v>2.9921644195834438E-3</v>
      </c>
      <c r="DH141" t="s">
        <v>1119</v>
      </c>
      <c r="DI141">
        <v>6.7580159204157803E-2</v>
      </c>
      <c r="DJ141" t="s">
        <v>1119</v>
      </c>
      <c r="DK141" t="s">
        <v>1119</v>
      </c>
      <c r="DL141" t="s">
        <v>1119</v>
      </c>
    </row>
    <row r="142" spans="1:116" x14ac:dyDescent="0.2">
      <c r="A142">
        <v>6.95</v>
      </c>
      <c r="B142" s="3" t="s">
        <v>783</v>
      </c>
      <c r="C142" s="2">
        <v>11.908460739661859</v>
      </c>
      <c r="D142" s="2">
        <v>47.964159713243312</v>
      </c>
      <c r="E142" s="2">
        <v>0</v>
      </c>
      <c r="F142" s="2">
        <v>7.0855605642130587E-2</v>
      </c>
      <c r="G142" s="2">
        <v>2.9624249835073994E-2</v>
      </c>
      <c r="H142" s="2">
        <v>0.14304087588287034</v>
      </c>
      <c r="I142" s="2">
        <v>3.0973913652237815E-3</v>
      </c>
      <c r="J142" s="2">
        <v>0.10352955758343345</v>
      </c>
      <c r="K142" s="2">
        <v>1.7843155990676447E-2</v>
      </c>
      <c r="L142" s="2">
        <v>0</v>
      </c>
      <c r="M142" s="2">
        <v>39.589965707667481</v>
      </c>
      <c r="N142" s="2">
        <v>0</v>
      </c>
      <c r="O142" s="2">
        <v>0</v>
      </c>
      <c r="P142" s="2">
        <v>3.0495895646546188E-3</v>
      </c>
      <c r="Q142" s="2">
        <v>4.3532347374740064E-2</v>
      </c>
      <c r="R142" s="2">
        <v>2.0346226111925738E-2</v>
      </c>
      <c r="S142" s="2">
        <v>1.0321018748390698E-3</v>
      </c>
      <c r="T142" s="2">
        <v>2.4763120885446947E-4</v>
      </c>
      <c r="U142" s="2">
        <v>0</v>
      </c>
      <c r="V142" s="2">
        <v>2.6124231034552387E-3</v>
      </c>
      <c r="W142" s="2">
        <v>1.6369045591617469E-3</v>
      </c>
      <c r="X142" s="2">
        <v>0</v>
      </c>
      <c r="Y142" s="2">
        <v>6.3502320014621125E-2</v>
      </c>
      <c r="Z142" s="2">
        <v>0</v>
      </c>
      <c r="AA142" s="2">
        <v>3.3463459315692931E-2</v>
      </c>
      <c r="AB142" s="2">
        <v>0</v>
      </c>
      <c r="AD142">
        <f t="shared" si="110"/>
        <v>11.908460739661859</v>
      </c>
      <c r="AE142">
        <f t="shared" si="111"/>
        <v>47.964159713243312</v>
      </c>
      <c r="AF142" t="str">
        <f t="shared" si="112"/>
        <v/>
      </c>
      <c r="AG142">
        <f t="shared" si="113"/>
        <v>7.0855605642130587E-2</v>
      </c>
      <c r="AH142">
        <f t="shared" si="114"/>
        <v>2.9624249835073994E-2</v>
      </c>
      <c r="AI142">
        <f t="shared" si="115"/>
        <v>0.14304087588287034</v>
      </c>
      <c r="AJ142">
        <f t="shared" si="116"/>
        <v>3.0973913652237815E-3</v>
      </c>
      <c r="AK142">
        <f t="shared" si="117"/>
        <v>0.10352955758343345</v>
      </c>
      <c r="AL142">
        <f t="shared" si="118"/>
        <v>1.7843155990676447E-2</v>
      </c>
      <c r="AM142" t="str">
        <f t="shared" si="119"/>
        <v/>
      </c>
      <c r="AN142">
        <f t="shared" si="120"/>
        <v>39.589965707667481</v>
      </c>
      <c r="AO142" t="str">
        <f t="shared" si="121"/>
        <v/>
      </c>
      <c r="AP142" t="str">
        <f t="shared" si="122"/>
        <v/>
      </c>
      <c r="AQ142">
        <f t="shared" si="123"/>
        <v>3.0495895646546188E-3</v>
      </c>
      <c r="AR142">
        <f t="shared" si="124"/>
        <v>4.3532347374740064E-2</v>
      </c>
      <c r="AS142">
        <f t="shared" si="125"/>
        <v>2.0346226111925738E-2</v>
      </c>
      <c r="AT142">
        <f t="shared" si="126"/>
        <v>1.0321018748390698E-3</v>
      </c>
      <c r="AU142">
        <f t="shared" si="127"/>
        <v>2.4763120885446947E-4</v>
      </c>
      <c r="AV142" t="str">
        <f t="shared" si="128"/>
        <v/>
      </c>
      <c r="AW142">
        <f t="shared" si="129"/>
        <v>2.6124231034552387E-3</v>
      </c>
      <c r="AX142">
        <f t="shared" si="130"/>
        <v>1.6369045591617469E-3</v>
      </c>
      <c r="AY142" t="str">
        <f t="shared" si="131"/>
        <v/>
      </c>
      <c r="AZ142">
        <f t="shared" si="132"/>
        <v>6.3502320014621125E-2</v>
      </c>
      <c r="BA142" t="str">
        <f t="shared" si="133"/>
        <v/>
      </c>
      <c r="BB142">
        <f t="shared" si="134"/>
        <v>3.3463459315692931E-2</v>
      </c>
      <c r="BC142" t="str">
        <f t="shared" si="135"/>
        <v/>
      </c>
      <c r="BE142">
        <f t="shared" si="136"/>
        <v>1.00370994011168</v>
      </c>
      <c r="BF142">
        <f t="shared" si="137"/>
        <v>3.0348278406268254</v>
      </c>
      <c r="BG142" t="str">
        <f t="shared" si="138"/>
        <v/>
      </c>
      <c r="BH142">
        <f t="shared" si="139"/>
        <v>2.9512058595273769E-3</v>
      </c>
      <c r="BI142">
        <f t="shared" si="140"/>
        <v>1.1114813682131259E-3</v>
      </c>
      <c r="BJ142">
        <f t="shared" si="141"/>
        <v>5.1558338822807488E-3</v>
      </c>
      <c r="BK142">
        <f t="shared" si="142"/>
        <v>1.0123309364357052E-4</v>
      </c>
      <c r="BL142">
        <f t="shared" si="143"/>
        <v>3.268541693843123E-3</v>
      </c>
      <c r="BM142">
        <f t="shared" si="144"/>
        <v>5.0949461354435962E-4</v>
      </c>
      <c r="BN142" t="str">
        <f t="shared" si="145"/>
        <v/>
      </c>
      <c r="BO142">
        <f t="shared" si="146"/>
        <v>1</v>
      </c>
      <c r="BP142" t="str">
        <f t="shared" si="147"/>
        <v/>
      </c>
      <c r="BQ142" t="str">
        <f t="shared" si="148"/>
        <v/>
      </c>
      <c r="BR142">
        <f t="shared" si="149"/>
        <v>5.9373347845803379E-5</v>
      </c>
      <c r="BS142">
        <f t="shared" si="150"/>
        <v>8.0215843825223222E-4</v>
      </c>
      <c r="BT142">
        <f t="shared" si="151"/>
        <v>3.6882511515902851E-4</v>
      </c>
      <c r="BU142">
        <f t="shared" si="152"/>
        <v>1.7728968114317201E-5</v>
      </c>
      <c r="BV142">
        <f t="shared" si="153"/>
        <v>4.2710733015234842E-6</v>
      </c>
      <c r="BW142" t="str">
        <f t="shared" si="154"/>
        <v/>
      </c>
      <c r="BX142">
        <f t="shared" si="155"/>
        <v>4.044390614391963E-5</v>
      </c>
      <c r="BY142">
        <f t="shared" si="156"/>
        <v>2.0738424170170942E-5</v>
      </c>
      <c r="BZ142" t="str">
        <f t="shared" si="157"/>
        <v/>
      </c>
      <c r="CA142">
        <f t="shared" si="158"/>
        <v>7.3368097699921797E-4</v>
      </c>
      <c r="CB142" t="str">
        <f t="shared" si="159"/>
        <v/>
      </c>
      <c r="CC142">
        <f t="shared" si="160"/>
        <v>2.4668106639083001E-4</v>
      </c>
      <c r="CD142" t="str">
        <f t="shared" si="161"/>
        <v/>
      </c>
      <c r="CI142">
        <f t="shared" si="162"/>
        <v>9.2828322784810009</v>
      </c>
      <c r="CJ142">
        <f t="shared" si="163"/>
        <v>0.2828322784810009</v>
      </c>
      <c r="CL142">
        <v>0.44541139240505245</v>
      </c>
      <c r="CM142">
        <v>11.948909392055839</v>
      </c>
      <c r="CN142">
        <v>47.947586567047217</v>
      </c>
      <c r="CO142" t="s">
        <v>1119</v>
      </c>
      <c r="CP142">
        <v>7.3209385135845573E-2</v>
      </c>
      <c r="CQ142">
        <v>2.7624635349552295E-2</v>
      </c>
      <c r="CR142">
        <v>6.5372997093180799E-2</v>
      </c>
      <c r="CS142">
        <v>2.7867057996554282E-3</v>
      </c>
      <c r="CT142">
        <v>5.1724474532936118E-2</v>
      </c>
      <c r="CU142">
        <v>2.3913478456036499E-2</v>
      </c>
      <c r="CV142" t="s">
        <v>1119</v>
      </c>
      <c r="CW142">
        <v>39.718566563705991</v>
      </c>
      <c r="CX142" t="s">
        <v>1119</v>
      </c>
      <c r="CY142" t="s">
        <v>1119</v>
      </c>
      <c r="CZ142">
        <v>2.9026721003359642E-3</v>
      </c>
      <c r="DA142">
        <v>1.7213935361630558E-2</v>
      </c>
      <c r="DB142">
        <v>1.5108082099815484E-2</v>
      </c>
      <c r="DC142">
        <v>5.1487607906212772E-5</v>
      </c>
      <c r="DD142">
        <v>2.8410015517709499E-4</v>
      </c>
      <c r="DE142">
        <v>2.1318086897567264E-3</v>
      </c>
      <c r="DF142">
        <v>6.3576190415699828E-3</v>
      </c>
      <c r="DG142">
        <v>4.186829355176132E-3</v>
      </c>
      <c r="DH142" t="s">
        <v>1119</v>
      </c>
      <c r="DI142">
        <v>6.8934615910024283E-2</v>
      </c>
      <c r="DJ142" t="s">
        <v>1119</v>
      </c>
      <c r="DK142">
        <v>2.3134650502344496E-2</v>
      </c>
      <c r="DL142" t="s">
        <v>1119</v>
      </c>
    </row>
    <row r="143" spans="1:116" x14ac:dyDescent="0.2">
      <c r="A143">
        <v>7</v>
      </c>
      <c r="B143" s="3" t="s">
        <v>784</v>
      </c>
      <c r="C143" s="2">
        <v>11.928411040855083</v>
      </c>
      <c r="D143" s="2">
        <v>47.959733014594789</v>
      </c>
      <c r="E143" s="2">
        <v>0</v>
      </c>
      <c r="F143" s="2">
        <v>9.2948900771941359E-2</v>
      </c>
      <c r="G143" s="2">
        <v>3.6809552027388948E-2</v>
      </c>
      <c r="H143" s="2">
        <v>0.12334210620706704</v>
      </c>
      <c r="I143" s="2">
        <v>1.7914133884098485E-3</v>
      </c>
      <c r="J143" s="2">
        <v>6.1320208200203154E-2</v>
      </c>
      <c r="K143" s="2">
        <v>0</v>
      </c>
      <c r="L143" s="2">
        <v>0</v>
      </c>
      <c r="M143" s="2">
        <v>39.618431136215392</v>
      </c>
      <c r="N143" s="2">
        <v>0</v>
      </c>
      <c r="O143" s="2">
        <v>0</v>
      </c>
      <c r="P143" s="2">
        <v>2.630926132207397E-3</v>
      </c>
      <c r="Q143" s="2">
        <v>3.1143216051385599E-2</v>
      </c>
      <c r="R143" s="2">
        <v>1.5860811349071385E-2</v>
      </c>
      <c r="S143" s="2">
        <v>3.7123723377442402E-5</v>
      </c>
      <c r="T143" s="2">
        <v>0</v>
      </c>
      <c r="U143" s="2">
        <v>0</v>
      </c>
      <c r="V143" s="2">
        <v>2.6832161677611188E-3</v>
      </c>
      <c r="W143" s="2">
        <v>2.3449077323095925E-3</v>
      </c>
      <c r="X143" s="2">
        <v>0</v>
      </c>
      <c r="Y143" s="2">
        <v>6.7159160524363423E-2</v>
      </c>
      <c r="Z143" s="2">
        <v>0</v>
      </c>
      <c r="AA143" s="2">
        <v>5.5353266059225428E-2</v>
      </c>
      <c r="AB143" s="2">
        <v>0</v>
      </c>
      <c r="AD143">
        <f t="shared" si="110"/>
        <v>11.928411040855083</v>
      </c>
      <c r="AE143">
        <f t="shared" si="111"/>
        <v>47.959733014594789</v>
      </c>
      <c r="AF143" t="str">
        <f t="shared" si="112"/>
        <v/>
      </c>
      <c r="AG143">
        <f t="shared" si="113"/>
        <v>9.2948900771941359E-2</v>
      </c>
      <c r="AH143">
        <f t="shared" si="114"/>
        <v>3.6809552027388948E-2</v>
      </c>
      <c r="AI143">
        <f t="shared" si="115"/>
        <v>0.12334210620706704</v>
      </c>
      <c r="AJ143">
        <f t="shared" si="116"/>
        <v>1.7914133884098485E-3</v>
      </c>
      <c r="AK143">
        <f t="shared" si="117"/>
        <v>6.1320208200203154E-2</v>
      </c>
      <c r="AL143" t="str">
        <f t="shared" si="118"/>
        <v/>
      </c>
      <c r="AM143" t="str">
        <f t="shared" si="119"/>
        <v/>
      </c>
      <c r="AN143">
        <f t="shared" si="120"/>
        <v>39.618431136215392</v>
      </c>
      <c r="AO143" t="str">
        <f t="shared" si="121"/>
        <v/>
      </c>
      <c r="AP143" t="str">
        <f t="shared" si="122"/>
        <v/>
      </c>
      <c r="AQ143">
        <f t="shared" si="123"/>
        <v>2.630926132207397E-3</v>
      </c>
      <c r="AR143">
        <f t="shared" si="124"/>
        <v>3.1143216051385599E-2</v>
      </c>
      <c r="AS143">
        <f t="shared" si="125"/>
        <v>1.5860811349071385E-2</v>
      </c>
      <c r="AT143">
        <f t="shared" si="126"/>
        <v>3.7123723377442402E-5</v>
      </c>
      <c r="AU143" t="str">
        <f t="shared" si="127"/>
        <v/>
      </c>
      <c r="AV143" t="str">
        <f t="shared" si="128"/>
        <v/>
      </c>
      <c r="AW143">
        <f t="shared" si="129"/>
        <v>2.6832161677611188E-3</v>
      </c>
      <c r="AX143">
        <f t="shared" si="130"/>
        <v>2.3449077323095925E-3</v>
      </c>
      <c r="AY143" t="str">
        <f t="shared" si="131"/>
        <v/>
      </c>
      <c r="AZ143">
        <f t="shared" si="132"/>
        <v>6.7159160524363423E-2</v>
      </c>
      <c r="BA143" t="str">
        <f t="shared" si="133"/>
        <v/>
      </c>
      <c r="BB143">
        <f t="shared" si="134"/>
        <v>5.5353266059225428E-2</v>
      </c>
      <c r="BC143" t="str">
        <f t="shared" si="135"/>
        <v/>
      </c>
      <c r="BE143">
        <f t="shared" si="136"/>
        <v>1.0046690969191037</v>
      </c>
      <c r="BF143">
        <f t="shared" si="137"/>
        <v>3.0323674600700459</v>
      </c>
      <c r="BG143" t="str">
        <f t="shared" si="138"/>
        <v/>
      </c>
      <c r="BH143">
        <f t="shared" si="139"/>
        <v>3.8686318221460574E-3</v>
      </c>
      <c r="BI143">
        <f t="shared" si="140"/>
        <v>1.3800766541357625E-3</v>
      </c>
      <c r="BJ143">
        <f t="shared" si="141"/>
        <v>4.4426077252574933E-3</v>
      </c>
      <c r="BK143">
        <f t="shared" si="142"/>
        <v>5.8507304898425037E-5</v>
      </c>
      <c r="BL143">
        <f t="shared" si="143"/>
        <v>1.9345552775105026E-3</v>
      </c>
      <c r="BM143" t="str">
        <f t="shared" si="144"/>
        <v/>
      </c>
      <c r="BN143" t="str">
        <f t="shared" si="145"/>
        <v/>
      </c>
      <c r="BO143">
        <f t="shared" si="146"/>
        <v>1</v>
      </c>
      <c r="BP143" t="str">
        <f t="shared" si="147"/>
        <v/>
      </c>
      <c r="BQ143" t="str">
        <f t="shared" si="148"/>
        <v/>
      </c>
      <c r="BR143">
        <f t="shared" si="149"/>
        <v>5.1185464822655029E-5</v>
      </c>
      <c r="BS143">
        <f t="shared" si="150"/>
        <v>5.7345504889873755E-4</v>
      </c>
      <c r="BT143">
        <f t="shared" si="151"/>
        <v>2.8730942401446169E-4</v>
      </c>
      <c r="BU143">
        <f t="shared" si="152"/>
        <v>6.3723595430292195E-7</v>
      </c>
      <c r="BV143" t="str">
        <f t="shared" si="153"/>
        <v/>
      </c>
      <c r="BW143" t="str">
        <f t="shared" si="154"/>
        <v/>
      </c>
      <c r="BX143">
        <f t="shared" si="155"/>
        <v>4.151003426999266E-5</v>
      </c>
      <c r="BY143">
        <f t="shared" si="156"/>
        <v>2.9686978996962673E-5</v>
      </c>
      <c r="BZ143" t="str">
        <f t="shared" si="157"/>
        <v/>
      </c>
      <c r="CA143">
        <f t="shared" si="158"/>
        <v>7.7537318439651844E-4</v>
      </c>
      <c r="CB143" t="str">
        <f t="shared" si="159"/>
        <v/>
      </c>
      <c r="CC143">
        <f t="shared" si="160"/>
        <v>4.0775198647886873E-4</v>
      </c>
      <c r="CD143" t="str">
        <f t="shared" si="161"/>
        <v/>
      </c>
      <c r="CI143">
        <f t="shared" si="162"/>
        <v>9.3370253164556853</v>
      </c>
      <c r="CJ143">
        <f t="shared" si="163"/>
        <v>0.33702531645568534</v>
      </c>
      <c r="CL143">
        <v>0.45147679324894341</v>
      </c>
      <c r="CM143">
        <v>11.925913874289604</v>
      </c>
      <c r="CN143">
        <v>48.030231065778771</v>
      </c>
      <c r="CO143" t="s">
        <v>1119</v>
      </c>
      <c r="CP143">
        <v>0.2044194157292695</v>
      </c>
      <c r="CQ143">
        <v>3.503311675848432E-2</v>
      </c>
      <c r="CR143">
        <v>7.1900408127070756E-2</v>
      </c>
      <c r="CS143">
        <v>7.0653710170758357E-4</v>
      </c>
      <c r="CT143">
        <v>0.14900663722343294</v>
      </c>
      <c r="CU143" t="s">
        <v>1119</v>
      </c>
      <c r="CV143" t="s">
        <v>1119</v>
      </c>
      <c r="CW143">
        <v>39.425877714885523</v>
      </c>
      <c r="CX143">
        <v>2.4509529447853857E-2</v>
      </c>
      <c r="CY143" t="s">
        <v>1119</v>
      </c>
      <c r="CZ143">
        <v>2.0833720283668059E-4</v>
      </c>
      <c r="DA143">
        <v>4.42761131039568E-2</v>
      </c>
      <c r="DB143">
        <v>1.0447658889948818E-2</v>
      </c>
      <c r="DC143">
        <v>2.7615076630241177E-3</v>
      </c>
      <c r="DD143">
        <v>4.9938333528353321E-5</v>
      </c>
      <c r="DE143" t="s">
        <v>1119</v>
      </c>
      <c r="DF143">
        <v>4.5435762865990003E-3</v>
      </c>
      <c r="DG143">
        <v>1.6576648337139328E-3</v>
      </c>
      <c r="DH143" t="s">
        <v>1119</v>
      </c>
      <c r="DI143">
        <v>6.8054909213696557E-2</v>
      </c>
      <c r="DJ143" t="s">
        <v>1119</v>
      </c>
      <c r="DK143" t="s">
        <v>1119</v>
      </c>
      <c r="DL143">
        <v>4.0199513099323621E-4</v>
      </c>
    </row>
    <row r="144" spans="1:116" x14ac:dyDescent="0.2">
      <c r="A144">
        <v>7.05</v>
      </c>
      <c r="B144" s="3" t="s">
        <v>785</v>
      </c>
      <c r="C144" s="2">
        <v>11.94651392027161</v>
      </c>
      <c r="D144" s="2">
        <v>47.93409317341748</v>
      </c>
      <c r="E144" s="2">
        <v>2.4153030647209899E-2</v>
      </c>
      <c r="F144" s="2">
        <v>7.6504977545330394E-2</v>
      </c>
      <c r="G144" s="2">
        <v>2.5927562672416225E-2</v>
      </c>
      <c r="H144" s="2">
        <v>7.2043014552018794E-2</v>
      </c>
      <c r="I144" s="2">
        <v>1.6449678127827124E-3</v>
      </c>
      <c r="J144" s="2">
        <v>3.8108047167079925E-2</v>
      </c>
      <c r="K144" s="2">
        <v>5.0744734625922565E-3</v>
      </c>
      <c r="L144" s="2">
        <v>0</v>
      </c>
      <c r="M144" s="2">
        <v>39.704475297558737</v>
      </c>
      <c r="N144" s="2">
        <v>0</v>
      </c>
      <c r="O144" s="2">
        <v>0</v>
      </c>
      <c r="P144" s="2">
        <v>2.6915611878591803E-3</v>
      </c>
      <c r="Q144" s="2">
        <v>1.8045495138039793E-2</v>
      </c>
      <c r="R144" s="2">
        <v>1.5008613568443633E-2</v>
      </c>
      <c r="S144" s="2">
        <v>6.6716682592877122E-5</v>
      </c>
      <c r="T144" s="2">
        <v>9.2742542568854697E-4</v>
      </c>
      <c r="U144" s="2">
        <v>2.1190552331646559E-3</v>
      </c>
      <c r="V144" s="2">
        <v>4.3354095131526932E-3</v>
      </c>
      <c r="W144" s="2">
        <v>3.4159279931971873E-3</v>
      </c>
      <c r="X144" s="2">
        <v>0</v>
      </c>
      <c r="Y144" s="2">
        <v>7.0384820648164009E-2</v>
      </c>
      <c r="Z144" s="2">
        <v>0</v>
      </c>
      <c r="AA144" s="2">
        <v>5.4466509502375457E-2</v>
      </c>
      <c r="AB144" s="2">
        <v>0</v>
      </c>
      <c r="AD144">
        <f t="shared" si="110"/>
        <v>11.94651392027161</v>
      </c>
      <c r="AE144">
        <f t="shared" si="111"/>
        <v>47.93409317341748</v>
      </c>
      <c r="AF144">
        <f t="shared" si="112"/>
        <v>2.4153030647209899E-2</v>
      </c>
      <c r="AG144">
        <f t="shared" si="113"/>
        <v>7.6504977545330394E-2</v>
      </c>
      <c r="AH144">
        <f t="shared" si="114"/>
        <v>2.5927562672416225E-2</v>
      </c>
      <c r="AI144">
        <f t="shared" si="115"/>
        <v>7.2043014552018794E-2</v>
      </c>
      <c r="AJ144">
        <f t="shared" si="116"/>
        <v>1.6449678127827124E-3</v>
      </c>
      <c r="AK144">
        <f t="shared" si="117"/>
        <v>3.8108047167079925E-2</v>
      </c>
      <c r="AL144">
        <f t="shared" si="118"/>
        <v>5.0744734625922565E-3</v>
      </c>
      <c r="AM144" t="str">
        <f t="shared" si="119"/>
        <v/>
      </c>
      <c r="AN144">
        <f t="shared" si="120"/>
        <v>39.704475297558737</v>
      </c>
      <c r="AO144" t="str">
        <f t="shared" si="121"/>
        <v/>
      </c>
      <c r="AP144" t="str">
        <f t="shared" si="122"/>
        <v/>
      </c>
      <c r="AQ144">
        <f t="shared" si="123"/>
        <v>2.6915611878591803E-3</v>
      </c>
      <c r="AR144">
        <f t="shared" si="124"/>
        <v>1.8045495138039793E-2</v>
      </c>
      <c r="AS144">
        <f t="shared" si="125"/>
        <v>1.5008613568443633E-2</v>
      </c>
      <c r="AT144">
        <f t="shared" si="126"/>
        <v>6.6716682592877122E-5</v>
      </c>
      <c r="AU144">
        <f t="shared" si="127"/>
        <v>9.2742542568854697E-4</v>
      </c>
      <c r="AV144">
        <f t="shared" si="128"/>
        <v>2.1190552331646559E-3</v>
      </c>
      <c r="AW144">
        <f t="shared" si="129"/>
        <v>4.3354095131526932E-3</v>
      </c>
      <c r="AX144">
        <f t="shared" si="130"/>
        <v>3.4159279931971873E-3</v>
      </c>
      <c r="AY144" t="str">
        <f t="shared" si="131"/>
        <v/>
      </c>
      <c r="AZ144">
        <f t="shared" si="132"/>
        <v>7.0384820648164009E-2</v>
      </c>
      <c r="BA144" t="str">
        <f t="shared" si="133"/>
        <v/>
      </c>
      <c r="BB144">
        <f t="shared" si="134"/>
        <v>5.4466509502375457E-2</v>
      </c>
      <c r="BC144" t="str">
        <f t="shared" si="135"/>
        <v/>
      </c>
      <c r="BE144">
        <f t="shared" si="136"/>
        <v>1.0040132722986694</v>
      </c>
      <c r="BF144">
        <f t="shared" si="137"/>
        <v>3.0241783449077992</v>
      </c>
      <c r="BG144">
        <f t="shared" si="138"/>
        <v>1.0604859234367005E-3</v>
      </c>
      <c r="BH144">
        <f t="shared" si="139"/>
        <v>3.1773177316988519E-3</v>
      </c>
      <c r="BI144">
        <f t="shared" si="140"/>
        <v>9.6997866634834589E-4</v>
      </c>
      <c r="BJ144">
        <f t="shared" si="141"/>
        <v>2.5892637842875603E-3</v>
      </c>
      <c r="BK144">
        <f t="shared" si="142"/>
        <v>5.3607986377618558E-5</v>
      </c>
      <c r="BL144">
        <f t="shared" si="143"/>
        <v>1.1996430150267474E-3</v>
      </c>
      <c r="BM144">
        <f t="shared" si="144"/>
        <v>1.4447894936081738E-4</v>
      </c>
      <c r="BN144" t="str">
        <f t="shared" si="145"/>
        <v/>
      </c>
      <c r="BO144">
        <f t="shared" si="146"/>
        <v>1</v>
      </c>
      <c r="BP144" t="str">
        <f t="shared" si="147"/>
        <v/>
      </c>
      <c r="BQ144" t="str">
        <f t="shared" si="148"/>
        <v/>
      </c>
      <c r="BR144">
        <f t="shared" si="149"/>
        <v>5.2251656924038711E-5</v>
      </c>
      <c r="BS144">
        <f t="shared" si="150"/>
        <v>3.3156031050171917E-4</v>
      </c>
      <c r="BT144">
        <f t="shared" si="151"/>
        <v>2.712831754738319E-4</v>
      </c>
      <c r="BU144">
        <f t="shared" si="152"/>
        <v>1.1427230819943856E-6</v>
      </c>
      <c r="BV144">
        <f t="shared" si="153"/>
        <v>1.5949839227123314E-5</v>
      </c>
      <c r="BW144">
        <f t="shared" si="154"/>
        <v>3.3660505841061759E-5</v>
      </c>
      <c r="BX144">
        <f t="shared" si="155"/>
        <v>6.692453598174885E-5</v>
      </c>
      <c r="BY144">
        <f t="shared" si="156"/>
        <v>4.3152580010389052E-5</v>
      </c>
      <c r="BZ144" t="str">
        <f t="shared" si="157"/>
        <v/>
      </c>
      <c r="CA144">
        <f t="shared" si="158"/>
        <v>8.108533947501186E-4</v>
      </c>
      <c r="CB144" t="str">
        <f t="shared" si="159"/>
        <v/>
      </c>
      <c r="CC144">
        <f t="shared" si="160"/>
        <v>4.0035033056295505E-4</v>
      </c>
      <c r="CD144" t="str">
        <f t="shared" si="161"/>
        <v/>
      </c>
      <c r="CI144">
        <f t="shared" si="162"/>
        <v>9.391218354430368</v>
      </c>
      <c r="CJ144">
        <f t="shared" si="163"/>
        <v>0.39121835443036801</v>
      </c>
      <c r="CL144">
        <v>0.4521835443037916</v>
      </c>
      <c r="CM144">
        <v>11.906103879047564</v>
      </c>
      <c r="CN144">
        <v>48.01332204004764</v>
      </c>
      <c r="CO144" t="s">
        <v>1119</v>
      </c>
      <c r="CP144">
        <v>0.21468820407216055</v>
      </c>
      <c r="CQ144">
        <v>3.2689506721869321E-2</v>
      </c>
      <c r="CR144">
        <v>7.9840422321423632E-2</v>
      </c>
      <c r="CS144">
        <v>2.5525762365569658E-3</v>
      </c>
      <c r="CT144">
        <v>0.16546925189899644</v>
      </c>
      <c r="CU144" t="s">
        <v>1119</v>
      </c>
      <c r="CV144" t="s">
        <v>1119</v>
      </c>
      <c r="CW144">
        <v>39.34438783158194</v>
      </c>
      <c r="CX144">
        <v>1.9711406647077157E-2</v>
      </c>
      <c r="CY144" t="s">
        <v>1119</v>
      </c>
      <c r="CZ144">
        <v>2.3470415484436646E-4</v>
      </c>
      <c r="DA144">
        <v>0.10521369078105468</v>
      </c>
      <c r="DB144">
        <v>4.2066840335375812E-2</v>
      </c>
      <c r="DC144">
        <v>2.3037398722664773E-3</v>
      </c>
      <c r="DD144">
        <v>4.5147372993664843E-4</v>
      </c>
      <c r="DE144">
        <v>1.4857189567736429E-4</v>
      </c>
      <c r="DF144">
        <v>4.6685737115773149E-3</v>
      </c>
      <c r="DG144">
        <v>1.4157394803340679E-3</v>
      </c>
      <c r="DH144" t="s">
        <v>1119</v>
      </c>
      <c r="DI144">
        <v>6.4677928841672366E-2</v>
      </c>
      <c r="DJ144" t="s">
        <v>1119</v>
      </c>
      <c r="DK144" t="s">
        <v>1119</v>
      </c>
      <c r="DL144">
        <v>5.361862203696267E-5</v>
      </c>
    </row>
    <row r="145" spans="1:116" x14ac:dyDescent="0.2">
      <c r="A145">
        <v>7.1</v>
      </c>
      <c r="B145" s="3" t="s">
        <v>786</v>
      </c>
      <c r="C145" s="2">
        <v>11.948909392055839</v>
      </c>
      <c r="D145" s="2">
        <v>47.947586567047217</v>
      </c>
      <c r="E145" s="2">
        <v>0</v>
      </c>
      <c r="F145" s="2">
        <v>7.3209385135845573E-2</v>
      </c>
      <c r="G145" s="2">
        <v>2.7624635349552295E-2</v>
      </c>
      <c r="H145" s="2">
        <v>6.5372997093180799E-2</v>
      </c>
      <c r="I145" s="2">
        <v>2.7867057996554282E-3</v>
      </c>
      <c r="J145" s="2">
        <v>5.1724474532936118E-2</v>
      </c>
      <c r="K145" s="2">
        <v>2.3913478456036499E-2</v>
      </c>
      <c r="L145" s="2">
        <v>0</v>
      </c>
      <c r="M145" s="2">
        <v>39.718566563705991</v>
      </c>
      <c r="N145" s="2">
        <v>0</v>
      </c>
      <c r="O145" s="2">
        <v>0</v>
      </c>
      <c r="P145" s="2">
        <v>2.9026721003359642E-3</v>
      </c>
      <c r="Q145" s="2">
        <v>1.7213935361630558E-2</v>
      </c>
      <c r="R145" s="2">
        <v>1.5108082099815484E-2</v>
      </c>
      <c r="S145" s="2">
        <v>5.1487607906212772E-5</v>
      </c>
      <c r="T145" s="2">
        <v>2.8410015517709499E-4</v>
      </c>
      <c r="U145" s="2">
        <v>2.1318086897567264E-3</v>
      </c>
      <c r="V145" s="2">
        <v>6.3576190415699828E-3</v>
      </c>
      <c r="W145" s="2">
        <v>4.186829355176132E-3</v>
      </c>
      <c r="X145" s="2">
        <v>0</v>
      </c>
      <c r="Y145" s="2">
        <v>6.8934615910024283E-2</v>
      </c>
      <c r="Z145" s="2">
        <v>0</v>
      </c>
      <c r="AA145" s="2">
        <v>2.3134650502344496E-2</v>
      </c>
      <c r="AB145" s="2">
        <v>0</v>
      </c>
      <c r="AD145">
        <f t="shared" si="110"/>
        <v>11.948909392055839</v>
      </c>
      <c r="AE145">
        <f t="shared" si="111"/>
        <v>47.947586567047217</v>
      </c>
      <c r="AF145" t="str">
        <f t="shared" si="112"/>
        <v/>
      </c>
      <c r="AG145">
        <f t="shared" si="113"/>
        <v>7.3209385135845573E-2</v>
      </c>
      <c r="AH145">
        <f t="shared" si="114"/>
        <v>2.7624635349552295E-2</v>
      </c>
      <c r="AI145">
        <f t="shared" si="115"/>
        <v>6.5372997093180799E-2</v>
      </c>
      <c r="AJ145">
        <f t="shared" si="116"/>
        <v>2.7867057996554282E-3</v>
      </c>
      <c r="AK145">
        <f t="shared" si="117"/>
        <v>5.1724474532936118E-2</v>
      </c>
      <c r="AL145">
        <f t="shared" si="118"/>
        <v>2.3913478456036499E-2</v>
      </c>
      <c r="AM145" t="str">
        <f t="shared" si="119"/>
        <v/>
      </c>
      <c r="AN145">
        <f t="shared" si="120"/>
        <v>39.718566563705991</v>
      </c>
      <c r="AO145" t="str">
        <f t="shared" si="121"/>
        <v/>
      </c>
      <c r="AP145" t="str">
        <f t="shared" si="122"/>
        <v/>
      </c>
      <c r="AQ145">
        <f t="shared" si="123"/>
        <v>2.9026721003359642E-3</v>
      </c>
      <c r="AR145">
        <f t="shared" si="124"/>
        <v>1.7213935361630558E-2</v>
      </c>
      <c r="AS145">
        <f t="shared" si="125"/>
        <v>1.5108082099815484E-2</v>
      </c>
      <c r="AT145">
        <f t="shared" si="126"/>
        <v>5.1487607906212772E-5</v>
      </c>
      <c r="AU145">
        <f t="shared" si="127"/>
        <v>2.8410015517709499E-4</v>
      </c>
      <c r="AV145">
        <f t="shared" si="128"/>
        <v>2.1318086897567264E-3</v>
      </c>
      <c r="AW145">
        <f t="shared" si="129"/>
        <v>6.3576190415699828E-3</v>
      </c>
      <c r="AX145">
        <f t="shared" si="130"/>
        <v>4.186829355176132E-3</v>
      </c>
      <c r="AY145" t="str">
        <f t="shared" si="131"/>
        <v/>
      </c>
      <c r="AZ145">
        <f t="shared" si="132"/>
        <v>6.8934615910024283E-2</v>
      </c>
      <c r="BA145" t="str">
        <f t="shared" si="133"/>
        <v/>
      </c>
      <c r="BB145">
        <f t="shared" si="134"/>
        <v>2.3134650502344496E-2</v>
      </c>
      <c r="BC145" t="str">
        <f t="shared" si="135"/>
        <v/>
      </c>
      <c r="BE145">
        <f t="shared" si="136"/>
        <v>1.0038583203541076</v>
      </c>
      <c r="BF145">
        <f t="shared" si="137"/>
        <v>3.0239564343302239</v>
      </c>
      <c r="BG145" t="str">
        <f t="shared" si="138"/>
        <v/>
      </c>
      <c r="BH145">
        <f t="shared" si="139"/>
        <v>3.0393702514270641E-3</v>
      </c>
      <c r="BI145">
        <f t="shared" si="140"/>
        <v>1.0331013721871214E-3</v>
      </c>
      <c r="BJ145">
        <f t="shared" si="141"/>
        <v>2.348706288717218E-3</v>
      </c>
      <c r="BK145">
        <f t="shared" si="142"/>
        <v>9.0783956524706895E-5</v>
      </c>
      <c r="BL145">
        <f t="shared" si="143"/>
        <v>1.6277110717124704E-3</v>
      </c>
      <c r="BM145">
        <f t="shared" si="144"/>
        <v>6.8061612954575909E-4</v>
      </c>
      <c r="BN145" t="str">
        <f t="shared" si="145"/>
        <v/>
      </c>
      <c r="BO145">
        <f t="shared" si="146"/>
        <v>1</v>
      </c>
      <c r="BP145" t="str">
        <f t="shared" si="147"/>
        <v/>
      </c>
      <c r="BQ145" t="str">
        <f t="shared" si="148"/>
        <v/>
      </c>
      <c r="BR145">
        <f t="shared" si="149"/>
        <v>5.6329991116766521E-5</v>
      </c>
      <c r="BS145">
        <f t="shared" si="150"/>
        <v>3.1616937249103329E-4</v>
      </c>
      <c r="BT145">
        <f t="shared" si="151"/>
        <v>2.7298420253892041E-4</v>
      </c>
      <c r="BU145">
        <f t="shared" si="152"/>
        <v>8.8156667823228978E-7</v>
      </c>
      <c r="BV145">
        <f t="shared" si="153"/>
        <v>4.8842139226827162E-6</v>
      </c>
      <c r="BW145">
        <f t="shared" si="154"/>
        <v>3.3851076494011224E-5</v>
      </c>
      <c r="BX145">
        <f t="shared" si="155"/>
        <v>9.8106015568323498E-5</v>
      </c>
      <c r="BY145">
        <f t="shared" si="156"/>
        <v>5.2872423103910297E-5</v>
      </c>
      <c r="BZ145" t="str">
        <f t="shared" si="157"/>
        <v/>
      </c>
      <c r="CA145">
        <f t="shared" si="158"/>
        <v>7.9386487311277807E-4</v>
      </c>
      <c r="CB145" t="str">
        <f t="shared" si="159"/>
        <v/>
      </c>
      <c r="CC145">
        <f t="shared" si="160"/>
        <v>1.6998847770844982E-4</v>
      </c>
      <c r="CD145" t="str">
        <f t="shared" si="161"/>
        <v/>
      </c>
      <c r="CI145">
        <f t="shared" si="162"/>
        <v>9.4454113924050525</v>
      </c>
      <c r="CJ145">
        <f t="shared" si="163"/>
        <v>0.44541139240505245</v>
      </c>
      <c r="CL145">
        <v>0.45443037974683076</v>
      </c>
      <c r="CM145">
        <v>11.934517378427904</v>
      </c>
      <c r="CN145">
        <v>47.984260519809638</v>
      </c>
      <c r="CO145" t="s">
        <v>1119</v>
      </c>
      <c r="CP145">
        <v>0.1281838604316024</v>
      </c>
      <c r="CQ145">
        <v>2.7468118623531899E-2</v>
      </c>
      <c r="CR145">
        <v>6.8192305287251509E-2</v>
      </c>
      <c r="CS145">
        <v>1.3304297416167291E-3</v>
      </c>
      <c r="CT145">
        <v>0.10611115273531153</v>
      </c>
      <c r="CU145" t="s">
        <v>1119</v>
      </c>
      <c r="CV145" t="s">
        <v>1119</v>
      </c>
      <c r="CW145">
        <v>39.581311570325724</v>
      </c>
      <c r="CX145" t="s">
        <v>1119</v>
      </c>
      <c r="CY145" t="s">
        <v>1119</v>
      </c>
      <c r="CZ145">
        <v>1.4937813434621656E-4</v>
      </c>
      <c r="DA145">
        <v>6.743822807159261E-2</v>
      </c>
      <c r="DB145">
        <v>1.7611807627573174E-2</v>
      </c>
      <c r="DC145">
        <v>6.0746863784683133E-3</v>
      </c>
      <c r="DD145" t="s">
        <v>1119</v>
      </c>
      <c r="DE145">
        <v>1.5941622281462459E-3</v>
      </c>
      <c r="DF145">
        <v>5.8705227695337115E-3</v>
      </c>
      <c r="DG145">
        <v>2.6169037012223973E-3</v>
      </c>
      <c r="DH145" t="s">
        <v>1119</v>
      </c>
      <c r="DI145">
        <v>6.5834845110518764E-2</v>
      </c>
      <c r="DJ145" t="s">
        <v>1119</v>
      </c>
      <c r="DK145" t="s">
        <v>1119</v>
      </c>
      <c r="DL145">
        <v>1.434130595993052E-3</v>
      </c>
    </row>
    <row r="146" spans="1:116" x14ac:dyDescent="0.2">
      <c r="A146">
        <v>7.15</v>
      </c>
      <c r="B146" s="3" t="s">
        <v>787</v>
      </c>
      <c r="C146" s="2">
        <v>11.941388130841858</v>
      </c>
      <c r="D146" s="2">
        <v>47.959417688765782</v>
      </c>
      <c r="E146" s="2">
        <v>0</v>
      </c>
      <c r="F146" s="2">
        <v>5.198571256500871E-2</v>
      </c>
      <c r="G146" s="2">
        <v>3.3848939264233234E-2</v>
      </c>
      <c r="H146" s="2">
        <v>8.5514734341770676E-2</v>
      </c>
      <c r="I146" s="2">
        <v>2.3555340021204378E-3</v>
      </c>
      <c r="J146" s="2">
        <v>6.1120580752004938E-2</v>
      </c>
      <c r="K146" s="2">
        <v>7.8788490469082189E-3</v>
      </c>
      <c r="L146" s="2">
        <v>0</v>
      </c>
      <c r="M146" s="2">
        <v>39.728783956715027</v>
      </c>
      <c r="N146" s="2">
        <v>0</v>
      </c>
      <c r="O146" s="2">
        <v>0</v>
      </c>
      <c r="P146" s="2">
        <v>1.0297525140749142E-3</v>
      </c>
      <c r="Q146" s="2">
        <v>2.645184731469372E-2</v>
      </c>
      <c r="R146" s="2">
        <v>1.5745052996354845E-2</v>
      </c>
      <c r="S146" s="2">
        <v>0</v>
      </c>
      <c r="T146" s="2">
        <v>0</v>
      </c>
      <c r="U146" s="2">
        <v>2.7614250652262809E-4</v>
      </c>
      <c r="V146" s="2">
        <v>6.5335833889017822E-3</v>
      </c>
      <c r="W146" s="2">
        <v>2.8460725483807924E-3</v>
      </c>
      <c r="X146" s="2">
        <v>0</v>
      </c>
      <c r="Y146" s="2">
        <v>6.8244032770725618E-2</v>
      </c>
      <c r="Z146" s="2">
        <v>0</v>
      </c>
      <c r="AA146" s="2">
        <v>6.1783357801892631E-3</v>
      </c>
      <c r="AB146" s="2">
        <v>4.0105388545487734E-4</v>
      </c>
      <c r="AD146">
        <f t="shared" si="110"/>
        <v>11.941388130841858</v>
      </c>
      <c r="AE146">
        <f t="shared" si="111"/>
        <v>47.959417688765782</v>
      </c>
      <c r="AF146" t="str">
        <f t="shared" si="112"/>
        <v/>
      </c>
      <c r="AG146">
        <f t="shared" si="113"/>
        <v>5.198571256500871E-2</v>
      </c>
      <c r="AH146">
        <f t="shared" si="114"/>
        <v>3.3848939264233234E-2</v>
      </c>
      <c r="AI146">
        <f t="shared" si="115"/>
        <v>8.5514734341770676E-2</v>
      </c>
      <c r="AJ146">
        <f t="shared" si="116"/>
        <v>2.3555340021204378E-3</v>
      </c>
      <c r="AK146">
        <f t="shared" si="117"/>
        <v>6.1120580752004938E-2</v>
      </c>
      <c r="AL146">
        <f t="shared" si="118"/>
        <v>7.8788490469082189E-3</v>
      </c>
      <c r="AM146" t="str">
        <f t="shared" si="119"/>
        <v/>
      </c>
      <c r="AN146">
        <f t="shared" si="120"/>
        <v>39.728783956715027</v>
      </c>
      <c r="AO146" t="str">
        <f t="shared" si="121"/>
        <v/>
      </c>
      <c r="AP146" t="str">
        <f t="shared" si="122"/>
        <v/>
      </c>
      <c r="AQ146">
        <f t="shared" si="123"/>
        <v>1.0297525140749142E-3</v>
      </c>
      <c r="AR146">
        <f t="shared" si="124"/>
        <v>2.645184731469372E-2</v>
      </c>
      <c r="AS146">
        <f t="shared" si="125"/>
        <v>1.5745052996354845E-2</v>
      </c>
      <c r="AT146" t="str">
        <f t="shared" si="126"/>
        <v/>
      </c>
      <c r="AU146" t="str">
        <f t="shared" si="127"/>
        <v/>
      </c>
      <c r="AV146">
        <f t="shared" si="128"/>
        <v>2.7614250652262809E-4</v>
      </c>
      <c r="AW146">
        <f t="shared" si="129"/>
        <v>6.5335833889017822E-3</v>
      </c>
      <c r="AX146">
        <f t="shared" si="130"/>
        <v>2.8460725483807924E-3</v>
      </c>
      <c r="AY146" t="str">
        <f t="shared" si="131"/>
        <v/>
      </c>
      <c r="AZ146">
        <f t="shared" si="132"/>
        <v>6.8244032770725618E-2</v>
      </c>
      <c r="BA146" t="str">
        <f t="shared" si="133"/>
        <v/>
      </c>
      <c r="BB146">
        <f t="shared" si="134"/>
        <v>6.1783357801892631E-3</v>
      </c>
      <c r="BC146">
        <f t="shared" si="135"/>
        <v>4.0105388545487734E-4</v>
      </c>
      <c r="BE146">
        <f t="shared" si="136"/>
        <v>1.0029684316669383</v>
      </c>
      <c r="BF146">
        <f t="shared" si="137"/>
        <v>3.0239247102546485</v>
      </c>
      <c r="BG146" t="str">
        <f t="shared" si="138"/>
        <v/>
      </c>
      <c r="BH146">
        <f t="shared" si="139"/>
        <v>2.1576904760636619E-3</v>
      </c>
      <c r="BI146">
        <f t="shared" si="140"/>
        <v>1.2655512654185311E-3</v>
      </c>
      <c r="BJ146">
        <f t="shared" si="141"/>
        <v>3.071563936058504E-3</v>
      </c>
      <c r="BK146">
        <f t="shared" si="142"/>
        <v>7.6717714581823297E-5</v>
      </c>
      <c r="BL146">
        <f t="shared" si="143"/>
        <v>1.9229013162799079E-3</v>
      </c>
      <c r="BM146">
        <f t="shared" si="144"/>
        <v>2.2418706841274998E-4</v>
      </c>
      <c r="BN146" t="str">
        <f t="shared" si="145"/>
        <v/>
      </c>
      <c r="BO146">
        <f t="shared" si="146"/>
        <v>1</v>
      </c>
      <c r="BP146" t="str">
        <f t="shared" si="147"/>
        <v/>
      </c>
      <c r="BQ146" t="str">
        <f t="shared" si="148"/>
        <v/>
      </c>
      <c r="BR146">
        <f t="shared" si="149"/>
        <v>1.9978499147262501E-5</v>
      </c>
      <c r="BS146">
        <f t="shared" si="150"/>
        <v>4.8571770130145233E-4</v>
      </c>
      <c r="BT146">
        <f t="shared" si="151"/>
        <v>2.8442030665226767E-4</v>
      </c>
      <c r="BU146" t="str">
        <f t="shared" si="152"/>
        <v/>
      </c>
      <c r="BV146" t="str">
        <f t="shared" si="153"/>
        <v/>
      </c>
      <c r="BW146">
        <f t="shared" si="154"/>
        <v>4.383750344309747E-6</v>
      </c>
      <c r="BX146">
        <f t="shared" si="155"/>
        <v>1.0079543649186437E-4</v>
      </c>
      <c r="BY146">
        <f t="shared" si="156"/>
        <v>3.5931737189569268E-5</v>
      </c>
      <c r="BZ146" t="str">
        <f t="shared" si="157"/>
        <v/>
      </c>
      <c r="CA146">
        <f t="shared" si="158"/>
        <v>7.8570985932746985E-4</v>
      </c>
      <c r="CB146" t="str">
        <f t="shared" si="159"/>
        <v/>
      </c>
      <c r="CC146">
        <f t="shared" si="160"/>
        <v>4.5385418429886612E-5</v>
      </c>
      <c r="CD146">
        <f t="shared" si="161"/>
        <v>1.952602072558603E-6</v>
      </c>
      <c r="CI146">
        <f t="shared" si="162"/>
        <v>9.4996044303797369</v>
      </c>
      <c r="CJ146">
        <f t="shared" si="163"/>
        <v>0.4996044303797369</v>
      </c>
      <c r="CL146">
        <v>0.45648734177214756</v>
      </c>
      <c r="CM146">
        <v>11.936234933355893</v>
      </c>
      <c r="CN146">
        <v>47.976926430727971</v>
      </c>
      <c r="CO146" t="s">
        <v>1119</v>
      </c>
      <c r="CP146">
        <v>8.7853953157981668E-2</v>
      </c>
      <c r="CQ146">
        <v>2.8200079630536379E-2</v>
      </c>
      <c r="CR146">
        <v>5.7339059367391927E-2</v>
      </c>
      <c r="CS146">
        <v>1.2182816697255074E-3</v>
      </c>
      <c r="CT146">
        <v>0.10658116869447617</v>
      </c>
      <c r="CU146" t="s">
        <v>1119</v>
      </c>
      <c r="CV146" t="s">
        <v>1119</v>
      </c>
      <c r="CW146">
        <v>39.654497093536946</v>
      </c>
      <c r="CX146" t="s">
        <v>1119</v>
      </c>
      <c r="CY146" t="s">
        <v>1119</v>
      </c>
      <c r="CZ146" t="s">
        <v>1119</v>
      </c>
      <c r="DA146">
        <v>5.4277836497472046E-2</v>
      </c>
      <c r="DB146">
        <v>1.9079841756569769E-2</v>
      </c>
      <c r="DC146">
        <v>1.8176844568551841E-3</v>
      </c>
      <c r="DD146">
        <v>6.8261159094918299E-4</v>
      </c>
      <c r="DE146">
        <v>3.1567846530406363E-4</v>
      </c>
      <c r="DF146">
        <v>5.7903090920242506E-3</v>
      </c>
      <c r="DG146">
        <v>2.5527651717736654E-3</v>
      </c>
      <c r="DH146" t="s">
        <v>1119</v>
      </c>
      <c r="DI146">
        <v>6.3750345847976675E-2</v>
      </c>
      <c r="DJ146" t="s">
        <v>1119</v>
      </c>
      <c r="DK146">
        <v>2.8819269801763085E-3</v>
      </c>
      <c r="DL146" t="s">
        <v>1119</v>
      </c>
    </row>
    <row r="147" spans="1:116" x14ac:dyDescent="0.2">
      <c r="A147">
        <v>7.2</v>
      </c>
      <c r="B147" s="3" t="s">
        <v>788</v>
      </c>
      <c r="C147" s="2">
        <v>11.941916292427489</v>
      </c>
      <c r="D147" s="2">
        <v>47.960630437573109</v>
      </c>
      <c r="E147" s="2">
        <v>2.2673075180743303E-2</v>
      </c>
      <c r="F147" s="2">
        <v>9.07889925501075E-2</v>
      </c>
      <c r="G147" s="2">
        <v>3.2834342950067458E-2</v>
      </c>
      <c r="H147" s="2">
        <v>6.7589099557336149E-2</v>
      </c>
      <c r="I147" s="2">
        <v>2.6243907990665953E-3</v>
      </c>
      <c r="J147" s="2">
        <v>6.43932947761965E-2</v>
      </c>
      <c r="K147" s="2">
        <v>4.6923927241633153E-3</v>
      </c>
      <c r="L147" s="2">
        <v>0</v>
      </c>
      <c r="M147" s="2">
        <v>39.667506106170933</v>
      </c>
      <c r="N147" s="2">
        <v>0</v>
      </c>
      <c r="O147" s="2">
        <v>0</v>
      </c>
      <c r="P147" s="2">
        <v>1.463833058649697E-3</v>
      </c>
      <c r="Q147" s="2">
        <v>3.5872967577243425E-2</v>
      </c>
      <c r="R147" s="2">
        <v>2.5388447820198896E-2</v>
      </c>
      <c r="S147" s="2">
        <v>0</v>
      </c>
      <c r="T147" s="2">
        <v>0</v>
      </c>
      <c r="U147" s="2">
        <v>4.270477996585803E-4</v>
      </c>
      <c r="V147" s="2">
        <v>8.9519876650334864E-3</v>
      </c>
      <c r="W147" s="2">
        <v>1.6140995634066025E-3</v>
      </c>
      <c r="X147" s="2">
        <v>0</v>
      </c>
      <c r="Y147" s="2">
        <v>6.6178038189846855E-2</v>
      </c>
      <c r="Z147" s="2">
        <v>0</v>
      </c>
      <c r="AA147" s="2">
        <v>0</v>
      </c>
      <c r="AB147" s="2">
        <v>4.4551536167686916E-3</v>
      </c>
      <c r="AD147">
        <f t="shared" si="110"/>
        <v>11.941916292427489</v>
      </c>
      <c r="AE147">
        <f t="shared" si="111"/>
        <v>47.960630437573109</v>
      </c>
      <c r="AF147">
        <f t="shared" si="112"/>
        <v>2.2673075180743303E-2</v>
      </c>
      <c r="AG147">
        <f t="shared" si="113"/>
        <v>9.07889925501075E-2</v>
      </c>
      <c r="AH147">
        <f t="shared" si="114"/>
        <v>3.2834342950067458E-2</v>
      </c>
      <c r="AI147">
        <f t="shared" si="115"/>
        <v>6.7589099557336149E-2</v>
      </c>
      <c r="AJ147">
        <f t="shared" si="116"/>
        <v>2.6243907990665953E-3</v>
      </c>
      <c r="AK147">
        <f t="shared" si="117"/>
        <v>6.43932947761965E-2</v>
      </c>
      <c r="AL147">
        <f t="shared" si="118"/>
        <v>4.6923927241633153E-3</v>
      </c>
      <c r="AM147" t="str">
        <f t="shared" si="119"/>
        <v/>
      </c>
      <c r="AN147">
        <f t="shared" si="120"/>
        <v>39.667506106170933</v>
      </c>
      <c r="AO147" t="str">
        <f t="shared" si="121"/>
        <v/>
      </c>
      <c r="AP147" t="str">
        <f t="shared" si="122"/>
        <v/>
      </c>
      <c r="AQ147">
        <f t="shared" si="123"/>
        <v>1.463833058649697E-3</v>
      </c>
      <c r="AR147">
        <f t="shared" si="124"/>
        <v>3.5872967577243425E-2</v>
      </c>
      <c r="AS147">
        <f t="shared" si="125"/>
        <v>2.5388447820198896E-2</v>
      </c>
      <c r="AT147" t="str">
        <f t="shared" si="126"/>
        <v/>
      </c>
      <c r="AU147" t="str">
        <f t="shared" si="127"/>
        <v/>
      </c>
      <c r="AV147">
        <f t="shared" si="128"/>
        <v>4.270477996585803E-4</v>
      </c>
      <c r="AW147">
        <f t="shared" si="129"/>
        <v>8.9519876650334864E-3</v>
      </c>
      <c r="AX147">
        <f t="shared" si="130"/>
        <v>1.6140995634066025E-3</v>
      </c>
      <c r="AY147" t="str">
        <f t="shared" si="131"/>
        <v/>
      </c>
      <c r="AZ147">
        <f t="shared" si="132"/>
        <v>6.6178038189846855E-2</v>
      </c>
      <c r="BA147" t="str">
        <f t="shared" si="133"/>
        <v/>
      </c>
      <c r="BB147" t="str">
        <f t="shared" si="134"/>
        <v/>
      </c>
      <c r="BC147">
        <f t="shared" si="135"/>
        <v>4.4551536167686916E-3</v>
      </c>
      <c r="BE147">
        <f t="shared" si="136"/>
        <v>1.0045622336489051</v>
      </c>
      <c r="BF147">
        <f t="shared" si="137"/>
        <v>3.0286726140940634</v>
      </c>
      <c r="BG147">
        <f t="shared" si="138"/>
        <v>9.9643337989732141E-4</v>
      </c>
      <c r="BH147">
        <f t="shared" si="139"/>
        <v>3.7740592604364092E-3</v>
      </c>
      <c r="BI147">
        <f t="shared" si="140"/>
        <v>1.2295137322525425E-3</v>
      </c>
      <c r="BJ147">
        <f t="shared" si="141"/>
        <v>2.4314516862873228E-3</v>
      </c>
      <c r="BK147">
        <f t="shared" si="142"/>
        <v>8.5606188361132877E-5</v>
      </c>
      <c r="BL147">
        <f t="shared" si="143"/>
        <v>2.0289929890766802E-3</v>
      </c>
      <c r="BM147">
        <f t="shared" si="144"/>
        <v>1.3372496894848934E-4</v>
      </c>
      <c r="BN147" t="str">
        <f t="shared" si="145"/>
        <v/>
      </c>
      <c r="BO147">
        <f t="shared" si="146"/>
        <v>1</v>
      </c>
      <c r="BP147" t="str">
        <f t="shared" si="147"/>
        <v/>
      </c>
      <c r="BQ147" t="str">
        <f t="shared" si="148"/>
        <v/>
      </c>
      <c r="BR147">
        <f t="shared" si="149"/>
        <v>2.8444082147078901E-5</v>
      </c>
      <c r="BS147">
        <f t="shared" si="150"/>
        <v>6.5972904356615639E-4</v>
      </c>
      <c r="BT147">
        <f t="shared" si="151"/>
        <v>4.5932808281331242E-4</v>
      </c>
      <c r="BU147" t="str">
        <f t="shared" si="152"/>
        <v/>
      </c>
      <c r="BV147" t="str">
        <f t="shared" si="153"/>
        <v/>
      </c>
      <c r="BW147">
        <f t="shared" si="154"/>
        <v>6.7898380201648479E-6</v>
      </c>
      <c r="BX147">
        <f t="shared" si="155"/>
        <v>1.3831818496496775E-4</v>
      </c>
      <c r="BY147">
        <f t="shared" si="156"/>
        <v>2.0409527149554575E-5</v>
      </c>
      <c r="BZ147" t="str">
        <f t="shared" si="157"/>
        <v/>
      </c>
      <c r="CA147">
        <f t="shared" si="158"/>
        <v>7.6310057963318374E-4</v>
      </c>
      <c r="CB147" t="str">
        <f t="shared" si="159"/>
        <v/>
      </c>
      <c r="CC147" t="str">
        <f t="shared" si="160"/>
        <v/>
      </c>
      <c r="CD147">
        <f t="shared" si="161"/>
        <v>2.172421418672662E-5</v>
      </c>
      <c r="CI147">
        <f t="shared" si="162"/>
        <v>9.5537974683544196</v>
      </c>
      <c r="CJ147">
        <f t="shared" si="163"/>
        <v>0.55379746835441956</v>
      </c>
      <c r="CL147">
        <v>0.45660036166365003</v>
      </c>
      <c r="CM147">
        <v>11.913133435276139</v>
      </c>
      <c r="CN147">
        <v>47.990667519584512</v>
      </c>
      <c r="CO147" t="s">
        <v>1119</v>
      </c>
      <c r="CP147">
        <v>0.12915478382983986</v>
      </c>
      <c r="CQ147">
        <v>3.1447410669054751E-2</v>
      </c>
      <c r="CR147">
        <v>0.11704078927400402</v>
      </c>
      <c r="CS147">
        <v>1.599393918863464E-3</v>
      </c>
      <c r="CT147">
        <v>0.11995035971666825</v>
      </c>
      <c r="CU147" t="s">
        <v>1119</v>
      </c>
      <c r="CV147" t="s">
        <v>1119</v>
      </c>
      <c r="CW147">
        <v>39.511735996601359</v>
      </c>
      <c r="CX147" t="s">
        <v>1119</v>
      </c>
      <c r="CY147" t="s">
        <v>1119</v>
      </c>
      <c r="CZ147" t="s">
        <v>1119</v>
      </c>
      <c r="DA147">
        <v>7.7845567451747158E-2</v>
      </c>
      <c r="DB147">
        <v>3.85177877065545E-2</v>
      </c>
      <c r="DC147">
        <v>1.7353827370697732E-3</v>
      </c>
      <c r="DD147" t="s">
        <v>1119</v>
      </c>
      <c r="DE147">
        <v>3.798985293020212E-4</v>
      </c>
      <c r="DF147">
        <v>4.9095942653215666E-3</v>
      </c>
      <c r="DG147">
        <v>1.6058105037688529E-3</v>
      </c>
      <c r="DH147" t="s">
        <v>1119</v>
      </c>
      <c r="DI147">
        <v>5.8449038106062945E-2</v>
      </c>
      <c r="DJ147" t="s">
        <v>1119</v>
      </c>
      <c r="DK147">
        <v>2.2059111858477629E-4</v>
      </c>
      <c r="DL147">
        <v>1.6066407111408761E-3</v>
      </c>
    </row>
    <row r="148" spans="1:116" x14ac:dyDescent="0.2">
      <c r="A148">
        <v>7.25</v>
      </c>
      <c r="B148" s="3" t="s">
        <v>789</v>
      </c>
      <c r="C148" s="2">
        <v>11.933925167949894</v>
      </c>
      <c r="D148" s="2">
        <v>47.97422751221842</v>
      </c>
      <c r="E148" s="2">
        <v>7.3245762687641569E-3</v>
      </c>
      <c r="F148" s="2">
        <v>0.11696394303593988</v>
      </c>
      <c r="G148" s="2">
        <v>4.1022402377222017E-2</v>
      </c>
      <c r="H148" s="2">
        <v>7.84339095898198E-2</v>
      </c>
      <c r="I148" s="2">
        <v>2.3770891740016176E-3</v>
      </c>
      <c r="J148" s="2">
        <v>8.0856475671791786E-2</v>
      </c>
      <c r="K148" s="2">
        <v>1.0335214146351135E-2</v>
      </c>
      <c r="L148" s="2">
        <v>0</v>
      </c>
      <c r="M148" s="2">
        <v>39.597071442359173</v>
      </c>
      <c r="N148" s="2">
        <v>1.0144256055462292E-2</v>
      </c>
      <c r="O148" s="2">
        <v>0</v>
      </c>
      <c r="P148" s="2">
        <v>6.9016188686700877E-4</v>
      </c>
      <c r="Q148" s="2">
        <v>3.5291534388255788E-2</v>
      </c>
      <c r="R148" s="2">
        <v>2.5921046501545617E-2</v>
      </c>
      <c r="S148" s="2">
        <v>0</v>
      </c>
      <c r="T148" s="2">
        <v>2.1710179247514178E-5</v>
      </c>
      <c r="U148" s="2">
        <v>2.848933246086512E-4</v>
      </c>
      <c r="V148" s="2">
        <v>1.0018803246363988E-2</v>
      </c>
      <c r="W148" s="2">
        <v>7.6891809944827291E-4</v>
      </c>
      <c r="X148" s="2">
        <v>0</v>
      </c>
      <c r="Y148" s="2">
        <v>6.7505561646347356E-2</v>
      </c>
      <c r="Z148" s="2">
        <v>0</v>
      </c>
      <c r="AA148" s="2">
        <v>0</v>
      </c>
      <c r="AB148" s="2">
        <v>6.8153818804883633E-3</v>
      </c>
      <c r="AD148">
        <f t="shared" si="110"/>
        <v>11.933925167949894</v>
      </c>
      <c r="AE148">
        <f t="shared" si="111"/>
        <v>47.97422751221842</v>
      </c>
      <c r="AF148">
        <f t="shared" si="112"/>
        <v>7.3245762687641569E-3</v>
      </c>
      <c r="AG148">
        <f t="shared" si="113"/>
        <v>0.11696394303593988</v>
      </c>
      <c r="AH148">
        <f t="shared" si="114"/>
        <v>4.1022402377222017E-2</v>
      </c>
      <c r="AI148">
        <f t="shared" si="115"/>
        <v>7.84339095898198E-2</v>
      </c>
      <c r="AJ148">
        <f t="shared" si="116"/>
        <v>2.3770891740016176E-3</v>
      </c>
      <c r="AK148">
        <f t="shared" si="117"/>
        <v>8.0856475671791786E-2</v>
      </c>
      <c r="AL148">
        <f t="shared" si="118"/>
        <v>1.0335214146351135E-2</v>
      </c>
      <c r="AM148" t="str">
        <f t="shared" si="119"/>
        <v/>
      </c>
      <c r="AN148">
        <f t="shared" si="120"/>
        <v>39.597071442359173</v>
      </c>
      <c r="AO148">
        <f t="shared" si="121"/>
        <v>1.0144256055462292E-2</v>
      </c>
      <c r="AP148" t="str">
        <f t="shared" si="122"/>
        <v/>
      </c>
      <c r="AQ148">
        <f t="shared" si="123"/>
        <v>6.9016188686700877E-4</v>
      </c>
      <c r="AR148">
        <f t="shared" si="124"/>
        <v>3.5291534388255788E-2</v>
      </c>
      <c r="AS148">
        <f t="shared" si="125"/>
        <v>2.5921046501545617E-2</v>
      </c>
      <c r="AT148" t="str">
        <f t="shared" si="126"/>
        <v/>
      </c>
      <c r="AU148">
        <f t="shared" si="127"/>
        <v>2.1710179247514178E-5</v>
      </c>
      <c r="AV148">
        <f t="shared" si="128"/>
        <v>2.848933246086512E-4</v>
      </c>
      <c r="AW148">
        <f t="shared" si="129"/>
        <v>1.0018803246363988E-2</v>
      </c>
      <c r="AX148">
        <f t="shared" si="130"/>
        <v>7.6891809944827291E-4</v>
      </c>
      <c r="AY148" t="str">
        <f t="shared" si="131"/>
        <v/>
      </c>
      <c r="AZ148">
        <f t="shared" si="132"/>
        <v>6.7505561646347356E-2</v>
      </c>
      <c r="BA148" t="str">
        <f t="shared" si="133"/>
        <v/>
      </c>
      <c r="BB148" t="str">
        <f t="shared" si="134"/>
        <v/>
      </c>
      <c r="BC148">
        <f t="shared" si="135"/>
        <v>6.8153818804883633E-3</v>
      </c>
      <c r="BE148">
        <f t="shared" si="136"/>
        <v>1.0056757189196632</v>
      </c>
      <c r="BF148">
        <f t="shared" si="137"/>
        <v>3.0349201414482332</v>
      </c>
      <c r="BG148">
        <f t="shared" si="138"/>
        <v>3.2247212187090662E-4</v>
      </c>
      <c r="BH148">
        <f t="shared" si="139"/>
        <v>4.8707893634247525E-3</v>
      </c>
      <c r="BI148">
        <f t="shared" si="140"/>
        <v>1.5388559707753225E-3</v>
      </c>
      <c r="BJ148">
        <f t="shared" si="141"/>
        <v>2.8266020988393465E-3</v>
      </c>
      <c r="BK148">
        <f t="shared" si="142"/>
        <v>7.767727079741682E-5</v>
      </c>
      <c r="BL148">
        <f t="shared" si="143"/>
        <v>2.5522695383628728E-3</v>
      </c>
      <c r="BM148">
        <f t="shared" si="144"/>
        <v>2.9505940532502492E-4</v>
      </c>
      <c r="BN148" t="str">
        <f t="shared" si="145"/>
        <v/>
      </c>
      <c r="BO148">
        <f t="shared" si="146"/>
        <v>1</v>
      </c>
      <c r="BP148">
        <f t="shared" si="147"/>
        <v>2.1449983732816052E-4</v>
      </c>
      <c r="BQ148" t="str">
        <f t="shared" si="148"/>
        <v/>
      </c>
      <c r="BR148">
        <f t="shared" si="149"/>
        <v>1.3434551603156298E-5</v>
      </c>
      <c r="BS148">
        <f t="shared" si="150"/>
        <v>6.5019057469590765E-4</v>
      </c>
      <c r="BT148">
        <f t="shared" si="151"/>
        <v>4.6979804986594037E-4</v>
      </c>
      <c r="BU148" t="str">
        <f t="shared" si="152"/>
        <v/>
      </c>
      <c r="BV148">
        <f t="shared" si="153"/>
        <v>3.743838575563529E-7</v>
      </c>
      <c r="BW148">
        <f t="shared" si="154"/>
        <v>4.5377130459975096E-6</v>
      </c>
      <c r="BX148">
        <f t="shared" si="155"/>
        <v>1.55077033335757E-4</v>
      </c>
      <c r="BY148">
        <f t="shared" si="156"/>
        <v>9.7399008735631607E-6</v>
      </c>
      <c r="BZ148" t="str">
        <f t="shared" si="157"/>
        <v/>
      </c>
      <c r="CA148">
        <f t="shared" si="158"/>
        <v>7.797929058600987E-4</v>
      </c>
      <c r="CB148" t="str">
        <f t="shared" si="159"/>
        <v/>
      </c>
      <c r="CC148" t="str">
        <f t="shared" si="160"/>
        <v/>
      </c>
      <c r="CD148">
        <f t="shared" si="161"/>
        <v>3.3292270760330137E-5</v>
      </c>
      <c r="CI148">
        <f t="shared" si="162"/>
        <v>9.6079905063291022</v>
      </c>
      <c r="CJ148">
        <f t="shared" si="163"/>
        <v>0.60799050632910223</v>
      </c>
      <c r="CL148">
        <v>0.45684695051783208</v>
      </c>
      <c r="CM148">
        <v>11.923385658752423</v>
      </c>
      <c r="CN148">
        <v>47.977747080614378</v>
      </c>
      <c r="CO148" t="s">
        <v>1119</v>
      </c>
      <c r="CP148">
        <v>4.178568118327175E-2</v>
      </c>
      <c r="CQ148">
        <v>2.9464495868738186E-2</v>
      </c>
      <c r="CR148">
        <v>6.2575550514261669E-2</v>
      </c>
      <c r="CS148">
        <v>2.7224956784799273E-3</v>
      </c>
      <c r="CT148">
        <v>0.14177876546562118</v>
      </c>
      <c r="CU148">
        <v>1.0299451204311591E-2</v>
      </c>
      <c r="CV148" t="s">
        <v>1119</v>
      </c>
      <c r="CW148">
        <v>39.685702391373212</v>
      </c>
      <c r="CX148">
        <v>1.0450180770021402E-4</v>
      </c>
      <c r="CY148" t="s">
        <v>1119</v>
      </c>
      <c r="CZ148">
        <v>8.3532458662909884E-4</v>
      </c>
      <c r="DA148">
        <v>3.3854296761677567E-2</v>
      </c>
      <c r="DB148">
        <v>1.1931928197371261E-2</v>
      </c>
      <c r="DC148">
        <v>4.2863371242807622E-3</v>
      </c>
      <c r="DD148">
        <v>1.0575129985303353E-4</v>
      </c>
      <c r="DE148">
        <v>1.7446199859815002E-4</v>
      </c>
      <c r="DF148">
        <v>3.2781965234770392E-3</v>
      </c>
      <c r="DG148">
        <v>3.8945256142924889E-4</v>
      </c>
      <c r="DH148" t="s">
        <v>1119</v>
      </c>
      <c r="DI148">
        <v>6.7872122777933558E-2</v>
      </c>
      <c r="DJ148" t="s">
        <v>1119</v>
      </c>
      <c r="DK148" t="s">
        <v>1119</v>
      </c>
      <c r="DL148">
        <v>1.7060557063196128E-3</v>
      </c>
    </row>
    <row r="149" spans="1:116" x14ac:dyDescent="0.2">
      <c r="A149">
        <v>7.3</v>
      </c>
      <c r="B149" s="3" t="s">
        <v>790</v>
      </c>
      <c r="C149" s="2">
        <v>11.940593052755906</v>
      </c>
      <c r="D149" s="2">
        <v>47.982730269034697</v>
      </c>
      <c r="E149" s="2">
        <v>1.3573800869703637E-3</v>
      </c>
      <c r="F149" s="2">
        <v>0.12206029599252759</v>
      </c>
      <c r="G149" s="2">
        <v>3.2371229048552115E-2</v>
      </c>
      <c r="H149" s="2">
        <v>6.3558425988740563E-2</v>
      </c>
      <c r="I149" s="2">
        <v>2.6731177473436072E-3</v>
      </c>
      <c r="J149" s="2">
        <v>9.3624953648834483E-2</v>
      </c>
      <c r="K149" s="2">
        <v>1.0700995986691953E-2</v>
      </c>
      <c r="L149" s="2">
        <v>0</v>
      </c>
      <c r="M149" s="2">
        <v>39.610608093721197</v>
      </c>
      <c r="N149" s="2">
        <v>1.3526493774001905E-5</v>
      </c>
      <c r="O149" s="2">
        <v>5.8125966871544986E-4</v>
      </c>
      <c r="P149" s="2">
        <v>9.8603541754449585E-4</v>
      </c>
      <c r="Q149" s="2">
        <v>3.1051806840388808E-2</v>
      </c>
      <c r="R149" s="2">
        <v>1.9029455135647785E-2</v>
      </c>
      <c r="S149" s="2">
        <v>6.8426982349274116E-4</v>
      </c>
      <c r="T149" s="2">
        <v>1.0103498093040014E-3</v>
      </c>
      <c r="U149" s="2">
        <v>9.5988243701804942E-5</v>
      </c>
      <c r="V149" s="2">
        <v>8.1595280875841163E-3</v>
      </c>
      <c r="W149" s="2">
        <v>1.7939303683256269E-3</v>
      </c>
      <c r="X149" s="2">
        <v>0</v>
      </c>
      <c r="Y149" s="2">
        <v>6.8183016469056709E-2</v>
      </c>
      <c r="Z149" s="2">
        <v>0</v>
      </c>
      <c r="AA149" s="2">
        <v>4.6400310606356824E-4</v>
      </c>
      <c r="AB149" s="2">
        <v>7.6690165249475003E-3</v>
      </c>
      <c r="AD149">
        <f t="shared" si="110"/>
        <v>11.940593052755906</v>
      </c>
      <c r="AE149">
        <f t="shared" si="111"/>
        <v>47.982730269034697</v>
      </c>
      <c r="AF149">
        <f t="shared" si="112"/>
        <v>1.3573800869703637E-3</v>
      </c>
      <c r="AG149">
        <f t="shared" si="113"/>
        <v>0.12206029599252759</v>
      </c>
      <c r="AH149">
        <f t="shared" si="114"/>
        <v>3.2371229048552115E-2</v>
      </c>
      <c r="AI149">
        <f t="shared" si="115"/>
        <v>6.3558425988740563E-2</v>
      </c>
      <c r="AJ149">
        <f t="shared" si="116"/>
        <v>2.6731177473436072E-3</v>
      </c>
      <c r="AK149">
        <f t="shared" si="117"/>
        <v>9.3624953648834483E-2</v>
      </c>
      <c r="AL149">
        <f t="shared" si="118"/>
        <v>1.0700995986691953E-2</v>
      </c>
      <c r="AM149" t="str">
        <f t="shared" si="119"/>
        <v/>
      </c>
      <c r="AN149">
        <f t="shared" si="120"/>
        <v>39.610608093721197</v>
      </c>
      <c r="AO149">
        <f t="shared" si="121"/>
        <v>1.3526493774001905E-5</v>
      </c>
      <c r="AP149">
        <f t="shared" si="122"/>
        <v>5.8125966871544986E-4</v>
      </c>
      <c r="AQ149">
        <f t="shared" si="123"/>
        <v>9.8603541754449585E-4</v>
      </c>
      <c r="AR149">
        <f t="shared" si="124"/>
        <v>3.1051806840388808E-2</v>
      </c>
      <c r="AS149">
        <f t="shared" si="125"/>
        <v>1.9029455135647785E-2</v>
      </c>
      <c r="AT149">
        <f t="shared" si="126"/>
        <v>6.8426982349274116E-4</v>
      </c>
      <c r="AU149">
        <f t="shared" si="127"/>
        <v>1.0103498093040014E-3</v>
      </c>
      <c r="AV149">
        <f t="shared" si="128"/>
        <v>9.5988243701804942E-5</v>
      </c>
      <c r="AW149">
        <f t="shared" si="129"/>
        <v>8.1595280875841163E-3</v>
      </c>
      <c r="AX149">
        <f t="shared" si="130"/>
        <v>1.7939303683256269E-3</v>
      </c>
      <c r="AY149" t="str">
        <f t="shared" si="131"/>
        <v/>
      </c>
      <c r="AZ149">
        <f t="shared" si="132"/>
        <v>6.8183016469056709E-2</v>
      </c>
      <c r="BA149" t="str">
        <f t="shared" si="133"/>
        <v/>
      </c>
      <c r="BB149">
        <f t="shared" si="134"/>
        <v>4.6400310606356824E-4</v>
      </c>
      <c r="BC149">
        <f t="shared" si="135"/>
        <v>7.6690165249475003E-3</v>
      </c>
      <c r="BE149">
        <f t="shared" si="136"/>
        <v>1.0058937489720174</v>
      </c>
      <c r="BF149">
        <f t="shared" si="137"/>
        <v>3.0344206915503271</v>
      </c>
      <c r="BG149">
        <f t="shared" si="138"/>
        <v>5.9739653726907139E-5</v>
      </c>
      <c r="BH149">
        <f t="shared" si="139"/>
        <v>5.0812823121187695E-3</v>
      </c>
      <c r="BI149">
        <f t="shared" si="140"/>
        <v>1.2139131889342776E-3</v>
      </c>
      <c r="BJ149">
        <f t="shared" si="141"/>
        <v>2.2897364876487531E-3</v>
      </c>
      <c r="BK149">
        <f t="shared" si="142"/>
        <v>8.7320885435105062E-5</v>
      </c>
      <c r="BL149">
        <f t="shared" si="143"/>
        <v>2.9543020969375719E-3</v>
      </c>
      <c r="BM149">
        <f t="shared" si="144"/>
        <v>3.0539768579780261E-4</v>
      </c>
      <c r="BN149" t="str">
        <f t="shared" si="145"/>
        <v/>
      </c>
      <c r="BO149">
        <f t="shared" si="146"/>
        <v>1</v>
      </c>
      <c r="BP149">
        <f t="shared" si="147"/>
        <v>2.8591935716195387E-7</v>
      </c>
      <c r="BQ149">
        <f t="shared" si="148"/>
        <v>1.1544861569806758E-5</v>
      </c>
      <c r="BR149">
        <f t="shared" si="149"/>
        <v>1.9187406462365184E-5</v>
      </c>
      <c r="BS149">
        <f t="shared" si="150"/>
        <v>5.7188481122367281E-4</v>
      </c>
      <c r="BT149">
        <f t="shared" si="151"/>
        <v>3.4477565281650758E-4</v>
      </c>
      <c r="BU149">
        <f t="shared" si="152"/>
        <v>1.1747944760936226E-5</v>
      </c>
      <c r="BV149">
        <f t="shared" si="153"/>
        <v>1.7417147389569072E-5</v>
      </c>
      <c r="BW149">
        <f t="shared" si="154"/>
        <v>1.5283554090299322E-6</v>
      </c>
      <c r="BX149">
        <f t="shared" si="155"/>
        <v>1.2625489808293285E-4</v>
      </c>
      <c r="BY149">
        <f t="shared" si="156"/>
        <v>2.2715986004705494E-5</v>
      </c>
      <c r="BZ149" t="str">
        <f t="shared" si="157"/>
        <v/>
      </c>
      <c r="CA149">
        <f t="shared" si="158"/>
        <v>7.8734938624336066E-4</v>
      </c>
      <c r="CB149" t="str">
        <f t="shared" si="159"/>
        <v/>
      </c>
      <c r="CC149">
        <f t="shared" si="160"/>
        <v>3.4186881478362141E-6</v>
      </c>
      <c r="CD149">
        <f t="shared" si="161"/>
        <v>3.7449364627821324E-5</v>
      </c>
      <c r="CI149">
        <f t="shared" si="162"/>
        <v>9.6621835443037867</v>
      </c>
      <c r="CJ149">
        <f t="shared" si="163"/>
        <v>0.66218354430378668</v>
      </c>
      <c r="CL149">
        <v>0.46677215189872356</v>
      </c>
      <c r="CM149">
        <v>11.846266669059489</v>
      </c>
      <c r="CN149">
        <v>47.88926911329974</v>
      </c>
      <c r="CO149">
        <v>6.0929973171517347E-2</v>
      </c>
      <c r="CP149">
        <v>0.14982362825850618</v>
      </c>
      <c r="CQ149">
        <v>3.1061023678135152E-2</v>
      </c>
      <c r="CR149">
        <v>8.6924469734266221E-2</v>
      </c>
      <c r="CS149">
        <v>7.8204771055557613E-3</v>
      </c>
      <c r="CT149">
        <v>0.22308511888314828</v>
      </c>
      <c r="CU149">
        <v>0.20692900744223572</v>
      </c>
      <c r="CV149">
        <v>3.1577680324600413E-2</v>
      </c>
      <c r="CW149">
        <v>39.25133086206754</v>
      </c>
      <c r="CX149" t="s">
        <v>1119</v>
      </c>
      <c r="CY149">
        <v>2.5851209685825325E-3</v>
      </c>
      <c r="CZ149">
        <v>6.7757156973888991E-3</v>
      </c>
      <c r="DA149">
        <v>5.0201173113553169E-2</v>
      </c>
      <c r="DB149">
        <v>7.2689707625281291E-2</v>
      </c>
      <c r="DC149">
        <v>3.1353049477059017E-6</v>
      </c>
      <c r="DD149">
        <v>1.2103743136970481E-3</v>
      </c>
      <c r="DE149">
        <v>3.0899718271350327E-3</v>
      </c>
      <c r="DF149">
        <v>3.5700222080565271E-4</v>
      </c>
      <c r="DG149">
        <v>1.3438925297694685E-3</v>
      </c>
      <c r="DH149" t="s">
        <v>1119</v>
      </c>
      <c r="DI149">
        <v>6.5452544013512304E-2</v>
      </c>
      <c r="DJ149" t="s">
        <v>1119</v>
      </c>
      <c r="DK149">
        <v>8.9926921291623788E-3</v>
      </c>
      <c r="DL149">
        <v>2.280647231430559E-3</v>
      </c>
    </row>
    <row r="150" spans="1:116" x14ac:dyDescent="0.2">
      <c r="A150">
        <v>7.35</v>
      </c>
      <c r="B150" s="3" t="s">
        <v>791</v>
      </c>
      <c r="C150" s="2">
        <v>11.918393770967523</v>
      </c>
      <c r="D150" s="2">
        <v>47.967068979075336</v>
      </c>
      <c r="E150" s="2">
        <v>0</v>
      </c>
      <c r="F150" s="2">
        <v>8.2271043106919989E-2</v>
      </c>
      <c r="G150" s="2">
        <v>4.0125628941359223E-2</v>
      </c>
      <c r="H150" s="2">
        <v>9.0095138354194568E-2</v>
      </c>
      <c r="I150" s="2">
        <v>3.6598901726923303E-3</v>
      </c>
      <c r="J150" s="2">
        <v>0.11999428775314135</v>
      </c>
      <c r="K150" s="2">
        <v>4.0635850982286115E-2</v>
      </c>
      <c r="L150" s="2">
        <v>0</v>
      </c>
      <c r="M150" s="2">
        <v>39.601619737336449</v>
      </c>
      <c r="N150" s="2">
        <v>0</v>
      </c>
      <c r="O150" s="2">
        <v>3.3027423924512989E-3</v>
      </c>
      <c r="P150" s="2">
        <v>6.7002936128363684E-4</v>
      </c>
      <c r="Q150" s="2">
        <v>2.6082641802628495E-2</v>
      </c>
      <c r="R150" s="2">
        <v>1.190705532692064E-2</v>
      </c>
      <c r="S150" s="2">
        <v>1.5968162074461924E-3</v>
      </c>
      <c r="T150" s="2">
        <v>1.8202384519008356E-3</v>
      </c>
      <c r="U150" s="2">
        <v>1.2408844185542587E-4</v>
      </c>
      <c r="V150" s="2">
        <v>5.0469752544930833E-3</v>
      </c>
      <c r="W150" s="2">
        <v>1.6774140336209432E-3</v>
      </c>
      <c r="X150" s="2">
        <v>0</v>
      </c>
      <c r="Y150" s="2">
        <v>6.9331670334798465E-2</v>
      </c>
      <c r="Z150" s="2">
        <v>0</v>
      </c>
      <c r="AA150" s="2">
        <v>9.3249392547426688E-3</v>
      </c>
      <c r="AB150" s="2">
        <v>5.2510624480131317E-3</v>
      </c>
      <c r="AD150">
        <f t="shared" si="110"/>
        <v>11.918393770967523</v>
      </c>
      <c r="AE150">
        <f t="shared" si="111"/>
        <v>47.967068979075336</v>
      </c>
      <c r="AF150" t="str">
        <f t="shared" si="112"/>
        <v/>
      </c>
      <c r="AG150">
        <f t="shared" si="113"/>
        <v>8.2271043106919989E-2</v>
      </c>
      <c r="AH150">
        <f t="shared" si="114"/>
        <v>4.0125628941359223E-2</v>
      </c>
      <c r="AI150">
        <f t="shared" si="115"/>
        <v>9.0095138354194568E-2</v>
      </c>
      <c r="AJ150">
        <f t="shared" si="116"/>
        <v>3.6598901726923303E-3</v>
      </c>
      <c r="AK150">
        <f t="shared" si="117"/>
        <v>0.11999428775314135</v>
      </c>
      <c r="AL150">
        <f t="shared" si="118"/>
        <v>4.0635850982286115E-2</v>
      </c>
      <c r="AM150" t="str">
        <f t="shared" si="119"/>
        <v/>
      </c>
      <c r="AN150">
        <f t="shared" si="120"/>
        <v>39.601619737336449</v>
      </c>
      <c r="AO150" t="str">
        <f t="shared" si="121"/>
        <v/>
      </c>
      <c r="AP150">
        <f t="shared" si="122"/>
        <v>3.3027423924512989E-3</v>
      </c>
      <c r="AQ150">
        <f t="shared" si="123"/>
        <v>6.7002936128363684E-4</v>
      </c>
      <c r="AR150">
        <f t="shared" si="124"/>
        <v>2.6082641802628495E-2</v>
      </c>
      <c r="AS150">
        <f t="shared" si="125"/>
        <v>1.190705532692064E-2</v>
      </c>
      <c r="AT150">
        <f t="shared" si="126"/>
        <v>1.5968162074461924E-3</v>
      </c>
      <c r="AU150">
        <f t="shared" si="127"/>
        <v>1.8202384519008356E-3</v>
      </c>
      <c r="AV150">
        <f t="shared" si="128"/>
        <v>1.2408844185542587E-4</v>
      </c>
      <c r="AW150">
        <f t="shared" si="129"/>
        <v>5.0469752544930833E-3</v>
      </c>
      <c r="AX150">
        <f t="shared" si="130"/>
        <v>1.6774140336209432E-3</v>
      </c>
      <c r="AY150" t="str">
        <f t="shared" si="131"/>
        <v/>
      </c>
      <c r="AZ150">
        <f t="shared" si="132"/>
        <v>6.9331670334798465E-2</v>
      </c>
      <c r="BA150" t="str">
        <f t="shared" si="133"/>
        <v/>
      </c>
      <c r="BB150">
        <f t="shared" si="134"/>
        <v>9.3249392547426688E-3</v>
      </c>
      <c r="BC150">
        <f t="shared" si="135"/>
        <v>5.2510624480131317E-3</v>
      </c>
      <c r="BE150">
        <f t="shared" si="136"/>
        <v>1.0042515303138726</v>
      </c>
      <c r="BF150">
        <f t="shared" si="137"/>
        <v>3.03411876980234</v>
      </c>
      <c r="BG150" t="str">
        <f t="shared" si="138"/>
        <v/>
      </c>
      <c r="BH150">
        <f t="shared" si="139"/>
        <v>3.4256616828260249E-3</v>
      </c>
      <c r="BI150">
        <f t="shared" si="140"/>
        <v>1.5050428135772659E-3</v>
      </c>
      <c r="BJ150">
        <f t="shared" si="141"/>
        <v>3.2464766849719475E-3</v>
      </c>
      <c r="BK150">
        <f t="shared" si="142"/>
        <v>1.1958223193808057E-4</v>
      </c>
      <c r="BL150">
        <f t="shared" si="143"/>
        <v>3.7872364431264598E-3</v>
      </c>
      <c r="BM150">
        <f t="shared" si="144"/>
        <v>1.1599772187369075E-3</v>
      </c>
      <c r="BN150" t="str">
        <f t="shared" si="145"/>
        <v/>
      </c>
      <c r="BO150">
        <f t="shared" si="146"/>
        <v>1</v>
      </c>
      <c r="BP150" t="str">
        <f t="shared" si="147"/>
        <v/>
      </c>
      <c r="BQ150">
        <f t="shared" si="148"/>
        <v>6.5613287917148778E-5</v>
      </c>
      <c r="BR150">
        <f t="shared" si="149"/>
        <v>1.3041157969754501E-5</v>
      </c>
      <c r="BS150">
        <f t="shared" si="150"/>
        <v>4.8047613771698438E-4</v>
      </c>
      <c r="BT150">
        <f t="shared" si="151"/>
        <v>2.1578098338985202E-4</v>
      </c>
      <c r="BU150">
        <f t="shared" si="152"/>
        <v>2.7421297481643296E-5</v>
      </c>
      <c r="BV150">
        <f t="shared" si="153"/>
        <v>3.1385720868388038E-5</v>
      </c>
      <c r="BW150">
        <f t="shared" si="154"/>
        <v>1.9762241606174893E-6</v>
      </c>
      <c r="BX150">
        <f t="shared" si="155"/>
        <v>7.8111131632274387E-5</v>
      </c>
      <c r="BY150">
        <f t="shared" si="156"/>
        <v>2.1245396617999095E-5</v>
      </c>
      <c r="BZ150" t="str">
        <f t="shared" si="157"/>
        <v/>
      </c>
      <c r="CA150">
        <f t="shared" si="158"/>
        <v>8.0079528268939574E-4</v>
      </c>
      <c r="CB150" t="str">
        <f t="shared" si="159"/>
        <v/>
      </c>
      <c r="CC150">
        <f t="shared" si="160"/>
        <v>6.8720003086554266E-5</v>
      </c>
      <c r="CD150">
        <f t="shared" si="161"/>
        <v>2.5647823936292325E-5</v>
      </c>
      <c r="CI150">
        <f t="shared" si="162"/>
        <v>9.7163765822784693</v>
      </c>
      <c r="CJ150">
        <f t="shared" si="163"/>
        <v>0.71637658227846934</v>
      </c>
      <c r="CL150">
        <v>0.46677215189873367</v>
      </c>
      <c r="CM150" t="s">
        <v>1119</v>
      </c>
      <c r="CN150" t="s">
        <v>1119</v>
      </c>
      <c r="CO150" t="s">
        <v>1119</v>
      </c>
      <c r="CP150" t="s">
        <v>1119</v>
      </c>
      <c r="CQ150" t="s">
        <v>1119</v>
      </c>
      <c r="CR150" t="s">
        <v>1119</v>
      </c>
      <c r="CS150" t="s">
        <v>1119</v>
      </c>
      <c r="CT150" t="s">
        <v>1119</v>
      </c>
      <c r="CU150" t="s">
        <v>1119</v>
      </c>
      <c r="CV150" t="s">
        <v>1119</v>
      </c>
      <c r="CW150" t="s">
        <v>1119</v>
      </c>
      <c r="CX150" t="s">
        <v>1119</v>
      </c>
      <c r="CY150" t="s">
        <v>1119</v>
      </c>
      <c r="CZ150" t="s">
        <v>1119</v>
      </c>
      <c r="DA150" t="s">
        <v>1119</v>
      </c>
      <c r="DB150" t="s">
        <v>1119</v>
      </c>
      <c r="DC150" t="s">
        <v>1119</v>
      </c>
      <c r="DD150" t="s">
        <v>1119</v>
      </c>
      <c r="DE150" t="s">
        <v>1119</v>
      </c>
      <c r="DF150" t="s">
        <v>1119</v>
      </c>
      <c r="DG150" t="s">
        <v>1119</v>
      </c>
      <c r="DH150" t="s">
        <v>1119</v>
      </c>
      <c r="DI150" t="s">
        <v>1119</v>
      </c>
      <c r="DJ150" t="s">
        <v>1119</v>
      </c>
      <c r="DK150" t="s">
        <v>1119</v>
      </c>
      <c r="DL150" t="s">
        <v>1119</v>
      </c>
    </row>
    <row r="151" spans="1:116" x14ac:dyDescent="0.2">
      <c r="A151">
        <v>7.4</v>
      </c>
      <c r="B151" s="3" t="s">
        <v>792</v>
      </c>
      <c r="C151" s="2">
        <v>11.912281268882682</v>
      </c>
      <c r="D151" s="2">
        <v>47.970397929500372</v>
      </c>
      <c r="E151" s="2">
        <v>0</v>
      </c>
      <c r="F151" s="2">
        <v>5.5422063934640144E-2</v>
      </c>
      <c r="G151" s="2">
        <v>3.4573878069812214E-2</v>
      </c>
      <c r="H151" s="2">
        <v>7.0435485150771998E-2</v>
      </c>
      <c r="I151" s="2">
        <v>3.170476734952141E-3</v>
      </c>
      <c r="J151" s="2">
        <v>0.15411079834632038</v>
      </c>
      <c r="K151" s="2">
        <v>3.2891946592355649E-2</v>
      </c>
      <c r="L151" s="2">
        <v>0</v>
      </c>
      <c r="M151" s="2">
        <v>39.625600431603161</v>
      </c>
      <c r="N151" s="2">
        <v>5.1972544585433709E-3</v>
      </c>
      <c r="O151" s="2">
        <v>1.7766339359468531E-3</v>
      </c>
      <c r="P151" s="2">
        <v>0</v>
      </c>
      <c r="Q151" s="2">
        <v>3.4495149437182161E-2</v>
      </c>
      <c r="R151" s="2">
        <v>1.0687293365496526E-2</v>
      </c>
      <c r="S151" s="2">
        <v>1.1124107106155806E-3</v>
      </c>
      <c r="T151" s="2">
        <v>1.7975507981835919E-3</v>
      </c>
      <c r="U151" s="2">
        <v>2.9267508454778072E-4</v>
      </c>
      <c r="V151" s="2">
        <v>4.3849027052745406E-3</v>
      </c>
      <c r="W151" s="2">
        <v>1.1859629937655386E-3</v>
      </c>
      <c r="X151" s="2">
        <v>0</v>
      </c>
      <c r="Y151" s="2">
        <v>6.9104542458152229E-2</v>
      </c>
      <c r="Z151" s="2">
        <v>0</v>
      </c>
      <c r="AA151" s="2">
        <v>8.9720712587313522E-3</v>
      </c>
      <c r="AB151" s="2">
        <v>2.1092739784550072E-3</v>
      </c>
      <c r="AD151">
        <f t="shared" si="110"/>
        <v>11.912281268882682</v>
      </c>
      <c r="AE151">
        <f t="shared" si="111"/>
        <v>47.970397929500372</v>
      </c>
      <c r="AF151" t="str">
        <f t="shared" si="112"/>
        <v/>
      </c>
      <c r="AG151">
        <f t="shared" si="113"/>
        <v>5.5422063934640144E-2</v>
      </c>
      <c r="AH151">
        <f t="shared" si="114"/>
        <v>3.4573878069812214E-2</v>
      </c>
      <c r="AI151">
        <f t="shared" si="115"/>
        <v>7.0435485150771998E-2</v>
      </c>
      <c r="AJ151">
        <f t="shared" si="116"/>
        <v>3.170476734952141E-3</v>
      </c>
      <c r="AK151">
        <f t="shared" si="117"/>
        <v>0.15411079834632038</v>
      </c>
      <c r="AL151">
        <f t="shared" si="118"/>
        <v>3.2891946592355649E-2</v>
      </c>
      <c r="AM151" t="str">
        <f t="shared" si="119"/>
        <v/>
      </c>
      <c r="AN151">
        <f t="shared" si="120"/>
        <v>39.625600431603161</v>
      </c>
      <c r="AO151">
        <f t="shared" si="121"/>
        <v>5.1972544585433709E-3</v>
      </c>
      <c r="AP151">
        <f t="shared" si="122"/>
        <v>1.7766339359468531E-3</v>
      </c>
      <c r="AQ151" t="str">
        <f t="shared" si="123"/>
        <v/>
      </c>
      <c r="AR151">
        <f t="shared" si="124"/>
        <v>3.4495149437182161E-2</v>
      </c>
      <c r="AS151">
        <f t="shared" si="125"/>
        <v>1.0687293365496526E-2</v>
      </c>
      <c r="AT151">
        <f t="shared" si="126"/>
        <v>1.1124107106155806E-3</v>
      </c>
      <c r="AU151">
        <f t="shared" si="127"/>
        <v>1.7975507981835919E-3</v>
      </c>
      <c r="AV151">
        <f t="shared" si="128"/>
        <v>2.9267508454778072E-4</v>
      </c>
      <c r="AW151">
        <f t="shared" si="129"/>
        <v>4.3849027052745406E-3</v>
      </c>
      <c r="AX151">
        <f t="shared" si="130"/>
        <v>1.1859629937655386E-3</v>
      </c>
      <c r="AY151" t="str">
        <f t="shared" si="131"/>
        <v/>
      </c>
      <c r="AZ151">
        <f t="shared" si="132"/>
        <v>6.9104542458152229E-2</v>
      </c>
      <c r="BA151" t="str">
        <f t="shared" si="133"/>
        <v/>
      </c>
      <c r="BB151">
        <f t="shared" si="134"/>
        <v>8.9720712587313522E-3</v>
      </c>
      <c r="BC151">
        <f t="shared" si="135"/>
        <v>2.1092739784550072E-3</v>
      </c>
      <c r="BE151">
        <f t="shared" si="136"/>
        <v>1.0031290438475733</v>
      </c>
      <c r="BF151">
        <f t="shared" si="137"/>
        <v>3.0324930188615205</v>
      </c>
      <c r="BG151" t="str">
        <f t="shared" si="138"/>
        <v/>
      </c>
      <c r="BH151">
        <f t="shared" si="139"/>
        <v>2.306307729692729E-3</v>
      </c>
      <c r="BI151">
        <f t="shared" si="140"/>
        <v>1.2960214546140633E-3</v>
      </c>
      <c r="BJ151">
        <f t="shared" si="141"/>
        <v>2.5365272676822793E-3</v>
      </c>
      <c r="BK151">
        <f t="shared" si="142"/>
        <v>1.0352858205427395E-4</v>
      </c>
      <c r="BL151">
        <f t="shared" si="143"/>
        <v>4.8610715215749003E-3</v>
      </c>
      <c r="BM151">
        <f t="shared" si="144"/>
        <v>9.3835413193415172E-4</v>
      </c>
      <c r="BN151" t="str">
        <f t="shared" si="145"/>
        <v/>
      </c>
      <c r="BO151">
        <f t="shared" si="146"/>
        <v>1</v>
      </c>
      <c r="BP151">
        <f t="shared" si="147"/>
        <v>1.0981659049699826E-4</v>
      </c>
      <c r="BQ151">
        <f t="shared" si="148"/>
        <v>3.5273791773744739E-5</v>
      </c>
      <c r="BR151" t="str">
        <f t="shared" si="149"/>
        <v/>
      </c>
      <c r="BS151">
        <f t="shared" si="150"/>
        <v>6.3506089431697649E-4</v>
      </c>
      <c r="BT151">
        <f t="shared" si="151"/>
        <v>1.935591118169306E-4</v>
      </c>
      <c r="BU151">
        <f t="shared" si="152"/>
        <v>1.9091292136494832E-5</v>
      </c>
      <c r="BV151">
        <f t="shared" si="153"/>
        <v>3.0975768441944409E-5</v>
      </c>
      <c r="BW151">
        <f t="shared" si="154"/>
        <v>4.6583028408390718E-6</v>
      </c>
      <c r="BX151">
        <f t="shared" si="155"/>
        <v>6.7823283151527986E-5</v>
      </c>
      <c r="BY151">
        <f t="shared" si="156"/>
        <v>1.5011801115487544E-5</v>
      </c>
      <c r="BZ151" t="str">
        <f t="shared" si="157"/>
        <v/>
      </c>
      <c r="CA151">
        <f t="shared" si="158"/>
        <v>7.976888690905291E-4</v>
      </c>
      <c r="CB151" t="str">
        <f t="shared" si="159"/>
        <v/>
      </c>
      <c r="CC151">
        <f t="shared" si="160"/>
        <v>6.6079533214530433E-5</v>
      </c>
      <c r="CD151">
        <f t="shared" si="161"/>
        <v>1.0296116046260191E-5</v>
      </c>
      <c r="CI151">
        <f t="shared" si="162"/>
        <v>9.7705696202531538</v>
      </c>
      <c r="CJ151">
        <f t="shared" si="163"/>
        <v>0.77056962025315379</v>
      </c>
      <c r="CL151">
        <v>0.472222222222209</v>
      </c>
      <c r="CM151">
        <v>11.951170246035968</v>
      </c>
      <c r="CN151">
        <v>47.960033722416398</v>
      </c>
      <c r="CO151" t="s">
        <v>1119</v>
      </c>
      <c r="CP151">
        <v>7.5773346422211715E-2</v>
      </c>
      <c r="CQ151">
        <v>3.4498988359570236E-2</v>
      </c>
      <c r="CR151">
        <v>8.4774425858502339E-2</v>
      </c>
      <c r="CS151">
        <v>1.864680138808607E-3</v>
      </c>
      <c r="CT151">
        <v>3.7608546642411943E-2</v>
      </c>
      <c r="CU151" t="s">
        <v>1119</v>
      </c>
      <c r="CV151" t="s">
        <v>1119</v>
      </c>
      <c r="CW151">
        <v>39.721377081126185</v>
      </c>
      <c r="CX151" t="s">
        <v>1119</v>
      </c>
      <c r="CY151" t="s">
        <v>1119</v>
      </c>
      <c r="CZ151">
        <v>3.3815593829697942E-4</v>
      </c>
      <c r="DA151">
        <v>2.7018327384711306E-2</v>
      </c>
      <c r="DB151">
        <v>8.6766287812359982E-3</v>
      </c>
      <c r="DC151">
        <v>2.9768863814571926E-4</v>
      </c>
      <c r="DD151">
        <v>1.025292271927861E-3</v>
      </c>
      <c r="DE151" t="s">
        <v>1119</v>
      </c>
      <c r="DF151">
        <v>2.2200707433868085E-3</v>
      </c>
      <c r="DG151">
        <v>1.4438317726219838E-3</v>
      </c>
      <c r="DH151" t="s">
        <v>1119</v>
      </c>
      <c r="DI151">
        <v>7.0041270143074236E-2</v>
      </c>
      <c r="DJ151" t="s">
        <v>1119</v>
      </c>
      <c r="DK151">
        <v>1.7558871831810496E-2</v>
      </c>
      <c r="DL151">
        <v>4.2788254947648671E-3</v>
      </c>
    </row>
    <row r="152" spans="1:116" x14ac:dyDescent="0.2">
      <c r="A152">
        <v>7.45</v>
      </c>
      <c r="B152" s="3" t="s">
        <v>793</v>
      </c>
      <c r="C152" s="2">
        <v>11.908120987254375</v>
      </c>
      <c r="D152" s="2">
        <v>48.018294132760587</v>
      </c>
      <c r="E152" s="2">
        <v>0</v>
      </c>
      <c r="F152" s="2">
        <v>0.15358660003148633</v>
      </c>
      <c r="G152" s="2">
        <v>3.0438499997617916E-2</v>
      </c>
      <c r="H152" s="2">
        <v>7.5573369966163109E-2</v>
      </c>
      <c r="I152" s="2">
        <v>9.7477470190461394E-4</v>
      </c>
      <c r="J152" s="2">
        <v>0.17621531401541682</v>
      </c>
      <c r="K152" s="2">
        <v>0</v>
      </c>
      <c r="L152" s="2">
        <v>0</v>
      </c>
      <c r="M152" s="2">
        <v>39.450897516464813</v>
      </c>
      <c r="N152" s="2">
        <v>4.612816350952266E-2</v>
      </c>
      <c r="O152" s="2">
        <v>2.6910413718717724E-4</v>
      </c>
      <c r="P152" s="2">
        <v>0</v>
      </c>
      <c r="Q152" s="2">
        <v>4.9708057662498278E-2</v>
      </c>
      <c r="R152" s="2">
        <v>1.4797030185478849E-2</v>
      </c>
      <c r="S152" s="2">
        <v>1.0803336766082368E-3</v>
      </c>
      <c r="T152" s="2">
        <v>0</v>
      </c>
      <c r="U152" s="2">
        <v>8.7136439657348912E-4</v>
      </c>
      <c r="V152" s="2">
        <v>5.0660477253727876E-3</v>
      </c>
      <c r="W152" s="2">
        <v>1.1678223971685168E-3</v>
      </c>
      <c r="X152" s="2">
        <v>0</v>
      </c>
      <c r="Y152" s="2">
        <v>6.6810881117199017E-2</v>
      </c>
      <c r="Z152" s="2">
        <v>0</v>
      </c>
      <c r="AA152" s="2">
        <v>0</v>
      </c>
      <c r="AB152" s="2">
        <v>0</v>
      </c>
      <c r="AD152">
        <f t="shared" si="110"/>
        <v>11.908120987254375</v>
      </c>
      <c r="AE152">
        <f t="shared" si="111"/>
        <v>48.018294132760587</v>
      </c>
      <c r="AF152" t="str">
        <f t="shared" si="112"/>
        <v/>
      </c>
      <c r="AG152">
        <f t="shared" si="113"/>
        <v>0.15358660003148633</v>
      </c>
      <c r="AH152">
        <f t="shared" si="114"/>
        <v>3.0438499997617916E-2</v>
      </c>
      <c r="AI152">
        <f t="shared" si="115"/>
        <v>7.5573369966163109E-2</v>
      </c>
      <c r="AJ152">
        <f t="shared" si="116"/>
        <v>9.7477470190461394E-4</v>
      </c>
      <c r="AK152">
        <f t="shared" si="117"/>
        <v>0.17621531401541682</v>
      </c>
      <c r="AL152" t="str">
        <f t="shared" si="118"/>
        <v/>
      </c>
      <c r="AM152" t="str">
        <f t="shared" si="119"/>
        <v/>
      </c>
      <c r="AN152">
        <f t="shared" si="120"/>
        <v>39.450897516464813</v>
      </c>
      <c r="AO152">
        <f t="shared" si="121"/>
        <v>4.612816350952266E-2</v>
      </c>
      <c r="AP152">
        <f t="shared" si="122"/>
        <v>2.6910413718717724E-4</v>
      </c>
      <c r="AQ152" t="str">
        <f t="shared" si="123"/>
        <v/>
      </c>
      <c r="AR152">
        <f t="shared" si="124"/>
        <v>4.9708057662498278E-2</v>
      </c>
      <c r="AS152">
        <f t="shared" si="125"/>
        <v>1.4797030185478849E-2</v>
      </c>
      <c r="AT152">
        <f t="shared" si="126"/>
        <v>1.0803336766082368E-3</v>
      </c>
      <c r="AU152" t="str">
        <f t="shared" si="127"/>
        <v/>
      </c>
      <c r="AV152">
        <f t="shared" si="128"/>
        <v>8.7136439657348912E-4</v>
      </c>
      <c r="AW152">
        <f t="shared" si="129"/>
        <v>5.0660477253727876E-3</v>
      </c>
      <c r="AX152">
        <f t="shared" si="130"/>
        <v>1.1678223971685168E-3</v>
      </c>
      <c r="AY152" t="str">
        <f t="shared" si="131"/>
        <v/>
      </c>
      <c r="AZ152">
        <f t="shared" si="132"/>
        <v>6.6810881117199017E-2</v>
      </c>
      <c r="BA152" t="str">
        <f t="shared" si="133"/>
        <v/>
      </c>
      <c r="BB152" t="str">
        <f t="shared" si="134"/>
        <v/>
      </c>
      <c r="BC152" t="str">
        <f t="shared" si="135"/>
        <v/>
      </c>
      <c r="BE152">
        <f t="shared" si="136"/>
        <v>1.007219376627732</v>
      </c>
      <c r="BF152">
        <f t="shared" si="137"/>
        <v>3.0489632112467722</v>
      </c>
      <c r="BG152" t="str">
        <f t="shared" si="138"/>
        <v/>
      </c>
      <c r="BH152">
        <f t="shared" si="139"/>
        <v>6.4195835281750224E-3</v>
      </c>
      <c r="BI152">
        <f t="shared" si="140"/>
        <v>1.1460572415325956E-3</v>
      </c>
      <c r="BJ152">
        <f t="shared" si="141"/>
        <v>2.7336051359701536E-3</v>
      </c>
      <c r="BK152">
        <f t="shared" si="142"/>
        <v>3.1971198193298283E-5</v>
      </c>
      <c r="BL152">
        <f t="shared" si="143"/>
        <v>5.5829219560553723E-3</v>
      </c>
      <c r="BM152" t="str">
        <f t="shared" si="144"/>
        <v/>
      </c>
      <c r="BN152" t="str">
        <f t="shared" si="145"/>
        <v/>
      </c>
      <c r="BO152">
        <f t="shared" si="146"/>
        <v>1</v>
      </c>
      <c r="BP152">
        <f t="shared" si="147"/>
        <v>9.7899192121502117E-4</v>
      </c>
      <c r="BQ152">
        <f t="shared" si="148"/>
        <v>5.3665296861930622E-6</v>
      </c>
      <c r="BR152" t="str">
        <f t="shared" si="149"/>
        <v/>
      </c>
      <c r="BS152">
        <f t="shared" si="150"/>
        <v>9.1918536583150072E-4</v>
      </c>
      <c r="BT152">
        <f t="shared" si="151"/>
        <v>2.6917791042827428E-4</v>
      </c>
      <c r="BU152">
        <f t="shared" si="152"/>
        <v>1.8622888536991023E-5</v>
      </c>
      <c r="BV152" t="str">
        <f t="shared" si="153"/>
        <v/>
      </c>
      <c r="BW152">
        <f t="shared" si="154"/>
        <v>1.3930308856616215E-5</v>
      </c>
      <c r="BX152">
        <f t="shared" si="155"/>
        <v>7.870586429763994E-5</v>
      </c>
      <c r="BY152">
        <f t="shared" si="156"/>
        <v>1.4847640118997781E-5</v>
      </c>
      <c r="BZ152" t="str">
        <f t="shared" si="157"/>
        <v/>
      </c>
      <c r="CA152">
        <f t="shared" si="158"/>
        <v>7.7462784375592196E-4</v>
      </c>
      <c r="CB152" t="str">
        <f t="shared" si="159"/>
        <v/>
      </c>
      <c r="CC152" t="str">
        <f t="shared" si="160"/>
        <v/>
      </c>
      <c r="CD152" t="str">
        <f t="shared" si="161"/>
        <v/>
      </c>
      <c r="CI152">
        <f t="shared" si="162"/>
        <v>9.8247626582278382</v>
      </c>
      <c r="CJ152">
        <f t="shared" si="163"/>
        <v>0.82476265822783823</v>
      </c>
      <c r="CL152">
        <v>0.47531645569619219</v>
      </c>
      <c r="CM152">
        <v>11.916915206679272</v>
      </c>
      <c r="CN152">
        <v>47.970790843983011</v>
      </c>
      <c r="CO152" t="s">
        <v>1119</v>
      </c>
      <c r="CP152">
        <v>0.10856511201869183</v>
      </c>
      <c r="CQ152">
        <v>2.9243722973204503E-2</v>
      </c>
      <c r="CR152">
        <v>6.5355385620430084E-2</v>
      </c>
      <c r="CS152">
        <v>1.4494974318302576E-3</v>
      </c>
      <c r="CT152">
        <v>0.11964310726340678</v>
      </c>
      <c r="CU152" t="s">
        <v>1119</v>
      </c>
      <c r="CV152" t="s">
        <v>1119</v>
      </c>
      <c r="CW152">
        <v>39.556375716295037</v>
      </c>
      <c r="CX152">
        <v>3.7348293514754174E-2</v>
      </c>
      <c r="CY152" t="s">
        <v>1119</v>
      </c>
      <c r="CZ152">
        <v>4.2219084794169095E-4</v>
      </c>
      <c r="DA152">
        <v>8.5368814968549589E-2</v>
      </c>
      <c r="DB152">
        <v>3.6050587384388419E-2</v>
      </c>
      <c r="DC152">
        <v>2.2222392493224411E-3</v>
      </c>
      <c r="DD152">
        <v>7.4196357516591793E-4</v>
      </c>
      <c r="DE152">
        <v>7.114566739808917E-5</v>
      </c>
      <c r="DF152">
        <v>5.796332499824303E-3</v>
      </c>
      <c r="DG152">
        <v>9.7002924049594409E-4</v>
      </c>
      <c r="DH152" t="s">
        <v>1119</v>
      </c>
      <c r="DI152">
        <v>6.2669810787263913E-2</v>
      </c>
      <c r="DJ152" t="s">
        <v>1119</v>
      </c>
      <c r="DK152" t="s">
        <v>1119</v>
      </c>
      <c r="DL152" t="s">
        <v>1119</v>
      </c>
    </row>
    <row r="153" spans="1:116" x14ac:dyDescent="0.2">
      <c r="A153">
        <v>7.5</v>
      </c>
      <c r="B153" s="3" t="s">
        <v>794</v>
      </c>
      <c r="C153" s="2">
        <v>11.904506177548791</v>
      </c>
      <c r="D153" s="2">
        <v>47.988663584521078</v>
      </c>
      <c r="E153" s="2">
        <v>2.6932013421479599E-2</v>
      </c>
      <c r="F153" s="2">
        <v>0.13484169693256731</v>
      </c>
      <c r="G153" s="2">
        <v>2.8595146565870186E-2</v>
      </c>
      <c r="H153" s="2">
        <v>7.8786186670728051E-2</v>
      </c>
      <c r="I153" s="2">
        <v>6.8944943409595934E-4</v>
      </c>
      <c r="J153" s="2">
        <v>0.13900853549887487</v>
      </c>
      <c r="K153" s="2">
        <v>0</v>
      </c>
      <c r="L153" s="2">
        <v>0</v>
      </c>
      <c r="M153" s="2">
        <v>39.470137123003916</v>
      </c>
      <c r="N153" s="2">
        <v>9.1266165973534652E-2</v>
      </c>
      <c r="O153" s="2">
        <v>0</v>
      </c>
      <c r="P153" s="2">
        <v>0</v>
      </c>
      <c r="Q153" s="2">
        <v>5.1065362320165134E-2</v>
      </c>
      <c r="R153" s="2">
        <v>1.3033962210386992E-2</v>
      </c>
      <c r="S153" s="2">
        <v>7.8237699531013649E-4</v>
      </c>
      <c r="T153" s="2">
        <v>0</v>
      </c>
      <c r="U153" s="2">
        <v>8.3166672596687754E-4</v>
      </c>
      <c r="V153" s="2">
        <v>3.7905031985410948E-3</v>
      </c>
      <c r="W153" s="2">
        <v>1.1142881590658763E-3</v>
      </c>
      <c r="X153" s="2">
        <v>0</v>
      </c>
      <c r="Y153" s="2">
        <v>6.59557608196321E-2</v>
      </c>
      <c r="Z153" s="2">
        <v>0</v>
      </c>
      <c r="AA153" s="2">
        <v>0</v>
      </c>
      <c r="AB153" s="2">
        <v>0</v>
      </c>
      <c r="AD153">
        <f t="shared" si="110"/>
        <v>11.904506177548791</v>
      </c>
      <c r="AE153">
        <f t="shared" si="111"/>
        <v>47.988663584521078</v>
      </c>
      <c r="AF153">
        <f t="shared" si="112"/>
        <v>2.6932013421479599E-2</v>
      </c>
      <c r="AG153">
        <f t="shared" si="113"/>
        <v>0.13484169693256731</v>
      </c>
      <c r="AH153">
        <f t="shared" si="114"/>
        <v>2.8595146565870186E-2</v>
      </c>
      <c r="AI153">
        <f t="shared" si="115"/>
        <v>7.8786186670728051E-2</v>
      </c>
      <c r="AJ153">
        <f t="shared" si="116"/>
        <v>6.8944943409595934E-4</v>
      </c>
      <c r="AK153">
        <f t="shared" si="117"/>
        <v>0.13900853549887487</v>
      </c>
      <c r="AL153" t="str">
        <f t="shared" si="118"/>
        <v/>
      </c>
      <c r="AM153" t="str">
        <f t="shared" si="119"/>
        <v/>
      </c>
      <c r="AN153">
        <f t="shared" si="120"/>
        <v>39.470137123003916</v>
      </c>
      <c r="AO153">
        <f t="shared" si="121"/>
        <v>9.1266165973534652E-2</v>
      </c>
      <c r="AP153" t="str">
        <f t="shared" si="122"/>
        <v/>
      </c>
      <c r="AQ153" t="str">
        <f t="shared" si="123"/>
        <v/>
      </c>
      <c r="AR153">
        <f t="shared" si="124"/>
        <v>5.1065362320165134E-2</v>
      </c>
      <c r="AS153">
        <f t="shared" si="125"/>
        <v>1.3033962210386992E-2</v>
      </c>
      <c r="AT153">
        <f t="shared" si="126"/>
        <v>7.8237699531013649E-4</v>
      </c>
      <c r="AU153" t="str">
        <f t="shared" si="127"/>
        <v/>
      </c>
      <c r="AV153">
        <f t="shared" si="128"/>
        <v>8.3166672596687754E-4</v>
      </c>
      <c r="AW153">
        <f t="shared" si="129"/>
        <v>3.7905031985410948E-3</v>
      </c>
      <c r="AX153">
        <f t="shared" si="130"/>
        <v>1.1142881590658763E-3</v>
      </c>
      <c r="AY153" t="str">
        <f t="shared" si="131"/>
        <v/>
      </c>
      <c r="AZ153">
        <f t="shared" si="132"/>
        <v>6.59557608196321E-2</v>
      </c>
      <c r="BA153" t="str">
        <f t="shared" si="133"/>
        <v/>
      </c>
      <c r="BB153" t="str">
        <f t="shared" si="134"/>
        <v/>
      </c>
      <c r="BC153" t="str">
        <f t="shared" si="135"/>
        <v/>
      </c>
      <c r="BE153">
        <f t="shared" si="136"/>
        <v>1.0064228095680103</v>
      </c>
      <c r="BF153">
        <f t="shared" si="137"/>
        <v>3.0455965025112794</v>
      </c>
      <c r="BG153">
        <f t="shared" si="138"/>
        <v>1.189523219608059E-3</v>
      </c>
      <c r="BH153">
        <f t="shared" si="139"/>
        <v>5.6333403348427505E-3</v>
      </c>
      <c r="BI153">
        <f t="shared" si="140"/>
        <v>1.076127284097903E-3</v>
      </c>
      <c r="BJ153">
        <f t="shared" si="141"/>
        <v>2.8484285267197447E-3</v>
      </c>
      <c r="BK153">
        <f t="shared" si="142"/>
        <v>2.2601920107856425E-5</v>
      </c>
      <c r="BL153">
        <f t="shared" si="143"/>
        <v>4.4019755846530775E-3</v>
      </c>
      <c r="BM153" t="str">
        <f t="shared" si="144"/>
        <v/>
      </c>
      <c r="BN153" t="str">
        <f t="shared" si="145"/>
        <v/>
      </c>
      <c r="BO153">
        <f t="shared" si="146"/>
        <v>1</v>
      </c>
      <c r="BP153">
        <f t="shared" si="147"/>
        <v>1.9360251858142339E-3</v>
      </c>
      <c r="BQ153" t="str">
        <f t="shared" si="148"/>
        <v/>
      </c>
      <c r="BR153" t="str">
        <f t="shared" si="149"/>
        <v/>
      </c>
      <c r="BS153">
        <f t="shared" si="150"/>
        <v>9.4382391701569232E-4</v>
      </c>
      <c r="BT153">
        <f t="shared" si="151"/>
        <v>2.3698975281693862E-4</v>
      </c>
      <c r="BU153">
        <f t="shared" si="152"/>
        <v>1.3480110570810498E-5</v>
      </c>
      <c r="BV153" t="str">
        <f t="shared" si="153"/>
        <v/>
      </c>
      <c r="BW153">
        <f t="shared" si="154"/>
        <v>1.3289190086386562E-5</v>
      </c>
      <c r="BX153">
        <f t="shared" si="155"/>
        <v>5.8860362961581311E-5</v>
      </c>
      <c r="BY153">
        <f t="shared" si="156"/>
        <v>1.4160102615721384E-5</v>
      </c>
      <c r="BZ153" t="str">
        <f t="shared" si="157"/>
        <v/>
      </c>
      <c r="CA153">
        <f t="shared" si="158"/>
        <v>7.6434053387062107E-4</v>
      </c>
      <c r="CB153" t="str">
        <f t="shared" si="159"/>
        <v/>
      </c>
      <c r="CC153" t="str">
        <f t="shared" si="160"/>
        <v/>
      </c>
      <c r="CD153" t="str">
        <f t="shared" si="161"/>
        <v/>
      </c>
      <c r="CI153">
        <f t="shared" si="162"/>
        <v>9.8789556962025209</v>
      </c>
      <c r="CJ153">
        <f t="shared" si="163"/>
        <v>0.8789556962025209</v>
      </c>
      <c r="CL153">
        <v>0.4769439421338042</v>
      </c>
      <c r="CM153">
        <v>11.919293943145632</v>
      </c>
      <c r="CN153">
        <v>47.974600425714677</v>
      </c>
      <c r="CO153">
        <v>4.9142695325921863E-4</v>
      </c>
      <c r="CP153">
        <v>6.6204971335929896E-2</v>
      </c>
      <c r="CQ153">
        <v>3.6843984243031834E-2</v>
      </c>
      <c r="CR153">
        <v>7.1967281106121078E-2</v>
      </c>
      <c r="CS153">
        <v>1.7510898316810343E-3</v>
      </c>
      <c r="CT153">
        <v>0.13258733700493053</v>
      </c>
      <c r="CU153" t="s">
        <v>1119</v>
      </c>
      <c r="CV153" t="s">
        <v>1119</v>
      </c>
      <c r="CW153">
        <v>39.633204770370988</v>
      </c>
      <c r="CX153" t="s">
        <v>1119</v>
      </c>
      <c r="CY153" t="s">
        <v>1119</v>
      </c>
      <c r="CZ153">
        <v>8.1640554556974246E-4</v>
      </c>
      <c r="DA153">
        <v>6.6016920527109016E-2</v>
      </c>
      <c r="DB153">
        <v>1.246243799881131E-2</v>
      </c>
      <c r="DC153">
        <v>5.2489609938207744E-3</v>
      </c>
      <c r="DD153" t="s">
        <v>1119</v>
      </c>
      <c r="DE153">
        <v>2.7929981946713461E-4</v>
      </c>
      <c r="DF153">
        <v>8.7345346504691806E-3</v>
      </c>
      <c r="DG153">
        <v>3.6058288020258266E-3</v>
      </c>
      <c r="DH153" t="s">
        <v>1119</v>
      </c>
      <c r="DI153">
        <v>6.4761716127850186E-2</v>
      </c>
      <c r="DJ153" t="s">
        <v>1119</v>
      </c>
      <c r="DK153" t="s">
        <v>1119</v>
      </c>
      <c r="DL153">
        <v>1.1286658286669624E-3</v>
      </c>
    </row>
    <row r="154" spans="1:116" x14ac:dyDescent="0.2">
      <c r="A154">
        <v>7.55</v>
      </c>
      <c r="B154" s="3" t="s">
        <v>795</v>
      </c>
      <c r="C154" s="2">
        <v>11.905204294689909</v>
      </c>
      <c r="D154" s="2">
        <v>47.978799433911171</v>
      </c>
      <c r="E154" s="2">
        <v>0</v>
      </c>
      <c r="F154" s="2">
        <v>9.3463927731851068E-2</v>
      </c>
      <c r="G154" s="2">
        <v>3.0658632556008647E-2</v>
      </c>
      <c r="H154" s="2">
        <v>9.3795892483701598E-2</v>
      </c>
      <c r="I154" s="2">
        <v>1.4476688068671298E-3</v>
      </c>
      <c r="J154" s="2">
        <v>0.11630345678087872</v>
      </c>
      <c r="K154" s="2">
        <v>0</v>
      </c>
      <c r="L154" s="2">
        <v>0</v>
      </c>
      <c r="M154" s="2">
        <v>39.54080303328869</v>
      </c>
      <c r="N154" s="2">
        <v>0.11168640589570747</v>
      </c>
      <c r="O154" s="2">
        <v>0</v>
      </c>
      <c r="P154" s="2">
        <v>0</v>
      </c>
      <c r="Q154" s="2">
        <v>4.4816709965250195E-2</v>
      </c>
      <c r="R154" s="2">
        <v>1.1120539289625463E-2</v>
      </c>
      <c r="S154" s="2">
        <v>8.2346886847744637E-4</v>
      </c>
      <c r="T154" s="2">
        <v>0</v>
      </c>
      <c r="U154" s="2">
        <v>1.1586200542967962E-3</v>
      </c>
      <c r="V154" s="2">
        <v>2.7233216648789526E-3</v>
      </c>
      <c r="W154" s="2">
        <v>1.4703999128527307E-3</v>
      </c>
      <c r="X154" s="2">
        <v>0</v>
      </c>
      <c r="Y154" s="2">
        <v>6.5724194099836222E-2</v>
      </c>
      <c r="Z154" s="2">
        <v>0</v>
      </c>
      <c r="AA154" s="2">
        <v>0</v>
      </c>
      <c r="AB154" s="2">
        <v>0</v>
      </c>
      <c r="AD154">
        <f t="shared" si="110"/>
        <v>11.905204294689909</v>
      </c>
      <c r="AE154">
        <f t="shared" si="111"/>
        <v>47.978799433911171</v>
      </c>
      <c r="AF154" t="str">
        <f t="shared" si="112"/>
        <v/>
      </c>
      <c r="AG154">
        <f t="shared" si="113"/>
        <v>9.3463927731851068E-2</v>
      </c>
      <c r="AH154">
        <f t="shared" si="114"/>
        <v>3.0658632556008647E-2</v>
      </c>
      <c r="AI154">
        <f t="shared" si="115"/>
        <v>9.3795892483701598E-2</v>
      </c>
      <c r="AJ154">
        <f t="shared" si="116"/>
        <v>1.4476688068671298E-3</v>
      </c>
      <c r="AK154">
        <f t="shared" si="117"/>
        <v>0.11630345678087872</v>
      </c>
      <c r="AL154" t="str">
        <f t="shared" si="118"/>
        <v/>
      </c>
      <c r="AM154" t="str">
        <f t="shared" si="119"/>
        <v/>
      </c>
      <c r="AN154">
        <f t="shared" si="120"/>
        <v>39.54080303328869</v>
      </c>
      <c r="AO154">
        <f t="shared" si="121"/>
        <v>0.11168640589570747</v>
      </c>
      <c r="AP154" t="str">
        <f t="shared" si="122"/>
        <v/>
      </c>
      <c r="AQ154" t="str">
        <f t="shared" si="123"/>
        <v/>
      </c>
      <c r="AR154">
        <f t="shared" si="124"/>
        <v>4.4816709965250195E-2</v>
      </c>
      <c r="AS154">
        <f t="shared" si="125"/>
        <v>1.1120539289625463E-2</v>
      </c>
      <c r="AT154">
        <f t="shared" si="126"/>
        <v>8.2346886847744637E-4</v>
      </c>
      <c r="AU154" t="str">
        <f t="shared" si="127"/>
        <v/>
      </c>
      <c r="AV154">
        <f t="shared" si="128"/>
        <v>1.1586200542967962E-3</v>
      </c>
      <c r="AW154">
        <f t="shared" si="129"/>
        <v>2.7233216648789526E-3</v>
      </c>
      <c r="AX154">
        <f t="shared" si="130"/>
        <v>1.4703999128527307E-3</v>
      </c>
      <c r="AY154" t="str">
        <f t="shared" si="131"/>
        <v/>
      </c>
      <c r="AZ154">
        <f t="shared" si="132"/>
        <v>6.5724194099836222E-2</v>
      </c>
      <c r="BA154" t="str">
        <f t="shared" si="133"/>
        <v/>
      </c>
      <c r="BB154" t="str">
        <f t="shared" si="134"/>
        <v/>
      </c>
      <c r="BC154" t="str">
        <f t="shared" si="135"/>
        <v/>
      </c>
      <c r="BE154">
        <f t="shared" si="136"/>
        <v>1.0046830809599085</v>
      </c>
      <c r="BF154">
        <f t="shared" si="137"/>
        <v>3.0395286125933825</v>
      </c>
      <c r="BG154" t="str">
        <f t="shared" si="138"/>
        <v/>
      </c>
      <c r="BH154">
        <f t="shared" si="139"/>
        <v>3.8977049287416033E-3</v>
      </c>
      <c r="BI154">
        <f t="shared" si="140"/>
        <v>1.1517208954005286E-3</v>
      </c>
      <c r="BJ154">
        <f t="shared" si="141"/>
        <v>3.3850276150053892E-3</v>
      </c>
      <c r="BK154">
        <f t="shared" si="142"/>
        <v>4.7373479353381989E-5</v>
      </c>
      <c r="BL154">
        <f t="shared" si="143"/>
        <v>3.6763930345197118E-3</v>
      </c>
      <c r="BM154" t="str">
        <f t="shared" si="144"/>
        <v/>
      </c>
      <c r="BN154" t="str">
        <f t="shared" si="145"/>
        <v/>
      </c>
      <c r="BO154">
        <f t="shared" si="146"/>
        <v>1</v>
      </c>
      <c r="BP154">
        <f t="shared" si="147"/>
        <v>2.3649646943656576E-3</v>
      </c>
      <c r="BQ154" t="str">
        <f t="shared" si="148"/>
        <v/>
      </c>
      <c r="BR154" t="str">
        <f t="shared" si="149"/>
        <v/>
      </c>
      <c r="BS154">
        <f t="shared" si="150"/>
        <v>8.2685181147253346E-4</v>
      </c>
      <c r="BT154">
        <f t="shared" si="151"/>
        <v>2.018376166827115E-4</v>
      </c>
      <c r="BU154">
        <f t="shared" si="152"/>
        <v>1.4162754190148717E-5</v>
      </c>
      <c r="BV154" t="str">
        <f t="shared" si="153"/>
        <v/>
      </c>
      <c r="BW154">
        <f t="shared" si="154"/>
        <v>1.8480485599653037E-5</v>
      </c>
      <c r="BX154">
        <f t="shared" si="155"/>
        <v>4.2213188731059071E-5</v>
      </c>
      <c r="BY154">
        <f t="shared" si="156"/>
        <v>1.865209004639875E-5</v>
      </c>
      <c r="BZ154" t="str">
        <f t="shared" si="157"/>
        <v/>
      </c>
      <c r="CA154">
        <f t="shared" si="158"/>
        <v>7.6029577396730997E-4</v>
      </c>
      <c r="CB154" t="str">
        <f t="shared" si="159"/>
        <v/>
      </c>
      <c r="CC154" t="str">
        <f t="shared" si="160"/>
        <v/>
      </c>
      <c r="CD154" t="str">
        <f t="shared" si="161"/>
        <v/>
      </c>
      <c r="CI154">
        <f t="shared" si="162"/>
        <v>9.9331487341772053</v>
      </c>
      <c r="CJ154">
        <f t="shared" si="163"/>
        <v>0.93314873417720534</v>
      </c>
      <c r="CL154">
        <v>0.48101265822784178</v>
      </c>
      <c r="CM154">
        <v>11.883937864876295</v>
      </c>
      <c r="CN154">
        <v>47.870357607606465</v>
      </c>
      <c r="CO154">
        <v>0.1861014307952637</v>
      </c>
      <c r="CP154">
        <v>3.9681570474253046E-2</v>
      </c>
      <c r="CQ154">
        <v>2.3685015433852093E-2</v>
      </c>
      <c r="CR154">
        <v>7.3025452237053853E-2</v>
      </c>
      <c r="CS154">
        <v>2.574019995530771E-3</v>
      </c>
      <c r="CT154">
        <v>0.11775543511914999</v>
      </c>
      <c r="CU154">
        <v>8.5712983116054978E-2</v>
      </c>
      <c r="CV154">
        <v>3.061356391948935E-3</v>
      </c>
      <c r="CW154">
        <v>39.559798099172625</v>
      </c>
      <c r="CX154">
        <v>6.3894547050397871E-3</v>
      </c>
      <c r="CY154" t="s">
        <v>1119</v>
      </c>
      <c r="CZ154">
        <v>9.1137672440008526E-4</v>
      </c>
      <c r="DA154">
        <v>5.6565508823847747E-2</v>
      </c>
      <c r="DB154">
        <v>1.9603731480095938E-2</v>
      </c>
      <c r="DC154">
        <v>3.5371277816971514E-4</v>
      </c>
      <c r="DD154" t="s">
        <v>1119</v>
      </c>
      <c r="DE154">
        <v>3.6446635249190516E-4</v>
      </c>
      <c r="DF154">
        <v>4.2874411648363151E-3</v>
      </c>
      <c r="DG154">
        <v>2.8466923677873497E-3</v>
      </c>
      <c r="DH154" t="s">
        <v>1119</v>
      </c>
      <c r="DI154">
        <v>6.2943286043787669E-2</v>
      </c>
      <c r="DJ154" t="s">
        <v>1119</v>
      </c>
      <c r="DK154" t="s">
        <v>1119</v>
      </c>
      <c r="DL154">
        <v>4.3494341050050601E-5</v>
      </c>
    </row>
    <row r="155" spans="1:116" x14ac:dyDescent="0.2">
      <c r="A155">
        <v>7.6</v>
      </c>
      <c r="B155" s="3" t="s">
        <v>796</v>
      </c>
      <c r="C155" s="2">
        <v>11.910347016591087</v>
      </c>
      <c r="D155" s="2">
        <v>47.944942822653253</v>
      </c>
      <c r="E155" s="2">
        <v>9.9280281962814104E-2</v>
      </c>
      <c r="F155" s="2">
        <v>9.7220714481098036E-2</v>
      </c>
      <c r="G155" s="2">
        <v>2.6707144573834156E-2</v>
      </c>
      <c r="H155" s="2">
        <v>6.605604576277492E-2</v>
      </c>
      <c r="I155" s="2">
        <v>1.5027549117802572E-3</v>
      </c>
      <c r="J155" s="2">
        <v>9.1262703480664009E-2</v>
      </c>
      <c r="K155" s="2">
        <v>0</v>
      </c>
      <c r="L155" s="2">
        <v>0</v>
      </c>
      <c r="M155" s="2">
        <v>39.551730910603609</v>
      </c>
      <c r="N155" s="2">
        <v>9.2678002102729126E-2</v>
      </c>
      <c r="O155" s="2">
        <v>0</v>
      </c>
      <c r="P155" s="2">
        <v>5.7020524502691245E-4</v>
      </c>
      <c r="Q155" s="2">
        <v>3.6702107662733151E-2</v>
      </c>
      <c r="R155" s="2">
        <v>7.0988184401035341E-3</v>
      </c>
      <c r="S155" s="2">
        <v>1.1109019920402866E-3</v>
      </c>
      <c r="T155" s="2">
        <v>0</v>
      </c>
      <c r="U155" s="2">
        <v>1.8475002231623824E-3</v>
      </c>
      <c r="V155" s="2">
        <v>2.8280007094599784E-3</v>
      </c>
      <c r="W155" s="2">
        <v>2.3111879981424751E-3</v>
      </c>
      <c r="X155" s="2">
        <v>0</v>
      </c>
      <c r="Y155" s="2">
        <v>6.5802880605677391E-2</v>
      </c>
      <c r="Z155" s="2">
        <v>0</v>
      </c>
      <c r="AA155" s="2">
        <v>0</v>
      </c>
      <c r="AB155" s="2">
        <v>0</v>
      </c>
      <c r="AD155">
        <f t="shared" si="110"/>
        <v>11.910347016591087</v>
      </c>
      <c r="AE155">
        <f t="shared" si="111"/>
        <v>47.944942822653253</v>
      </c>
      <c r="AF155">
        <f t="shared" si="112"/>
        <v>9.9280281962814104E-2</v>
      </c>
      <c r="AG155">
        <f t="shared" si="113"/>
        <v>9.7220714481098036E-2</v>
      </c>
      <c r="AH155">
        <f t="shared" si="114"/>
        <v>2.6707144573834156E-2</v>
      </c>
      <c r="AI155">
        <f t="shared" si="115"/>
        <v>6.605604576277492E-2</v>
      </c>
      <c r="AJ155">
        <f t="shared" si="116"/>
        <v>1.5027549117802572E-3</v>
      </c>
      <c r="AK155">
        <f t="shared" si="117"/>
        <v>9.1262703480664009E-2</v>
      </c>
      <c r="AL155" t="str">
        <f t="shared" si="118"/>
        <v/>
      </c>
      <c r="AM155" t="str">
        <f t="shared" si="119"/>
        <v/>
      </c>
      <c r="AN155">
        <f t="shared" si="120"/>
        <v>39.551730910603609</v>
      </c>
      <c r="AO155">
        <f t="shared" si="121"/>
        <v>9.2678002102729126E-2</v>
      </c>
      <c r="AP155" t="str">
        <f t="shared" si="122"/>
        <v/>
      </c>
      <c r="AQ155">
        <f t="shared" si="123"/>
        <v>5.7020524502691245E-4</v>
      </c>
      <c r="AR155">
        <f t="shared" si="124"/>
        <v>3.6702107662733151E-2</v>
      </c>
      <c r="AS155">
        <f t="shared" si="125"/>
        <v>7.0988184401035341E-3</v>
      </c>
      <c r="AT155">
        <f t="shared" si="126"/>
        <v>1.1109019920402866E-3</v>
      </c>
      <c r="AU155" t="str">
        <f t="shared" si="127"/>
        <v/>
      </c>
      <c r="AV155">
        <f t="shared" si="128"/>
        <v>1.8475002231623824E-3</v>
      </c>
      <c r="AW155">
        <f t="shared" si="129"/>
        <v>2.8280007094599784E-3</v>
      </c>
      <c r="AX155">
        <f t="shared" si="130"/>
        <v>2.3111879981424751E-3</v>
      </c>
      <c r="AY155" t="str">
        <f t="shared" si="131"/>
        <v/>
      </c>
      <c r="AZ155">
        <f t="shared" si="132"/>
        <v>6.5802880605677391E-2</v>
      </c>
      <c r="BA155" t="str">
        <f t="shared" si="133"/>
        <v/>
      </c>
      <c r="BB155" t="str">
        <f t="shared" si="134"/>
        <v/>
      </c>
      <c r="BC155" t="str">
        <f t="shared" si="135"/>
        <v/>
      </c>
      <c r="BE155">
        <f t="shared" si="136"/>
        <v>1.0048393694196884</v>
      </c>
      <c r="BF155">
        <f t="shared" si="137"/>
        <v>3.0365445369904451</v>
      </c>
      <c r="BG155">
        <f t="shared" si="138"/>
        <v>4.3759287735847764E-3</v>
      </c>
      <c r="BH155">
        <f t="shared" si="139"/>
        <v>4.053253156325755E-3</v>
      </c>
      <c r="BI155">
        <f t="shared" si="140"/>
        <v>1.0030022654256073E-3</v>
      </c>
      <c r="BJ155">
        <f t="shared" si="141"/>
        <v>2.3832574489559581E-3</v>
      </c>
      <c r="BK155">
        <f t="shared" si="142"/>
        <v>4.9162528700704467E-5</v>
      </c>
      <c r="BL155">
        <f t="shared" si="143"/>
        <v>2.8840489820674223E-3</v>
      </c>
      <c r="BM155" t="str">
        <f t="shared" si="144"/>
        <v/>
      </c>
      <c r="BN155" t="str">
        <f t="shared" si="145"/>
        <v/>
      </c>
      <c r="BO155">
        <f t="shared" si="146"/>
        <v>1</v>
      </c>
      <c r="BP155">
        <f t="shared" si="147"/>
        <v>1.9619186699011458E-3</v>
      </c>
      <c r="BQ155" t="str">
        <f t="shared" si="148"/>
        <v/>
      </c>
      <c r="BR155">
        <f t="shared" si="149"/>
        <v>1.1112223917308926E-5</v>
      </c>
      <c r="BS155">
        <f t="shared" si="150"/>
        <v>6.7695329489468538E-4</v>
      </c>
      <c r="BT155">
        <f t="shared" si="151"/>
        <v>1.2880784668141792E-4</v>
      </c>
      <c r="BU155">
        <f t="shared" si="152"/>
        <v>1.9101007218724457E-5</v>
      </c>
      <c r="BV155" t="str">
        <f t="shared" si="153"/>
        <v/>
      </c>
      <c r="BW155">
        <f t="shared" si="154"/>
        <v>2.946027711511583E-5</v>
      </c>
      <c r="BX155">
        <f t="shared" si="155"/>
        <v>4.3823667848014945E-5</v>
      </c>
      <c r="BY155">
        <f t="shared" si="156"/>
        <v>2.9309425071227793E-5</v>
      </c>
      <c r="BZ155" t="str">
        <f t="shared" si="157"/>
        <v/>
      </c>
      <c r="CA155">
        <f t="shared" si="158"/>
        <v>7.609957013230941E-4</v>
      </c>
      <c r="CB155" t="str">
        <f t="shared" si="159"/>
        <v/>
      </c>
      <c r="CC155" t="str">
        <f t="shared" si="160"/>
        <v/>
      </c>
      <c r="CD155" t="str">
        <f t="shared" si="161"/>
        <v/>
      </c>
      <c r="CI155">
        <f t="shared" si="162"/>
        <v>9.987341772151888</v>
      </c>
      <c r="CJ155">
        <f t="shared" si="163"/>
        <v>0.98734177215188801</v>
      </c>
      <c r="CL155">
        <v>0.4816455696202393</v>
      </c>
      <c r="CM155">
        <v>11.908704822237118</v>
      </c>
      <c r="CN155">
        <v>47.959572522558638</v>
      </c>
      <c r="CO155" t="s">
        <v>1119</v>
      </c>
      <c r="CP155">
        <v>7.0289091164751641E-2</v>
      </c>
      <c r="CQ155">
        <v>3.2488172282223955E-2</v>
      </c>
      <c r="CR155">
        <v>7.5804677007037649E-2</v>
      </c>
      <c r="CS155">
        <v>2.1250977337142927E-3</v>
      </c>
      <c r="CT155">
        <v>0.11246683923175337</v>
      </c>
      <c r="CU155" t="s">
        <v>1119</v>
      </c>
      <c r="CV155" t="s">
        <v>1119</v>
      </c>
      <c r="CW155">
        <v>39.593265472502374</v>
      </c>
      <c r="CX155">
        <v>8.5496527388924257E-2</v>
      </c>
      <c r="CY155">
        <v>1.2466087555822528E-3</v>
      </c>
      <c r="CZ155">
        <v>7.907964310146095E-4</v>
      </c>
      <c r="DA155">
        <v>5.1926456477016776E-2</v>
      </c>
      <c r="DB155">
        <v>2.0109283906776146E-2</v>
      </c>
      <c r="DC155">
        <v>6.2054581333811192E-3</v>
      </c>
      <c r="DD155" t="s">
        <v>1119</v>
      </c>
      <c r="DE155">
        <v>4.693448403912644E-4</v>
      </c>
      <c r="DF155">
        <v>4.8525415653868486E-3</v>
      </c>
      <c r="DG155">
        <v>2.7505128631782633E-3</v>
      </c>
      <c r="DH155" t="s">
        <v>1119</v>
      </c>
      <c r="DI155">
        <v>6.0109897623560393E-2</v>
      </c>
      <c r="DJ155" t="s">
        <v>1119</v>
      </c>
      <c r="DK155">
        <v>1.066440983445602E-2</v>
      </c>
      <c r="DL155">
        <v>6.6146746271036644E-4</v>
      </c>
    </row>
    <row r="156" spans="1:116" x14ac:dyDescent="0.2">
      <c r="A156">
        <v>7.65</v>
      </c>
      <c r="B156" s="3" t="s">
        <v>797</v>
      </c>
      <c r="C156" s="2">
        <v>11.925881521011233</v>
      </c>
      <c r="D156" s="2">
        <v>47.994871607686939</v>
      </c>
      <c r="E156" s="2">
        <v>0</v>
      </c>
      <c r="F156" s="2">
        <v>0.1336739203101843</v>
      </c>
      <c r="G156" s="2">
        <v>3.9972277465028107E-2</v>
      </c>
      <c r="H156" s="2">
        <v>8.5409300164182897E-2</v>
      </c>
      <c r="I156" s="2">
        <v>2.3040371514329284E-3</v>
      </c>
      <c r="J156" s="2">
        <v>9.8115785036169287E-2</v>
      </c>
      <c r="K156" s="2">
        <v>0</v>
      </c>
      <c r="L156" s="2">
        <v>0</v>
      </c>
      <c r="M156" s="2">
        <v>39.543379289362498</v>
      </c>
      <c r="N156" s="2">
        <v>5.8600484251483925E-2</v>
      </c>
      <c r="O156" s="2">
        <v>0</v>
      </c>
      <c r="P156" s="2">
        <v>3.751982092624841E-3</v>
      </c>
      <c r="Q156" s="2">
        <v>3.4289851413494853E-2</v>
      </c>
      <c r="R156" s="2">
        <v>4.7542204084266406E-3</v>
      </c>
      <c r="S156" s="2">
        <v>1.3137086170147123E-3</v>
      </c>
      <c r="T156" s="2">
        <v>0</v>
      </c>
      <c r="U156" s="2">
        <v>1.2148245212369718E-3</v>
      </c>
      <c r="V156" s="2">
        <v>3.9317258624616304E-3</v>
      </c>
      <c r="W156" s="2">
        <v>1.8583210863071882E-3</v>
      </c>
      <c r="X156" s="2">
        <v>0</v>
      </c>
      <c r="Y156" s="2">
        <v>6.5970528344387866E-2</v>
      </c>
      <c r="Z156" s="2">
        <v>0</v>
      </c>
      <c r="AA156" s="2">
        <v>6.297905717072425E-4</v>
      </c>
      <c r="AB156" s="2">
        <v>7.6824643182915898E-5</v>
      </c>
      <c r="AD156">
        <f t="shared" si="110"/>
        <v>11.925881521011233</v>
      </c>
      <c r="AE156">
        <f t="shared" si="111"/>
        <v>47.994871607686939</v>
      </c>
      <c r="AF156" t="str">
        <f t="shared" si="112"/>
        <v/>
      </c>
      <c r="AG156">
        <f t="shared" si="113"/>
        <v>0.1336739203101843</v>
      </c>
      <c r="AH156">
        <f t="shared" si="114"/>
        <v>3.9972277465028107E-2</v>
      </c>
      <c r="AI156">
        <f t="shared" si="115"/>
        <v>8.5409300164182897E-2</v>
      </c>
      <c r="AJ156">
        <f t="shared" si="116"/>
        <v>2.3040371514329284E-3</v>
      </c>
      <c r="AK156">
        <f t="shared" si="117"/>
        <v>9.8115785036169287E-2</v>
      </c>
      <c r="AL156" t="str">
        <f t="shared" si="118"/>
        <v/>
      </c>
      <c r="AM156" t="str">
        <f t="shared" si="119"/>
        <v/>
      </c>
      <c r="AN156">
        <f t="shared" si="120"/>
        <v>39.543379289362498</v>
      </c>
      <c r="AO156">
        <f t="shared" si="121"/>
        <v>5.8600484251483925E-2</v>
      </c>
      <c r="AP156" t="str">
        <f t="shared" si="122"/>
        <v/>
      </c>
      <c r="AQ156">
        <f t="shared" si="123"/>
        <v>3.751982092624841E-3</v>
      </c>
      <c r="AR156">
        <f t="shared" si="124"/>
        <v>3.4289851413494853E-2</v>
      </c>
      <c r="AS156">
        <f t="shared" si="125"/>
        <v>4.7542204084266406E-3</v>
      </c>
      <c r="AT156">
        <f t="shared" si="126"/>
        <v>1.3137086170147123E-3</v>
      </c>
      <c r="AU156" t="str">
        <f t="shared" si="127"/>
        <v/>
      </c>
      <c r="AV156">
        <f t="shared" si="128"/>
        <v>1.2148245212369718E-3</v>
      </c>
      <c r="AW156">
        <f t="shared" si="129"/>
        <v>3.9317258624616304E-3</v>
      </c>
      <c r="AX156">
        <f t="shared" si="130"/>
        <v>1.8583210863071882E-3</v>
      </c>
      <c r="AY156" t="str">
        <f t="shared" si="131"/>
        <v/>
      </c>
      <c r="AZ156">
        <f t="shared" si="132"/>
        <v>6.5970528344387866E-2</v>
      </c>
      <c r="BA156" t="str">
        <f t="shared" si="133"/>
        <v/>
      </c>
      <c r="BB156">
        <f t="shared" si="134"/>
        <v>6.297905717072425E-4</v>
      </c>
      <c r="BC156">
        <f t="shared" si="135"/>
        <v>7.6824643182915898E-5</v>
      </c>
      <c r="BE156">
        <f t="shared" si="136"/>
        <v>1.006362468197842</v>
      </c>
      <c r="BF156">
        <f t="shared" si="137"/>
        <v>3.0403487168075585</v>
      </c>
      <c r="BG156" t="str">
        <f t="shared" si="138"/>
        <v/>
      </c>
      <c r="BH156">
        <f t="shared" si="139"/>
        <v>5.5742099231759672E-3</v>
      </c>
      <c r="BI156">
        <f t="shared" si="140"/>
        <v>1.501499057366635E-3</v>
      </c>
      <c r="BJ156">
        <f t="shared" si="141"/>
        <v>3.0821605961780726E-3</v>
      </c>
      <c r="BK156">
        <f t="shared" si="142"/>
        <v>7.5392344403869463E-5</v>
      </c>
      <c r="BL156">
        <f t="shared" si="143"/>
        <v>3.1012722942453134E-3</v>
      </c>
      <c r="BM156" t="str">
        <f t="shared" si="144"/>
        <v/>
      </c>
      <c r="BN156" t="str">
        <f t="shared" si="145"/>
        <v/>
      </c>
      <c r="BO156">
        <f t="shared" si="146"/>
        <v>1</v>
      </c>
      <c r="BP156">
        <f t="shared" si="147"/>
        <v>1.2407870607502875E-3</v>
      </c>
      <c r="BQ156" t="str">
        <f t="shared" si="148"/>
        <v/>
      </c>
      <c r="BR156">
        <f t="shared" si="149"/>
        <v>7.3134491670455903E-5</v>
      </c>
      <c r="BS156">
        <f t="shared" si="150"/>
        <v>6.3259392760566359E-4</v>
      </c>
      <c r="BT156">
        <f t="shared" si="151"/>
        <v>8.6283405385422442E-5</v>
      </c>
      <c r="BU156">
        <f t="shared" si="152"/>
        <v>2.2592863879471972E-5</v>
      </c>
      <c r="BV156" t="str">
        <f t="shared" si="153"/>
        <v/>
      </c>
      <c r="BW156">
        <f t="shared" si="154"/>
        <v>1.9375708483243257E-5</v>
      </c>
      <c r="BX156">
        <f t="shared" si="155"/>
        <v>6.0940238900295233E-5</v>
      </c>
      <c r="BY156">
        <f t="shared" si="156"/>
        <v>2.3571352071112886E-5</v>
      </c>
      <c r="BZ156" t="str">
        <f t="shared" si="157"/>
        <v/>
      </c>
      <c r="CA156">
        <f t="shared" si="158"/>
        <v>7.6309564310885738E-4</v>
      </c>
      <c r="CB156" t="str">
        <f t="shared" si="159"/>
        <v/>
      </c>
      <c r="CC156">
        <f t="shared" si="160"/>
        <v>4.6480681018536447E-6</v>
      </c>
      <c r="CD156">
        <f t="shared" si="161"/>
        <v>3.7578813288869914E-7</v>
      </c>
      <c r="CI156">
        <f t="shared" si="162"/>
        <v>10.033227848101257</v>
      </c>
      <c r="CJ156">
        <f t="shared" si="163"/>
        <v>3.3227848101256896E-2</v>
      </c>
      <c r="CL156">
        <v>0.48756781193489829</v>
      </c>
      <c r="CM156">
        <v>11.906106219325366</v>
      </c>
      <c r="CN156">
        <v>47.990824224873698</v>
      </c>
      <c r="CO156" t="s">
        <v>1119</v>
      </c>
      <c r="CP156">
        <v>0.11449078175283192</v>
      </c>
      <c r="CQ156">
        <v>2.901568680669828E-2</v>
      </c>
      <c r="CR156">
        <v>9.2444494968347585E-2</v>
      </c>
      <c r="CS156">
        <v>1.9060619069056848E-3</v>
      </c>
      <c r="CT156">
        <v>0.15345048092198613</v>
      </c>
      <c r="CU156" t="s">
        <v>1119</v>
      </c>
      <c r="CV156" t="s">
        <v>1119</v>
      </c>
      <c r="CW156">
        <v>39.512917491270841</v>
      </c>
      <c r="CX156">
        <v>7.719869812684293E-3</v>
      </c>
      <c r="CY156" t="s">
        <v>1119</v>
      </c>
      <c r="CZ156" t="s">
        <v>1119</v>
      </c>
      <c r="DA156">
        <v>8.2437485667522375E-2</v>
      </c>
      <c r="DB156">
        <v>4.1915684993018579E-2</v>
      </c>
      <c r="DC156">
        <v>1.3210944437163196E-3</v>
      </c>
      <c r="DD156" t="s">
        <v>1119</v>
      </c>
      <c r="DE156">
        <v>1.2873881364916146E-5</v>
      </c>
      <c r="DF156">
        <v>4.3849228577650745E-3</v>
      </c>
      <c r="DG156">
        <v>1.4496677696279115E-3</v>
      </c>
      <c r="DH156" t="s">
        <v>1119</v>
      </c>
      <c r="DI156">
        <v>5.7466690761401568E-2</v>
      </c>
      <c r="DJ156" t="s">
        <v>1119</v>
      </c>
      <c r="DK156">
        <v>2.1145101392656628E-3</v>
      </c>
      <c r="DL156">
        <v>2.1757846951291681E-5</v>
      </c>
    </row>
    <row r="157" spans="1:116" x14ac:dyDescent="0.2">
      <c r="A157">
        <v>7.7</v>
      </c>
      <c r="B157" s="3" t="s">
        <v>798</v>
      </c>
      <c r="C157" s="2">
        <v>11.936335891244266</v>
      </c>
      <c r="D157" s="2">
        <v>47.973842948422543</v>
      </c>
      <c r="E157" s="2">
        <v>0</v>
      </c>
      <c r="F157" s="2">
        <v>9.1871320377939603E-2</v>
      </c>
      <c r="G157" s="2">
        <v>2.6320811632882794E-2</v>
      </c>
      <c r="H157" s="2">
        <v>6.7246536984425578E-2</v>
      </c>
      <c r="I157" s="2">
        <v>1.7361839412987706E-3</v>
      </c>
      <c r="J157" s="2">
        <v>8.877024099459889E-2</v>
      </c>
      <c r="K157" s="2">
        <v>0</v>
      </c>
      <c r="L157" s="2">
        <v>0</v>
      </c>
      <c r="M157" s="2">
        <v>39.64746683740232</v>
      </c>
      <c r="N157" s="2">
        <v>2.9872165038520852E-2</v>
      </c>
      <c r="O157" s="2">
        <v>0</v>
      </c>
      <c r="P157" s="2">
        <v>3.4250668801478323E-3</v>
      </c>
      <c r="Q157" s="2">
        <v>3.9614384749458637E-2</v>
      </c>
      <c r="R157" s="2">
        <v>7.8818880294424937E-3</v>
      </c>
      <c r="S157" s="2">
        <v>2.8881350787165324E-3</v>
      </c>
      <c r="T157" s="2">
        <v>0</v>
      </c>
      <c r="U157" s="2">
        <v>1.2250656340734272E-3</v>
      </c>
      <c r="V157" s="2">
        <v>5.1386802503824106E-3</v>
      </c>
      <c r="W157" s="2">
        <v>2.3656115935605042E-3</v>
      </c>
      <c r="X157" s="2">
        <v>0</v>
      </c>
      <c r="Y157" s="2">
        <v>6.5376275583238705E-2</v>
      </c>
      <c r="Z157" s="2">
        <v>0</v>
      </c>
      <c r="AA157" s="2">
        <v>8.162808244624873E-3</v>
      </c>
      <c r="AB157" s="2">
        <v>4.5914791757298566E-4</v>
      </c>
      <c r="AD157">
        <f t="shared" si="110"/>
        <v>11.936335891244266</v>
      </c>
      <c r="AE157">
        <f t="shared" si="111"/>
        <v>47.973842948422543</v>
      </c>
      <c r="AF157" t="str">
        <f t="shared" si="112"/>
        <v/>
      </c>
      <c r="AG157">
        <f t="shared" si="113"/>
        <v>9.1871320377939603E-2</v>
      </c>
      <c r="AH157">
        <f t="shared" si="114"/>
        <v>2.6320811632882794E-2</v>
      </c>
      <c r="AI157">
        <f t="shared" si="115"/>
        <v>6.7246536984425578E-2</v>
      </c>
      <c r="AJ157">
        <f t="shared" si="116"/>
        <v>1.7361839412987706E-3</v>
      </c>
      <c r="AK157">
        <f t="shared" si="117"/>
        <v>8.877024099459889E-2</v>
      </c>
      <c r="AL157" t="str">
        <f t="shared" si="118"/>
        <v/>
      </c>
      <c r="AM157" t="str">
        <f t="shared" si="119"/>
        <v/>
      </c>
      <c r="AN157">
        <f t="shared" si="120"/>
        <v>39.64746683740232</v>
      </c>
      <c r="AO157">
        <f t="shared" si="121"/>
        <v>2.9872165038520852E-2</v>
      </c>
      <c r="AP157" t="str">
        <f t="shared" si="122"/>
        <v/>
      </c>
      <c r="AQ157">
        <f t="shared" si="123"/>
        <v>3.4250668801478323E-3</v>
      </c>
      <c r="AR157">
        <f t="shared" si="124"/>
        <v>3.9614384749458637E-2</v>
      </c>
      <c r="AS157">
        <f t="shared" si="125"/>
        <v>7.8818880294424937E-3</v>
      </c>
      <c r="AT157">
        <f t="shared" si="126"/>
        <v>2.8881350787165324E-3</v>
      </c>
      <c r="AU157" t="str">
        <f t="shared" si="127"/>
        <v/>
      </c>
      <c r="AV157">
        <f t="shared" si="128"/>
        <v>1.2250656340734272E-3</v>
      </c>
      <c r="AW157">
        <f t="shared" si="129"/>
        <v>5.1386802503824106E-3</v>
      </c>
      <c r="AX157">
        <f t="shared" si="130"/>
        <v>2.3656115935605042E-3</v>
      </c>
      <c r="AY157" t="str">
        <f t="shared" si="131"/>
        <v/>
      </c>
      <c r="AZ157">
        <f t="shared" si="132"/>
        <v>6.5376275583238705E-2</v>
      </c>
      <c r="BA157" t="str">
        <f t="shared" si="133"/>
        <v/>
      </c>
      <c r="BB157">
        <f t="shared" si="134"/>
        <v>8.162808244624873E-3</v>
      </c>
      <c r="BC157">
        <f t="shared" si="135"/>
        <v>4.5914791757298566E-4</v>
      </c>
      <c r="BE157">
        <f t="shared" si="136"/>
        <v>1.0046003114016773</v>
      </c>
      <c r="BF157">
        <f t="shared" si="137"/>
        <v>3.0310381955865564</v>
      </c>
      <c r="BG157" t="str">
        <f t="shared" si="138"/>
        <v/>
      </c>
      <c r="BH157">
        <f t="shared" si="139"/>
        <v>3.8209814484724139E-3</v>
      </c>
      <c r="BI157">
        <f t="shared" si="140"/>
        <v>9.8610641375957201E-4</v>
      </c>
      <c r="BJ157">
        <f t="shared" si="141"/>
        <v>2.420351048361745E-3</v>
      </c>
      <c r="BK157">
        <f t="shared" si="142"/>
        <v>5.6661992410684377E-5</v>
      </c>
      <c r="BL157">
        <f t="shared" si="143"/>
        <v>2.7985092779509004E-3</v>
      </c>
      <c r="BM157" t="str">
        <f t="shared" si="144"/>
        <v/>
      </c>
      <c r="BN157" t="str">
        <f t="shared" si="145"/>
        <v/>
      </c>
      <c r="BO157">
        <f t="shared" si="146"/>
        <v>1</v>
      </c>
      <c r="BP157">
        <f t="shared" si="147"/>
        <v>6.3084270736372321E-4</v>
      </c>
      <c r="BQ157" t="str">
        <f t="shared" si="148"/>
        <v/>
      </c>
      <c r="BR157">
        <f t="shared" si="149"/>
        <v>6.6586913161751322E-5</v>
      </c>
      <c r="BS157">
        <f t="shared" si="150"/>
        <v>7.2890455918602328E-4</v>
      </c>
      <c r="BT157">
        <f t="shared" si="151"/>
        <v>1.4267128147571096E-4</v>
      </c>
      <c r="BU157">
        <f t="shared" si="152"/>
        <v>4.9539095683036867E-5</v>
      </c>
      <c r="BV157" t="str">
        <f t="shared" si="153"/>
        <v/>
      </c>
      <c r="BW157">
        <f t="shared" si="154"/>
        <v>1.9487751590768288E-5</v>
      </c>
      <c r="BX157">
        <f t="shared" si="155"/>
        <v>7.9438466896052061E-5</v>
      </c>
      <c r="BY157">
        <f t="shared" si="156"/>
        <v>2.9927160700676334E-5</v>
      </c>
      <c r="BZ157" t="str">
        <f t="shared" si="157"/>
        <v/>
      </c>
      <c r="CA157">
        <f t="shared" si="158"/>
        <v>7.5423646127304378E-4</v>
      </c>
      <c r="CB157" t="str">
        <f t="shared" si="159"/>
        <v/>
      </c>
      <c r="CC157">
        <f t="shared" si="160"/>
        <v>6.0086133470944611E-5</v>
      </c>
      <c r="CD157">
        <f t="shared" si="161"/>
        <v>2.2400280892806647E-6</v>
      </c>
      <c r="CI157">
        <f t="shared" si="162"/>
        <v>10.076582278481004</v>
      </c>
      <c r="CJ157">
        <f t="shared" si="163"/>
        <v>7.658227848100374E-2</v>
      </c>
      <c r="CL157">
        <v>0.49011075949365779</v>
      </c>
      <c r="CM157">
        <v>11.929123440437191</v>
      </c>
      <c r="CN157">
        <v>47.973433268854059</v>
      </c>
      <c r="CO157" t="s">
        <v>1119</v>
      </c>
      <c r="CP157">
        <v>0.12332517411807611</v>
      </c>
      <c r="CQ157">
        <v>2.8809319170017271E-2</v>
      </c>
      <c r="CR157">
        <v>7.7209109728765948E-2</v>
      </c>
      <c r="CS157">
        <v>1.927180910142893E-3</v>
      </c>
      <c r="CT157">
        <v>9.5866022923528485E-2</v>
      </c>
      <c r="CU157" t="s">
        <v>1119</v>
      </c>
      <c r="CV157" t="s">
        <v>1119</v>
      </c>
      <c r="CW157">
        <v>39.572305526414787</v>
      </c>
      <c r="CX157" t="s">
        <v>1119</v>
      </c>
      <c r="CY157">
        <v>8.4205329069572858E-5</v>
      </c>
      <c r="CZ157">
        <v>1.499700712456811E-4</v>
      </c>
      <c r="DA157">
        <v>8.2857852334302706E-2</v>
      </c>
      <c r="DB157">
        <v>3.8484081751644916E-2</v>
      </c>
      <c r="DC157" t="s">
        <v>1119</v>
      </c>
      <c r="DD157">
        <v>4.26858908161381E-3</v>
      </c>
      <c r="DE157">
        <v>7.1714264981255504E-6</v>
      </c>
      <c r="DF157">
        <v>3.147295476599127E-3</v>
      </c>
      <c r="DG157">
        <v>3.0391556047572707E-3</v>
      </c>
      <c r="DH157" t="s">
        <v>1119</v>
      </c>
      <c r="DI157">
        <v>6.3689518793539332E-2</v>
      </c>
      <c r="DJ157" t="s">
        <v>1119</v>
      </c>
      <c r="DK157" t="s">
        <v>1119</v>
      </c>
      <c r="DL157">
        <v>2.2731175741374189E-3</v>
      </c>
    </row>
    <row r="158" spans="1:116" x14ac:dyDescent="0.2">
      <c r="A158">
        <v>7.75</v>
      </c>
      <c r="B158" s="3" t="s">
        <v>799</v>
      </c>
      <c r="C158" s="2">
        <v>11.94601583317306</v>
      </c>
      <c r="D158" s="2">
        <v>47.952172157168413</v>
      </c>
      <c r="E158" s="2">
        <v>2.8027211077547177E-2</v>
      </c>
      <c r="F158" s="2">
        <v>0.11840154906080148</v>
      </c>
      <c r="G158" s="2">
        <v>2.5892976948949251E-2</v>
      </c>
      <c r="H158" s="2">
        <v>6.1975068372999272E-2</v>
      </c>
      <c r="I158" s="2">
        <v>9.5082926397216871E-4</v>
      </c>
      <c r="J158" s="2">
        <v>5.4490656631112175E-2</v>
      </c>
      <c r="K158" s="2">
        <v>0</v>
      </c>
      <c r="L158" s="2">
        <v>0</v>
      </c>
      <c r="M158" s="2">
        <v>39.636809486545971</v>
      </c>
      <c r="N158" s="2">
        <v>0</v>
      </c>
      <c r="O158" s="2">
        <v>0</v>
      </c>
      <c r="P158" s="2">
        <v>2.3520789862814086E-3</v>
      </c>
      <c r="Q158" s="2">
        <v>5.1735574073222657E-2</v>
      </c>
      <c r="R158" s="2">
        <v>1.4189087878044012E-2</v>
      </c>
      <c r="S158" s="2">
        <v>2.4669724873091275E-3</v>
      </c>
      <c r="T158" s="2">
        <v>0</v>
      </c>
      <c r="U158" s="2">
        <v>1.462231408712762E-3</v>
      </c>
      <c r="V158" s="2">
        <v>6.4124191267509881E-3</v>
      </c>
      <c r="W158" s="2">
        <v>2.5749744708934139E-3</v>
      </c>
      <c r="X158" s="2">
        <v>0</v>
      </c>
      <c r="Y158" s="2">
        <v>6.365131177792932E-2</v>
      </c>
      <c r="Z158" s="2">
        <v>0</v>
      </c>
      <c r="AA158" s="2">
        <v>2.8514732643718194E-2</v>
      </c>
      <c r="AB158" s="2">
        <v>1.9048489043139109E-3</v>
      </c>
      <c r="AD158">
        <f t="shared" si="110"/>
        <v>11.94601583317306</v>
      </c>
      <c r="AE158">
        <f t="shared" si="111"/>
        <v>47.952172157168413</v>
      </c>
      <c r="AF158">
        <f t="shared" si="112"/>
        <v>2.8027211077547177E-2</v>
      </c>
      <c r="AG158">
        <f t="shared" si="113"/>
        <v>0.11840154906080148</v>
      </c>
      <c r="AH158">
        <f t="shared" si="114"/>
        <v>2.5892976948949251E-2</v>
      </c>
      <c r="AI158">
        <f t="shared" si="115"/>
        <v>6.1975068372999272E-2</v>
      </c>
      <c r="AJ158">
        <f t="shared" si="116"/>
        <v>9.5082926397216871E-4</v>
      </c>
      <c r="AK158">
        <f t="shared" si="117"/>
        <v>5.4490656631112175E-2</v>
      </c>
      <c r="AL158" t="str">
        <f t="shared" si="118"/>
        <v/>
      </c>
      <c r="AM158" t="str">
        <f t="shared" si="119"/>
        <v/>
      </c>
      <c r="AN158">
        <f t="shared" si="120"/>
        <v>39.636809486545971</v>
      </c>
      <c r="AO158" t="str">
        <f t="shared" si="121"/>
        <v/>
      </c>
      <c r="AP158" t="str">
        <f t="shared" si="122"/>
        <v/>
      </c>
      <c r="AQ158">
        <f t="shared" si="123"/>
        <v>2.3520789862814086E-3</v>
      </c>
      <c r="AR158">
        <f t="shared" si="124"/>
        <v>5.1735574073222657E-2</v>
      </c>
      <c r="AS158">
        <f t="shared" si="125"/>
        <v>1.4189087878044012E-2</v>
      </c>
      <c r="AT158">
        <f t="shared" si="126"/>
        <v>2.4669724873091275E-3</v>
      </c>
      <c r="AU158" t="str">
        <f t="shared" si="127"/>
        <v/>
      </c>
      <c r="AV158">
        <f t="shared" si="128"/>
        <v>1.462231408712762E-3</v>
      </c>
      <c r="AW158">
        <f t="shared" si="129"/>
        <v>6.4124191267509881E-3</v>
      </c>
      <c r="AX158">
        <f t="shared" si="130"/>
        <v>2.5749744708934139E-3</v>
      </c>
      <c r="AY158" t="str">
        <f t="shared" si="131"/>
        <v/>
      </c>
      <c r="AZ158">
        <f t="shared" si="132"/>
        <v>6.365131177792932E-2</v>
      </c>
      <c r="BA158" t="str">
        <f t="shared" si="133"/>
        <v/>
      </c>
      <c r="BB158">
        <f t="shared" si="134"/>
        <v>2.8514732643718194E-2</v>
      </c>
      <c r="BC158">
        <f t="shared" si="135"/>
        <v>1.9048489043139109E-3</v>
      </c>
      <c r="BE158">
        <f t="shared" si="136"/>
        <v>1.0056853374142147</v>
      </c>
      <c r="BF158">
        <f t="shared" si="137"/>
        <v>3.0304836145874101</v>
      </c>
      <c r="BG158">
        <f t="shared" si="138"/>
        <v>1.232690167623632E-3</v>
      </c>
      <c r="BH158">
        <f t="shared" si="139"/>
        <v>4.9257130776401339E-3</v>
      </c>
      <c r="BI158">
        <f t="shared" si="140"/>
        <v>9.7033846245667414E-4</v>
      </c>
      <c r="BJ158">
        <f t="shared" si="141"/>
        <v>2.2312190349655509E-3</v>
      </c>
      <c r="BK158">
        <f t="shared" si="142"/>
        <v>3.1039548943847036E-5</v>
      </c>
      <c r="BL158">
        <f t="shared" si="143"/>
        <v>1.7182966712612181E-3</v>
      </c>
      <c r="BM158" t="str">
        <f t="shared" si="144"/>
        <v/>
      </c>
      <c r="BN158" t="str">
        <f t="shared" si="145"/>
        <v/>
      </c>
      <c r="BO158">
        <f t="shared" si="146"/>
        <v>1</v>
      </c>
      <c r="BP158" t="str">
        <f t="shared" si="147"/>
        <v/>
      </c>
      <c r="BQ158" t="str">
        <f t="shared" si="148"/>
        <v/>
      </c>
      <c r="BR158">
        <f t="shared" si="149"/>
        <v>4.5739191462292876E-5</v>
      </c>
      <c r="BS158">
        <f t="shared" si="150"/>
        <v>9.5219035741571747E-4</v>
      </c>
      <c r="BT158">
        <f t="shared" si="151"/>
        <v>2.5690794478171202E-4</v>
      </c>
      <c r="BU158">
        <f t="shared" si="152"/>
        <v>4.2326429483411875E-5</v>
      </c>
      <c r="BV158" t="str">
        <f t="shared" si="153"/>
        <v/>
      </c>
      <c r="BW158">
        <f t="shared" si="154"/>
        <v>2.3266724187024977E-5</v>
      </c>
      <c r="BX158">
        <f t="shared" si="155"/>
        <v>9.9155752589958948E-5</v>
      </c>
      <c r="BY158">
        <f t="shared" si="156"/>
        <v>3.2584552326936566E-5</v>
      </c>
      <c r="BZ158" t="str">
        <f t="shared" si="157"/>
        <v/>
      </c>
      <c r="CA158">
        <f t="shared" si="158"/>
        <v>7.3453325255279128E-4</v>
      </c>
      <c r="CB158" t="str">
        <f t="shared" si="159"/>
        <v/>
      </c>
      <c r="CC158">
        <f t="shared" si="160"/>
        <v>2.0995234172117521E-4</v>
      </c>
      <c r="CD158">
        <f t="shared" si="161"/>
        <v>9.2956151064402851E-6</v>
      </c>
      <c r="CI158">
        <f t="shared" si="162"/>
        <v>10.119936708860751</v>
      </c>
      <c r="CJ158">
        <f t="shared" si="163"/>
        <v>0.11993670886075058</v>
      </c>
      <c r="CL158">
        <v>0.4923146473779294</v>
      </c>
      <c r="CM158">
        <v>11.931620148565685</v>
      </c>
      <c r="CN158">
        <v>47.972813739727307</v>
      </c>
      <c r="CO158" t="s">
        <v>1119</v>
      </c>
      <c r="CP158">
        <v>9.4976649324049034E-2</v>
      </c>
      <c r="CQ158">
        <v>2.8889059386785262E-2</v>
      </c>
      <c r="CR158">
        <v>6.8776409503339575E-2</v>
      </c>
      <c r="CS158">
        <v>1.9801292824167239E-3</v>
      </c>
      <c r="CT158">
        <v>0.10296502197498637</v>
      </c>
      <c r="CU158" t="s">
        <v>1119</v>
      </c>
      <c r="CV158" t="s">
        <v>1119</v>
      </c>
      <c r="CW158">
        <v>39.626259067427924</v>
      </c>
      <c r="CX158" t="s">
        <v>1119</v>
      </c>
      <c r="CY158" t="s">
        <v>1119</v>
      </c>
      <c r="CZ158">
        <v>4.2385782521961354E-4</v>
      </c>
      <c r="DA158">
        <v>7.4802867400387441E-2</v>
      </c>
      <c r="DB158">
        <v>1.6951154044708514E-2</v>
      </c>
      <c r="DC158">
        <v>3.375037966156388E-3</v>
      </c>
      <c r="DD158">
        <v>9.2900335275258373E-4</v>
      </c>
      <c r="DE158">
        <v>1.980069291923616E-5</v>
      </c>
      <c r="DF158">
        <v>5.5239350420037059E-3</v>
      </c>
      <c r="DG158">
        <v>6.74550524990655E-4</v>
      </c>
      <c r="DH158" t="s">
        <v>1119</v>
      </c>
      <c r="DI158">
        <v>6.61438151629892E-2</v>
      </c>
      <c r="DJ158" t="s">
        <v>1119</v>
      </c>
      <c r="DK158" t="s">
        <v>1119</v>
      </c>
      <c r="DL158">
        <v>2.8757527953986312E-3</v>
      </c>
    </row>
    <row r="159" spans="1:116" x14ac:dyDescent="0.2">
      <c r="A159">
        <v>7.8</v>
      </c>
      <c r="B159" s="3" t="s">
        <v>800</v>
      </c>
      <c r="C159" s="2">
        <v>11.951632150860156</v>
      </c>
      <c r="D159" s="2">
        <v>47.938395636500836</v>
      </c>
      <c r="E159" s="2">
        <v>0</v>
      </c>
      <c r="F159" s="2">
        <v>9.8538689699105675E-2</v>
      </c>
      <c r="G159" s="2">
        <v>3.0884261929081089E-2</v>
      </c>
      <c r="H159" s="2">
        <v>5.995804226036492E-2</v>
      </c>
      <c r="I159" s="2">
        <v>7.6521111833974416E-4</v>
      </c>
      <c r="J159" s="2">
        <v>3.3358746377129794E-2</v>
      </c>
      <c r="K159" s="2">
        <v>0</v>
      </c>
      <c r="L159" s="2">
        <v>0</v>
      </c>
      <c r="M159" s="2">
        <v>39.689058320497296</v>
      </c>
      <c r="N159" s="2">
        <v>0</v>
      </c>
      <c r="O159" s="2">
        <v>0</v>
      </c>
      <c r="P159" s="2">
        <v>2.826577322192732E-3</v>
      </c>
      <c r="Q159" s="2">
        <v>5.0892793939037811E-2</v>
      </c>
      <c r="R159" s="2">
        <v>1.5678680265275326E-2</v>
      </c>
      <c r="S159" s="2">
        <v>3.9478576886161571E-3</v>
      </c>
      <c r="T159" s="2">
        <v>0</v>
      </c>
      <c r="U159" s="2">
        <v>2.0664935018853618E-3</v>
      </c>
      <c r="V159" s="2">
        <v>9.1813923910799636E-3</v>
      </c>
      <c r="W159" s="2">
        <v>3.1305025731383244E-3</v>
      </c>
      <c r="X159" s="2">
        <v>0</v>
      </c>
      <c r="Y159" s="2">
        <v>6.1995416108845708E-2</v>
      </c>
      <c r="Z159" s="2">
        <v>0</v>
      </c>
      <c r="AA159" s="2">
        <v>4.29110605490335E-2</v>
      </c>
      <c r="AB159" s="2">
        <v>4.7781664185987636E-3</v>
      </c>
      <c r="AD159">
        <f t="shared" si="110"/>
        <v>11.951632150860156</v>
      </c>
      <c r="AE159">
        <f t="shared" si="111"/>
        <v>47.938395636500836</v>
      </c>
      <c r="AF159" t="str">
        <f t="shared" si="112"/>
        <v/>
      </c>
      <c r="AG159">
        <f t="shared" si="113"/>
        <v>9.8538689699105675E-2</v>
      </c>
      <c r="AH159">
        <f t="shared" si="114"/>
        <v>3.0884261929081089E-2</v>
      </c>
      <c r="AI159">
        <f t="shared" si="115"/>
        <v>5.995804226036492E-2</v>
      </c>
      <c r="AJ159">
        <f t="shared" si="116"/>
        <v>7.6521111833974416E-4</v>
      </c>
      <c r="AK159">
        <f t="shared" si="117"/>
        <v>3.3358746377129794E-2</v>
      </c>
      <c r="AL159" t="str">
        <f t="shared" si="118"/>
        <v/>
      </c>
      <c r="AM159" t="str">
        <f t="shared" si="119"/>
        <v/>
      </c>
      <c r="AN159">
        <f t="shared" si="120"/>
        <v>39.689058320497296</v>
      </c>
      <c r="AO159" t="str">
        <f t="shared" si="121"/>
        <v/>
      </c>
      <c r="AP159" t="str">
        <f t="shared" si="122"/>
        <v/>
      </c>
      <c r="AQ159">
        <f t="shared" si="123"/>
        <v>2.826577322192732E-3</v>
      </c>
      <c r="AR159">
        <f t="shared" si="124"/>
        <v>5.0892793939037811E-2</v>
      </c>
      <c r="AS159">
        <f t="shared" si="125"/>
        <v>1.5678680265275326E-2</v>
      </c>
      <c r="AT159">
        <f t="shared" si="126"/>
        <v>3.9478576886161571E-3</v>
      </c>
      <c r="AU159" t="str">
        <f t="shared" si="127"/>
        <v/>
      </c>
      <c r="AV159">
        <f t="shared" si="128"/>
        <v>2.0664935018853618E-3</v>
      </c>
      <c r="AW159">
        <f t="shared" si="129"/>
        <v>9.1813923910799636E-3</v>
      </c>
      <c r="AX159">
        <f t="shared" si="130"/>
        <v>3.1305025731383244E-3</v>
      </c>
      <c r="AY159" t="str">
        <f t="shared" si="131"/>
        <v/>
      </c>
      <c r="AZ159">
        <f t="shared" si="132"/>
        <v>6.1995416108845708E-2</v>
      </c>
      <c r="BA159" t="str">
        <f t="shared" si="133"/>
        <v/>
      </c>
      <c r="BB159">
        <f t="shared" si="134"/>
        <v>4.29110605490335E-2</v>
      </c>
      <c r="BC159">
        <f t="shared" si="135"/>
        <v>4.7781664185987636E-3</v>
      </c>
      <c r="BE159">
        <f t="shared" si="136"/>
        <v>1.0048335905296679</v>
      </c>
      <c r="BF159">
        <f t="shared" si="137"/>
        <v>3.0256246181875319</v>
      </c>
      <c r="BG159" t="str">
        <f t="shared" si="138"/>
        <v/>
      </c>
      <c r="BH159">
        <f t="shared" si="139"/>
        <v>4.0939864768240715E-3</v>
      </c>
      <c r="BI159">
        <f t="shared" si="140"/>
        <v>1.1558630567112564E-3</v>
      </c>
      <c r="BJ159">
        <f t="shared" si="141"/>
        <v>2.1557605995205851E-3</v>
      </c>
      <c r="BK159">
        <f t="shared" si="142"/>
        <v>2.4947212593975563E-5</v>
      </c>
      <c r="BL159">
        <f t="shared" si="143"/>
        <v>1.0505427340945467E-3</v>
      </c>
      <c r="BM159" t="str">
        <f t="shared" si="144"/>
        <v/>
      </c>
      <c r="BN159" t="str">
        <f t="shared" si="145"/>
        <v/>
      </c>
      <c r="BO159">
        <f t="shared" si="146"/>
        <v>1</v>
      </c>
      <c r="BP159" t="str">
        <f t="shared" si="147"/>
        <v/>
      </c>
      <c r="BQ159" t="str">
        <f t="shared" si="148"/>
        <v/>
      </c>
      <c r="BR159">
        <f t="shared" si="149"/>
        <v>5.489405916976267E-5</v>
      </c>
      <c r="BS159">
        <f t="shared" si="150"/>
        <v>9.354459408142913E-4</v>
      </c>
      <c r="BT159">
        <f t="shared" si="151"/>
        <v>2.83504824963741E-4</v>
      </c>
      <c r="BU159">
        <f t="shared" si="152"/>
        <v>6.7645157409459796E-5</v>
      </c>
      <c r="BV159" t="str">
        <f t="shared" si="153"/>
        <v/>
      </c>
      <c r="BW159">
        <f t="shared" si="154"/>
        <v>3.2838330668708716E-5</v>
      </c>
      <c r="BX159">
        <f t="shared" si="155"/>
        <v>1.4178570837371332E-4</v>
      </c>
      <c r="BY159">
        <f t="shared" si="156"/>
        <v>3.9562232472250663E-5</v>
      </c>
      <c r="BZ159" t="str">
        <f t="shared" si="157"/>
        <v/>
      </c>
      <c r="CA159">
        <f t="shared" si="158"/>
        <v>7.1448246816525212E-4</v>
      </c>
      <c r="CB159" t="str">
        <f t="shared" si="159"/>
        <v/>
      </c>
      <c r="CC159">
        <f t="shared" si="160"/>
        <v>3.1553574278846678E-4</v>
      </c>
      <c r="CD159">
        <f t="shared" si="161"/>
        <v>2.3286636651208325E-5</v>
      </c>
      <c r="CI159">
        <f t="shared" si="162"/>
        <v>10.163291139240497</v>
      </c>
      <c r="CJ159">
        <f t="shared" si="163"/>
        <v>0.16329113924049743</v>
      </c>
      <c r="CL159">
        <v>0.49367088607593956</v>
      </c>
      <c r="CM159">
        <v>11.916279842543231</v>
      </c>
      <c r="CN159">
        <v>47.97492615746134</v>
      </c>
      <c r="CO159" t="s">
        <v>1119</v>
      </c>
      <c r="CP159">
        <v>8.0969967324409711E-2</v>
      </c>
      <c r="CQ159">
        <v>3.0057584282623354E-2</v>
      </c>
      <c r="CR159">
        <v>8.0336171198699402E-2</v>
      </c>
      <c r="CS159">
        <v>1.087665189934799E-3</v>
      </c>
      <c r="CT159">
        <v>0.11818923174066345</v>
      </c>
      <c r="CU159" t="s">
        <v>1119</v>
      </c>
      <c r="CV159" t="s">
        <v>1119</v>
      </c>
      <c r="CW159">
        <v>39.599998275298951</v>
      </c>
      <c r="CX159">
        <v>4.7501953109422859E-2</v>
      </c>
      <c r="CY159" t="s">
        <v>1119</v>
      </c>
      <c r="CZ159">
        <v>7.0774042398561669E-4</v>
      </c>
      <c r="DA159">
        <v>6.157402118854409E-2</v>
      </c>
      <c r="DB159">
        <v>1.702640665393091E-2</v>
      </c>
      <c r="DC159">
        <v>1.2627325363152569E-3</v>
      </c>
      <c r="DD159">
        <v>4.2875539325839568E-5</v>
      </c>
      <c r="DE159">
        <v>3.584077158437135E-4</v>
      </c>
      <c r="DF159">
        <v>5.0830533262618558E-3</v>
      </c>
      <c r="DG159">
        <v>1.9457115087737145E-3</v>
      </c>
      <c r="DH159" t="s">
        <v>1119</v>
      </c>
      <c r="DI159">
        <v>6.2145836344776113E-2</v>
      </c>
      <c r="DJ159" t="s">
        <v>1119</v>
      </c>
      <c r="DK159" t="s">
        <v>1119</v>
      </c>
      <c r="DL159">
        <v>5.0636661296245289E-4</v>
      </c>
    </row>
    <row r="160" spans="1:116" x14ac:dyDescent="0.2">
      <c r="A160">
        <v>7.85</v>
      </c>
      <c r="B160" s="3" t="s">
        <v>801</v>
      </c>
      <c r="C160" s="2">
        <v>11.944108884425447</v>
      </c>
      <c r="D160" s="2">
        <v>47.929212646488516</v>
      </c>
      <c r="E160" s="2">
        <v>0</v>
      </c>
      <c r="F160" s="2">
        <v>6.8812663090047299E-2</v>
      </c>
      <c r="G160" s="2">
        <v>2.5596540272889469E-2</v>
      </c>
      <c r="H160" s="2">
        <v>7.6307363920461918E-2</v>
      </c>
      <c r="I160" s="2">
        <v>6.4860084538691243E-4</v>
      </c>
      <c r="J160" s="2">
        <v>3.8489608879332914E-2</v>
      </c>
      <c r="K160" s="2">
        <v>0</v>
      </c>
      <c r="L160" s="2">
        <v>0</v>
      </c>
      <c r="M160" s="2">
        <v>39.712895089011965</v>
      </c>
      <c r="N160" s="2">
        <v>0</v>
      </c>
      <c r="O160" s="2">
        <v>0</v>
      </c>
      <c r="P160" s="2">
        <v>3.0190547934134601E-3</v>
      </c>
      <c r="Q160" s="2">
        <v>4.228605912884565E-2</v>
      </c>
      <c r="R160" s="2">
        <v>1.4890616411684885E-2</v>
      </c>
      <c r="S160" s="2">
        <v>4.1148511205883163E-3</v>
      </c>
      <c r="T160" s="2">
        <v>0</v>
      </c>
      <c r="U160" s="2">
        <v>1.6306755556986998E-3</v>
      </c>
      <c r="V160" s="2">
        <v>1.1730666474907916E-2</v>
      </c>
      <c r="W160" s="2">
        <v>2.0081432491501905E-3</v>
      </c>
      <c r="X160" s="2">
        <v>0</v>
      </c>
      <c r="Y160" s="2">
        <v>6.2167311823906439E-2</v>
      </c>
      <c r="Z160" s="2">
        <v>0</v>
      </c>
      <c r="AA160" s="2">
        <v>5.558409334708124E-2</v>
      </c>
      <c r="AB160" s="2">
        <v>6.4971311606982426E-3</v>
      </c>
      <c r="AD160">
        <f t="shared" si="110"/>
        <v>11.944108884425447</v>
      </c>
      <c r="AE160">
        <f t="shared" si="111"/>
        <v>47.929212646488516</v>
      </c>
      <c r="AF160" t="str">
        <f t="shared" si="112"/>
        <v/>
      </c>
      <c r="AG160">
        <f t="shared" si="113"/>
        <v>6.8812663090047299E-2</v>
      </c>
      <c r="AH160">
        <f t="shared" si="114"/>
        <v>2.5596540272889469E-2</v>
      </c>
      <c r="AI160">
        <f t="shared" si="115"/>
        <v>7.6307363920461918E-2</v>
      </c>
      <c r="AJ160">
        <f t="shared" si="116"/>
        <v>6.4860084538691243E-4</v>
      </c>
      <c r="AK160">
        <f t="shared" si="117"/>
        <v>3.8489608879332914E-2</v>
      </c>
      <c r="AL160" t="str">
        <f t="shared" si="118"/>
        <v/>
      </c>
      <c r="AM160" t="str">
        <f t="shared" si="119"/>
        <v/>
      </c>
      <c r="AN160">
        <f t="shared" si="120"/>
        <v>39.712895089011965</v>
      </c>
      <c r="AO160" t="str">
        <f t="shared" si="121"/>
        <v/>
      </c>
      <c r="AP160" t="str">
        <f t="shared" si="122"/>
        <v/>
      </c>
      <c r="AQ160">
        <f t="shared" si="123"/>
        <v>3.0190547934134601E-3</v>
      </c>
      <c r="AR160">
        <f t="shared" si="124"/>
        <v>4.228605912884565E-2</v>
      </c>
      <c r="AS160">
        <f t="shared" si="125"/>
        <v>1.4890616411684885E-2</v>
      </c>
      <c r="AT160">
        <f t="shared" si="126"/>
        <v>4.1148511205883163E-3</v>
      </c>
      <c r="AU160" t="str">
        <f t="shared" si="127"/>
        <v/>
      </c>
      <c r="AV160">
        <f t="shared" si="128"/>
        <v>1.6306755556986998E-3</v>
      </c>
      <c r="AW160">
        <f t="shared" si="129"/>
        <v>1.1730666474907916E-2</v>
      </c>
      <c r="AX160">
        <f t="shared" si="130"/>
        <v>2.0081432491501905E-3</v>
      </c>
      <c r="AY160" t="str">
        <f t="shared" si="131"/>
        <v/>
      </c>
      <c r="AZ160">
        <f t="shared" si="132"/>
        <v>6.2167311823906439E-2</v>
      </c>
      <c r="BA160" t="str">
        <f t="shared" si="133"/>
        <v/>
      </c>
      <c r="BB160">
        <f t="shared" si="134"/>
        <v>5.558409334708124E-2</v>
      </c>
      <c r="BC160">
        <f t="shared" si="135"/>
        <v>6.4971311606982426E-3</v>
      </c>
      <c r="BE160">
        <f t="shared" si="136"/>
        <v>1.0035983228128806</v>
      </c>
      <c r="BF160">
        <f t="shared" si="137"/>
        <v>3.0232293201830336</v>
      </c>
      <c r="BG160" t="str">
        <f t="shared" si="138"/>
        <v/>
      </c>
      <c r="BH160">
        <f t="shared" si="139"/>
        <v>2.8572433634884587E-3</v>
      </c>
      <c r="BI160">
        <f t="shared" si="140"/>
        <v>9.5739172797288578E-4</v>
      </c>
      <c r="BJ160">
        <f t="shared" si="141"/>
        <v>2.7419452793914314E-3</v>
      </c>
      <c r="BK160">
        <f t="shared" si="142"/>
        <v>2.1132822878819552E-5</v>
      </c>
      <c r="BL160">
        <f t="shared" si="143"/>
        <v>1.211397703811331E-3</v>
      </c>
      <c r="BM160" t="str">
        <f t="shared" si="144"/>
        <v/>
      </c>
      <c r="BN160" t="str">
        <f t="shared" si="145"/>
        <v/>
      </c>
      <c r="BO160">
        <f t="shared" si="146"/>
        <v>1</v>
      </c>
      <c r="BP160" t="str">
        <f t="shared" si="147"/>
        <v/>
      </c>
      <c r="BQ160" t="str">
        <f t="shared" si="148"/>
        <v/>
      </c>
      <c r="BR160">
        <f t="shared" si="149"/>
        <v>5.8596910324291133E-5</v>
      </c>
      <c r="BS160">
        <f t="shared" si="150"/>
        <v>7.7678147564846467E-4</v>
      </c>
      <c r="BT160">
        <f t="shared" si="151"/>
        <v>2.69093292993464E-4</v>
      </c>
      <c r="BU160">
        <f t="shared" si="152"/>
        <v>7.0464211366533849E-5</v>
      </c>
      <c r="BV160" t="str">
        <f t="shared" si="153"/>
        <v/>
      </c>
      <c r="BW160">
        <f t="shared" si="154"/>
        <v>2.5897261078607727E-5</v>
      </c>
      <c r="BX160">
        <f t="shared" si="155"/>
        <v>1.8104471111480584E-4</v>
      </c>
      <c r="BY160">
        <f t="shared" si="156"/>
        <v>2.5363002316642437E-5</v>
      </c>
      <c r="BZ160" t="str">
        <f t="shared" si="157"/>
        <v/>
      </c>
      <c r="CA160">
        <f t="shared" si="158"/>
        <v>7.1603348446286591E-4</v>
      </c>
      <c r="CB160" t="str">
        <f t="shared" si="159"/>
        <v/>
      </c>
      <c r="CC160">
        <f t="shared" si="160"/>
        <v>4.084783901323085E-4</v>
      </c>
      <c r="CD160">
        <f t="shared" si="161"/>
        <v>3.1645092941647216E-5</v>
      </c>
      <c r="CI160">
        <f t="shared" si="162"/>
        <v>10.206645569620244</v>
      </c>
      <c r="CJ160">
        <f t="shared" si="163"/>
        <v>0.20664556962024427</v>
      </c>
      <c r="CL160">
        <v>0.49626006904487419</v>
      </c>
      <c r="CM160">
        <v>11.925089636430606</v>
      </c>
      <c r="CN160">
        <v>47.979869650456038</v>
      </c>
      <c r="CO160" t="s">
        <v>1119</v>
      </c>
      <c r="CP160">
        <v>4.6795214578220674E-2</v>
      </c>
      <c r="CQ160">
        <v>2.8310128529015592E-2</v>
      </c>
      <c r="CR160">
        <v>8.1618538242041253E-2</v>
      </c>
      <c r="CS160">
        <v>2.7085004585947862E-3</v>
      </c>
      <c r="CT160">
        <v>0.12389619587060952</v>
      </c>
      <c r="CU160">
        <v>9.0400275130119031E-4</v>
      </c>
      <c r="CV160" t="s">
        <v>1119</v>
      </c>
      <c r="CW160">
        <v>39.683654816441248</v>
      </c>
      <c r="CX160" t="s">
        <v>1119</v>
      </c>
      <c r="CY160" t="s">
        <v>1119</v>
      </c>
      <c r="CZ160">
        <v>1.7134509910318554E-3</v>
      </c>
      <c r="DA160">
        <v>3.97921948057358E-2</v>
      </c>
      <c r="DB160">
        <v>1.0794063960343393E-2</v>
      </c>
      <c r="DC160">
        <v>2.7518513216774712E-3</v>
      </c>
      <c r="DD160" t="s">
        <v>1119</v>
      </c>
      <c r="DE160">
        <v>3.6047345722503522E-4</v>
      </c>
      <c r="DF160">
        <v>2.9641848326457088E-3</v>
      </c>
      <c r="DG160">
        <v>1.1739252380466032E-3</v>
      </c>
      <c r="DH160" t="s">
        <v>1119</v>
      </c>
      <c r="DI160">
        <v>6.6722020616103966E-2</v>
      </c>
      <c r="DJ160" t="s">
        <v>1119</v>
      </c>
      <c r="DK160" t="s">
        <v>1119</v>
      </c>
      <c r="DL160">
        <v>8.8115101949665228E-4</v>
      </c>
    </row>
    <row r="161" spans="1:116" x14ac:dyDescent="0.2">
      <c r="A161">
        <v>7.9</v>
      </c>
      <c r="B161" s="3" t="s">
        <v>802</v>
      </c>
      <c r="C161" s="2">
        <v>11.943229398363062</v>
      </c>
      <c r="D161" s="2">
        <v>47.957539636654147</v>
      </c>
      <c r="E161" s="2">
        <v>0</v>
      </c>
      <c r="F161" s="2">
        <v>0.10087360061092648</v>
      </c>
      <c r="G161" s="2">
        <v>3.0867037006121076E-2</v>
      </c>
      <c r="H161" s="2">
        <v>5.1496048691144991E-2</v>
      </c>
      <c r="I161" s="2">
        <v>1.7084551815897797E-3</v>
      </c>
      <c r="J161" s="2">
        <v>7.8414039079765949E-2</v>
      </c>
      <c r="K161" s="2">
        <v>0</v>
      </c>
      <c r="L161" s="2">
        <v>0</v>
      </c>
      <c r="M161" s="2">
        <v>39.655973479379774</v>
      </c>
      <c r="N161" s="2">
        <v>0</v>
      </c>
      <c r="O161" s="2">
        <v>0</v>
      </c>
      <c r="P161" s="2">
        <v>3.6450413733886099E-3</v>
      </c>
      <c r="Q161" s="2">
        <v>3.1557541827577522E-2</v>
      </c>
      <c r="R161" s="2">
        <v>1.131127730674291E-2</v>
      </c>
      <c r="S161" s="2">
        <v>2.0039382733461533E-3</v>
      </c>
      <c r="T161" s="2">
        <v>0</v>
      </c>
      <c r="U161" s="2">
        <v>5.1600681881263924E-5</v>
      </c>
      <c r="V161" s="2">
        <v>1.0575534494801636E-2</v>
      </c>
      <c r="W161" s="2">
        <v>1.1732508974886461E-3</v>
      </c>
      <c r="X161" s="2">
        <v>0</v>
      </c>
      <c r="Y161" s="2">
        <v>6.46113624866856E-2</v>
      </c>
      <c r="Z161" s="2">
        <v>0</v>
      </c>
      <c r="AA161" s="2">
        <v>4.8030743810804057E-2</v>
      </c>
      <c r="AB161" s="2">
        <v>6.9380138807817928E-3</v>
      </c>
      <c r="AD161">
        <f t="shared" si="110"/>
        <v>11.943229398363062</v>
      </c>
      <c r="AE161">
        <f t="shared" si="111"/>
        <v>47.957539636654147</v>
      </c>
      <c r="AF161" t="str">
        <f t="shared" si="112"/>
        <v/>
      </c>
      <c r="AG161">
        <f t="shared" si="113"/>
        <v>0.10087360061092648</v>
      </c>
      <c r="AH161">
        <f t="shared" si="114"/>
        <v>3.0867037006121076E-2</v>
      </c>
      <c r="AI161">
        <f t="shared" si="115"/>
        <v>5.1496048691144991E-2</v>
      </c>
      <c r="AJ161">
        <f t="shared" si="116"/>
        <v>1.7084551815897797E-3</v>
      </c>
      <c r="AK161">
        <f t="shared" si="117"/>
        <v>7.8414039079765949E-2</v>
      </c>
      <c r="AL161" t="str">
        <f t="shared" si="118"/>
        <v/>
      </c>
      <c r="AM161" t="str">
        <f t="shared" si="119"/>
        <v/>
      </c>
      <c r="AN161">
        <f t="shared" si="120"/>
        <v>39.655973479379774</v>
      </c>
      <c r="AO161" t="str">
        <f t="shared" si="121"/>
        <v/>
      </c>
      <c r="AP161" t="str">
        <f t="shared" si="122"/>
        <v/>
      </c>
      <c r="AQ161">
        <f t="shared" si="123"/>
        <v>3.6450413733886099E-3</v>
      </c>
      <c r="AR161">
        <f t="shared" si="124"/>
        <v>3.1557541827577522E-2</v>
      </c>
      <c r="AS161">
        <f t="shared" si="125"/>
        <v>1.131127730674291E-2</v>
      </c>
      <c r="AT161">
        <f t="shared" si="126"/>
        <v>2.0039382733461533E-3</v>
      </c>
      <c r="AU161" t="str">
        <f t="shared" si="127"/>
        <v/>
      </c>
      <c r="AV161">
        <f t="shared" si="128"/>
        <v>5.1600681881263924E-5</v>
      </c>
      <c r="AW161">
        <f t="shared" si="129"/>
        <v>1.0575534494801636E-2</v>
      </c>
      <c r="AX161">
        <f t="shared" si="130"/>
        <v>1.1732508974886461E-3</v>
      </c>
      <c r="AY161" t="str">
        <f t="shared" si="131"/>
        <v/>
      </c>
      <c r="AZ161">
        <f t="shared" si="132"/>
        <v>6.46113624866856E-2</v>
      </c>
      <c r="BA161" t="str">
        <f t="shared" si="133"/>
        <v/>
      </c>
      <c r="BB161">
        <f t="shared" si="134"/>
        <v>4.8030743810804057E-2</v>
      </c>
      <c r="BC161">
        <f t="shared" si="135"/>
        <v>6.9380138807817928E-3</v>
      </c>
      <c r="BE161">
        <f t="shared" si="136"/>
        <v>1.0049648688115957</v>
      </c>
      <c r="BF161">
        <f t="shared" si="137"/>
        <v>3.0293581650528538</v>
      </c>
      <c r="BG161" t="str">
        <f t="shared" si="138"/>
        <v/>
      </c>
      <c r="BH161">
        <f t="shared" si="139"/>
        <v>4.1944915420792884E-3</v>
      </c>
      <c r="BI161">
        <f t="shared" si="140"/>
        <v>1.1561821977702379E-3</v>
      </c>
      <c r="BJ161">
        <f t="shared" si="141"/>
        <v>1.8530586806886902E-3</v>
      </c>
      <c r="BK161">
        <f t="shared" si="142"/>
        <v>5.5745077815625582E-5</v>
      </c>
      <c r="BL161">
        <f t="shared" si="143"/>
        <v>2.4714965355410639E-3</v>
      </c>
      <c r="BM161" t="str">
        <f t="shared" si="144"/>
        <v/>
      </c>
      <c r="BN161" t="str">
        <f t="shared" si="145"/>
        <v/>
      </c>
      <c r="BO161">
        <f t="shared" si="146"/>
        <v>1</v>
      </c>
      <c r="BP161" t="str">
        <f t="shared" si="147"/>
        <v/>
      </c>
      <c r="BQ161" t="str">
        <f t="shared" si="148"/>
        <v/>
      </c>
      <c r="BR161">
        <f t="shared" si="149"/>
        <v>7.0848248367173816E-5</v>
      </c>
      <c r="BS161">
        <f t="shared" si="150"/>
        <v>5.8053411620597037E-4</v>
      </c>
      <c r="BT161">
        <f t="shared" si="151"/>
        <v>2.0470326980272775E-4</v>
      </c>
      <c r="BU161">
        <f t="shared" si="152"/>
        <v>3.4365426806489606E-5</v>
      </c>
      <c r="BV161" t="str">
        <f t="shared" si="153"/>
        <v/>
      </c>
      <c r="BW161">
        <f t="shared" si="154"/>
        <v>8.206626112296186E-7</v>
      </c>
      <c r="BX161">
        <f t="shared" si="155"/>
        <v>1.6345131324728616E-4</v>
      </c>
      <c r="BY161">
        <f t="shared" si="156"/>
        <v>1.483951817050181E-5</v>
      </c>
      <c r="BZ161" t="str">
        <f t="shared" si="157"/>
        <v/>
      </c>
      <c r="CA161">
        <f t="shared" si="158"/>
        <v>7.4525187253801596E-4</v>
      </c>
      <c r="CB161" t="str">
        <f t="shared" si="159"/>
        <v/>
      </c>
      <c r="CC161">
        <f t="shared" si="160"/>
        <v>3.5347671071996891E-4</v>
      </c>
      <c r="CD161">
        <f t="shared" si="161"/>
        <v>3.3840972794674649E-5</v>
      </c>
      <c r="CI161">
        <f t="shared" si="162"/>
        <v>10.249999999999991</v>
      </c>
      <c r="CJ161">
        <f t="shared" si="163"/>
        <v>0.24999999999999112</v>
      </c>
      <c r="CL161">
        <v>0.49683544303796623</v>
      </c>
      <c r="CM161">
        <v>11.894625935249161</v>
      </c>
      <c r="CN161">
        <v>47.976261019379322</v>
      </c>
      <c r="CO161">
        <v>4.3148126596930979E-2</v>
      </c>
      <c r="CP161">
        <v>7.5840146971135322E-2</v>
      </c>
      <c r="CQ161">
        <v>3.1006358752514052E-2</v>
      </c>
      <c r="CR161">
        <v>7.4661904878314866E-2</v>
      </c>
      <c r="CS161">
        <v>1.3757663543830232E-3</v>
      </c>
      <c r="CT161">
        <v>0.1846274810785267</v>
      </c>
      <c r="CU161" t="s">
        <v>1119</v>
      </c>
      <c r="CV161" t="s">
        <v>1119</v>
      </c>
      <c r="CW161">
        <v>39.537511858483157</v>
      </c>
      <c r="CX161" t="s">
        <v>1119</v>
      </c>
      <c r="CY161" t="s">
        <v>1119</v>
      </c>
      <c r="CZ161">
        <v>1.0313685752571015E-3</v>
      </c>
      <c r="DA161">
        <v>8.297171443284547E-2</v>
      </c>
      <c r="DB161">
        <v>2.6641881126109278E-2</v>
      </c>
      <c r="DC161">
        <v>2.8468842962455052E-3</v>
      </c>
      <c r="DD161" t="s">
        <v>1119</v>
      </c>
      <c r="DE161">
        <v>1.2693811449557611E-3</v>
      </c>
      <c r="DF161">
        <v>4.014323519225072E-3</v>
      </c>
      <c r="DG161">
        <v>1.7836045970822864E-3</v>
      </c>
      <c r="DH161" t="s">
        <v>1119</v>
      </c>
      <c r="DI161">
        <v>5.9283028106557015E-2</v>
      </c>
      <c r="DJ161" t="s">
        <v>1119</v>
      </c>
      <c r="DK161" t="s">
        <v>1119</v>
      </c>
      <c r="DL161">
        <v>1.0992164582495616E-3</v>
      </c>
    </row>
    <row r="162" spans="1:116" x14ac:dyDescent="0.2">
      <c r="A162">
        <v>7.95</v>
      </c>
      <c r="B162" s="3" t="s">
        <v>803</v>
      </c>
      <c r="C162" s="2">
        <v>11.92089497916472</v>
      </c>
      <c r="D162" s="2">
        <v>47.979970589365571</v>
      </c>
      <c r="E162" s="2">
        <v>0</v>
      </c>
      <c r="F162" s="2">
        <v>0.11676720174130378</v>
      </c>
      <c r="G162" s="2">
        <v>3.5166356604685839E-2</v>
      </c>
      <c r="H162" s="2">
        <v>6.6246916330887667E-2</v>
      </c>
      <c r="I162" s="2">
        <v>2.948744708315674E-3</v>
      </c>
      <c r="J162" s="2">
        <v>0.13875419610701462</v>
      </c>
      <c r="K162" s="2">
        <v>2.2625946384878075E-2</v>
      </c>
      <c r="L162" s="2">
        <v>0</v>
      </c>
      <c r="M162" s="2">
        <v>39.55441363263337</v>
      </c>
      <c r="N162" s="2">
        <v>0</v>
      </c>
      <c r="O162" s="2">
        <v>0</v>
      </c>
      <c r="P162" s="2">
        <v>2.4366674849438654E-3</v>
      </c>
      <c r="Q162" s="2">
        <v>3.5415714149446588E-2</v>
      </c>
      <c r="R162" s="2">
        <v>1.5620879187026012E-2</v>
      </c>
      <c r="S162" s="2">
        <v>3.5986819769688997E-3</v>
      </c>
      <c r="T162" s="2">
        <v>4.8098284870851739E-4</v>
      </c>
      <c r="U162" s="2">
        <v>1.0158827315683127E-3</v>
      </c>
      <c r="V162" s="2">
        <v>9.5632967470810851E-3</v>
      </c>
      <c r="W162" s="2">
        <v>1.3141491955557562E-3</v>
      </c>
      <c r="X162" s="2">
        <v>0</v>
      </c>
      <c r="Y162" s="2">
        <v>6.6422113229921059E-2</v>
      </c>
      <c r="Z162" s="2">
        <v>0</v>
      </c>
      <c r="AA162" s="2">
        <v>2.0375649574355826E-2</v>
      </c>
      <c r="AB162" s="2">
        <v>5.9674198336669444E-3</v>
      </c>
      <c r="AD162">
        <f t="shared" si="110"/>
        <v>11.92089497916472</v>
      </c>
      <c r="AE162">
        <f t="shared" si="111"/>
        <v>47.979970589365571</v>
      </c>
      <c r="AF162" t="str">
        <f t="shared" si="112"/>
        <v/>
      </c>
      <c r="AG162">
        <f t="shared" si="113"/>
        <v>0.11676720174130378</v>
      </c>
      <c r="AH162">
        <f t="shared" si="114"/>
        <v>3.5166356604685839E-2</v>
      </c>
      <c r="AI162">
        <f t="shared" si="115"/>
        <v>6.6246916330887667E-2</v>
      </c>
      <c r="AJ162">
        <f t="shared" si="116"/>
        <v>2.948744708315674E-3</v>
      </c>
      <c r="AK162">
        <f t="shared" si="117"/>
        <v>0.13875419610701462</v>
      </c>
      <c r="AL162">
        <f t="shared" si="118"/>
        <v>2.2625946384878075E-2</v>
      </c>
      <c r="AM162" t="str">
        <f t="shared" si="119"/>
        <v/>
      </c>
      <c r="AN162">
        <f t="shared" si="120"/>
        <v>39.55441363263337</v>
      </c>
      <c r="AO162" t="str">
        <f t="shared" si="121"/>
        <v/>
      </c>
      <c r="AP162" t="str">
        <f t="shared" si="122"/>
        <v/>
      </c>
      <c r="AQ162">
        <f t="shared" si="123"/>
        <v>2.4366674849438654E-3</v>
      </c>
      <c r="AR162">
        <f t="shared" si="124"/>
        <v>3.5415714149446588E-2</v>
      </c>
      <c r="AS162">
        <f t="shared" si="125"/>
        <v>1.5620879187026012E-2</v>
      </c>
      <c r="AT162">
        <f t="shared" si="126"/>
        <v>3.5986819769688997E-3</v>
      </c>
      <c r="AU162">
        <f t="shared" si="127"/>
        <v>4.8098284870851739E-4</v>
      </c>
      <c r="AV162">
        <f t="shared" si="128"/>
        <v>1.0158827315683127E-3</v>
      </c>
      <c r="AW162">
        <f t="shared" si="129"/>
        <v>9.5632967470810851E-3</v>
      </c>
      <c r="AX162">
        <f t="shared" si="130"/>
        <v>1.3141491955557562E-3</v>
      </c>
      <c r="AY162" t="str">
        <f t="shared" si="131"/>
        <v/>
      </c>
      <c r="AZ162">
        <f t="shared" si="132"/>
        <v>6.6422113229921059E-2</v>
      </c>
      <c r="BA162" t="str">
        <f t="shared" si="133"/>
        <v/>
      </c>
      <c r="BB162">
        <f t="shared" si="134"/>
        <v>2.0375649574355826E-2</v>
      </c>
      <c r="BC162">
        <f t="shared" si="135"/>
        <v>5.9674198336669444E-3</v>
      </c>
      <c r="BE162">
        <f t="shared" si="136"/>
        <v>1.0056610564393071</v>
      </c>
      <c r="BF162">
        <f t="shared" si="137"/>
        <v>3.0385568854312313</v>
      </c>
      <c r="BG162" t="str">
        <f t="shared" si="138"/>
        <v/>
      </c>
      <c r="BH162">
        <f t="shared" si="139"/>
        <v>4.8678404753289151E-3</v>
      </c>
      <c r="BI162">
        <f t="shared" si="140"/>
        <v>1.320603293053223E-3</v>
      </c>
      <c r="BJ162">
        <f t="shared" si="141"/>
        <v>2.3899818218196252E-3</v>
      </c>
      <c r="BK162">
        <f t="shared" si="142"/>
        <v>9.646144756233917E-5</v>
      </c>
      <c r="BL162">
        <f t="shared" si="143"/>
        <v>4.384559535840141E-3</v>
      </c>
      <c r="BM162">
        <f t="shared" si="144"/>
        <v>6.4664340577953662E-4</v>
      </c>
      <c r="BN162" t="str">
        <f t="shared" si="145"/>
        <v/>
      </c>
      <c r="BO162">
        <f t="shared" si="146"/>
        <v>1</v>
      </c>
      <c r="BP162" t="str">
        <f t="shared" si="147"/>
        <v/>
      </c>
      <c r="BQ162" t="str">
        <f t="shared" si="148"/>
        <v/>
      </c>
      <c r="BR162">
        <f t="shared" si="149"/>
        <v>4.7482829201666298E-5</v>
      </c>
      <c r="BS162">
        <f t="shared" si="150"/>
        <v>6.5318206106990281E-4</v>
      </c>
      <c r="BT162">
        <f t="shared" si="151"/>
        <v>2.8342115819029459E-4</v>
      </c>
      <c r="BU162">
        <f t="shared" si="152"/>
        <v>6.1872054262670048E-5</v>
      </c>
      <c r="BV162">
        <f t="shared" si="153"/>
        <v>8.3033130563471265E-6</v>
      </c>
      <c r="BW162">
        <f t="shared" si="154"/>
        <v>1.6198188544950563E-5</v>
      </c>
      <c r="BX162">
        <f t="shared" si="155"/>
        <v>1.4818607152266086E-4</v>
      </c>
      <c r="BY162">
        <f t="shared" si="156"/>
        <v>1.6664306431359076E-5</v>
      </c>
      <c r="BZ162" t="str">
        <f t="shared" si="157"/>
        <v/>
      </c>
      <c r="CA162">
        <f t="shared" si="158"/>
        <v>7.6810488995034804E-4</v>
      </c>
      <c r="CB162" t="str">
        <f t="shared" si="159"/>
        <v/>
      </c>
      <c r="CC162">
        <f t="shared" si="160"/>
        <v>1.5033725643416379E-4</v>
      </c>
      <c r="CD162">
        <f t="shared" si="161"/>
        <v>2.9181521540061969E-5</v>
      </c>
      <c r="CI162">
        <f t="shared" si="162"/>
        <v>10.293354430379738</v>
      </c>
      <c r="CJ162">
        <f t="shared" si="163"/>
        <v>0.29335443037973796</v>
      </c>
      <c r="CL162">
        <v>0.4996044303797369</v>
      </c>
      <c r="CM162">
        <v>11.941388130841858</v>
      </c>
      <c r="CN162">
        <v>47.959417688765782</v>
      </c>
      <c r="CO162" t="s">
        <v>1119</v>
      </c>
      <c r="CP162">
        <v>5.198571256500871E-2</v>
      </c>
      <c r="CQ162">
        <v>3.3848939264233234E-2</v>
      </c>
      <c r="CR162">
        <v>8.5514734341770676E-2</v>
      </c>
      <c r="CS162">
        <v>2.3555340021204378E-3</v>
      </c>
      <c r="CT162">
        <v>6.1120580752004938E-2</v>
      </c>
      <c r="CU162">
        <v>7.8788490469082189E-3</v>
      </c>
      <c r="CV162" t="s">
        <v>1119</v>
      </c>
      <c r="CW162">
        <v>39.728783956715027</v>
      </c>
      <c r="CX162" t="s">
        <v>1119</v>
      </c>
      <c r="CY162" t="s">
        <v>1119</v>
      </c>
      <c r="CZ162">
        <v>1.0297525140749142E-3</v>
      </c>
      <c r="DA162">
        <v>2.645184731469372E-2</v>
      </c>
      <c r="DB162">
        <v>1.5745052996354845E-2</v>
      </c>
      <c r="DC162" t="s">
        <v>1119</v>
      </c>
      <c r="DD162" t="s">
        <v>1119</v>
      </c>
      <c r="DE162">
        <v>2.7614250652262809E-4</v>
      </c>
      <c r="DF162">
        <v>6.5335833889017822E-3</v>
      </c>
      <c r="DG162">
        <v>2.8460725483807924E-3</v>
      </c>
      <c r="DH162" t="s">
        <v>1119</v>
      </c>
      <c r="DI162">
        <v>6.8244032770725618E-2</v>
      </c>
      <c r="DJ162" t="s">
        <v>1119</v>
      </c>
      <c r="DK162">
        <v>6.1783357801892631E-3</v>
      </c>
      <c r="DL162">
        <v>4.0105388545487734E-4</v>
      </c>
    </row>
    <row r="163" spans="1:116" x14ac:dyDescent="0.2">
      <c r="A163">
        <v>8</v>
      </c>
      <c r="B163" s="3" t="s">
        <v>804</v>
      </c>
      <c r="C163" s="2">
        <v>11.855348670419028</v>
      </c>
      <c r="D163" s="2">
        <v>47.900337817268301</v>
      </c>
      <c r="E163" s="2">
        <v>5.9054122124652025E-2</v>
      </c>
      <c r="F163" s="2">
        <v>6.8590693906653954E-2</v>
      </c>
      <c r="G163" s="2">
        <v>3.2532606239897552E-2</v>
      </c>
      <c r="H163" s="2">
        <v>7.5902977897830168E-2</v>
      </c>
      <c r="I163" s="2">
        <v>8.6207915725208892E-3</v>
      </c>
      <c r="J163" s="2">
        <v>0.2289577605381084</v>
      </c>
      <c r="K163" s="2">
        <v>0.16937950060025761</v>
      </c>
      <c r="L163" s="2">
        <v>1.8742001411205363E-2</v>
      </c>
      <c r="M163" s="2">
        <v>39.415087156665066</v>
      </c>
      <c r="N163" s="2">
        <v>0</v>
      </c>
      <c r="O163" s="2">
        <v>0</v>
      </c>
      <c r="P163" s="2">
        <v>6.0855195598588287E-3</v>
      </c>
      <c r="Q163" s="2">
        <v>4.4018140498129854E-2</v>
      </c>
      <c r="R163" s="2">
        <v>2.7208605578254233E-2</v>
      </c>
      <c r="S163" s="2">
        <v>6.9272004551152713E-4</v>
      </c>
      <c r="T163" s="2">
        <v>0</v>
      </c>
      <c r="U163" s="2">
        <v>1.1095220385605687E-3</v>
      </c>
      <c r="V163" s="2">
        <v>5.833281763896866E-3</v>
      </c>
      <c r="W163" s="2">
        <v>1.1809975627314197E-3</v>
      </c>
      <c r="X163" s="2">
        <v>0</v>
      </c>
      <c r="Y163" s="2">
        <v>6.653971746532554E-2</v>
      </c>
      <c r="Z163" s="2">
        <v>0</v>
      </c>
      <c r="AA163" s="2">
        <v>1.2078288242813168E-2</v>
      </c>
      <c r="AB163" s="2">
        <v>2.6991086013958732E-3</v>
      </c>
      <c r="AD163">
        <f t="shared" si="110"/>
        <v>11.855348670419028</v>
      </c>
      <c r="AE163">
        <f t="shared" si="111"/>
        <v>47.900337817268301</v>
      </c>
      <c r="AF163">
        <f t="shared" si="112"/>
        <v>5.9054122124652025E-2</v>
      </c>
      <c r="AG163">
        <f t="shared" si="113"/>
        <v>6.8590693906653954E-2</v>
      </c>
      <c r="AH163">
        <f t="shared" si="114"/>
        <v>3.2532606239897552E-2</v>
      </c>
      <c r="AI163">
        <f t="shared" si="115"/>
        <v>7.5902977897830168E-2</v>
      </c>
      <c r="AJ163">
        <f t="shared" si="116"/>
        <v>8.6207915725208892E-3</v>
      </c>
      <c r="AK163">
        <f t="shared" si="117"/>
        <v>0.2289577605381084</v>
      </c>
      <c r="AL163">
        <f t="shared" si="118"/>
        <v>0.16937950060025761</v>
      </c>
      <c r="AM163">
        <f t="shared" si="119"/>
        <v>1.8742001411205363E-2</v>
      </c>
      <c r="AN163">
        <f t="shared" si="120"/>
        <v>39.415087156665066</v>
      </c>
      <c r="AO163" t="str">
        <f t="shared" si="121"/>
        <v/>
      </c>
      <c r="AP163" t="str">
        <f t="shared" si="122"/>
        <v/>
      </c>
      <c r="AQ163">
        <f t="shared" si="123"/>
        <v>6.0855195598588287E-3</v>
      </c>
      <c r="AR163">
        <f t="shared" si="124"/>
        <v>4.4018140498129854E-2</v>
      </c>
      <c r="AS163">
        <f t="shared" si="125"/>
        <v>2.7208605578254233E-2</v>
      </c>
      <c r="AT163">
        <f t="shared" si="126"/>
        <v>6.9272004551152713E-4</v>
      </c>
      <c r="AU163" t="str">
        <f t="shared" si="127"/>
        <v/>
      </c>
      <c r="AV163">
        <f t="shared" si="128"/>
        <v>1.1095220385605687E-3</v>
      </c>
      <c r="AW163">
        <f t="shared" si="129"/>
        <v>5.833281763896866E-3</v>
      </c>
      <c r="AX163">
        <f t="shared" si="130"/>
        <v>1.1809975627314197E-3</v>
      </c>
      <c r="AY163" t="str">
        <f t="shared" si="131"/>
        <v/>
      </c>
      <c r="AZ163">
        <f t="shared" si="132"/>
        <v>6.653971746532554E-2</v>
      </c>
      <c r="BA163" t="str">
        <f t="shared" si="133"/>
        <v/>
      </c>
      <c r="BB163">
        <f t="shared" si="134"/>
        <v>1.2078288242813168E-2</v>
      </c>
      <c r="BC163">
        <f t="shared" si="135"/>
        <v>2.6991086013958732E-3</v>
      </c>
      <c r="BE163">
        <f t="shared" si="136"/>
        <v>1.0036668070975059</v>
      </c>
      <c r="BF163">
        <f t="shared" si="137"/>
        <v>3.0442367866723115</v>
      </c>
      <c r="BG163">
        <f t="shared" si="138"/>
        <v>2.6119235640248636E-3</v>
      </c>
      <c r="BH163">
        <f t="shared" si="139"/>
        <v>2.8695455355807987E-3</v>
      </c>
      <c r="BI163">
        <f t="shared" si="140"/>
        <v>1.2260165037843882E-3</v>
      </c>
      <c r="BJ163">
        <f t="shared" si="141"/>
        <v>2.7480219961928611E-3</v>
      </c>
      <c r="BK163">
        <f t="shared" si="142"/>
        <v>2.8300636623551276E-4</v>
      </c>
      <c r="BL163">
        <f t="shared" si="143"/>
        <v>7.2605191294029077E-3</v>
      </c>
      <c r="BM163">
        <f t="shared" si="144"/>
        <v>4.8579317283105328E-3</v>
      </c>
      <c r="BN163">
        <f t="shared" si="145"/>
        <v>4.8741808754007766E-4</v>
      </c>
      <c r="BO163">
        <f t="shared" si="146"/>
        <v>1</v>
      </c>
      <c r="BP163" t="str">
        <f t="shared" si="147"/>
        <v/>
      </c>
      <c r="BQ163" t="str">
        <f t="shared" si="148"/>
        <v/>
      </c>
      <c r="BR163">
        <f t="shared" si="149"/>
        <v>1.1900643404814766E-4</v>
      </c>
      <c r="BS163">
        <f t="shared" si="150"/>
        <v>8.1470878053959697E-4</v>
      </c>
      <c r="BT163">
        <f t="shared" si="151"/>
        <v>4.9541087926083943E-4</v>
      </c>
      <c r="BU163">
        <f t="shared" si="152"/>
        <v>1.1952019182086976E-5</v>
      </c>
      <c r="BV163" t="str">
        <f t="shared" si="153"/>
        <v/>
      </c>
      <c r="BW163">
        <f t="shared" si="154"/>
        <v>1.77537975968992E-5</v>
      </c>
      <c r="BX163">
        <f t="shared" si="155"/>
        <v>9.0707911344279824E-5</v>
      </c>
      <c r="BY163">
        <f t="shared" si="156"/>
        <v>1.5028790496888655E-5</v>
      </c>
      <c r="BZ163" t="str">
        <f t="shared" si="157"/>
        <v/>
      </c>
      <c r="CA163">
        <f t="shared" si="158"/>
        <v>7.7218480852459144E-4</v>
      </c>
      <c r="CB163" t="str">
        <f t="shared" si="159"/>
        <v/>
      </c>
      <c r="CC163">
        <f t="shared" si="160"/>
        <v>8.9432013073114836E-5</v>
      </c>
      <c r="CD163">
        <f t="shared" si="161"/>
        <v>1.3245676920339482E-5</v>
      </c>
      <c r="CI163">
        <f t="shared" si="162"/>
        <v>10.336708860759483</v>
      </c>
      <c r="CJ163">
        <f t="shared" si="163"/>
        <v>0.33670886075948303</v>
      </c>
      <c r="CL163">
        <v>0.49964838255977284</v>
      </c>
      <c r="CM163">
        <v>11.917167759406833</v>
      </c>
      <c r="CN163">
        <v>48.010160254958549</v>
      </c>
      <c r="CO163">
        <v>3.9275235009924775E-2</v>
      </c>
      <c r="CP163">
        <v>0.17163632181204719</v>
      </c>
      <c r="CQ163">
        <v>2.4948792713181334E-2</v>
      </c>
      <c r="CR163">
        <v>7.8859310484881665E-2</v>
      </c>
      <c r="CS163">
        <v>1.1013537112751757E-3</v>
      </c>
      <c r="CT163">
        <v>0.15269891256833804</v>
      </c>
      <c r="CU163" t="s">
        <v>1119</v>
      </c>
      <c r="CV163" t="s">
        <v>1119</v>
      </c>
      <c r="CW163">
        <v>39.450172087200514</v>
      </c>
      <c r="CX163">
        <v>1.6456810145290733E-2</v>
      </c>
      <c r="CY163" t="s">
        <v>1119</v>
      </c>
      <c r="CZ163">
        <v>4.331234776780629E-4</v>
      </c>
      <c r="DA163">
        <v>4.5316796159953571E-2</v>
      </c>
      <c r="DB163">
        <v>1.3041569653815614E-2</v>
      </c>
      <c r="DC163">
        <v>2.2234072363414765E-3</v>
      </c>
      <c r="DD163" t="s">
        <v>1119</v>
      </c>
      <c r="DE163">
        <v>1.029512361650093E-4</v>
      </c>
      <c r="DF163">
        <v>4.8106565314467433E-3</v>
      </c>
      <c r="DG163">
        <v>1.6430576438668236E-3</v>
      </c>
      <c r="DH163" t="s">
        <v>1119</v>
      </c>
      <c r="DI163">
        <v>6.9325181841973421E-2</v>
      </c>
      <c r="DJ163" t="s">
        <v>1119</v>
      </c>
      <c r="DK163" t="s">
        <v>1119</v>
      </c>
      <c r="DL163">
        <v>6.2641820791209445E-4</v>
      </c>
    </row>
    <row r="164" spans="1:116" x14ac:dyDescent="0.2">
      <c r="A164">
        <v>8.0500000000000007</v>
      </c>
      <c r="B164" s="3" t="s">
        <v>805</v>
      </c>
      <c r="C164" s="2">
        <v>11.751109341739689</v>
      </c>
      <c r="D164" s="2">
        <v>47.729606009379246</v>
      </c>
      <c r="E164" s="2">
        <v>0.19413530480018179</v>
      </c>
      <c r="F164" s="2">
        <v>6.1610272803308413E-2</v>
      </c>
      <c r="G164" s="2">
        <v>3.102361170751711E-2</v>
      </c>
      <c r="H164" s="2">
        <v>0.10661914819544172</v>
      </c>
      <c r="I164" s="2">
        <v>1.4685884657408301E-2</v>
      </c>
      <c r="J164" s="2">
        <v>0.32145457817733547</v>
      </c>
      <c r="K164" s="2">
        <v>0.46840691386337868</v>
      </c>
      <c r="L164" s="2">
        <v>4.6697365835023812E-2</v>
      </c>
      <c r="M164" s="2">
        <v>39.078539820769755</v>
      </c>
      <c r="N164" s="2">
        <v>0</v>
      </c>
      <c r="O164" s="2">
        <v>0</v>
      </c>
      <c r="P164" s="2">
        <v>1.5192654376729935E-2</v>
      </c>
      <c r="Q164" s="2">
        <v>4.9395550705501237E-2</v>
      </c>
      <c r="R164" s="2">
        <v>4.6129870569743658E-2</v>
      </c>
      <c r="S164" s="2">
        <v>0</v>
      </c>
      <c r="T164" s="2">
        <v>1.1866428091207564E-3</v>
      </c>
      <c r="U164" s="2">
        <v>4.0405087219824954E-3</v>
      </c>
      <c r="V164" s="2">
        <v>1.9217166348326226E-3</v>
      </c>
      <c r="W164" s="2">
        <v>8.4082680865450472E-4</v>
      </c>
      <c r="X164" s="2">
        <v>0</v>
      </c>
      <c r="Y164" s="2">
        <v>6.7051700361688726E-2</v>
      </c>
      <c r="Z164" s="2">
        <v>0</v>
      </c>
      <c r="AA164" s="2">
        <v>8.6954948960307026E-3</v>
      </c>
      <c r="AB164" s="2">
        <v>1.6567821874453039E-3</v>
      </c>
      <c r="AD164">
        <f t="shared" si="110"/>
        <v>11.751109341739689</v>
      </c>
      <c r="AE164">
        <f t="shared" si="111"/>
        <v>47.729606009379246</v>
      </c>
      <c r="AF164">
        <f t="shared" si="112"/>
        <v>0.19413530480018179</v>
      </c>
      <c r="AG164">
        <f t="shared" si="113"/>
        <v>6.1610272803308413E-2</v>
      </c>
      <c r="AH164">
        <f t="shared" si="114"/>
        <v>3.102361170751711E-2</v>
      </c>
      <c r="AI164">
        <f t="shared" si="115"/>
        <v>0.10661914819544172</v>
      </c>
      <c r="AJ164">
        <f t="shared" si="116"/>
        <v>1.4685884657408301E-2</v>
      </c>
      <c r="AK164">
        <f t="shared" si="117"/>
        <v>0.32145457817733547</v>
      </c>
      <c r="AL164">
        <f t="shared" si="118"/>
        <v>0.46840691386337868</v>
      </c>
      <c r="AM164">
        <f t="shared" si="119"/>
        <v>4.6697365835023812E-2</v>
      </c>
      <c r="AN164">
        <f t="shared" si="120"/>
        <v>39.078539820769755</v>
      </c>
      <c r="AO164" t="str">
        <f t="shared" si="121"/>
        <v/>
      </c>
      <c r="AP164" t="str">
        <f t="shared" si="122"/>
        <v/>
      </c>
      <c r="AQ164">
        <f t="shared" si="123"/>
        <v>1.5192654376729935E-2</v>
      </c>
      <c r="AR164">
        <f t="shared" si="124"/>
        <v>4.9395550705501237E-2</v>
      </c>
      <c r="AS164">
        <f t="shared" si="125"/>
        <v>4.6129870569743658E-2</v>
      </c>
      <c r="AT164" t="str">
        <f t="shared" si="126"/>
        <v/>
      </c>
      <c r="AU164">
        <f t="shared" si="127"/>
        <v>1.1866428091207564E-3</v>
      </c>
      <c r="AV164">
        <f t="shared" si="128"/>
        <v>4.0405087219824954E-3</v>
      </c>
      <c r="AW164">
        <f t="shared" si="129"/>
        <v>1.9217166348326226E-3</v>
      </c>
      <c r="AX164">
        <f t="shared" si="130"/>
        <v>8.4082680865450472E-4</v>
      </c>
      <c r="AY164" t="str">
        <f t="shared" si="131"/>
        <v/>
      </c>
      <c r="AZ164">
        <f t="shared" si="132"/>
        <v>6.7051700361688726E-2</v>
      </c>
      <c r="BA164" t="str">
        <f t="shared" si="133"/>
        <v/>
      </c>
      <c r="BB164">
        <f t="shared" si="134"/>
        <v>8.6954948960307026E-3</v>
      </c>
      <c r="BC164">
        <f t="shared" si="135"/>
        <v>1.6567821874453039E-3</v>
      </c>
      <c r="BE164">
        <f t="shared" si="136"/>
        <v>1.0034096213248034</v>
      </c>
      <c r="BF164">
        <f t="shared" si="137"/>
        <v>3.0595099239983239</v>
      </c>
      <c r="BG164">
        <f t="shared" si="138"/>
        <v>8.6604195349917756E-3</v>
      </c>
      <c r="BH164">
        <f t="shared" si="139"/>
        <v>2.5997118842321786E-3</v>
      </c>
      <c r="BI164">
        <f t="shared" si="140"/>
        <v>1.1792176725988197E-3</v>
      </c>
      <c r="BJ164">
        <f t="shared" si="141"/>
        <v>3.8933259252956379E-3</v>
      </c>
      <c r="BK164">
        <f t="shared" si="142"/>
        <v>4.8626536379449447E-4</v>
      </c>
      <c r="BL164">
        <f t="shared" si="143"/>
        <v>1.0281490634376294E-2</v>
      </c>
      <c r="BM164">
        <f t="shared" si="144"/>
        <v>1.3549960189594852E-2</v>
      </c>
      <c r="BN164">
        <f t="shared" si="145"/>
        <v>1.2249044756576133E-3</v>
      </c>
      <c r="BO164">
        <f t="shared" si="146"/>
        <v>1</v>
      </c>
      <c r="BP164" t="str">
        <f t="shared" si="147"/>
        <v/>
      </c>
      <c r="BQ164" t="str">
        <f t="shared" si="148"/>
        <v/>
      </c>
      <c r="BR164">
        <f t="shared" si="149"/>
        <v>2.9966125967034068E-4</v>
      </c>
      <c r="BS164">
        <f t="shared" si="150"/>
        <v>9.2210993193146793E-4</v>
      </c>
      <c r="BT164">
        <f t="shared" si="151"/>
        <v>8.4716041398057195E-4</v>
      </c>
      <c r="BU164" t="str">
        <f t="shared" si="152"/>
        <v/>
      </c>
      <c r="BV164">
        <f t="shared" si="153"/>
        <v>2.0734733451461768E-5</v>
      </c>
      <c r="BW164">
        <f t="shared" si="154"/>
        <v>6.5210201663578869E-5</v>
      </c>
      <c r="BX164">
        <f t="shared" si="155"/>
        <v>3.0140171923419738E-5</v>
      </c>
      <c r="BY164">
        <f t="shared" si="156"/>
        <v>1.0792094575618939E-5</v>
      </c>
      <c r="BZ164" t="str">
        <f t="shared" si="157"/>
        <v/>
      </c>
      <c r="CA164">
        <f t="shared" si="158"/>
        <v>7.8482758625478895E-4</v>
      </c>
      <c r="CB164" t="str">
        <f t="shared" si="159"/>
        <v/>
      </c>
      <c r="CC164">
        <f t="shared" si="160"/>
        <v>6.4939073013951042E-5</v>
      </c>
      <c r="CD164">
        <f t="shared" si="161"/>
        <v>8.2005575114736994E-6</v>
      </c>
      <c r="CI164">
        <f t="shared" si="162"/>
        <v>10.380063291139232</v>
      </c>
      <c r="CJ164">
        <f t="shared" si="163"/>
        <v>0.38006329113923165</v>
      </c>
      <c r="CL164">
        <v>0.51012658227847041</v>
      </c>
      <c r="CM164">
        <v>11.894570875563049</v>
      </c>
      <c r="CN164">
        <v>47.868811917922933</v>
      </c>
      <c r="CO164">
        <v>0.12828138848482817</v>
      </c>
      <c r="CP164">
        <v>7.8872459544066187E-2</v>
      </c>
      <c r="CQ164">
        <v>2.6084593653319631E-2</v>
      </c>
      <c r="CR164">
        <v>5.4310723910604229E-2</v>
      </c>
      <c r="CS164">
        <v>2.935126667388955E-3</v>
      </c>
      <c r="CT164">
        <v>9.9433376915940133E-2</v>
      </c>
      <c r="CU164">
        <v>4.7258345993727101E-2</v>
      </c>
      <c r="CV164">
        <v>3.3248242870213572E-2</v>
      </c>
      <c r="CW164">
        <v>39.529709100732461</v>
      </c>
      <c r="CX164" t="s">
        <v>1119</v>
      </c>
      <c r="CY164">
        <v>1.0223732944146567E-2</v>
      </c>
      <c r="CZ164" t="s">
        <v>1119</v>
      </c>
      <c r="DA164">
        <v>5.1674381610563203E-2</v>
      </c>
      <c r="DB164">
        <v>6.0839028419363193E-2</v>
      </c>
      <c r="DC164">
        <v>8.0670554352715599E-5</v>
      </c>
      <c r="DD164" t="s">
        <v>1119</v>
      </c>
      <c r="DE164">
        <v>7.4251993341967258E-4</v>
      </c>
      <c r="DF164">
        <v>8.9142107553597254E-4</v>
      </c>
      <c r="DG164">
        <v>1.7835004052405249E-3</v>
      </c>
      <c r="DH164" t="s">
        <v>1119</v>
      </c>
      <c r="DI164">
        <v>6.501094061818373E-2</v>
      </c>
      <c r="DJ164" t="s">
        <v>1119</v>
      </c>
      <c r="DK164">
        <v>4.4260776440243711E-2</v>
      </c>
      <c r="DL164">
        <v>9.7687574043062663E-4</v>
      </c>
    </row>
    <row r="165" spans="1:116" x14ac:dyDescent="0.2">
      <c r="A165">
        <v>8.1</v>
      </c>
      <c r="B165" s="3" t="s">
        <v>806</v>
      </c>
      <c r="C165" s="2">
        <v>11.764807484840487</v>
      </c>
      <c r="D165" s="2">
        <v>47.74951321616372</v>
      </c>
      <c r="E165" s="2">
        <v>9.2459858638603287E-2</v>
      </c>
      <c r="F165" s="2">
        <v>5.0649406087964262E-2</v>
      </c>
      <c r="G165" s="2">
        <v>3.5031913930689176E-2</v>
      </c>
      <c r="H165" s="2">
        <v>0.10398557184327507</v>
      </c>
      <c r="I165" s="2">
        <v>1.3979876294845255E-2</v>
      </c>
      <c r="J165" s="2">
        <v>0.31660317451225234</v>
      </c>
      <c r="K165" s="2">
        <v>0.46960688608458179</v>
      </c>
      <c r="L165" s="2">
        <v>4.7200152501883398E-2</v>
      </c>
      <c r="M165" s="2">
        <v>39.142560814393391</v>
      </c>
      <c r="N165" s="2">
        <v>0</v>
      </c>
      <c r="O165" s="2">
        <v>0</v>
      </c>
      <c r="P165" s="2">
        <v>1.6039307910640774E-2</v>
      </c>
      <c r="Q165" s="2">
        <v>5.1769221778737932E-2</v>
      </c>
      <c r="R165" s="2">
        <v>6.3137190835278231E-2</v>
      </c>
      <c r="S165" s="2">
        <v>0</v>
      </c>
      <c r="T165" s="2">
        <v>1.8473146155394144E-3</v>
      </c>
      <c r="U165" s="2">
        <v>5.0315645278059653E-3</v>
      </c>
      <c r="V165" s="2">
        <v>7.1982853735610508E-4</v>
      </c>
      <c r="W165" s="2">
        <v>1.069407577416468E-3</v>
      </c>
      <c r="X165" s="2">
        <v>0</v>
      </c>
      <c r="Y165" s="2">
        <v>6.6529635923595426E-2</v>
      </c>
      <c r="Z165" s="2">
        <v>0</v>
      </c>
      <c r="AA165" s="2">
        <v>5.5007671894081039E-3</v>
      </c>
      <c r="AB165" s="2">
        <v>1.9574058125442187E-3</v>
      </c>
      <c r="AD165">
        <f t="shared" si="110"/>
        <v>11.764807484840487</v>
      </c>
      <c r="AE165">
        <f t="shared" si="111"/>
        <v>47.74951321616372</v>
      </c>
      <c r="AF165">
        <f t="shared" si="112"/>
        <v>9.2459858638603287E-2</v>
      </c>
      <c r="AG165">
        <f t="shared" si="113"/>
        <v>5.0649406087964262E-2</v>
      </c>
      <c r="AH165">
        <f t="shared" si="114"/>
        <v>3.5031913930689176E-2</v>
      </c>
      <c r="AI165">
        <f t="shared" si="115"/>
        <v>0.10398557184327507</v>
      </c>
      <c r="AJ165">
        <f t="shared" si="116"/>
        <v>1.3979876294845255E-2</v>
      </c>
      <c r="AK165">
        <f t="shared" si="117"/>
        <v>0.31660317451225234</v>
      </c>
      <c r="AL165">
        <f t="shared" si="118"/>
        <v>0.46960688608458179</v>
      </c>
      <c r="AM165">
        <f t="shared" si="119"/>
        <v>4.7200152501883398E-2</v>
      </c>
      <c r="AN165">
        <f t="shared" si="120"/>
        <v>39.142560814393391</v>
      </c>
      <c r="AO165" t="str">
        <f t="shared" si="121"/>
        <v/>
      </c>
      <c r="AP165" t="str">
        <f t="shared" si="122"/>
        <v/>
      </c>
      <c r="AQ165">
        <f t="shared" si="123"/>
        <v>1.6039307910640774E-2</v>
      </c>
      <c r="AR165">
        <f t="shared" si="124"/>
        <v>5.1769221778737932E-2</v>
      </c>
      <c r="AS165">
        <f t="shared" si="125"/>
        <v>6.3137190835278231E-2</v>
      </c>
      <c r="AT165" t="str">
        <f t="shared" si="126"/>
        <v/>
      </c>
      <c r="AU165">
        <f t="shared" si="127"/>
        <v>1.8473146155394144E-3</v>
      </c>
      <c r="AV165">
        <f t="shared" si="128"/>
        <v>5.0315645278059653E-3</v>
      </c>
      <c r="AW165">
        <f t="shared" si="129"/>
        <v>7.1982853735610508E-4</v>
      </c>
      <c r="AX165">
        <f t="shared" si="130"/>
        <v>1.069407577416468E-3</v>
      </c>
      <c r="AY165" t="str">
        <f t="shared" si="131"/>
        <v/>
      </c>
      <c r="AZ165">
        <f t="shared" si="132"/>
        <v>6.6529635923595426E-2</v>
      </c>
      <c r="BA165" t="str">
        <f t="shared" si="133"/>
        <v/>
      </c>
      <c r="BB165">
        <f t="shared" si="134"/>
        <v>5.5007671894081039E-3</v>
      </c>
      <c r="BC165">
        <f t="shared" si="135"/>
        <v>1.9574058125442187E-3</v>
      </c>
      <c r="BE165">
        <f t="shared" si="136"/>
        <v>1.0029362102186772</v>
      </c>
      <c r="BF165">
        <f t="shared" si="137"/>
        <v>3.0557798172374557</v>
      </c>
      <c r="BG165">
        <f t="shared" si="138"/>
        <v>4.1179088284306617E-3</v>
      </c>
      <c r="BH165">
        <f t="shared" si="139"/>
        <v>2.1337107130308302E-3</v>
      </c>
      <c r="BI165">
        <f t="shared" si="140"/>
        <v>1.3293966532189996E-3</v>
      </c>
      <c r="BJ165">
        <f t="shared" si="141"/>
        <v>3.7909471547615033E-3</v>
      </c>
      <c r="BK165">
        <f t="shared" si="142"/>
        <v>4.6213157718852469E-4</v>
      </c>
      <c r="BL165">
        <f t="shared" si="143"/>
        <v>1.0109759557871143E-2</v>
      </c>
      <c r="BM165">
        <f t="shared" si="144"/>
        <v>1.3562453801601086E-2</v>
      </c>
      <c r="BN165">
        <f t="shared" si="145"/>
        <v>1.2360679141338383E-3</v>
      </c>
      <c r="BO165">
        <f t="shared" si="146"/>
        <v>1</v>
      </c>
      <c r="BP165" t="str">
        <f t="shared" si="147"/>
        <v/>
      </c>
      <c r="BQ165" t="str">
        <f t="shared" si="148"/>
        <v/>
      </c>
      <c r="BR165">
        <f t="shared" si="149"/>
        <v>3.1584329398300277E-4</v>
      </c>
      <c r="BS165">
        <f t="shared" si="150"/>
        <v>9.6484066074663494E-4</v>
      </c>
      <c r="BT165">
        <f t="shared" si="151"/>
        <v>1.1575979941448643E-3</v>
      </c>
      <c r="BU165" t="str">
        <f t="shared" si="152"/>
        <v/>
      </c>
      <c r="BV165">
        <f t="shared" si="153"/>
        <v>3.2226148506991378E-5</v>
      </c>
      <c r="BW165">
        <f t="shared" si="154"/>
        <v>8.1072139500405516E-5</v>
      </c>
      <c r="BX165">
        <f t="shared" si="155"/>
        <v>1.1271313481510977E-5</v>
      </c>
      <c r="BY165">
        <f t="shared" si="156"/>
        <v>1.3703501204092832E-5</v>
      </c>
      <c r="BZ165" t="str">
        <f t="shared" si="157"/>
        <v/>
      </c>
      <c r="CA165">
        <f t="shared" si="158"/>
        <v>7.7744326197113516E-4</v>
      </c>
      <c r="CB165" t="str">
        <f t="shared" si="159"/>
        <v/>
      </c>
      <c r="CC165">
        <f t="shared" si="160"/>
        <v>4.1013245513087584E-5</v>
      </c>
      <c r="CD165">
        <f t="shared" si="161"/>
        <v>9.6727046818941764E-6</v>
      </c>
      <c r="CI165">
        <f t="shared" si="162"/>
        <v>10.423417721518977</v>
      </c>
      <c r="CJ165">
        <f t="shared" si="163"/>
        <v>0.42341772151897672</v>
      </c>
      <c r="CL165">
        <v>0.51028481012657201</v>
      </c>
      <c r="CM165">
        <v>11.88762808839701</v>
      </c>
      <c r="CN165">
        <v>48.000768482959167</v>
      </c>
      <c r="CO165" t="s">
        <v>1119</v>
      </c>
      <c r="CP165">
        <v>0.1485588251154388</v>
      </c>
      <c r="CQ165">
        <v>2.9988536936471001E-2</v>
      </c>
      <c r="CR165">
        <v>6.8948442785234168E-2</v>
      </c>
      <c r="CS165">
        <v>1.2047555776996501E-3</v>
      </c>
      <c r="CT165">
        <v>0.23031644255761372</v>
      </c>
      <c r="CU165" t="s">
        <v>1119</v>
      </c>
      <c r="CV165" t="s">
        <v>1119</v>
      </c>
      <c r="CW165">
        <v>39.392314742569994</v>
      </c>
      <c r="CX165" t="s">
        <v>1119</v>
      </c>
      <c r="CY165" t="s">
        <v>1119</v>
      </c>
      <c r="CZ165">
        <v>2.1213057048053096E-3</v>
      </c>
      <c r="DA165">
        <v>8.5896381346799291E-2</v>
      </c>
      <c r="DB165">
        <v>2.8066632154477616E-2</v>
      </c>
      <c r="DC165">
        <v>1.3591596794449077E-2</v>
      </c>
      <c r="DD165" t="s">
        <v>1119</v>
      </c>
      <c r="DE165">
        <v>1.6645378542053406E-3</v>
      </c>
      <c r="DF165">
        <v>6.2058233739487817E-3</v>
      </c>
      <c r="DG165">
        <v>1.7168539853004031E-3</v>
      </c>
      <c r="DH165" t="s">
        <v>1119</v>
      </c>
      <c r="DI165">
        <v>6.3517810078925513E-2</v>
      </c>
      <c r="DJ165" t="s">
        <v>1119</v>
      </c>
      <c r="DK165">
        <v>3.501877820973906E-2</v>
      </c>
      <c r="DL165">
        <v>2.4719635987162265E-3</v>
      </c>
    </row>
    <row r="166" spans="1:116" x14ac:dyDescent="0.2">
      <c r="A166">
        <v>8.15</v>
      </c>
      <c r="B166" s="3" t="s">
        <v>807</v>
      </c>
      <c r="C166" s="2">
        <v>11.846266669059489</v>
      </c>
      <c r="D166" s="2">
        <v>47.88926911329974</v>
      </c>
      <c r="E166" s="2">
        <v>6.0929973171517347E-2</v>
      </c>
      <c r="F166" s="2">
        <v>0.14982362825850618</v>
      </c>
      <c r="G166" s="2">
        <v>3.1061023678135152E-2</v>
      </c>
      <c r="H166" s="2">
        <v>8.6924469734266221E-2</v>
      </c>
      <c r="I166" s="2">
        <v>7.8204771055557613E-3</v>
      </c>
      <c r="J166" s="2">
        <v>0.22308511888314828</v>
      </c>
      <c r="K166" s="2">
        <v>0.20692900744223572</v>
      </c>
      <c r="L166" s="2">
        <v>3.1577680324600413E-2</v>
      </c>
      <c r="M166" s="2">
        <v>39.25133086206754</v>
      </c>
      <c r="N166" s="2">
        <v>0</v>
      </c>
      <c r="O166" s="2">
        <v>2.5851209685825325E-3</v>
      </c>
      <c r="P166" s="2">
        <v>6.7757156973888991E-3</v>
      </c>
      <c r="Q166" s="2">
        <v>5.0201173113553169E-2</v>
      </c>
      <c r="R166" s="2">
        <v>7.2689707625281291E-2</v>
      </c>
      <c r="S166" s="2">
        <v>3.1353049477059017E-6</v>
      </c>
      <c r="T166" s="2">
        <v>1.2103743136970481E-3</v>
      </c>
      <c r="U166" s="2">
        <v>3.0899718271350327E-3</v>
      </c>
      <c r="V166" s="2">
        <v>3.5700222080565271E-4</v>
      </c>
      <c r="W166" s="2">
        <v>1.3438925297694685E-3</v>
      </c>
      <c r="X166" s="2">
        <v>0</v>
      </c>
      <c r="Y166" s="2">
        <v>6.5452544013512304E-2</v>
      </c>
      <c r="Z166" s="2">
        <v>0</v>
      </c>
      <c r="AA166" s="2">
        <v>8.9926921291623788E-3</v>
      </c>
      <c r="AB166" s="2">
        <v>2.280647231430559E-3</v>
      </c>
      <c r="AD166">
        <f t="shared" si="110"/>
        <v>11.846266669059489</v>
      </c>
      <c r="AE166">
        <f t="shared" si="111"/>
        <v>47.88926911329974</v>
      </c>
      <c r="AF166">
        <f t="shared" si="112"/>
        <v>6.0929973171517347E-2</v>
      </c>
      <c r="AG166">
        <f t="shared" si="113"/>
        <v>0.14982362825850618</v>
      </c>
      <c r="AH166">
        <f t="shared" si="114"/>
        <v>3.1061023678135152E-2</v>
      </c>
      <c r="AI166">
        <f t="shared" si="115"/>
        <v>8.6924469734266221E-2</v>
      </c>
      <c r="AJ166">
        <f t="shared" si="116"/>
        <v>7.8204771055557613E-3</v>
      </c>
      <c r="AK166">
        <f t="shared" si="117"/>
        <v>0.22308511888314828</v>
      </c>
      <c r="AL166">
        <f t="shared" si="118"/>
        <v>0.20692900744223572</v>
      </c>
      <c r="AM166">
        <f t="shared" si="119"/>
        <v>3.1577680324600413E-2</v>
      </c>
      <c r="AN166">
        <f t="shared" si="120"/>
        <v>39.25133086206754</v>
      </c>
      <c r="AO166" t="str">
        <f t="shared" si="121"/>
        <v/>
      </c>
      <c r="AP166">
        <f t="shared" si="122"/>
        <v>2.5851209685825325E-3</v>
      </c>
      <c r="AQ166">
        <f t="shared" si="123"/>
        <v>6.7757156973888991E-3</v>
      </c>
      <c r="AR166">
        <f t="shared" si="124"/>
        <v>5.0201173113553169E-2</v>
      </c>
      <c r="AS166">
        <f t="shared" si="125"/>
        <v>7.2689707625281291E-2</v>
      </c>
      <c r="AT166">
        <f t="shared" si="126"/>
        <v>3.1353049477059017E-6</v>
      </c>
      <c r="AU166">
        <f t="shared" si="127"/>
        <v>1.2103743136970481E-3</v>
      </c>
      <c r="AV166">
        <f t="shared" si="128"/>
        <v>3.0899718271350327E-3</v>
      </c>
      <c r="AW166">
        <f t="shared" si="129"/>
        <v>3.5700222080565271E-4</v>
      </c>
      <c r="AX166">
        <f t="shared" si="130"/>
        <v>1.3438925297694685E-3</v>
      </c>
      <c r="AY166" t="str">
        <f t="shared" si="131"/>
        <v/>
      </c>
      <c r="AZ166">
        <f t="shared" si="132"/>
        <v>6.5452544013512304E-2</v>
      </c>
      <c r="BA166" t="str">
        <f t="shared" si="133"/>
        <v/>
      </c>
      <c r="BB166">
        <f t="shared" si="134"/>
        <v>8.9926921291623788E-3</v>
      </c>
      <c r="BC166">
        <f t="shared" si="135"/>
        <v>2.280647231430559E-3</v>
      </c>
      <c r="BE166">
        <f t="shared" si="136"/>
        <v>1.0070820138125876</v>
      </c>
      <c r="BF166">
        <f t="shared" si="137"/>
        <v>3.0562309322494534</v>
      </c>
      <c r="BG166">
        <f t="shared" si="138"/>
        <v>2.7061342453424358E-3</v>
      </c>
      <c r="BH166">
        <f t="shared" si="139"/>
        <v>6.2941391360875629E-3</v>
      </c>
      <c r="BI166">
        <f t="shared" si="140"/>
        <v>1.175442336858648E-3</v>
      </c>
      <c r="BJ166">
        <f t="shared" si="141"/>
        <v>3.1601779934350574E-3</v>
      </c>
      <c r="BK166">
        <f t="shared" si="142"/>
        <v>2.5780445240781676E-4</v>
      </c>
      <c r="BL166">
        <f t="shared" si="143"/>
        <v>7.1038046692047108E-3</v>
      </c>
      <c r="BM166">
        <f t="shared" si="144"/>
        <v>5.9596401632324939E-3</v>
      </c>
      <c r="BN166">
        <f t="shared" si="145"/>
        <v>8.2465824147594973E-4</v>
      </c>
      <c r="BO166">
        <f t="shared" si="146"/>
        <v>1</v>
      </c>
      <c r="BP166" t="str">
        <f t="shared" si="147"/>
        <v/>
      </c>
      <c r="BQ166">
        <f t="shared" si="148"/>
        <v>5.1815122971419232E-5</v>
      </c>
      <c r="BR166">
        <f t="shared" si="149"/>
        <v>1.3305648891780492E-4</v>
      </c>
      <c r="BS166">
        <f t="shared" si="150"/>
        <v>9.3302369949413693E-4</v>
      </c>
      <c r="BT166">
        <f t="shared" si="151"/>
        <v>1.3290468213822415E-3</v>
      </c>
      <c r="BU166">
        <f t="shared" si="152"/>
        <v>5.4321458096379069E-8</v>
      </c>
      <c r="BV166">
        <f t="shared" si="153"/>
        <v>2.105630122380747E-5</v>
      </c>
      <c r="BW166">
        <f t="shared" si="154"/>
        <v>4.9649851705699882E-5</v>
      </c>
      <c r="BX166">
        <f t="shared" si="155"/>
        <v>5.5745682215403026E-6</v>
      </c>
      <c r="BY166">
        <f t="shared" si="156"/>
        <v>1.7173059456157933E-5</v>
      </c>
      <c r="BZ166" t="str">
        <f t="shared" si="157"/>
        <v/>
      </c>
      <c r="CA166">
        <f t="shared" si="158"/>
        <v>7.6273721530127636E-4</v>
      </c>
      <c r="CB166" t="str">
        <f t="shared" si="159"/>
        <v/>
      </c>
      <c r="CC166">
        <f t="shared" si="160"/>
        <v>6.6862936628584233E-5</v>
      </c>
      <c r="CD166">
        <f t="shared" si="161"/>
        <v>1.1238801931696332E-5</v>
      </c>
      <c r="CI166">
        <f t="shared" si="162"/>
        <v>10.466772151898724</v>
      </c>
      <c r="CJ166">
        <f t="shared" si="163"/>
        <v>0.46677215189872356</v>
      </c>
      <c r="CL166">
        <v>0.51068037974683023</v>
      </c>
      <c r="CM166">
        <v>11.916908163427879</v>
      </c>
      <c r="CN166">
        <v>47.973690889624379</v>
      </c>
      <c r="CO166">
        <v>2.4117930982940138E-2</v>
      </c>
      <c r="CP166">
        <v>8.1056925465710028E-2</v>
      </c>
      <c r="CQ166">
        <v>3.2075118555315765E-2</v>
      </c>
      <c r="CR166">
        <v>7.0772553462626717E-2</v>
      </c>
      <c r="CS166">
        <v>1.0505622899773619E-3</v>
      </c>
      <c r="CT166">
        <v>0.13008107663283322</v>
      </c>
      <c r="CU166" t="s">
        <v>1119</v>
      </c>
      <c r="CV166" t="s">
        <v>1119</v>
      </c>
      <c r="CW166">
        <v>39.601026233443463</v>
      </c>
      <c r="CX166">
        <v>1.6126502777558595E-2</v>
      </c>
      <c r="CY166" t="s">
        <v>1119</v>
      </c>
      <c r="CZ166">
        <v>4.3433373705336031E-4</v>
      </c>
      <c r="DA166">
        <v>5.4399144199034556E-2</v>
      </c>
      <c r="DB166">
        <v>2.2512860371061393E-2</v>
      </c>
      <c r="DC166">
        <v>3.0089794281478043E-3</v>
      </c>
      <c r="DD166" t="s">
        <v>1119</v>
      </c>
      <c r="DE166">
        <v>6.9883722381076788E-4</v>
      </c>
      <c r="DF166">
        <v>5.1041241648161805E-3</v>
      </c>
      <c r="DG166">
        <v>2.2012418754489994E-3</v>
      </c>
      <c r="DH166" t="s">
        <v>1119</v>
      </c>
      <c r="DI166">
        <v>6.4165536141675361E-2</v>
      </c>
      <c r="DJ166" t="s">
        <v>1119</v>
      </c>
      <c r="DK166" t="s">
        <v>1119</v>
      </c>
      <c r="DL166">
        <v>5.6898619630390862E-4</v>
      </c>
    </row>
    <row r="167" spans="1:116" x14ac:dyDescent="0.2">
      <c r="A167">
        <v>8.1999999999999993</v>
      </c>
      <c r="B167" s="3" t="s">
        <v>808</v>
      </c>
      <c r="C167" s="2">
        <v>11.894570875563049</v>
      </c>
      <c r="D167" s="2">
        <v>47.868811917922933</v>
      </c>
      <c r="E167" s="2">
        <v>0.12828138848482817</v>
      </c>
      <c r="F167" s="2">
        <v>7.8872459544066187E-2</v>
      </c>
      <c r="G167" s="2">
        <v>2.6084593653319631E-2</v>
      </c>
      <c r="H167" s="2">
        <v>5.4310723910604229E-2</v>
      </c>
      <c r="I167" s="2">
        <v>2.935126667388955E-3</v>
      </c>
      <c r="J167" s="2">
        <v>9.9433376915940133E-2</v>
      </c>
      <c r="K167" s="2">
        <v>4.7258345993727101E-2</v>
      </c>
      <c r="L167" s="2">
        <v>3.3248242870213572E-2</v>
      </c>
      <c r="M167" s="2">
        <v>39.529709100732461</v>
      </c>
      <c r="N167" s="2">
        <v>0</v>
      </c>
      <c r="O167" s="2">
        <v>1.0223732944146567E-2</v>
      </c>
      <c r="P167" s="2">
        <v>0</v>
      </c>
      <c r="Q167" s="2">
        <v>5.1674381610563203E-2</v>
      </c>
      <c r="R167" s="2">
        <v>6.0839028419363193E-2</v>
      </c>
      <c r="S167" s="2">
        <v>8.0670554352715599E-5</v>
      </c>
      <c r="T167" s="2">
        <v>0</v>
      </c>
      <c r="U167" s="2">
        <v>7.4251993341967258E-4</v>
      </c>
      <c r="V167" s="2">
        <v>8.9142107553597254E-4</v>
      </c>
      <c r="W167" s="2">
        <v>1.7835004052405249E-3</v>
      </c>
      <c r="X167" s="2">
        <v>0</v>
      </c>
      <c r="Y167" s="2">
        <v>6.501094061818373E-2</v>
      </c>
      <c r="Z167" s="2">
        <v>0</v>
      </c>
      <c r="AA167" s="2">
        <v>4.4260776440243711E-2</v>
      </c>
      <c r="AB167" s="2">
        <v>9.7687574043062663E-4</v>
      </c>
      <c r="AD167">
        <f t="shared" si="110"/>
        <v>11.894570875563049</v>
      </c>
      <c r="AE167">
        <f t="shared" si="111"/>
        <v>47.868811917922933</v>
      </c>
      <c r="AF167">
        <f t="shared" si="112"/>
        <v>0.12828138848482817</v>
      </c>
      <c r="AG167">
        <f t="shared" si="113"/>
        <v>7.8872459544066187E-2</v>
      </c>
      <c r="AH167">
        <f t="shared" si="114"/>
        <v>2.6084593653319631E-2</v>
      </c>
      <c r="AI167">
        <f t="shared" si="115"/>
        <v>5.4310723910604229E-2</v>
      </c>
      <c r="AJ167">
        <f t="shared" si="116"/>
        <v>2.935126667388955E-3</v>
      </c>
      <c r="AK167">
        <f t="shared" si="117"/>
        <v>9.9433376915940133E-2</v>
      </c>
      <c r="AL167">
        <f t="shared" si="118"/>
        <v>4.7258345993727101E-2</v>
      </c>
      <c r="AM167">
        <f t="shared" si="119"/>
        <v>3.3248242870213572E-2</v>
      </c>
      <c r="AN167">
        <f t="shared" si="120"/>
        <v>39.529709100732461</v>
      </c>
      <c r="AO167" t="str">
        <f t="shared" si="121"/>
        <v/>
      </c>
      <c r="AP167">
        <f t="shared" si="122"/>
        <v>1.0223732944146567E-2</v>
      </c>
      <c r="AQ167" t="str">
        <f t="shared" si="123"/>
        <v/>
      </c>
      <c r="AR167">
        <f t="shared" si="124"/>
        <v>5.1674381610563203E-2</v>
      </c>
      <c r="AS167">
        <f t="shared" si="125"/>
        <v>6.0839028419363193E-2</v>
      </c>
      <c r="AT167">
        <f t="shared" si="126"/>
        <v>8.0670554352715599E-5</v>
      </c>
      <c r="AU167" t="str">
        <f t="shared" si="127"/>
        <v/>
      </c>
      <c r="AV167">
        <f t="shared" si="128"/>
        <v>7.4251993341967258E-4</v>
      </c>
      <c r="AW167">
        <f t="shared" si="129"/>
        <v>8.9142107553597254E-4</v>
      </c>
      <c r="AX167">
        <f t="shared" si="130"/>
        <v>1.7835004052405249E-3</v>
      </c>
      <c r="AY167" t="str">
        <f t="shared" si="131"/>
        <v/>
      </c>
      <c r="AZ167">
        <f t="shared" si="132"/>
        <v>6.501094061818373E-2</v>
      </c>
      <c r="BA167" t="str">
        <f t="shared" si="133"/>
        <v/>
      </c>
      <c r="BB167">
        <f t="shared" si="134"/>
        <v>4.4260776440243711E-2</v>
      </c>
      <c r="BC167">
        <f t="shared" si="135"/>
        <v>9.7687574043062663E-4</v>
      </c>
      <c r="BE167">
        <f t="shared" si="136"/>
        <v>1.0040674345623779</v>
      </c>
      <c r="BF167">
        <f t="shared" si="137"/>
        <v>3.0334118211723227</v>
      </c>
      <c r="BG167">
        <f t="shared" si="138"/>
        <v>5.6573463871730555E-3</v>
      </c>
      <c r="BH167">
        <f t="shared" si="139"/>
        <v>3.2901233557125712E-3</v>
      </c>
      <c r="BI167">
        <f t="shared" si="140"/>
        <v>9.8016774812382471E-4</v>
      </c>
      <c r="BJ167">
        <f t="shared" si="141"/>
        <v>1.9605858061324229E-3</v>
      </c>
      <c r="BK167">
        <f t="shared" si="142"/>
        <v>9.6075970706182486E-5</v>
      </c>
      <c r="BL167">
        <f t="shared" si="143"/>
        <v>3.1440060081718612E-3</v>
      </c>
      <c r="BM167">
        <f t="shared" si="144"/>
        <v>1.3514747917371707E-3</v>
      </c>
      <c r="BN167">
        <f t="shared" si="145"/>
        <v>8.6217067326626467E-4</v>
      </c>
      <c r="BO167">
        <f t="shared" si="146"/>
        <v>1</v>
      </c>
      <c r="BP167" t="str">
        <f t="shared" si="147"/>
        <v/>
      </c>
      <c r="BQ167">
        <f t="shared" si="148"/>
        <v>2.0347728196845897E-4</v>
      </c>
      <c r="BR167" t="str">
        <f t="shared" si="149"/>
        <v/>
      </c>
      <c r="BS167">
        <f t="shared" si="150"/>
        <v>9.536408927838712E-4</v>
      </c>
      <c r="BT167">
        <f t="shared" si="151"/>
        <v>1.1045373271574887E-3</v>
      </c>
      <c r="BU167">
        <f t="shared" si="152"/>
        <v>1.3878337367309232E-6</v>
      </c>
      <c r="BV167" t="str">
        <f t="shared" si="153"/>
        <v/>
      </c>
      <c r="BW167">
        <f t="shared" si="154"/>
        <v>1.1846834493952026E-5</v>
      </c>
      <c r="BX167">
        <f t="shared" si="155"/>
        <v>1.3821461963915179E-5</v>
      </c>
      <c r="BY167">
        <f t="shared" si="156"/>
        <v>2.2630133410406131E-5</v>
      </c>
      <c r="BZ167" t="str">
        <f t="shared" si="157"/>
        <v/>
      </c>
      <c r="CA167">
        <f t="shared" si="158"/>
        <v>7.522559360437582E-4</v>
      </c>
      <c r="CB167" t="str">
        <f t="shared" si="159"/>
        <v/>
      </c>
      <c r="CC167">
        <f t="shared" si="160"/>
        <v>3.2677251304711631E-4</v>
      </c>
      <c r="CD167">
        <f t="shared" si="161"/>
        <v>4.7800451198038324E-6</v>
      </c>
      <c r="CI167">
        <f t="shared" si="162"/>
        <v>10.51012658227847</v>
      </c>
      <c r="CJ167">
        <f t="shared" si="163"/>
        <v>0.51012658227847041</v>
      </c>
      <c r="CL167">
        <v>0.51853526220614299</v>
      </c>
      <c r="CM167">
        <v>11.904010041169206</v>
      </c>
      <c r="CN167">
        <v>47.977634488987505</v>
      </c>
      <c r="CO167" t="s">
        <v>1119</v>
      </c>
      <c r="CP167">
        <v>7.6226054182331346E-2</v>
      </c>
      <c r="CQ167">
        <v>2.9450068435454835E-2</v>
      </c>
      <c r="CR167">
        <v>6.5048764466162534E-2</v>
      </c>
      <c r="CS167">
        <v>1.278430935620546E-3</v>
      </c>
      <c r="CT167">
        <v>0.16726073840184619</v>
      </c>
      <c r="CU167" t="s">
        <v>1119</v>
      </c>
      <c r="CV167" t="s">
        <v>1119</v>
      </c>
      <c r="CW167">
        <v>39.569112776207973</v>
      </c>
      <c r="CX167">
        <v>1.8319007665726621E-2</v>
      </c>
      <c r="CY167" t="s">
        <v>1119</v>
      </c>
      <c r="CZ167">
        <v>9.1633682391842355E-5</v>
      </c>
      <c r="DA167">
        <v>8.0984693859539769E-2</v>
      </c>
      <c r="DB167">
        <v>3.9970406373029586E-2</v>
      </c>
      <c r="DC167">
        <v>2.1464046133300757E-3</v>
      </c>
      <c r="DD167" t="s">
        <v>1119</v>
      </c>
      <c r="DE167">
        <v>1.113503665318953E-5</v>
      </c>
      <c r="DF167">
        <v>3.9578743688444143E-3</v>
      </c>
      <c r="DG167">
        <v>1.5103903282666089E-3</v>
      </c>
      <c r="DH167" t="s">
        <v>1119</v>
      </c>
      <c r="DI167">
        <v>5.725962826636237E-2</v>
      </c>
      <c r="DJ167" t="s">
        <v>1119</v>
      </c>
      <c r="DK167">
        <v>5.2499546933884294E-3</v>
      </c>
      <c r="DL167">
        <v>4.775083263669245E-4</v>
      </c>
    </row>
    <row r="168" spans="1:116" x14ac:dyDescent="0.2">
      <c r="A168">
        <v>8.25</v>
      </c>
      <c r="B168" s="3" t="s">
        <v>809</v>
      </c>
      <c r="C168" s="2">
        <v>11.926320372177145</v>
      </c>
      <c r="D168" s="2">
        <v>47.894735539719953</v>
      </c>
      <c r="E168" s="2">
        <v>2.0041204449153617E-2</v>
      </c>
      <c r="F168" s="2">
        <v>7.858903077237088E-2</v>
      </c>
      <c r="G168" s="2">
        <v>3.3448887756580954E-2</v>
      </c>
      <c r="H168" s="2">
        <v>6.2664387379058273E-2</v>
      </c>
      <c r="I168" s="2">
        <v>1.592449124565341E-3</v>
      </c>
      <c r="J168" s="2">
        <v>5.0339056302098013E-2</v>
      </c>
      <c r="K168" s="2">
        <v>3.8580316387610068E-3</v>
      </c>
      <c r="L168" s="2">
        <v>2.9968504119037263E-2</v>
      </c>
      <c r="M168" s="2">
        <v>39.636313364058495</v>
      </c>
      <c r="N168" s="2">
        <v>0</v>
      </c>
      <c r="O168" s="2">
        <v>2.7316436363435713E-3</v>
      </c>
      <c r="P168" s="2">
        <v>0</v>
      </c>
      <c r="Q168" s="2">
        <v>4.4250828957038253E-2</v>
      </c>
      <c r="R168" s="2">
        <v>4.1317413881019179E-2</v>
      </c>
      <c r="S168" s="2">
        <v>1.094186642954242E-3</v>
      </c>
      <c r="T168" s="2">
        <v>1.4775794780199085E-4</v>
      </c>
      <c r="U168" s="2">
        <v>1.0514798515411314E-3</v>
      </c>
      <c r="V168" s="2">
        <v>1.8855090238650346E-3</v>
      </c>
      <c r="W168" s="2">
        <v>1.9872117124769949E-3</v>
      </c>
      <c r="X168" s="2">
        <v>0</v>
      </c>
      <c r="Y168" s="2">
        <v>6.4579738096577133E-2</v>
      </c>
      <c r="Z168" s="2">
        <v>0</v>
      </c>
      <c r="AA168" s="2">
        <v>0.10266060703354701</v>
      </c>
      <c r="AB168" s="2">
        <v>4.2279571964243907E-4</v>
      </c>
      <c r="AD168">
        <f t="shared" si="110"/>
        <v>11.926320372177145</v>
      </c>
      <c r="AE168">
        <f t="shared" si="111"/>
        <v>47.894735539719953</v>
      </c>
      <c r="AF168">
        <f t="shared" si="112"/>
        <v>2.0041204449153617E-2</v>
      </c>
      <c r="AG168">
        <f t="shared" si="113"/>
        <v>7.858903077237088E-2</v>
      </c>
      <c r="AH168">
        <f t="shared" si="114"/>
        <v>3.3448887756580954E-2</v>
      </c>
      <c r="AI168">
        <f t="shared" si="115"/>
        <v>6.2664387379058273E-2</v>
      </c>
      <c r="AJ168">
        <f t="shared" si="116"/>
        <v>1.592449124565341E-3</v>
      </c>
      <c r="AK168">
        <f t="shared" si="117"/>
        <v>5.0339056302098013E-2</v>
      </c>
      <c r="AL168">
        <f t="shared" si="118"/>
        <v>3.8580316387610068E-3</v>
      </c>
      <c r="AM168">
        <f t="shared" si="119"/>
        <v>2.9968504119037263E-2</v>
      </c>
      <c r="AN168">
        <f t="shared" si="120"/>
        <v>39.636313364058495</v>
      </c>
      <c r="AO168" t="str">
        <f t="shared" si="121"/>
        <v/>
      </c>
      <c r="AP168">
        <f t="shared" si="122"/>
        <v>2.7316436363435713E-3</v>
      </c>
      <c r="AQ168" t="str">
        <f t="shared" si="123"/>
        <v/>
      </c>
      <c r="AR168">
        <f t="shared" si="124"/>
        <v>4.4250828957038253E-2</v>
      </c>
      <c r="AS168">
        <f t="shared" si="125"/>
        <v>4.1317413881019179E-2</v>
      </c>
      <c r="AT168">
        <f t="shared" si="126"/>
        <v>1.094186642954242E-3</v>
      </c>
      <c r="AU168">
        <f t="shared" si="127"/>
        <v>1.4775794780199085E-4</v>
      </c>
      <c r="AV168">
        <f t="shared" si="128"/>
        <v>1.0514798515411314E-3</v>
      </c>
      <c r="AW168">
        <f t="shared" si="129"/>
        <v>1.8855090238650346E-3</v>
      </c>
      <c r="AX168">
        <f t="shared" si="130"/>
        <v>1.9872117124769949E-3</v>
      </c>
      <c r="AY168" t="str">
        <f t="shared" si="131"/>
        <v/>
      </c>
      <c r="AZ168">
        <f t="shared" si="132"/>
        <v>6.4579738096577133E-2</v>
      </c>
      <c r="BA168" t="str">
        <f t="shared" si="133"/>
        <v/>
      </c>
      <c r="BB168">
        <f t="shared" si="134"/>
        <v>0.10266060703354701</v>
      </c>
      <c r="BC168">
        <f t="shared" si="135"/>
        <v>4.2279571964243907E-4</v>
      </c>
      <c r="BE168">
        <f t="shared" si="136"/>
        <v>1.0040398258285759</v>
      </c>
      <c r="BF168">
        <f t="shared" si="137"/>
        <v>3.0268916192840192</v>
      </c>
      <c r="BG168">
        <f t="shared" si="138"/>
        <v>8.8146140647407016E-4</v>
      </c>
      <c r="BH168">
        <f t="shared" si="139"/>
        <v>3.2694830859267242E-3</v>
      </c>
      <c r="BI168">
        <f t="shared" si="140"/>
        <v>1.253511662152499E-3</v>
      </c>
      <c r="BJ168">
        <f t="shared" si="141"/>
        <v>2.2560640542769678E-3</v>
      </c>
      <c r="BK168">
        <f t="shared" si="142"/>
        <v>5.1985696181737439E-5</v>
      </c>
      <c r="BL168">
        <f t="shared" si="143"/>
        <v>1.5874008665525186E-3</v>
      </c>
      <c r="BM168">
        <f t="shared" si="144"/>
        <v>1.1003366580491571E-4</v>
      </c>
      <c r="BN168">
        <f t="shared" si="145"/>
        <v>7.7503261457347885E-4</v>
      </c>
      <c r="BO168">
        <f t="shared" si="146"/>
        <v>1</v>
      </c>
      <c r="BP168" t="str">
        <f t="shared" si="147"/>
        <v/>
      </c>
      <c r="BQ168">
        <f t="shared" si="148"/>
        <v>5.4220165371132409E-5</v>
      </c>
      <c r="BR168" t="str">
        <f t="shared" si="149"/>
        <v/>
      </c>
      <c r="BS168">
        <f t="shared" si="150"/>
        <v>8.1444423486607472E-4</v>
      </c>
      <c r="BT168">
        <f t="shared" si="151"/>
        <v>7.4810339035167261E-4</v>
      </c>
      <c r="BU168">
        <f t="shared" si="152"/>
        <v>1.8773453581995021E-5</v>
      </c>
      <c r="BV168">
        <f t="shared" si="153"/>
        <v>2.5455074365173765E-6</v>
      </c>
      <c r="BW168">
        <f t="shared" si="154"/>
        <v>1.6731139658915173E-5</v>
      </c>
      <c r="BX168">
        <f t="shared" si="155"/>
        <v>2.9156142591869017E-5</v>
      </c>
      <c r="BY168">
        <f t="shared" si="156"/>
        <v>2.5147128742099973E-5</v>
      </c>
      <c r="BZ168" t="str">
        <f t="shared" si="157"/>
        <v/>
      </c>
      <c r="CA168">
        <f t="shared" si="158"/>
        <v>7.4525657834486226E-4</v>
      </c>
      <c r="CB168" t="str">
        <f t="shared" si="159"/>
        <v/>
      </c>
      <c r="CC168">
        <f t="shared" si="160"/>
        <v>7.5589362541179277E-4</v>
      </c>
      <c r="CD168">
        <f t="shared" si="161"/>
        <v>2.063258383731405E-6</v>
      </c>
      <c r="CI168">
        <f t="shared" si="162"/>
        <v>10.553481012658217</v>
      </c>
      <c r="CJ168">
        <f t="shared" si="163"/>
        <v>0.55348101265821725</v>
      </c>
      <c r="CL168">
        <v>0.52039381153303843</v>
      </c>
      <c r="CM168">
        <v>11.956953880535988</v>
      </c>
      <c r="CN168">
        <v>47.965164552755759</v>
      </c>
      <c r="CO168" t="s">
        <v>1119</v>
      </c>
      <c r="CP168">
        <v>7.7906443207499343E-2</v>
      </c>
      <c r="CQ168">
        <v>2.6328932672714071E-2</v>
      </c>
      <c r="CR168">
        <v>6.5858585022349869E-2</v>
      </c>
      <c r="CS168">
        <v>1.9645316209621153E-3</v>
      </c>
      <c r="CT168">
        <v>4.4579808995205972E-2</v>
      </c>
      <c r="CU168" t="s">
        <v>1119</v>
      </c>
      <c r="CV168" t="s">
        <v>1119</v>
      </c>
      <c r="CW168">
        <v>39.738193655010953</v>
      </c>
      <c r="CX168" t="s">
        <v>1119</v>
      </c>
      <c r="CY168" t="s">
        <v>1119</v>
      </c>
      <c r="CZ168">
        <v>4.4180052509177595E-4</v>
      </c>
      <c r="DA168">
        <v>3.2673701803466959E-2</v>
      </c>
      <c r="DB168">
        <v>7.9382976778456793E-3</v>
      </c>
      <c r="DC168">
        <v>8.0460616479654569E-5</v>
      </c>
      <c r="DD168">
        <v>1.2770778646995402E-3</v>
      </c>
      <c r="DE168">
        <v>1.2704325156877091E-4</v>
      </c>
      <c r="DF168">
        <v>2.829649112005248E-3</v>
      </c>
      <c r="DG168">
        <v>1.2725532815975547E-4</v>
      </c>
      <c r="DH168" t="s">
        <v>1119</v>
      </c>
      <c r="DI168">
        <v>6.7778848258108981E-2</v>
      </c>
      <c r="DJ168" t="s">
        <v>1119</v>
      </c>
      <c r="DK168">
        <v>7.1192556239567341E-3</v>
      </c>
      <c r="DL168">
        <v>2.6562201171996627E-3</v>
      </c>
    </row>
    <row r="169" spans="1:116" x14ac:dyDescent="0.2">
      <c r="A169">
        <v>8.3000000000000007</v>
      </c>
      <c r="B169" s="3" t="s">
        <v>810</v>
      </c>
      <c r="C169" s="2">
        <v>11.934418163596062</v>
      </c>
      <c r="D169" s="2">
        <v>47.933715682224395</v>
      </c>
      <c r="E169" s="2">
        <v>0</v>
      </c>
      <c r="F169" s="2">
        <v>0.13207805712034737</v>
      </c>
      <c r="G169" s="2">
        <v>4.1169285140070781E-2</v>
      </c>
      <c r="H169" s="2">
        <v>8.2252110701725112E-2</v>
      </c>
      <c r="I169" s="2">
        <v>9.7557453155390614E-4</v>
      </c>
      <c r="J169" s="2">
        <v>4.8884065838701293E-2</v>
      </c>
      <c r="K169" s="2">
        <v>0</v>
      </c>
      <c r="L169" s="2">
        <v>5.5820352427833732E-3</v>
      </c>
      <c r="M169" s="2">
        <v>39.574439167823876</v>
      </c>
      <c r="N169" s="2">
        <v>0</v>
      </c>
      <c r="O169" s="2">
        <v>0</v>
      </c>
      <c r="P169" s="2">
        <v>0</v>
      </c>
      <c r="Q169" s="2">
        <v>3.6828297448356723E-2</v>
      </c>
      <c r="R169" s="2">
        <v>2.6310516254149083E-2</v>
      </c>
      <c r="S169" s="2">
        <v>1.5151857107446364E-3</v>
      </c>
      <c r="T169" s="2">
        <v>9.8030154780224502E-4</v>
      </c>
      <c r="U169" s="2">
        <v>5.1706392547173029E-4</v>
      </c>
      <c r="V169" s="2">
        <v>1.5539738112667694E-3</v>
      </c>
      <c r="W169" s="2">
        <v>1.9469504608101607E-3</v>
      </c>
      <c r="X169" s="2">
        <v>0</v>
      </c>
      <c r="Y169" s="2">
        <v>6.6095372342355477E-2</v>
      </c>
      <c r="Z169" s="2">
        <v>0</v>
      </c>
      <c r="AA169" s="2">
        <v>0.11073819627953006</v>
      </c>
      <c r="AB169" s="2">
        <v>0</v>
      </c>
      <c r="AD169">
        <f t="shared" si="110"/>
        <v>11.934418163596062</v>
      </c>
      <c r="AE169">
        <f t="shared" si="111"/>
        <v>47.933715682224395</v>
      </c>
      <c r="AF169" t="str">
        <f t="shared" si="112"/>
        <v/>
      </c>
      <c r="AG169">
        <f t="shared" si="113"/>
        <v>0.13207805712034737</v>
      </c>
      <c r="AH169">
        <f t="shared" si="114"/>
        <v>4.1169285140070781E-2</v>
      </c>
      <c r="AI169">
        <f t="shared" si="115"/>
        <v>8.2252110701725112E-2</v>
      </c>
      <c r="AJ169">
        <f t="shared" si="116"/>
        <v>9.7557453155390614E-4</v>
      </c>
      <c r="AK169">
        <f t="shared" si="117"/>
        <v>4.8884065838701293E-2</v>
      </c>
      <c r="AL169" t="str">
        <f t="shared" si="118"/>
        <v/>
      </c>
      <c r="AM169">
        <f t="shared" si="119"/>
        <v>5.5820352427833732E-3</v>
      </c>
      <c r="AN169">
        <f t="shared" si="120"/>
        <v>39.574439167823876</v>
      </c>
      <c r="AO169" t="str">
        <f t="shared" si="121"/>
        <v/>
      </c>
      <c r="AP169" t="str">
        <f t="shared" si="122"/>
        <v/>
      </c>
      <c r="AQ169" t="str">
        <f t="shared" si="123"/>
        <v/>
      </c>
      <c r="AR169">
        <f t="shared" si="124"/>
        <v>3.6828297448356723E-2</v>
      </c>
      <c r="AS169">
        <f t="shared" si="125"/>
        <v>2.6310516254149083E-2</v>
      </c>
      <c r="AT169">
        <f t="shared" si="126"/>
        <v>1.5151857107446364E-3</v>
      </c>
      <c r="AU169">
        <f t="shared" si="127"/>
        <v>9.8030154780224502E-4</v>
      </c>
      <c r="AV169">
        <f t="shared" si="128"/>
        <v>5.1706392547173029E-4</v>
      </c>
      <c r="AW169">
        <f t="shared" si="129"/>
        <v>1.5539738112667694E-3</v>
      </c>
      <c r="AX169">
        <f t="shared" si="130"/>
        <v>1.9469504608101607E-3</v>
      </c>
      <c r="AY169" t="str">
        <f t="shared" si="131"/>
        <v/>
      </c>
      <c r="AZ169">
        <f t="shared" si="132"/>
        <v>6.6095372342355477E-2</v>
      </c>
      <c r="BA169" t="str">
        <f t="shared" si="133"/>
        <v/>
      </c>
      <c r="BB169">
        <f t="shared" si="134"/>
        <v>0.11073819627953006</v>
      </c>
      <c r="BC169" t="str">
        <f t="shared" si="135"/>
        <v/>
      </c>
      <c r="BE169">
        <f t="shared" si="136"/>
        <v>1.0062924247006555</v>
      </c>
      <c r="BF169">
        <f t="shared" si="137"/>
        <v>3.0340914820775695</v>
      </c>
      <c r="BG169" t="str">
        <f t="shared" si="138"/>
        <v/>
      </c>
      <c r="BH169">
        <f t="shared" si="139"/>
        <v>5.5033396671933018E-3</v>
      </c>
      <c r="BI169">
        <f t="shared" si="140"/>
        <v>1.5452491308424244E-3</v>
      </c>
      <c r="BJ169">
        <f t="shared" si="141"/>
        <v>2.96589767400711E-3</v>
      </c>
      <c r="BK169">
        <f t="shared" si="142"/>
        <v>3.1897543347610668E-5</v>
      </c>
      <c r="BL169">
        <f t="shared" si="143"/>
        <v>1.5439290830026456E-3</v>
      </c>
      <c r="BM169" t="str">
        <f t="shared" si="144"/>
        <v/>
      </c>
      <c r="BN169">
        <f t="shared" si="145"/>
        <v>1.4458590959803415E-4</v>
      </c>
      <c r="BO169">
        <f t="shared" si="146"/>
        <v>1</v>
      </c>
      <c r="BP169" t="str">
        <f t="shared" si="147"/>
        <v/>
      </c>
      <c r="BQ169" t="str">
        <f t="shared" si="148"/>
        <v/>
      </c>
      <c r="BR169" t="str">
        <f t="shared" si="149"/>
        <v/>
      </c>
      <c r="BS169">
        <f t="shared" si="150"/>
        <v>6.7889102781406967E-4</v>
      </c>
      <c r="BT169">
        <f t="shared" si="151"/>
        <v>4.7712958509723679E-4</v>
      </c>
      <c r="BU169">
        <f t="shared" si="152"/>
        <v>2.6037369998852474E-5</v>
      </c>
      <c r="BV169">
        <f t="shared" si="153"/>
        <v>1.6914598452548559E-5</v>
      </c>
      <c r="BW169">
        <f t="shared" si="154"/>
        <v>8.2403810086233761E-6</v>
      </c>
      <c r="BX169">
        <f t="shared" si="155"/>
        <v>2.4067092663808364E-5</v>
      </c>
      <c r="BY169">
        <f t="shared" si="156"/>
        <v>2.4676164263426871E-5</v>
      </c>
      <c r="BZ169" t="str">
        <f t="shared" si="157"/>
        <v/>
      </c>
      <c r="CA169">
        <f t="shared" si="158"/>
        <v>7.6393969445720555E-4</v>
      </c>
      <c r="CB169" t="str">
        <f t="shared" si="159"/>
        <v/>
      </c>
      <c r="CC169">
        <f t="shared" si="160"/>
        <v>8.1664401706989492E-4</v>
      </c>
      <c r="CD169" t="str">
        <f t="shared" si="161"/>
        <v/>
      </c>
      <c r="CI169">
        <f t="shared" si="162"/>
        <v>10.596835443037966</v>
      </c>
      <c r="CJ169">
        <f t="shared" si="163"/>
        <v>0.59683544303796587</v>
      </c>
      <c r="CL169">
        <v>0.520965189873417</v>
      </c>
      <c r="CM169">
        <v>11.838256290431309</v>
      </c>
      <c r="CN169">
        <v>47.990655553044007</v>
      </c>
      <c r="CO169" t="s">
        <v>1119</v>
      </c>
      <c r="CP169">
        <v>0.12533523443153521</v>
      </c>
      <c r="CQ169">
        <v>3.4318599989058993E-2</v>
      </c>
      <c r="CR169">
        <v>0.33530250766770026</v>
      </c>
      <c r="CS169">
        <v>9.6372825752794912E-4</v>
      </c>
      <c r="CT169">
        <v>0.11701504358416666</v>
      </c>
      <c r="CU169" t="s">
        <v>1119</v>
      </c>
      <c r="CV169" t="s">
        <v>1119</v>
      </c>
      <c r="CW169">
        <v>39.264889670990939</v>
      </c>
      <c r="CX169">
        <v>4.6102220738075267E-2</v>
      </c>
      <c r="CY169" t="s">
        <v>1119</v>
      </c>
      <c r="CZ169" t="s">
        <v>1119</v>
      </c>
      <c r="DA169">
        <v>8.8687050071358783E-2</v>
      </c>
      <c r="DB169">
        <v>8.3210755572640391E-2</v>
      </c>
      <c r="DC169">
        <v>6.0059336874924692E-4</v>
      </c>
      <c r="DD169" t="s">
        <v>1119</v>
      </c>
      <c r="DE169">
        <v>1.2680582584584203E-4</v>
      </c>
      <c r="DF169">
        <v>5.4009680244898389E-3</v>
      </c>
      <c r="DG169">
        <v>2.2861514846407175E-3</v>
      </c>
      <c r="DH169" t="s">
        <v>1119</v>
      </c>
      <c r="DI169">
        <v>6.5653403575075334E-2</v>
      </c>
      <c r="DJ169" t="s">
        <v>1119</v>
      </c>
      <c r="DK169" t="s">
        <v>1119</v>
      </c>
      <c r="DL169">
        <v>1.1954229428526647E-3</v>
      </c>
    </row>
    <row r="170" spans="1:116" x14ac:dyDescent="0.2">
      <c r="A170">
        <v>8.35</v>
      </c>
      <c r="B170" s="3" t="s">
        <v>811</v>
      </c>
      <c r="C170" s="2">
        <v>11.931792300778238</v>
      </c>
      <c r="D170" s="2">
        <v>47.940900308027103</v>
      </c>
      <c r="E170" s="2">
        <v>0</v>
      </c>
      <c r="F170" s="2">
        <v>0.1402363642652967</v>
      </c>
      <c r="G170" s="2">
        <v>2.7959334118617705E-2</v>
      </c>
      <c r="H170" s="2">
        <v>5.9713638870417189E-2</v>
      </c>
      <c r="I170" s="2">
        <v>1.1744208809981219E-3</v>
      </c>
      <c r="J170" s="2">
        <v>4.5881253694712083E-2</v>
      </c>
      <c r="K170" s="2">
        <v>2.3486586968398744E-3</v>
      </c>
      <c r="L170" s="2">
        <v>0</v>
      </c>
      <c r="M170" s="2">
        <v>39.551145907289033</v>
      </c>
      <c r="N170" s="2">
        <v>0.10511276272274876</v>
      </c>
      <c r="O170" s="2">
        <v>0</v>
      </c>
      <c r="P170" s="2">
        <v>0</v>
      </c>
      <c r="Q170" s="2">
        <v>3.1021574321830996E-2</v>
      </c>
      <c r="R170" s="2">
        <v>1.9376319827955103E-2</v>
      </c>
      <c r="S170" s="2">
        <v>3.1029129032802052E-3</v>
      </c>
      <c r="T170" s="2">
        <v>4.6621903993852116E-4</v>
      </c>
      <c r="U170" s="2">
        <v>4.0838441595515771E-4</v>
      </c>
      <c r="V170" s="2">
        <v>2.537948798591946E-3</v>
      </c>
      <c r="W170" s="2">
        <v>2.078145257342688E-3</v>
      </c>
      <c r="X170" s="2">
        <v>0</v>
      </c>
      <c r="Y170" s="2">
        <v>6.8456605432905354E-2</v>
      </c>
      <c r="Z170" s="2">
        <v>0</v>
      </c>
      <c r="AA170" s="2">
        <v>6.6286940658159044E-2</v>
      </c>
      <c r="AB170" s="2">
        <v>0</v>
      </c>
      <c r="AD170">
        <f t="shared" si="110"/>
        <v>11.931792300778238</v>
      </c>
      <c r="AE170">
        <f t="shared" si="111"/>
        <v>47.940900308027103</v>
      </c>
      <c r="AF170" t="str">
        <f t="shared" si="112"/>
        <v/>
      </c>
      <c r="AG170">
        <f t="shared" si="113"/>
        <v>0.1402363642652967</v>
      </c>
      <c r="AH170">
        <f t="shared" si="114"/>
        <v>2.7959334118617705E-2</v>
      </c>
      <c r="AI170">
        <f t="shared" si="115"/>
        <v>5.9713638870417189E-2</v>
      </c>
      <c r="AJ170">
        <f t="shared" si="116"/>
        <v>1.1744208809981219E-3</v>
      </c>
      <c r="AK170">
        <f t="shared" si="117"/>
        <v>4.5881253694712083E-2</v>
      </c>
      <c r="AL170">
        <f t="shared" si="118"/>
        <v>2.3486586968398744E-3</v>
      </c>
      <c r="AM170" t="str">
        <f t="shared" si="119"/>
        <v/>
      </c>
      <c r="AN170">
        <f t="shared" si="120"/>
        <v>39.551145907289033</v>
      </c>
      <c r="AO170">
        <f t="shared" si="121"/>
        <v>0.10511276272274876</v>
      </c>
      <c r="AP170" t="str">
        <f t="shared" si="122"/>
        <v/>
      </c>
      <c r="AQ170" t="str">
        <f t="shared" si="123"/>
        <v/>
      </c>
      <c r="AR170">
        <f t="shared" si="124"/>
        <v>3.1021574321830996E-2</v>
      </c>
      <c r="AS170">
        <f t="shared" si="125"/>
        <v>1.9376319827955103E-2</v>
      </c>
      <c r="AT170">
        <f t="shared" si="126"/>
        <v>3.1029129032802052E-3</v>
      </c>
      <c r="AU170">
        <f t="shared" si="127"/>
        <v>4.6621903993852116E-4</v>
      </c>
      <c r="AV170">
        <f t="shared" si="128"/>
        <v>4.0838441595515771E-4</v>
      </c>
      <c r="AW170">
        <f t="shared" si="129"/>
        <v>2.537948798591946E-3</v>
      </c>
      <c r="AX170">
        <f t="shared" si="130"/>
        <v>2.078145257342688E-3</v>
      </c>
      <c r="AY170" t="str">
        <f t="shared" si="131"/>
        <v/>
      </c>
      <c r="AZ170">
        <f t="shared" si="132"/>
        <v>6.8456605432905354E-2</v>
      </c>
      <c r="BA170" t="str">
        <f t="shared" si="133"/>
        <v/>
      </c>
      <c r="BB170">
        <f t="shared" si="134"/>
        <v>6.6286940658159044E-2</v>
      </c>
      <c r="BC170" t="str">
        <f t="shared" si="135"/>
        <v/>
      </c>
      <c r="BE170">
        <f t="shared" si="136"/>
        <v>1.0066635315300214</v>
      </c>
      <c r="BF170">
        <f t="shared" si="137"/>
        <v>3.0363334183299706</v>
      </c>
      <c r="BG170" t="str">
        <f t="shared" si="138"/>
        <v/>
      </c>
      <c r="BH170">
        <f t="shared" si="139"/>
        <v>5.8467158625708955E-3</v>
      </c>
      <c r="BI170">
        <f t="shared" si="140"/>
        <v>1.0500444992524369E-3</v>
      </c>
      <c r="BJ170">
        <f t="shared" si="141"/>
        <v>2.1544595647280959E-3</v>
      </c>
      <c r="BK170">
        <f t="shared" si="142"/>
        <v>3.8421670636313528E-5</v>
      </c>
      <c r="BL170">
        <f t="shared" si="143"/>
        <v>1.4499432427077825E-3</v>
      </c>
      <c r="BM170">
        <f t="shared" si="144"/>
        <v>6.7129573806839785E-5</v>
      </c>
      <c r="BN170" t="str">
        <f t="shared" si="145"/>
        <v/>
      </c>
      <c r="BO170">
        <f t="shared" si="146"/>
        <v>1</v>
      </c>
      <c r="BP170">
        <f t="shared" si="147"/>
        <v>2.2251854507390387E-3</v>
      </c>
      <c r="BQ170" t="str">
        <f t="shared" si="148"/>
        <v/>
      </c>
      <c r="BR170" t="str">
        <f t="shared" si="149"/>
        <v/>
      </c>
      <c r="BS170">
        <f t="shared" si="150"/>
        <v>5.721869642341639E-4</v>
      </c>
      <c r="BT170">
        <f t="shared" si="151"/>
        <v>3.5158793967729241E-4</v>
      </c>
      <c r="BU170">
        <f t="shared" si="152"/>
        <v>5.3352715934462139E-5</v>
      </c>
      <c r="BV170">
        <f t="shared" si="153"/>
        <v>8.0491071318619486E-6</v>
      </c>
      <c r="BW170">
        <f t="shared" si="154"/>
        <v>6.5122027405827437E-6</v>
      </c>
      <c r="BX170">
        <f t="shared" si="155"/>
        <v>3.932950578376783E-5</v>
      </c>
      <c r="BY170">
        <f t="shared" si="156"/>
        <v>2.6354473832653044E-5</v>
      </c>
      <c r="BZ170" t="str">
        <f t="shared" si="157"/>
        <v/>
      </c>
      <c r="CA170">
        <f t="shared" si="158"/>
        <v>7.9169714950155215E-4</v>
      </c>
      <c r="CB170" t="str">
        <f t="shared" si="159"/>
        <v/>
      </c>
      <c r="CC170">
        <f t="shared" si="160"/>
        <v>4.8912404500834467E-4</v>
      </c>
      <c r="CD170" t="str">
        <f t="shared" si="161"/>
        <v/>
      </c>
      <c r="CI170">
        <f t="shared" si="162"/>
        <v>10.640189873417711</v>
      </c>
      <c r="CJ170">
        <f t="shared" si="163"/>
        <v>0.64018987341771094</v>
      </c>
      <c r="CL170">
        <v>0.53520569620252445</v>
      </c>
      <c r="CM170">
        <v>11.904554927602014</v>
      </c>
      <c r="CN170">
        <v>47.954324679131908</v>
      </c>
      <c r="CO170">
        <v>8.7041349669144244E-2</v>
      </c>
      <c r="CP170">
        <v>0.12740901287957287</v>
      </c>
      <c r="CQ170">
        <v>3.3731767721598471E-2</v>
      </c>
      <c r="CR170">
        <v>8.1555344294282989E-2</v>
      </c>
      <c r="CS170">
        <v>2.4561511102360184E-3</v>
      </c>
      <c r="CT170">
        <v>0.13216143724614079</v>
      </c>
      <c r="CU170">
        <v>4.2599090825409962E-2</v>
      </c>
      <c r="CV170" t="s">
        <v>1119</v>
      </c>
      <c r="CW170">
        <v>39.484237427296236</v>
      </c>
      <c r="CX170" t="s">
        <v>1119</v>
      </c>
      <c r="CY170" t="s">
        <v>1119</v>
      </c>
      <c r="CZ170">
        <v>7.3571490907907227E-4</v>
      </c>
      <c r="DA170">
        <v>5.7612890184718969E-2</v>
      </c>
      <c r="DB170">
        <v>2.1370301367366416E-2</v>
      </c>
      <c r="DC170">
        <v>1.0691212633236582E-3</v>
      </c>
      <c r="DD170" t="s">
        <v>1119</v>
      </c>
      <c r="DE170" t="s">
        <v>1119</v>
      </c>
      <c r="DF170">
        <v>3.9210026282752658E-3</v>
      </c>
      <c r="DG170">
        <v>2.5395783973179661E-3</v>
      </c>
      <c r="DH170" t="s">
        <v>1119</v>
      </c>
      <c r="DI170">
        <v>6.2278912406367209E-2</v>
      </c>
      <c r="DJ170" t="s">
        <v>1119</v>
      </c>
      <c r="DK170" t="s">
        <v>1119</v>
      </c>
      <c r="DL170">
        <v>4.0129106702048754E-4</v>
      </c>
    </row>
    <row r="171" spans="1:116" x14ac:dyDescent="0.2">
      <c r="A171">
        <v>8.4</v>
      </c>
      <c r="B171" s="3" t="s">
        <v>812</v>
      </c>
      <c r="C171" s="2">
        <v>11.927006587631865</v>
      </c>
      <c r="D171" s="2">
        <v>47.947006355368735</v>
      </c>
      <c r="E171" s="2">
        <v>0</v>
      </c>
      <c r="F171" s="2">
        <v>9.8174467558198364E-2</v>
      </c>
      <c r="G171" s="2">
        <v>3.4896243601836401E-2</v>
      </c>
      <c r="H171" s="2">
        <v>7.515036966034272E-2</v>
      </c>
      <c r="I171" s="2">
        <v>1.824331312797946E-3</v>
      </c>
      <c r="J171" s="2">
        <v>5.6559213663645663E-2</v>
      </c>
      <c r="K171" s="2">
        <v>1.2896955949894496E-2</v>
      </c>
      <c r="L171" s="2">
        <v>0</v>
      </c>
      <c r="M171" s="2">
        <v>39.603974193699891</v>
      </c>
      <c r="N171" s="2">
        <v>9.5030426803288312E-2</v>
      </c>
      <c r="O171" s="2">
        <v>2.4905772345823051E-4</v>
      </c>
      <c r="P171" s="2">
        <v>0</v>
      </c>
      <c r="Q171" s="2">
        <v>2.7247059617353256E-2</v>
      </c>
      <c r="R171" s="2">
        <v>1.2652319221791861E-2</v>
      </c>
      <c r="S171" s="2">
        <v>7.4003419446150055E-3</v>
      </c>
      <c r="T171" s="2">
        <v>4.7966124692311291E-4</v>
      </c>
      <c r="U171" s="2">
        <v>4.0612834234706981E-4</v>
      </c>
      <c r="V171" s="2">
        <v>4.5365215685074112E-3</v>
      </c>
      <c r="W171" s="2">
        <v>2.428317325098624E-3</v>
      </c>
      <c r="X171" s="2">
        <v>0</v>
      </c>
      <c r="Y171" s="2">
        <v>6.9682164397616403E-2</v>
      </c>
      <c r="Z171" s="2">
        <v>0</v>
      </c>
      <c r="AA171" s="2">
        <v>2.2399283361791422E-2</v>
      </c>
      <c r="AB171" s="2">
        <v>0</v>
      </c>
      <c r="AD171">
        <f t="shared" si="110"/>
        <v>11.927006587631865</v>
      </c>
      <c r="AE171">
        <f t="shared" si="111"/>
        <v>47.947006355368735</v>
      </c>
      <c r="AF171" t="str">
        <f t="shared" si="112"/>
        <v/>
      </c>
      <c r="AG171">
        <f t="shared" si="113"/>
        <v>9.8174467558198364E-2</v>
      </c>
      <c r="AH171">
        <f t="shared" si="114"/>
        <v>3.4896243601836401E-2</v>
      </c>
      <c r="AI171">
        <f t="shared" si="115"/>
        <v>7.515036966034272E-2</v>
      </c>
      <c r="AJ171">
        <f t="shared" si="116"/>
        <v>1.824331312797946E-3</v>
      </c>
      <c r="AK171">
        <f t="shared" si="117"/>
        <v>5.6559213663645663E-2</v>
      </c>
      <c r="AL171">
        <f t="shared" si="118"/>
        <v>1.2896955949894496E-2</v>
      </c>
      <c r="AM171" t="str">
        <f t="shared" si="119"/>
        <v/>
      </c>
      <c r="AN171">
        <f t="shared" si="120"/>
        <v>39.603974193699891</v>
      </c>
      <c r="AO171">
        <f t="shared" si="121"/>
        <v>9.5030426803288312E-2</v>
      </c>
      <c r="AP171">
        <f t="shared" si="122"/>
        <v>2.4905772345823051E-4</v>
      </c>
      <c r="AQ171" t="str">
        <f t="shared" si="123"/>
        <v/>
      </c>
      <c r="AR171">
        <f t="shared" si="124"/>
        <v>2.7247059617353256E-2</v>
      </c>
      <c r="AS171">
        <f t="shared" si="125"/>
        <v>1.2652319221791861E-2</v>
      </c>
      <c r="AT171">
        <f t="shared" si="126"/>
        <v>7.4003419446150055E-3</v>
      </c>
      <c r="AU171">
        <f t="shared" si="127"/>
        <v>4.7966124692311291E-4</v>
      </c>
      <c r="AV171">
        <f t="shared" si="128"/>
        <v>4.0612834234706981E-4</v>
      </c>
      <c r="AW171">
        <f t="shared" si="129"/>
        <v>4.5365215685074112E-3</v>
      </c>
      <c r="AX171">
        <f t="shared" si="130"/>
        <v>2.428317325098624E-3</v>
      </c>
      <c r="AY171" t="str">
        <f t="shared" si="131"/>
        <v/>
      </c>
      <c r="AZ171">
        <f t="shared" si="132"/>
        <v>6.9682164397616403E-2</v>
      </c>
      <c r="BA171" t="str">
        <f t="shared" si="133"/>
        <v/>
      </c>
      <c r="BB171">
        <f t="shared" si="134"/>
        <v>2.2399283361791422E-2</v>
      </c>
      <c r="BC171" t="str">
        <f t="shared" si="135"/>
        <v/>
      </c>
      <c r="BE171">
        <f t="shared" si="136"/>
        <v>1.0049175058894795</v>
      </c>
      <c r="BF171">
        <f t="shared" si="137"/>
        <v>3.0326694215846413</v>
      </c>
      <c r="BG171" t="str">
        <f t="shared" si="138"/>
        <v/>
      </c>
      <c r="BH171">
        <f t="shared" si="139"/>
        <v>4.0876170432076146E-3</v>
      </c>
      <c r="BI171">
        <f t="shared" si="140"/>
        <v>1.3088198167847886E-3</v>
      </c>
      <c r="BJ171">
        <f t="shared" si="141"/>
        <v>2.7077978143495011E-3</v>
      </c>
      <c r="BK171">
        <f t="shared" si="142"/>
        <v>5.9604149418497446E-5</v>
      </c>
      <c r="BL171">
        <f t="shared" si="143"/>
        <v>1.785004809949397E-3</v>
      </c>
      <c r="BM171">
        <f t="shared" si="144"/>
        <v>3.6813024334117901E-4</v>
      </c>
      <c r="BN171" t="str">
        <f t="shared" si="145"/>
        <v/>
      </c>
      <c r="BO171">
        <f t="shared" si="146"/>
        <v>1</v>
      </c>
      <c r="BP171">
        <f t="shared" si="147"/>
        <v>2.0090638643094588E-3</v>
      </c>
      <c r="BQ171">
        <f t="shared" si="148"/>
        <v>4.9475625627411083E-6</v>
      </c>
      <c r="BR171" t="str">
        <f t="shared" si="149"/>
        <v/>
      </c>
      <c r="BS171">
        <f t="shared" si="150"/>
        <v>5.0189638667582129E-4</v>
      </c>
      <c r="BT171">
        <f t="shared" si="151"/>
        <v>2.2927310763729068E-4</v>
      </c>
      <c r="BU171">
        <f t="shared" si="152"/>
        <v>1.2707468334402546E-4</v>
      </c>
      <c r="BV171">
        <f t="shared" si="153"/>
        <v>8.2701357070535222E-6</v>
      </c>
      <c r="BW171">
        <f t="shared" si="154"/>
        <v>6.4675880835274226E-6</v>
      </c>
      <c r="BX171">
        <f t="shared" si="155"/>
        <v>7.0206757363843025E-5</v>
      </c>
      <c r="BY171">
        <f t="shared" si="156"/>
        <v>3.0754182684117647E-5</v>
      </c>
      <c r="BZ171" t="str">
        <f t="shared" si="157"/>
        <v/>
      </c>
      <c r="CA171">
        <f t="shared" si="158"/>
        <v>8.0479571441645229E-4</v>
      </c>
      <c r="CB171" t="str">
        <f t="shared" si="159"/>
        <v/>
      </c>
      <c r="CC171">
        <f t="shared" si="160"/>
        <v>1.6506137676407175E-4</v>
      </c>
      <c r="CD171" t="str">
        <f t="shared" si="161"/>
        <v/>
      </c>
      <c r="CI171">
        <f t="shared" si="162"/>
        <v>10.683544303797458</v>
      </c>
      <c r="CJ171">
        <f t="shared" si="163"/>
        <v>0.68354430379745779</v>
      </c>
      <c r="CL171">
        <v>0.53567318757191806</v>
      </c>
      <c r="CM171">
        <v>11.911034325612551</v>
      </c>
      <c r="CN171">
        <v>47.962082628253789</v>
      </c>
      <c r="CO171">
        <v>8.8109735457559527E-2</v>
      </c>
      <c r="CP171">
        <v>7.4676684502617857E-2</v>
      </c>
      <c r="CQ171">
        <v>3.5024043366144883E-2</v>
      </c>
      <c r="CR171">
        <v>8.8827404176988603E-2</v>
      </c>
      <c r="CS171">
        <v>2.2448733788123136E-3</v>
      </c>
      <c r="CT171">
        <v>0.12021497874214805</v>
      </c>
      <c r="CU171" t="s">
        <v>1119</v>
      </c>
      <c r="CV171" t="s">
        <v>1119</v>
      </c>
      <c r="CW171">
        <v>39.590432437101889</v>
      </c>
      <c r="CX171" t="s">
        <v>1119</v>
      </c>
      <c r="CY171" t="s">
        <v>1119</v>
      </c>
      <c r="CZ171">
        <v>1.4665984751261903E-3</v>
      </c>
      <c r="DA171">
        <v>3.9059127738647573E-2</v>
      </c>
      <c r="DB171">
        <v>1.0489521795759731E-2</v>
      </c>
      <c r="DC171">
        <v>2.5778171057819726E-3</v>
      </c>
      <c r="DD171" t="s">
        <v>1119</v>
      </c>
      <c r="DE171">
        <v>5.6743739285070331E-4</v>
      </c>
      <c r="DF171">
        <v>3.0083911513811017E-3</v>
      </c>
      <c r="DG171">
        <v>9.0934107460123527E-4</v>
      </c>
      <c r="DH171" t="s">
        <v>1119</v>
      </c>
      <c r="DI171">
        <v>6.7477247134163518E-2</v>
      </c>
      <c r="DJ171" t="s">
        <v>1119</v>
      </c>
      <c r="DK171" t="s">
        <v>1119</v>
      </c>
      <c r="DL171">
        <v>1.7974075391650566E-3</v>
      </c>
    </row>
    <row r="172" spans="1:116" x14ac:dyDescent="0.2">
      <c r="A172">
        <v>8.4499999999999993</v>
      </c>
      <c r="B172" s="3" t="s">
        <v>813</v>
      </c>
      <c r="C172" s="2">
        <v>11.934755300836066</v>
      </c>
      <c r="D172" s="2">
        <v>47.948240702200486</v>
      </c>
      <c r="E172" s="2">
        <v>0</v>
      </c>
      <c r="F172" s="2">
        <v>7.8442046661680268E-2</v>
      </c>
      <c r="G172" s="2">
        <v>3.1017445918184894E-2</v>
      </c>
      <c r="H172" s="2">
        <v>8.2654383961978772E-2</v>
      </c>
      <c r="I172" s="2">
        <v>1.7773872617076576E-3</v>
      </c>
      <c r="J172" s="2">
        <v>5.5603931726134655E-2</v>
      </c>
      <c r="K172" s="2">
        <v>8.6259840381997972E-3</v>
      </c>
      <c r="L172" s="2">
        <v>0</v>
      </c>
      <c r="M172" s="2">
        <v>39.662512363680506</v>
      </c>
      <c r="N172" s="2">
        <v>4.6147951478917655E-2</v>
      </c>
      <c r="O172" s="2">
        <v>6.2242330649324206E-3</v>
      </c>
      <c r="P172" s="2">
        <v>0</v>
      </c>
      <c r="Q172" s="2">
        <v>2.9265028836584144E-2</v>
      </c>
      <c r="R172" s="2">
        <v>1.072501248563742E-2</v>
      </c>
      <c r="S172" s="2">
        <v>8.0563353820400484E-3</v>
      </c>
      <c r="T172" s="2">
        <v>0</v>
      </c>
      <c r="U172" s="2">
        <v>5.3044492884843505E-4</v>
      </c>
      <c r="V172" s="2">
        <v>4.5657671214959939E-3</v>
      </c>
      <c r="W172" s="2">
        <v>1.8247265662159789E-3</v>
      </c>
      <c r="X172" s="2">
        <v>0</v>
      </c>
      <c r="Y172" s="2">
        <v>6.9364839392643152E-2</v>
      </c>
      <c r="Z172" s="2">
        <v>0</v>
      </c>
      <c r="AA172" s="2">
        <v>1.958859372561798E-2</v>
      </c>
      <c r="AB172" s="2">
        <v>7.7520732138514761E-5</v>
      </c>
      <c r="AD172">
        <f t="shared" si="110"/>
        <v>11.934755300836066</v>
      </c>
      <c r="AE172">
        <f t="shared" si="111"/>
        <v>47.948240702200486</v>
      </c>
      <c r="AF172" t="str">
        <f t="shared" si="112"/>
        <v/>
      </c>
      <c r="AG172">
        <f t="shared" si="113"/>
        <v>7.8442046661680268E-2</v>
      </c>
      <c r="AH172">
        <f t="shared" si="114"/>
        <v>3.1017445918184894E-2</v>
      </c>
      <c r="AI172">
        <f t="shared" si="115"/>
        <v>8.2654383961978772E-2</v>
      </c>
      <c r="AJ172">
        <f t="shared" si="116"/>
        <v>1.7773872617076576E-3</v>
      </c>
      <c r="AK172">
        <f t="shared" si="117"/>
        <v>5.5603931726134655E-2</v>
      </c>
      <c r="AL172">
        <f t="shared" si="118"/>
        <v>8.6259840381997972E-3</v>
      </c>
      <c r="AM172" t="str">
        <f t="shared" si="119"/>
        <v/>
      </c>
      <c r="AN172">
        <f t="shared" si="120"/>
        <v>39.662512363680506</v>
      </c>
      <c r="AO172">
        <f t="shared" si="121"/>
        <v>4.6147951478917655E-2</v>
      </c>
      <c r="AP172">
        <f t="shared" si="122"/>
        <v>6.2242330649324206E-3</v>
      </c>
      <c r="AQ172" t="str">
        <f t="shared" si="123"/>
        <v/>
      </c>
      <c r="AR172">
        <f t="shared" si="124"/>
        <v>2.9265028836584144E-2</v>
      </c>
      <c r="AS172">
        <f t="shared" si="125"/>
        <v>1.072501248563742E-2</v>
      </c>
      <c r="AT172">
        <f t="shared" si="126"/>
        <v>8.0563353820400484E-3</v>
      </c>
      <c r="AU172" t="str">
        <f t="shared" si="127"/>
        <v/>
      </c>
      <c r="AV172">
        <f t="shared" si="128"/>
        <v>5.3044492884843505E-4</v>
      </c>
      <c r="AW172">
        <f t="shared" si="129"/>
        <v>4.5657671214959939E-3</v>
      </c>
      <c r="AX172">
        <f t="shared" si="130"/>
        <v>1.8247265662159789E-3</v>
      </c>
      <c r="AY172" t="str">
        <f t="shared" si="131"/>
        <v/>
      </c>
      <c r="AZ172">
        <f t="shared" si="132"/>
        <v>6.9364839392643152E-2</v>
      </c>
      <c r="BA172" t="str">
        <f t="shared" si="133"/>
        <v/>
      </c>
      <c r="BB172">
        <f t="shared" si="134"/>
        <v>1.958859372561798E-2</v>
      </c>
      <c r="BC172">
        <f t="shared" si="135"/>
        <v>7.7520732138514761E-5</v>
      </c>
      <c r="BE172">
        <f t="shared" si="136"/>
        <v>1.004086250519816</v>
      </c>
      <c r="BF172">
        <f t="shared" si="137"/>
        <v>3.0282714420510688</v>
      </c>
      <c r="BG172" t="str">
        <f t="shared" si="138"/>
        <v/>
      </c>
      <c r="BH172">
        <f t="shared" si="139"/>
        <v>3.2612125995092091E-3</v>
      </c>
      <c r="BI172">
        <f t="shared" si="140"/>
        <v>1.1616245023316509E-3</v>
      </c>
      <c r="BJ172">
        <f t="shared" si="141"/>
        <v>2.9737849134999863E-3</v>
      </c>
      <c r="BK172">
        <f t="shared" si="142"/>
        <v>5.7984697256089298E-5</v>
      </c>
      <c r="BL172">
        <f t="shared" si="143"/>
        <v>1.7522661750183654E-3</v>
      </c>
      <c r="BM172">
        <f t="shared" si="144"/>
        <v>2.4585637841219408E-4</v>
      </c>
      <c r="BN172" t="str">
        <f t="shared" si="145"/>
        <v/>
      </c>
      <c r="BO172">
        <f t="shared" si="146"/>
        <v>1</v>
      </c>
      <c r="BP172">
        <f t="shared" si="147"/>
        <v>9.7418634594359781E-4</v>
      </c>
      <c r="BQ172">
        <f t="shared" si="148"/>
        <v>1.234626729872997E-4</v>
      </c>
      <c r="BR172" t="str">
        <f t="shared" si="149"/>
        <v/>
      </c>
      <c r="BS172">
        <f t="shared" si="150"/>
        <v>5.3827217683389585E-4</v>
      </c>
      <c r="BT172">
        <f t="shared" si="151"/>
        <v>1.9406147662137576E-4</v>
      </c>
      <c r="BU172">
        <f t="shared" si="152"/>
        <v>1.3813487355640895E-4</v>
      </c>
      <c r="BV172" t="str">
        <f t="shared" si="153"/>
        <v/>
      </c>
      <c r="BW172">
        <f t="shared" si="154"/>
        <v>8.4348604894517985E-6</v>
      </c>
      <c r="BX172">
        <f t="shared" si="155"/>
        <v>7.0555072013279039E-5</v>
      </c>
      <c r="BY172">
        <f t="shared" si="156"/>
        <v>2.3075711188798521E-5</v>
      </c>
      <c r="BZ172" t="str">
        <f t="shared" si="157"/>
        <v/>
      </c>
      <c r="CA172">
        <f t="shared" si="158"/>
        <v>7.9994836787763133E-4</v>
      </c>
      <c r="CB172" t="str">
        <f t="shared" si="159"/>
        <v/>
      </c>
      <c r="CC172">
        <f t="shared" si="160"/>
        <v>1.4413622605122166E-4</v>
      </c>
      <c r="CD172">
        <f t="shared" si="161"/>
        <v>3.7805408498170538E-7</v>
      </c>
      <c r="CI172">
        <f t="shared" si="162"/>
        <v>10.726898734177205</v>
      </c>
      <c r="CJ172">
        <f t="shared" si="163"/>
        <v>0.72689873417720463</v>
      </c>
      <c r="CL172">
        <v>0.53887884267629715</v>
      </c>
      <c r="CM172">
        <v>11.931769049174768</v>
      </c>
      <c r="CN172">
        <v>47.974336107739838</v>
      </c>
      <c r="CO172" t="s">
        <v>1119</v>
      </c>
      <c r="CP172">
        <v>0.11101355827516364</v>
      </c>
      <c r="CQ172">
        <v>3.3463617957807945E-2</v>
      </c>
      <c r="CR172">
        <v>6.5632430955803567E-2</v>
      </c>
      <c r="CS172">
        <v>1.6161765717344271E-3</v>
      </c>
      <c r="CT172">
        <v>9.8233288638137919E-2</v>
      </c>
      <c r="CU172" t="s">
        <v>1119</v>
      </c>
      <c r="CV172" t="s">
        <v>1119</v>
      </c>
      <c r="CW172">
        <v>39.601243149800311</v>
      </c>
      <c r="CX172">
        <v>1.820723740716447E-2</v>
      </c>
      <c r="CY172" t="s">
        <v>1119</v>
      </c>
      <c r="CZ172">
        <v>1.1150507743575706E-4</v>
      </c>
      <c r="DA172">
        <v>6.7903273917250637E-2</v>
      </c>
      <c r="DB172">
        <v>1.187999430542205E-2</v>
      </c>
      <c r="DC172">
        <v>8.0142181509738775E-3</v>
      </c>
      <c r="DD172" t="s">
        <v>1119</v>
      </c>
      <c r="DE172">
        <v>2.0327148392567171E-4</v>
      </c>
      <c r="DF172">
        <v>7.6420209551638155E-3</v>
      </c>
      <c r="DG172">
        <v>3.4944620274201133E-3</v>
      </c>
      <c r="DH172" t="s">
        <v>1119</v>
      </c>
      <c r="DI172">
        <v>6.4110967128756205E-2</v>
      </c>
      <c r="DJ172" t="s">
        <v>1119</v>
      </c>
      <c r="DK172" t="s">
        <v>1119</v>
      </c>
      <c r="DL172">
        <v>1.1256704329097374E-3</v>
      </c>
    </row>
    <row r="173" spans="1:116" x14ac:dyDescent="0.2">
      <c r="A173">
        <v>8.5</v>
      </c>
      <c r="B173" s="3" t="s">
        <v>814</v>
      </c>
      <c r="C173" s="2">
        <v>11.934133301099468</v>
      </c>
      <c r="D173" s="2">
        <v>47.961712972849</v>
      </c>
      <c r="E173" s="2">
        <v>0</v>
      </c>
      <c r="F173" s="2">
        <v>9.4667261923927923E-2</v>
      </c>
      <c r="G173" s="2">
        <v>2.865593673608087E-2</v>
      </c>
      <c r="H173" s="2">
        <v>7.8687016399578702E-2</v>
      </c>
      <c r="I173" s="2">
        <v>2.2903213502515904E-3</v>
      </c>
      <c r="J173" s="2">
        <v>8.2771804208929836E-2</v>
      </c>
      <c r="K173" s="2">
        <v>1.137540642490494E-3</v>
      </c>
      <c r="L173" s="2">
        <v>0</v>
      </c>
      <c r="M173" s="2">
        <v>39.633662839695475</v>
      </c>
      <c r="N173" s="2">
        <v>1.5621919964170299E-2</v>
      </c>
      <c r="O173" s="2">
        <v>7.9983913146481865E-3</v>
      </c>
      <c r="P173" s="2">
        <v>0</v>
      </c>
      <c r="Q173" s="2">
        <v>3.2296758748940446E-2</v>
      </c>
      <c r="R173" s="2">
        <v>9.0859788342492771E-3</v>
      </c>
      <c r="S173" s="2">
        <v>7.3640697627351866E-3</v>
      </c>
      <c r="T173" s="2">
        <v>0</v>
      </c>
      <c r="U173" s="2">
        <v>4.8905770488836978E-4</v>
      </c>
      <c r="V173" s="2">
        <v>4.5138759010029802E-3</v>
      </c>
      <c r="W173" s="2">
        <v>2.5384629028680893E-3</v>
      </c>
      <c r="X173" s="2">
        <v>0</v>
      </c>
      <c r="Y173" s="2">
        <v>6.9407832604466022E-2</v>
      </c>
      <c r="Z173" s="2">
        <v>0</v>
      </c>
      <c r="AA173" s="2">
        <v>3.1369325994106516E-2</v>
      </c>
      <c r="AB173" s="2">
        <v>1.5953313627075215E-3</v>
      </c>
      <c r="AD173">
        <f t="shared" si="110"/>
        <v>11.934133301099468</v>
      </c>
      <c r="AE173">
        <f t="shared" si="111"/>
        <v>47.961712972849</v>
      </c>
      <c r="AF173" t="str">
        <f t="shared" si="112"/>
        <v/>
      </c>
      <c r="AG173">
        <f t="shared" si="113"/>
        <v>9.4667261923927923E-2</v>
      </c>
      <c r="AH173">
        <f t="shared" si="114"/>
        <v>2.865593673608087E-2</v>
      </c>
      <c r="AI173">
        <f t="shared" si="115"/>
        <v>7.8687016399578702E-2</v>
      </c>
      <c r="AJ173">
        <f t="shared" si="116"/>
        <v>2.2903213502515904E-3</v>
      </c>
      <c r="AK173">
        <f t="shared" si="117"/>
        <v>8.2771804208929836E-2</v>
      </c>
      <c r="AL173">
        <f t="shared" si="118"/>
        <v>1.137540642490494E-3</v>
      </c>
      <c r="AM173" t="str">
        <f t="shared" si="119"/>
        <v/>
      </c>
      <c r="AN173">
        <f t="shared" si="120"/>
        <v>39.633662839695475</v>
      </c>
      <c r="AO173">
        <f t="shared" si="121"/>
        <v>1.5621919964170299E-2</v>
      </c>
      <c r="AP173">
        <f t="shared" si="122"/>
        <v>7.9983913146481865E-3</v>
      </c>
      <c r="AQ173" t="str">
        <f t="shared" si="123"/>
        <v/>
      </c>
      <c r="AR173">
        <f t="shared" si="124"/>
        <v>3.2296758748940446E-2</v>
      </c>
      <c r="AS173">
        <f t="shared" si="125"/>
        <v>9.0859788342492771E-3</v>
      </c>
      <c r="AT173">
        <f t="shared" si="126"/>
        <v>7.3640697627351866E-3</v>
      </c>
      <c r="AU173" t="str">
        <f t="shared" si="127"/>
        <v/>
      </c>
      <c r="AV173">
        <f t="shared" si="128"/>
        <v>4.8905770488836978E-4</v>
      </c>
      <c r="AW173">
        <f t="shared" si="129"/>
        <v>4.5138759010029802E-3</v>
      </c>
      <c r="AX173">
        <f t="shared" si="130"/>
        <v>2.5384629028680893E-3</v>
      </c>
      <c r="AY173" t="str">
        <f t="shared" si="131"/>
        <v/>
      </c>
      <c r="AZ173">
        <f t="shared" si="132"/>
        <v>6.9407832604466022E-2</v>
      </c>
      <c r="BA173" t="str">
        <f t="shared" si="133"/>
        <v/>
      </c>
      <c r="BB173">
        <f t="shared" si="134"/>
        <v>3.1369325994106516E-2</v>
      </c>
      <c r="BC173">
        <f t="shared" si="135"/>
        <v>1.5953313627075215E-3</v>
      </c>
      <c r="BE173">
        <f t="shared" si="136"/>
        <v>1.0047647617565598</v>
      </c>
      <c r="BF173">
        <f t="shared" si="137"/>
        <v>3.0313272234348614</v>
      </c>
      <c r="BG173" t="str">
        <f t="shared" si="138"/>
        <v/>
      </c>
      <c r="BH173">
        <f t="shared" si="139"/>
        <v>3.9386375868580101E-3</v>
      </c>
      <c r="BI173">
        <f t="shared" si="140"/>
        <v>1.0739655488049924E-3</v>
      </c>
      <c r="BJ173">
        <f t="shared" si="141"/>
        <v>2.8331055103826123E-3</v>
      </c>
      <c r="BK173">
        <f t="shared" si="142"/>
        <v>7.4772820372802373E-5</v>
      </c>
      <c r="BL173">
        <f t="shared" si="143"/>
        <v>2.610315534280901E-3</v>
      </c>
      <c r="BM173">
        <f t="shared" si="144"/>
        <v>3.2445596429339563E-5</v>
      </c>
      <c r="BN173" t="str">
        <f t="shared" si="145"/>
        <v/>
      </c>
      <c r="BO173">
        <f t="shared" si="146"/>
        <v>1</v>
      </c>
      <c r="BP173">
        <f t="shared" si="147"/>
        <v>3.3001982474424016E-4</v>
      </c>
      <c r="BQ173">
        <f t="shared" si="148"/>
        <v>1.5877001532038526E-4</v>
      </c>
      <c r="BR173" t="str">
        <f t="shared" si="149"/>
        <v/>
      </c>
      <c r="BS173">
        <f t="shared" si="150"/>
        <v>5.9446723772695271E-4</v>
      </c>
      <c r="BT173">
        <f t="shared" si="151"/>
        <v>1.6452399853271297E-4</v>
      </c>
      <c r="BU173">
        <f t="shared" si="152"/>
        <v>1.2635711488500541E-4</v>
      </c>
      <c r="BV173" t="str">
        <f t="shared" si="153"/>
        <v/>
      </c>
      <c r="BW173">
        <f t="shared" si="154"/>
        <v>7.7824030187046882E-6</v>
      </c>
      <c r="BX173">
        <f t="shared" si="155"/>
        <v>6.9803967551895207E-5</v>
      </c>
      <c r="BY173">
        <f t="shared" si="156"/>
        <v>3.212507355464202E-5</v>
      </c>
      <c r="BZ173" t="str">
        <f t="shared" si="157"/>
        <v/>
      </c>
      <c r="CA173">
        <f t="shared" si="158"/>
        <v>8.0102683304956123E-4</v>
      </c>
      <c r="CB173" t="str">
        <f t="shared" si="159"/>
        <v/>
      </c>
      <c r="CC173">
        <f t="shared" si="160"/>
        <v>2.3098888641931407E-4</v>
      </c>
      <c r="CD173">
        <f t="shared" si="161"/>
        <v>7.785795320042328E-6</v>
      </c>
      <c r="CI173">
        <f t="shared" si="162"/>
        <v>10.770253164556951</v>
      </c>
      <c r="CJ173">
        <f t="shared" si="163"/>
        <v>0.77025316455695148</v>
      </c>
      <c r="CL173">
        <v>0.541139240506324</v>
      </c>
      <c r="CM173">
        <v>11.926509869292557</v>
      </c>
      <c r="CN173">
        <v>47.974786827343834</v>
      </c>
      <c r="CO173" t="s">
        <v>1119</v>
      </c>
      <c r="CP173">
        <v>0.10184766211967888</v>
      </c>
      <c r="CQ173">
        <v>3.5907800415984938E-2</v>
      </c>
      <c r="CR173">
        <v>7.8465171789322982E-2</v>
      </c>
      <c r="CS173">
        <v>1.3659990409262772E-3</v>
      </c>
      <c r="CT173">
        <v>0.1021920166324826</v>
      </c>
      <c r="CU173" t="s">
        <v>1119</v>
      </c>
      <c r="CV173" t="s">
        <v>1119</v>
      </c>
      <c r="CW173">
        <v>39.598065377465872</v>
      </c>
      <c r="CX173">
        <v>1.2338303841618176E-2</v>
      </c>
      <c r="CY173" t="s">
        <v>1119</v>
      </c>
      <c r="CZ173" t="s">
        <v>1119</v>
      </c>
      <c r="DA173">
        <v>6.9441445656266379E-2</v>
      </c>
      <c r="DB173">
        <v>1.998371644287051E-2</v>
      </c>
      <c r="DC173">
        <v>5.0549451978862238E-3</v>
      </c>
      <c r="DD173" t="s">
        <v>1119</v>
      </c>
      <c r="DE173">
        <v>3.037798963934805E-4</v>
      </c>
      <c r="DF173">
        <v>3.6408150823626097E-3</v>
      </c>
      <c r="DG173">
        <v>2.1545172726406521E-3</v>
      </c>
      <c r="DH173" t="s">
        <v>1119</v>
      </c>
      <c r="DI173">
        <v>6.5735933661582813E-2</v>
      </c>
      <c r="DJ173" t="s">
        <v>1119</v>
      </c>
      <c r="DK173" t="s">
        <v>1119</v>
      </c>
      <c r="DL173">
        <v>2.2058188477278532E-3</v>
      </c>
    </row>
    <row r="174" spans="1:116" x14ac:dyDescent="0.2">
      <c r="A174">
        <v>8.5500000000000007</v>
      </c>
      <c r="B174" s="3" t="s">
        <v>815</v>
      </c>
      <c r="C174" s="2">
        <v>11.932575249716843</v>
      </c>
      <c r="D174" s="2">
        <v>47.973889130989534</v>
      </c>
      <c r="E174" s="2">
        <v>0</v>
      </c>
      <c r="F174" s="2">
        <v>0.11384803960769166</v>
      </c>
      <c r="G174" s="2">
        <v>2.9956981006681063E-2</v>
      </c>
      <c r="H174" s="2">
        <v>7.4775708292806609E-2</v>
      </c>
      <c r="I174" s="2">
        <v>1.5930376246807369E-3</v>
      </c>
      <c r="J174" s="2">
        <v>9.4432543620188575E-2</v>
      </c>
      <c r="K174" s="2">
        <v>0</v>
      </c>
      <c r="L174" s="2">
        <v>0</v>
      </c>
      <c r="M174" s="2">
        <v>39.596889123374794</v>
      </c>
      <c r="N174" s="2">
        <v>2.3706448104605322E-2</v>
      </c>
      <c r="O174" s="2">
        <v>3.2981439923045267E-3</v>
      </c>
      <c r="P174" s="2">
        <v>0</v>
      </c>
      <c r="Q174" s="2">
        <v>3.3835931169146793E-2</v>
      </c>
      <c r="R174" s="2">
        <v>8.1835249847850514E-3</v>
      </c>
      <c r="S174" s="2">
        <v>6.5028796463236956E-3</v>
      </c>
      <c r="T174" s="2">
        <v>0</v>
      </c>
      <c r="U174" s="2">
        <v>4.6857333765052219E-4</v>
      </c>
      <c r="V174" s="2">
        <v>5.1889799251244005E-3</v>
      </c>
      <c r="W174" s="2">
        <v>2.2632038951038475E-3</v>
      </c>
      <c r="X174" s="2">
        <v>0</v>
      </c>
      <c r="Y174" s="2">
        <v>6.9293611246377076E-2</v>
      </c>
      <c r="Z174" s="2">
        <v>0</v>
      </c>
      <c r="AA174" s="2">
        <v>2.6262668973090479E-2</v>
      </c>
      <c r="AB174" s="2">
        <v>3.0362204922979004E-3</v>
      </c>
      <c r="AD174">
        <f t="shared" si="110"/>
        <v>11.932575249716843</v>
      </c>
      <c r="AE174">
        <f t="shared" si="111"/>
        <v>47.973889130989534</v>
      </c>
      <c r="AF174" t="str">
        <f t="shared" si="112"/>
        <v/>
      </c>
      <c r="AG174">
        <f t="shared" si="113"/>
        <v>0.11384803960769166</v>
      </c>
      <c r="AH174">
        <f t="shared" si="114"/>
        <v>2.9956981006681063E-2</v>
      </c>
      <c r="AI174">
        <f t="shared" si="115"/>
        <v>7.4775708292806609E-2</v>
      </c>
      <c r="AJ174">
        <f t="shared" si="116"/>
        <v>1.5930376246807369E-3</v>
      </c>
      <c r="AK174">
        <f t="shared" si="117"/>
        <v>9.4432543620188575E-2</v>
      </c>
      <c r="AL174" t="str">
        <f t="shared" si="118"/>
        <v/>
      </c>
      <c r="AM174" t="str">
        <f t="shared" si="119"/>
        <v/>
      </c>
      <c r="AN174">
        <f t="shared" si="120"/>
        <v>39.596889123374794</v>
      </c>
      <c r="AO174">
        <f t="shared" si="121"/>
        <v>2.3706448104605322E-2</v>
      </c>
      <c r="AP174">
        <f t="shared" si="122"/>
        <v>3.2981439923045267E-3</v>
      </c>
      <c r="AQ174" t="str">
        <f t="shared" si="123"/>
        <v/>
      </c>
      <c r="AR174">
        <f t="shared" si="124"/>
        <v>3.3835931169146793E-2</v>
      </c>
      <c r="AS174">
        <f t="shared" si="125"/>
        <v>8.1835249847850514E-3</v>
      </c>
      <c r="AT174">
        <f t="shared" si="126"/>
        <v>6.5028796463236956E-3</v>
      </c>
      <c r="AU174" t="str">
        <f t="shared" si="127"/>
        <v/>
      </c>
      <c r="AV174">
        <f t="shared" si="128"/>
        <v>4.6857333765052219E-4</v>
      </c>
      <c r="AW174">
        <f t="shared" si="129"/>
        <v>5.1889799251244005E-3</v>
      </c>
      <c r="AX174">
        <f t="shared" si="130"/>
        <v>2.2632038951038475E-3</v>
      </c>
      <c r="AY174" t="str">
        <f t="shared" si="131"/>
        <v/>
      </c>
      <c r="AZ174">
        <f t="shared" si="132"/>
        <v>6.9293611246377076E-2</v>
      </c>
      <c r="BA174" t="str">
        <f t="shared" si="133"/>
        <v/>
      </c>
      <c r="BB174">
        <f t="shared" si="134"/>
        <v>2.6262668973090479E-2</v>
      </c>
      <c r="BC174">
        <f t="shared" si="135"/>
        <v>3.0362204922979004E-3</v>
      </c>
      <c r="BE174">
        <f t="shared" si="136"/>
        <v>1.0055665908610578</v>
      </c>
      <c r="BF174">
        <f t="shared" si="137"/>
        <v>3.0349127087706753</v>
      </c>
      <c r="BG174" t="str">
        <f t="shared" si="138"/>
        <v/>
      </c>
      <c r="BH174">
        <f t="shared" si="139"/>
        <v>4.7410540311689543E-3</v>
      </c>
      <c r="BI174">
        <f t="shared" si="140"/>
        <v>1.1237686892147459E-3</v>
      </c>
      <c r="BJ174">
        <f t="shared" si="141"/>
        <v>2.6947802078770089E-3</v>
      </c>
      <c r="BK174">
        <f t="shared" si="142"/>
        <v>5.2056685998444598E-5</v>
      </c>
      <c r="BL174">
        <f t="shared" si="143"/>
        <v>2.9808177049994613E-3</v>
      </c>
      <c r="BM174" t="str">
        <f t="shared" si="144"/>
        <v/>
      </c>
      <c r="BN174" t="str">
        <f t="shared" si="145"/>
        <v/>
      </c>
      <c r="BO174">
        <f t="shared" si="146"/>
        <v>1</v>
      </c>
      <c r="BP174">
        <f t="shared" si="147"/>
        <v>5.0127408532016251E-4</v>
      </c>
      <c r="BQ174">
        <f t="shared" si="148"/>
        <v>6.5529762558908869E-5</v>
      </c>
      <c r="BR174" t="str">
        <f t="shared" si="149"/>
        <v/>
      </c>
      <c r="BS174">
        <f t="shared" si="150"/>
        <v>6.233762631453456E-4</v>
      </c>
      <c r="BT174">
        <f t="shared" si="151"/>
        <v>1.4832046926255502E-4</v>
      </c>
      <c r="BU174">
        <f t="shared" si="152"/>
        <v>1.1168392448560517E-4</v>
      </c>
      <c r="BV174" t="str">
        <f t="shared" si="153"/>
        <v/>
      </c>
      <c r="BW174">
        <f t="shared" si="154"/>
        <v>7.4633589265238482E-6</v>
      </c>
      <c r="BX174">
        <f t="shared" si="155"/>
        <v>8.0318506925690307E-5</v>
      </c>
      <c r="BY174">
        <f t="shared" si="156"/>
        <v>2.8668180794310801E-5</v>
      </c>
      <c r="BZ174" t="str">
        <f t="shared" si="157"/>
        <v/>
      </c>
      <c r="CA174">
        <f t="shared" si="158"/>
        <v>8.004513102250853E-4</v>
      </c>
      <c r="CB174" t="str">
        <f t="shared" si="159"/>
        <v/>
      </c>
      <c r="CC174">
        <f t="shared" si="160"/>
        <v>1.9356547622829208E-4</v>
      </c>
      <c r="CD174">
        <f t="shared" si="161"/>
        <v>1.4831617936145621E-5</v>
      </c>
      <c r="CI174">
        <f t="shared" si="162"/>
        <v>10.813607594936698</v>
      </c>
      <c r="CJ174">
        <f t="shared" si="163"/>
        <v>0.81360759493669832</v>
      </c>
      <c r="CL174">
        <v>0.54430379746834046</v>
      </c>
      <c r="CM174">
        <v>11.929234126940919</v>
      </c>
      <c r="CN174">
        <v>47.979297122397746</v>
      </c>
      <c r="CO174" t="s">
        <v>1119</v>
      </c>
      <c r="CP174">
        <v>0.13414103546614525</v>
      </c>
      <c r="CQ174">
        <v>3.1274031722425384E-2</v>
      </c>
      <c r="CR174">
        <v>7.1160219017253445E-2</v>
      </c>
      <c r="CS174">
        <v>1.6832829954795292E-3</v>
      </c>
      <c r="CT174">
        <v>0.10410338828121665</v>
      </c>
      <c r="CU174" t="s">
        <v>1119</v>
      </c>
      <c r="CV174" t="s">
        <v>1119</v>
      </c>
      <c r="CW174">
        <v>39.555984385190726</v>
      </c>
      <c r="CX174" t="s">
        <v>1119</v>
      </c>
      <c r="CY174" t="s">
        <v>1119</v>
      </c>
      <c r="CZ174" t="s">
        <v>1119</v>
      </c>
      <c r="DA174">
        <v>9.2100638944739979E-2</v>
      </c>
      <c r="DB174">
        <v>2.797028719365631E-2</v>
      </c>
      <c r="DC174" t="s">
        <v>1119</v>
      </c>
      <c r="DD174">
        <v>3.4135595919727842E-3</v>
      </c>
      <c r="DE174">
        <v>1.8080865380434409E-3</v>
      </c>
      <c r="DF174">
        <v>3.5786129058919297E-3</v>
      </c>
      <c r="DG174">
        <v>2.0315677687017856E-3</v>
      </c>
      <c r="DH174" t="s">
        <v>1119</v>
      </c>
      <c r="DI174">
        <v>6.1186166565105435E-2</v>
      </c>
      <c r="DJ174" t="s">
        <v>1119</v>
      </c>
      <c r="DK174" t="s">
        <v>1119</v>
      </c>
      <c r="DL174">
        <v>1.0334884799873942E-3</v>
      </c>
    </row>
    <row r="175" spans="1:116" x14ac:dyDescent="0.2">
      <c r="A175">
        <v>8.6</v>
      </c>
      <c r="B175" s="3" t="s">
        <v>816</v>
      </c>
      <c r="C175" s="2">
        <v>11.919630445539507</v>
      </c>
      <c r="D175" s="2">
        <v>47.95569501594796</v>
      </c>
      <c r="E175" s="2">
        <v>0</v>
      </c>
      <c r="F175" s="2">
        <v>3.0921246079105246E-2</v>
      </c>
      <c r="G175" s="2">
        <v>2.7353192487927048E-2</v>
      </c>
      <c r="H175" s="2">
        <v>6.3266680358940605E-2</v>
      </c>
      <c r="I175" s="2">
        <v>1.4386604400615382E-3</v>
      </c>
      <c r="J175" s="2">
        <v>0.12025476761172774</v>
      </c>
      <c r="K175" s="2">
        <v>0</v>
      </c>
      <c r="L175" s="2">
        <v>0</v>
      </c>
      <c r="M175" s="2">
        <v>39.689888810366249</v>
      </c>
      <c r="N175" s="2">
        <v>4.001440561202263E-2</v>
      </c>
      <c r="O175" s="2">
        <v>1.3936897401338037E-3</v>
      </c>
      <c r="P175" s="2">
        <v>0</v>
      </c>
      <c r="Q175" s="2">
        <v>3.5471195608511828E-2</v>
      </c>
      <c r="R175" s="2">
        <v>8.6888094001876144E-3</v>
      </c>
      <c r="S175" s="2">
        <v>6.5329107354317635E-3</v>
      </c>
      <c r="T175" s="2">
        <v>0</v>
      </c>
      <c r="U175" s="2">
        <v>5.0501614206744619E-4</v>
      </c>
      <c r="V175" s="2">
        <v>4.5969226091117955E-3</v>
      </c>
      <c r="W175" s="2">
        <v>1.8737273207411033E-3</v>
      </c>
      <c r="X175" s="2">
        <v>0</v>
      </c>
      <c r="Y175" s="2">
        <v>7.0493487709413258E-2</v>
      </c>
      <c r="Z175" s="2">
        <v>0</v>
      </c>
      <c r="AA175" s="2">
        <v>1.681345717522427E-2</v>
      </c>
      <c r="AB175" s="2">
        <v>5.1675591157156076E-3</v>
      </c>
      <c r="AD175">
        <f t="shared" si="110"/>
        <v>11.919630445539507</v>
      </c>
      <c r="AE175">
        <f t="shared" si="111"/>
        <v>47.95569501594796</v>
      </c>
      <c r="AF175" t="str">
        <f t="shared" si="112"/>
        <v/>
      </c>
      <c r="AG175">
        <f t="shared" si="113"/>
        <v>3.0921246079105246E-2</v>
      </c>
      <c r="AH175">
        <f t="shared" si="114"/>
        <v>2.7353192487927048E-2</v>
      </c>
      <c r="AI175">
        <f t="shared" si="115"/>
        <v>6.3266680358940605E-2</v>
      </c>
      <c r="AJ175">
        <f t="shared" si="116"/>
        <v>1.4386604400615382E-3</v>
      </c>
      <c r="AK175">
        <f t="shared" si="117"/>
        <v>0.12025476761172774</v>
      </c>
      <c r="AL175" t="str">
        <f t="shared" si="118"/>
        <v/>
      </c>
      <c r="AM175" t="str">
        <f t="shared" si="119"/>
        <v/>
      </c>
      <c r="AN175">
        <f t="shared" si="120"/>
        <v>39.689888810366249</v>
      </c>
      <c r="AO175">
        <f t="shared" si="121"/>
        <v>4.001440561202263E-2</v>
      </c>
      <c r="AP175">
        <f t="shared" si="122"/>
        <v>1.3936897401338037E-3</v>
      </c>
      <c r="AQ175" t="str">
        <f t="shared" si="123"/>
        <v/>
      </c>
      <c r="AR175">
        <f t="shared" si="124"/>
        <v>3.5471195608511828E-2</v>
      </c>
      <c r="AS175">
        <f t="shared" si="125"/>
        <v>8.6888094001876144E-3</v>
      </c>
      <c r="AT175">
        <f t="shared" si="126"/>
        <v>6.5329107354317635E-3</v>
      </c>
      <c r="AU175" t="str">
        <f t="shared" si="127"/>
        <v/>
      </c>
      <c r="AV175">
        <f t="shared" si="128"/>
        <v>5.0501614206744619E-4</v>
      </c>
      <c r="AW175">
        <f t="shared" si="129"/>
        <v>4.5969226091117955E-3</v>
      </c>
      <c r="AX175">
        <f t="shared" si="130"/>
        <v>1.8737273207411033E-3</v>
      </c>
      <c r="AY175" t="str">
        <f t="shared" si="131"/>
        <v/>
      </c>
      <c r="AZ175">
        <f t="shared" si="132"/>
        <v>7.0493487709413258E-2</v>
      </c>
      <c r="BA175" t="str">
        <f t="shared" si="133"/>
        <v/>
      </c>
      <c r="BB175">
        <f t="shared" si="134"/>
        <v>1.681345717522427E-2</v>
      </c>
      <c r="BC175">
        <f t="shared" si="135"/>
        <v>5.1675591157156076E-3</v>
      </c>
      <c r="BE175">
        <f t="shared" si="136"/>
        <v>1.002122077528715</v>
      </c>
      <c r="BF175">
        <f t="shared" si="137"/>
        <v>3.0266531334785496</v>
      </c>
      <c r="BG175" t="str">
        <f t="shared" si="138"/>
        <v/>
      </c>
      <c r="BH175">
        <f t="shared" si="139"/>
        <v>1.2846579838641427E-3</v>
      </c>
      <c r="BI175">
        <f t="shared" si="140"/>
        <v>1.0236891266198927E-3</v>
      </c>
      <c r="BJ175">
        <f t="shared" si="141"/>
        <v>2.2746733848531243E-3</v>
      </c>
      <c r="BK175">
        <f t="shared" si="142"/>
        <v>4.6901849695458468E-5</v>
      </c>
      <c r="BL175">
        <f t="shared" si="143"/>
        <v>3.78701667863314E-3</v>
      </c>
      <c r="BM175" t="str">
        <f t="shared" si="144"/>
        <v/>
      </c>
      <c r="BN175" t="str">
        <f t="shared" si="145"/>
        <v/>
      </c>
      <c r="BO175">
        <f t="shared" si="146"/>
        <v>1</v>
      </c>
      <c r="BP175">
        <f t="shared" si="147"/>
        <v>8.4412413810628219E-4</v>
      </c>
      <c r="BQ175">
        <f t="shared" si="148"/>
        <v>2.7625889483878568E-5</v>
      </c>
      <c r="BR175" t="str">
        <f t="shared" si="149"/>
        <v/>
      </c>
      <c r="BS175">
        <f t="shared" si="150"/>
        <v>6.5197229463681301E-4</v>
      </c>
      <c r="BT175">
        <f t="shared" si="151"/>
        <v>1.5710938693912883E-4</v>
      </c>
      <c r="BU175">
        <f t="shared" si="152"/>
        <v>1.1193679280224208E-4</v>
      </c>
      <c r="BV175" t="str">
        <f t="shared" si="153"/>
        <v/>
      </c>
      <c r="BW175">
        <f t="shared" si="154"/>
        <v>8.0249659832352992E-6</v>
      </c>
      <c r="BX175">
        <f t="shared" si="155"/>
        <v>7.0987521565668289E-5</v>
      </c>
      <c r="BY175">
        <f t="shared" si="156"/>
        <v>2.3679036517094288E-5</v>
      </c>
      <c r="BZ175" t="str">
        <f t="shared" si="157"/>
        <v/>
      </c>
      <c r="CA175">
        <f t="shared" si="158"/>
        <v>8.1240372853347742E-4</v>
      </c>
      <c r="CB175" t="str">
        <f t="shared" si="159"/>
        <v/>
      </c>
      <c r="CC175">
        <f t="shared" si="160"/>
        <v>1.2363096183771845E-4</v>
      </c>
      <c r="CD175">
        <f t="shared" si="161"/>
        <v>2.5183834762511382E-5</v>
      </c>
      <c r="CI175">
        <f t="shared" si="162"/>
        <v>10.856962025316445</v>
      </c>
      <c r="CJ175">
        <f t="shared" si="163"/>
        <v>0.85696202531644516</v>
      </c>
      <c r="CL175">
        <v>0.54781997187060227</v>
      </c>
      <c r="CM175">
        <v>11.913585102130265</v>
      </c>
      <c r="CN175">
        <v>48.024240259765975</v>
      </c>
      <c r="CO175">
        <v>1.9497946791571926E-4</v>
      </c>
      <c r="CP175">
        <v>0.18785782090915606</v>
      </c>
      <c r="CQ175">
        <v>3.2606505605679612E-2</v>
      </c>
      <c r="CR175">
        <v>8.3543022143290804E-2</v>
      </c>
      <c r="CS175">
        <v>1.4138177944616017E-3</v>
      </c>
      <c r="CT175">
        <v>0.16430109517443359</v>
      </c>
      <c r="CU175" t="s">
        <v>1119</v>
      </c>
      <c r="CV175" t="s">
        <v>1119</v>
      </c>
      <c r="CW175">
        <v>39.411925989893618</v>
      </c>
      <c r="CX175">
        <v>2.0297906337944979E-2</v>
      </c>
      <c r="CY175" t="s">
        <v>1119</v>
      </c>
      <c r="CZ175" t="s">
        <v>1119</v>
      </c>
      <c r="DA175">
        <v>4.877652720289051E-2</v>
      </c>
      <c r="DB175">
        <v>3.3000490785646992E-2</v>
      </c>
      <c r="DC175">
        <v>1.9421674974778552E-3</v>
      </c>
      <c r="DD175" t="s">
        <v>1119</v>
      </c>
      <c r="DE175">
        <v>9.3591373207681968E-5</v>
      </c>
      <c r="DF175">
        <v>5.3667601262215306E-3</v>
      </c>
      <c r="DG175">
        <v>2.084176163914275E-3</v>
      </c>
      <c r="DH175" t="s">
        <v>1119</v>
      </c>
      <c r="DI175">
        <v>6.8322965782023848E-2</v>
      </c>
      <c r="DJ175" t="s">
        <v>1119</v>
      </c>
      <c r="DK175" t="s">
        <v>1119</v>
      </c>
      <c r="DL175">
        <v>4.4682184586881658E-4</v>
      </c>
    </row>
    <row r="176" spans="1:116" x14ac:dyDescent="0.2">
      <c r="A176">
        <v>8.65</v>
      </c>
      <c r="B176" s="3" t="s">
        <v>817</v>
      </c>
      <c r="C176" s="2">
        <v>11.916379482260448</v>
      </c>
      <c r="D176" s="2">
        <v>47.980280189007424</v>
      </c>
      <c r="E176" s="2">
        <v>0</v>
      </c>
      <c r="F176" s="2">
        <v>6.8377514556815386E-2</v>
      </c>
      <c r="G176" s="2">
        <v>2.6023944021763362E-2</v>
      </c>
      <c r="H176" s="2">
        <v>6.3912068788204837E-2</v>
      </c>
      <c r="I176" s="2">
        <v>1.3383644017570437E-3</v>
      </c>
      <c r="J176" s="2">
        <v>0.14603708345552438</v>
      </c>
      <c r="K176" s="2">
        <v>0</v>
      </c>
      <c r="L176" s="2">
        <v>0</v>
      </c>
      <c r="M176" s="2">
        <v>39.617645444071961</v>
      </c>
      <c r="N176" s="2">
        <v>4.0015082065018526E-2</v>
      </c>
      <c r="O176" s="2">
        <v>0</v>
      </c>
      <c r="P176" s="2">
        <v>1.2164548193708528E-4</v>
      </c>
      <c r="Q176" s="2">
        <v>3.9586680066958958E-2</v>
      </c>
      <c r="R176" s="2">
        <v>8.1104107435131141E-3</v>
      </c>
      <c r="S176" s="2">
        <v>6.7363014060422884E-3</v>
      </c>
      <c r="T176" s="2">
        <v>0</v>
      </c>
      <c r="U176" s="2">
        <v>7.1433254745467863E-4</v>
      </c>
      <c r="V176" s="2">
        <v>4.0654086486848319E-3</v>
      </c>
      <c r="W176" s="2">
        <v>1.1905021122990435E-3</v>
      </c>
      <c r="X176" s="2">
        <v>0</v>
      </c>
      <c r="Y176" s="2">
        <v>6.9684995577751846E-2</v>
      </c>
      <c r="Z176" s="2">
        <v>0</v>
      </c>
      <c r="AA176" s="2">
        <v>6.6031158430316329E-3</v>
      </c>
      <c r="AB176" s="2">
        <v>3.1774349433899255E-3</v>
      </c>
      <c r="AD176">
        <f t="shared" si="110"/>
        <v>11.916379482260448</v>
      </c>
      <c r="AE176">
        <f t="shared" si="111"/>
        <v>47.980280189007424</v>
      </c>
      <c r="AF176" t="str">
        <f t="shared" si="112"/>
        <v/>
      </c>
      <c r="AG176">
        <f t="shared" si="113"/>
        <v>6.8377514556815386E-2</v>
      </c>
      <c r="AH176">
        <f t="shared" si="114"/>
        <v>2.6023944021763362E-2</v>
      </c>
      <c r="AI176">
        <f t="shared" si="115"/>
        <v>6.3912068788204837E-2</v>
      </c>
      <c r="AJ176">
        <f t="shared" si="116"/>
        <v>1.3383644017570437E-3</v>
      </c>
      <c r="AK176">
        <f t="shared" si="117"/>
        <v>0.14603708345552438</v>
      </c>
      <c r="AL176" t="str">
        <f t="shared" si="118"/>
        <v/>
      </c>
      <c r="AM176" t="str">
        <f t="shared" si="119"/>
        <v/>
      </c>
      <c r="AN176">
        <f t="shared" si="120"/>
        <v>39.617645444071961</v>
      </c>
      <c r="AO176">
        <f t="shared" si="121"/>
        <v>4.0015082065018526E-2</v>
      </c>
      <c r="AP176" t="str">
        <f t="shared" si="122"/>
        <v/>
      </c>
      <c r="AQ176">
        <f t="shared" si="123"/>
        <v>1.2164548193708528E-4</v>
      </c>
      <c r="AR176">
        <f t="shared" si="124"/>
        <v>3.9586680066958958E-2</v>
      </c>
      <c r="AS176">
        <f t="shared" si="125"/>
        <v>8.1104107435131141E-3</v>
      </c>
      <c r="AT176">
        <f t="shared" si="126"/>
        <v>6.7363014060422884E-3</v>
      </c>
      <c r="AU176" t="str">
        <f t="shared" si="127"/>
        <v/>
      </c>
      <c r="AV176">
        <f t="shared" si="128"/>
        <v>7.1433254745467863E-4</v>
      </c>
      <c r="AW176">
        <f t="shared" si="129"/>
        <v>4.0654086486848319E-3</v>
      </c>
      <c r="AX176">
        <f t="shared" si="130"/>
        <v>1.1905021122990435E-3</v>
      </c>
      <c r="AY176" t="str">
        <f t="shared" si="131"/>
        <v/>
      </c>
      <c r="AZ176">
        <f t="shared" si="132"/>
        <v>6.9684995577751846E-2</v>
      </c>
      <c r="BA176" t="str">
        <f t="shared" si="133"/>
        <v/>
      </c>
      <c r="BB176">
        <f t="shared" si="134"/>
        <v>6.6031158430316329E-3</v>
      </c>
      <c r="BC176">
        <f t="shared" si="135"/>
        <v>3.1774349433899255E-3</v>
      </c>
      <c r="BE176">
        <f t="shared" si="136"/>
        <v>1.0036756446048545</v>
      </c>
      <c r="BF176">
        <f t="shared" si="137"/>
        <v>3.0337267670232699</v>
      </c>
      <c r="BG176" t="str">
        <f t="shared" si="138"/>
        <v/>
      </c>
      <c r="BH176">
        <f t="shared" si="139"/>
        <v>2.8460011104099146E-3</v>
      </c>
      <c r="BI176">
        <f t="shared" si="140"/>
        <v>9.7571820023073313E-4</v>
      </c>
      <c r="BJ176">
        <f t="shared" si="141"/>
        <v>2.3020677224926222E-3</v>
      </c>
      <c r="BK176">
        <f t="shared" si="142"/>
        <v>4.3711656696512587E-5</v>
      </c>
      <c r="BL176">
        <f t="shared" si="143"/>
        <v>4.6073296494109715E-3</v>
      </c>
      <c r="BM176" t="str">
        <f t="shared" si="144"/>
        <v/>
      </c>
      <c r="BN176" t="str">
        <f t="shared" si="145"/>
        <v/>
      </c>
      <c r="BO176">
        <f t="shared" si="146"/>
        <v>1</v>
      </c>
      <c r="BP176">
        <f t="shared" si="147"/>
        <v>8.4567770717951056E-4</v>
      </c>
      <c r="BQ176" t="str">
        <f t="shared" si="148"/>
        <v/>
      </c>
      <c r="BR176">
        <f t="shared" si="149"/>
        <v>2.3666966332032198E-6</v>
      </c>
      <c r="BS176">
        <f t="shared" si="150"/>
        <v>7.2894307778125454E-4</v>
      </c>
      <c r="BT176">
        <f t="shared" si="151"/>
        <v>1.4691831332811072E-4</v>
      </c>
      <c r="BU176">
        <f t="shared" si="152"/>
        <v>1.1563222098912715E-4</v>
      </c>
      <c r="BV176" t="str">
        <f t="shared" si="153"/>
        <v/>
      </c>
      <c r="BW176">
        <f t="shared" si="154"/>
        <v>1.1371810135422297E-5</v>
      </c>
      <c r="BX176">
        <f t="shared" si="155"/>
        <v>6.2894149598877202E-5</v>
      </c>
      <c r="BY176">
        <f t="shared" si="156"/>
        <v>1.5072282641623694E-5</v>
      </c>
      <c r="BZ176" t="str">
        <f t="shared" si="157"/>
        <v/>
      </c>
      <c r="CA176">
        <f t="shared" si="158"/>
        <v>8.0455068314232105E-4</v>
      </c>
      <c r="CB176" t="str">
        <f t="shared" si="159"/>
        <v/>
      </c>
      <c r="CC176">
        <f t="shared" si="160"/>
        <v>4.8641881313177151E-5</v>
      </c>
      <c r="CD176">
        <f t="shared" si="161"/>
        <v>1.5513303755784111E-5</v>
      </c>
      <c r="CI176">
        <f t="shared" si="162"/>
        <v>10.900316455696192</v>
      </c>
      <c r="CJ176">
        <f t="shared" si="163"/>
        <v>0.90031645569619201</v>
      </c>
      <c r="CL176">
        <v>0.54950271247739124</v>
      </c>
      <c r="CM176">
        <v>11.892716277515721</v>
      </c>
      <c r="CN176">
        <v>48.00239682486756</v>
      </c>
      <c r="CO176" t="s">
        <v>1119</v>
      </c>
      <c r="CP176">
        <v>0.11649710632371327</v>
      </c>
      <c r="CQ176">
        <v>3.4604963402880377E-2</v>
      </c>
      <c r="CR176">
        <v>0.1028247127076015</v>
      </c>
      <c r="CS176">
        <v>1.3913946648400888E-3</v>
      </c>
      <c r="CT176">
        <v>0.18786691246305837</v>
      </c>
      <c r="CU176" t="s">
        <v>1119</v>
      </c>
      <c r="CV176" t="s">
        <v>1119</v>
      </c>
      <c r="CW176">
        <v>39.465296930999841</v>
      </c>
      <c r="CX176">
        <v>8.6138343975391812E-3</v>
      </c>
      <c r="CY176" t="s">
        <v>1119</v>
      </c>
      <c r="CZ176">
        <v>1.0915548513307674E-4</v>
      </c>
      <c r="DA176">
        <v>7.6475722730064907E-2</v>
      </c>
      <c r="DB176">
        <v>3.6718805381402368E-2</v>
      </c>
      <c r="DC176">
        <v>2.8815214599697777E-3</v>
      </c>
      <c r="DD176" t="s">
        <v>1119</v>
      </c>
      <c r="DE176">
        <v>2.3897076595711853E-4</v>
      </c>
      <c r="DF176">
        <v>3.7424294977312427E-3</v>
      </c>
      <c r="DG176">
        <v>1.2062812433585438E-3</v>
      </c>
      <c r="DH176" t="s">
        <v>1119</v>
      </c>
      <c r="DI176">
        <v>5.6664924660006451E-2</v>
      </c>
      <c r="DJ176" t="s">
        <v>1119</v>
      </c>
      <c r="DK176">
        <v>9.6815673412568096E-3</v>
      </c>
      <c r="DL176">
        <v>7.1664092371170348E-5</v>
      </c>
    </row>
    <row r="177" spans="1:116" x14ac:dyDescent="0.2">
      <c r="A177">
        <v>8.6999999999999993</v>
      </c>
      <c r="B177" s="3" t="s">
        <v>818</v>
      </c>
      <c r="C177" s="2">
        <v>11.906918572757878</v>
      </c>
      <c r="D177" s="2">
        <v>48.004259063002621</v>
      </c>
      <c r="E177" s="2">
        <v>4.5887135063796573E-3</v>
      </c>
      <c r="F177" s="2">
        <v>0.11281006014262564</v>
      </c>
      <c r="G177" s="2">
        <v>3.7110212596629527E-2</v>
      </c>
      <c r="H177" s="2">
        <v>9.440379924430907E-2</v>
      </c>
      <c r="I177" s="2">
        <v>1.4198121501548678E-3</v>
      </c>
      <c r="J177" s="2">
        <v>0.16400140957967002</v>
      </c>
      <c r="K177" s="2">
        <v>0</v>
      </c>
      <c r="L177" s="2">
        <v>0</v>
      </c>
      <c r="M177" s="2">
        <v>39.512378319019469</v>
      </c>
      <c r="N177" s="2">
        <v>1.7981375249370723E-2</v>
      </c>
      <c r="O177" s="2">
        <v>0</v>
      </c>
      <c r="P177" s="2">
        <v>1.1639503496836702E-3</v>
      </c>
      <c r="Q177" s="2">
        <v>4.667533525496638E-2</v>
      </c>
      <c r="R177" s="2">
        <v>1.1293802709037491E-2</v>
      </c>
      <c r="S177" s="2">
        <v>4.2644940990902071E-3</v>
      </c>
      <c r="T177" s="2">
        <v>0</v>
      </c>
      <c r="U177" s="2">
        <v>7.6102020535210224E-4</v>
      </c>
      <c r="V177" s="2">
        <v>4.8997143762015173E-3</v>
      </c>
      <c r="W177" s="2">
        <v>1.6727257447970169E-3</v>
      </c>
      <c r="X177" s="2">
        <v>0</v>
      </c>
      <c r="Y177" s="2">
        <v>7.0626541281085184E-2</v>
      </c>
      <c r="Z177" s="2">
        <v>0</v>
      </c>
      <c r="AA177" s="2">
        <v>0</v>
      </c>
      <c r="AB177" s="2">
        <v>2.7710787306452385E-3</v>
      </c>
      <c r="AD177">
        <f t="shared" si="110"/>
        <v>11.906918572757878</v>
      </c>
      <c r="AE177">
        <f t="shared" si="111"/>
        <v>48.004259063002621</v>
      </c>
      <c r="AF177">
        <f t="shared" si="112"/>
        <v>4.5887135063796573E-3</v>
      </c>
      <c r="AG177">
        <f t="shared" si="113"/>
        <v>0.11281006014262564</v>
      </c>
      <c r="AH177">
        <f t="shared" si="114"/>
        <v>3.7110212596629527E-2</v>
      </c>
      <c r="AI177">
        <f t="shared" si="115"/>
        <v>9.440379924430907E-2</v>
      </c>
      <c r="AJ177">
        <f t="shared" si="116"/>
        <v>1.4198121501548678E-3</v>
      </c>
      <c r="AK177">
        <f t="shared" si="117"/>
        <v>0.16400140957967002</v>
      </c>
      <c r="AL177" t="str">
        <f t="shared" si="118"/>
        <v/>
      </c>
      <c r="AM177" t="str">
        <f t="shared" si="119"/>
        <v/>
      </c>
      <c r="AN177">
        <f t="shared" si="120"/>
        <v>39.512378319019469</v>
      </c>
      <c r="AO177">
        <f t="shared" si="121"/>
        <v>1.7981375249370723E-2</v>
      </c>
      <c r="AP177" t="str">
        <f t="shared" si="122"/>
        <v/>
      </c>
      <c r="AQ177">
        <f t="shared" si="123"/>
        <v>1.1639503496836702E-3</v>
      </c>
      <c r="AR177">
        <f t="shared" si="124"/>
        <v>4.667533525496638E-2</v>
      </c>
      <c r="AS177">
        <f t="shared" si="125"/>
        <v>1.1293802709037491E-2</v>
      </c>
      <c r="AT177">
        <f t="shared" si="126"/>
        <v>4.2644940990902071E-3</v>
      </c>
      <c r="AU177" t="str">
        <f t="shared" si="127"/>
        <v/>
      </c>
      <c r="AV177">
        <f t="shared" si="128"/>
        <v>7.6102020535210224E-4</v>
      </c>
      <c r="AW177">
        <f t="shared" si="129"/>
        <v>4.8997143762015173E-3</v>
      </c>
      <c r="AX177">
        <f t="shared" si="130"/>
        <v>1.6727257447970169E-3</v>
      </c>
      <c r="AY177" t="str">
        <f t="shared" si="131"/>
        <v/>
      </c>
      <c r="AZ177">
        <f t="shared" si="132"/>
        <v>7.0626541281085184E-2</v>
      </c>
      <c r="BA177" t="str">
        <f t="shared" si="133"/>
        <v/>
      </c>
      <c r="BB177" t="str">
        <f t="shared" si="134"/>
        <v/>
      </c>
      <c r="BC177">
        <f t="shared" si="135"/>
        <v>2.7710787306452385E-3</v>
      </c>
      <c r="BE177">
        <f t="shared" si="136"/>
        <v>1.0055506099064488</v>
      </c>
      <c r="BF177">
        <f t="shared" si="137"/>
        <v>3.043329277567743</v>
      </c>
      <c r="BG177">
        <f t="shared" si="138"/>
        <v>2.0245593334356429E-4</v>
      </c>
      <c r="BH177">
        <f t="shared" si="139"/>
        <v>4.707876643564507E-3</v>
      </c>
      <c r="BI177">
        <f t="shared" si="140"/>
        <v>1.3950835629818409E-3</v>
      </c>
      <c r="BJ177">
        <f t="shared" si="141"/>
        <v>3.4094174707203413E-3</v>
      </c>
      <c r="BK177">
        <f t="shared" si="142"/>
        <v>4.6495322899495344E-5</v>
      </c>
      <c r="BL177">
        <f t="shared" si="143"/>
        <v>5.1878714485650334E-3</v>
      </c>
      <c r="BM177" t="str">
        <f t="shared" si="144"/>
        <v/>
      </c>
      <c r="BN177" t="str">
        <f t="shared" si="145"/>
        <v/>
      </c>
      <c r="BO177">
        <f t="shared" si="146"/>
        <v>1</v>
      </c>
      <c r="BP177">
        <f t="shared" si="147"/>
        <v>3.8103034532266139E-4</v>
      </c>
      <c r="BQ177" t="str">
        <f t="shared" si="148"/>
        <v/>
      </c>
      <c r="BR177">
        <f t="shared" si="149"/>
        <v>2.2705786730608313E-5</v>
      </c>
      <c r="BS177">
        <f t="shared" si="150"/>
        <v>8.6176225971815125E-4</v>
      </c>
      <c r="BT177">
        <f t="shared" si="151"/>
        <v>2.0512980682759689E-4</v>
      </c>
      <c r="BU177">
        <f t="shared" si="152"/>
        <v>7.3397347274422112E-5</v>
      </c>
      <c r="BV177" t="str">
        <f t="shared" si="153"/>
        <v/>
      </c>
      <c r="BW177">
        <f t="shared" si="154"/>
        <v>1.2147330246278782E-5</v>
      </c>
      <c r="BX177">
        <f t="shared" si="155"/>
        <v>7.6003273186855581E-5</v>
      </c>
      <c r="BY177">
        <f t="shared" si="156"/>
        <v>2.1233866863758606E-5</v>
      </c>
      <c r="BZ177" t="str">
        <f t="shared" si="157"/>
        <v/>
      </c>
      <c r="CA177">
        <f t="shared" si="158"/>
        <v>8.1759374307502515E-4</v>
      </c>
      <c r="CB177" t="str">
        <f t="shared" si="159"/>
        <v/>
      </c>
      <c r="CC177" t="str">
        <f t="shared" si="160"/>
        <v/>
      </c>
      <c r="CD177">
        <f t="shared" si="161"/>
        <v>1.3565380607675601E-5</v>
      </c>
      <c r="CI177">
        <f t="shared" si="162"/>
        <v>10.943670886075939</v>
      </c>
      <c r="CJ177">
        <f t="shared" si="163"/>
        <v>0.94367088607593885</v>
      </c>
      <c r="CL177">
        <v>0.55348101265821725</v>
      </c>
      <c r="CM177">
        <v>11.926320372177145</v>
      </c>
      <c r="CN177">
        <v>47.894735539719953</v>
      </c>
      <c r="CO177">
        <v>2.0041204449153617E-2</v>
      </c>
      <c r="CP177">
        <v>7.858903077237088E-2</v>
      </c>
      <c r="CQ177">
        <v>3.3448887756580954E-2</v>
      </c>
      <c r="CR177">
        <v>6.2664387379058273E-2</v>
      </c>
      <c r="CS177">
        <v>1.592449124565341E-3</v>
      </c>
      <c r="CT177">
        <v>5.0339056302098013E-2</v>
      </c>
      <c r="CU177">
        <v>3.8580316387610068E-3</v>
      </c>
      <c r="CV177">
        <v>2.9968504119037263E-2</v>
      </c>
      <c r="CW177">
        <v>39.636313364058495</v>
      </c>
      <c r="CX177" t="s">
        <v>1119</v>
      </c>
      <c r="CY177">
        <v>2.7316436363435713E-3</v>
      </c>
      <c r="CZ177" t="s">
        <v>1119</v>
      </c>
      <c r="DA177">
        <v>4.4250828957038253E-2</v>
      </c>
      <c r="DB177">
        <v>4.1317413881019179E-2</v>
      </c>
      <c r="DC177">
        <v>1.094186642954242E-3</v>
      </c>
      <c r="DD177">
        <v>1.4775794780199085E-4</v>
      </c>
      <c r="DE177">
        <v>1.0514798515411314E-3</v>
      </c>
      <c r="DF177">
        <v>1.8855090238650346E-3</v>
      </c>
      <c r="DG177">
        <v>1.9872117124769949E-3</v>
      </c>
      <c r="DH177" t="s">
        <v>1119</v>
      </c>
      <c r="DI177">
        <v>6.4579738096577133E-2</v>
      </c>
      <c r="DJ177" t="s">
        <v>1119</v>
      </c>
      <c r="DK177">
        <v>0.10266060703354701</v>
      </c>
      <c r="DL177">
        <v>4.2279571964243907E-4</v>
      </c>
    </row>
    <row r="178" spans="1:116" x14ac:dyDescent="0.2">
      <c r="A178">
        <v>8.75</v>
      </c>
      <c r="B178" s="3" t="s">
        <v>819</v>
      </c>
      <c r="C178" s="2">
        <v>11.888145337300134</v>
      </c>
      <c r="D178" s="2">
        <v>47.990626527266976</v>
      </c>
      <c r="E178" s="2">
        <v>3.4854942304328382E-2</v>
      </c>
      <c r="F178" s="2">
        <v>0.11949604347187154</v>
      </c>
      <c r="G178" s="2">
        <v>3.6219677481727476E-2</v>
      </c>
      <c r="H178" s="2">
        <v>9.7682449478469727E-2</v>
      </c>
      <c r="I178" s="2">
        <v>3.0894512277665144E-3</v>
      </c>
      <c r="J178" s="2">
        <v>0.19067698450177403</v>
      </c>
      <c r="K178" s="2">
        <v>2.5275211852029772E-2</v>
      </c>
      <c r="L178" s="2">
        <v>0</v>
      </c>
      <c r="M178" s="2">
        <v>39.4393588292386</v>
      </c>
      <c r="N178" s="2">
        <v>1.9131428415687483E-2</v>
      </c>
      <c r="O178" s="2">
        <v>0</v>
      </c>
      <c r="P178" s="2">
        <v>1.3843780075184265E-3</v>
      </c>
      <c r="Q178" s="2">
        <v>5.4948391725813929E-2</v>
      </c>
      <c r="R178" s="2">
        <v>1.6737438398785422E-2</v>
      </c>
      <c r="S178" s="2">
        <v>2.5255751693422585E-3</v>
      </c>
      <c r="T178" s="2">
        <v>0</v>
      </c>
      <c r="U178" s="2">
        <v>1.391703449399301E-3</v>
      </c>
      <c r="V178" s="2">
        <v>5.7252082014005827E-3</v>
      </c>
      <c r="W178" s="2">
        <v>1.7156606063714968E-3</v>
      </c>
      <c r="X178" s="2">
        <v>0</v>
      </c>
      <c r="Y178" s="2">
        <v>6.9213929281721362E-2</v>
      </c>
      <c r="Z178" s="2">
        <v>0</v>
      </c>
      <c r="AA178" s="2">
        <v>0</v>
      </c>
      <c r="AB178" s="2">
        <v>1.8008326202430703E-3</v>
      </c>
      <c r="AD178">
        <f t="shared" si="110"/>
        <v>11.888145337300134</v>
      </c>
      <c r="AE178">
        <f t="shared" si="111"/>
        <v>47.990626527266976</v>
      </c>
      <c r="AF178">
        <f t="shared" si="112"/>
        <v>3.4854942304328382E-2</v>
      </c>
      <c r="AG178">
        <f t="shared" si="113"/>
        <v>0.11949604347187154</v>
      </c>
      <c r="AH178">
        <f t="shared" si="114"/>
        <v>3.6219677481727476E-2</v>
      </c>
      <c r="AI178">
        <f t="shared" si="115"/>
        <v>9.7682449478469727E-2</v>
      </c>
      <c r="AJ178">
        <f t="shared" si="116"/>
        <v>3.0894512277665144E-3</v>
      </c>
      <c r="AK178">
        <f t="shared" si="117"/>
        <v>0.19067698450177403</v>
      </c>
      <c r="AL178">
        <f t="shared" si="118"/>
        <v>2.5275211852029772E-2</v>
      </c>
      <c r="AM178" t="str">
        <f t="shared" si="119"/>
        <v/>
      </c>
      <c r="AN178">
        <f t="shared" si="120"/>
        <v>39.4393588292386</v>
      </c>
      <c r="AO178">
        <f t="shared" si="121"/>
        <v>1.9131428415687483E-2</v>
      </c>
      <c r="AP178" t="str">
        <f t="shared" si="122"/>
        <v/>
      </c>
      <c r="AQ178">
        <f t="shared" si="123"/>
        <v>1.3843780075184265E-3</v>
      </c>
      <c r="AR178">
        <f t="shared" si="124"/>
        <v>5.4948391725813929E-2</v>
      </c>
      <c r="AS178">
        <f t="shared" si="125"/>
        <v>1.6737438398785422E-2</v>
      </c>
      <c r="AT178">
        <f t="shared" si="126"/>
        <v>2.5255751693422585E-3</v>
      </c>
      <c r="AU178" t="str">
        <f t="shared" si="127"/>
        <v/>
      </c>
      <c r="AV178">
        <f t="shared" si="128"/>
        <v>1.391703449399301E-3</v>
      </c>
      <c r="AW178">
        <f t="shared" si="129"/>
        <v>5.7252082014005827E-3</v>
      </c>
      <c r="AX178">
        <f t="shared" si="130"/>
        <v>1.7156606063714968E-3</v>
      </c>
      <c r="AY178" t="str">
        <f t="shared" si="131"/>
        <v/>
      </c>
      <c r="AZ178">
        <f t="shared" si="132"/>
        <v>6.9213929281721362E-2</v>
      </c>
      <c r="BA178" t="str">
        <f t="shared" si="133"/>
        <v/>
      </c>
      <c r="BB178" t="str">
        <f t="shared" si="134"/>
        <v/>
      </c>
      <c r="BC178">
        <f t="shared" si="135"/>
        <v>1.8008326202430703E-3</v>
      </c>
      <c r="BE178">
        <f t="shared" si="136"/>
        <v>1.0058239706424268</v>
      </c>
      <c r="BF178">
        <f t="shared" si="137"/>
        <v>3.0480979471943512</v>
      </c>
      <c r="BG178">
        <f t="shared" si="138"/>
        <v>1.5406616032803393E-3</v>
      </c>
      <c r="BH178">
        <f t="shared" si="139"/>
        <v>4.9961342025334641E-3</v>
      </c>
      <c r="BI178">
        <f t="shared" si="140"/>
        <v>1.3641266194381178E-3</v>
      </c>
      <c r="BJ178">
        <f t="shared" si="141"/>
        <v>3.5343583156607918E-3</v>
      </c>
      <c r="BK178">
        <f t="shared" si="142"/>
        <v>1.0135917074326834E-4</v>
      </c>
      <c r="BL178">
        <f t="shared" si="143"/>
        <v>6.0428696441178539E-3</v>
      </c>
      <c r="BM178">
        <f t="shared" si="144"/>
        <v>7.244660006912422E-4</v>
      </c>
      <c r="BN178" t="str">
        <f t="shared" si="145"/>
        <v/>
      </c>
      <c r="BO178">
        <f t="shared" si="146"/>
        <v>1</v>
      </c>
      <c r="BP178">
        <f t="shared" si="147"/>
        <v>4.0615086506597104E-4</v>
      </c>
      <c r="BQ178" t="str">
        <f t="shared" si="148"/>
        <v/>
      </c>
      <c r="BR178">
        <f t="shared" si="149"/>
        <v>2.7055783563004819E-5</v>
      </c>
      <c r="BS178">
        <f t="shared" si="150"/>
        <v>1.0163852073618556E-3</v>
      </c>
      <c r="BT178">
        <f t="shared" si="151"/>
        <v>3.04565629566293E-4</v>
      </c>
      <c r="BU178">
        <f t="shared" si="152"/>
        <v>4.3548827903002153E-5</v>
      </c>
      <c r="BV178" t="str">
        <f t="shared" si="153"/>
        <v/>
      </c>
      <c r="BW178">
        <f t="shared" si="154"/>
        <v>2.2255362893234576E-5</v>
      </c>
      <c r="BX178">
        <f t="shared" si="155"/>
        <v>8.8972571410997689E-5</v>
      </c>
      <c r="BY178">
        <f t="shared" si="156"/>
        <v>2.1819211586603167E-5</v>
      </c>
      <c r="BZ178" t="str">
        <f t="shared" si="157"/>
        <v/>
      </c>
      <c r="CA178">
        <f t="shared" si="158"/>
        <v>8.027243756555081E-4</v>
      </c>
      <c r="CB178" t="str">
        <f t="shared" si="159"/>
        <v/>
      </c>
      <c r="CC178" t="str">
        <f t="shared" si="160"/>
        <v/>
      </c>
      <c r="CD178">
        <f t="shared" si="161"/>
        <v>8.8320148943826797E-6</v>
      </c>
      <c r="CI178">
        <f t="shared" si="162"/>
        <v>10.987025316455687</v>
      </c>
      <c r="CJ178">
        <f t="shared" si="163"/>
        <v>0.98702531645568747</v>
      </c>
      <c r="CL178">
        <v>0.55379746835441956</v>
      </c>
      <c r="CM178">
        <v>11.941916292427489</v>
      </c>
      <c r="CN178">
        <v>47.960630437573109</v>
      </c>
      <c r="CO178">
        <v>2.2673075180743303E-2</v>
      </c>
      <c r="CP178">
        <v>9.07889925501075E-2</v>
      </c>
      <c r="CQ178">
        <v>3.2834342950067458E-2</v>
      </c>
      <c r="CR178">
        <v>6.7589099557336149E-2</v>
      </c>
      <c r="CS178">
        <v>2.6243907990665953E-3</v>
      </c>
      <c r="CT178">
        <v>6.43932947761965E-2</v>
      </c>
      <c r="CU178">
        <v>4.6923927241633153E-3</v>
      </c>
      <c r="CV178" t="s">
        <v>1119</v>
      </c>
      <c r="CW178">
        <v>39.667506106170933</v>
      </c>
      <c r="CX178" t="s">
        <v>1119</v>
      </c>
      <c r="CY178" t="s">
        <v>1119</v>
      </c>
      <c r="CZ178">
        <v>1.463833058649697E-3</v>
      </c>
      <c r="DA178">
        <v>3.5872967577243425E-2</v>
      </c>
      <c r="DB178">
        <v>2.5388447820198896E-2</v>
      </c>
      <c r="DC178" t="s">
        <v>1119</v>
      </c>
      <c r="DD178" t="s">
        <v>1119</v>
      </c>
      <c r="DE178">
        <v>4.270477996585803E-4</v>
      </c>
      <c r="DF178">
        <v>8.9519876650334864E-3</v>
      </c>
      <c r="DG178">
        <v>1.6140995634066025E-3</v>
      </c>
      <c r="DH178" t="s">
        <v>1119</v>
      </c>
      <c r="DI178">
        <v>6.6178038189846855E-2</v>
      </c>
      <c r="DJ178" t="s">
        <v>1119</v>
      </c>
      <c r="DK178" t="s">
        <v>1119</v>
      </c>
      <c r="DL178">
        <v>4.4551536167686916E-3</v>
      </c>
    </row>
    <row r="179" spans="1:116" x14ac:dyDescent="0.2">
      <c r="A179">
        <v>8.8000000000000007</v>
      </c>
      <c r="B179" s="3" t="s">
        <v>820</v>
      </c>
      <c r="C179" s="2">
        <v>11.895990326114122</v>
      </c>
      <c r="D179" s="2">
        <v>47.989013264371025</v>
      </c>
      <c r="E179" s="2">
        <v>1.7962126984006972E-2</v>
      </c>
      <c r="F179" s="2">
        <v>0.11680669241051476</v>
      </c>
      <c r="G179" s="2">
        <v>4.2554911723368762E-2</v>
      </c>
      <c r="H179" s="2">
        <v>0.1019930553989848</v>
      </c>
      <c r="I179" s="2">
        <v>3.0344899842397292E-3</v>
      </c>
      <c r="J179" s="2">
        <v>0.17030671115673038</v>
      </c>
      <c r="K179" s="2">
        <v>2.6479518522434221E-2</v>
      </c>
      <c r="L179" s="2">
        <v>0</v>
      </c>
      <c r="M179" s="2">
        <v>39.46993757278409</v>
      </c>
      <c r="N179" s="2">
        <v>6.170387579166354E-3</v>
      </c>
      <c r="O179" s="2">
        <v>0</v>
      </c>
      <c r="P179" s="2">
        <v>2.7187841787928459E-4</v>
      </c>
      <c r="Q179" s="2">
        <v>5.9338956888990921E-2</v>
      </c>
      <c r="R179" s="2">
        <v>1.7905204110181809E-2</v>
      </c>
      <c r="S179" s="2">
        <v>1.115500784829642E-3</v>
      </c>
      <c r="T179" s="2">
        <v>0</v>
      </c>
      <c r="U179" s="2">
        <v>1.606537846440275E-3</v>
      </c>
      <c r="V179" s="2">
        <v>7.1426528182307698E-3</v>
      </c>
      <c r="W179" s="2">
        <v>1.9102531430885803E-3</v>
      </c>
      <c r="X179" s="2">
        <v>0</v>
      </c>
      <c r="Y179" s="2">
        <v>6.9283529502336447E-2</v>
      </c>
      <c r="Z179" s="2">
        <v>0</v>
      </c>
      <c r="AA179" s="2">
        <v>0</v>
      </c>
      <c r="AB179" s="2">
        <v>1.1764294593310323E-3</v>
      </c>
      <c r="AD179">
        <f t="shared" si="110"/>
        <v>11.895990326114122</v>
      </c>
      <c r="AE179">
        <f t="shared" si="111"/>
        <v>47.989013264371025</v>
      </c>
      <c r="AF179">
        <f t="shared" si="112"/>
        <v>1.7962126984006972E-2</v>
      </c>
      <c r="AG179">
        <f t="shared" si="113"/>
        <v>0.11680669241051476</v>
      </c>
      <c r="AH179">
        <f t="shared" si="114"/>
        <v>4.2554911723368762E-2</v>
      </c>
      <c r="AI179">
        <f t="shared" si="115"/>
        <v>0.1019930553989848</v>
      </c>
      <c r="AJ179">
        <f t="shared" si="116"/>
        <v>3.0344899842397292E-3</v>
      </c>
      <c r="AK179">
        <f t="shared" si="117"/>
        <v>0.17030671115673038</v>
      </c>
      <c r="AL179">
        <f t="shared" si="118"/>
        <v>2.6479518522434221E-2</v>
      </c>
      <c r="AM179" t="str">
        <f t="shared" si="119"/>
        <v/>
      </c>
      <c r="AN179">
        <f t="shared" si="120"/>
        <v>39.46993757278409</v>
      </c>
      <c r="AO179">
        <f t="shared" si="121"/>
        <v>6.170387579166354E-3</v>
      </c>
      <c r="AP179" t="str">
        <f t="shared" si="122"/>
        <v/>
      </c>
      <c r="AQ179">
        <f t="shared" si="123"/>
        <v>2.7187841787928459E-4</v>
      </c>
      <c r="AR179">
        <f t="shared" si="124"/>
        <v>5.9338956888990921E-2</v>
      </c>
      <c r="AS179">
        <f t="shared" si="125"/>
        <v>1.7905204110181809E-2</v>
      </c>
      <c r="AT179">
        <f t="shared" si="126"/>
        <v>1.115500784829642E-3</v>
      </c>
      <c r="AU179" t="str">
        <f t="shared" si="127"/>
        <v/>
      </c>
      <c r="AV179">
        <f t="shared" si="128"/>
        <v>1.606537846440275E-3</v>
      </c>
      <c r="AW179">
        <f t="shared" si="129"/>
        <v>7.1426528182307698E-3</v>
      </c>
      <c r="AX179">
        <f t="shared" si="130"/>
        <v>1.9102531430885803E-3</v>
      </c>
      <c r="AY179" t="str">
        <f t="shared" si="131"/>
        <v/>
      </c>
      <c r="AZ179">
        <f t="shared" si="132"/>
        <v>6.9283529502336447E-2</v>
      </c>
      <c r="BA179" t="str">
        <f t="shared" si="133"/>
        <v/>
      </c>
      <c r="BB179" t="str">
        <f t="shared" si="134"/>
        <v/>
      </c>
      <c r="BC179">
        <f t="shared" si="135"/>
        <v>1.1764294593310323E-3</v>
      </c>
      <c r="BE179">
        <f t="shared" si="136"/>
        <v>1.0057079527286292</v>
      </c>
      <c r="BF179">
        <f t="shared" si="137"/>
        <v>3.0456340928066936</v>
      </c>
      <c r="BG179">
        <f t="shared" si="138"/>
        <v>7.9334860003594946E-4</v>
      </c>
      <c r="BH179">
        <f t="shared" si="139"/>
        <v>4.8799087630111244E-3</v>
      </c>
      <c r="BI179">
        <f t="shared" si="140"/>
        <v>1.6014862171820742E-3</v>
      </c>
      <c r="BJ179">
        <f t="shared" si="141"/>
        <v>3.6874661612535447E-3</v>
      </c>
      <c r="BK179">
        <f t="shared" si="142"/>
        <v>9.9478864656819057E-5</v>
      </c>
      <c r="BL179">
        <f t="shared" si="143"/>
        <v>5.3931204436511023E-3</v>
      </c>
      <c r="BM179">
        <f t="shared" si="144"/>
        <v>7.5839715442874698E-4</v>
      </c>
      <c r="BN179" t="str">
        <f t="shared" si="145"/>
        <v/>
      </c>
      <c r="BO179">
        <f t="shared" si="146"/>
        <v>1</v>
      </c>
      <c r="BP179">
        <f t="shared" si="147"/>
        <v>1.3089282351479891E-4</v>
      </c>
      <c r="BQ179" t="str">
        <f t="shared" si="148"/>
        <v/>
      </c>
      <c r="BR179">
        <f t="shared" si="149"/>
        <v>5.3093770118421888E-6</v>
      </c>
      <c r="BS179">
        <f t="shared" si="150"/>
        <v>1.0967475276394164E-3</v>
      </c>
      <c r="BT179">
        <f t="shared" si="151"/>
        <v>3.2556265554862189E-4</v>
      </c>
      <c r="BU179">
        <f t="shared" si="152"/>
        <v>1.921982629242156E-5</v>
      </c>
      <c r="BV179" t="str">
        <f t="shared" si="153"/>
        <v/>
      </c>
      <c r="BW179">
        <f t="shared" si="154"/>
        <v>2.5670973833558955E-5</v>
      </c>
      <c r="BX179">
        <f t="shared" si="155"/>
        <v>1.1091436701237335E-4</v>
      </c>
      <c r="BY179">
        <f t="shared" si="156"/>
        <v>2.4275154557665806E-5</v>
      </c>
      <c r="BZ179" t="str">
        <f t="shared" si="157"/>
        <v/>
      </c>
      <c r="CA179">
        <f t="shared" si="158"/>
        <v>8.0290905606479786E-4</v>
      </c>
      <c r="CB179" t="str">
        <f t="shared" si="159"/>
        <v/>
      </c>
      <c r="CC179" t="str">
        <f t="shared" si="160"/>
        <v/>
      </c>
      <c r="CD179">
        <f t="shared" si="161"/>
        <v>5.7652181026617988E-6</v>
      </c>
      <c r="CI179">
        <f t="shared" si="162"/>
        <v>11.043399638336336</v>
      </c>
      <c r="CJ179">
        <f t="shared" si="163"/>
        <v>4.3399638336335755E-2</v>
      </c>
      <c r="CL179">
        <v>0.55424954792042502</v>
      </c>
      <c r="CM179">
        <v>11.932004021578816</v>
      </c>
      <c r="CN179">
        <v>47.984550860410508</v>
      </c>
      <c r="CO179" t="s">
        <v>1119</v>
      </c>
      <c r="CP179">
        <v>0.13361213521778922</v>
      </c>
      <c r="CQ179">
        <v>3.3349566651580786E-2</v>
      </c>
      <c r="CR179">
        <v>7.750664634576776E-2</v>
      </c>
      <c r="CS179">
        <v>1.2632369967314984E-3</v>
      </c>
      <c r="CT179">
        <v>9.3419734932380441E-2</v>
      </c>
      <c r="CU179" t="s">
        <v>1119</v>
      </c>
      <c r="CV179" t="s">
        <v>1119</v>
      </c>
      <c r="CW179">
        <v>39.562891414208245</v>
      </c>
      <c r="CX179">
        <v>2.2821845199095751E-2</v>
      </c>
      <c r="CY179">
        <v>2.8430433277989135E-4</v>
      </c>
      <c r="CZ179" t="s">
        <v>1119</v>
      </c>
      <c r="DA179">
        <v>6.08241498033383E-2</v>
      </c>
      <c r="DB179">
        <v>1.9648980461511704E-2</v>
      </c>
      <c r="DC179">
        <v>2.0087154529266761E-3</v>
      </c>
      <c r="DD179" t="s">
        <v>1119</v>
      </c>
      <c r="DE179">
        <v>4.1859373027666925E-4</v>
      </c>
      <c r="DF179">
        <v>4.0671382225847541E-3</v>
      </c>
      <c r="DG179">
        <v>1.3554672047340346E-3</v>
      </c>
      <c r="DH179" t="s">
        <v>1119</v>
      </c>
      <c r="DI179">
        <v>6.8202762918077128E-2</v>
      </c>
      <c r="DJ179" t="s">
        <v>1119</v>
      </c>
      <c r="DK179" t="s">
        <v>1119</v>
      </c>
      <c r="DL179">
        <v>1.7704263328410881E-3</v>
      </c>
    </row>
    <row r="180" spans="1:116" x14ac:dyDescent="0.2">
      <c r="A180">
        <v>8.85</v>
      </c>
      <c r="B180" s="3" t="s">
        <v>821</v>
      </c>
      <c r="C180" s="2">
        <v>11.91259866778295</v>
      </c>
      <c r="D180" s="2">
        <v>47.999851434401783</v>
      </c>
      <c r="E180" s="2">
        <v>0</v>
      </c>
      <c r="F180" s="2">
        <v>0.136712310599829</v>
      </c>
      <c r="G180" s="2">
        <v>3.1079816058444218E-2</v>
      </c>
      <c r="H180" s="2">
        <v>9.17797691380417E-2</v>
      </c>
      <c r="I180" s="2">
        <v>2.6474199845985501E-3</v>
      </c>
      <c r="J180" s="2">
        <v>0.15312242137111609</v>
      </c>
      <c r="K180" s="2">
        <v>1.2633186547167627E-2</v>
      </c>
      <c r="L180" s="2">
        <v>0</v>
      </c>
      <c r="M180" s="2">
        <v>39.492915175059998</v>
      </c>
      <c r="N180" s="2">
        <v>0</v>
      </c>
      <c r="O180" s="2">
        <v>0</v>
      </c>
      <c r="P180" s="2">
        <v>2.0005167541616429E-4</v>
      </c>
      <c r="Q180" s="2">
        <v>6.6248298721659785E-2</v>
      </c>
      <c r="R180" s="2">
        <v>2.0566351440332649E-2</v>
      </c>
      <c r="S180" s="2">
        <v>9.8339326234144408E-4</v>
      </c>
      <c r="T180" s="2">
        <v>0</v>
      </c>
      <c r="U180" s="2">
        <v>1.2381893048171617E-3</v>
      </c>
      <c r="V180" s="2">
        <v>6.6201876964653876E-3</v>
      </c>
      <c r="W180" s="2">
        <v>1.7121426315135164E-3</v>
      </c>
      <c r="X180" s="2">
        <v>0</v>
      </c>
      <c r="Y180" s="2">
        <v>6.8447699803618159E-2</v>
      </c>
      <c r="Z180" s="2">
        <v>0</v>
      </c>
      <c r="AA180" s="2">
        <v>0</v>
      </c>
      <c r="AB180" s="2">
        <v>6.434845199146679E-4</v>
      </c>
      <c r="AD180">
        <f t="shared" si="110"/>
        <v>11.91259866778295</v>
      </c>
      <c r="AE180">
        <f t="shared" si="111"/>
        <v>47.999851434401783</v>
      </c>
      <c r="AF180" t="str">
        <f t="shared" si="112"/>
        <v/>
      </c>
      <c r="AG180">
        <f t="shared" si="113"/>
        <v>0.136712310599829</v>
      </c>
      <c r="AH180">
        <f t="shared" si="114"/>
        <v>3.1079816058444218E-2</v>
      </c>
      <c r="AI180">
        <f t="shared" si="115"/>
        <v>9.17797691380417E-2</v>
      </c>
      <c r="AJ180">
        <f t="shared" si="116"/>
        <v>2.6474199845985501E-3</v>
      </c>
      <c r="AK180">
        <f t="shared" si="117"/>
        <v>0.15312242137111609</v>
      </c>
      <c r="AL180">
        <f t="shared" si="118"/>
        <v>1.2633186547167627E-2</v>
      </c>
      <c r="AM180" t="str">
        <f t="shared" si="119"/>
        <v/>
      </c>
      <c r="AN180">
        <f t="shared" si="120"/>
        <v>39.492915175059998</v>
      </c>
      <c r="AO180" t="str">
        <f t="shared" si="121"/>
        <v/>
      </c>
      <c r="AP180" t="str">
        <f t="shared" si="122"/>
        <v/>
      </c>
      <c r="AQ180">
        <f t="shared" si="123"/>
        <v>2.0005167541616429E-4</v>
      </c>
      <c r="AR180">
        <f t="shared" si="124"/>
        <v>6.6248298721659785E-2</v>
      </c>
      <c r="AS180">
        <f t="shared" si="125"/>
        <v>2.0566351440332649E-2</v>
      </c>
      <c r="AT180">
        <f t="shared" si="126"/>
        <v>9.8339326234144408E-4</v>
      </c>
      <c r="AU180" t="str">
        <f t="shared" si="127"/>
        <v/>
      </c>
      <c r="AV180">
        <f t="shared" si="128"/>
        <v>1.2381893048171617E-3</v>
      </c>
      <c r="AW180">
        <f t="shared" si="129"/>
        <v>6.6201876964653876E-3</v>
      </c>
      <c r="AX180">
        <f t="shared" si="130"/>
        <v>1.7121426315135164E-3</v>
      </c>
      <c r="AY180" t="str">
        <f t="shared" si="131"/>
        <v/>
      </c>
      <c r="AZ180">
        <f t="shared" si="132"/>
        <v>6.8447699803618159E-2</v>
      </c>
      <c r="BA180" t="str">
        <f t="shared" si="133"/>
        <v/>
      </c>
      <c r="BB180" t="str">
        <f t="shared" si="134"/>
        <v/>
      </c>
      <c r="BC180">
        <f t="shared" si="135"/>
        <v>6.434845199146679E-4</v>
      </c>
      <c r="BE180">
        <f t="shared" si="136"/>
        <v>1.006526097445253</v>
      </c>
      <c r="BF180">
        <f t="shared" si="137"/>
        <v>3.0445495415797499</v>
      </c>
      <c r="BG180" t="str">
        <f t="shared" si="138"/>
        <v/>
      </c>
      <c r="BH180">
        <f t="shared" si="139"/>
        <v>5.708195601254254E-3</v>
      </c>
      <c r="BI180">
        <f t="shared" si="140"/>
        <v>1.1689587827955199E-3</v>
      </c>
      <c r="BJ180">
        <f t="shared" si="141"/>
        <v>3.3162834954710242E-3</v>
      </c>
      <c r="BK180">
        <f t="shared" si="142"/>
        <v>8.6739157926318247E-5</v>
      </c>
      <c r="BL180">
        <f t="shared" si="143"/>
        <v>4.8461225486787565E-3</v>
      </c>
      <c r="BM180">
        <f t="shared" si="144"/>
        <v>3.6161527481158562E-4</v>
      </c>
      <c r="BN180" t="str">
        <f t="shared" si="145"/>
        <v/>
      </c>
      <c r="BO180">
        <f t="shared" si="146"/>
        <v>1</v>
      </c>
      <c r="BP180" t="str">
        <f t="shared" si="147"/>
        <v/>
      </c>
      <c r="BQ180" t="str">
        <f t="shared" si="148"/>
        <v/>
      </c>
      <c r="BR180">
        <f t="shared" si="149"/>
        <v>3.9044356642674041E-6</v>
      </c>
      <c r="BS180">
        <f t="shared" si="150"/>
        <v>1.2237388094870944E-3</v>
      </c>
      <c r="BT180">
        <f t="shared" si="151"/>
        <v>3.73731587857476E-4</v>
      </c>
      <c r="BU180">
        <f t="shared" si="152"/>
        <v>1.6933785471662083E-5</v>
      </c>
      <c r="BV180" t="str">
        <f t="shared" si="153"/>
        <v/>
      </c>
      <c r="BW180">
        <f t="shared" si="154"/>
        <v>1.9773596989545755E-5</v>
      </c>
      <c r="BX180">
        <f t="shared" si="155"/>
        <v>1.0274147916111863E-4</v>
      </c>
      <c r="BY180">
        <f t="shared" si="156"/>
        <v>2.1744942768395314E-5</v>
      </c>
      <c r="BZ180" t="str">
        <f t="shared" si="157"/>
        <v/>
      </c>
      <c r="CA180">
        <f t="shared" si="158"/>
        <v>7.9276133044372003E-4</v>
      </c>
      <c r="CB180" t="str">
        <f t="shared" si="159"/>
        <v/>
      </c>
      <c r="CC180" t="str">
        <f t="shared" si="160"/>
        <v/>
      </c>
      <c r="CD180">
        <f t="shared" si="161"/>
        <v>3.1516298207833503E-6</v>
      </c>
      <c r="CI180">
        <f t="shared" si="162"/>
        <v>11.10533453887883</v>
      </c>
      <c r="CJ180">
        <f t="shared" si="163"/>
        <v>0.10533453887883049</v>
      </c>
      <c r="CL180">
        <v>0.55560578661843607</v>
      </c>
      <c r="CM180">
        <v>11.925103422103431</v>
      </c>
      <c r="CN180">
        <v>47.987401770183432</v>
      </c>
      <c r="CO180" t="s">
        <v>1119</v>
      </c>
      <c r="CP180">
        <v>0.11466140486332682</v>
      </c>
      <c r="CQ180">
        <v>3.0931892041811369E-2</v>
      </c>
      <c r="CR180">
        <v>6.5911032751822321E-2</v>
      </c>
      <c r="CS180">
        <v>1.3100321769387493E-3</v>
      </c>
      <c r="CT180">
        <v>0.1181793673577452</v>
      </c>
      <c r="CU180" t="s">
        <v>1119</v>
      </c>
      <c r="CV180" t="s">
        <v>1119</v>
      </c>
      <c r="CW180">
        <v>39.573450319671387</v>
      </c>
      <c r="CX180">
        <v>4.2002615727198753E-2</v>
      </c>
      <c r="CY180" t="s">
        <v>1119</v>
      </c>
      <c r="CZ180" t="s">
        <v>1119</v>
      </c>
      <c r="DA180">
        <v>5.5065142017099312E-2</v>
      </c>
      <c r="DB180">
        <v>1.3410871296306318E-2</v>
      </c>
      <c r="DC180">
        <v>1.369453876844036E-3</v>
      </c>
      <c r="DD180" t="s">
        <v>1119</v>
      </c>
      <c r="DE180" t="s">
        <v>1119</v>
      </c>
      <c r="DF180">
        <v>5.5296364050855017E-3</v>
      </c>
      <c r="DG180">
        <v>2.0263188271204217E-3</v>
      </c>
      <c r="DH180" t="s">
        <v>1119</v>
      </c>
      <c r="DI180">
        <v>6.309541764693799E-2</v>
      </c>
      <c r="DJ180" t="s">
        <v>1119</v>
      </c>
      <c r="DK180" t="s">
        <v>1119</v>
      </c>
      <c r="DL180">
        <v>5.5130305348264112E-4</v>
      </c>
    </row>
    <row r="181" spans="1:116" x14ac:dyDescent="0.2">
      <c r="A181">
        <v>8.9</v>
      </c>
      <c r="B181" s="3" t="s">
        <v>822</v>
      </c>
      <c r="C181" s="2">
        <v>11.926299525548698</v>
      </c>
      <c r="D181" s="2">
        <v>48.013241512406744</v>
      </c>
      <c r="E181" s="2">
        <v>0</v>
      </c>
      <c r="F181" s="2">
        <v>0.18368032634958392</v>
      </c>
      <c r="G181" s="2">
        <v>3.0114746290958765E-2</v>
      </c>
      <c r="H181" s="2">
        <v>8.3682684197134372E-2</v>
      </c>
      <c r="I181" s="2">
        <v>1.8370183427811244E-3</v>
      </c>
      <c r="J181" s="2">
        <v>0.13243851627753117</v>
      </c>
      <c r="K181" s="2">
        <v>0</v>
      </c>
      <c r="L181" s="2">
        <v>0</v>
      </c>
      <c r="M181" s="2">
        <v>39.461798634470327</v>
      </c>
      <c r="N181" s="2">
        <v>0</v>
      </c>
      <c r="O181" s="2">
        <v>0</v>
      </c>
      <c r="P181" s="2">
        <v>0</v>
      </c>
      <c r="Q181" s="2">
        <v>6.9647054206749756E-2</v>
      </c>
      <c r="R181" s="2">
        <v>2.0855339543057991E-2</v>
      </c>
      <c r="S181" s="2">
        <v>5.6408694180396022E-4</v>
      </c>
      <c r="T181" s="2">
        <v>0</v>
      </c>
      <c r="U181" s="2">
        <v>4.611584675691823E-4</v>
      </c>
      <c r="V181" s="2">
        <v>5.7758902858296712E-3</v>
      </c>
      <c r="W181" s="2">
        <v>1.7076409583351979E-3</v>
      </c>
      <c r="X181" s="2">
        <v>0</v>
      </c>
      <c r="Y181" s="2">
        <v>6.7102226906051721E-2</v>
      </c>
      <c r="Z181" s="2">
        <v>0</v>
      </c>
      <c r="AA181" s="2">
        <v>0</v>
      </c>
      <c r="AB181" s="2">
        <v>7.9363880687688382E-4</v>
      </c>
      <c r="AD181">
        <f t="shared" si="110"/>
        <v>11.926299525548698</v>
      </c>
      <c r="AE181">
        <f t="shared" si="111"/>
        <v>48.013241512406744</v>
      </c>
      <c r="AF181" t="str">
        <f t="shared" si="112"/>
        <v/>
      </c>
      <c r="AG181">
        <f t="shared" si="113"/>
        <v>0.18368032634958392</v>
      </c>
      <c r="AH181">
        <f t="shared" si="114"/>
        <v>3.0114746290958765E-2</v>
      </c>
      <c r="AI181">
        <f t="shared" si="115"/>
        <v>8.3682684197134372E-2</v>
      </c>
      <c r="AJ181">
        <f t="shared" si="116"/>
        <v>1.8370183427811244E-3</v>
      </c>
      <c r="AK181">
        <f t="shared" si="117"/>
        <v>0.13243851627753117</v>
      </c>
      <c r="AL181" t="str">
        <f t="shared" si="118"/>
        <v/>
      </c>
      <c r="AM181" t="str">
        <f t="shared" si="119"/>
        <v/>
      </c>
      <c r="AN181">
        <f t="shared" si="120"/>
        <v>39.461798634470327</v>
      </c>
      <c r="AO181" t="str">
        <f t="shared" si="121"/>
        <v/>
      </c>
      <c r="AP181" t="str">
        <f t="shared" si="122"/>
        <v/>
      </c>
      <c r="AQ181" t="str">
        <f t="shared" si="123"/>
        <v/>
      </c>
      <c r="AR181">
        <f t="shared" si="124"/>
        <v>6.9647054206749756E-2</v>
      </c>
      <c r="AS181">
        <f t="shared" si="125"/>
        <v>2.0855339543057991E-2</v>
      </c>
      <c r="AT181">
        <f t="shared" si="126"/>
        <v>5.6408694180396022E-4</v>
      </c>
      <c r="AU181" t="str">
        <f t="shared" si="127"/>
        <v/>
      </c>
      <c r="AV181">
        <f t="shared" si="128"/>
        <v>4.611584675691823E-4</v>
      </c>
      <c r="AW181">
        <f t="shared" si="129"/>
        <v>5.7758902858296712E-3</v>
      </c>
      <c r="AX181">
        <f t="shared" si="130"/>
        <v>1.7076409583351979E-3</v>
      </c>
      <c r="AY181" t="str">
        <f t="shared" si="131"/>
        <v/>
      </c>
      <c r="AZ181">
        <f t="shared" si="132"/>
        <v>6.7102226906051721E-2</v>
      </c>
      <c r="BA181" t="str">
        <f t="shared" si="133"/>
        <v/>
      </c>
      <c r="BB181" t="str">
        <f t="shared" si="134"/>
        <v/>
      </c>
      <c r="BC181">
        <f t="shared" si="135"/>
        <v>7.9363880687688382E-4</v>
      </c>
      <c r="BE181">
        <f t="shared" si="136"/>
        <v>1.008478300062464</v>
      </c>
      <c r="BF181">
        <f t="shared" si="137"/>
        <v>3.0478002190269082</v>
      </c>
      <c r="BG181" t="str">
        <f t="shared" si="138"/>
        <v/>
      </c>
      <c r="BH181">
        <f t="shared" si="139"/>
        <v>7.6753145314457875E-3</v>
      </c>
      <c r="BI181">
        <f t="shared" si="140"/>
        <v>1.1335541819340973E-3</v>
      </c>
      <c r="BJ181">
        <f t="shared" si="141"/>
        <v>3.0260953417025459E-3</v>
      </c>
      <c r="BK181">
        <f t="shared" si="142"/>
        <v>6.0234896417150801E-5</v>
      </c>
      <c r="BL181">
        <f t="shared" si="143"/>
        <v>4.1948093486553267E-3</v>
      </c>
      <c r="BM181" t="str">
        <f t="shared" si="144"/>
        <v/>
      </c>
      <c r="BN181" t="str">
        <f t="shared" si="145"/>
        <v/>
      </c>
      <c r="BO181">
        <f t="shared" si="146"/>
        <v>1</v>
      </c>
      <c r="BP181" t="str">
        <f t="shared" si="147"/>
        <v/>
      </c>
      <c r="BQ181" t="str">
        <f t="shared" si="148"/>
        <v/>
      </c>
      <c r="BR181" t="str">
        <f t="shared" si="149"/>
        <v/>
      </c>
      <c r="BS181">
        <f t="shared" si="150"/>
        <v>1.2875350841533347E-3</v>
      </c>
      <c r="BT181">
        <f t="shared" si="151"/>
        <v>3.7928191446404716E-4</v>
      </c>
      <c r="BU181">
        <f t="shared" si="152"/>
        <v>9.7210950076114182E-6</v>
      </c>
      <c r="BV181" t="str">
        <f t="shared" si="153"/>
        <v/>
      </c>
      <c r="BW181">
        <f t="shared" si="154"/>
        <v>7.3704012826976671E-6</v>
      </c>
      <c r="BX181">
        <f t="shared" si="155"/>
        <v>8.9709154306067359E-5</v>
      </c>
      <c r="BY181">
        <f t="shared" si="156"/>
        <v>2.1704870903877075E-5</v>
      </c>
      <c r="BZ181" t="str">
        <f t="shared" si="157"/>
        <v/>
      </c>
      <c r="CA181">
        <f t="shared" si="158"/>
        <v>7.777908848125945E-4</v>
      </c>
      <c r="CB181" t="str">
        <f t="shared" si="159"/>
        <v/>
      </c>
      <c r="CC181" t="str">
        <f t="shared" si="160"/>
        <v/>
      </c>
      <c r="CD181">
        <f t="shared" si="161"/>
        <v>3.8901138274302907E-6</v>
      </c>
      <c r="CI181">
        <f t="shared" si="162"/>
        <v>11.167269439421327</v>
      </c>
      <c r="CJ181">
        <f t="shared" si="163"/>
        <v>0.16726943942132699</v>
      </c>
      <c r="CL181">
        <v>0.55877034358045918</v>
      </c>
      <c r="CM181">
        <v>11.91539809722437</v>
      </c>
      <c r="CN181">
        <v>47.986533826197139</v>
      </c>
      <c r="CO181" t="s">
        <v>1119</v>
      </c>
      <c r="CP181">
        <v>9.4481226160966422E-2</v>
      </c>
      <c r="CQ181">
        <v>2.9368504356559685E-2</v>
      </c>
      <c r="CR181">
        <v>8.4438649902749852E-2</v>
      </c>
      <c r="CS181">
        <v>1.4331913939971313E-3</v>
      </c>
      <c r="CT181">
        <v>0.14222156225940474</v>
      </c>
      <c r="CU181">
        <v>4.526647858647836E-4</v>
      </c>
      <c r="CV181" t="s">
        <v>1119</v>
      </c>
      <c r="CW181">
        <v>39.575445233454531</v>
      </c>
      <c r="CX181" t="s">
        <v>1119</v>
      </c>
      <c r="CY181" t="s">
        <v>1119</v>
      </c>
      <c r="CZ181">
        <v>4.0286397675205017E-4</v>
      </c>
      <c r="DA181">
        <v>7.7062298228027279E-2</v>
      </c>
      <c r="DB181">
        <v>2.1525503428132347E-2</v>
      </c>
      <c r="DC181">
        <v>1.9697736458996425E-3</v>
      </c>
      <c r="DD181" t="s">
        <v>1119</v>
      </c>
      <c r="DE181" t="s">
        <v>1119</v>
      </c>
      <c r="DF181">
        <v>5.7878017651737459E-3</v>
      </c>
      <c r="DG181">
        <v>2.5029067138880277E-3</v>
      </c>
      <c r="DH181" t="s">
        <v>1119</v>
      </c>
      <c r="DI181">
        <v>6.0682536293223586E-2</v>
      </c>
      <c r="DJ181" t="s">
        <v>1119</v>
      </c>
      <c r="DK181" t="s">
        <v>1119</v>
      </c>
      <c r="DL181">
        <v>2.933602133252882E-4</v>
      </c>
    </row>
    <row r="182" spans="1:116" x14ac:dyDescent="0.2">
      <c r="A182">
        <v>8.9499999999999993</v>
      </c>
      <c r="B182" s="3" t="s">
        <v>823</v>
      </c>
      <c r="C182" s="2">
        <v>11.919331929557757</v>
      </c>
      <c r="D182" s="2">
        <v>48.002262456861835</v>
      </c>
      <c r="E182" s="2">
        <v>0</v>
      </c>
      <c r="F182" s="2">
        <v>0.144853443839292</v>
      </c>
      <c r="G182" s="2">
        <v>2.9247926011889351E-2</v>
      </c>
      <c r="H182" s="2">
        <v>7.9801412020066728E-2</v>
      </c>
      <c r="I182" s="2">
        <v>1.9226049022448525E-3</v>
      </c>
      <c r="J182" s="2">
        <v>0.14169067105188382</v>
      </c>
      <c r="K182" s="2">
        <v>0</v>
      </c>
      <c r="L182" s="2">
        <v>0</v>
      </c>
      <c r="M182" s="2">
        <v>39.503278217802375</v>
      </c>
      <c r="N182" s="2">
        <v>1.1747592457807694E-2</v>
      </c>
      <c r="O182" s="2">
        <v>0</v>
      </c>
      <c r="P182" s="2">
        <v>2.5056860806249877E-5</v>
      </c>
      <c r="Q182" s="2">
        <v>7.1276451102734048E-2</v>
      </c>
      <c r="R182" s="2">
        <v>1.9886489043425232E-2</v>
      </c>
      <c r="S182" s="2">
        <v>1.7801949941964308E-4</v>
      </c>
      <c r="T182" s="2">
        <v>0</v>
      </c>
      <c r="U182" s="2">
        <v>4.535635772778563E-4</v>
      </c>
      <c r="V182" s="2">
        <v>6.3854683670114742E-3</v>
      </c>
      <c r="W182" s="2">
        <v>9.1795434750292088E-4</v>
      </c>
      <c r="X182" s="2">
        <v>0</v>
      </c>
      <c r="Y182" s="2">
        <v>6.5560000418120892E-2</v>
      </c>
      <c r="Z182" s="2">
        <v>0</v>
      </c>
      <c r="AA182" s="2">
        <v>0</v>
      </c>
      <c r="AB182" s="2">
        <v>1.1807422785591239E-3</v>
      </c>
      <c r="AD182">
        <f t="shared" si="110"/>
        <v>11.919331929557757</v>
      </c>
      <c r="AE182">
        <f t="shared" si="111"/>
        <v>48.002262456861835</v>
      </c>
      <c r="AF182" t="str">
        <f t="shared" si="112"/>
        <v/>
      </c>
      <c r="AG182">
        <f t="shared" si="113"/>
        <v>0.144853443839292</v>
      </c>
      <c r="AH182">
        <f t="shared" si="114"/>
        <v>2.9247926011889351E-2</v>
      </c>
      <c r="AI182">
        <f t="shared" si="115"/>
        <v>7.9801412020066728E-2</v>
      </c>
      <c r="AJ182">
        <f t="shared" si="116"/>
        <v>1.9226049022448525E-3</v>
      </c>
      <c r="AK182">
        <f t="shared" si="117"/>
        <v>0.14169067105188382</v>
      </c>
      <c r="AL182" t="str">
        <f t="shared" si="118"/>
        <v/>
      </c>
      <c r="AM182" t="str">
        <f t="shared" si="119"/>
        <v/>
      </c>
      <c r="AN182">
        <f t="shared" si="120"/>
        <v>39.503278217802375</v>
      </c>
      <c r="AO182">
        <f t="shared" si="121"/>
        <v>1.1747592457807694E-2</v>
      </c>
      <c r="AP182" t="str">
        <f t="shared" si="122"/>
        <v/>
      </c>
      <c r="AQ182">
        <f t="shared" si="123"/>
        <v>2.5056860806249877E-5</v>
      </c>
      <c r="AR182">
        <f t="shared" si="124"/>
        <v>7.1276451102734048E-2</v>
      </c>
      <c r="AS182">
        <f t="shared" si="125"/>
        <v>1.9886489043425232E-2</v>
      </c>
      <c r="AT182">
        <f t="shared" si="126"/>
        <v>1.7801949941964308E-4</v>
      </c>
      <c r="AU182" t="str">
        <f t="shared" si="127"/>
        <v/>
      </c>
      <c r="AV182">
        <f t="shared" si="128"/>
        <v>4.535635772778563E-4</v>
      </c>
      <c r="AW182">
        <f t="shared" si="129"/>
        <v>6.3854683670114742E-3</v>
      </c>
      <c r="AX182">
        <f t="shared" si="130"/>
        <v>9.1795434750292088E-4</v>
      </c>
      <c r="AY182" t="str">
        <f t="shared" si="131"/>
        <v/>
      </c>
      <c r="AZ182">
        <f t="shared" si="132"/>
        <v>6.5560000418120892E-2</v>
      </c>
      <c r="BA182" t="str">
        <f t="shared" si="133"/>
        <v/>
      </c>
      <c r="BB182" t="str">
        <f t="shared" si="134"/>
        <v/>
      </c>
      <c r="BC182">
        <f t="shared" si="135"/>
        <v>1.1807422785591239E-3</v>
      </c>
      <c r="BE182">
        <f t="shared" si="136"/>
        <v>1.0068308130481072</v>
      </c>
      <c r="BF182">
        <f t="shared" si="137"/>
        <v>3.0439037404762881</v>
      </c>
      <c r="BG182" t="str">
        <f t="shared" si="138"/>
        <v/>
      </c>
      <c r="BH182">
        <f t="shared" si="139"/>
        <v>6.0465284815962783E-3</v>
      </c>
      <c r="BI182">
        <f t="shared" si="140"/>
        <v>1.0997700512439764E-3</v>
      </c>
      <c r="BJ182">
        <f t="shared" si="141"/>
        <v>2.8827124213108048E-3</v>
      </c>
      <c r="BK182">
        <f t="shared" si="142"/>
        <v>6.2975041019260768E-5</v>
      </c>
      <c r="BL182">
        <f t="shared" si="143"/>
        <v>4.4831463492979303E-3</v>
      </c>
      <c r="BM182" t="str">
        <f t="shared" si="144"/>
        <v/>
      </c>
      <c r="BN182" t="str">
        <f t="shared" si="145"/>
        <v/>
      </c>
      <c r="BO182">
        <f t="shared" si="146"/>
        <v>1</v>
      </c>
      <c r="BP182">
        <f t="shared" si="147"/>
        <v>2.4899209866021055E-4</v>
      </c>
      <c r="BQ182" t="str">
        <f t="shared" si="148"/>
        <v/>
      </c>
      <c r="BR182">
        <f t="shared" si="149"/>
        <v>4.8890985737645634E-7</v>
      </c>
      <c r="BS182">
        <f t="shared" si="150"/>
        <v>1.3162734645944085E-3</v>
      </c>
      <c r="BT182">
        <f t="shared" si="151"/>
        <v>3.6128233194131909E-4</v>
      </c>
      <c r="BU182">
        <f t="shared" si="152"/>
        <v>3.0646469848308428E-6</v>
      </c>
      <c r="BV182" t="str">
        <f t="shared" si="153"/>
        <v/>
      </c>
      <c r="BW182">
        <f t="shared" si="154"/>
        <v>7.2414053241439423E-6</v>
      </c>
      <c r="BX182">
        <f t="shared" si="155"/>
        <v>9.907277414751152E-5</v>
      </c>
      <c r="BY182">
        <f t="shared" si="156"/>
        <v>1.1655353926029945E-5</v>
      </c>
      <c r="BZ182" t="str">
        <f t="shared" si="157"/>
        <v/>
      </c>
      <c r="CA182">
        <f t="shared" si="158"/>
        <v>7.5911679894727824E-4</v>
      </c>
      <c r="CB182" t="str">
        <f t="shared" si="159"/>
        <v/>
      </c>
      <c r="CC182" t="str">
        <f t="shared" si="160"/>
        <v/>
      </c>
      <c r="CD182">
        <f t="shared" si="161"/>
        <v>5.7814698689699036E-6</v>
      </c>
      <c r="CI182">
        <f t="shared" si="162"/>
        <v>11.229204339963822</v>
      </c>
      <c r="CJ182">
        <f t="shared" si="163"/>
        <v>0.22920433996382172</v>
      </c>
      <c r="CL182">
        <v>0.56202531645568499</v>
      </c>
      <c r="CM182">
        <v>11.909070079910206</v>
      </c>
      <c r="CN182">
        <v>47.957827980931512</v>
      </c>
      <c r="CO182">
        <v>2.9836249060371772E-2</v>
      </c>
      <c r="CP182">
        <v>0.10021005404131614</v>
      </c>
      <c r="CQ182">
        <v>3.0587668861410532E-2</v>
      </c>
      <c r="CR182">
        <v>8.0608199365158145E-2</v>
      </c>
      <c r="CS182">
        <v>1.6349726365507671E-3</v>
      </c>
      <c r="CT182">
        <v>0.12302163246630834</v>
      </c>
      <c r="CU182" t="s">
        <v>1119</v>
      </c>
      <c r="CV182" t="s">
        <v>1119</v>
      </c>
      <c r="CW182">
        <v>39.543373078063794</v>
      </c>
      <c r="CX182" t="s">
        <v>1119</v>
      </c>
      <c r="CY182" t="s">
        <v>1119</v>
      </c>
      <c r="CZ182">
        <v>5.2046432638108521E-5</v>
      </c>
      <c r="DA182">
        <v>9.3351786180284738E-2</v>
      </c>
      <c r="DB182">
        <v>5.0607804487530147E-2</v>
      </c>
      <c r="DC182">
        <v>3.9555081406907819E-3</v>
      </c>
      <c r="DD182">
        <v>4.3634094422970637E-4</v>
      </c>
      <c r="DE182">
        <v>4.3960693668741176E-4</v>
      </c>
      <c r="DF182">
        <v>8.7320260712709444E-3</v>
      </c>
      <c r="DG182">
        <v>2.2692026918428067E-3</v>
      </c>
      <c r="DH182" t="s">
        <v>1119</v>
      </c>
      <c r="DI182">
        <v>6.3985762778179009E-2</v>
      </c>
      <c r="DJ182" t="s">
        <v>1119</v>
      </c>
      <c r="DK182" t="s">
        <v>1119</v>
      </c>
      <c r="DL182" t="s">
        <v>1119</v>
      </c>
    </row>
    <row r="183" spans="1:116" x14ac:dyDescent="0.2">
      <c r="A183">
        <v>9</v>
      </c>
      <c r="B183" s="3" t="s">
        <v>824</v>
      </c>
      <c r="C183" s="2">
        <v>11.921376012971239</v>
      </c>
      <c r="D183" s="2">
        <v>47.997105578069174</v>
      </c>
      <c r="E183" s="2">
        <v>0</v>
      </c>
      <c r="F183" s="2">
        <v>0.1368184805280736</v>
      </c>
      <c r="G183" s="2">
        <v>2.9615098955521904E-2</v>
      </c>
      <c r="H183" s="2">
        <v>7.8600423195442942E-2</v>
      </c>
      <c r="I183" s="2">
        <v>1.7077677052522119E-3</v>
      </c>
      <c r="J183" s="2">
        <v>0.13512544024295592</v>
      </c>
      <c r="K183" s="2">
        <v>0</v>
      </c>
      <c r="L183" s="2">
        <v>0</v>
      </c>
      <c r="M183" s="2">
        <v>39.524336606895865</v>
      </c>
      <c r="N183" s="2">
        <v>8.2850094971906544E-3</v>
      </c>
      <c r="O183" s="2">
        <v>0</v>
      </c>
      <c r="P183" s="2">
        <v>9.4609000918542479E-4</v>
      </c>
      <c r="Q183" s="2">
        <v>7.0147208434670261E-2</v>
      </c>
      <c r="R183" s="2">
        <v>1.8961670080755701E-2</v>
      </c>
      <c r="S183" s="2">
        <v>8.1586438643402282E-4</v>
      </c>
      <c r="T183" s="2">
        <v>0</v>
      </c>
      <c r="U183" s="2">
        <v>1.032297149760168E-3</v>
      </c>
      <c r="V183" s="2">
        <v>7.4149972342945859E-3</v>
      </c>
      <c r="W183" s="2">
        <v>1.7298059460384013E-3</v>
      </c>
      <c r="X183" s="2">
        <v>0</v>
      </c>
      <c r="Y183" s="2">
        <v>6.3400713511409329E-2</v>
      </c>
      <c r="Z183" s="2">
        <v>0</v>
      </c>
      <c r="AA183" s="2">
        <v>0</v>
      </c>
      <c r="AB183" s="2">
        <v>2.5809351867492579E-3</v>
      </c>
      <c r="AD183">
        <f t="shared" si="110"/>
        <v>11.921376012971239</v>
      </c>
      <c r="AE183">
        <f t="shared" si="111"/>
        <v>47.997105578069174</v>
      </c>
      <c r="AF183" t="str">
        <f t="shared" si="112"/>
        <v/>
      </c>
      <c r="AG183">
        <f t="shared" si="113"/>
        <v>0.1368184805280736</v>
      </c>
      <c r="AH183">
        <f t="shared" si="114"/>
        <v>2.9615098955521904E-2</v>
      </c>
      <c r="AI183">
        <f t="shared" si="115"/>
        <v>7.8600423195442942E-2</v>
      </c>
      <c r="AJ183">
        <f t="shared" si="116"/>
        <v>1.7077677052522119E-3</v>
      </c>
      <c r="AK183">
        <f t="shared" si="117"/>
        <v>0.13512544024295592</v>
      </c>
      <c r="AL183" t="str">
        <f t="shared" si="118"/>
        <v/>
      </c>
      <c r="AM183" t="str">
        <f t="shared" si="119"/>
        <v/>
      </c>
      <c r="AN183">
        <f t="shared" si="120"/>
        <v>39.524336606895865</v>
      </c>
      <c r="AO183">
        <f t="shared" si="121"/>
        <v>8.2850094971906544E-3</v>
      </c>
      <c r="AP183" t="str">
        <f t="shared" si="122"/>
        <v/>
      </c>
      <c r="AQ183">
        <f t="shared" si="123"/>
        <v>9.4609000918542479E-4</v>
      </c>
      <c r="AR183">
        <f t="shared" si="124"/>
        <v>7.0147208434670261E-2</v>
      </c>
      <c r="AS183">
        <f t="shared" si="125"/>
        <v>1.8961670080755701E-2</v>
      </c>
      <c r="AT183">
        <f t="shared" si="126"/>
        <v>8.1586438643402282E-4</v>
      </c>
      <c r="AU183" t="str">
        <f t="shared" si="127"/>
        <v/>
      </c>
      <c r="AV183">
        <f t="shared" si="128"/>
        <v>1.032297149760168E-3</v>
      </c>
      <c r="AW183">
        <f t="shared" si="129"/>
        <v>7.4149972342945859E-3</v>
      </c>
      <c r="AX183">
        <f t="shared" si="130"/>
        <v>1.7298059460384013E-3</v>
      </c>
      <c r="AY183" t="str">
        <f t="shared" si="131"/>
        <v/>
      </c>
      <c r="AZ183">
        <f t="shared" si="132"/>
        <v>6.3400713511409329E-2</v>
      </c>
      <c r="BA183" t="str">
        <f t="shared" si="133"/>
        <v/>
      </c>
      <c r="BB183" t="str">
        <f t="shared" si="134"/>
        <v/>
      </c>
      <c r="BC183">
        <f t="shared" si="135"/>
        <v>2.5809351867492579E-3</v>
      </c>
      <c r="BE183">
        <f t="shared" si="136"/>
        <v>1.0064669506731521</v>
      </c>
      <c r="BF183">
        <f t="shared" si="137"/>
        <v>3.0419551301484247</v>
      </c>
      <c r="BG183" t="str">
        <f t="shared" si="138"/>
        <v/>
      </c>
      <c r="BH183">
        <f t="shared" si="139"/>
        <v>5.7080870707724128E-3</v>
      </c>
      <c r="BI183">
        <f t="shared" si="140"/>
        <v>1.1129830484408556E-3</v>
      </c>
      <c r="BJ183">
        <f t="shared" si="141"/>
        <v>2.8378156280584889E-3</v>
      </c>
      <c r="BK183">
        <f t="shared" si="142"/>
        <v>5.590823197382358E-5</v>
      </c>
      <c r="BL183">
        <f t="shared" si="143"/>
        <v>4.2731420422225238E-3</v>
      </c>
      <c r="BM183" t="str">
        <f t="shared" si="144"/>
        <v/>
      </c>
      <c r="BN183" t="str">
        <f t="shared" si="145"/>
        <v/>
      </c>
      <c r="BO183">
        <f t="shared" si="146"/>
        <v>1</v>
      </c>
      <c r="BP183">
        <f t="shared" si="147"/>
        <v>1.7550853969940257E-4</v>
      </c>
      <c r="BQ183" t="str">
        <f t="shared" si="148"/>
        <v/>
      </c>
      <c r="BR183">
        <f t="shared" si="149"/>
        <v>1.8450287488614974E-5</v>
      </c>
      <c r="BS183">
        <f t="shared" si="150"/>
        <v>1.2947293684067265E-3</v>
      </c>
      <c r="BT183">
        <f t="shared" si="151"/>
        <v>3.4429739935254948E-4</v>
      </c>
      <c r="BU183">
        <f t="shared" si="152"/>
        <v>1.4037811431280499E-5</v>
      </c>
      <c r="BV183" t="str">
        <f t="shared" si="153"/>
        <v/>
      </c>
      <c r="BW183">
        <f t="shared" si="154"/>
        <v>1.6472441029068955E-5</v>
      </c>
      <c r="BX183">
        <f t="shared" si="155"/>
        <v>1.1498497832005214E-4</v>
      </c>
      <c r="BY183">
        <f t="shared" si="156"/>
        <v>2.1951809065758891E-5</v>
      </c>
      <c r="BZ183" t="str">
        <f t="shared" si="157"/>
        <v/>
      </c>
      <c r="CA183">
        <f t="shared" si="158"/>
        <v>7.3372336350476929E-4</v>
      </c>
      <c r="CB183" t="str">
        <f t="shared" si="159"/>
        <v/>
      </c>
      <c r="CC183" t="str">
        <f t="shared" si="160"/>
        <v/>
      </c>
      <c r="CD183">
        <f t="shared" si="161"/>
        <v>1.2630740107986577E-5</v>
      </c>
      <c r="CI183">
        <f t="shared" si="162"/>
        <v>11.291139240506318</v>
      </c>
      <c r="CJ183">
        <f t="shared" si="163"/>
        <v>0.29113924050631823</v>
      </c>
      <c r="CL183">
        <v>0.56487341772151289</v>
      </c>
      <c r="CM183">
        <v>11.915609056607995</v>
      </c>
      <c r="CN183">
        <v>47.970344652176294</v>
      </c>
      <c r="CO183" t="s">
        <v>1119</v>
      </c>
      <c r="CP183">
        <v>6.1050177998575136E-2</v>
      </c>
      <c r="CQ183">
        <v>3.4078777221511973E-2</v>
      </c>
      <c r="CR183">
        <v>6.0359227988264985E-2</v>
      </c>
      <c r="CS183">
        <v>1.7757669882293779E-3</v>
      </c>
      <c r="CT183">
        <v>0.13418131700092181</v>
      </c>
      <c r="CU183" t="s">
        <v>1119</v>
      </c>
      <c r="CV183" t="s">
        <v>1119</v>
      </c>
      <c r="CW183">
        <v>39.629575355082821</v>
      </c>
      <c r="CX183">
        <v>2.9893006385789161E-2</v>
      </c>
      <c r="CY183" t="s">
        <v>1119</v>
      </c>
      <c r="CZ183">
        <v>8.8478523397499576E-4</v>
      </c>
      <c r="DA183">
        <v>5.9593944754327159E-2</v>
      </c>
      <c r="DB183">
        <v>2.8308332807589615E-2</v>
      </c>
      <c r="DC183">
        <v>2.5299744388509113E-3</v>
      </c>
      <c r="DD183">
        <v>2.4349016098824456E-4</v>
      </c>
      <c r="DE183">
        <v>1.2282235009225451E-3</v>
      </c>
      <c r="DF183">
        <v>3.7990645909266102E-3</v>
      </c>
      <c r="DG183">
        <v>1.3430733783561376E-3</v>
      </c>
      <c r="DH183" t="s">
        <v>1119</v>
      </c>
      <c r="DI183">
        <v>6.4403040891603897E-2</v>
      </c>
      <c r="DJ183" t="s">
        <v>1119</v>
      </c>
      <c r="DK183" t="s">
        <v>1119</v>
      </c>
      <c r="DL183">
        <v>7.9873279205649322E-4</v>
      </c>
    </row>
    <row r="184" spans="1:116" x14ac:dyDescent="0.2">
      <c r="A184">
        <v>9.0500000000000007</v>
      </c>
      <c r="B184" s="3" t="s">
        <v>825</v>
      </c>
      <c r="C184" s="2">
        <v>11.921477689042364</v>
      </c>
      <c r="D184" s="2">
        <v>47.982849415536975</v>
      </c>
      <c r="E184" s="2">
        <v>0</v>
      </c>
      <c r="F184" s="2">
        <v>9.9246268492978434E-2</v>
      </c>
      <c r="G184" s="2">
        <v>2.8007291135596624E-2</v>
      </c>
      <c r="H184" s="2">
        <v>6.3526100546053565E-2</v>
      </c>
      <c r="I184" s="2">
        <v>1.528363107589291E-3</v>
      </c>
      <c r="J184" s="2">
        <v>0.13711108479802925</v>
      </c>
      <c r="K184" s="2">
        <v>0</v>
      </c>
      <c r="L184" s="2">
        <v>0</v>
      </c>
      <c r="M184" s="2">
        <v>39.586375568856788</v>
      </c>
      <c r="N184" s="2">
        <v>8.1144803599118662E-3</v>
      </c>
      <c r="O184" s="2">
        <v>0</v>
      </c>
      <c r="P184" s="2">
        <v>1.6255835916345234E-3</v>
      </c>
      <c r="Q184" s="2">
        <v>7.251575915032217E-2</v>
      </c>
      <c r="R184" s="2">
        <v>1.965984446912053E-2</v>
      </c>
      <c r="S184" s="2">
        <v>1.2029731055930458E-3</v>
      </c>
      <c r="T184" s="2">
        <v>0</v>
      </c>
      <c r="U184" s="2">
        <v>0</v>
      </c>
      <c r="V184" s="2">
        <v>8.1849918643779416E-3</v>
      </c>
      <c r="W184" s="2">
        <v>2.6136738445128099E-3</v>
      </c>
      <c r="X184" s="2">
        <v>0</v>
      </c>
      <c r="Y184" s="2">
        <v>6.3961386842718432E-2</v>
      </c>
      <c r="Z184" s="2">
        <v>0</v>
      </c>
      <c r="AA184" s="2">
        <v>0</v>
      </c>
      <c r="AB184" s="2">
        <v>1.999525255452537E-3</v>
      </c>
      <c r="AD184">
        <f t="shared" si="110"/>
        <v>11.921477689042364</v>
      </c>
      <c r="AE184">
        <f t="shared" si="111"/>
        <v>47.982849415536975</v>
      </c>
      <c r="AF184" t="str">
        <f t="shared" si="112"/>
        <v/>
      </c>
      <c r="AG184">
        <f t="shared" si="113"/>
        <v>9.9246268492978434E-2</v>
      </c>
      <c r="AH184">
        <f t="shared" si="114"/>
        <v>2.8007291135596624E-2</v>
      </c>
      <c r="AI184">
        <f t="shared" si="115"/>
        <v>6.3526100546053565E-2</v>
      </c>
      <c r="AJ184">
        <f t="shared" si="116"/>
        <v>1.528363107589291E-3</v>
      </c>
      <c r="AK184">
        <f t="shared" si="117"/>
        <v>0.13711108479802925</v>
      </c>
      <c r="AL184" t="str">
        <f t="shared" si="118"/>
        <v/>
      </c>
      <c r="AM184" t="str">
        <f t="shared" si="119"/>
        <v/>
      </c>
      <c r="AN184">
        <f t="shared" si="120"/>
        <v>39.586375568856788</v>
      </c>
      <c r="AO184">
        <f t="shared" si="121"/>
        <v>8.1144803599118662E-3</v>
      </c>
      <c r="AP184" t="str">
        <f t="shared" si="122"/>
        <v/>
      </c>
      <c r="AQ184">
        <f t="shared" si="123"/>
        <v>1.6255835916345234E-3</v>
      </c>
      <c r="AR184">
        <f t="shared" si="124"/>
        <v>7.251575915032217E-2</v>
      </c>
      <c r="AS184">
        <f t="shared" si="125"/>
        <v>1.965984446912053E-2</v>
      </c>
      <c r="AT184">
        <f t="shared" si="126"/>
        <v>1.2029731055930458E-3</v>
      </c>
      <c r="AU184" t="str">
        <f t="shared" si="127"/>
        <v/>
      </c>
      <c r="AV184" t="str">
        <f t="shared" si="128"/>
        <v/>
      </c>
      <c r="AW184">
        <f t="shared" si="129"/>
        <v>8.1849918643779416E-3</v>
      </c>
      <c r="AX184">
        <f t="shared" si="130"/>
        <v>2.6136738445128099E-3</v>
      </c>
      <c r="AY184" t="str">
        <f t="shared" si="131"/>
        <v/>
      </c>
      <c r="AZ184">
        <f t="shared" si="132"/>
        <v>6.3961386842718432E-2</v>
      </c>
      <c r="BA184" t="str">
        <f t="shared" si="133"/>
        <v/>
      </c>
      <c r="BB184" t="str">
        <f t="shared" si="134"/>
        <v/>
      </c>
      <c r="BC184">
        <f t="shared" si="135"/>
        <v>1.999525255452537E-3</v>
      </c>
      <c r="BE184">
        <f t="shared" si="136"/>
        <v>1.0048982067463028</v>
      </c>
      <c r="BF184">
        <f t="shared" si="137"/>
        <v>3.0362857305210138</v>
      </c>
      <c r="BG184" t="str">
        <f t="shared" si="138"/>
        <v/>
      </c>
      <c r="BH184">
        <f t="shared" si="139"/>
        <v>4.1340798598028311E-3</v>
      </c>
      <c r="BI184">
        <f t="shared" si="140"/>
        <v>1.0509094956367173E-3</v>
      </c>
      <c r="BJ184">
        <f t="shared" si="141"/>
        <v>2.289972874519344E-3</v>
      </c>
      <c r="BK184">
        <f t="shared" si="142"/>
        <v>4.9956540580254863E-5</v>
      </c>
      <c r="BL184">
        <f t="shared" si="143"/>
        <v>4.3291399229872171E-3</v>
      </c>
      <c r="BM184" t="str">
        <f t="shared" si="144"/>
        <v/>
      </c>
      <c r="BN184" t="str">
        <f t="shared" si="145"/>
        <v/>
      </c>
      <c r="BO184">
        <f t="shared" si="146"/>
        <v>1</v>
      </c>
      <c r="BP184">
        <f t="shared" si="147"/>
        <v>1.7162668110043381E-4</v>
      </c>
      <c r="BQ184" t="str">
        <f t="shared" si="148"/>
        <v/>
      </c>
      <c r="BR184">
        <f t="shared" si="149"/>
        <v>3.165183090441992E-5</v>
      </c>
      <c r="BS184">
        <f t="shared" si="150"/>
        <v>1.336348877312227E-3</v>
      </c>
      <c r="BT184">
        <f t="shared" si="151"/>
        <v>3.5641508980045181E-4</v>
      </c>
      <c r="BU184">
        <f t="shared" si="152"/>
        <v>2.0665989053014167E-5</v>
      </c>
      <c r="BV184" t="str">
        <f t="shared" si="153"/>
        <v/>
      </c>
      <c r="BW184" t="str">
        <f t="shared" si="154"/>
        <v/>
      </c>
      <c r="BX184">
        <f t="shared" si="155"/>
        <v>1.2672643421426287E-4</v>
      </c>
      <c r="BY184">
        <f t="shared" si="156"/>
        <v>3.3116403952155809E-5</v>
      </c>
      <c r="BZ184" t="str">
        <f t="shared" si="157"/>
        <v/>
      </c>
      <c r="CA184">
        <f t="shared" si="158"/>
        <v>7.3905187512044704E-4</v>
      </c>
      <c r="CB184" t="str">
        <f t="shared" si="159"/>
        <v/>
      </c>
      <c r="CC184" t="str">
        <f t="shared" si="160"/>
        <v/>
      </c>
      <c r="CD184">
        <f t="shared" si="161"/>
        <v>9.7700647773987953E-6</v>
      </c>
      <c r="CI184">
        <f t="shared" si="162"/>
        <v>11.353074141048815</v>
      </c>
      <c r="CJ184">
        <f t="shared" si="163"/>
        <v>0.35307414104881474</v>
      </c>
      <c r="CL184">
        <v>0.56835443037973477</v>
      </c>
      <c r="CM184">
        <v>11.916422899837926</v>
      </c>
      <c r="CN184">
        <v>47.975726187396525</v>
      </c>
      <c r="CO184" t="s">
        <v>1119</v>
      </c>
      <c r="CP184">
        <v>0.11639657368945802</v>
      </c>
      <c r="CQ184">
        <v>2.7108731661714888E-2</v>
      </c>
      <c r="CR184">
        <v>0.12291473212788413</v>
      </c>
      <c r="CS184">
        <v>1.6118103142548623E-3</v>
      </c>
      <c r="CT184">
        <v>8.7694172304361884E-2</v>
      </c>
      <c r="CU184" t="s">
        <v>1119</v>
      </c>
      <c r="CV184" t="s">
        <v>1119</v>
      </c>
      <c r="CW184">
        <v>39.541854215812776</v>
      </c>
      <c r="CX184">
        <v>4.8274348821459256E-2</v>
      </c>
      <c r="CY184">
        <v>2.4143401718527632E-4</v>
      </c>
      <c r="CZ184" t="s">
        <v>1119</v>
      </c>
      <c r="DA184">
        <v>5.067872614624222E-2</v>
      </c>
      <c r="DB184">
        <v>1.7598235635212355E-2</v>
      </c>
      <c r="DC184">
        <v>5.4970675338693676E-3</v>
      </c>
      <c r="DD184" t="s">
        <v>1119</v>
      </c>
      <c r="DE184">
        <v>9.1246803883370117E-4</v>
      </c>
      <c r="DF184">
        <v>5.2806656655350901E-3</v>
      </c>
      <c r="DG184">
        <v>2.1962866240283255E-3</v>
      </c>
      <c r="DH184" t="s">
        <v>1119</v>
      </c>
      <c r="DI184">
        <v>6.2594432914057405E-2</v>
      </c>
      <c r="DJ184" t="s">
        <v>1119</v>
      </c>
      <c r="DK184">
        <v>1.6997011458705684E-2</v>
      </c>
      <c r="DL184" t="s">
        <v>1119</v>
      </c>
    </row>
    <row r="185" spans="1:116" x14ac:dyDescent="0.2">
      <c r="A185">
        <v>9.1</v>
      </c>
      <c r="B185" s="3" t="s">
        <v>826</v>
      </c>
      <c r="C185" s="2">
        <v>11.913453656450111</v>
      </c>
      <c r="D185" s="2">
        <v>47.970865053050787</v>
      </c>
      <c r="E185" s="2">
        <v>3.2658643023482904E-2</v>
      </c>
      <c r="F185" s="2">
        <v>8.0453799419359928E-2</v>
      </c>
      <c r="G185" s="2">
        <v>2.7400820715057263E-2</v>
      </c>
      <c r="H185" s="2">
        <v>6.8947136681739712E-2</v>
      </c>
      <c r="I185" s="2">
        <v>1.4805638571654157E-3</v>
      </c>
      <c r="J185" s="2">
        <v>0.14246739537549369</v>
      </c>
      <c r="K185" s="2">
        <v>0</v>
      </c>
      <c r="L185" s="2">
        <v>0</v>
      </c>
      <c r="M185" s="2">
        <v>39.590542219347292</v>
      </c>
      <c r="N185" s="2">
        <v>4.3411727192559368E-3</v>
      </c>
      <c r="O185" s="2">
        <v>0</v>
      </c>
      <c r="P185" s="2">
        <v>1.7345730091671361E-3</v>
      </c>
      <c r="Q185" s="2">
        <v>6.912810350352705E-2</v>
      </c>
      <c r="R185" s="2">
        <v>1.6155681222234382E-2</v>
      </c>
      <c r="S185" s="2">
        <v>2.7289560051205002E-3</v>
      </c>
      <c r="T185" s="2">
        <v>0</v>
      </c>
      <c r="U185" s="2">
        <v>0</v>
      </c>
      <c r="V185" s="2">
        <v>8.6772743765505603E-3</v>
      </c>
      <c r="W185" s="2">
        <v>3.2915276157066825E-3</v>
      </c>
      <c r="X185" s="2">
        <v>0</v>
      </c>
      <c r="Y185" s="2">
        <v>6.4059417975335306E-2</v>
      </c>
      <c r="Z185" s="2">
        <v>0</v>
      </c>
      <c r="AA185" s="2">
        <v>0</v>
      </c>
      <c r="AB185" s="2">
        <v>1.6140056526312071E-3</v>
      </c>
      <c r="AD185">
        <f t="shared" si="110"/>
        <v>11.913453656450111</v>
      </c>
      <c r="AE185">
        <f t="shared" si="111"/>
        <v>47.970865053050787</v>
      </c>
      <c r="AF185">
        <f t="shared" si="112"/>
        <v>3.2658643023482904E-2</v>
      </c>
      <c r="AG185">
        <f t="shared" si="113"/>
        <v>8.0453799419359928E-2</v>
      </c>
      <c r="AH185">
        <f t="shared" si="114"/>
        <v>2.7400820715057263E-2</v>
      </c>
      <c r="AI185">
        <f t="shared" si="115"/>
        <v>6.8947136681739712E-2</v>
      </c>
      <c r="AJ185">
        <f t="shared" si="116"/>
        <v>1.4805638571654157E-3</v>
      </c>
      <c r="AK185">
        <f t="shared" si="117"/>
        <v>0.14246739537549369</v>
      </c>
      <c r="AL185" t="str">
        <f t="shared" si="118"/>
        <v/>
      </c>
      <c r="AM185" t="str">
        <f t="shared" si="119"/>
        <v/>
      </c>
      <c r="AN185">
        <f t="shared" si="120"/>
        <v>39.590542219347292</v>
      </c>
      <c r="AO185">
        <f t="shared" si="121"/>
        <v>4.3411727192559368E-3</v>
      </c>
      <c r="AP185" t="str">
        <f t="shared" si="122"/>
        <v/>
      </c>
      <c r="AQ185">
        <f t="shared" si="123"/>
        <v>1.7345730091671361E-3</v>
      </c>
      <c r="AR185">
        <f t="shared" si="124"/>
        <v>6.912810350352705E-2</v>
      </c>
      <c r="AS185">
        <f t="shared" si="125"/>
        <v>1.6155681222234382E-2</v>
      </c>
      <c r="AT185">
        <f t="shared" si="126"/>
        <v>2.7289560051205002E-3</v>
      </c>
      <c r="AU185" t="str">
        <f t="shared" si="127"/>
        <v/>
      </c>
      <c r="AV185" t="str">
        <f t="shared" si="128"/>
        <v/>
      </c>
      <c r="AW185">
        <f t="shared" si="129"/>
        <v>8.6772743765505603E-3</v>
      </c>
      <c r="AX185">
        <f t="shared" si="130"/>
        <v>3.2915276157066825E-3</v>
      </c>
      <c r="AY185" t="str">
        <f t="shared" si="131"/>
        <v/>
      </c>
      <c r="AZ185">
        <f t="shared" si="132"/>
        <v>6.4059417975335306E-2</v>
      </c>
      <c r="BA185" t="str">
        <f t="shared" si="133"/>
        <v/>
      </c>
      <c r="BB185" t="str">
        <f t="shared" si="134"/>
        <v/>
      </c>
      <c r="BC185">
        <f t="shared" si="135"/>
        <v>1.6140056526312071E-3</v>
      </c>
      <c r="BE185">
        <f t="shared" si="136"/>
        <v>1.0041161483312411</v>
      </c>
      <c r="BF185">
        <f t="shared" si="137"/>
        <v>3.0352079075161749</v>
      </c>
      <c r="BG185">
        <f t="shared" si="138"/>
        <v>1.4380680013301491E-3</v>
      </c>
      <c r="BH185">
        <f t="shared" si="139"/>
        <v>3.3509313005183313E-3</v>
      </c>
      <c r="BI185">
        <f t="shared" si="140"/>
        <v>1.0280448747066557E-3</v>
      </c>
      <c r="BJ185">
        <f t="shared" si="141"/>
        <v>2.4851274486990776E-3</v>
      </c>
      <c r="BK185">
        <f t="shared" si="142"/>
        <v>4.838906659322805E-5</v>
      </c>
      <c r="BL185">
        <f t="shared" si="143"/>
        <v>4.4977864465514158E-3</v>
      </c>
      <c r="BM185" t="str">
        <f t="shared" si="144"/>
        <v/>
      </c>
      <c r="BN185" t="str">
        <f t="shared" si="145"/>
        <v/>
      </c>
      <c r="BO185">
        <f t="shared" si="146"/>
        <v>1</v>
      </c>
      <c r="BP185">
        <f t="shared" si="147"/>
        <v>9.1809040129599433E-5</v>
      </c>
      <c r="BQ185" t="str">
        <f t="shared" si="148"/>
        <v/>
      </c>
      <c r="BR185">
        <f t="shared" si="149"/>
        <v>3.3770415580939877E-5</v>
      </c>
      <c r="BS185">
        <f t="shared" si="150"/>
        <v>1.2737857572663175E-3</v>
      </c>
      <c r="BT185">
        <f t="shared" si="151"/>
        <v>2.9285697435575681E-4</v>
      </c>
      <c r="BU185">
        <f t="shared" si="152"/>
        <v>4.6876060061708506E-5</v>
      </c>
      <c r="BV185" t="str">
        <f t="shared" si="153"/>
        <v/>
      </c>
      <c r="BW185" t="str">
        <f t="shared" si="154"/>
        <v/>
      </c>
      <c r="BX185">
        <f t="shared" si="155"/>
        <v>1.3433419710130051E-4</v>
      </c>
      <c r="BY185">
        <f t="shared" si="156"/>
        <v>4.1700721934104522E-5</v>
      </c>
      <c r="BZ185" t="str">
        <f t="shared" si="157"/>
        <v/>
      </c>
      <c r="CA185">
        <f t="shared" si="158"/>
        <v>7.401066915381743E-4</v>
      </c>
      <c r="CB185" t="str">
        <f t="shared" si="159"/>
        <v/>
      </c>
      <c r="CC185" t="str">
        <f t="shared" si="160"/>
        <v/>
      </c>
      <c r="CD185">
        <f t="shared" si="161"/>
        <v>7.8855119006807135E-6</v>
      </c>
      <c r="CI185">
        <f t="shared" si="162"/>
        <v>11.415009041591308</v>
      </c>
      <c r="CJ185">
        <f t="shared" si="163"/>
        <v>0.41500904159130769</v>
      </c>
      <c r="CL185">
        <v>0.56856540084386786</v>
      </c>
      <c r="CM185">
        <v>11.936281080079619</v>
      </c>
      <c r="CN185">
        <v>47.974578736356001</v>
      </c>
      <c r="CO185" t="s">
        <v>1119</v>
      </c>
      <c r="CP185">
        <v>0.11023579851764657</v>
      </c>
      <c r="CQ185">
        <v>3.0196416735223098E-2</v>
      </c>
      <c r="CR185">
        <v>7.2161887600601687E-2</v>
      </c>
      <c r="CS185">
        <v>2.6663789691055736E-3</v>
      </c>
      <c r="CT185">
        <v>7.5384711861280082E-2</v>
      </c>
      <c r="CU185">
        <v>3.9267107976833412E-3</v>
      </c>
      <c r="CV185" t="s">
        <v>1119</v>
      </c>
      <c r="CW185">
        <v>39.616545710023971</v>
      </c>
      <c r="CX185">
        <v>4.1377321454884215E-2</v>
      </c>
      <c r="CY185" t="s">
        <v>1119</v>
      </c>
      <c r="CZ185">
        <v>1.5175450896478046E-4</v>
      </c>
      <c r="DA185">
        <v>4.8033154164073687E-2</v>
      </c>
      <c r="DB185">
        <v>1.5311795000453609E-2</v>
      </c>
      <c r="DC185" t="s">
        <v>1119</v>
      </c>
      <c r="DD185">
        <v>5.6517289139454635E-4</v>
      </c>
      <c r="DE185">
        <v>5.1701710644423704E-4</v>
      </c>
      <c r="DF185">
        <v>3.9493385296022138E-3</v>
      </c>
      <c r="DG185" t="s">
        <v>1119</v>
      </c>
      <c r="DH185" t="s">
        <v>1119</v>
      </c>
      <c r="DI185">
        <v>6.6371979186080662E-2</v>
      </c>
      <c r="DJ185" t="s">
        <v>1119</v>
      </c>
      <c r="DK185" t="s">
        <v>1119</v>
      </c>
      <c r="DL185">
        <v>1.7450362169781049E-3</v>
      </c>
    </row>
    <row r="186" spans="1:116" x14ac:dyDescent="0.2">
      <c r="A186">
        <v>9.15</v>
      </c>
      <c r="B186" s="3" t="s">
        <v>827</v>
      </c>
      <c r="C186" s="2">
        <v>11.919293943145632</v>
      </c>
      <c r="D186" s="2">
        <v>47.974600425714677</v>
      </c>
      <c r="E186" s="2">
        <v>4.9142695325921863E-4</v>
      </c>
      <c r="F186" s="2">
        <v>6.6204971335929896E-2</v>
      </c>
      <c r="G186" s="2">
        <v>3.6843984243031834E-2</v>
      </c>
      <c r="H186" s="2">
        <v>7.1967281106121078E-2</v>
      </c>
      <c r="I186" s="2">
        <v>1.7510898316810343E-3</v>
      </c>
      <c r="J186" s="2">
        <v>0.13258733700493053</v>
      </c>
      <c r="K186" s="2">
        <v>0</v>
      </c>
      <c r="L186" s="2">
        <v>0</v>
      </c>
      <c r="M186" s="2">
        <v>39.633204770370988</v>
      </c>
      <c r="N186" s="2">
        <v>0</v>
      </c>
      <c r="O186" s="2">
        <v>0</v>
      </c>
      <c r="P186" s="2">
        <v>8.1640554556974246E-4</v>
      </c>
      <c r="Q186" s="2">
        <v>6.6016920527109016E-2</v>
      </c>
      <c r="R186" s="2">
        <v>1.246243799881131E-2</v>
      </c>
      <c r="S186" s="2">
        <v>5.2489609938207744E-3</v>
      </c>
      <c r="T186" s="2">
        <v>0</v>
      </c>
      <c r="U186" s="2">
        <v>2.7929981946713461E-4</v>
      </c>
      <c r="V186" s="2">
        <v>8.7345346504691806E-3</v>
      </c>
      <c r="W186" s="2">
        <v>3.6058288020258266E-3</v>
      </c>
      <c r="X186" s="2">
        <v>0</v>
      </c>
      <c r="Y186" s="2">
        <v>6.4761716127850186E-2</v>
      </c>
      <c r="Z186" s="2">
        <v>0</v>
      </c>
      <c r="AA186" s="2">
        <v>0</v>
      </c>
      <c r="AB186" s="2">
        <v>1.1286658286669624E-3</v>
      </c>
      <c r="AD186">
        <f t="shared" si="110"/>
        <v>11.919293943145632</v>
      </c>
      <c r="AE186">
        <f t="shared" si="111"/>
        <v>47.974600425714677</v>
      </c>
      <c r="AF186">
        <f t="shared" si="112"/>
        <v>4.9142695325921863E-4</v>
      </c>
      <c r="AG186">
        <f t="shared" si="113"/>
        <v>6.6204971335929896E-2</v>
      </c>
      <c r="AH186">
        <f t="shared" si="114"/>
        <v>3.6843984243031834E-2</v>
      </c>
      <c r="AI186">
        <f t="shared" si="115"/>
        <v>7.1967281106121078E-2</v>
      </c>
      <c r="AJ186">
        <f t="shared" si="116"/>
        <v>1.7510898316810343E-3</v>
      </c>
      <c r="AK186">
        <f t="shared" si="117"/>
        <v>0.13258733700493053</v>
      </c>
      <c r="AL186" t="str">
        <f t="shared" si="118"/>
        <v/>
      </c>
      <c r="AM186" t="str">
        <f t="shared" si="119"/>
        <v/>
      </c>
      <c r="AN186">
        <f t="shared" si="120"/>
        <v>39.633204770370988</v>
      </c>
      <c r="AO186" t="str">
        <f t="shared" si="121"/>
        <v/>
      </c>
      <c r="AP186" t="str">
        <f t="shared" si="122"/>
        <v/>
      </c>
      <c r="AQ186">
        <f t="shared" si="123"/>
        <v>8.1640554556974246E-4</v>
      </c>
      <c r="AR186">
        <f t="shared" si="124"/>
        <v>6.6016920527109016E-2</v>
      </c>
      <c r="AS186">
        <f t="shared" si="125"/>
        <v>1.246243799881131E-2</v>
      </c>
      <c r="AT186">
        <f t="shared" si="126"/>
        <v>5.2489609938207744E-3</v>
      </c>
      <c r="AU186" t="str">
        <f t="shared" si="127"/>
        <v/>
      </c>
      <c r="AV186">
        <f t="shared" si="128"/>
        <v>2.7929981946713461E-4</v>
      </c>
      <c r="AW186">
        <f t="shared" si="129"/>
        <v>8.7345346504691806E-3</v>
      </c>
      <c r="AX186">
        <f t="shared" si="130"/>
        <v>3.6058288020258266E-3</v>
      </c>
      <c r="AY186" t="str">
        <f t="shared" si="131"/>
        <v/>
      </c>
      <c r="AZ186">
        <f t="shared" si="132"/>
        <v>6.4761716127850186E-2</v>
      </c>
      <c r="BA186" t="str">
        <f t="shared" si="133"/>
        <v/>
      </c>
      <c r="BB186" t="str">
        <f t="shared" si="134"/>
        <v/>
      </c>
      <c r="BC186">
        <f t="shared" si="135"/>
        <v>1.1286658286669624E-3</v>
      </c>
      <c r="BE186">
        <f t="shared" si="136"/>
        <v>1.0035269971548473</v>
      </c>
      <c r="BF186">
        <f t="shared" si="137"/>
        <v>3.032176794578695</v>
      </c>
      <c r="BG186">
        <f t="shared" si="138"/>
        <v>2.1615859969450769E-5</v>
      </c>
      <c r="BH186">
        <f t="shared" si="139"/>
        <v>2.7544939718435048E-3</v>
      </c>
      <c r="BI186">
        <f t="shared" si="140"/>
        <v>1.3808526816411414E-3</v>
      </c>
      <c r="BJ186">
        <f t="shared" si="141"/>
        <v>2.5911931410226982E-3</v>
      </c>
      <c r="BK186">
        <f t="shared" si="142"/>
        <v>5.7169025090591403E-5</v>
      </c>
      <c r="BL186">
        <f t="shared" si="143"/>
        <v>4.1813608970577894E-3</v>
      </c>
      <c r="BM186" t="str">
        <f t="shared" si="144"/>
        <v/>
      </c>
      <c r="BN186" t="str">
        <f t="shared" si="145"/>
        <v/>
      </c>
      <c r="BO186">
        <f t="shared" si="146"/>
        <v>1</v>
      </c>
      <c r="BP186" t="str">
        <f t="shared" si="147"/>
        <v/>
      </c>
      <c r="BQ186" t="str">
        <f t="shared" si="148"/>
        <v/>
      </c>
      <c r="BR186">
        <f t="shared" si="149"/>
        <v>1.5877496495486696E-5</v>
      </c>
      <c r="BS186">
        <f t="shared" si="150"/>
        <v>1.2151482529696349E-3</v>
      </c>
      <c r="BT186">
        <f t="shared" si="151"/>
        <v>2.2566570603237802E-4</v>
      </c>
      <c r="BU186">
        <f t="shared" si="152"/>
        <v>9.0065854109665534E-5</v>
      </c>
      <c r="BV186" t="str">
        <f t="shared" si="153"/>
        <v/>
      </c>
      <c r="BW186">
        <f t="shared" si="154"/>
        <v>4.444565249752921E-6</v>
      </c>
      <c r="BX186">
        <f t="shared" si="155"/>
        <v>1.3507509588068381E-4</v>
      </c>
      <c r="BY186">
        <f t="shared" si="156"/>
        <v>4.5633463532892491E-5</v>
      </c>
      <c r="BZ186" t="str">
        <f t="shared" si="157"/>
        <v/>
      </c>
      <c r="CA186">
        <f t="shared" si="158"/>
        <v>7.4741524108632297E-4</v>
      </c>
      <c r="CB186" t="str">
        <f t="shared" si="159"/>
        <v/>
      </c>
      <c r="CC186" t="str">
        <f t="shared" si="160"/>
        <v/>
      </c>
      <c r="CD186">
        <f t="shared" si="161"/>
        <v>5.5083620220119442E-6</v>
      </c>
      <c r="CI186">
        <f t="shared" si="162"/>
        <v>11.476943942133804</v>
      </c>
      <c r="CJ186">
        <f t="shared" si="163"/>
        <v>0.4769439421338042</v>
      </c>
      <c r="CL186">
        <v>0.57508630609896016</v>
      </c>
      <c r="CM186">
        <v>11.939248989044962</v>
      </c>
      <c r="CN186">
        <v>47.995936775724864</v>
      </c>
      <c r="CO186" t="s">
        <v>1119</v>
      </c>
      <c r="CP186">
        <v>0.12937308674121306</v>
      </c>
      <c r="CQ186">
        <v>3.4676038281954917E-2</v>
      </c>
      <c r="CR186">
        <v>8.4135645643352089E-2</v>
      </c>
      <c r="CS186">
        <v>2.0972151080122466E-3</v>
      </c>
      <c r="CT186">
        <v>9.1760394788439559E-2</v>
      </c>
      <c r="CU186">
        <v>1.8462143068736067E-3</v>
      </c>
      <c r="CV186" t="s">
        <v>1119</v>
      </c>
      <c r="CW186">
        <v>39.594963587487243</v>
      </c>
      <c r="CX186" t="s">
        <v>1119</v>
      </c>
      <c r="CY186" t="s">
        <v>1119</v>
      </c>
      <c r="CZ186">
        <v>1.9443424641964802E-3</v>
      </c>
      <c r="DA186">
        <v>4.134213827703058E-2</v>
      </c>
      <c r="DB186">
        <v>9.4960462900031822E-3</v>
      </c>
      <c r="DC186">
        <v>1.6629439091684483E-3</v>
      </c>
      <c r="DD186" t="s">
        <v>1119</v>
      </c>
      <c r="DE186">
        <v>7.6803700733725445E-4</v>
      </c>
      <c r="DF186">
        <v>2.1591873369645864E-3</v>
      </c>
      <c r="DG186">
        <v>1.5779436698743321E-3</v>
      </c>
      <c r="DH186" t="s">
        <v>1119</v>
      </c>
      <c r="DI186">
        <v>6.6215141489055565E-2</v>
      </c>
      <c r="DJ186" t="s">
        <v>1119</v>
      </c>
      <c r="DK186">
        <v>2.1506238577005096E-4</v>
      </c>
      <c r="DL186">
        <v>5.8121004369533844E-4</v>
      </c>
    </row>
    <row r="187" spans="1:116" x14ac:dyDescent="0.2">
      <c r="A187">
        <v>9.1999999999999993</v>
      </c>
      <c r="B187" s="3" t="s">
        <v>828</v>
      </c>
      <c r="C187" s="2">
        <v>11.931769049174768</v>
      </c>
      <c r="D187" s="2">
        <v>47.974336107739838</v>
      </c>
      <c r="E187" s="2">
        <v>0</v>
      </c>
      <c r="F187" s="2">
        <v>0.11101355827516364</v>
      </c>
      <c r="G187" s="2">
        <v>3.3463617957807945E-2</v>
      </c>
      <c r="H187" s="2">
        <v>6.5632430955803567E-2</v>
      </c>
      <c r="I187" s="2">
        <v>1.6161765717344271E-3</v>
      </c>
      <c r="J187" s="2">
        <v>9.8233288638137919E-2</v>
      </c>
      <c r="K187" s="2">
        <v>0</v>
      </c>
      <c r="L187" s="2">
        <v>0</v>
      </c>
      <c r="M187" s="2">
        <v>39.601243149800311</v>
      </c>
      <c r="N187" s="2">
        <v>1.820723740716447E-2</v>
      </c>
      <c r="O187" s="2">
        <v>0</v>
      </c>
      <c r="P187" s="2">
        <v>1.1150507743575706E-4</v>
      </c>
      <c r="Q187" s="2">
        <v>6.7903273917250637E-2</v>
      </c>
      <c r="R187" s="2">
        <v>1.187999430542205E-2</v>
      </c>
      <c r="S187" s="2">
        <v>8.0142181509738775E-3</v>
      </c>
      <c r="T187" s="2">
        <v>0</v>
      </c>
      <c r="U187" s="2">
        <v>2.0327148392567171E-4</v>
      </c>
      <c r="V187" s="2">
        <v>7.6420209551638155E-3</v>
      </c>
      <c r="W187" s="2">
        <v>3.4944620274201133E-3</v>
      </c>
      <c r="X187" s="2">
        <v>0</v>
      </c>
      <c r="Y187" s="2">
        <v>6.4110967128756205E-2</v>
      </c>
      <c r="Z187" s="2">
        <v>0</v>
      </c>
      <c r="AA187" s="2">
        <v>0</v>
      </c>
      <c r="AB187" s="2">
        <v>1.1256704329097374E-3</v>
      </c>
      <c r="AD187">
        <f t="shared" si="110"/>
        <v>11.931769049174768</v>
      </c>
      <c r="AE187">
        <f t="shared" si="111"/>
        <v>47.974336107739838</v>
      </c>
      <c r="AF187" t="str">
        <f t="shared" si="112"/>
        <v/>
      </c>
      <c r="AG187">
        <f t="shared" si="113"/>
        <v>0.11101355827516364</v>
      </c>
      <c r="AH187">
        <f t="shared" si="114"/>
        <v>3.3463617957807945E-2</v>
      </c>
      <c r="AI187">
        <f t="shared" si="115"/>
        <v>6.5632430955803567E-2</v>
      </c>
      <c r="AJ187">
        <f t="shared" si="116"/>
        <v>1.6161765717344271E-3</v>
      </c>
      <c r="AK187">
        <f t="shared" si="117"/>
        <v>9.8233288638137919E-2</v>
      </c>
      <c r="AL187" t="str">
        <f t="shared" si="118"/>
        <v/>
      </c>
      <c r="AM187" t="str">
        <f t="shared" si="119"/>
        <v/>
      </c>
      <c r="AN187">
        <f t="shared" si="120"/>
        <v>39.601243149800311</v>
      </c>
      <c r="AO187">
        <f t="shared" si="121"/>
        <v>1.820723740716447E-2</v>
      </c>
      <c r="AP187" t="str">
        <f t="shared" si="122"/>
        <v/>
      </c>
      <c r="AQ187">
        <f t="shared" si="123"/>
        <v>1.1150507743575706E-4</v>
      </c>
      <c r="AR187">
        <f t="shared" si="124"/>
        <v>6.7903273917250637E-2</v>
      </c>
      <c r="AS187">
        <f t="shared" si="125"/>
        <v>1.187999430542205E-2</v>
      </c>
      <c r="AT187">
        <f t="shared" si="126"/>
        <v>8.0142181509738775E-3</v>
      </c>
      <c r="AU187" t="str">
        <f t="shared" si="127"/>
        <v/>
      </c>
      <c r="AV187">
        <f t="shared" si="128"/>
        <v>2.0327148392567171E-4</v>
      </c>
      <c r="AW187">
        <f t="shared" si="129"/>
        <v>7.6420209551638155E-3</v>
      </c>
      <c r="AX187">
        <f t="shared" si="130"/>
        <v>3.4944620274201133E-3</v>
      </c>
      <c r="AY187" t="str">
        <f t="shared" si="131"/>
        <v/>
      </c>
      <c r="AZ187">
        <f t="shared" si="132"/>
        <v>6.4110967128756205E-2</v>
      </c>
      <c r="BA187" t="str">
        <f t="shared" si="133"/>
        <v/>
      </c>
      <c r="BB187" t="str">
        <f t="shared" si="134"/>
        <v/>
      </c>
      <c r="BC187">
        <f t="shared" si="135"/>
        <v>1.1256704329097374E-3</v>
      </c>
      <c r="BE187">
        <f t="shared" si="136"/>
        <v>1.0053881004993952</v>
      </c>
      <c r="BF187">
        <f t="shared" si="137"/>
        <v>3.0346073035284054</v>
      </c>
      <c r="BG187" t="str">
        <f t="shared" si="138"/>
        <v/>
      </c>
      <c r="BH187">
        <f t="shared" si="139"/>
        <v>4.6225074449680187E-3</v>
      </c>
      <c r="BI187">
        <f t="shared" si="140"/>
        <v>1.2551742611892484E-3</v>
      </c>
      <c r="BJ187">
        <f t="shared" si="141"/>
        <v>2.3650131071940271E-3</v>
      </c>
      <c r="BK187">
        <f t="shared" si="142"/>
        <v>5.2807005236590788E-5</v>
      </c>
      <c r="BL187">
        <f t="shared" si="143"/>
        <v>3.1004494919308076E-3</v>
      </c>
      <c r="BM187" t="str">
        <f t="shared" si="144"/>
        <v/>
      </c>
      <c r="BN187" t="str">
        <f t="shared" si="145"/>
        <v/>
      </c>
      <c r="BO187">
        <f t="shared" si="146"/>
        <v>1</v>
      </c>
      <c r="BP187">
        <f t="shared" si="147"/>
        <v>3.8495065873159472E-4</v>
      </c>
      <c r="BQ187" t="str">
        <f t="shared" si="148"/>
        <v/>
      </c>
      <c r="BR187">
        <f t="shared" si="149"/>
        <v>2.1703066187365327E-6</v>
      </c>
      <c r="BS187">
        <f t="shared" si="150"/>
        <v>1.2508783923273303E-3</v>
      </c>
      <c r="BT187">
        <f t="shared" si="151"/>
        <v>2.1529262784608931E-4</v>
      </c>
      <c r="BU187">
        <f t="shared" si="152"/>
        <v>1.3762532518354526E-4</v>
      </c>
      <c r="BV187" t="str">
        <f t="shared" si="153"/>
        <v/>
      </c>
      <c r="BW187">
        <f t="shared" si="154"/>
        <v>3.2373187361237241E-6</v>
      </c>
      <c r="BX187">
        <f t="shared" si="155"/>
        <v>1.1827531365505716E-4</v>
      </c>
      <c r="BY187">
        <f t="shared" si="156"/>
        <v>4.4259757130383804E-5</v>
      </c>
      <c r="BZ187" t="str">
        <f t="shared" si="157"/>
        <v/>
      </c>
      <c r="CA187">
        <f t="shared" si="158"/>
        <v>7.4050211126116714E-4</v>
      </c>
      <c r="CB187" t="str">
        <f t="shared" si="159"/>
        <v/>
      </c>
      <c r="CC187" t="str">
        <f t="shared" si="160"/>
        <v/>
      </c>
      <c r="CD187">
        <f t="shared" si="161"/>
        <v>5.4981771608668852E-6</v>
      </c>
      <c r="CI187">
        <f t="shared" si="162"/>
        <v>11.538878842676297</v>
      </c>
      <c r="CJ187">
        <f t="shared" si="163"/>
        <v>0.53887884267629715</v>
      </c>
      <c r="CL187">
        <v>0.57515822784810045</v>
      </c>
      <c r="CM187">
        <v>11.904188431097621</v>
      </c>
      <c r="CN187">
        <v>47.981257151657928</v>
      </c>
      <c r="CO187" t="s">
        <v>1119</v>
      </c>
      <c r="CP187">
        <v>0.15392734441781089</v>
      </c>
      <c r="CQ187">
        <v>3.3748083922693253E-2</v>
      </c>
      <c r="CR187">
        <v>0.10080007258836403</v>
      </c>
      <c r="CS187">
        <v>9.3317971263492006E-4</v>
      </c>
      <c r="CT187">
        <v>0.1201592967555604</v>
      </c>
      <c r="CU187" t="s">
        <v>1119</v>
      </c>
      <c r="CV187" t="s">
        <v>1119</v>
      </c>
      <c r="CW187">
        <v>39.437380481814714</v>
      </c>
      <c r="CX187">
        <v>5.4041931183838932E-2</v>
      </c>
      <c r="CY187" t="s">
        <v>1119</v>
      </c>
      <c r="CZ187" t="s">
        <v>1119</v>
      </c>
      <c r="DA187">
        <v>9.4605523719807391E-2</v>
      </c>
      <c r="DB187">
        <v>4.4424441805488837E-2</v>
      </c>
      <c r="DC187">
        <v>7.8656406485900663E-4</v>
      </c>
      <c r="DD187" t="s">
        <v>1119</v>
      </c>
      <c r="DE187">
        <v>4.5006439146552337E-4</v>
      </c>
      <c r="DF187">
        <v>4.673914790963061E-3</v>
      </c>
      <c r="DG187">
        <v>2.1068055393181156E-3</v>
      </c>
      <c r="DH187" t="s">
        <v>1119</v>
      </c>
      <c r="DI187">
        <v>6.6449081656485359E-2</v>
      </c>
      <c r="DJ187" t="s">
        <v>1119</v>
      </c>
      <c r="DK187" t="s">
        <v>1119</v>
      </c>
      <c r="DL187">
        <v>6.7630880455568982E-5</v>
      </c>
    </row>
    <row r="188" spans="1:116" x14ac:dyDescent="0.2">
      <c r="A188">
        <v>9.25</v>
      </c>
      <c r="B188" s="3" t="s">
        <v>829</v>
      </c>
      <c r="C188" s="2">
        <v>11.931344852626454</v>
      </c>
      <c r="D188" s="2">
        <v>47.956807869769506</v>
      </c>
      <c r="E188" s="2">
        <v>0</v>
      </c>
      <c r="F188" s="2">
        <v>6.5119969805107689E-2</v>
      </c>
      <c r="G188" s="2">
        <v>3.0615270420256278E-2</v>
      </c>
      <c r="H188" s="2">
        <v>6.437452744885494E-2</v>
      </c>
      <c r="I188" s="2">
        <v>1.8147950347203185E-3</v>
      </c>
      <c r="J188" s="2">
        <v>8.3569152832033644E-2</v>
      </c>
      <c r="K188" s="2">
        <v>0</v>
      </c>
      <c r="L188" s="2">
        <v>0</v>
      </c>
      <c r="M188" s="2">
        <v>39.675650067248839</v>
      </c>
      <c r="N188" s="2">
        <v>3.6992650670008696E-2</v>
      </c>
      <c r="O188" s="2">
        <v>0</v>
      </c>
      <c r="P188" s="2">
        <v>2.6135140129840363E-4</v>
      </c>
      <c r="Q188" s="2">
        <v>6.3054609313349747E-2</v>
      </c>
      <c r="R188" s="2">
        <v>8.0075033472451068E-3</v>
      </c>
      <c r="S188" s="2">
        <v>4.1583772891279199E-3</v>
      </c>
      <c r="T188" s="2">
        <v>5.3559025441455741E-4</v>
      </c>
      <c r="U188" s="2">
        <v>0</v>
      </c>
      <c r="V188" s="2">
        <v>7.7736052709101531E-3</v>
      </c>
      <c r="W188" s="2">
        <v>3.2951287375613749E-3</v>
      </c>
      <c r="X188" s="2">
        <v>0</v>
      </c>
      <c r="Y188" s="2">
        <v>6.3790257689749039E-2</v>
      </c>
      <c r="Z188" s="2">
        <v>0</v>
      </c>
      <c r="AA188" s="2">
        <v>0</v>
      </c>
      <c r="AB188" s="2">
        <v>2.83442084058256E-3</v>
      </c>
      <c r="AD188">
        <f t="shared" si="110"/>
        <v>11.931344852626454</v>
      </c>
      <c r="AE188">
        <f t="shared" si="111"/>
        <v>47.956807869769506</v>
      </c>
      <c r="AF188" t="str">
        <f t="shared" si="112"/>
        <v/>
      </c>
      <c r="AG188">
        <f t="shared" si="113"/>
        <v>6.5119969805107689E-2</v>
      </c>
      <c r="AH188">
        <f t="shared" si="114"/>
        <v>3.0615270420256278E-2</v>
      </c>
      <c r="AI188">
        <f t="shared" si="115"/>
        <v>6.437452744885494E-2</v>
      </c>
      <c r="AJ188">
        <f t="shared" si="116"/>
        <v>1.8147950347203185E-3</v>
      </c>
      <c r="AK188">
        <f t="shared" si="117"/>
        <v>8.3569152832033644E-2</v>
      </c>
      <c r="AL188" t="str">
        <f t="shared" si="118"/>
        <v/>
      </c>
      <c r="AM188" t="str">
        <f t="shared" si="119"/>
        <v/>
      </c>
      <c r="AN188">
        <f t="shared" si="120"/>
        <v>39.675650067248839</v>
      </c>
      <c r="AO188">
        <f t="shared" si="121"/>
        <v>3.6992650670008696E-2</v>
      </c>
      <c r="AP188" t="str">
        <f t="shared" si="122"/>
        <v/>
      </c>
      <c r="AQ188">
        <f t="shared" si="123"/>
        <v>2.6135140129840363E-4</v>
      </c>
      <c r="AR188">
        <f t="shared" si="124"/>
        <v>6.3054609313349747E-2</v>
      </c>
      <c r="AS188">
        <f t="shared" si="125"/>
        <v>8.0075033472451068E-3</v>
      </c>
      <c r="AT188">
        <f t="shared" si="126"/>
        <v>4.1583772891279199E-3</v>
      </c>
      <c r="AU188">
        <f t="shared" si="127"/>
        <v>5.3559025441455741E-4</v>
      </c>
      <c r="AV188" t="str">
        <f t="shared" si="128"/>
        <v/>
      </c>
      <c r="AW188">
        <f t="shared" si="129"/>
        <v>7.7736052709101531E-3</v>
      </c>
      <c r="AX188">
        <f t="shared" si="130"/>
        <v>3.2951287375613749E-3</v>
      </c>
      <c r="AY188" t="str">
        <f t="shared" si="131"/>
        <v/>
      </c>
      <c r="AZ188">
        <f t="shared" si="132"/>
        <v>6.3790257689749039E-2</v>
      </c>
      <c r="BA188" t="str">
        <f t="shared" si="133"/>
        <v/>
      </c>
      <c r="BB188" t="str">
        <f t="shared" si="134"/>
        <v/>
      </c>
      <c r="BC188">
        <f t="shared" si="135"/>
        <v>2.83442084058256E-3</v>
      </c>
      <c r="BE188">
        <f t="shared" si="136"/>
        <v>1.0034669394623166</v>
      </c>
      <c r="BF188">
        <f t="shared" si="137"/>
        <v>3.0278095959599205</v>
      </c>
      <c r="BG188" t="str">
        <f t="shared" si="138"/>
        <v/>
      </c>
      <c r="BH188">
        <f t="shared" si="139"/>
        <v>2.7064534066692848E-3</v>
      </c>
      <c r="BI188">
        <f t="shared" si="140"/>
        <v>1.1461830970699619E-3</v>
      </c>
      <c r="BJ188">
        <f t="shared" si="141"/>
        <v>2.3153352504883267E-3</v>
      </c>
      <c r="BK188">
        <f t="shared" si="142"/>
        <v>5.918546749165564E-5</v>
      </c>
      <c r="BL188">
        <f t="shared" si="143"/>
        <v>2.6326719430225728E-3</v>
      </c>
      <c r="BM188" t="str">
        <f t="shared" si="144"/>
        <v/>
      </c>
      <c r="BN188" t="str">
        <f t="shared" si="145"/>
        <v/>
      </c>
      <c r="BO188">
        <f t="shared" si="146"/>
        <v>1</v>
      </c>
      <c r="BP188">
        <f t="shared" si="147"/>
        <v>7.8065874949985545E-4</v>
      </c>
      <c r="BQ188" t="str">
        <f t="shared" si="148"/>
        <v/>
      </c>
      <c r="BR188">
        <f t="shared" si="149"/>
        <v>5.0773377303571031E-6</v>
      </c>
      <c r="BS188">
        <f t="shared" si="150"/>
        <v>1.1593804794502375E-3</v>
      </c>
      <c r="BT188">
        <f t="shared" si="151"/>
        <v>1.4484210350525524E-4</v>
      </c>
      <c r="BU188">
        <f t="shared" si="152"/>
        <v>7.1276416446843766E-5</v>
      </c>
      <c r="BV188">
        <f t="shared" si="153"/>
        <v>9.2177598148750479E-6</v>
      </c>
      <c r="BW188" t="str">
        <f t="shared" si="154"/>
        <v/>
      </c>
      <c r="BX188">
        <f t="shared" si="155"/>
        <v>1.2008620948836181E-4</v>
      </c>
      <c r="BY188">
        <f t="shared" si="156"/>
        <v>4.165679526401257E-5</v>
      </c>
      <c r="BZ188" t="str">
        <f t="shared" si="157"/>
        <v/>
      </c>
      <c r="CA188">
        <f t="shared" si="158"/>
        <v>7.3541603915940512E-4</v>
      </c>
      <c r="CB188" t="str">
        <f t="shared" si="159"/>
        <v/>
      </c>
      <c r="CC188" t="str">
        <f t="shared" si="160"/>
        <v/>
      </c>
      <c r="CD188">
        <f t="shared" si="161"/>
        <v>1.3818362175215324E-5</v>
      </c>
      <c r="CI188">
        <f t="shared" si="162"/>
        <v>11.600813743218794</v>
      </c>
      <c r="CJ188">
        <f t="shared" si="163"/>
        <v>0.60081374321879366</v>
      </c>
      <c r="CL188">
        <v>0.58939873417720889</v>
      </c>
      <c r="CM188">
        <v>11.92123802639256</v>
      </c>
      <c r="CN188">
        <v>47.970362821361846</v>
      </c>
      <c r="CO188" t="s">
        <v>1119</v>
      </c>
      <c r="CP188">
        <v>6.098843140798739E-2</v>
      </c>
      <c r="CQ188">
        <v>3.3938610575563466E-2</v>
      </c>
      <c r="CR188">
        <v>6.3215859679882136E-2</v>
      </c>
      <c r="CS188">
        <v>1.9725696444253013E-3</v>
      </c>
      <c r="CT188">
        <v>0.13193053032783134</v>
      </c>
      <c r="CU188">
        <v>1.0955606566821798E-2</v>
      </c>
      <c r="CV188" t="s">
        <v>1119</v>
      </c>
      <c r="CW188">
        <v>39.648712841922126</v>
      </c>
      <c r="CX188" t="s">
        <v>1119</v>
      </c>
      <c r="CY188" t="s">
        <v>1119</v>
      </c>
      <c r="CZ188" t="s">
        <v>1119</v>
      </c>
      <c r="DA188">
        <v>5.8887656495419161E-2</v>
      </c>
      <c r="DB188">
        <v>2.4144203764793485E-2</v>
      </c>
      <c r="DC188">
        <v>1.8587137117594544E-3</v>
      </c>
      <c r="DD188" t="s">
        <v>1119</v>
      </c>
      <c r="DE188">
        <v>9.3674547912059552E-5</v>
      </c>
      <c r="DF188">
        <v>3.8367651059975491E-3</v>
      </c>
      <c r="DG188">
        <v>2.4449372121589496E-3</v>
      </c>
      <c r="DH188" t="s">
        <v>1119</v>
      </c>
      <c r="DI188">
        <v>6.384979257203624E-2</v>
      </c>
      <c r="DJ188" t="s">
        <v>1119</v>
      </c>
      <c r="DK188">
        <v>8.0232839602264322E-4</v>
      </c>
      <c r="DL188">
        <v>7.6663031488078282E-4</v>
      </c>
    </row>
    <row r="189" spans="1:116" x14ac:dyDescent="0.2">
      <c r="A189">
        <v>9.3000000000000007</v>
      </c>
      <c r="B189" s="3" t="s">
        <v>830</v>
      </c>
      <c r="C189" s="2">
        <v>11.93022727463674</v>
      </c>
      <c r="D189" s="2">
        <v>47.963140348866659</v>
      </c>
      <c r="E189" s="2">
        <v>0</v>
      </c>
      <c r="F189" s="2">
        <v>8.2821776869753727E-2</v>
      </c>
      <c r="G189" s="2">
        <v>3.087732687390328E-2</v>
      </c>
      <c r="H189" s="2">
        <v>8.7157923123710193E-2</v>
      </c>
      <c r="I189" s="2">
        <v>1.9097522866151117E-3</v>
      </c>
      <c r="J189" s="2">
        <v>7.2256666249669491E-2</v>
      </c>
      <c r="K189" s="2">
        <v>0</v>
      </c>
      <c r="L189" s="2">
        <v>0</v>
      </c>
      <c r="M189" s="2">
        <v>39.642252008996401</v>
      </c>
      <c r="N189" s="2">
        <v>4.2581886327170027E-2</v>
      </c>
      <c r="O189" s="2">
        <v>0</v>
      </c>
      <c r="P189" s="2">
        <v>3.9154251405802736E-4</v>
      </c>
      <c r="Q189" s="2">
        <v>5.5508795504354141E-2</v>
      </c>
      <c r="R189" s="2">
        <v>5.2789743788608564E-3</v>
      </c>
      <c r="S189" s="2">
        <v>3.2164986650865873E-3</v>
      </c>
      <c r="T189" s="2">
        <v>4.1197045731460715E-3</v>
      </c>
      <c r="U189" s="2">
        <v>0</v>
      </c>
      <c r="V189" s="2">
        <v>8.2601107241021283E-3</v>
      </c>
      <c r="W189" s="2">
        <v>3.6868428472811065E-3</v>
      </c>
      <c r="X189" s="2">
        <v>0</v>
      </c>
      <c r="Y189" s="2">
        <v>6.4840632030538289E-2</v>
      </c>
      <c r="Z189" s="2">
        <v>0</v>
      </c>
      <c r="AA189" s="2">
        <v>0</v>
      </c>
      <c r="AB189" s="2">
        <v>1.4719345319403323E-3</v>
      </c>
      <c r="AD189">
        <f t="shared" si="110"/>
        <v>11.93022727463674</v>
      </c>
      <c r="AE189">
        <f t="shared" si="111"/>
        <v>47.963140348866659</v>
      </c>
      <c r="AF189" t="str">
        <f t="shared" si="112"/>
        <v/>
      </c>
      <c r="AG189">
        <f t="shared" si="113"/>
        <v>8.2821776869753727E-2</v>
      </c>
      <c r="AH189">
        <f t="shared" si="114"/>
        <v>3.087732687390328E-2</v>
      </c>
      <c r="AI189">
        <f t="shared" si="115"/>
        <v>8.7157923123710193E-2</v>
      </c>
      <c r="AJ189">
        <f t="shared" si="116"/>
        <v>1.9097522866151117E-3</v>
      </c>
      <c r="AK189">
        <f t="shared" si="117"/>
        <v>7.2256666249669491E-2</v>
      </c>
      <c r="AL189" t="str">
        <f t="shared" si="118"/>
        <v/>
      </c>
      <c r="AM189" t="str">
        <f t="shared" si="119"/>
        <v/>
      </c>
      <c r="AN189">
        <f t="shared" si="120"/>
        <v>39.642252008996401</v>
      </c>
      <c r="AO189">
        <f t="shared" si="121"/>
        <v>4.2581886327170027E-2</v>
      </c>
      <c r="AP189" t="str">
        <f t="shared" si="122"/>
        <v/>
      </c>
      <c r="AQ189">
        <f t="shared" si="123"/>
        <v>3.9154251405802736E-4</v>
      </c>
      <c r="AR189">
        <f t="shared" si="124"/>
        <v>5.5508795504354141E-2</v>
      </c>
      <c r="AS189">
        <f t="shared" si="125"/>
        <v>5.2789743788608564E-3</v>
      </c>
      <c r="AT189">
        <f t="shared" si="126"/>
        <v>3.2164986650865873E-3</v>
      </c>
      <c r="AU189">
        <f t="shared" si="127"/>
        <v>4.1197045731460715E-3</v>
      </c>
      <c r="AV189" t="str">
        <f t="shared" si="128"/>
        <v/>
      </c>
      <c r="AW189">
        <f t="shared" si="129"/>
        <v>8.2601107241021283E-3</v>
      </c>
      <c r="AX189">
        <f t="shared" si="130"/>
        <v>3.6868428472811065E-3</v>
      </c>
      <c r="AY189" t="str">
        <f t="shared" si="131"/>
        <v/>
      </c>
      <c r="AZ189">
        <f t="shared" si="132"/>
        <v>6.4840632030538289E-2</v>
      </c>
      <c r="BA189" t="str">
        <f t="shared" si="133"/>
        <v/>
      </c>
      <c r="BB189" t="str">
        <f t="shared" si="134"/>
        <v/>
      </c>
      <c r="BC189">
        <f t="shared" si="135"/>
        <v>1.4719345319403323E-3</v>
      </c>
      <c r="BE189">
        <f t="shared" si="136"/>
        <v>1.0042182753922635</v>
      </c>
      <c r="BF189">
        <f t="shared" si="137"/>
        <v>3.0307606297373395</v>
      </c>
      <c r="BG189" t="str">
        <f t="shared" si="138"/>
        <v/>
      </c>
      <c r="BH189">
        <f t="shared" si="139"/>
        <v>3.4450588186297256E-3</v>
      </c>
      <c r="BI189">
        <f t="shared" si="140"/>
        <v>1.1569679494804425E-3</v>
      </c>
      <c r="BJ189">
        <f t="shared" si="141"/>
        <v>3.1374183760095463E-3</v>
      </c>
      <c r="BK189">
        <f t="shared" si="142"/>
        <v>6.233475714778688E-5</v>
      </c>
      <c r="BL189">
        <f t="shared" si="143"/>
        <v>2.2782133845517492E-3</v>
      </c>
      <c r="BM189" t="str">
        <f t="shared" si="144"/>
        <v/>
      </c>
      <c r="BN189" t="str">
        <f t="shared" si="145"/>
        <v/>
      </c>
      <c r="BO189">
        <f t="shared" si="146"/>
        <v>1</v>
      </c>
      <c r="BP189">
        <f t="shared" si="147"/>
        <v>8.993658847445238E-4</v>
      </c>
      <c r="BQ189" t="str">
        <f t="shared" si="148"/>
        <v/>
      </c>
      <c r="BR189">
        <f t="shared" si="149"/>
        <v>7.6130008384825594E-6</v>
      </c>
      <c r="BS189">
        <f t="shared" si="150"/>
        <v>1.0214960261442684E-3</v>
      </c>
      <c r="BT189">
        <f t="shared" si="151"/>
        <v>9.556810659437313E-5</v>
      </c>
      <c r="BU189">
        <f t="shared" si="152"/>
        <v>5.5178650529295924E-5</v>
      </c>
      <c r="BV189">
        <f t="shared" si="153"/>
        <v>7.0961784509093525E-5</v>
      </c>
      <c r="BW189" t="str">
        <f t="shared" si="154"/>
        <v/>
      </c>
      <c r="BX189">
        <f t="shared" si="155"/>
        <v>1.277092206079174E-4</v>
      </c>
      <c r="BY189">
        <f t="shared" si="156"/>
        <v>4.6648085916262865E-5</v>
      </c>
      <c r="BZ189" t="str">
        <f t="shared" si="157"/>
        <v/>
      </c>
      <c r="CA189">
        <f t="shared" si="158"/>
        <v>7.4815522530944267E-4</v>
      </c>
      <c r="CB189" t="str">
        <f t="shared" si="159"/>
        <v/>
      </c>
      <c r="CC189" t="str">
        <f t="shared" si="160"/>
        <v/>
      </c>
      <c r="CD189">
        <f t="shared" si="161"/>
        <v>7.182017613745396E-6</v>
      </c>
      <c r="CI189">
        <f t="shared" si="162"/>
        <v>11.66274864376129</v>
      </c>
      <c r="CJ189">
        <f t="shared" si="163"/>
        <v>0.66274864376129017</v>
      </c>
      <c r="CL189">
        <v>0.58951175406870959</v>
      </c>
      <c r="CM189">
        <v>11.893590435461785</v>
      </c>
      <c r="CN189">
        <v>48.016298708139189</v>
      </c>
      <c r="CO189">
        <v>2.5858503672153237E-2</v>
      </c>
      <c r="CP189">
        <v>0.18660581846374172</v>
      </c>
      <c r="CQ189">
        <v>3.3159466565367668E-2</v>
      </c>
      <c r="CR189">
        <v>9.0514568217256883E-2</v>
      </c>
      <c r="CS189">
        <v>1.4122878734137503E-3</v>
      </c>
      <c r="CT189">
        <v>0.19169828571766528</v>
      </c>
      <c r="CU189" t="s">
        <v>1119</v>
      </c>
      <c r="CV189" t="s">
        <v>1119</v>
      </c>
      <c r="CW189">
        <v>39.351622921660109</v>
      </c>
      <c r="CX189">
        <v>2.7445048174645693E-2</v>
      </c>
      <c r="CY189" t="s">
        <v>1119</v>
      </c>
      <c r="CZ189">
        <v>4.4938993543970504E-4</v>
      </c>
      <c r="DA189">
        <v>7.2038365981495309E-2</v>
      </c>
      <c r="DB189">
        <v>3.6900754559397064E-2</v>
      </c>
      <c r="DC189">
        <v>3.2235870088928795E-3</v>
      </c>
      <c r="DD189" t="s">
        <v>1119</v>
      </c>
      <c r="DE189">
        <v>1.4435329586903712E-3</v>
      </c>
      <c r="DF189">
        <v>3.9786179232806649E-3</v>
      </c>
      <c r="DG189">
        <v>1.4727316494800283E-3</v>
      </c>
      <c r="DH189" t="s">
        <v>1119</v>
      </c>
      <c r="DI189">
        <v>5.8815190900198891E-2</v>
      </c>
      <c r="DJ189" t="s">
        <v>1119</v>
      </c>
      <c r="DK189">
        <v>2.3600666328855292E-3</v>
      </c>
      <c r="DL189">
        <v>1.1117185048860868E-3</v>
      </c>
    </row>
    <row r="190" spans="1:116" x14ac:dyDescent="0.2">
      <c r="A190">
        <v>9.35</v>
      </c>
      <c r="B190" s="3" t="s">
        <v>831</v>
      </c>
      <c r="C190" s="2">
        <v>11.95239193823641</v>
      </c>
      <c r="D190" s="2">
        <v>47.973535346350126</v>
      </c>
      <c r="E190" s="2">
        <v>3.958481196942849E-3</v>
      </c>
      <c r="F190" s="2">
        <v>0.12456286374838528</v>
      </c>
      <c r="G190" s="2">
        <v>2.9190481072121684E-2</v>
      </c>
      <c r="H190" s="2">
        <v>5.4916059547237883E-2</v>
      </c>
      <c r="I190" s="2">
        <v>1.9160361140753688E-3</v>
      </c>
      <c r="J190" s="2">
        <v>6.2704094799932761E-2</v>
      </c>
      <c r="K190" s="2">
        <v>3.1705274258021026E-3</v>
      </c>
      <c r="L190" s="2">
        <v>0</v>
      </c>
      <c r="M190" s="2">
        <v>39.646982358773911</v>
      </c>
      <c r="N190" s="2">
        <v>5.3611950141849761E-3</v>
      </c>
      <c r="O190" s="2">
        <v>0</v>
      </c>
      <c r="P190" s="2">
        <v>2.4546585002576223E-4</v>
      </c>
      <c r="Q190" s="2">
        <v>4.8907692697644368E-2</v>
      </c>
      <c r="R190" s="2">
        <v>3.638929356778653E-3</v>
      </c>
      <c r="S190" s="2">
        <v>2.2906061397718041E-3</v>
      </c>
      <c r="T190" s="2">
        <v>3.7174761690183886E-3</v>
      </c>
      <c r="U190" s="2">
        <v>0</v>
      </c>
      <c r="V190" s="2">
        <v>1.0499353030598173E-2</v>
      </c>
      <c r="W190" s="2">
        <v>3.535394904332005E-3</v>
      </c>
      <c r="X190" s="2">
        <v>0</v>
      </c>
      <c r="Y190" s="2">
        <v>6.5712146882876299E-2</v>
      </c>
      <c r="Z190" s="2">
        <v>0</v>
      </c>
      <c r="AA190" s="2">
        <v>0</v>
      </c>
      <c r="AB190" s="2">
        <v>2.7635526898321513E-3</v>
      </c>
      <c r="AD190">
        <f t="shared" si="110"/>
        <v>11.95239193823641</v>
      </c>
      <c r="AE190">
        <f t="shared" si="111"/>
        <v>47.973535346350126</v>
      </c>
      <c r="AF190">
        <f t="shared" si="112"/>
        <v>3.958481196942849E-3</v>
      </c>
      <c r="AG190">
        <f t="shared" si="113"/>
        <v>0.12456286374838528</v>
      </c>
      <c r="AH190">
        <f t="shared" si="114"/>
        <v>2.9190481072121684E-2</v>
      </c>
      <c r="AI190">
        <f t="shared" si="115"/>
        <v>5.4916059547237883E-2</v>
      </c>
      <c r="AJ190">
        <f t="shared" si="116"/>
        <v>1.9160361140753688E-3</v>
      </c>
      <c r="AK190">
        <f t="shared" si="117"/>
        <v>6.2704094799932761E-2</v>
      </c>
      <c r="AL190">
        <f t="shared" si="118"/>
        <v>3.1705274258021026E-3</v>
      </c>
      <c r="AM190" t="str">
        <f t="shared" si="119"/>
        <v/>
      </c>
      <c r="AN190">
        <f t="shared" si="120"/>
        <v>39.646982358773911</v>
      </c>
      <c r="AO190">
        <f t="shared" si="121"/>
        <v>5.3611950141849761E-3</v>
      </c>
      <c r="AP190" t="str">
        <f t="shared" si="122"/>
        <v/>
      </c>
      <c r="AQ190">
        <f t="shared" si="123"/>
        <v>2.4546585002576223E-4</v>
      </c>
      <c r="AR190">
        <f t="shared" si="124"/>
        <v>4.8907692697644368E-2</v>
      </c>
      <c r="AS190">
        <f t="shared" si="125"/>
        <v>3.638929356778653E-3</v>
      </c>
      <c r="AT190">
        <f t="shared" si="126"/>
        <v>2.2906061397718041E-3</v>
      </c>
      <c r="AU190">
        <f t="shared" si="127"/>
        <v>3.7174761690183886E-3</v>
      </c>
      <c r="AV190" t="str">
        <f t="shared" si="128"/>
        <v/>
      </c>
      <c r="AW190">
        <f t="shared" si="129"/>
        <v>1.0499353030598173E-2</v>
      </c>
      <c r="AX190">
        <f t="shared" si="130"/>
        <v>3.535394904332005E-3</v>
      </c>
      <c r="AY190" t="str">
        <f t="shared" si="131"/>
        <v/>
      </c>
      <c r="AZ190">
        <f t="shared" si="132"/>
        <v>6.5712146882876299E-2</v>
      </c>
      <c r="BA190" t="str">
        <f t="shared" si="133"/>
        <v/>
      </c>
      <c r="BB190" t="str">
        <f t="shared" si="134"/>
        <v/>
      </c>
      <c r="BC190">
        <f t="shared" si="135"/>
        <v>2.7635526898321513E-3</v>
      </c>
      <c r="BE190">
        <f t="shared" si="136"/>
        <v>1.0059639323511118</v>
      </c>
      <c r="BF190">
        <f t="shared" si="137"/>
        <v>3.0310557994380973</v>
      </c>
      <c r="BG190">
        <f t="shared" si="138"/>
        <v>1.7405687648106049E-4</v>
      </c>
      <c r="BH190">
        <f t="shared" si="139"/>
        <v>5.1807049865117919E-3</v>
      </c>
      <c r="BI190">
        <f t="shared" si="140"/>
        <v>1.0936316384815576E-3</v>
      </c>
      <c r="BJ190">
        <f t="shared" si="141"/>
        <v>1.9765741474236181E-3</v>
      </c>
      <c r="BK190">
        <f t="shared" si="142"/>
        <v>6.25324009933488E-5</v>
      </c>
      <c r="BL190">
        <f t="shared" si="143"/>
        <v>1.9767901202574728E-3</v>
      </c>
      <c r="BM190">
        <f t="shared" si="144"/>
        <v>9.0401248206169204E-5</v>
      </c>
      <c r="BN190" t="str">
        <f t="shared" si="145"/>
        <v/>
      </c>
      <c r="BO190">
        <f t="shared" si="146"/>
        <v>1</v>
      </c>
      <c r="BP190">
        <f t="shared" si="147"/>
        <v>1.1321951727829197E-4</v>
      </c>
      <c r="BQ190" t="str">
        <f t="shared" si="148"/>
        <v/>
      </c>
      <c r="BR190">
        <f t="shared" si="149"/>
        <v>4.7721733742212111E-6</v>
      </c>
      <c r="BS190">
        <f t="shared" si="150"/>
        <v>8.9991239385839728E-4</v>
      </c>
      <c r="BT190">
        <f t="shared" si="151"/>
        <v>6.5869631331960237E-5</v>
      </c>
      <c r="BU190">
        <f t="shared" si="152"/>
        <v>3.9290386451856604E-5</v>
      </c>
      <c r="BV190">
        <f t="shared" si="153"/>
        <v>6.4025772687775211E-5</v>
      </c>
      <c r="BW190" t="str">
        <f t="shared" si="154"/>
        <v/>
      </c>
      <c r="BX190">
        <f t="shared" si="155"/>
        <v>1.6231068279701265E-4</v>
      </c>
      <c r="BY190">
        <f t="shared" si="156"/>
        <v>4.4726541178289124E-5</v>
      </c>
      <c r="BZ190" t="str">
        <f t="shared" si="157"/>
        <v/>
      </c>
      <c r="CA190">
        <f t="shared" si="158"/>
        <v>7.5812062295953653E-4</v>
      </c>
      <c r="CB190" t="str">
        <f t="shared" si="159"/>
        <v/>
      </c>
      <c r="CC190" t="str">
        <f t="shared" si="160"/>
        <v/>
      </c>
      <c r="CD190">
        <f t="shared" si="161"/>
        <v>1.3482607805577946E-5</v>
      </c>
      <c r="CI190">
        <f t="shared" si="162"/>
        <v>11.724683544303783</v>
      </c>
      <c r="CJ190">
        <f t="shared" si="163"/>
        <v>0.72468354430378312</v>
      </c>
      <c r="CL190">
        <v>0.59525316455695587</v>
      </c>
      <c r="CM190">
        <v>11.917022312679936</v>
      </c>
      <c r="CN190">
        <v>47.971234498896251</v>
      </c>
      <c r="CO190" t="s">
        <v>1119</v>
      </c>
      <c r="CP190">
        <v>0.10996300715525213</v>
      </c>
      <c r="CQ190">
        <v>2.8704538593913871E-2</v>
      </c>
      <c r="CR190">
        <v>5.0408831062373566E-2</v>
      </c>
      <c r="CS190">
        <v>1.9081161913913364E-3</v>
      </c>
      <c r="CT190">
        <v>0.14191047301984616</v>
      </c>
      <c r="CU190" t="s">
        <v>1119</v>
      </c>
      <c r="CV190" t="s">
        <v>1119</v>
      </c>
      <c r="CW190">
        <v>39.552554390747602</v>
      </c>
      <c r="CX190">
        <v>1.1821972520188091E-3</v>
      </c>
      <c r="CY190" t="s">
        <v>1119</v>
      </c>
      <c r="CZ190" t="s">
        <v>1119</v>
      </c>
      <c r="DA190">
        <v>0.10425538355542494</v>
      </c>
      <c r="DB190">
        <v>4.2805252172377121E-2</v>
      </c>
      <c r="DC190">
        <v>2.3995518562970422E-3</v>
      </c>
      <c r="DD190" t="s">
        <v>1119</v>
      </c>
      <c r="DE190">
        <v>2.1417048993954942E-4</v>
      </c>
      <c r="DF190">
        <v>3.3122463421057942E-3</v>
      </c>
      <c r="DG190">
        <v>1.8365115913792651E-3</v>
      </c>
      <c r="DH190" t="s">
        <v>1119</v>
      </c>
      <c r="DI190">
        <v>6.6763924220884757E-2</v>
      </c>
      <c r="DJ190" t="s">
        <v>1119</v>
      </c>
      <c r="DK190">
        <v>2.0577794689950906E-3</v>
      </c>
      <c r="DL190">
        <v>1.4668147040247962E-3</v>
      </c>
    </row>
    <row r="191" spans="1:116" x14ac:dyDescent="0.2">
      <c r="A191">
        <v>9.4</v>
      </c>
      <c r="B191" s="3" t="s">
        <v>832</v>
      </c>
      <c r="C191" s="2">
        <v>11.940015370378031</v>
      </c>
      <c r="D191" s="2">
        <v>47.971669437707149</v>
      </c>
      <c r="E191" s="2">
        <v>0</v>
      </c>
      <c r="F191" s="2">
        <v>7.9552215916495E-2</v>
      </c>
      <c r="G191" s="2">
        <v>3.3574140235087195E-2</v>
      </c>
      <c r="H191" s="2">
        <v>8.9057752286578806E-2</v>
      </c>
      <c r="I191" s="2">
        <v>2.5316554353314678E-3</v>
      </c>
      <c r="J191" s="2">
        <v>7.091782553932556E-2</v>
      </c>
      <c r="K191" s="2">
        <v>1.5814249771763098E-3</v>
      </c>
      <c r="L191" s="2">
        <v>0</v>
      </c>
      <c r="M191" s="2">
        <v>39.679372409460676</v>
      </c>
      <c r="N191" s="2">
        <v>0</v>
      </c>
      <c r="O191" s="2">
        <v>6.3408672848700592E-4</v>
      </c>
      <c r="P191" s="2">
        <v>0</v>
      </c>
      <c r="Q191" s="2">
        <v>4.1081645349238367E-2</v>
      </c>
      <c r="R191" s="2">
        <v>1.811100085432278E-3</v>
      </c>
      <c r="S191" s="2">
        <v>1.2040036763645286E-3</v>
      </c>
      <c r="T191" s="2">
        <v>2.0061517935626703E-3</v>
      </c>
      <c r="U191" s="2">
        <v>0</v>
      </c>
      <c r="V191" s="2">
        <v>1.1697683223420975E-2</v>
      </c>
      <c r="W191" s="2">
        <v>3.4297522127645767E-3</v>
      </c>
      <c r="X191" s="2">
        <v>0</v>
      </c>
      <c r="Y191" s="2">
        <v>6.6877620090998915E-2</v>
      </c>
      <c r="Z191" s="2">
        <v>0</v>
      </c>
      <c r="AA191" s="2">
        <v>0</v>
      </c>
      <c r="AB191" s="2">
        <v>2.9857249038691049E-3</v>
      </c>
      <c r="AD191">
        <f t="shared" si="110"/>
        <v>11.940015370378031</v>
      </c>
      <c r="AE191">
        <f t="shared" si="111"/>
        <v>47.971669437707149</v>
      </c>
      <c r="AF191" t="str">
        <f t="shared" si="112"/>
        <v/>
      </c>
      <c r="AG191">
        <f t="shared" si="113"/>
        <v>7.9552215916495E-2</v>
      </c>
      <c r="AH191">
        <f t="shared" si="114"/>
        <v>3.3574140235087195E-2</v>
      </c>
      <c r="AI191">
        <f t="shared" si="115"/>
        <v>8.9057752286578806E-2</v>
      </c>
      <c r="AJ191">
        <f t="shared" si="116"/>
        <v>2.5316554353314678E-3</v>
      </c>
      <c r="AK191">
        <f t="shared" si="117"/>
        <v>7.091782553932556E-2</v>
      </c>
      <c r="AL191">
        <f t="shared" si="118"/>
        <v>1.5814249771763098E-3</v>
      </c>
      <c r="AM191" t="str">
        <f t="shared" si="119"/>
        <v/>
      </c>
      <c r="AN191">
        <f t="shared" si="120"/>
        <v>39.679372409460676</v>
      </c>
      <c r="AO191" t="str">
        <f t="shared" si="121"/>
        <v/>
      </c>
      <c r="AP191">
        <f t="shared" si="122"/>
        <v>6.3408672848700592E-4</v>
      </c>
      <c r="AQ191" t="str">
        <f t="shared" si="123"/>
        <v/>
      </c>
      <c r="AR191">
        <f t="shared" si="124"/>
        <v>4.1081645349238367E-2</v>
      </c>
      <c r="AS191">
        <f t="shared" si="125"/>
        <v>1.811100085432278E-3</v>
      </c>
      <c r="AT191">
        <f t="shared" si="126"/>
        <v>1.2040036763645286E-3</v>
      </c>
      <c r="AU191">
        <f t="shared" si="127"/>
        <v>2.0061517935626703E-3</v>
      </c>
      <c r="AV191" t="str">
        <f t="shared" si="128"/>
        <v/>
      </c>
      <c r="AW191">
        <f t="shared" si="129"/>
        <v>1.1697683223420975E-2</v>
      </c>
      <c r="AX191">
        <f t="shared" si="130"/>
        <v>3.4297522127645767E-3</v>
      </c>
      <c r="AY191" t="str">
        <f t="shared" si="131"/>
        <v/>
      </c>
      <c r="AZ191">
        <f t="shared" si="132"/>
        <v>6.6877620090998915E-2</v>
      </c>
      <c r="BA191" t="str">
        <f t="shared" si="133"/>
        <v/>
      </c>
      <c r="BB191" t="str">
        <f t="shared" si="134"/>
        <v/>
      </c>
      <c r="BC191">
        <f t="shared" si="135"/>
        <v>2.9857249038691049E-3</v>
      </c>
      <c r="BE191">
        <f t="shared" si="136"/>
        <v>1.0041019555266277</v>
      </c>
      <c r="BF191">
        <f t="shared" si="137"/>
        <v>3.0284637701815464</v>
      </c>
      <c r="BG191" t="str">
        <f t="shared" si="138"/>
        <v/>
      </c>
      <c r="BH191">
        <f t="shared" si="139"/>
        <v>3.3059623431486093E-3</v>
      </c>
      <c r="BI191">
        <f t="shared" si="140"/>
        <v>1.2568401807762717E-3</v>
      </c>
      <c r="BJ191">
        <f t="shared" si="141"/>
        <v>3.2028073490789717E-3</v>
      </c>
      <c r="BK191">
        <f t="shared" si="142"/>
        <v>8.2556515361887701E-5</v>
      </c>
      <c r="BL191">
        <f t="shared" si="143"/>
        <v>2.2339086671636257E-3</v>
      </c>
      <c r="BM191">
        <f t="shared" si="144"/>
        <v>4.5054362560605229E-5</v>
      </c>
      <c r="BN191" t="str">
        <f t="shared" si="145"/>
        <v/>
      </c>
      <c r="BO191">
        <f t="shared" si="146"/>
        <v>1</v>
      </c>
      <c r="BP191" t="str">
        <f t="shared" si="147"/>
        <v/>
      </c>
      <c r="BQ191">
        <f t="shared" si="148"/>
        <v>1.2572276342435535E-5</v>
      </c>
      <c r="BR191" t="str">
        <f t="shared" si="149"/>
        <v/>
      </c>
      <c r="BS191">
        <f t="shared" si="150"/>
        <v>7.5529434049650046E-4</v>
      </c>
      <c r="BT191">
        <f t="shared" si="151"/>
        <v>3.2756644106409677E-5</v>
      </c>
      <c r="BU191">
        <f t="shared" si="152"/>
        <v>2.0635216799944094E-5</v>
      </c>
      <c r="BV191">
        <f t="shared" si="153"/>
        <v>3.4523575564935367E-5</v>
      </c>
      <c r="BW191" t="str">
        <f t="shared" si="154"/>
        <v/>
      </c>
      <c r="BX191">
        <f t="shared" si="155"/>
        <v>1.8068818915617586E-4</v>
      </c>
      <c r="BY191">
        <f t="shared" si="156"/>
        <v>4.3354628656549376E-5</v>
      </c>
      <c r="BZ191" t="str">
        <f t="shared" si="157"/>
        <v/>
      </c>
      <c r="CA191">
        <f t="shared" si="158"/>
        <v>7.7093685440674073E-4</v>
      </c>
      <c r="CB191" t="str">
        <f t="shared" si="159"/>
        <v/>
      </c>
      <c r="CC191" t="str">
        <f t="shared" si="160"/>
        <v/>
      </c>
      <c r="CD191">
        <f t="shared" si="161"/>
        <v>1.4554633902141109E-5</v>
      </c>
      <c r="CI191">
        <f t="shared" si="162"/>
        <v>11.78661844484628</v>
      </c>
      <c r="CJ191">
        <f t="shared" si="163"/>
        <v>0.78661844484627963</v>
      </c>
      <c r="CL191">
        <v>0.59599156118143171</v>
      </c>
      <c r="CM191">
        <v>11.902097518842488</v>
      </c>
      <c r="CN191">
        <v>48.009708678377422</v>
      </c>
      <c r="CO191" t="s">
        <v>1119</v>
      </c>
      <c r="CP191">
        <v>0.19469218242010009</v>
      </c>
      <c r="CQ191">
        <v>2.9838113916790285E-2</v>
      </c>
      <c r="CR191">
        <v>7.4329276202497144E-2</v>
      </c>
      <c r="CS191">
        <v>1.2156590441286586E-3</v>
      </c>
      <c r="CT191">
        <v>0.174364502304441</v>
      </c>
      <c r="CU191" t="s">
        <v>1119</v>
      </c>
      <c r="CV191" t="s">
        <v>1119</v>
      </c>
      <c r="CW191">
        <v>39.362411326465001</v>
      </c>
      <c r="CX191">
        <v>2.4111453302138229E-2</v>
      </c>
      <c r="CY191" t="s">
        <v>1119</v>
      </c>
      <c r="CZ191">
        <v>1.4171456672234506E-4</v>
      </c>
      <c r="DA191">
        <v>6.4721776443557186E-2</v>
      </c>
      <c r="DB191">
        <v>8.517869229562508E-2</v>
      </c>
      <c r="DC191">
        <v>1.3354627880125557E-3</v>
      </c>
      <c r="DD191" t="s">
        <v>1119</v>
      </c>
      <c r="DE191">
        <v>5.3182081180714088E-5</v>
      </c>
      <c r="DF191">
        <v>5.0615351327235559E-3</v>
      </c>
      <c r="DG191">
        <v>2.2161826198159717E-3</v>
      </c>
      <c r="DH191" t="s">
        <v>1119</v>
      </c>
      <c r="DI191">
        <v>6.8137046444658317E-2</v>
      </c>
      <c r="DJ191" t="s">
        <v>1119</v>
      </c>
      <c r="DK191" t="s">
        <v>1119</v>
      </c>
      <c r="DL191">
        <v>3.8569675268971941E-4</v>
      </c>
    </row>
    <row r="192" spans="1:116" x14ac:dyDescent="0.2">
      <c r="A192">
        <v>9.4499999999999993</v>
      </c>
      <c r="B192" s="3" t="s">
        <v>833</v>
      </c>
      <c r="C192" s="2">
        <v>11.946250081094906</v>
      </c>
      <c r="D192" s="2">
        <v>47.964564043301287</v>
      </c>
      <c r="E192" s="2">
        <v>0</v>
      </c>
      <c r="F192" s="2">
        <v>8.4255927213868695E-2</v>
      </c>
      <c r="G192" s="2">
        <v>3.2053301693417011E-2</v>
      </c>
      <c r="H192" s="2">
        <v>6.3345046549898601E-2</v>
      </c>
      <c r="I192" s="2">
        <v>2.255888478795326E-3</v>
      </c>
      <c r="J192" s="2">
        <v>7.0647799200872746E-2</v>
      </c>
      <c r="K192" s="2">
        <v>4.8025424728541074E-3</v>
      </c>
      <c r="L192" s="2">
        <v>0</v>
      </c>
      <c r="M192" s="2">
        <v>39.691995700217404</v>
      </c>
      <c r="N192" s="2">
        <v>0</v>
      </c>
      <c r="O192" s="2">
        <v>5.044278965957002E-3</v>
      </c>
      <c r="P192" s="2">
        <v>0</v>
      </c>
      <c r="Q192" s="2">
        <v>3.2434405198976876E-2</v>
      </c>
      <c r="R192" s="2">
        <v>4.8741540441699987E-3</v>
      </c>
      <c r="S192" s="2">
        <v>2.1925219446377394E-3</v>
      </c>
      <c r="T192" s="2">
        <v>1.1037145511184902E-4</v>
      </c>
      <c r="U192" s="2">
        <v>8.1717927251465593E-4</v>
      </c>
      <c r="V192" s="2">
        <v>1.0919183029740031E-2</v>
      </c>
      <c r="W192" s="2">
        <v>2.6434393644504733E-3</v>
      </c>
      <c r="X192" s="2">
        <v>0</v>
      </c>
      <c r="Y192" s="2">
        <v>6.780091365972267E-2</v>
      </c>
      <c r="Z192" s="2">
        <v>0</v>
      </c>
      <c r="AA192" s="2">
        <v>1.0713985408596471E-2</v>
      </c>
      <c r="AB192" s="2">
        <v>2.2792374328232698E-3</v>
      </c>
      <c r="AD192">
        <f t="shared" si="110"/>
        <v>11.946250081094906</v>
      </c>
      <c r="AE192">
        <f t="shared" si="111"/>
        <v>47.964564043301287</v>
      </c>
      <c r="AF192" t="str">
        <f t="shared" si="112"/>
        <v/>
      </c>
      <c r="AG192">
        <f t="shared" si="113"/>
        <v>8.4255927213868695E-2</v>
      </c>
      <c r="AH192">
        <f t="shared" si="114"/>
        <v>3.2053301693417011E-2</v>
      </c>
      <c r="AI192">
        <f t="shared" si="115"/>
        <v>6.3345046549898601E-2</v>
      </c>
      <c r="AJ192">
        <f t="shared" si="116"/>
        <v>2.255888478795326E-3</v>
      </c>
      <c r="AK192">
        <f t="shared" si="117"/>
        <v>7.0647799200872746E-2</v>
      </c>
      <c r="AL192">
        <f t="shared" si="118"/>
        <v>4.8025424728541074E-3</v>
      </c>
      <c r="AM192" t="str">
        <f t="shared" si="119"/>
        <v/>
      </c>
      <c r="AN192">
        <f t="shared" si="120"/>
        <v>39.691995700217404</v>
      </c>
      <c r="AO192" t="str">
        <f t="shared" si="121"/>
        <v/>
      </c>
      <c r="AP192">
        <f t="shared" si="122"/>
        <v>5.044278965957002E-3</v>
      </c>
      <c r="AQ192" t="str">
        <f t="shared" si="123"/>
        <v/>
      </c>
      <c r="AR192">
        <f t="shared" si="124"/>
        <v>3.2434405198976876E-2</v>
      </c>
      <c r="AS192">
        <f t="shared" si="125"/>
        <v>4.8741540441699987E-3</v>
      </c>
      <c r="AT192">
        <f t="shared" si="126"/>
        <v>2.1925219446377394E-3</v>
      </c>
      <c r="AU192">
        <f t="shared" si="127"/>
        <v>1.1037145511184902E-4</v>
      </c>
      <c r="AV192">
        <f t="shared" si="128"/>
        <v>8.1717927251465593E-4</v>
      </c>
      <c r="AW192">
        <f t="shared" si="129"/>
        <v>1.0919183029740031E-2</v>
      </c>
      <c r="AX192">
        <f t="shared" si="130"/>
        <v>2.6434393644504733E-3</v>
      </c>
      <c r="AY192" t="str">
        <f t="shared" si="131"/>
        <v/>
      </c>
      <c r="AZ192">
        <f t="shared" si="132"/>
        <v>6.780091365972267E-2</v>
      </c>
      <c r="BA192" t="str">
        <f t="shared" si="133"/>
        <v/>
      </c>
      <c r="BB192">
        <f t="shared" si="134"/>
        <v>1.0713985408596471E-2</v>
      </c>
      <c r="BC192">
        <f t="shared" si="135"/>
        <v>2.2792374328232698E-3</v>
      </c>
      <c r="BE192">
        <f t="shared" si="136"/>
        <v>1.0043067644070656</v>
      </c>
      <c r="BF192">
        <f t="shared" si="137"/>
        <v>3.0270522016777233</v>
      </c>
      <c r="BG192" t="str">
        <f t="shared" si="138"/>
        <v/>
      </c>
      <c r="BH192">
        <f t="shared" si="139"/>
        <v>3.5003215529820202E-3</v>
      </c>
      <c r="BI192">
        <f t="shared" si="140"/>
        <v>1.1995263333379415E-3</v>
      </c>
      <c r="BJ192">
        <f t="shared" si="141"/>
        <v>2.277370050581875E-3</v>
      </c>
      <c r="BK192">
        <f t="shared" si="142"/>
        <v>7.3540443015770977E-5</v>
      </c>
      <c r="BL192">
        <f t="shared" si="143"/>
        <v>2.2246951008944751E-3</v>
      </c>
      <c r="BM192">
        <f t="shared" si="144"/>
        <v>1.3677959989387854E-4</v>
      </c>
      <c r="BN192" t="str">
        <f t="shared" si="145"/>
        <v/>
      </c>
      <c r="BO192">
        <f t="shared" si="146"/>
        <v>1</v>
      </c>
      <c r="BP192" t="str">
        <f t="shared" si="147"/>
        <v/>
      </c>
      <c r="BQ192">
        <f t="shared" si="148"/>
        <v>9.9983010744635428E-5</v>
      </c>
      <c r="BR192" t="str">
        <f t="shared" si="149"/>
        <v/>
      </c>
      <c r="BS192">
        <f t="shared" si="150"/>
        <v>5.9612343908893475E-4</v>
      </c>
      <c r="BT192">
        <f t="shared" si="151"/>
        <v>8.8128841404566064E-5</v>
      </c>
      <c r="BU192">
        <f t="shared" si="152"/>
        <v>3.7565314640165319E-5</v>
      </c>
      <c r="BV192">
        <f t="shared" si="153"/>
        <v>1.8987623227859344E-6</v>
      </c>
      <c r="BW192">
        <f t="shared" si="154"/>
        <v>1.2984709243084947E-5</v>
      </c>
      <c r="BX192">
        <f t="shared" si="155"/>
        <v>1.6860945077395054E-4</v>
      </c>
      <c r="BY192">
        <f t="shared" si="156"/>
        <v>3.3404420159198653E-5</v>
      </c>
      <c r="BZ192" t="str">
        <f t="shared" si="157"/>
        <v/>
      </c>
      <c r="CA192">
        <f t="shared" si="158"/>
        <v>7.8133162443334576E-4</v>
      </c>
      <c r="CB192" t="str">
        <f t="shared" si="159"/>
        <v/>
      </c>
      <c r="CC192">
        <f t="shared" si="160"/>
        <v>7.8776779656966896E-5</v>
      </c>
      <c r="CD192">
        <f t="shared" si="161"/>
        <v>1.1107157317938811E-5</v>
      </c>
      <c r="CI192">
        <f t="shared" si="162"/>
        <v>11.848553345388774</v>
      </c>
      <c r="CJ192">
        <f t="shared" si="163"/>
        <v>0.84855334538877436</v>
      </c>
      <c r="CL192">
        <v>0.59683544303796587</v>
      </c>
      <c r="CM192">
        <v>11.934418163596062</v>
      </c>
      <c r="CN192">
        <v>47.933715682224395</v>
      </c>
      <c r="CO192" t="s">
        <v>1119</v>
      </c>
      <c r="CP192">
        <v>0.13207805712034737</v>
      </c>
      <c r="CQ192">
        <v>4.1169285140070781E-2</v>
      </c>
      <c r="CR192">
        <v>8.2252110701725112E-2</v>
      </c>
      <c r="CS192">
        <v>9.7557453155390614E-4</v>
      </c>
      <c r="CT192">
        <v>4.8884065838701293E-2</v>
      </c>
      <c r="CU192" t="s">
        <v>1119</v>
      </c>
      <c r="CV192">
        <v>5.5820352427833732E-3</v>
      </c>
      <c r="CW192">
        <v>39.574439167823876</v>
      </c>
      <c r="CX192" t="s">
        <v>1119</v>
      </c>
      <c r="CY192" t="s">
        <v>1119</v>
      </c>
      <c r="CZ192" t="s">
        <v>1119</v>
      </c>
      <c r="DA192">
        <v>3.6828297448356723E-2</v>
      </c>
      <c r="DB192">
        <v>2.6310516254149083E-2</v>
      </c>
      <c r="DC192">
        <v>1.5151857107446364E-3</v>
      </c>
      <c r="DD192">
        <v>9.8030154780224502E-4</v>
      </c>
      <c r="DE192">
        <v>5.1706392547173029E-4</v>
      </c>
      <c r="DF192">
        <v>1.5539738112667694E-3</v>
      </c>
      <c r="DG192">
        <v>1.9469504608101607E-3</v>
      </c>
      <c r="DH192" t="s">
        <v>1119</v>
      </c>
      <c r="DI192">
        <v>6.6095372342355477E-2</v>
      </c>
      <c r="DJ192" t="s">
        <v>1119</v>
      </c>
      <c r="DK192">
        <v>0.11073819627953006</v>
      </c>
      <c r="DL192" t="s">
        <v>1119</v>
      </c>
    </row>
    <row r="193" spans="1:116" x14ac:dyDescent="0.2">
      <c r="A193">
        <v>9.5</v>
      </c>
      <c r="B193" s="3" t="s">
        <v>834</v>
      </c>
      <c r="C193" s="2">
        <v>11.939938532020737</v>
      </c>
      <c r="D193" s="2">
        <v>47.96680159403207</v>
      </c>
      <c r="E193" s="2">
        <v>0</v>
      </c>
      <c r="F193" s="2">
        <v>0.10685361869740871</v>
      </c>
      <c r="G193" s="2">
        <v>2.9271735448814236E-2</v>
      </c>
      <c r="H193" s="2">
        <v>7.0979710916671074E-2</v>
      </c>
      <c r="I193" s="2">
        <v>3.2841920606828867E-3</v>
      </c>
      <c r="J193" s="2">
        <v>8.3479651729095272E-2</v>
      </c>
      <c r="K193" s="2">
        <v>2.1796909386255888E-2</v>
      </c>
      <c r="L193" s="2">
        <v>0</v>
      </c>
      <c r="M193" s="2">
        <v>39.633290846087107</v>
      </c>
      <c r="N193" s="2">
        <v>0</v>
      </c>
      <c r="O193" s="2">
        <v>2.278140316232117E-3</v>
      </c>
      <c r="P193" s="2">
        <v>0</v>
      </c>
      <c r="Q193" s="2">
        <v>2.6357938065661481E-2</v>
      </c>
      <c r="R193" s="2">
        <v>8.7592461850372113E-3</v>
      </c>
      <c r="S193" s="2">
        <v>2.1204311548562206E-3</v>
      </c>
      <c r="T193" s="2">
        <v>0</v>
      </c>
      <c r="U193" s="2">
        <v>4.2956977880448909E-3</v>
      </c>
      <c r="V193" s="2">
        <v>8.5074963665686953E-3</v>
      </c>
      <c r="W193" s="2">
        <v>2.0207459778301042E-3</v>
      </c>
      <c r="X193" s="2">
        <v>0</v>
      </c>
      <c r="Y193" s="2">
        <v>6.863941933737619E-2</v>
      </c>
      <c r="Z193" s="2">
        <v>0</v>
      </c>
      <c r="AA193" s="2">
        <v>1.9427730215745783E-2</v>
      </c>
      <c r="AB193" s="2">
        <v>1.8963642138043794E-3</v>
      </c>
      <c r="AD193">
        <f t="shared" si="110"/>
        <v>11.939938532020737</v>
      </c>
      <c r="AE193">
        <f t="shared" si="111"/>
        <v>47.96680159403207</v>
      </c>
      <c r="AF193" t="str">
        <f t="shared" si="112"/>
        <v/>
      </c>
      <c r="AG193">
        <f t="shared" si="113"/>
        <v>0.10685361869740871</v>
      </c>
      <c r="AH193">
        <f t="shared" si="114"/>
        <v>2.9271735448814236E-2</v>
      </c>
      <c r="AI193">
        <f t="shared" si="115"/>
        <v>7.0979710916671074E-2</v>
      </c>
      <c r="AJ193">
        <f t="shared" si="116"/>
        <v>3.2841920606828867E-3</v>
      </c>
      <c r="AK193">
        <f t="shared" si="117"/>
        <v>8.3479651729095272E-2</v>
      </c>
      <c r="AL193">
        <f t="shared" si="118"/>
        <v>2.1796909386255888E-2</v>
      </c>
      <c r="AM193" t="str">
        <f t="shared" si="119"/>
        <v/>
      </c>
      <c r="AN193">
        <f t="shared" si="120"/>
        <v>39.633290846087107</v>
      </c>
      <c r="AO193" t="str">
        <f t="shared" si="121"/>
        <v/>
      </c>
      <c r="AP193">
        <f t="shared" si="122"/>
        <v>2.278140316232117E-3</v>
      </c>
      <c r="AQ193" t="str">
        <f t="shared" si="123"/>
        <v/>
      </c>
      <c r="AR193">
        <f t="shared" si="124"/>
        <v>2.6357938065661481E-2</v>
      </c>
      <c r="AS193">
        <f t="shared" si="125"/>
        <v>8.7592461850372113E-3</v>
      </c>
      <c r="AT193">
        <f t="shared" si="126"/>
        <v>2.1204311548562206E-3</v>
      </c>
      <c r="AU193" t="str">
        <f t="shared" si="127"/>
        <v/>
      </c>
      <c r="AV193">
        <f t="shared" si="128"/>
        <v>4.2956977880448909E-3</v>
      </c>
      <c r="AW193">
        <f t="shared" si="129"/>
        <v>8.5074963665686953E-3</v>
      </c>
      <c r="AX193">
        <f t="shared" si="130"/>
        <v>2.0207459778301042E-3</v>
      </c>
      <c r="AY193" t="str">
        <f t="shared" si="131"/>
        <v/>
      </c>
      <c r="AZ193">
        <f t="shared" si="132"/>
        <v>6.863941933737619E-2</v>
      </c>
      <c r="BA193" t="str">
        <f t="shared" si="133"/>
        <v/>
      </c>
      <c r="BB193">
        <f t="shared" si="134"/>
        <v>1.9427730215745783E-2</v>
      </c>
      <c r="BC193">
        <f t="shared" si="135"/>
        <v>1.8963642138043794E-3</v>
      </c>
      <c r="BE193">
        <f t="shared" si="136"/>
        <v>1.0052629539759115</v>
      </c>
      <c r="BF193">
        <f t="shared" si="137"/>
        <v>3.0316772946009993</v>
      </c>
      <c r="BG193" t="str">
        <f t="shared" si="138"/>
        <v/>
      </c>
      <c r="BH193">
        <f t="shared" si="139"/>
        <v>4.4456934790658726E-3</v>
      </c>
      <c r="BI193">
        <f t="shared" si="140"/>
        <v>1.0970547142776768E-3</v>
      </c>
      <c r="BJ193">
        <f t="shared" si="141"/>
        <v>2.5556299725303672E-3</v>
      </c>
      <c r="BK193">
        <f t="shared" si="142"/>
        <v>1.0722102724698891E-4</v>
      </c>
      <c r="BL193">
        <f t="shared" si="143"/>
        <v>2.632663127855941E-3</v>
      </c>
      <c r="BM193">
        <f t="shared" si="144"/>
        <v>6.2170997392535174E-4</v>
      </c>
      <c r="BN193" t="str">
        <f t="shared" si="145"/>
        <v/>
      </c>
      <c r="BO193">
        <f t="shared" si="146"/>
        <v>1</v>
      </c>
      <c r="BP193" t="str">
        <f t="shared" si="147"/>
        <v/>
      </c>
      <c r="BQ193">
        <f t="shared" si="148"/>
        <v>4.5222064482734319E-5</v>
      </c>
      <c r="BR193" t="str">
        <f t="shared" si="149"/>
        <v/>
      </c>
      <c r="BS193">
        <f t="shared" si="150"/>
        <v>4.8515944967405763E-4</v>
      </c>
      <c r="BT193">
        <f t="shared" si="151"/>
        <v>1.5860918882214275E-4</v>
      </c>
      <c r="BU193">
        <f t="shared" si="152"/>
        <v>3.63839678938482E-5</v>
      </c>
      <c r="BV193" t="str">
        <f t="shared" si="153"/>
        <v/>
      </c>
      <c r="BW193">
        <f t="shared" si="154"/>
        <v>6.8358324339178763E-5</v>
      </c>
      <c r="BX193">
        <f t="shared" si="155"/>
        <v>1.3156377960299182E-4</v>
      </c>
      <c r="BY193">
        <f t="shared" si="156"/>
        <v>2.5573437531712233E-5</v>
      </c>
      <c r="BZ193" t="str">
        <f t="shared" si="157"/>
        <v/>
      </c>
      <c r="CA193">
        <f t="shared" si="158"/>
        <v>7.9216610987595639E-4</v>
      </c>
      <c r="CB193" t="str">
        <f t="shared" si="159"/>
        <v/>
      </c>
      <c r="CC193">
        <f t="shared" si="160"/>
        <v>1.4305796334437382E-4</v>
      </c>
      <c r="CD193">
        <f t="shared" si="161"/>
        <v>9.2550316165806206E-6</v>
      </c>
      <c r="CI193">
        <f t="shared" si="162"/>
        <v>11.910488245931271</v>
      </c>
      <c r="CJ193">
        <f t="shared" si="163"/>
        <v>0.91048824593127087</v>
      </c>
      <c r="CL193">
        <v>0.59849683544302401</v>
      </c>
      <c r="CM193">
        <v>11.92609869498372</v>
      </c>
      <c r="CN193">
        <v>47.969106607105196</v>
      </c>
      <c r="CO193" t="s">
        <v>1119</v>
      </c>
      <c r="CP193">
        <v>8.9730060044127383E-2</v>
      </c>
      <c r="CQ193">
        <v>2.8641171557490599E-2</v>
      </c>
      <c r="CR193">
        <v>6.5942856410488804E-2</v>
      </c>
      <c r="CS193">
        <v>1.6317111893511293E-3</v>
      </c>
      <c r="CT193">
        <v>0.11253580645307648</v>
      </c>
      <c r="CU193" t="s">
        <v>1119</v>
      </c>
      <c r="CV193" t="s">
        <v>1119</v>
      </c>
      <c r="CW193">
        <v>39.617936303898922</v>
      </c>
      <c r="CX193">
        <v>3.4012237223480361E-3</v>
      </c>
      <c r="CY193" t="s">
        <v>1119</v>
      </c>
      <c r="CZ193" t="s">
        <v>1119</v>
      </c>
      <c r="DA193">
        <v>8.3964720898513673E-2</v>
      </c>
      <c r="DB193">
        <v>2.3787160952517192E-2</v>
      </c>
      <c r="DC193" t="s">
        <v>1119</v>
      </c>
      <c r="DD193">
        <v>1.1633236347047744E-3</v>
      </c>
      <c r="DE193">
        <v>5.5589096631905918E-3</v>
      </c>
      <c r="DF193">
        <v>3.5256937548840007E-3</v>
      </c>
      <c r="DG193">
        <v>1.4350659336789615E-3</v>
      </c>
      <c r="DH193" t="s">
        <v>1119</v>
      </c>
      <c r="DI193">
        <v>6.297394080034692E-2</v>
      </c>
      <c r="DJ193" t="s">
        <v>1119</v>
      </c>
      <c r="DK193" t="s">
        <v>1119</v>
      </c>
      <c r="DL193">
        <v>2.5667489974357909E-3</v>
      </c>
    </row>
    <row r="194" spans="1:116" x14ac:dyDescent="0.2">
      <c r="A194">
        <v>9.5500000000000007</v>
      </c>
      <c r="B194" s="3" t="s">
        <v>835</v>
      </c>
      <c r="C194" s="2">
        <v>11.945638226225029</v>
      </c>
      <c r="D194" s="2">
        <v>47.957257754159016</v>
      </c>
      <c r="E194" s="2">
        <v>0</v>
      </c>
      <c r="F194" s="2">
        <v>8.8054602196360326E-2</v>
      </c>
      <c r="G194" s="2">
        <v>2.8355200491777328E-2</v>
      </c>
      <c r="H194" s="2">
        <v>6.6621355614824643E-2</v>
      </c>
      <c r="I194" s="2">
        <v>2.9314321315213922E-3</v>
      </c>
      <c r="J194" s="2">
        <v>6.3433482372131533E-2</v>
      </c>
      <c r="K194" s="2">
        <v>7.9032463451142905E-3</v>
      </c>
      <c r="L194" s="2">
        <v>0</v>
      </c>
      <c r="M194" s="2">
        <v>39.683185772312015</v>
      </c>
      <c r="N194" s="2">
        <v>0</v>
      </c>
      <c r="O194" s="2">
        <v>0</v>
      </c>
      <c r="P194" s="2">
        <v>0</v>
      </c>
      <c r="Q194" s="2">
        <v>3.1367819898115976E-2</v>
      </c>
      <c r="R194" s="2">
        <v>1.4273649052379888E-2</v>
      </c>
      <c r="S194" s="2">
        <v>1.869955653476829E-3</v>
      </c>
      <c r="T194" s="2">
        <v>0</v>
      </c>
      <c r="U194" s="2">
        <v>7.7645326173944769E-3</v>
      </c>
      <c r="V194" s="2">
        <v>4.780135718368844E-3</v>
      </c>
      <c r="W194" s="2">
        <v>1.8585931630777917E-3</v>
      </c>
      <c r="X194" s="2">
        <v>0</v>
      </c>
      <c r="Y194" s="2">
        <v>6.8907343992229753E-2</v>
      </c>
      <c r="Z194" s="2">
        <v>0</v>
      </c>
      <c r="AA194" s="2">
        <v>2.5169456710229309E-2</v>
      </c>
      <c r="AB194" s="2">
        <v>6.2744134697476257E-4</v>
      </c>
      <c r="AD194">
        <f t="shared" si="110"/>
        <v>11.945638226225029</v>
      </c>
      <c r="AE194">
        <f t="shared" si="111"/>
        <v>47.957257754159016</v>
      </c>
      <c r="AF194" t="str">
        <f t="shared" si="112"/>
        <v/>
      </c>
      <c r="AG194">
        <f t="shared" si="113"/>
        <v>8.8054602196360326E-2</v>
      </c>
      <c r="AH194">
        <f t="shared" si="114"/>
        <v>2.8355200491777328E-2</v>
      </c>
      <c r="AI194">
        <f t="shared" si="115"/>
        <v>6.6621355614824643E-2</v>
      </c>
      <c r="AJ194">
        <f t="shared" si="116"/>
        <v>2.9314321315213922E-3</v>
      </c>
      <c r="AK194">
        <f t="shared" si="117"/>
        <v>6.3433482372131533E-2</v>
      </c>
      <c r="AL194">
        <f t="shared" si="118"/>
        <v>7.9032463451142905E-3</v>
      </c>
      <c r="AM194" t="str">
        <f t="shared" si="119"/>
        <v/>
      </c>
      <c r="AN194">
        <f t="shared" si="120"/>
        <v>39.683185772312015</v>
      </c>
      <c r="AO194" t="str">
        <f t="shared" si="121"/>
        <v/>
      </c>
      <c r="AP194" t="str">
        <f t="shared" si="122"/>
        <v/>
      </c>
      <c r="AQ194" t="str">
        <f t="shared" si="123"/>
        <v/>
      </c>
      <c r="AR194">
        <f t="shared" si="124"/>
        <v>3.1367819898115976E-2</v>
      </c>
      <c r="AS194">
        <f t="shared" si="125"/>
        <v>1.4273649052379888E-2</v>
      </c>
      <c r="AT194">
        <f t="shared" si="126"/>
        <v>1.869955653476829E-3</v>
      </c>
      <c r="AU194" t="str">
        <f t="shared" si="127"/>
        <v/>
      </c>
      <c r="AV194">
        <f t="shared" si="128"/>
        <v>7.7645326173944769E-3</v>
      </c>
      <c r="AW194">
        <f t="shared" si="129"/>
        <v>4.780135718368844E-3</v>
      </c>
      <c r="AX194">
        <f t="shared" si="130"/>
        <v>1.8585931630777917E-3</v>
      </c>
      <c r="AY194" t="str">
        <f t="shared" si="131"/>
        <v/>
      </c>
      <c r="AZ194">
        <f t="shared" si="132"/>
        <v>6.8907343992229753E-2</v>
      </c>
      <c r="BA194" t="str">
        <f t="shared" si="133"/>
        <v/>
      </c>
      <c r="BB194">
        <f t="shared" si="134"/>
        <v>2.5169456710229309E-2</v>
      </c>
      <c r="BC194">
        <f t="shared" si="135"/>
        <v>6.2744134697476257E-4</v>
      </c>
      <c r="BE194">
        <f t="shared" si="136"/>
        <v>1.0044782777888384</v>
      </c>
      <c r="BF194">
        <f t="shared" si="137"/>
        <v>3.027263023570133</v>
      </c>
      <c r="BG194" t="str">
        <f t="shared" si="138"/>
        <v/>
      </c>
      <c r="BH194">
        <f t="shared" si="139"/>
        <v>3.6589455346077325E-3</v>
      </c>
      <c r="BI194">
        <f t="shared" si="140"/>
        <v>1.0613683753869412E-3</v>
      </c>
      <c r="BJ194">
        <f t="shared" si="141"/>
        <v>2.3956910829955342E-3</v>
      </c>
      <c r="BK194">
        <f t="shared" si="142"/>
        <v>9.5583926050930027E-5</v>
      </c>
      <c r="BL194">
        <f t="shared" si="143"/>
        <v>1.9979601440455927E-3</v>
      </c>
      <c r="BM194">
        <f t="shared" si="144"/>
        <v>2.2513967732666691E-4</v>
      </c>
      <c r="BN194" t="str">
        <f t="shared" si="145"/>
        <v/>
      </c>
      <c r="BO194">
        <f t="shared" si="146"/>
        <v>1</v>
      </c>
      <c r="BP194" t="str">
        <f t="shared" si="147"/>
        <v/>
      </c>
      <c r="BQ194" t="str">
        <f t="shared" si="148"/>
        <v/>
      </c>
      <c r="BR194" t="str">
        <f t="shared" si="149"/>
        <v/>
      </c>
      <c r="BS194">
        <f t="shared" si="150"/>
        <v>5.7664828077002076E-4</v>
      </c>
      <c r="BT194">
        <f t="shared" si="151"/>
        <v>2.5813698310242478E-4</v>
      </c>
      <c r="BU194">
        <f t="shared" si="152"/>
        <v>3.2045776150226841E-5</v>
      </c>
      <c r="BV194" t="str">
        <f t="shared" si="153"/>
        <v/>
      </c>
      <c r="BW194">
        <f t="shared" si="154"/>
        <v>1.2340325383107767E-4</v>
      </c>
      <c r="BX194">
        <f t="shared" si="155"/>
        <v>7.3829240510254495E-5</v>
      </c>
      <c r="BY194">
        <f t="shared" si="156"/>
        <v>2.3491747564849355E-5</v>
      </c>
      <c r="BZ194" t="str">
        <f t="shared" si="157"/>
        <v/>
      </c>
      <c r="CA194">
        <f t="shared" si="158"/>
        <v>7.9425831939188051E-4</v>
      </c>
      <c r="CB194" t="str">
        <f t="shared" si="159"/>
        <v/>
      </c>
      <c r="CC194">
        <f t="shared" si="160"/>
        <v>1.851046886289003E-4</v>
      </c>
      <c r="CD194">
        <f t="shared" si="161"/>
        <v>3.0583197836020023E-6</v>
      </c>
      <c r="CI194">
        <f t="shared" si="162"/>
        <v>11.972423146473769</v>
      </c>
      <c r="CJ194">
        <f t="shared" si="163"/>
        <v>0.97242314647376915</v>
      </c>
      <c r="CL194">
        <v>0.60081374321879366</v>
      </c>
      <c r="CM194">
        <v>11.931344852626454</v>
      </c>
      <c r="CN194">
        <v>47.956807869769506</v>
      </c>
      <c r="CO194" t="s">
        <v>1119</v>
      </c>
      <c r="CP194">
        <v>6.5119969805107689E-2</v>
      </c>
      <c r="CQ194">
        <v>3.0615270420256278E-2</v>
      </c>
      <c r="CR194">
        <v>6.437452744885494E-2</v>
      </c>
      <c r="CS194">
        <v>1.8147950347203185E-3</v>
      </c>
      <c r="CT194">
        <v>8.3569152832033644E-2</v>
      </c>
      <c r="CU194" t="s">
        <v>1119</v>
      </c>
      <c r="CV194" t="s">
        <v>1119</v>
      </c>
      <c r="CW194">
        <v>39.675650067248839</v>
      </c>
      <c r="CX194">
        <v>3.6992650670008696E-2</v>
      </c>
      <c r="CY194" t="s">
        <v>1119</v>
      </c>
      <c r="CZ194">
        <v>2.6135140129840363E-4</v>
      </c>
      <c r="DA194">
        <v>6.3054609313349747E-2</v>
      </c>
      <c r="DB194">
        <v>8.0075033472451068E-3</v>
      </c>
      <c r="DC194">
        <v>4.1583772891279199E-3</v>
      </c>
      <c r="DD194">
        <v>5.3559025441455741E-4</v>
      </c>
      <c r="DE194" t="s">
        <v>1119</v>
      </c>
      <c r="DF194">
        <v>7.7736052709101531E-3</v>
      </c>
      <c r="DG194">
        <v>3.2951287375613749E-3</v>
      </c>
      <c r="DH194" t="s">
        <v>1119</v>
      </c>
      <c r="DI194">
        <v>6.3790257689749039E-2</v>
      </c>
      <c r="DJ194" t="s">
        <v>1119</v>
      </c>
      <c r="DK194" t="s">
        <v>1119</v>
      </c>
      <c r="DL194">
        <v>2.83442084058256E-3</v>
      </c>
    </row>
    <row r="195" spans="1:116" x14ac:dyDescent="0.2">
      <c r="A195">
        <v>9.6</v>
      </c>
      <c r="B195" s="3" t="s">
        <v>836</v>
      </c>
      <c r="C195" s="2">
        <v>11.940164306791729</v>
      </c>
      <c r="D195" s="2">
        <v>47.976733948106883</v>
      </c>
      <c r="E195" s="2">
        <v>0</v>
      </c>
      <c r="F195" s="2">
        <v>0.11242424521818346</v>
      </c>
      <c r="G195" s="2">
        <v>2.8209232956456137E-2</v>
      </c>
      <c r="H195" s="2">
        <v>7.5315593226544034E-2</v>
      </c>
      <c r="I195" s="2">
        <v>2.8123077800942301E-3</v>
      </c>
      <c r="J195" s="2">
        <v>8.2869147418690198E-2</v>
      </c>
      <c r="K195" s="2">
        <v>2.1042247389543543E-3</v>
      </c>
      <c r="L195" s="2">
        <v>7.4807400658227861E-4</v>
      </c>
      <c r="M195" s="2">
        <v>39.625358088939237</v>
      </c>
      <c r="N195" s="2">
        <v>0</v>
      </c>
      <c r="O195" s="2">
        <v>0</v>
      </c>
      <c r="P195" s="2">
        <v>0</v>
      </c>
      <c r="Q195" s="2">
        <v>4.2895726308730175E-2</v>
      </c>
      <c r="R195" s="2">
        <v>1.6930447135583844E-2</v>
      </c>
      <c r="S195" s="2">
        <v>9.3908106306938091E-4</v>
      </c>
      <c r="T195" s="2">
        <v>0</v>
      </c>
      <c r="U195" s="2">
        <v>7.2224752038301115E-3</v>
      </c>
      <c r="V195" s="2">
        <v>2.6832442923349375E-3</v>
      </c>
      <c r="W195" s="2">
        <v>1.5970421984360867E-3</v>
      </c>
      <c r="X195" s="2">
        <v>0</v>
      </c>
      <c r="Y195" s="2">
        <v>6.7546100411536428E-2</v>
      </c>
      <c r="Z195" s="2">
        <v>0</v>
      </c>
      <c r="AA195" s="2">
        <v>1.2795154651272303E-2</v>
      </c>
      <c r="AB195" s="2">
        <v>6.5155955183453153E-4</v>
      </c>
      <c r="AD195">
        <f t="shared" si="110"/>
        <v>11.940164306791729</v>
      </c>
      <c r="AE195">
        <f t="shared" si="111"/>
        <v>47.976733948106883</v>
      </c>
      <c r="AF195" t="str">
        <f t="shared" si="112"/>
        <v/>
      </c>
      <c r="AG195">
        <f t="shared" si="113"/>
        <v>0.11242424521818346</v>
      </c>
      <c r="AH195">
        <f t="shared" si="114"/>
        <v>2.8209232956456137E-2</v>
      </c>
      <c r="AI195">
        <f t="shared" si="115"/>
        <v>7.5315593226544034E-2</v>
      </c>
      <c r="AJ195">
        <f t="shared" si="116"/>
        <v>2.8123077800942301E-3</v>
      </c>
      <c r="AK195">
        <f t="shared" si="117"/>
        <v>8.2869147418690198E-2</v>
      </c>
      <c r="AL195">
        <f t="shared" si="118"/>
        <v>2.1042247389543543E-3</v>
      </c>
      <c r="AM195">
        <f t="shared" si="119"/>
        <v>7.4807400658227861E-4</v>
      </c>
      <c r="AN195">
        <f t="shared" si="120"/>
        <v>39.625358088939237</v>
      </c>
      <c r="AO195" t="str">
        <f t="shared" si="121"/>
        <v/>
      </c>
      <c r="AP195" t="str">
        <f t="shared" si="122"/>
        <v/>
      </c>
      <c r="AQ195" t="str">
        <f t="shared" si="123"/>
        <v/>
      </c>
      <c r="AR195">
        <f t="shared" si="124"/>
        <v>4.2895726308730175E-2</v>
      </c>
      <c r="AS195">
        <f t="shared" si="125"/>
        <v>1.6930447135583844E-2</v>
      </c>
      <c r="AT195">
        <f t="shared" si="126"/>
        <v>9.3908106306938091E-4</v>
      </c>
      <c r="AU195" t="str">
        <f t="shared" si="127"/>
        <v/>
      </c>
      <c r="AV195">
        <f t="shared" si="128"/>
        <v>7.2224752038301115E-3</v>
      </c>
      <c r="AW195">
        <f t="shared" si="129"/>
        <v>2.6832442923349375E-3</v>
      </c>
      <c r="AX195">
        <f t="shared" si="130"/>
        <v>1.5970421984360867E-3</v>
      </c>
      <c r="AY195" t="str">
        <f t="shared" si="131"/>
        <v/>
      </c>
      <c r="AZ195">
        <f t="shared" si="132"/>
        <v>6.7546100411536428E-2</v>
      </c>
      <c r="BA195" t="str">
        <f t="shared" si="133"/>
        <v/>
      </c>
      <c r="BB195">
        <f t="shared" si="134"/>
        <v>1.2795154651272303E-2</v>
      </c>
      <c r="BC195">
        <f t="shared" si="135"/>
        <v>6.5155955183453153E-4</v>
      </c>
      <c r="BE195">
        <f t="shared" si="136"/>
        <v>1.0054832140731875</v>
      </c>
      <c r="BF195">
        <f t="shared" si="137"/>
        <v>3.0329121048465257</v>
      </c>
      <c r="BG195" t="str">
        <f t="shared" si="138"/>
        <v/>
      </c>
      <c r="BH195">
        <f t="shared" si="139"/>
        <v>4.6783983325557636E-3</v>
      </c>
      <c r="BI195">
        <f t="shared" si="140"/>
        <v>1.0574455850729538E-3</v>
      </c>
      <c r="BJ195">
        <f t="shared" si="141"/>
        <v>2.7122866246152449E-3</v>
      </c>
      <c r="BK195">
        <f t="shared" si="142"/>
        <v>9.1833513306883638E-5</v>
      </c>
      <c r="BL195">
        <f t="shared" si="143"/>
        <v>2.6139330956769999E-3</v>
      </c>
      <c r="BM195">
        <f t="shared" si="144"/>
        <v>6.0030501647637065E-5</v>
      </c>
      <c r="BN195">
        <f t="shared" si="145"/>
        <v>1.9351718188531867E-5</v>
      </c>
      <c r="BO195">
        <f t="shared" si="146"/>
        <v>1</v>
      </c>
      <c r="BP195" t="str">
        <f t="shared" si="147"/>
        <v/>
      </c>
      <c r="BQ195" t="str">
        <f t="shared" si="148"/>
        <v/>
      </c>
      <c r="BR195" t="str">
        <f t="shared" si="149"/>
        <v/>
      </c>
      <c r="BS195">
        <f t="shared" si="150"/>
        <v>7.8972160900060186E-4</v>
      </c>
      <c r="BT195">
        <f t="shared" si="151"/>
        <v>3.0663164564185782E-4</v>
      </c>
      <c r="BU195">
        <f t="shared" si="152"/>
        <v>1.6116691785145593E-5</v>
      </c>
      <c r="BV195" t="str">
        <f t="shared" si="153"/>
        <v/>
      </c>
      <c r="BW195">
        <f t="shared" si="154"/>
        <v>1.1495574546900718E-4</v>
      </c>
      <c r="BX195">
        <f t="shared" si="155"/>
        <v>4.1503212873165559E-5</v>
      </c>
      <c r="BY195">
        <f t="shared" si="156"/>
        <v>2.0215324260763608E-5</v>
      </c>
      <c r="BZ195" t="str">
        <f t="shared" si="157"/>
        <v/>
      </c>
      <c r="CA195">
        <f t="shared" si="158"/>
        <v>7.797041997346689E-4</v>
      </c>
      <c r="CB195" t="str">
        <f t="shared" si="159"/>
        <v/>
      </c>
      <c r="CC195">
        <f t="shared" si="160"/>
        <v>9.4237216058358039E-5</v>
      </c>
      <c r="CD195">
        <f t="shared" si="161"/>
        <v>3.1805132257012949E-6</v>
      </c>
      <c r="CI195">
        <f t="shared" si="162"/>
        <v>12.048101265822769</v>
      </c>
      <c r="CJ195">
        <f t="shared" si="163"/>
        <v>4.8101265822769079E-2</v>
      </c>
      <c r="CL195">
        <v>0.60799050632910223</v>
      </c>
      <c r="CM195">
        <v>11.933925167949894</v>
      </c>
      <c r="CN195">
        <v>47.97422751221842</v>
      </c>
      <c r="CO195">
        <v>7.3245762687641569E-3</v>
      </c>
      <c r="CP195">
        <v>0.11696394303593988</v>
      </c>
      <c r="CQ195">
        <v>4.1022402377222017E-2</v>
      </c>
      <c r="CR195">
        <v>7.84339095898198E-2</v>
      </c>
      <c r="CS195">
        <v>2.3770891740016176E-3</v>
      </c>
      <c r="CT195">
        <v>8.0856475671791786E-2</v>
      </c>
      <c r="CU195">
        <v>1.0335214146351135E-2</v>
      </c>
      <c r="CV195" t="s">
        <v>1119</v>
      </c>
      <c r="CW195">
        <v>39.597071442359173</v>
      </c>
      <c r="CX195">
        <v>1.0144256055462292E-2</v>
      </c>
      <c r="CY195" t="s">
        <v>1119</v>
      </c>
      <c r="CZ195">
        <v>6.9016188686700877E-4</v>
      </c>
      <c r="DA195">
        <v>3.5291534388255788E-2</v>
      </c>
      <c r="DB195">
        <v>2.5921046501545617E-2</v>
      </c>
      <c r="DC195" t="s">
        <v>1119</v>
      </c>
      <c r="DD195">
        <v>2.1710179247514178E-5</v>
      </c>
      <c r="DE195">
        <v>2.848933246086512E-4</v>
      </c>
      <c r="DF195">
        <v>1.0018803246363988E-2</v>
      </c>
      <c r="DG195">
        <v>7.6891809944827291E-4</v>
      </c>
      <c r="DH195" t="s">
        <v>1119</v>
      </c>
      <c r="DI195">
        <v>6.7505561646347356E-2</v>
      </c>
      <c r="DJ195" t="s">
        <v>1119</v>
      </c>
      <c r="DK195" t="s">
        <v>1119</v>
      </c>
      <c r="DL195">
        <v>6.8153818804883633E-3</v>
      </c>
    </row>
    <row r="196" spans="1:116" x14ac:dyDescent="0.2">
      <c r="A196">
        <v>9.65</v>
      </c>
      <c r="B196" s="3" t="s">
        <v>837</v>
      </c>
      <c r="C196" s="2">
        <v>11.926682696822667</v>
      </c>
      <c r="D196" s="2">
        <v>47.970493546916273</v>
      </c>
      <c r="E196" s="2">
        <v>0</v>
      </c>
      <c r="F196" s="2">
        <v>6.5338088460382915E-2</v>
      </c>
      <c r="G196" s="2">
        <v>2.5818070427746247E-2</v>
      </c>
      <c r="H196" s="2">
        <v>6.445280210972873E-2</v>
      </c>
      <c r="I196" s="2">
        <v>2.8621045308045846E-3</v>
      </c>
      <c r="J196" s="2">
        <v>0.12198426999341831</v>
      </c>
      <c r="K196" s="2">
        <v>0</v>
      </c>
      <c r="L196" s="2">
        <v>0</v>
      </c>
      <c r="M196" s="2">
        <v>39.659798582774322</v>
      </c>
      <c r="N196" s="2">
        <v>0</v>
      </c>
      <c r="O196" s="2">
        <v>1.5863561152443279E-3</v>
      </c>
      <c r="P196" s="2">
        <v>6.4946657023732092E-4</v>
      </c>
      <c r="Q196" s="2">
        <v>5.4343910786010585E-2</v>
      </c>
      <c r="R196" s="2">
        <v>1.7113670690355697E-2</v>
      </c>
      <c r="S196" s="2">
        <v>6.2615512405989851E-4</v>
      </c>
      <c r="T196" s="2">
        <v>2.7540535133647624E-4</v>
      </c>
      <c r="U196" s="2">
        <v>5.5958385066533466E-3</v>
      </c>
      <c r="V196" s="2">
        <v>1.7454850535343072E-3</v>
      </c>
      <c r="W196" s="2">
        <v>9.7821586484036246E-4</v>
      </c>
      <c r="X196" s="2">
        <v>0</v>
      </c>
      <c r="Y196" s="2">
        <v>6.3649301259161475E-2</v>
      </c>
      <c r="Z196" s="2">
        <v>0</v>
      </c>
      <c r="AA196" s="2">
        <v>1.6006032643245911E-2</v>
      </c>
      <c r="AB196" s="2">
        <v>0</v>
      </c>
      <c r="AD196">
        <f t="shared" ref="AD196:AD259" si="164">IF(AND($M196&gt;35,$H196&lt;1,C196&gt;0),C196,"")</f>
        <v>11.926682696822667</v>
      </c>
      <c r="AE196">
        <f t="shared" ref="AE196:AE259" si="165">IF(AND($M196&gt;35,$H196&lt;1,D196&gt;0),D196,"")</f>
        <v>47.970493546916273</v>
      </c>
      <c r="AF196" t="str">
        <f t="shared" ref="AF196:AF259" si="166">IF(AND($M196&gt;35,$H196&lt;1,E196&gt;0),E196,"")</f>
        <v/>
      </c>
      <c r="AG196">
        <f t="shared" ref="AG196:AG259" si="167">IF(AND($M196&gt;35,$H196&lt;1,F196&gt;0),F196,"")</f>
        <v>6.5338088460382915E-2</v>
      </c>
      <c r="AH196">
        <f t="shared" ref="AH196:AH259" si="168">IF(AND($M196&gt;35,$H196&lt;1,G196&gt;0),G196,"")</f>
        <v>2.5818070427746247E-2</v>
      </c>
      <c r="AI196">
        <f t="shared" ref="AI196:AI259" si="169">IF(AND($M196&gt;35,$H196&lt;1,H196&gt;0),H196,"")</f>
        <v>6.445280210972873E-2</v>
      </c>
      <c r="AJ196">
        <f t="shared" ref="AJ196:AJ259" si="170">IF(AND($M196&gt;35,$H196&lt;1,I196&gt;0),I196,"")</f>
        <v>2.8621045308045846E-3</v>
      </c>
      <c r="AK196">
        <f t="shared" ref="AK196:AK259" si="171">IF(AND($M196&gt;35,$H196&lt;1,J196&gt;0),J196,"")</f>
        <v>0.12198426999341831</v>
      </c>
      <c r="AL196" t="str">
        <f t="shared" ref="AL196:AL259" si="172">IF(AND($M196&gt;35,$H196&lt;1,K196&gt;0),K196,"")</f>
        <v/>
      </c>
      <c r="AM196" t="str">
        <f t="shared" ref="AM196:AM259" si="173">IF(AND($M196&gt;35,$H196&lt;1,L196&gt;0),L196,"")</f>
        <v/>
      </c>
      <c r="AN196">
        <f t="shared" ref="AN196:AN259" si="174">IF(AND($M196&gt;35,$H196&lt;1,M196&gt;0),M196,"")</f>
        <v>39.659798582774322</v>
      </c>
      <c r="AO196" t="str">
        <f t="shared" ref="AO196:AO259" si="175">IF(AND($M196&gt;35,$H196&lt;1,N196&gt;0),N196,"")</f>
        <v/>
      </c>
      <c r="AP196">
        <f t="shared" ref="AP196:AP259" si="176">IF(AND($M196&gt;35,$H196&lt;1,O196&gt;0),O196,"")</f>
        <v>1.5863561152443279E-3</v>
      </c>
      <c r="AQ196">
        <f t="shared" ref="AQ196:AQ259" si="177">IF(AND($M196&gt;35,$H196&lt;1,P196&gt;0),P196,"")</f>
        <v>6.4946657023732092E-4</v>
      </c>
      <c r="AR196">
        <f t="shared" ref="AR196:AR259" si="178">IF(AND($M196&gt;35,$H196&lt;1,Q196&gt;0),Q196,"")</f>
        <v>5.4343910786010585E-2</v>
      </c>
      <c r="AS196">
        <f t="shared" ref="AS196:AS259" si="179">IF(AND($M196&gt;35,$H196&lt;1,R196&gt;0),R196,"")</f>
        <v>1.7113670690355697E-2</v>
      </c>
      <c r="AT196">
        <f t="shared" ref="AT196:AT259" si="180">IF(AND($M196&gt;35,$H196&lt;1,S196&gt;0),S196,"")</f>
        <v>6.2615512405989851E-4</v>
      </c>
      <c r="AU196">
        <f t="shared" ref="AU196:AU259" si="181">IF(AND($M196&gt;35,$H196&lt;1,T196&gt;0),T196,"")</f>
        <v>2.7540535133647624E-4</v>
      </c>
      <c r="AV196">
        <f t="shared" ref="AV196:AV259" si="182">IF(AND($M196&gt;35,$H196&lt;1,U196&gt;0),U196,"")</f>
        <v>5.5958385066533466E-3</v>
      </c>
      <c r="AW196">
        <f t="shared" ref="AW196:AW259" si="183">IF(AND($M196&gt;35,$H196&lt;1,V196&gt;0),V196,"")</f>
        <v>1.7454850535343072E-3</v>
      </c>
      <c r="AX196">
        <f t="shared" ref="AX196:AX259" si="184">IF(AND($M196&gt;35,$H196&lt;1,W196&gt;0),W196,"")</f>
        <v>9.7821586484036246E-4</v>
      </c>
      <c r="AY196" t="str">
        <f t="shared" ref="AY196:AY259" si="185">IF(AND($M196&gt;35,$H196&lt;1,X196&gt;0),X196,"")</f>
        <v/>
      </c>
      <c r="AZ196">
        <f t="shared" ref="AZ196:AZ259" si="186">IF(AND($M196&gt;35,$H196&lt;1,Y196&gt;0),Y196,"")</f>
        <v>6.3649301259161475E-2</v>
      </c>
      <c r="BA196" t="str">
        <f t="shared" ref="BA196:BA259" si="187">IF(AND($M196&gt;35,$H196&lt;1,Z196&gt;0),Z196,"")</f>
        <v/>
      </c>
      <c r="BB196">
        <f t="shared" ref="BB196:BB259" si="188">IF(AND($M196&gt;35,$H196&lt;1,AA196&gt;0),AA196,"")</f>
        <v>1.6006032643245911E-2</v>
      </c>
      <c r="BC196" t="str">
        <f t="shared" ref="BC196:BC259" si="189">IF(AND($M196&gt;35,$H196&lt;1,AB196&gt;0),AB196,"")</f>
        <v/>
      </c>
      <c r="BE196">
        <f t="shared" ref="BE196:BE259" si="190">IFERROR((AD196/AD$1)/($AN196/$AN$1),"")</f>
        <v>1.0034757516318356</v>
      </c>
      <c r="BF196">
        <f t="shared" ref="BF196:BF259" si="191">IFERROR((AE196/AE$1)/($AN196/$AN$1),"")</f>
        <v>3.029884177169802</v>
      </c>
      <c r="BG196" t="str">
        <f t="shared" ref="BG196:BG259" si="192">IFERROR((AF196/AF$1)/($AN196/$AN$1),"")</f>
        <v/>
      </c>
      <c r="BH196">
        <f t="shared" ref="BH196:BH259" si="193">IFERROR((AG196/AG$1)/($AN196/$AN$1),"")</f>
        <v>2.7166039999764668E-3</v>
      </c>
      <c r="BI196">
        <f t="shared" ref="BI196:BI259" si="194">IFERROR((AH196/AH$1)/($AN196/$AN$1),"")</f>
        <v>9.6697050631498261E-4</v>
      </c>
      <c r="BJ196">
        <f t="shared" ref="BJ196:BJ259" si="195">IFERROR((AI196/AI$1)/($AN196/$AN$1),"")</f>
        <v>2.3190770601660532E-3</v>
      </c>
      <c r="BK196">
        <f t="shared" ref="BK196:BK259" si="196">IFERROR((AJ196/AJ$1)/($AN196/$AN$1),"")</f>
        <v>9.3378423628662083E-5</v>
      </c>
      <c r="BL196">
        <f t="shared" ref="BL196:BL259" si="197">IFERROR((AK196/AK$1)/($AN196/$AN$1),"")</f>
        <v>3.8443960641991954E-3</v>
      </c>
      <c r="BM196" t="str">
        <f t="shared" ref="BM196:BM259" si="198">IFERROR((AL196/AL$1)/($AN196/$AN$1),"")</f>
        <v/>
      </c>
      <c r="BN196" t="str">
        <f t="shared" ref="BN196:BN259" si="199">IFERROR((AM196/AM$1)/($AN196/$AN$1),"")</f>
        <v/>
      </c>
      <c r="BO196">
        <f t="shared" ref="BO196:BO259" si="200">IFERROR((AN196/AN$1)/($AN196/$AN$1),"")</f>
        <v>1</v>
      </c>
      <c r="BP196" t="str">
        <f t="shared" ref="BP196:BP259" si="201">IFERROR((AO196/AO$1)/($AN196/$AN$1),"")</f>
        <v/>
      </c>
      <c r="BQ196">
        <f t="shared" ref="BQ196:BQ259" si="202">IFERROR((AP196/AP$1)/($AN196/$AN$1),"")</f>
        <v>3.1468803622481898E-5</v>
      </c>
      <c r="BR196">
        <f t="shared" ref="BR196:BR259" si="203">IFERROR((AQ196/AQ$1)/($AN196/$AN$1),"")</f>
        <v>1.2622389226963626E-5</v>
      </c>
      <c r="BS196">
        <f t="shared" ref="BS196:BS259" si="204">IFERROR((AR196/AR$1)/($AN196/$AN$1),"")</f>
        <v>9.9961687784124852E-4</v>
      </c>
      <c r="BT196">
        <f t="shared" ref="BT196:BT259" si="205">IFERROR((AS196/AS$1)/($AN196/$AN$1),"")</f>
        <v>3.0968089412872999E-4</v>
      </c>
      <c r="BU196">
        <f t="shared" ref="BU196:BU259" si="206">IFERROR((AT196/AT$1)/($AN196/$AN$1),"")</f>
        <v>1.0736864003070529E-5</v>
      </c>
      <c r="BV196">
        <f t="shared" ref="BV196:BV259" si="207">IFERROR((AU196/AU$1)/($AN196/$AN$1),"")</f>
        <v>4.7417498948303699E-6</v>
      </c>
      <c r="BW196">
        <f t="shared" ref="BW196:BW259" si="208">IFERROR((AV196/AV$1)/($AN196/$AN$1),"")</f>
        <v>8.8988214037703342E-5</v>
      </c>
      <c r="BX196">
        <f t="shared" ref="BX196:BX259" si="209">IFERROR((AW196/AW$1)/($AN196/$AN$1),"")</f>
        <v>2.6974930452784908E-5</v>
      </c>
      <c r="BY196">
        <f t="shared" ref="BY196:BY259" si="210">IFERROR((AX196/AX$1)/($AN196/$AN$1),"")</f>
        <v>1.2371481726829941E-5</v>
      </c>
      <c r="BZ196" t="str">
        <f t="shared" ref="BZ196:BZ259" si="211">IFERROR((AY196/AY$1)/($AN196/$AN$1),"")</f>
        <v/>
      </c>
      <c r="CA196">
        <f t="shared" ref="CA196:CA259" si="212">IFERROR((AZ196/AZ$1)/($AN196/$AN$1),"")</f>
        <v>7.3408428706155224E-4</v>
      </c>
      <c r="CB196" t="str">
        <f t="shared" ref="CB196:CB259" si="213">IFERROR((BA196/BA$1)/($AN196/$AN$1),"")</f>
        <v/>
      </c>
      <c r="CC196">
        <f t="shared" ref="CC196:CC259" si="214">IFERROR((BB196/BB$1)/($AN196/$AN$1),"")</f>
        <v>1.1778318723886462E-4</v>
      </c>
      <c r="CD196" t="str">
        <f t="shared" ref="CD196:CD259" si="215">IFERROR((BC196/BC$1)/($AN196/$AN$1),"")</f>
        <v/>
      </c>
      <c r="CI196">
        <f t="shared" ref="CI196:CI259" si="216">VLOOKUP(A196,CF$2:CG$139,2)+(A196-VLOOKUP(A196,CF$2:CG$139,1))*((INDEX(CF$2:CG$139,MATCH(VLOOKUP(A196,CF$2:CG$139,1),CF$2:CF$139)+1,2)-INDEX(CF$2:CG$139,MATCH(VLOOKUP(A196,CF$2:CG$139,1),CF$2:CF$139),2))/(INDEX(CF$2:CG$139,MATCH(VLOOKUP(A196,CF$2:CG$139,1),CF$2:CF$139)+1,1)-INDEX(CF$2:CG$139,MATCH(VLOOKUP(A196,CF$2:CG$139,1),CF$2:CF$139),1)))</f>
        <v>12.134810126582265</v>
      </c>
      <c r="CJ196">
        <f t="shared" ref="CJ196:CJ259" si="217">MOD(CI196,1)</f>
        <v>0.13481012658226454</v>
      </c>
      <c r="CL196">
        <v>0.61449942462600404</v>
      </c>
      <c r="CM196">
        <v>11.93318839621881</v>
      </c>
      <c r="CN196">
        <v>47.974192525513523</v>
      </c>
      <c r="CO196" t="s">
        <v>1119</v>
      </c>
      <c r="CP196">
        <v>6.8876429843880357E-2</v>
      </c>
      <c r="CQ196">
        <v>3.2885306615157157E-2</v>
      </c>
      <c r="CR196">
        <v>9.9327354840895235E-2</v>
      </c>
      <c r="CS196">
        <v>2.5250946295460597E-3</v>
      </c>
      <c r="CT196">
        <v>8.0476406532619005E-2</v>
      </c>
      <c r="CU196">
        <v>2.6879658552897982E-3</v>
      </c>
      <c r="CV196" t="s">
        <v>1119</v>
      </c>
      <c r="CW196">
        <v>39.674536499557192</v>
      </c>
      <c r="CX196">
        <v>4.2013133169343754E-3</v>
      </c>
      <c r="CY196" t="s">
        <v>1119</v>
      </c>
      <c r="CZ196">
        <v>2.1797202667260878E-3</v>
      </c>
      <c r="DA196">
        <v>4.1298309418039671E-2</v>
      </c>
      <c r="DB196">
        <v>9.3499253570115005E-3</v>
      </c>
      <c r="DC196">
        <v>1.0201547443693958E-4</v>
      </c>
      <c r="DD196" t="s">
        <v>1119</v>
      </c>
      <c r="DE196">
        <v>1.73721205140575E-3</v>
      </c>
      <c r="DF196">
        <v>1.7453733603850577E-3</v>
      </c>
      <c r="DG196">
        <v>1.9364484087228723E-3</v>
      </c>
      <c r="DH196" t="s">
        <v>1119</v>
      </c>
      <c r="DI196">
        <v>6.6133126052228874E-2</v>
      </c>
      <c r="DJ196" t="s">
        <v>1119</v>
      </c>
      <c r="DK196">
        <v>2.3746011880332622E-3</v>
      </c>
      <c r="DL196">
        <v>2.4597549915302084E-4</v>
      </c>
    </row>
    <row r="197" spans="1:116" x14ac:dyDescent="0.2">
      <c r="A197">
        <v>9.6999999999999993</v>
      </c>
      <c r="B197" s="3" t="s">
        <v>838</v>
      </c>
      <c r="C197" s="2">
        <v>11.901599298614975</v>
      </c>
      <c r="D197" s="2">
        <v>47.957604143037528</v>
      </c>
      <c r="E197" s="2">
        <v>7.1668045168569713E-2</v>
      </c>
      <c r="F197" s="2">
        <v>7.1078597897840365E-2</v>
      </c>
      <c r="G197" s="2">
        <v>3.0796149798480534E-2</v>
      </c>
      <c r="H197" s="2">
        <v>6.3530111972638012E-2</v>
      </c>
      <c r="I197" s="2">
        <v>3.5932388497949049E-3</v>
      </c>
      <c r="J197" s="2">
        <v>0.15561933282471202</v>
      </c>
      <c r="K197" s="2">
        <v>2.6903816254963456E-3</v>
      </c>
      <c r="L197" s="2">
        <v>0</v>
      </c>
      <c r="M197" s="2">
        <v>39.568347664146948</v>
      </c>
      <c r="N197" s="2">
        <v>6.6306820174213358E-3</v>
      </c>
      <c r="O197" s="2">
        <v>1.8408863520616389E-3</v>
      </c>
      <c r="P197" s="2">
        <v>2.3426970726512708E-3</v>
      </c>
      <c r="Q197" s="2">
        <v>6.2222966727521423E-2</v>
      </c>
      <c r="R197" s="2">
        <v>1.9056105776369413E-2</v>
      </c>
      <c r="S197" s="2">
        <v>2.3947967530432417E-3</v>
      </c>
      <c r="T197" s="2">
        <v>7.7992570897696329E-4</v>
      </c>
      <c r="U197" s="2">
        <v>3.2625151421037933E-3</v>
      </c>
      <c r="V197" s="2">
        <v>1.9636406170044272E-3</v>
      </c>
      <c r="W197" s="2">
        <v>1.2982012511078154E-3</v>
      </c>
      <c r="X197" s="2">
        <v>0</v>
      </c>
      <c r="Y197" s="2">
        <v>5.9904560917969377E-2</v>
      </c>
      <c r="Z197" s="2">
        <v>0</v>
      </c>
      <c r="AA197" s="2">
        <v>1.1776057726794843E-2</v>
      </c>
      <c r="AB197" s="2">
        <v>0</v>
      </c>
      <c r="AD197">
        <f t="shared" si="164"/>
        <v>11.901599298614975</v>
      </c>
      <c r="AE197">
        <f t="shared" si="165"/>
        <v>47.957604143037528</v>
      </c>
      <c r="AF197">
        <f t="shared" si="166"/>
        <v>7.1668045168569713E-2</v>
      </c>
      <c r="AG197">
        <f t="shared" si="167"/>
        <v>7.1078597897840365E-2</v>
      </c>
      <c r="AH197">
        <f t="shared" si="168"/>
        <v>3.0796149798480534E-2</v>
      </c>
      <c r="AI197">
        <f t="shared" si="169"/>
        <v>6.3530111972638012E-2</v>
      </c>
      <c r="AJ197">
        <f t="shared" si="170"/>
        <v>3.5932388497949049E-3</v>
      </c>
      <c r="AK197">
        <f t="shared" si="171"/>
        <v>0.15561933282471202</v>
      </c>
      <c r="AL197">
        <f t="shared" si="172"/>
        <v>2.6903816254963456E-3</v>
      </c>
      <c r="AM197" t="str">
        <f t="shared" si="173"/>
        <v/>
      </c>
      <c r="AN197">
        <f t="shared" si="174"/>
        <v>39.568347664146948</v>
      </c>
      <c r="AO197">
        <f t="shared" si="175"/>
        <v>6.6306820174213358E-3</v>
      </c>
      <c r="AP197">
        <f t="shared" si="176"/>
        <v>1.8408863520616389E-3</v>
      </c>
      <c r="AQ197">
        <f t="shared" si="177"/>
        <v>2.3426970726512708E-3</v>
      </c>
      <c r="AR197">
        <f t="shared" si="178"/>
        <v>6.2222966727521423E-2</v>
      </c>
      <c r="AS197">
        <f t="shared" si="179"/>
        <v>1.9056105776369413E-2</v>
      </c>
      <c r="AT197">
        <f t="shared" si="180"/>
        <v>2.3947967530432417E-3</v>
      </c>
      <c r="AU197">
        <f t="shared" si="181"/>
        <v>7.7992570897696329E-4</v>
      </c>
      <c r="AV197">
        <f t="shared" si="182"/>
        <v>3.2625151421037933E-3</v>
      </c>
      <c r="AW197">
        <f t="shared" si="183"/>
        <v>1.9636406170044272E-3</v>
      </c>
      <c r="AX197">
        <f t="shared" si="184"/>
        <v>1.2982012511078154E-3</v>
      </c>
      <c r="AY197" t="str">
        <f t="shared" si="185"/>
        <v/>
      </c>
      <c r="AZ197">
        <f t="shared" si="186"/>
        <v>5.9904560917969377E-2</v>
      </c>
      <c r="BA197" t="str">
        <f t="shared" si="187"/>
        <v/>
      </c>
      <c r="BB197">
        <f t="shared" si="188"/>
        <v>1.1776057726794843E-2</v>
      </c>
      <c r="BC197" t="str">
        <f t="shared" si="189"/>
        <v/>
      </c>
      <c r="BE197">
        <f t="shared" si="190"/>
        <v>1.00367967832076</v>
      </c>
      <c r="BF197">
        <f t="shared" si="191"/>
        <v>3.0360708933069129</v>
      </c>
      <c r="BG197">
        <f t="shared" si="192"/>
        <v>3.1575510492870629E-3</v>
      </c>
      <c r="BH197">
        <f t="shared" si="193"/>
        <v>2.9621111634308968E-3</v>
      </c>
      <c r="BI197">
        <f t="shared" si="194"/>
        <v>1.1560815210969958E-3</v>
      </c>
      <c r="BJ197">
        <f t="shared" si="195"/>
        <v>2.291160887667907E-3</v>
      </c>
      <c r="BK197">
        <f t="shared" si="196"/>
        <v>1.1750320779305695E-4</v>
      </c>
      <c r="BL197">
        <f t="shared" si="197"/>
        <v>4.9157572773161741E-3</v>
      </c>
      <c r="BM197">
        <f t="shared" si="198"/>
        <v>7.6863299522516679E-5</v>
      </c>
      <c r="BN197" t="str">
        <f t="shared" si="199"/>
        <v/>
      </c>
      <c r="BO197">
        <f t="shared" si="200"/>
        <v>1</v>
      </c>
      <c r="BP197">
        <f t="shared" si="201"/>
        <v>1.4030725167060254E-4</v>
      </c>
      <c r="BQ197">
        <f t="shared" si="202"/>
        <v>3.6602362047060876E-5</v>
      </c>
      <c r="BR197">
        <f t="shared" si="203"/>
        <v>4.5635571177169072E-5</v>
      </c>
      <c r="BS197">
        <f t="shared" si="204"/>
        <v>1.1471916967801742E-3</v>
      </c>
      <c r="BT197">
        <f t="shared" si="205"/>
        <v>3.4562725770624441E-4</v>
      </c>
      <c r="BU197">
        <f t="shared" si="206"/>
        <v>4.1159184680021645E-5</v>
      </c>
      <c r="BV197">
        <f t="shared" si="207"/>
        <v>1.3459288250337505E-5</v>
      </c>
      <c r="BW197">
        <f t="shared" si="208"/>
        <v>5.2002286973924422E-5</v>
      </c>
      <c r="BX197">
        <f t="shared" si="209"/>
        <v>3.0416468948773468E-5</v>
      </c>
      <c r="BY197">
        <f t="shared" si="210"/>
        <v>1.6456278503199489E-5</v>
      </c>
      <c r="BZ197" t="str">
        <f t="shared" si="211"/>
        <v/>
      </c>
      <c r="CA197">
        <f t="shared" si="212"/>
        <v>6.924920093262936E-4</v>
      </c>
      <c r="CB197" t="str">
        <f t="shared" si="213"/>
        <v/>
      </c>
      <c r="CC197">
        <f t="shared" si="214"/>
        <v>8.6856458868334168E-5</v>
      </c>
      <c r="CD197" t="str">
        <f t="shared" si="215"/>
        <v/>
      </c>
      <c r="CI197">
        <f t="shared" si="216"/>
        <v>12.221518987341758</v>
      </c>
      <c r="CJ197">
        <f t="shared" si="217"/>
        <v>0.22151898734175823</v>
      </c>
      <c r="CL197">
        <v>0.61618444846291975</v>
      </c>
      <c r="CM197">
        <v>11.931804474107244</v>
      </c>
      <c r="CN197">
        <v>47.972441517062627</v>
      </c>
      <c r="CO197" t="s">
        <v>1119</v>
      </c>
      <c r="CP197">
        <v>0.10496109747341628</v>
      </c>
      <c r="CQ197">
        <v>2.9934367104665398E-2</v>
      </c>
      <c r="CR197">
        <v>6.6320588218102106E-2</v>
      </c>
      <c r="CS197">
        <v>9.5074186323019919E-4</v>
      </c>
      <c r="CT197">
        <v>9.0738463227234029E-2</v>
      </c>
      <c r="CU197" t="s">
        <v>1119</v>
      </c>
      <c r="CV197" t="s">
        <v>1119</v>
      </c>
      <c r="CW197">
        <v>39.609394318190347</v>
      </c>
      <c r="CX197">
        <v>3.9799179909480266E-2</v>
      </c>
      <c r="CY197">
        <v>1.7453601493169319E-3</v>
      </c>
      <c r="CZ197" t="s">
        <v>1119</v>
      </c>
      <c r="DA197">
        <v>5.0911911056207203E-2</v>
      </c>
      <c r="DB197">
        <v>1.9817197506033064E-2</v>
      </c>
      <c r="DC197">
        <v>1.2845183255016605E-3</v>
      </c>
      <c r="DD197" t="s">
        <v>1119</v>
      </c>
      <c r="DE197">
        <v>1.4971394638766894E-3</v>
      </c>
      <c r="DF197">
        <v>3.6275245018244973E-3</v>
      </c>
      <c r="DG197">
        <v>1.8962436189526686E-3</v>
      </c>
      <c r="DH197" t="s">
        <v>1119</v>
      </c>
      <c r="DI197">
        <v>6.8366174050762785E-2</v>
      </c>
      <c r="DJ197" t="s">
        <v>1119</v>
      </c>
      <c r="DK197">
        <v>3.0582090849786401E-3</v>
      </c>
      <c r="DL197">
        <v>1.4509750861679909E-3</v>
      </c>
    </row>
    <row r="198" spans="1:116" x14ac:dyDescent="0.2">
      <c r="A198">
        <v>9.75</v>
      </c>
      <c r="B198" s="3" t="s">
        <v>839</v>
      </c>
      <c r="C198" s="2">
        <v>11.90721675759954</v>
      </c>
      <c r="D198" s="2">
        <v>48.000524700778541</v>
      </c>
      <c r="E198" s="2">
        <v>0</v>
      </c>
      <c r="F198" s="2">
        <v>0.13767580038801147</v>
      </c>
      <c r="G198" s="2">
        <v>3.1809906163941304E-2</v>
      </c>
      <c r="H198" s="2">
        <v>7.1687225729357693E-2</v>
      </c>
      <c r="I198" s="2">
        <v>3.9997453406405868E-3</v>
      </c>
      <c r="J198" s="2">
        <v>0.16324791880286341</v>
      </c>
      <c r="K198" s="2">
        <v>4.1792674063701272E-3</v>
      </c>
      <c r="L198" s="2">
        <v>0</v>
      </c>
      <c r="M198" s="2">
        <v>39.477479406344628</v>
      </c>
      <c r="N198" s="2">
        <v>4.2515080758368691E-2</v>
      </c>
      <c r="O198" s="2">
        <v>2.6742123324394201E-4</v>
      </c>
      <c r="P198" s="2">
        <v>1.8825031635937742E-3</v>
      </c>
      <c r="Q198" s="2">
        <v>6.1076816248068995E-2</v>
      </c>
      <c r="R198" s="2">
        <v>2.0834310831543489E-2</v>
      </c>
      <c r="S198" s="2">
        <v>4.6114695407867626E-3</v>
      </c>
      <c r="T198" s="2">
        <v>4.4181121298621028E-4</v>
      </c>
      <c r="U198" s="2">
        <v>1.8044434255528484E-3</v>
      </c>
      <c r="V198" s="2">
        <v>2.313346125848317E-3</v>
      </c>
      <c r="W198" s="2">
        <v>1.5246124136553728E-3</v>
      </c>
      <c r="X198" s="2">
        <v>0</v>
      </c>
      <c r="Y198" s="2">
        <v>5.9458138934852092E-2</v>
      </c>
      <c r="Z198" s="2">
        <v>0</v>
      </c>
      <c r="AA198" s="2">
        <v>5.4493175576375017E-3</v>
      </c>
      <c r="AB198" s="2">
        <v>0</v>
      </c>
      <c r="AD198">
        <f t="shared" si="164"/>
        <v>11.90721675759954</v>
      </c>
      <c r="AE198">
        <f t="shared" si="165"/>
        <v>48.000524700778541</v>
      </c>
      <c r="AF198" t="str">
        <f t="shared" si="166"/>
        <v/>
      </c>
      <c r="AG198">
        <f t="shared" si="167"/>
        <v>0.13767580038801147</v>
      </c>
      <c r="AH198">
        <f t="shared" si="168"/>
        <v>3.1809906163941304E-2</v>
      </c>
      <c r="AI198">
        <f t="shared" si="169"/>
        <v>7.1687225729357693E-2</v>
      </c>
      <c r="AJ198">
        <f t="shared" si="170"/>
        <v>3.9997453406405868E-3</v>
      </c>
      <c r="AK198">
        <f t="shared" si="171"/>
        <v>0.16324791880286341</v>
      </c>
      <c r="AL198">
        <f t="shared" si="172"/>
        <v>4.1792674063701272E-3</v>
      </c>
      <c r="AM198" t="str">
        <f t="shared" si="173"/>
        <v/>
      </c>
      <c r="AN198">
        <f t="shared" si="174"/>
        <v>39.477479406344628</v>
      </c>
      <c r="AO198">
        <f t="shared" si="175"/>
        <v>4.2515080758368691E-2</v>
      </c>
      <c r="AP198">
        <f t="shared" si="176"/>
        <v>2.6742123324394201E-4</v>
      </c>
      <c r="AQ198">
        <f t="shared" si="177"/>
        <v>1.8825031635937742E-3</v>
      </c>
      <c r="AR198">
        <f t="shared" si="178"/>
        <v>6.1076816248068995E-2</v>
      </c>
      <c r="AS198">
        <f t="shared" si="179"/>
        <v>2.0834310831543489E-2</v>
      </c>
      <c r="AT198">
        <f t="shared" si="180"/>
        <v>4.6114695407867626E-3</v>
      </c>
      <c r="AU198">
        <f t="shared" si="181"/>
        <v>4.4181121298621028E-4</v>
      </c>
      <c r="AV198">
        <f t="shared" si="182"/>
        <v>1.8044434255528484E-3</v>
      </c>
      <c r="AW198">
        <f t="shared" si="183"/>
        <v>2.313346125848317E-3</v>
      </c>
      <c r="AX198">
        <f t="shared" si="184"/>
        <v>1.5246124136553728E-3</v>
      </c>
      <c r="AY198" t="str">
        <f t="shared" si="185"/>
        <v/>
      </c>
      <c r="AZ198">
        <f t="shared" si="186"/>
        <v>5.9458138934852092E-2</v>
      </c>
      <c r="BA198" t="str">
        <f t="shared" si="187"/>
        <v/>
      </c>
      <c r="BB198">
        <f t="shared" si="188"/>
        <v>5.4493175576375017E-3</v>
      </c>
      <c r="BC198" t="str">
        <f t="shared" si="189"/>
        <v/>
      </c>
      <c r="BE198">
        <f t="shared" si="190"/>
        <v>1.0064647418098245</v>
      </c>
      <c r="BF198">
        <f t="shared" si="191"/>
        <v>3.0457826870251541</v>
      </c>
      <c r="BG198" t="str">
        <f t="shared" si="192"/>
        <v/>
      </c>
      <c r="BH198">
        <f t="shared" si="193"/>
        <v>5.7506721628704759E-3</v>
      </c>
      <c r="BI198">
        <f t="shared" si="194"/>
        <v>1.1968863753149814E-3</v>
      </c>
      <c r="BJ198">
        <f t="shared" si="195"/>
        <v>2.5912913123680645E-3</v>
      </c>
      <c r="BK198">
        <f t="shared" si="196"/>
        <v>1.3109752016864269E-4</v>
      </c>
      <c r="BL198">
        <f t="shared" si="197"/>
        <v>5.1686013219379425E-3</v>
      </c>
      <c r="BM198">
        <f t="shared" si="198"/>
        <v>1.1967509876104926E-4</v>
      </c>
      <c r="BN198" t="str">
        <f t="shared" si="199"/>
        <v/>
      </c>
      <c r="BO198">
        <f t="shared" si="200"/>
        <v>1</v>
      </c>
      <c r="BP198">
        <f t="shared" si="201"/>
        <v>9.0170281218810019E-4</v>
      </c>
      <c r="BQ198">
        <f t="shared" si="202"/>
        <v>5.329377953914844E-6</v>
      </c>
      <c r="BR198">
        <f t="shared" si="203"/>
        <v>3.6755435227155879E-5</v>
      </c>
      <c r="BS198">
        <f t="shared" si="204"/>
        <v>1.1286522995399501E-3</v>
      </c>
      <c r="BT198">
        <f t="shared" si="205"/>
        <v>3.7874897763481369E-4</v>
      </c>
      <c r="BU198">
        <f t="shared" si="206"/>
        <v>7.9439398355580723E-5</v>
      </c>
      <c r="BV198">
        <f t="shared" si="207"/>
        <v>7.6419482264104331E-6</v>
      </c>
      <c r="BW198">
        <f t="shared" si="208"/>
        <v>2.8827811730705805E-5</v>
      </c>
      <c r="BX198">
        <f t="shared" si="209"/>
        <v>3.5915829834714119E-5</v>
      </c>
      <c r="BY198">
        <f t="shared" si="210"/>
        <v>1.9370799956284197E-5</v>
      </c>
      <c r="BZ198" t="str">
        <f t="shared" si="211"/>
        <v/>
      </c>
      <c r="CA198">
        <f t="shared" si="212"/>
        <v>6.8891348828342669E-4</v>
      </c>
      <c r="CB198" t="str">
        <f t="shared" si="213"/>
        <v/>
      </c>
      <c r="CC198">
        <f t="shared" si="214"/>
        <v>4.0284948206465544E-5</v>
      </c>
      <c r="CD198" t="str">
        <f t="shared" si="215"/>
        <v/>
      </c>
      <c r="CI198">
        <f t="shared" si="216"/>
        <v>12.308227848101254</v>
      </c>
      <c r="CJ198">
        <f t="shared" si="217"/>
        <v>0.3082278481012537</v>
      </c>
      <c r="CL198">
        <v>0.6167369901546973</v>
      </c>
      <c r="CM198">
        <v>11.918864548986587</v>
      </c>
      <c r="CN198">
        <v>47.965396537329227</v>
      </c>
      <c r="CO198">
        <v>0.10228533155889762</v>
      </c>
      <c r="CP198">
        <v>0.19145080866168135</v>
      </c>
      <c r="CQ198">
        <v>3.4102817397818855E-2</v>
      </c>
      <c r="CR198">
        <v>6.8440352590711823E-2</v>
      </c>
      <c r="CS198">
        <v>1.744514274655542E-3</v>
      </c>
      <c r="CT198">
        <v>8.5676962314933047E-2</v>
      </c>
      <c r="CU198">
        <v>1.1409230686359204E-4</v>
      </c>
      <c r="CV198" t="s">
        <v>1119</v>
      </c>
      <c r="CW198">
        <v>39.42573513260821</v>
      </c>
      <c r="CX198">
        <v>4.8194642496322035E-2</v>
      </c>
      <c r="CY198">
        <v>2.6651460301928575E-3</v>
      </c>
      <c r="CZ198" t="s">
        <v>1119</v>
      </c>
      <c r="DA198">
        <v>6.1338144206117363E-2</v>
      </c>
      <c r="DB198">
        <v>2.2303865333945166E-2</v>
      </c>
      <c r="DC198">
        <v>3.5019131156441285E-4</v>
      </c>
      <c r="DD198" t="s">
        <v>1119</v>
      </c>
      <c r="DE198">
        <v>1.4127546900771812E-3</v>
      </c>
      <c r="DF198">
        <v>4.0835378409628705E-3</v>
      </c>
      <c r="DG198">
        <v>2.6329074139933549E-4</v>
      </c>
      <c r="DH198" t="s">
        <v>1119</v>
      </c>
      <c r="DI198">
        <v>6.3692867178263834E-2</v>
      </c>
      <c r="DJ198" t="s">
        <v>1119</v>
      </c>
      <c r="DK198">
        <v>1.3879817599719363E-4</v>
      </c>
      <c r="DL198">
        <v>1.7456639655714582E-3</v>
      </c>
    </row>
    <row r="199" spans="1:116" x14ac:dyDescent="0.2">
      <c r="A199">
        <v>9.8000000000000007</v>
      </c>
      <c r="B199" s="3" t="s">
        <v>840</v>
      </c>
      <c r="C199" s="2">
        <v>11.912921883566717</v>
      </c>
      <c r="D199" s="2">
        <v>47.977235755973787</v>
      </c>
      <c r="E199" s="2">
        <v>0</v>
      </c>
      <c r="F199" s="2">
        <v>0.1144416160227041</v>
      </c>
      <c r="G199" s="2">
        <v>2.6125004559785017E-2</v>
      </c>
      <c r="H199" s="2">
        <v>4.8613803008087632E-2</v>
      </c>
      <c r="I199" s="2">
        <v>2.9666354895681005E-3</v>
      </c>
      <c r="J199" s="2">
        <v>0.1357778645751814</v>
      </c>
      <c r="K199" s="2">
        <v>5.4545539660125503E-3</v>
      </c>
      <c r="L199" s="2">
        <v>0</v>
      </c>
      <c r="M199" s="2">
        <v>39.535313089067238</v>
      </c>
      <c r="N199" s="2">
        <v>8.514654326934297E-2</v>
      </c>
      <c r="O199" s="2">
        <v>0</v>
      </c>
      <c r="P199" s="2">
        <v>1.701685423357845E-3</v>
      </c>
      <c r="Q199" s="2">
        <v>5.8775699802411763E-2</v>
      </c>
      <c r="R199" s="2">
        <v>2.0881489666950734E-2</v>
      </c>
      <c r="S199" s="2">
        <v>5.5767782760769305E-3</v>
      </c>
      <c r="T199" s="2">
        <v>0</v>
      </c>
      <c r="U199" s="2">
        <v>3.2596820466750662E-4</v>
      </c>
      <c r="V199" s="2">
        <v>4.1394509097933962E-3</v>
      </c>
      <c r="W199" s="2">
        <v>2.3477371533568215E-3</v>
      </c>
      <c r="X199" s="2">
        <v>0</v>
      </c>
      <c r="Y199" s="2">
        <v>5.8397289612909846E-2</v>
      </c>
      <c r="Z199" s="2">
        <v>0</v>
      </c>
      <c r="AA199" s="2">
        <v>3.8571514520428568E-3</v>
      </c>
      <c r="AB199" s="2">
        <v>0</v>
      </c>
      <c r="AD199">
        <f t="shared" si="164"/>
        <v>11.912921883566717</v>
      </c>
      <c r="AE199">
        <f t="shared" si="165"/>
        <v>47.977235755973787</v>
      </c>
      <c r="AF199" t="str">
        <f t="shared" si="166"/>
        <v/>
      </c>
      <c r="AG199">
        <f t="shared" si="167"/>
        <v>0.1144416160227041</v>
      </c>
      <c r="AH199">
        <f t="shared" si="168"/>
        <v>2.6125004559785017E-2</v>
      </c>
      <c r="AI199">
        <f t="shared" si="169"/>
        <v>4.8613803008087632E-2</v>
      </c>
      <c r="AJ199">
        <f t="shared" si="170"/>
        <v>2.9666354895681005E-3</v>
      </c>
      <c r="AK199">
        <f t="shared" si="171"/>
        <v>0.1357778645751814</v>
      </c>
      <c r="AL199">
        <f t="shared" si="172"/>
        <v>5.4545539660125503E-3</v>
      </c>
      <c r="AM199" t="str">
        <f t="shared" si="173"/>
        <v/>
      </c>
      <c r="AN199">
        <f t="shared" si="174"/>
        <v>39.535313089067238</v>
      </c>
      <c r="AO199">
        <f t="shared" si="175"/>
        <v>8.514654326934297E-2</v>
      </c>
      <c r="AP199" t="str">
        <f t="shared" si="176"/>
        <v/>
      </c>
      <c r="AQ199">
        <f t="shared" si="177"/>
        <v>1.701685423357845E-3</v>
      </c>
      <c r="AR199">
        <f t="shared" si="178"/>
        <v>5.8775699802411763E-2</v>
      </c>
      <c r="AS199">
        <f t="shared" si="179"/>
        <v>2.0881489666950734E-2</v>
      </c>
      <c r="AT199">
        <f t="shared" si="180"/>
        <v>5.5767782760769305E-3</v>
      </c>
      <c r="AU199" t="str">
        <f t="shared" si="181"/>
        <v/>
      </c>
      <c r="AV199">
        <f t="shared" si="182"/>
        <v>3.2596820466750662E-4</v>
      </c>
      <c r="AW199">
        <f t="shared" si="183"/>
        <v>4.1394509097933962E-3</v>
      </c>
      <c r="AX199">
        <f t="shared" si="184"/>
        <v>2.3477371533568215E-3</v>
      </c>
      <c r="AY199" t="str">
        <f t="shared" si="185"/>
        <v/>
      </c>
      <c r="AZ199">
        <f t="shared" si="186"/>
        <v>5.8397289612909846E-2</v>
      </c>
      <c r="BA199" t="str">
        <f t="shared" si="187"/>
        <v/>
      </c>
      <c r="BB199">
        <f t="shared" si="188"/>
        <v>3.8571514520428568E-3</v>
      </c>
      <c r="BC199" t="str">
        <f t="shared" si="189"/>
        <v/>
      </c>
      <c r="BE199">
        <f t="shared" si="190"/>
        <v>1.0054739726860977</v>
      </c>
      <c r="BF199">
        <f t="shared" si="191"/>
        <v>3.0398516118789654</v>
      </c>
      <c r="BG199" t="str">
        <f t="shared" si="192"/>
        <v/>
      </c>
      <c r="BH199">
        <f t="shared" si="193"/>
        <v>4.7731954165777775E-3</v>
      </c>
      <c r="BI199">
        <f t="shared" si="194"/>
        <v>9.8154709808096255E-4</v>
      </c>
      <c r="BJ199">
        <f t="shared" si="195"/>
        <v>1.7546814925537958E-3</v>
      </c>
      <c r="BK199">
        <f t="shared" si="196"/>
        <v>9.7093589404796508E-5</v>
      </c>
      <c r="BL199">
        <f t="shared" si="197"/>
        <v>4.2925818837278506E-3</v>
      </c>
      <c r="BM199">
        <f t="shared" si="198"/>
        <v>1.5596498606572647E-4</v>
      </c>
      <c r="BN199" t="str">
        <f t="shared" si="199"/>
        <v/>
      </c>
      <c r="BO199">
        <f t="shared" si="200"/>
        <v>1</v>
      </c>
      <c r="BP199">
        <f t="shared" si="201"/>
        <v>1.8032322686308945E-3</v>
      </c>
      <c r="BQ199" t="str">
        <f t="shared" si="202"/>
        <v/>
      </c>
      <c r="BR199">
        <f t="shared" si="203"/>
        <v>3.3176408274675131E-5</v>
      </c>
      <c r="BS199">
        <f t="shared" si="204"/>
        <v>1.0845406190064684E-3</v>
      </c>
      <c r="BT199">
        <f t="shared" si="205"/>
        <v>3.7905134400422353E-4</v>
      </c>
      <c r="BU199">
        <f t="shared" si="206"/>
        <v>9.5927740048896477E-5</v>
      </c>
      <c r="BV199" t="str">
        <f t="shared" si="207"/>
        <v/>
      </c>
      <c r="BW199">
        <f t="shared" si="208"/>
        <v>5.2000543235941419E-6</v>
      </c>
      <c r="BX199">
        <f t="shared" si="209"/>
        <v>6.4172987488160668E-5</v>
      </c>
      <c r="BY199">
        <f t="shared" si="210"/>
        <v>2.9785288473530979E-5</v>
      </c>
      <c r="BZ199" t="str">
        <f t="shared" si="211"/>
        <v/>
      </c>
      <c r="CA199">
        <f t="shared" si="212"/>
        <v>6.756321392145699E-4</v>
      </c>
      <c r="CB199" t="str">
        <f t="shared" si="213"/>
        <v/>
      </c>
      <c r="CC199">
        <f t="shared" si="214"/>
        <v>2.8472894418281678E-5</v>
      </c>
      <c r="CD199" t="str">
        <f t="shared" si="215"/>
        <v/>
      </c>
      <c r="CI199">
        <f t="shared" si="216"/>
        <v>12.394936708860749</v>
      </c>
      <c r="CJ199">
        <f t="shared" si="217"/>
        <v>0.39493670886074916</v>
      </c>
      <c r="CL199">
        <v>0.61754068716093258</v>
      </c>
      <c r="CM199">
        <v>11.924892473032106</v>
      </c>
      <c r="CN199">
        <v>47.973089226461404</v>
      </c>
      <c r="CO199" t="s">
        <v>1119</v>
      </c>
      <c r="CP199">
        <v>6.5827784131730044E-2</v>
      </c>
      <c r="CQ199">
        <v>2.8722857332511672E-2</v>
      </c>
      <c r="CR199">
        <v>6.9838934110346612E-2</v>
      </c>
      <c r="CS199">
        <v>9.1344726044740232E-4</v>
      </c>
      <c r="CT199">
        <v>0.11326440455800368</v>
      </c>
      <c r="CU199" t="s">
        <v>1119</v>
      </c>
      <c r="CV199" t="s">
        <v>1119</v>
      </c>
      <c r="CW199">
        <v>39.653022193867535</v>
      </c>
      <c r="CX199">
        <v>3.2739747569133441E-2</v>
      </c>
      <c r="CY199" t="s">
        <v>1119</v>
      </c>
      <c r="CZ199" t="s">
        <v>1119</v>
      </c>
      <c r="DA199">
        <v>5.0685427652335545E-2</v>
      </c>
      <c r="DB199">
        <v>1.1681275670004751E-2</v>
      </c>
      <c r="DC199">
        <v>2.1368531148424053E-3</v>
      </c>
      <c r="DD199">
        <v>2.7568780723831535E-4</v>
      </c>
      <c r="DE199" t="s">
        <v>1119</v>
      </c>
      <c r="DF199">
        <v>5.3710472397427685E-3</v>
      </c>
      <c r="DG199">
        <v>2.5366768272646611E-3</v>
      </c>
      <c r="DH199" t="s">
        <v>1119</v>
      </c>
      <c r="DI199">
        <v>6.363729907681305E-2</v>
      </c>
      <c r="DJ199" t="s">
        <v>1119</v>
      </c>
      <c r="DK199" t="s">
        <v>1119</v>
      </c>
      <c r="DL199">
        <v>1.3646642885291693E-3</v>
      </c>
    </row>
    <row r="200" spans="1:116" x14ac:dyDescent="0.2">
      <c r="A200">
        <v>9.85</v>
      </c>
      <c r="B200" s="3" t="s">
        <v>841</v>
      </c>
      <c r="C200" s="2">
        <v>11.908704822237118</v>
      </c>
      <c r="D200" s="2">
        <v>47.959572522558638</v>
      </c>
      <c r="E200" s="2">
        <v>0</v>
      </c>
      <c r="F200" s="2">
        <v>7.0289091164751641E-2</v>
      </c>
      <c r="G200" s="2">
        <v>3.2488172282223955E-2</v>
      </c>
      <c r="H200" s="2">
        <v>7.5804677007037649E-2</v>
      </c>
      <c r="I200" s="2">
        <v>2.1250977337142927E-3</v>
      </c>
      <c r="J200" s="2">
        <v>0.11246683923175337</v>
      </c>
      <c r="K200" s="2">
        <v>0</v>
      </c>
      <c r="L200" s="2">
        <v>0</v>
      </c>
      <c r="M200" s="2">
        <v>39.593265472502374</v>
      </c>
      <c r="N200" s="2">
        <v>8.5496527388924257E-2</v>
      </c>
      <c r="O200" s="2">
        <v>1.2466087555822528E-3</v>
      </c>
      <c r="P200" s="2">
        <v>7.907964310146095E-4</v>
      </c>
      <c r="Q200" s="2">
        <v>5.1926456477016776E-2</v>
      </c>
      <c r="R200" s="2">
        <v>2.0109283906776146E-2</v>
      </c>
      <c r="S200" s="2">
        <v>6.2054581333811192E-3</v>
      </c>
      <c r="T200" s="2">
        <v>0</v>
      </c>
      <c r="U200" s="2">
        <v>4.693448403912644E-4</v>
      </c>
      <c r="V200" s="2">
        <v>4.8525415653868486E-3</v>
      </c>
      <c r="W200" s="2">
        <v>2.7505128631782633E-3</v>
      </c>
      <c r="X200" s="2">
        <v>0</v>
      </c>
      <c r="Y200" s="2">
        <v>6.0109897623560393E-2</v>
      </c>
      <c r="Z200" s="2">
        <v>0</v>
      </c>
      <c r="AA200" s="2">
        <v>1.066440983445602E-2</v>
      </c>
      <c r="AB200" s="2">
        <v>6.6146746271036644E-4</v>
      </c>
      <c r="AD200">
        <f t="shared" si="164"/>
        <v>11.908704822237118</v>
      </c>
      <c r="AE200">
        <f t="shared" si="165"/>
        <v>47.959572522558638</v>
      </c>
      <c r="AF200" t="str">
        <f t="shared" si="166"/>
        <v/>
      </c>
      <c r="AG200">
        <f t="shared" si="167"/>
        <v>7.0289091164751641E-2</v>
      </c>
      <c r="AH200">
        <f t="shared" si="168"/>
        <v>3.2488172282223955E-2</v>
      </c>
      <c r="AI200">
        <f t="shared" si="169"/>
        <v>7.5804677007037649E-2</v>
      </c>
      <c r="AJ200">
        <f t="shared" si="170"/>
        <v>2.1250977337142927E-3</v>
      </c>
      <c r="AK200">
        <f t="shared" si="171"/>
        <v>0.11246683923175337</v>
      </c>
      <c r="AL200" t="str">
        <f t="shared" si="172"/>
        <v/>
      </c>
      <c r="AM200" t="str">
        <f t="shared" si="173"/>
        <v/>
      </c>
      <c r="AN200">
        <f t="shared" si="174"/>
        <v>39.593265472502374</v>
      </c>
      <c r="AO200">
        <f t="shared" si="175"/>
        <v>8.5496527388924257E-2</v>
      </c>
      <c r="AP200">
        <f t="shared" si="176"/>
        <v>1.2466087555822528E-3</v>
      </c>
      <c r="AQ200">
        <f t="shared" si="177"/>
        <v>7.907964310146095E-4</v>
      </c>
      <c r="AR200">
        <f t="shared" si="178"/>
        <v>5.1926456477016776E-2</v>
      </c>
      <c r="AS200">
        <f t="shared" si="179"/>
        <v>2.0109283906776146E-2</v>
      </c>
      <c r="AT200">
        <f t="shared" si="180"/>
        <v>6.2054581333811192E-3</v>
      </c>
      <c r="AU200" t="str">
        <f t="shared" si="181"/>
        <v/>
      </c>
      <c r="AV200">
        <f t="shared" si="182"/>
        <v>4.693448403912644E-4</v>
      </c>
      <c r="AW200">
        <f t="shared" si="183"/>
        <v>4.8525415653868486E-3</v>
      </c>
      <c r="AX200">
        <f t="shared" si="184"/>
        <v>2.7505128631782633E-3</v>
      </c>
      <c r="AY200" t="str">
        <f t="shared" si="185"/>
        <v/>
      </c>
      <c r="AZ200">
        <f t="shared" si="186"/>
        <v>6.0109897623560393E-2</v>
      </c>
      <c r="BA200" t="str">
        <f t="shared" si="187"/>
        <v/>
      </c>
      <c r="BB200">
        <f t="shared" si="188"/>
        <v>1.066440983445602E-2</v>
      </c>
      <c r="BC200">
        <f t="shared" si="189"/>
        <v>6.6146746271036644E-4</v>
      </c>
      <c r="BE200">
        <f t="shared" si="190"/>
        <v>1.0036468602457274</v>
      </c>
      <c r="BF200">
        <f t="shared" si="191"/>
        <v>3.0342846929954801</v>
      </c>
      <c r="BG200" t="str">
        <f t="shared" si="192"/>
        <v/>
      </c>
      <c r="BH200">
        <f t="shared" si="193"/>
        <v>2.927365981187893E-3</v>
      </c>
      <c r="BI200">
        <f t="shared" si="194"/>
        <v>1.218832170135311E-3</v>
      </c>
      <c r="BJ200">
        <f t="shared" si="195"/>
        <v>2.7321123897216942E-3</v>
      </c>
      <c r="BK200">
        <f t="shared" si="196"/>
        <v>6.9449502250281599E-5</v>
      </c>
      <c r="BL200">
        <f t="shared" si="197"/>
        <v>3.5504055577003125E-3</v>
      </c>
      <c r="BM200" t="str">
        <f t="shared" si="198"/>
        <v/>
      </c>
      <c r="BN200" t="str">
        <f t="shared" si="199"/>
        <v/>
      </c>
      <c r="BO200">
        <f t="shared" si="200"/>
        <v>1</v>
      </c>
      <c r="BP200">
        <f t="shared" si="201"/>
        <v>1.8079940000956466E-3</v>
      </c>
      <c r="BQ200">
        <f t="shared" si="202"/>
        <v>2.4770735410447306E-5</v>
      </c>
      <c r="BR200">
        <f t="shared" si="203"/>
        <v>1.5394962996129361E-5</v>
      </c>
      <c r="BS200">
        <f t="shared" si="204"/>
        <v>9.5675460425470539E-4</v>
      </c>
      <c r="BT200">
        <f t="shared" si="205"/>
        <v>3.6449957763155788E-4</v>
      </c>
      <c r="BU200">
        <f t="shared" si="206"/>
        <v>1.0658560276508014E-4</v>
      </c>
      <c r="BV200" t="str">
        <f t="shared" si="207"/>
        <v/>
      </c>
      <c r="BW200">
        <f t="shared" si="208"/>
        <v>7.4763314805185457E-6</v>
      </c>
      <c r="BX200">
        <f t="shared" si="209"/>
        <v>7.5117762934207637E-5</v>
      </c>
      <c r="BY200">
        <f t="shared" si="210"/>
        <v>3.4844150327073638E-5</v>
      </c>
      <c r="BZ200" t="str">
        <f t="shared" si="211"/>
        <v/>
      </c>
      <c r="CA200">
        <f t="shared" si="212"/>
        <v>6.9442837550531421E-4</v>
      </c>
      <c r="CB200" t="str">
        <f t="shared" si="213"/>
        <v/>
      </c>
      <c r="CC200">
        <f t="shared" si="214"/>
        <v>7.8607794796321803E-5</v>
      </c>
      <c r="CD200">
        <f t="shared" si="215"/>
        <v>3.2314947470850247E-6</v>
      </c>
      <c r="CI200">
        <f t="shared" si="216"/>
        <v>12.481645569620239</v>
      </c>
      <c r="CJ200">
        <f t="shared" si="217"/>
        <v>0.4816455696202393</v>
      </c>
      <c r="CL200">
        <v>0.61867088607593823</v>
      </c>
      <c r="CM200">
        <v>11.873384509485046</v>
      </c>
      <c r="CN200">
        <v>48.010623498735782</v>
      </c>
      <c r="CO200" t="s">
        <v>1119</v>
      </c>
      <c r="CP200">
        <v>0.12174895491010886</v>
      </c>
      <c r="CQ200">
        <v>2.8487972402251184E-2</v>
      </c>
      <c r="CR200">
        <v>6.9911817279172353E-2</v>
      </c>
      <c r="CS200">
        <v>1.5674496291572476E-3</v>
      </c>
      <c r="CT200">
        <v>0.25656218659350638</v>
      </c>
      <c r="CU200" t="s">
        <v>1119</v>
      </c>
      <c r="CV200" t="s">
        <v>1119</v>
      </c>
      <c r="CW200">
        <v>39.388777242670507</v>
      </c>
      <c r="CX200">
        <v>4.7858084246616965E-2</v>
      </c>
      <c r="CY200">
        <v>8.7064203022877662E-5</v>
      </c>
      <c r="CZ200">
        <v>2.38096830739808E-5</v>
      </c>
      <c r="DA200">
        <v>8.6569992150363415E-2</v>
      </c>
      <c r="DB200">
        <v>2.8636237636323291E-2</v>
      </c>
      <c r="DC200">
        <v>1.0214546274717509E-2</v>
      </c>
      <c r="DD200" t="s">
        <v>1119</v>
      </c>
      <c r="DE200">
        <v>2.0941585644969965E-3</v>
      </c>
      <c r="DF200">
        <v>5.6615004074948875E-3</v>
      </c>
      <c r="DG200">
        <v>1.9385198558637406E-3</v>
      </c>
      <c r="DH200" t="s">
        <v>1119</v>
      </c>
      <c r="DI200">
        <v>6.3994622404940471E-2</v>
      </c>
      <c r="DJ200" t="s">
        <v>1119</v>
      </c>
      <c r="DK200" t="s">
        <v>1119</v>
      </c>
      <c r="DL200">
        <v>1.8578328675543123E-3</v>
      </c>
    </row>
    <row r="201" spans="1:116" x14ac:dyDescent="0.2">
      <c r="A201">
        <v>9.9</v>
      </c>
      <c r="B201" s="3" t="s">
        <v>842</v>
      </c>
      <c r="C201" s="2">
        <v>11.916422899837926</v>
      </c>
      <c r="D201" s="2">
        <v>47.975726187396525</v>
      </c>
      <c r="E201" s="2">
        <v>0</v>
      </c>
      <c r="F201" s="2">
        <v>0.11639657368945802</v>
      </c>
      <c r="G201" s="2">
        <v>2.7108731661714888E-2</v>
      </c>
      <c r="H201" s="2">
        <v>0.12291473212788413</v>
      </c>
      <c r="I201" s="2">
        <v>1.6118103142548623E-3</v>
      </c>
      <c r="J201" s="2">
        <v>8.7694172304361884E-2</v>
      </c>
      <c r="K201" s="2">
        <v>0</v>
      </c>
      <c r="L201" s="2">
        <v>0</v>
      </c>
      <c r="M201" s="2">
        <v>39.541854215812776</v>
      </c>
      <c r="N201" s="2">
        <v>4.8274348821459256E-2</v>
      </c>
      <c r="O201" s="2">
        <v>2.4143401718527632E-4</v>
      </c>
      <c r="P201" s="2">
        <v>0</v>
      </c>
      <c r="Q201" s="2">
        <v>5.067872614624222E-2</v>
      </c>
      <c r="R201" s="2">
        <v>1.7598235635212355E-2</v>
      </c>
      <c r="S201" s="2">
        <v>5.4970675338693676E-3</v>
      </c>
      <c r="T201" s="2">
        <v>0</v>
      </c>
      <c r="U201" s="2">
        <v>9.1246803883370117E-4</v>
      </c>
      <c r="V201" s="2">
        <v>5.2806656655350901E-3</v>
      </c>
      <c r="W201" s="2">
        <v>2.1962866240283255E-3</v>
      </c>
      <c r="X201" s="2">
        <v>0</v>
      </c>
      <c r="Y201" s="2">
        <v>6.2594432914057405E-2</v>
      </c>
      <c r="Z201" s="2">
        <v>0</v>
      </c>
      <c r="AA201" s="2">
        <v>1.6997011458705684E-2</v>
      </c>
      <c r="AB201" s="2">
        <v>0</v>
      </c>
      <c r="AD201">
        <f t="shared" si="164"/>
        <v>11.916422899837926</v>
      </c>
      <c r="AE201">
        <f t="shared" si="165"/>
        <v>47.975726187396525</v>
      </c>
      <c r="AF201" t="str">
        <f t="shared" si="166"/>
        <v/>
      </c>
      <c r="AG201">
        <f t="shared" si="167"/>
        <v>0.11639657368945802</v>
      </c>
      <c r="AH201">
        <f t="shared" si="168"/>
        <v>2.7108731661714888E-2</v>
      </c>
      <c r="AI201">
        <f t="shared" si="169"/>
        <v>0.12291473212788413</v>
      </c>
      <c r="AJ201">
        <f t="shared" si="170"/>
        <v>1.6118103142548623E-3</v>
      </c>
      <c r="AK201">
        <f t="shared" si="171"/>
        <v>8.7694172304361884E-2</v>
      </c>
      <c r="AL201" t="str">
        <f t="shared" si="172"/>
        <v/>
      </c>
      <c r="AM201" t="str">
        <f t="shared" si="173"/>
        <v/>
      </c>
      <c r="AN201">
        <f t="shared" si="174"/>
        <v>39.541854215812776</v>
      </c>
      <c r="AO201">
        <f t="shared" si="175"/>
        <v>4.8274348821459256E-2</v>
      </c>
      <c r="AP201">
        <f t="shared" si="176"/>
        <v>2.4143401718527632E-4</v>
      </c>
      <c r="AQ201" t="str">
        <f t="shared" si="177"/>
        <v/>
      </c>
      <c r="AR201">
        <f t="shared" si="178"/>
        <v>5.067872614624222E-2</v>
      </c>
      <c r="AS201">
        <f t="shared" si="179"/>
        <v>1.7598235635212355E-2</v>
      </c>
      <c r="AT201">
        <f t="shared" si="180"/>
        <v>5.4970675338693676E-3</v>
      </c>
      <c r="AU201" t="str">
        <f t="shared" si="181"/>
        <v/>
      </c>
      <c r="AV201">
        <f t="shared" si="182"/>
        <v>9.1246803883370117E-4</v>
      </c>
      <c r="AW201">
        <f t="shared" si="183"/>
        <v>5.2806656655350901E-3</v>
      </c>
      <c r="AX201">
        <f t="shared" si="184"/>
        <v>2.1962866240283255E-3</v>
      </c>
      <c r="AY201" t="str">
        <f t="shared" si="185"/>
        <v/>
      </c>
      <c r="AZ201">
        <f t="shared" si="186"/>
        <v>6.2594432914057405E-2</v>
      </c>
      <c r="BA201" t="str">
        <f t="shared" si="187"/>
        <v/>
      </c>
      <c r="BB201">
        <f t="shared" si="188"/>
        <v>1.6997011458705684E-2</v>
      </c>
      <c r="BC201" t="str">
        <f t="shared" si="189"/>
        <v/>
      </c>
      <c r="BE201">
        <f t="shared" si="190"/>
        <v>1.0056030880613964</v>
      </c>
      <c r="BF201">
        <f t="shared" si="191"/>
        <v>3.0392531200392785</v>
      </c>
      <c r="BG201" t="str">
        <f t="shared" si="192"/>
        <v/>
      </c>
      <c r="BH201">
        <f t="shared" si="193"/>
        <v>4.8539308087109075E-3</v>
      </c>
      <c r="BI201">
        <f t="shared" si="194"/>
        <v>1.0183383960980835E-3</v>
      </c>
      <c r="BJ201">
        <f t="shared" si="195"/>
        <v>4.4357880788640407E-3</v>
      </c>
      <c r="BK201">
        <f t="shared" si="196"/>
        <v>5.2743439937337394E-5</v>
      </c>
      <c r="BL201">
        <f t="shared" si="197"/>
        <v>2.771969832203187E-3</v>
      </c>
      <c r="BM201" t="str">
        <f t="shared" si="198"/>
        <v/>
      </c>
      <c r="BN201" t="str">
        <f t="shared" si="199"/>
        <v/>
      </c>
      <c r="BO201">
        <f t="shared" si="200"/>
        <v>1</v>
      </c>
      <c r="BP201">
        <f t="shared" si="201"/>
        <v>1.0221843443368197E-3</v>
      </c>
      <c r="BQ201">
        <f t="shared" si="202"/>
        <v>4.8036513581525161E-6</v>
      </c>
      <c r="BR201" t="str">
        <f t="shared" si="203"/>
        <v/>
      </c>
      <c r="BS201">
        <f t="shared" si="204"/>
        <v>9.3497899727849583E-4</v>
      </c>
      <c r="BT201">
        <f t="shared" si="205"/>
        <v>3.1939921435135193E-4</v>
      </c>
      <c r="BU201">
        <f t="shared" si="206"/>
        <v>9.4540971207039297E-5</v>
      </c>
      <c r="BV201" t="str">
        <f t="shared" si="207"/>
        <v/>
      </c>
      <c r="BW201">
        <f t="shared" si="208"/>
        <v>1.4553868722025926E-5</v>
      </c>
      <c r="BX201">
        <f t="shared" si="209"/>
        <v>8.1851443878351297E-5</v>
      </c>
      <c r="BY201">
        <f t="shared" si="210"/>
        <v>2.7859255496808682E-5</v>
      </c>
      <c r="BZ201" t="str">
        <f t="shared" si="211"/>
        <v/>
      </c>
      <c r="CA201">
        <f t="shared" si="212"/>
        <v>7.2407152842100364E-4</v>
      </c>
      <c r="CB201" t="str">
        <f t="shared" si="213"/>
        <v/>
      </c>
      <c r="CC201">
        <f t="shared" si="214"/>
        <v>1.2544854969558908E-4</v>
      </c>
      <c r="CD201" t="str">
        <f t="shared" si="215"/>
        <v/>
      </c>
      <c r="CI201">
        <f t="shared" si="216"/>
        <v>12.568354430379735</v>
      </c>
      <c r="CJ201">
        <f t="shared" si="217"/>
        <v>0.56835443037973477</v>
      </c>
      <c r="CL201">
        <v>0.61906645569619556</v>
      </c>
      <c r="CM201">
        <v>11.913009964080398</v>
      </c>
      <c r="CN201">
        <v>47.955675585412855</v>
      </c>
      <c r="CO201" t="s">
        <v>1119</v>
      </c>
      <c r="CP201">
        <v>1.5362376629459731E-2</v>
      </c>
      <c r="CQ201">
        <v>3.084205288152712E-2</v>
      </c>
      <c r="CR201">
        <v>7.1689021261836669E-2</v>
      </c>
      <c r="CS201">
        <v>1.9063467581034578E-3</v>
      </c>
      <c r="CT201">
        <v>0.12714723172786144</v>
      </c>
      <c r="CU201" t="s">
        <v>1119</v>
      </c>
      <c r="CV201" t="s">
        <v>1119</v>
      </c>
      <c r="CW201">
        <v>39.695805022893488</v>
      </c>
      <c r="CX201">
        <v>2.3390888393418557E-2</v>
      </c>
      <c r="CY201" t="s">
        <v>1119</v>
      </c>
      <c r="CZ201">
        <v>1.065830840541146E-3</v>
      </c>
      <c r="DA201">
        <v>5.947443542547793E-2</v>
      </c>
      <c r="DB201">
        <v>2.9373582429646279E-2</v>
      </c>
      <c r="DC201">
        <v>2.8351549904488157E-3</v>
      </c>
      <c r="DD201" t="s">
        <v>1119</v>
      </c>
      <c r="DE201">
        <v>1.2719582468990517E-3</v>
      </c>
      <c r="DF201">
        <v>3.6825585939127539E-3</v>
      </c>
      <c r="DG201">
        <v>1.5990955196178653E-3</v>
      </c>
      <c r="DH201" t="s">
        <v>1119</v>
      </c>
      <c r="DI201">
        <v>6.5351169668596318E-2</v>
      </c>
      <c r="DJ201" t="s">
        <v>1119</v>
      </c>
      <c r="DK201" t="s">
        <v>1119</v>
      </c>
      <c r="DL201">
        <v>5.1772424589769099E-4</v>
      </c>
    </row>
    <row r="202" spans="1:116" x14ac:dyDescent="0.2">
      <c r="A202">
        <v>9.9499999999999993</v>
      </c>
      <c r="B202" s="3" t="s">
        <v>843</v>
      </c>
      <c r="C202" s="2">
        <v>11.909380516837686</v>
      </c>
      <c r="D202" s="2">
        <v>47.962289201659715</v>
      </c>
      <c r="E202" s="2">
        <v>0</v>
      </c>
      <c r="F202" s="2">
        <v>6.3239577766300903E-2</v>
      </c>
      <c r="G202" s="2">
        <v>3.158148543892085E-2</v>
      </c>
      <c r="H202" s="2">
        <v>0.16573451646324736</v>
      </c>
      <c r="I202" s="2">
        <v>1.34549703672233E-3</v>
      </c>
      <c r="J202" s="2">
        <v>6.8937272888137724E-2</v>
      </c>
      <c r="K202" s="2">
        <v>0</v>
      </c>
      <c r="L202" s="2">
        <v>0</v>
      </c>
      <c r="M202" s="2">
        <v>39.605314367238407</v>
      </c>
      <c r="N202" s="2">
        <v>3.6675607478659188E-2</v>
      </c>
      <c r="O202" s="2">
        <v>0</v>
      </c>
      <c r="P202" s="2">
        <v>0</v>
      </c>
      <c r="Q202" s="2">
        <v>4.968333314421549E-2</v>
      </c>
      <c r="R202" s="2">
        <v>1.5136829888676966E-2</v>
      </c>
      <c r="S202" s="2">
        <v>4.727456867355445E-3</v>
      </c>
      <c r="T202" s="2">
        <v>0</v>
      </c>
      <c r="U202" s="2">
        <v>3.3253483888469061E-4</v>
      </c>
      <c r="V202" s="2">
        <v>4.5981759794053202E-3</v>
      </c>
      <c r="W202" s="2">
        <v>2.452293583652434E-3</v>
      </c>
      <c r="X202" s="2">
        <v>0</v>
      </c>
      <c r="Y202" s="2">
        <v>6.4111995950083656E-2</v>
      </c>
      <c r="Z202" s="2">
        <v>0</v>
      </c>
      <c r="AA202" s="2">
        <v>1.4459336939929675E-2</v>
      </c>
      <c r="AB202" s="2">
        <v>0</v>
      </c>
      <c r="AD202">
        <f t="shared" si="164"/>
        <v>11.909380516837686</v>
      </c>
      <c r="AE202">
        <f t="shared" si="165"/>
        <v>47.962289201659715</v>
      </c>
      <c r="AF202" t="str">
        <f t="shared" si="166"/>
        <v/>
      </c>
      <c r="AG202">
        <f t="shared" si="167"/>
        <v>6.3239577766300903E-2</v>
      </c>
      <c r="AH202">
        <f t="shared" si="168"/>
        <v>3.158148543892085E-2</v>
      </c>
      <c r="AI202">
        <f t="shared" si="169"/>
        <v>0.16573451646324736</v>
      </c>
      <c r="AJ202">
        <f t="shared" si="170"/>
        <v>1.34549703672233E-3</v>
      </c>
      <c r="AK202">
        <f t="shared" si="171"/>
        <v>6.8937272888137724E-2</v>
      </c>
      <c r="AL202" t="str">
        <f t="shared" si="172"/>
        <v/>
      </c>
      <c r="AM202" t="str">
        <f t="shared" si="173"/>
        <v/>
      </c>
      <c r="AN202">
        <f t="shared" si="174"/>
        <v>39.605314367238407</v>
      </c>
      <c r="AO202">
        <f t="shared" si="175"/>
        <v>3.6675607478659188E-2</v>
      </c>
      <c r="AP202" t="str">
        <f t="shared" si="176"/>
        <v/>
      </c>
      <c r="AQ202" t="str">
        <f t="shared" si="177"/>
        <v/>
      </c>
      <c r="AR202">
        <f t="shared" si="178"/>
        <v>4.968333314421549E-2</v>
      </c>
      <c r="AS202">
        <f t="shared" si="179"/>
        <v>1.5136829888676966E-2</v>
      </c>
      <c r="AT202">
        <f t="shared" si="180"/>
        <v>4.727456867355445E-3</v>
      </c>
      <c r="AU202" t="str">
        <f t="shared" si="181"/>
        <v/>
      </c>
      <c r="AV202">
        <f t="shared" si="182"/>
        <v>3.3253483888469061E-4</v>
      </c>
      <c r="AW202">
        <f t="shared" si="183"/>
        <v>4.5981759794053202E-3</v>
      </c>
      <c r="AX202">
        <f t="shared" si="184"/>
        <v>2.452293583652434E-3</v>
      </c>
      <c r="AY202" t="str">
        <f t="shared" si="185"/>
        <v/>
      </c>
      <c r="AZ202">
        <f t="shared" si="186"/>
        <v>6.4111995950083656E-2</v>
      </c>
      <c r="BA202" t="str">
        <f t="shared" si="187"/>
        <v/>
      </c>
      <c r="BB202">
        <f t="shared" si="188"/>
        <v>1.4459336939929675E-2</v>
      </c>
      <c r="BC202" t="str">
        <f t="shared" si="189"/>
        <v/>
      </c>
      <c r="BE202">
        <f t="shared" si="190"/>
        <v>1.0033984557420292</v>
      </c>
      <c r="BF202">
        <f t="shared" si="191"/>
        <v>3.0335334155322853</v>
      </c>
      <c r="BG202" t="str">
        <f t="shared" si="192"/>
        <v/>
      </c>
      <c r="BH202">
        <f t="shared" si="193"/>
        <v>2.6329700089921656E-3</v>
      </c>
      <c r="BI202">
        <f t="shared" si="194"/>
        <v>1.1844562919819247E-3</v>
      </c>
      <c r="BJ202">
        <f t="shared" si="195"/>
        <v>5.9714992447980741E-3</v>
      </c>
      <c r="BK202">
        <f t="shared" si="196"/>
        <v>4.3958294266645937E-5</v>
      </c>
      <c r="BL202">
        <f t="shared" si="197"/>
        <v>2.1755818691978211E-3</v>
      </c>
      <c r="BM202" t="str">
        <f t="shared" si="198"/>
        <v/>
      </c>
      <c r="BN202" t="str">
        <f t="shared" si="199"/>
        <v/>
      </c>
      <c r="BO202">
        <f t="shared" si="200"/>
        <v>1</v>
      </c>
      <c r="BP202">
        <f t="shared" si="201"/>
        <v>7.7534266489174501E-4</v>
      </c>
      <c r="BQ202" t="str">
        <f t="shared" si="202"/>
        <v/>
      </c>
      <c r="BR202" t="str">
        <f t="shared" si="203"/>
        <v/>
      </c>
      <c r="BS202">
        <f t="shared" si="204"/>
        <v>9.1514614593906653E-4</v>
      </c>
      <c r="BT202">
        <f t="shared" si="205"/>
        <v>2.7428572841403008E-4</v>
      </c>
      <c r="BU202">
        <f t="shared" si="206"/>
        <v>8.1174594492990459E-5</v>
      </c>
      <c r="BV202" t="str">
        <f t="shared" si="207"/>
        <v/>
      </c>
      <c r="BW202">
        <f t="shared" si="208"/>
        <v>5.2954333920271103E-6</v>
      </c>
      <c r="BX202">
        <f t="shared" si="209"/>
        <v>7.1158506946194792E-5</v>
      </c>
      <c r="BY202">
        <f t="shared" si="210"/>
        <v>3.1056786551890028E-5</v>
      </c>
      <c r="BZ202" t="str">
        <f t="shared" si="211"/>
        <v/>
      </c>
      <c r="CA202">
        <f t="shared" si="212"/>
        <v>7.4043787354237194E-4</v>
      </c>
      <c r="CB202" t="str">
        <f t="shared" si="213"/>
        <v/>
      </c>
      <c r="CC202">
        <f t="shared" si="214"/>
        <v>1.0654793115043017E-4</v>
      </c>
      <c r="CD202" t="str">
        <f t="shared" si="215"/>
        <v/>
      </c>
      <c r="CI202">
        <f t="shared" si="216"/>
        <v>12.655063291139227</v>
      </c>
      <c r="CJ202">
        <f t="shared" si="217"/>
        <v>0.65506329113922668</v>
      </c>
      <c r="CL202">
        <v>0.62070524412295569</v>
      </c>
      <c r="CM202">
        <v>11.919167590918377</v>
      </c>
      <c r="CN202">
        <v>47.955807900440469</v>
      </c>
      <c r="CO202" t="s">
        <v>1119</v>
      </c>
      <c r="CP202">
        <v>4.0345889035580028E-2</v>
      </c>
      <c r="CQ202">
        <v>3.9193344387377926E-2</v>
      </c>
      <c r="CR202">
        <v>7.1093573592938039E-2</v>
      </c>
      <c r="CS202">
        <v>1.4224696351922698E-4</v>
      </c>
      <c r="CT202">
        <v>0.11005513526236538</v>
      </c>
      <c r="CU202" t="s">
        <v>1119</v>
      </c>
      <c r="CV202" t="s">
        <v>1119</v>
      </c>
      <c r="CW202">
        <v>39.676168982391061</v>
      </c>
      <c r="CX202">
        <v>1.8164985692092961E-2</v>
      </c>
      <c r="CY202" t="s">
        <v>1119</v>
      </c>
      <c r="CZ202">
        <v>5.6994430212140663E-4</v>
      </c>
      <c r="DA202">
        <v>7.2872438366180098E-2</v>
      </c>
      <c r="DB202">
        <v>1.9143797764845601E-2</v>
      </c>
      <c r="DC202">
        <v>2.6096957639958804E-3</v>
      </c>
      <c r="DD202">
        <v>3.6033317388971058E-4</v>
      </c>
      <c r="DE202" t="s">
        <v>1119</v>
      </c>
      <c r="DF202">
        <v>7.461566874610785E-3</v>
      </c>
      <c r="DG202">
        <v>3.3129876460036966E-3</v>
      </c>
      <c r="DH202" t="s">
        <v>1119</v>
      </c>
      <c r="DI202">
        <v>6.31363678235628E-2</v>
      </c>
      <c r="DJ202" t="s">
        <v>1119</v>
      </c>
      <c r="DK202" t="s">
        <v>1119</v>
      </c>
      <c r="DL202">
        <v>3.9321960101969722E-4</v>
      </c>
    </row>
    <row r="203" spans="1:116" x14ac:dyDescent="0.2">
      <c r="A203">
        <v>10</v>
      </c>
      <c r="B203" s="3" t="s">
        <v>844</v>
      </c>
      <c r="C203" s="2">
        <v>11.898625211598159</v>
      </c>
      <c r="D203" s="2">
        <v>47.953261786249946</v>
      </c>
      <c r="E203" s="2">
        <v>4.9923188980298072E-2</v>
      </c>
      <c r="F203" s="2">
        <v>6.8474662213552542E-2</v>
      </c>
      <c r="G203" s="2">
        <v>3.2918033114904773E-2</v>
      </c>
      <c r="H203" s="2">
        <v>0.18690343700124906</v>
      </c>
      <c r="I203" s="2">
        <v>1.4844584770167676E-3</v>
      </c>
      <c r="J203" s="2">
        <v>6.1928119344175685E-2</v>
      </c>
      <c r="K203" s="2">
        <v>0</v>
      </c>
      <c r="L203" s="2">
        <v>0</v>
      </c>
      <c r="M203" s="2">
        <v>39.560498458313603</v>
      </c>
      <c r="N203" s="2">
        <v>4.3495048490878319E-2</v>
      </c>
      <c r="O203" s="2">
        <v>0</v>
      </c>
      <c r="P203" s="2">
        <v>0</v>
      </c>
      <c r="Q203" s="2">
        <v>4.701928661237522E-2</v>
      </c>
      <c r="R203" s="2">
        <v>1.2362174168179535E-2</v>
      </c>
      <c r="S203" s="2">
        <v>3.5010137727231046E-3</v>
      </c>
      <c r="T203" s="2">
        <v>0</v>
      </c>
      <c r="U203" s="2">
        <v>9.3816335421308822E-5</v>
      </c>
      <c r="V203" s="2">
        <v>2.9782884478068423E-3</v>
      </c>
      <c r="W203" s="2">
        <v>2.0945620352162387E-3</v>
      </c>
      <c r="X203" s="2">
        <v>0</v>
      </c>
      <c r="Y203" s="2">
        <v>6.4755048601266865E-2</v>
      </c>
      <c r="Z203" s="2">
        <v>0</v>
      </c>
      <c r="AA203" s="2">
        <v>9.1496072089116264E-3</v>
      </c>
      <c r="AB203" s="2">
        <v>5.3379903433072614E-4</v>
      </c>
      <c r="AD203">
        <f t="shared" si="164"/>
        <v>11.898625211598159</v>
      </c>
      <c r="AE203">
        <f t="shared" si="165"/>
        <v>47.953261786249946</v>
      </c>
      <c r="AF203">
        <f t="shared" si="166"/>
        <v>4.9923188980298072E-2</v>
      </c>
      <c r="AG203">
        <f t="shared" si="167"/>
        <v>6.8474662213552542E-2</v>
      </c>
      <c r="AH203">
        <f t="shared" si="168"/>
        <v>3.2918033114904773E-2</v>
      </c>
      <c r="AI203">
        <f t="shared" si="169"/>
        <v>0.18690343700124906</v>
      </c>
      <c r="AJ203">
        <f t="shared" si="170"/>
        <v>1.4844584770167676E-3</v>
      </c>
      <c r="AK203">
        <f t="shared" si="171"/>
        <v>6.1928119344175685E-2</v>
      </c>
      <c r="AL203" t="str">
        <f t="shared" si="172"/>
        <v/>
      </c>
      <c r="AM203" t="str">
        <f t="shared" si="173"/>
        <v/>
      </c>
      <c r="AN203">
        <f t="shared" si="174"/>
        <v>39.560498458313603</v>
      </c>
      <c r="AO203">
        <f t="shared" si="175"/>
        <v>4.3495048490878319E-2</v>
      </c>
      <c r="AP203" t="str">
        <f t="shared" si="176"/>
        <v/>
      </c>
      <c r="AQ203" t="str">
        <f t="shared" si="177"/>
        <v/>
      </c>
      <c r="AR203">
        <f t="shared" si="178"/>
        <v>4.701928661237522E-2</v>
      </c>
      <c r="AS203">
        <f t="shared" si="179"/>
        <v>1.2362174168179535E-2</v>
      </c>
      <c r="AT203">
        <f t="shared" si="180"/>
        <v>3.5010137727231046E-3</v>
      </c>
      <c r="AU203" t="str">
        <f t="shared" si="181"/>
        <v/>
      </c>
      <c r="AV203">
        <f t="shared" si="182"/>
        <v>9.3816335421308822E-5</v>
      </c>
      <c r="AW203">
        <f t="shared" si="183"/>
        <v>2.9782884478068423E-3</v>
      </c>
      <c r="AX203">
        <f t="shared" si="184"/>
        <v>2.0945620352162387E-3</v>
      </c>
      <c r="AY203" t="str">
        <f t="shared" si="185"/>
        <v/>
      </c>
      <c r="AZ203">
        <f t="shared" si="186"/>
        <v>6.4755048601266865E-2</v>
      </c>
      <c r="BA203" t="str">
        <f t="shared" si="187"/>
        <v/>
      </c>
      <c r="BB203">
        <f t="shared" si="188"/>
        <v>9.1496072089116264E-3</v>
      </c>
      <c r="BC203">
        <f t="shared" si="189"/>
        <v>5.3379903433072614E-4</v>
      </c>
      <c r="BE203">
        <f t="shared" si="190"/>
        <v>1.003627959620178</v>
      </c>
      <c r="BF203">
        <f t="shared" si="191"/>
        <v>3.0363983228643656</v>
      </c>
      <c r="BG203">
        <f t="shared" si="192"/>
        <v>2.1999524860870285E-3</v>
      </c>
      <c r="BH203">
        <f t="shared" si="193"/>
        <v>2.8541616014623062E-3</v>
      </c>
      <c r="BI203">
        <f t="shared" si="194"/>
        <v>1.2359817940931158E-3</v>
      </c>
      <c r="BJ203">
        <f t="shared" si="195"/>
        <v>6.7418550935603215E-3</v>
      </c>
      <c r="BK203">
        <f t="shared" si="196"/>
        <v>4.8553199104037478E-5</v>
      </c>
      <c r="BL203">
        <f t="shared" si="197"/>
        <v>1.9565949715462392E-3</v>
      </c>
      <c r="BM203" t="str">
        <f t="shared" si="198"/>
        <v/>
      </c>
      <c r="BN203" t="str">
        <f t="shared" si="199"/>
        <v/>
      </c>
      <c r="BO203">
        <f t="shared" si="200"/>
        <v>1</v>
      </c>
      <c r="BP203">
        <f t="shared" si="201"/>
        <v>9.205510882629354E-4</v>
      </c>
      <c r="BQ203" t="str">
        <f t="shared" si="202"/>
        <v/>
      </c>
      <c r="BR203" t="str">
        <f t="shared" si="203"/>
        <v/>
      </c>
      <c r="BS203">
        <f t="shared" si="204"/>
        <v>8.6705665608523036E-4</v>
      </c>
      <c r="BT203">
        <f t="shared" si="205"/>
        <v>2.242615650464066E-4</v>
      </c>
      <c r="BU203">
        <f t="shared" si="206"/>
        <v>6.0183588832602126E-5</v>
      </c>
      <c r="BV203" t="str">
        <f t="shared" si="207"/>
        <v/>
      </c>
      <c r="BW203">
        <f t="shared" si="208"/>
        <v>1.4956656939536772E-6</v>
      </c>
      <c r="BX203">
        <f t="shared" si="209"/>
        <v>4.6142349619608471E-5</v>
      </c>
      <c r="BY203">
        <f t="shared" si="210"/>
        <v>2.6556387235591731E-5</v>
      </c>
      <c r="BZ203" t="str">
        <f t="shared" si="211"/>
        <v/>
      </c>
      <c r="CA203">
        <f t="shared" si="212"/>
        <v>7.4871178775595074E-4</v>
      </c>
      <c r="CB203" t="str">
        <f t="shared" si="213"/>
        <v/>
      </c>
      <c r="CC203">
        <f t="shared" si="214"/>
        <v>6.7497984275372084E-5</v>
      </c>
      <c r="CD203">
        <f t="shared" si="215"/>
        <v>2.6099507883925297E-6</v>
      </c>
      <c r="CI203">
        <f t="shared" si="216"/>
        <v>12.741772151898722</v>
      </c>
      <c r="CJ203">
        <f t="shared" si="217"/>
        <v>0.74177215189872214</v>
      </c>
      <c r="CL203">
        <v>0.62784810126581725</v>
      </c>
      <c r="CM203">
        <v>11.927189617898474</v>
      </c>
      <c r="CN203">
        <v>47.980144409711656</v>
      </c>
      <c r="CO203" t="s">
        <v>1119</v>
      </c>
      <c r="CP203">
        <v>0.12850365507462649</v>
      </c>
      <c r="CQ203">
        <v>3.1166444245487569E-2</v>
      </c>
      <c r="CR203">
        <v>6.5039798038927787E-2</v>
      </c>
      <c r="CS203">
        <v>1.1453300492768115E-3</v>
      </c>
      <c r="CT203">
        <v>0.10896919881308582</v>
      </c>
      <c r="CU203" t="s">
        <v>1119</v>
      </c>
      <c r="CV203" t="s">
        <v>1119</v>
      </c>
      <c r="CW203">
        <v>39.556210085746621</v>
      </c>
      <c r="CX203">
        <v>2.7704409476172243E-2</v>
      </c>
      <c r="CY203" t="s">
        <v>1119</v>
      </c>
      <c r="CZ203" t="s">
        <v>1119</v>
      </c>
      <c r="DA203">
        <v>7.475693838250777E-2</v>
      </c>
      <c r="DB203">
        <v>2.1367040180345329E-2</v>
      </c>
      <c r="DC203">
        <v>2.7125626820742274E-3</v>
      </c>
      <c r="DD203" t="s">
        <v>1119</v>
      </c>
      <c r="DE203">
        <v>8.7686829742838123E-4</v>
      </c>
      <c r="DF203">
        <v>2.6267873462898095E-3</v>
      </c>
      <c r="DG203">
        <v>2.5183467897226045E-3</v>
      </c>
      <c r="DH203" t="s">
        <v>1119</v>
      </c>
      <c r="DI203">
        <v>6.6105208680025548E-2</v>
      </c>
      <c r="DJ203" t="s">
        <v>1119</v>
      </c>
      <c r="DK203" t="s">
        <v>1119</v>
      </c>
      <c r="DL203">
        <v>2.9632985872757411E-3</v>
      </c>
    </row>
    <row r="204" spans="1:116" x14ac:dyDescent="0.2">
      <c r="A204">
        <v>10.050000000000001</v>
      </c>
      <c r="B204" s="3" t="s">
        <v>845</v>
      </c>
      <c r="C204" s="2">
        <v>11.924898029712351</v>
      </c>
      <c r="D204" s="2">
        <v>47.981004311923712</v>
      </c>
      <c r="E204" s="2">
        <v>0</v>
      </c>
      <c r="F204" s="2">
        <v>0.12672042303515818</v>
      </c>
      <c r="G204" s="2">
        <v>3.0326132565612115E-2</v>
      </c>
      <c r="H204" s="2">
        <v>0.13531741061636321</v>
      </c>
      <c r="I204" s="2">
        <v>1.7817544073768939E-3</v>
      </c>
      <c r="J204" s="2">
        <v>6.6217860797281314E-2</v>
      </c>
      <c r="K204" s="2">
        <v>0</v>
      </c>
      <c r="L204" s="2">
        <v>0</v>
      </c>
      <c r="M204" s="2">
        <v>39.552034253519885</v>
      </c>
      <c r="N204" s="2">
        <v>3.1734008699761368E-2</v>
      </c>
      <c r="O204" s="2">
        <v>0</v>
      </c>
      <c r="P204" s="2">
        <v>0</v>
      </c>
      <c r="Q204" s="2">
        <v>5.017904238367616E-2</v>
      </c>
      <c r="R204" s="2">
        <v>1.538199444506521E-2</v>
      </c>
      <c r="S204" s="2">
        <v>3.4811774279076748E-3</v>
      </c>
      <c r="T204" s="2">
        <v>0</v>
      </c>
      <c r="U204" s="2">
        <v>1.3500508398354627E-4</v>
      </c>
      <c r="V204" s="2">
        <v>2.1091877608790098E-3</v>
      </c>
      <c r="W204" s="2">
        <v>2.0744444821864799E-3</v>
      </c>
      <c r="X204" s="2">
        <v>0</v>
      </c>
      <c r="Y204" s="2">
        <v>6.494187427064807E-2</v>
      </c>
      <c r="Z204" s="2">
        <v>0</v>
      </c>
      <c r="AA204" s="2">
        <v>1.1640640986071314E-2</v>
      </c>
      <c r="AB204" s="2">
        <v>2.2447882069550729E-5</v>
      </c>
      <c r="AD204">
        <f t="shared" si="164"/>
        <v>11.924898029712351</v>
      </c>
      <c r="AE204">
        <f t="shared" si="165"/>
        <v>47.981004311923712</v>
      </c>
      <c r="AF204" t="str">
        <f t="shared" si="166"/>
        <v/>
      </c>
      <c r="AG204">
        <f t="shared" si="167"/>
        <v>0.12672042303515818</v>
      </c>
      <c r="AH204">
        <f t="shared" si="168"/>
        <v>3.0326132565612115E-2</v>
      </c>
      <c r="AI204">
        <f t="shared" si="169"/>
        <v>0.13531741061636321</v>
      </c>
      <c r="AJ204">
        <f t="shared" si="170"/>
        <v>1.7817544073768939E-3</v>
      </c>
      <c r="AK204">
        <f t="shared" si="171"/>
        <v>6.6217860797281314E-2</v>
      </c>
      <c r="AL204" t="str">
        <f t="shared" si="172"/>
        <v/>
      </c>
      <c r="AM204" t="str">
        <f t="shared" si="173"/>
        <v/>
      </c>
      <c r="AN204">
        <f t="shared" si="174"/>
        <v>39.552034253519885</v>
      </c>
      <c r="AO204">
        <f t="shared" si="175"/>
        <v>3.1734008699761368E-2</v>
      </c>
      <c r="AP204" t="str">
        <f t="shared" si="176"/>
        <v/>
      </c>
      <c r="AQ204" t="str">
        <f t="shared" si="177"/>
        <v/>
      </c>
      <c r="AR204">
        <f t="shared" si="178"/>
        <v>5.017904238367616E-2</v>
      </c>
      <c r="AS204">
        <f t="shared" si="179"/>
        <v>1.538199444506521E-2</v>
      </c>
      <c r="AT204">
        <f t="shared" si="180"/>
        <v>3.4811774279076748E-3</v>
      </c>
      <c r="AU204" t="str">
        <f t="shared" si="181"/>
        <v/>
      </c>
      <c r="AV204">
        <f t="shared" si="182"/>
        <v>1.3500508398354627E-4</v>
      </c>
      <c r="AW204">
        <f t="shared" si="183"/>
        <v>2.1091877608790098E-3</v>
      </c>
      <c r="AX204">
        <f t="shared" si="184"/>
        <v>2.0744444821864799E-3</v>
      </c>
      <c r="AY204" t="str">
        <f t="shared" si="185"/>
        <v/>
      </c>
      <c r="AZ204">
        <f t="shared" si="186"/>
        <v>6.494187427064807E-2</v>
      </c>
      <c r="BA204" t="str">
        <f t="shared" si="187"/>
        <v/>
      </c>
      <c r="BB204">
        <f t="shared" si="188"/>
        <v>1.1640640986071314E-2</v>
      </c>
      <c r="BC204">
        <f t="shared" si="189"/>
        <v>2.2447882069550729E-5</v>
      </c>
      <c r="BE204">
        <f t="shared" si="190"/>
        <v>1.0060592776769153</v>
      </c>
      <c r="BF204">
        <f t="shared" si="191"/>
        <v>3.038805148810614</v>
      </c>
      <c r="BG204" t="str">
        <f t="shared" si="192"/>
        <v/>
      </c>
      <c r="BH204">
        <f t="shared" si="193"/>
        <v>5.2830923750455437E-3</v>
      </c>
      <c r="BI204">
        <f t="shared" si="194"/>
        <v>1.1389067182881068E-3</v>
      </c>
      <c r="BJ204">
        <f t="shared" si="195"/>
        <v>4.8821231989836381E-3</v>
      </c>
      <c r="BK204">
        <f t="shared" si="196"/>
        <v>5.8289531907461223E-5</v>
      </c>
      <c r="BL204">
        <f t="shared" si="197"/>
        <v>2.0925754121161014E-3</v>
      </c>
      <c r="BM204" t="str">
        <f t="shared" si="198"/>
        <v/>
      </c>
      <c r="BN204" t="str">
        <f t="shared" si="199"/>
        <v/>
      </c>
      <c r="BO204">
        <f t="shared" si="200"/>
        <v>1</v>
      </c>
      <c r="BP204">
        <f t="shared" si="201"/>
        <v>6.717782562090886E-4</v>
      </c>
      <c r="BQ204" t="str">
        <f t="shared" si="202"/>
        <v/>
      </c>
      <c r="BR204" t="str">
        <f t="shared" si="203"/>
        <v/>
      </c>
      <c r="BS204">
        <f t="shared" si="204"/>
        <v>9.2552198542424741E-4</v>
      </c>
      <c r="BT204">
        <f t="shared" si="205"/>
        <v>2.7910368509583472E-4</v>
      </c>
      <c r="BU204">
        <f t="shared" si="206"/>
        <v>5.9855401901546801E-5</v>
      </c>
      <c r="BV204" t="str">
        <f t="shared" si="207"/>
        <v/>
      </c>
      <c r="BW204">
        <f t="shared" si="208"/>
        <v>2.1527773759261638E-6</v>
      </c>
      <c r="BX204">
        <f t="shared" si="209"/>
        <v>3.2684445462160195E-5</v>
      </c>
      <c r="BY204">
        <f t="shared" si="210"/>
        <v>2.6306950734667976E-5</v>
      </c>
      <c r="BZ204" t="str">
        <f t="shared" si="211"/>
        <v/>
      </c>
      <c r="CA204">
        <f t="shared" si="212"/>
        <v>7.5103259420075035E-4</v>
      </c>
      <c r="CB204" t="str">
        <f t="shared" si="213"/>
        <v/>
      </c>
      <c r="CC204">
        <f t="shared" si="214"/>
        <v>8.5893080402976065E-5</v>
      </c>
      <c r="CD204">
        <f t="shared" si="215"/>
        <v>1.0977990150390705E-7</v>
      </c>
      <c r="CI204">
        <f t="shared" si="216"/>
        <v>12.828481012658216</v>
      </c>
      <c r="CJ204">
        <f t="shared" si="217"/>
        <v>0.82848101265821583</v>
      </c>
      <c r="CL204">
        <v>0.62935126582278378</v>
      </c>
      <c r="CM204">
        <v>11.904143629740293</v>
      </c>
      <c r="CN204">
        <v>47.975914132220176</v>
      </c>
      <c r="CO204" t="s">
        <v>1119</v>
      </c>
      <c r="CP204">
        <v>0.12498439831413928</v>
      </c>
      <c r="CQ204">
        <v>3.5982870365522536E-2</v>
      </c>
      <c r="CR204">
        <v>9.1854180483647963E-2</v>
      </c>
      <c r="CS204">
        <v>1.0504860072994267E-3</v>
      </c>
      <c r="CT204">
        <v>0.13203568703624655</v>
      </c>
      <c r="CU204" t="s">
        <v>1119</v>
      </c>
      <c r="CV204" t="s">
        <v>1119</v>
      </c>
      <c r="CW204">
        <v>39.485117959429047</v>
      </c>
      <c r="CX204">
        <v>3.060308737173548E-2</v>
      </c>
      <c r="CY204" t="s">
        <v>1119</v>
      </c>
      <c r="CZ204" t="s">
        <v>1119</v>
      </c>
      <c r="DA204">
        <v>9.826244472728872E-2</v>
      </c>
      <c r="DB204">
        <v>4.3664811860523491E-2</v>
      </c>
      <c r="DC204">
        <v>1.9592667800590793E-3</v>
      </c>
      <c r="DD204" t="s">
        <v>1119</v>
      </c>
      <c r="DE204">
        <v>1.1083401777327521E-3</v>
      </c>
      <c r="DF204">
        <v>4.3382640129042624E-3</v>
      </c>
      <c r="DG204">
        <v>2.3568729566508357E-3</v>
      </c>
      <c r="DH204" t="s">
        <v>1119</v>
      </c>
      <c r="DI204">
        <v>6.6094723514862647E-2</v>
      </c>
      <c r="DJ204" t="s">
        <v>1119</v>
      </c>
      <c r="DK204" t="s">
        <v>1119</v>
      </c>
      <c r="DL204">
        <v>5.2884500190428273E-4</v>
      </c>
    </row>
    <row r="205" spans="1:116" x14ac:dyDescent="0.2">
      <c r="A205">
        <v>10.1</v>
      </c>
      <c r="B205" s="3" t="s">
        <v>846</v>
      </c>
      <c r="C205" s="2">
        <v>11.934511787643476</v>
      </c>
      <c r="D205" s="2">
        <v>47.988083999208705</v>
      </c>
      <c r="E205" s="2">
        <v>2.7352971319757489E-4</v>
      </c>
      <c r="F205" s="2">
        <v>0.1437749601608341</v>
      </c>
      <c r="G205" s="2">
        <v>3.4220465255338083E-2</v>
      </c>
      <c r="H205" s="2">
        <v>9.1120918547000981E-2</v>
      </c>
      <c r="I205" s="2">
        <v>1.1803850049118885E-3</v>
      </c>
      <c r="J205" s="2">
        <v>8.7398037284098742E-2</v>
      </c>
      <c r="K205" s="2">
        <v>0</v>
      </c>
      <c r="L205" s="2">
        <v>0</v>
      </c>
      <c r="M205" s="2">
        <v>39.555869324808491</v>
      </c>
      <c r="N205" s="2">
        <v>5.5163317167546376E-3</v>
      </c>
      <c r="O205" s="2">
        <v>0</v>
      </c>
      <c r="P205" s="2">
        <v>0</v>
      </c>
      <c r="Q205" s="2">
        <v>5.1878054406523356E-2</v>
      </c>
      <c r="R205" s="2">
        <v>1.8276519752296574E-2</v>
      </c>
      <c r="S205" s="2">
        <v>3.1113007845954251E-3</v>
      </c>
      <c r="T205" s="2">
        <v>0</v>
      </c>
      <c r="U205" s="2">
        <v>1.5014103541562875E-4</v>
      </c>
      <c r="V205" s="2">
        <v>1.9023524138013813E-3</v>
      </c>
      <c r="W205" s="2">
        <v>2.4662784954384096E-3</v>
      </c>
      <c r="X205" s="2">
        <v>0</v>
      </c>
      <c r="Y205" s="2">
        <v>6.5212516865349721E-2</v>
      </c>
      <c r="Z205" s="2">
        <v>0</v>
      </c>
      <c r="AA205" s="2">
        <v>1.4105096943277964E-2</v>
      </c>
      <c r="AB205" s="2">
        <v>9.4799996049101576E-4</v>
      </c>
      <c r="AD205">
        <f t="shared" si="164"/>
        <v>11.934511787643476</v>
      </c>
      <c r="AE205">
        <f t="shared" si="165"/>
        <v>47.988083999208705</v>
      </c>
      <c r="AF205">
        <f t="shared" si="166"/>
        <v>2.7352971319757489E-4</v>
      </c>
      <c r="AG205">
        <f t="shared" si="167"/>
        <v>0.1437749601608341</v>
      </c>
      <c r="AH205">
        <f t="shared" si="168"/>
        <v>3.4220465255338083E-2</v>
      </c>
      <c r="AI205">
        <f t="shared" si="169"/>
        <v>9.1120918547000981E-2</v>
      </c>
      <c r="AJ205">
        <f t="shared" si="170"/>
        <v>1.1803850049118885E-3</v>
      </c>
      <c r="AK205">
        <f t="shared" si="171"/>
        <v>8.7398037284098742E-2</v>
      </c>
      <c r="AL205" t="str">
        <f t="shared" si="172"/>
        <v/>
      </c>
      <c r="AM205" t="str">
        <f t="shared" si="173"/>
        <v/>
      </c>
      <c r="AN205">
        <f t="shared" si="174"/>
        <v>39.555869324808491</v>
      </c>
      <c r="AO205">
        <f t="shared" si="175"/>
        <v>5.5163317167546376E-3</v>
      </c>
      <c r="AP205" t="str">
        <f t="shared" si="176"/>
        <v/>
      </c>
      <c r="AQ205" t="str">
        <f t="shared" si="177"/>
        <v/>
      </c>
      <c r="AR205">
        <f t="shared" si="178"/>
        <v>5.1878054406523356E-2</v>
      </c>
      <c r="AS205">
        <f t="shared" si="179"/>
        <v>1.8276519752296574E-2</v>
      </c>
      <c r="AT205">
        <f t="shared" si="180"/>
        <v>3.1113007845954251E-3</v>
      </c>
      <c r="AU205" t="str">
        <f t="shared" si="181"/>
        <v/>
      </c>
      <c r="AV205">
        <f t="shared" si="182"/>
        <v>1.5014103541562875E-4</v>
      </c>
      <c r="AW205">
        <f t="shared" si="183"/>
        <v>1.9023524138013813E-3</v>
      </c>
      <c r="AX205">
        <f t="shared" si="184"/>
        <v>2.4662784954384096E-3</v>
      </c>
      <c r="AY205" t="str">
        <f t="shared" si="185"/>
        <v/>
      </c>
      <c r="AZ205">
        <f t="shared" si="186"/>
        <v>6.5212516865349721E-2</v>
      </c>
      <c r="BA205" t="str">
        <f t="shared" si="187"/>
        <v/>
      </c>
      <c r="BB205">
        <f t="shared" si="188"/>
        <v>1.4105096943277964E-2</v>
      </c>
      <c r="BC205">
        <f t="shared" si="189"/>
        <v>9.4799996049101576E-4</v>
      </c>
      <c r="BE205">
        <f t="shared" si="190"/>
        <v>1.0067727352797733</v>
      </c>
      <c r="BF205">
        <f t="shared" si="191"/>
        <v>3.0389588646169856</v>
      </c>
      <c r="BG205">
        <f t="shared" si="192"/>
        <v>1.2054974984029874E-5</v>
      </c>
      <c r="BH205">
        <f t="shared" si="193"/>
        <v>5.9935307516626934E-3</v>
      </c>
      <c r="BI205">
        <f t="shared" si="194"/>
        <v>1.2850349133295476E-3</v>
      </c>
      <c r="BJ205">
        <f t="shared" si="195"/>
        <v>3.2872371511127796E-3</v>
      </c>
      <c r="BK205">
        <f t="shared" si="196"/>
        <v>3.8612178165459873E-5</v>
      </c>
      <c r="BL205">
        <f t="shared" si="197"/>
        <v>2.76163032440329E-3</v>
      </c>
      <c r="BM205" t="str">
        <f t="shared" si="198"/>
        <v/>
      </c>
      <c r="BN205" t="str">
        <f t="shared" si="199"/>
        <v/>
      </c>
      <c r="BO205">
        <f t="shared" si="200"/>
        <v>1</v>
      </c>
      <c r="BP205">
        <f t="shared" si="201"/>
        <v>1.1676408271094125E-4</v>
      </c>
      <c r="BQ205" t="str">
        <f t="shared" si="202"/>
        <v/>
      </c>
      <c r="BR205" t="str">
        <f t="shared" si="203"/>
        <v/>
      </c>
      <c r="BS205">
        <f t="shared" si="204"/>
        <v>9.5676646049245499E-4</v>
      </c>
      <c r="BT205">
        <f t="shared" si="205"/>
        <v>3.3159220469480377E-4</v>
      </c>
      <c r="BU205">
        <f t="shared" si="206"/>
        <v>5.3490552355895205E-5</v>
      </c>
      <c r="BV205" t="str">
        <f t="shared" si="207"/>
        <v/>
      </c>
      <c r="BW205">
        <f t="shared" si="208"/>
        <v>2.3939016031371355E-6</v>
      </c>
      <c r="BX205">
        <f t="shared" si="209"/>
        <v>2.9476420532765559E-5</v>
      </c>
      <c r="BY205">
        <f t="shared" si="210"/>
        <v>3.1272939372369761E-5</v>
      </c>
      <c r="BZ205" t="str">
        <f t="shared" si="211"/>
        <v/>
      </c>
      <c r="CA205">
        <f t="shared" si="212"/>
        <v>7.5408937317440858E-4</v>
      </c>
      <c r="CB205" t="str">
        <f t="shared" si="213"/>
        <v/>
      </c>
      <c r="CC205">
        <f t="shared" si="214"/>
        <v>1.0406753077091006E-4</v>
      </c>
      <c r="CD205">
        <f t="shared" si="215"/>
        <v>4.635682417965751E-6</v>
      </c>
      <c r="CI205">
        <f t="shared" si="216"/>
        <v>12.915189873417708</v>
      </c>
      <c r="CJ205">
        <f t="shared" si="217"/>
        <v>0.91518987341770774</v>
      </c>
      <c r="CL205">
        <v>0.64018987341771094</v>
      </c>
      <c r="CM205">
        <v>11.931792300778238</v>
      </c>
      <c r="CN205">
        <v>47.940900308027103</v>
      </c>
      <c r="CO205" t="s">
        <v>1119</v>
      </c>
      <c r="CP205">
        <v>0.1402363642652967</v>
      </c>
      <c r="CQ205">
        <v>2.7959334118617705E-2</v>
      </c>
      <c r="CR205">
        <v>5.9713638870417189E-2</v>
      </c>
      <c r="CS205">
        <v>1.1744208809981219E-3</v>
      </c>
      <c r="CT205">
        <v>4.5881253694712083E-2</v>
      </c>
      <c r="CU205">
        <v>2.3486586968398744E-3</v>
      </c>
      <c r="CV205" t="s">
        <v>1119</v>
      </c>
      <c r="CW205">
        <v>39.551145907289033</v>
      </c>
      <c r="CX205">
        <v>0.10511276272274876</v>
      </c>
      <c r="CY205" t="s">
        <v>1119</v>
      </c>
      <c r="CZ205" t="s">
        <v>1119</v>
      </c>
      <c r="DA205">
        <v>3.1021574321830996E-2</v>
      </c>
      <c r="DB205">
        <v>1.9376319827955103E-2</v>
      </c>
      <c r="DC205">
        <v>3.1029129032802052E-3</v>
      </c>
      <c r="DD205">
        <v>4.6621903993852116E-4</v>
      </c>
      <c r="DE205">
        <v>4.0838441595515771E-4</v>
      </c>
      <c r="DF205">
        <v>2.537948798591946E-3</v>
      </c>
      <c r="DG205">
        <v>2.078145257342688E-3</v>
      </c>
      <c r="DH205" t="s">
        <v>1119</v>
      </c>
      <c r="DI205">
        <v>6.8456605432905354E-2</v>
      </c>
      <c r="DJ205" t="s">
        <v>1119</v>
      </c>
      <c r="DK205">
        <v>6.6286940658159044E-2</v>
      </c>
      <c r="DL205" t="s">
        <v>1119</v>
      </c>
    </row>
    <row r="206" spans="1:116" x14ac:dyDescent="0.2">
      <c r="A206">
        <v>10.15</v>
      </c>
      <c r="B206" s="3" t="s">
        <v>847</v>
      </c>
      <c r="C206" s="2">
        <v>11.929798242871708</v>
      </c>
      <c r="D206" s="2">
        <v>48.005598026823499</v>
      </c>
      <c r="E206" s="2">
        <v>0</v>
      </c>
      <c r="F206" s="2">
        <v>0.16167790194470327</v>
      </c>
      <c r="G206" s="2">
        <v>3.3420466732538866E-2</v>
      </c>
      <c r="H206" s="2">
        <v>8.496658875923728E-2</v>
      </c>
      <c r="I206" s="2">
        <v>1.7994204948488827E-3</v>
      </c>
      <c r="J206" s="2">
        <v>0.11715608157532192</v>
      </c>
      <c r="K206" s="2">
        <v>0</v>
      </c>
      <c r="L206" s="2">
        <v>0</v>
      </c>
      <c r="M206" s="2">
        <v>39.510707733957169</v>
      </c>
      <c r="N206" s="2">
        <v>6.2760720966794758E-3</v>
      </c>
      <c r="O206" s="2">
        <v>0</v>
      </c>
      <c r="P206" s="2">
        <v>1.483118858603145E-4</v>
      </c>
      <c r="Q206" s="2">
        <v>4.9637733072424736E-2</v>
      </c>
      <c r="R206" s="2">
        <v>1.6677853355694792E-2</v>
      </c>
      <c r="S206" s="2">
        <v>2.957334104240004E-3</v>
      </c>
      <c r="T206" s="2">
        <v>0</v>
      </c>
      <c r="U206" s="2">
        <v>0</v>
      </c>
      <c r="V206" s="2">
        <v>3.6986479425866461E-3</v>
      </c>
      <c r="W206" s="2">
        <v>2.5841731067554725E-3</v>
      </c>
      <c r="X206" s="2">
        <v>0</v>
      </c>
      <c r="Y206" s="2">
        <v>6.5016244862758629E-2</v>
      </c>
      <c r="Z206" s="2">
        <v>0</v>
      </c>
      <c r="AA206" s="2">
        <v>6.9680914954381125E-3</v>
      </c>
      <c r="AB206" s="2">
        <v>9.1107491853510767E-4</v>
      </c>
      <c r="AD206">
        <f t="shared" si="164"/>
        <v>11.929798242871708</v>
      </c>
      <c r="AE206">
        <f t="shared" si="165"/>
        <v>48.005598026823499</v>
      </c>
      <c r="AF206" t="str">
        <f t="shared" si="166"/>
        <v/>
      </c>
      <c r="AG206">
        <f t="shared" si="167"/>
        <v>0.16167790194470327</v>
      </c>
      <c r="AH206">
        <f t="shared" si="168"/>
        <v>3.3420466732538866E-2</v>
      </c>
      <c r="AI206">
        <f t="shared" si="169"/>
        <v>8.496658875923728E-2</v>
      </c>
      <c r="AJ206">
        <f t="shared" si="170"/>
        <v>1.7994204948488827E-3</v>
      </c>
      <c r="AK206">
        <f t="shared" si="171"/>
        <v>0.11715608157532192</v>
      </c>
      <c r="AL206" t="str">
        <f t="shared" si="172"/>
        <v/>
      </c>
      <c r="AM206" t="str">
        <f t="shared" si="173"/>
        <v/>
      </c>
      <c r="AN206">
        <f t="shared" si="174"/>
        <v>39.510707733957169</v>
      </c>
      <c r="AO206">
        <f t="shared" si="175"/>
        <v>6.2760720966794758E-3</v>
      </c>
      <c r="AP206" t="str">
        <f t="shared" si="176"/>
        <v/>
      </c>
      <c r="AQ206">
        <f t="shared" si="177"/>
        <v>1.483118858603145E-4</v>
      </c>
      <c r="AR206">
        <f t="shared" si="178"/>
        <v>4.9637733072424736E-2</v>
      </c>
      <c r="AS206">
        <f t="shared" si="179"/>
        <v>1.6677853355694792E-2</v>
      </c>
      <c r="AT206">
        <f t="shared" si="180"/>
        <v>2.957334104240004E-3</v>
      </c>
      <c r="AU206" t="str">
        <f t="shared" si="181"/>
        <v/>
      </c>
      <c r="AV206" t="str">
        <f t="shared" si="182"/>
        <v/>
      </c>
      <c r="AW206">
        <f t="shared" si="183"/>
        <v>3.6986479425866461E-3</v>
      </c>
      <c r="AX206">
        <f t="shared" si="184"/>
        <v>2.5841731067554725E-3</v>
      </c>
      <c r="AY206" t="str">
        <f t="shared" si="185"/>
        <v/>
      </c>
      <c r="AZ206">
        <f t="shared" si="186"/>
        <v>6.5016244862758629E-2</v>
      </c>
      <c r="BA206" t="str">
        <f t="shared" si="187"/>
        <v/>
      </c>
      <c r="BB206">
        <f t="shared" si="188"/>
        <v>6.9680914954381125E-3</v>
      </c>
      <c r="BC206">
        <f t="shared" si="189"/>
        <v>9.1107491853510767E-4</v>
      </c>
      <c r="BE206">
        <f t="shared" si="190"/>
        <v>1.0075254180492279</v>
      </c>
      <c r="BF206">
        <f t="shared" si="191"/>
        <v>3.0435428450711588</v>
      </c>
      <c r="BG206" t="str">
        <f t="shared" si="192"/>
        <v/>
      </c>
      <c r="BH206">
        <f t="shared" si="193"/>
        <v>6.7475524842896244E-3</v>
      </c>
      <c r="BI206">
        <f t="shared" si="194"/>
        <v>1.2564281340872935E-3</v>
      </c>
      <c r="BJ206">
        <f t="shared" si="195"/>
        <v>3.068719934376679E-3</v>
      </c>
      <c r="BK206">
        <f t="shared" si="196"/>
        <v>5.8929045243676709E-5</v>
      </c>
      <c r="BL206">
        <f t="shared" si="197"/>
        <v>3.7061656402306051E-3</v>
      </c>
      <c r="BM206" t="str">
        <f t="shared" si="198"/>
        <v/>
      </c>
      <c r="BN206" t="str">
        <f t="shared" si="199"/>
        <v/>
      </c>
      <c r="BO206">
        <f t="shared" si="200"/>
        <v>1</v>
      </c>
      <c r="BP206">
        <f t="shared" si="201"/>
        <v>1.3299733734320306E-4</v>
      </c>
      <c r="BQ206" t="str">
        <f t="shared" si="202"/>
        <v/>
      </c>
      <c r="BR206">
        <f t="shared" si="203"/>
        <v>2.8933196648363676E-6</v>
      </c>
      <c r="BS206">
        <f t="shared" si="204"/>
        <v>9.1649547733360626E-4</v>
      </c>
      <c r="BT206">
        <f t="shared" si="205"/>
        <v>3.0293334997225362E-4</v>
      </c>
      <c r="BU206">
        <f t="shared" si="206"/>
        <v>5.0901619494827662E-5</v>
      </c>
      <c r="BV206" t="str">
        <f t="shared" si="207"/>
        <v/>
      </c>
      <c r="BW206" t="str">
        <f t="shared" si="208"/>
        <v/>
      </c>
      <c r="BX206">
        <f t="shared" si="209"/>
        <v>5.7375025202662418E-5</v>
      </c>
      <c r="BY206">
        <f t="shared" si="210"/>
        <v>3.2805322666038157E-5</v>
      </c>
      <c r="BZ206" t="str">
        <f t="shared" si="211"/>
        <v/>
      </c>
      <c r="CA206">
        <f t="shared" si="212"/>
        <v>7.5267911473191008E-4</v>
      </c>
      <c r="CB206" t="str">
        <f t="shared" si="213"/>
        <v/>
      </c>
      <c r="CC206">
        <f t="shared" si="214"/>
        <v>5.1469404534677259E-5</v>
      </c>
      <c r="CD206">
        <f t="shared" si="215"/>
        <v>4.4602127178122592E-6</v>
      </c>
      <c r="CI206">
        <f t="shared" si="216"/>
        <v>13.001356238698001</v>
      </c>
      <c r="CJ206">
        <f t="shared" si="217"/>
        <v>1.3562386980012775E-3</v>
      </c>
      <c r="CL206">
        <v>0.64359177215189334</v>
      </c>
      <c r="CM206">
        <v>11.924197966206753</v>
      </c>
      <c r="CN206">
        <v>47.994836782744194</v>
      </c>
      <c r="CO206" t="s">
        <v>1119</v>
      </c>
      <c r="CP206">
        <v>0.13029069184850889</v>
      </c>
      <c r="CQ206">
        <v>3.4490165086592341E-2</v>
      </c>
      <c r="CR206">
        <v>9.4923476210506466E-2</v>
      </c>
      <c r="CS206">
        <v>1.6234324397813155E-3</v>
      </c>
      <c r="CT206">
        <v>0.11609952430340056</v>
      </c>
      <c r="CU206" t="s">
        <v>1119</v>
      </c>
      <c r="CV206" t="s">
        <v>1119</v>
      </c>
      <c r="CW206">
        <v>39.543917330283776</v>
      </c>
      <c r="CX206" t="s">
        <v>1119</v>
      </c>
      <c r="CY206">
        <v>1.0796556453180545E-3</v>
      </c>
      <c r="CZ206" t="s">
        <v>1119</v>
      </c>
      <c r="DA206">
        <v>5.99035773231009E-2</v>
      </c>
      <c r="DB206">
        <v>2.3346486218409412E-2</v>
      </c>
      <c r="DC206">
        <v>2.2060009579155018E-3</v>
      </c>
      <c r="DD206" t="s">
        <v>1119</v>
      </c>
      <c r="DE206">
        <v>3.8985270926414508E-4</v>
      </c>
      <c r="DF206">
        <v>5.011377001507937E-3</v>
      </c>
      <c r="DG206">
        <v>2.2560925757846681E-3</v>
      </c>
      <c r="DH206" t="s">
        <v>1119</v>
      </c>
      <c r="DI206">
        <v>6.4711478509905912E-2</v>
      </c>
      <c r="DJ206" t="s">
        <v>1119</v>
      </c>
      <c r="DK206" t="s">
        <v>1119</v>
      </c>
      <c r="DL206">
        <v>7.1610993526986886E-4</v>
      </c>
    </row>
    <row r="207" spans="1:116" x14ac:dyDescent="0.2">
      <c r="A207">
        <v>10.199999999999999</v>
      </c>
      <c r="B207" s="3" t="s">
        <v>848</v>
      </c>
      <c r="C207" s="2">
        <v>11.908165831920414</v>
      </c>
      <c r="D207" s="2">
        <v>47.993458330829199</v>
      </c>
      <c r="E207" s="2">
        <v>0</v>
      </c>
      <c r="F207" s="2">
        <v>9.4159188735167612E-2</v>
      </c>
      <c r="G207" s="2">
        <v>3.7396356285232565E-2</v>
      </c>
      <c r="H207" s="2">
        <v>9.5404152130309963E-2</v>
      </c>
      <c r="I207" s="2">
        <v>1.7475758153863089E-3</v>
      </c>
      <c r="J207" s="2">
        <v>0.14787229049917547</v>
      </c>
      <c r="K207" s="2">
        <v>0</v>
      </c>
      <c r="L207" s="2">
        <v>0</v>
      </c>
      <c r="M207" s="2">
        <v>39.549309986702916</v>
      </c>
      <c r="N207" s="2">
        <v>2.4568116507227778E-2</v>
      </c>
      <c r="O207" s="2">
        <v>0</v>
      </c>
      <c r="P207" s="2">
        <v>3.9709065899563541E-4</v>
      </c>
      <c r="Q207" s="2">
        <v>5.3083873480199731E-2</v>
      </c>
      <c r="R207" s="2">
        <v>1.6879726022584821E-2</v>
      </c>
      <c r="S207" s="2">
        <v>3.0144495157581495E-3</v>
      </c>
      <c r="T207" s="2">
        <v>0</v>
      </c>
      <c r="U207" s="2">
        <v>2.982927834030342E-4</v>
      </c>
      <c r="V207" s="2">
        <v>4.9838908965697771E-3</v>
      </c>
      <c r="W207" s="2">
        <v>2.3622292163735662E-3</v>
      </c>
      <c r="X207" s="2">
        <v>0</v>
      </c>
      <c r="Y207" s="2">
        <v>6.6221280927621209E-2</v>
      </c>
      <c r="Z207" s="2">
        <v>0</v>
      </c>
      <c r="AA207" s="2">
        <v>3.244205092862556E-4</v>
      </c>
      <c r="AB207" s="2">
        <v>3.5291656419362996E-4</v>
      </c>
      <c r="AD207">
        <f t="shared" si="164"/>
        <v>11.908165831920414</v>
      </c>
      <c r="AE207">
        <f t="shared" si="165"/>
        <v>47.993458330829199</v>
      </c>
      <c r="AF207" t="str">
        <f t="shared" si="166"/>
        <v/>
      </c>
      <c r="AG207">
        <f t="shared" si="167"/>
        <v>9.4159188735167612E-2</v>
      </c>
      <c r="AH207">
        <f t="shared" si="168"/>
        <v>3.7396356285232565E-2</v>
      </c>
      <c r="AI207">
        <f t="shared" si="169"/>
        <v>9.5404152130309963E-2</v>
      </c>
      <c r="AJ207">
        <f t="shared" si="170"/>
        <v>1.7475758153863089E-3</v>
      </c>
      <c r="AK207">
        <f t="shared" si="171"/>
        <v>0.14787229049917547</v>
      </c>
      <c r="AL207" t="str">
        <f t="shared" si="172"/>
        <v/>
      </c>
      <c r="AM207" t="str">
        <f t="shared" si="173"/>
        <v/>
      </c>
      <c r="AN207">
        <f t="shared" si="174"/>
        <v>39.549309986702916</v>
      </c>
      <c r="AO207">
        <f t="shared" si="175"/>
        <v>2.4568116507227778E-2</v>
      </c>
      <c r="AP207" t="str">
        <f t="shared" si="176"/>
        <v/>
      </c>
      <c r="AQ207">
        <f t="shared" si="177"/>
        <v>3.9709065899563541E-4</v>
      </c>
      <c r="AR207">
        <f t="shared" si="178"/>
        <v>5.3083873480199731E-2</v>
      </c>
      <c r="AS207">
        <f t="shared" si="179"/>
        <v>1.6879726022584821E-2</v>
      </c>
      <c r="AT207">
        <f t="shared" si="180"/>
        <v>3.0144495157581495E-3</v>
      </c>
      <c r="AU207" t="str">
        <f t="shared" si="181"/>
        <v/>
      </c>
      <c r="AV207">
        <f t="shared" si="182"/>
        <v>2.982927834030342E-4</v>
      </c>
      <c r="AW207">
        <f t="shared" si="183"/>
        <v>4.9838908965697771E-3</v>
      </c>
      <c r="AX207">
        <f t="shared" si="184"/>
        <v>2.3622292163735662E-3</v>
      </c>
      <c r="AY207" t="str">
        <f t="shared" si="185"/>
        <v/>
      </c>
      <c r="AZ207">
        <f t="shared" si="186"/>
        <v>6.6221280927621209E-2</v>
      </c>
      <c r="BA207" t="str">
        <f t="shared" si="187"/>
        <v/>
      </c>
      <c r="BB207">
        <f t="shared" si="188"/>
        <v>3.244205092862556E-4</v>
      </c>
      <c r="BC207">
        <f t="shared" si="189"/>
        <v>3.5291656419362996E-4</v>
      </c>
      <c r="BE207">
        <f t="shared" si="190"/>
        <v>1.004716847337646</v>
      </c>
      <c r="BF207">
        <f t="shared" si="191"/>
        <v>3.0398032811809177</v>
      </c>
      <c r="BG207" t="str">
        <f t="shared" si="192"/>
        <v/>
      </c>
      <c r="BH207">
        <f t="shared" si="193"/>
        <v>3.9258546175282441E-3</v>
      </c>
      <c r="BI207">
        <f t="shared" si="194"/>
        <v>1.4045277651163267E-3</v>
      </c>
      <c r="BJ207">
        <f t="shared" si="195"/>
        <v>3.4423279764405177E-3</v>
      </c>
      <c r="BK207">
        <f t="shared" si="196"/>
        <v>5.7175328205289437E-5</v>
      </c>
      <c r="BL207">
        <f t="shared" si="197"/>
        <v>4.6732895049407296E-3</v>
      </c>
      <c r="BM207" t="str">
        <f t="shared" si="198"/>
        <v/>
      </c>
      <c r="BN207" t="str">
        <f t="shared" si="199"/>
        <v/>
      </c>
      <c r="BO207">
        <f t="shared" si="200"/>
        <v>1</v>
      </c>
      <c r="BP207">
        <f t="shared" si="201"/>
        <v>5.2011907747874237E-4</v>
      </c>
      <c r="BQ207" t="str">
        <f t="shared" si="202"/>
        <v/>
      </c>
      <c r="BR207">
        <f t="shared" si="203"/>
        <v>7.7390211013998869E-6</v>
      </c>
      <c r="BS207">
        <f t="shared" si="204"/>
        <v>9.7916727532002109E-4</v>
      </c>
      <c r="BT207">
        <f t="shared" si="205"/>
        <v>3.0630086841515523E-4</v>
      </c>
      <c r="BU207">
        <f t="shared" si="206"/>
        <v>5.1834047419636033E-5</v>
      </c>
      <c r="BV207" t="str">
        <f t="shared" si="207"/>
        <v/>
      </c>
      <c r="BW207">
        <f t="shared" si="208"/>
        <v>4.756874113140813E-6</v>
      </c>
      <c r="BX207">
        <f t="shared" si="209"/>
        <v>7.7236808372815251E-5</v>
      </c>
      <c r="BY207">
        <f t="shared" si="210"/>
        <v>2.9958540100399334E-5</v>
      </c>
      <c r="BZ207" t="str">
        <f t="shared" si="211"/>
        <v/>
      </c>
      <c r="CA207">
        <f t="shared" si="212"/>
        <v>7.6588128699847625E-4</v>
      </c>
      <c r="CB207" t="str">
        <f t="shared" si="213"/>
        <v/>
      </c>
      <c r="CC207">
        <f t="shared" si="214"/>
        <v>2.3939743845410441E-6</v>
      </c>
      <c r="CD207">
        <f t="shared" si="215"/>
        <v>1.7260342990129616E-6</v>
      </c>
      <c r="CI207">
        <f t="shared" si="216"/>
        <v>13.063291139240496</v>
      </c>
      <c r="CJ207">
        <f t="shared" si="217"/>
        <v>6.3291139240496008E-2</v>
      </c>
      <c r="CL207">
        <v>0.64416315049226114</v>
      </c>
      <c r="CM207">
        <v>11.874274196677669</v>
      </c>
      <c r="CN207">
        <v>47.977792676809216</v>
      </c>
      <c r="CO207">
        <v>7.1229075302928616E-2</v>
      </c>
      <c r="CP207">
        <v>0.25700261022312759</v>
      </c>
      <c r="CQ207">
        <v>3.264448580029003E-2</v>
      </c>
      <c r="CR207">
        <v>4.5574948359095396E-2</v>
      </c>
      <c r="CS207">
        <v>9.6621675071520018E-4</v>
      </c>
      <c r="CT207">
        <v>0.19756595609144675</v>
      </c>
      <c r="CU207" t="s">
        <v>1119</v>
      </c>
      <c r="CV207" t="s">
        <v>1119</v>
      </c>
      <c r="CW207">
        <v>39.167429646574398</v>
      </c>
      <c r="CX207">
        <v>2.6496668779997269E-2</v>
      </c>
      <c r="CY207" t="s">
        <v>1119</v>
      </c>
      <c r="CZ207" t="s">
        <v>1119</v>
      </c>
      <c r="DA207">
        <v>9.2895469412740433E-2</v>
      </c>
      <c r="DB207">
        <v>0.17936200492762561</v>
      </c>
      <c r="DC207">
        <v>8.1929325492154613E-4</v>
      </c>
      <c r="DD207" t="s">
        <v>1119</v>
      </c>
      <c r="DE207">
        <v>1.1021039098115405E-4</v>
      </c>
      <c r="DF207">
        <v>5.3083685526384584E-3</v>
      </c>
      <c r="DG207">
        <v>2.4295922029244138E-3</v>
      </c>
      <c r="DH207" t="s">
        <v>1119</v>
      </c>
      <c r="DI207">
        <v>6.6809529001525605E-2</v>
      </c>
      <c r="DJ207" t="s">
        <v>1119</v>
      </c>
      <c r="DK207" t="s">
        <v>1119</v>
      </c>
      <c r="DL207">
        <v>1.2890508877565709E-3</v>
      </c>
    </row>
    <row r="208" spans="1:116" x14ac:dyDescent="0.2">
      <c r="A208">
        <v>10.25</v>
      </c>
      <c r="B208" s="3" t="s">
        <v>849</v>
      </c>
      <c r="C208" s="2">
        <v>11.911952526081611</v>
      </c>
      <c r="D208" s="2">
        <v>47.999024565525062</v>
      </c>
      <c r="E208" s="2">
        <v>0</v>
      </c>
      <c r="F208" s="2">
        <v>0.12221682494305121</v>
      </c>
      <c r="G208" s="2">
        <v>2.9393692892618659E-2</v>
      </c>
      <c r="H208" s="2">
        <v>7.7886280842332969E-2</v>
      </c>
      <c r="I208" s="2">
        <v>1.3618571380294645E-3</v>
      </c>
      <c r="J208" s="2">
        <v>0.15622792321868917</v>
      </c>
      <c r="K208" s="2">
        <v>0</v>
      </c>
      <c r="L208" s="2">
        <v>0</v>
      </c>
      <c r="M208" s="2">
        <v>39.515818798770589</v>
      </c>
      <c r="N208" s="2">
        <v>2.8394519603937365E-2</v>
      </c>
      <c r="O208" s="2">
        <v>0</v>
      </c>
      <c r="P208" s="2">
        <v>6.9232767953084084E-4</v>
      </c>
      <c r="Q208" s="2">
        <v>6.2412721874768255E-2</v>
      </c>
      <c r="R208" s="2">
        <v>1.6783468885122881E-2</v>
      </c>
      <c r="S208" s="2">
        <v>3.0349859104938088E-3</v>
      </c>
      <c r="T208" s="2">
        <v>0</v>
      </c>
      <c r="U208" s="2">
        <v>4.7166643663745458E-4</v>
      </c>
      <c r="V208" s="2">
        <v>5.5964194451072541E-3</v>
      </c>
      <c r="W208" s="2">
        <v>2.3234148146456437E-3</v>
      </c>
      <c r="X208" s="2">
        <v>0</v>
      </c>
      <c r="Y208" s="2">
        <v>6.5915774331473762E-2</v>
      </c>
      <c r="Z208" s="2">
        <v>0</v>
      </c>
      <c r="AA208" s="2">
        <v>0</v>
      </c>
      <c r="AB208" s="2">
        <v>4.9223160633179996E-4</v>
      </c>
      <c r="AD208">
        <f t="shared" si="164"/>
        <v>11.911952526081611</v>
      </c>
      <c r="AE208">
        <f t="shared" si="165"/>
        <v>47.999024565525062</v>
      </c>
      <c r="AF208" t="str">
        <f t="shared" si="166"/>
        <v/>
      </c>
      <c r="AG208">
        <f t="shared" si="167"/>
        <v>0.12221682494305121</v>
      </c>
      <c r="AH208">
        <f t="shared" si="168"/>
        <v>2.9393692892618659E-2</v>
      </c>
      <c r="AI208">
        <f t="shared" si="169"/>
        <v>7.7886280842332969E-2</v>
      </c>
      <c r="AJ208">
        <f t="shared" si="170"/>
        <v>1.3618571380294645E-3</v>
      </c>
      <c r="AK208">
        <f t="shared" si="171"/>
        <v>0.15622792321868917</v>
      </c>
      <c r="AL208" t="str">
        <f t="shared" si="172"/>
        <v/>
      </c>
      <c r="AM208" t="str">
        <f t="shared" si="173"/>
        <v/>
      </c>
      <c r="AN208">
        <f t="shared" si="174"/>
        <v>39.515818798770589</v>
      </c>
      <c r="AO208">
        <f t="shared" si="175"/>
        <v>2.8394519603937365E-2</v>
      </c>
      <c r="AP208" t="str">
        <f t="shared" si="176"/>
        <v/>
      </c>
      <c r="AQ208">
        <f t="shared" si="177"/>
        <v>6.9232767953084084E-4</v>
      </c>
      <c r="AR208">
        <f t="shared" si="178"/>
        <v>6.2412721874768255E-2</v>
      </c>
      <c r="AS208">
        <f t="shared" si="179"/>
        <v>1.6783468885122881E-2</v>
      </c>
      <c r="AT208">
        <f t="shared" si="180"/>
        <v>3.0349859104938088E-3</v>
      </c>
      <c r="AU208" t="str">
        <f t="shared" si="181"/>
        <v/>
      </c>
      <c r="AV208">
        <f t="shared" si="182"/>
        <v>4.7166643663745458E-4</v>
      </c>
      <c r="AW208">
        <f t="shared" si="183"/>
        <v>5.5964194451072541E-3</v>
      </c>
      <c r="AX208">
        <f t="shared" si="184"/>
        <v>2.3234148146456437E-3</v>
      </c>
      <c r="AY208" t="str">
        <f t="shared" si="185"/>
        <v/>
      </c>
      <c r="AZ208">
        <f t="shared" si="186"/>
        <v>6.5915774331473762E-2</v>
      </c>
      <c r="BA208" t="str">
        <f t="shared" si="187"/>
        <v/>
      </c>
      <c r="BB208" t="str">
        <f t="shared" si="188"/>
        <v/>
      </c>
      <c r="BC208">
        <f t="shared" si="189"/>
        <v>4.9223160633179996E-4</v>
      </c>
      <c r="BE208">
        <f t="shared" si="190"/>
        <v>1.0058881458896012</v>
      </c>
      <c r="BF208">
        <f t="shared" si="191"/>
        <v>3.0427324845099006</v>
      </c>
      <c r="BG208" t="str">
        <f t="shared" si="192"/>
        <v/>
      </c>
      <c r="BH208">
        <f t="shared" si="193"/>
        <v>5.1000029496691803E-3</v>
      </c>
      <c r="BI208">
        <f t="shared" si="194"/>
        <v>1.1049003673070544E-3</v>
      </c>
      <c r="BJ208">
        <f t="shared" si="195"/>
        <v>2.8126381426112953E-3</v>
      </c>
      <c r="BK208">
        <f t="shared" si="196"/>
        <v>4.4593557223743938E-5</v>
      </c>
      <c r="BL208">
        <f t="shared" si="197"/>
        <v>4.9415417730199864E-3</v>
      </c>
      <c r="BM208" t="str">
        <f t="shared" si="198"/>
        <v/>
      </c>
      <c r="BN208" t="str">
        <f t="shared" si="199"/>
        <v/>
      </c>
      <c r="BO208">
        <f t="shared" si="200"/>
        <v>1</v>
      </c>
      <c r="BP208">
        <f t="shared" si="201"/>
        <v>6.0163538544740934E-4</v>
      </c>
      <c r="BQ208" t="str">
        <f t="shared" si="202"/>
        <v/>
      </c>
      <c r="BR208">
        <f t="shared" si="203"/>
        <v>1.3504421370897967E-5</v>
      </c>
      <c r="BS208">
        <f t="shared" si="204"/>
        <v>1.1522197989963035E-3</v>
      </c>
      <c r="BT208">
        <f t="shared" si="205"/>
        <v>3.0481230011317428E-4</v>
      </c>
      <c r="BU208">
        <f t="shared" si="206"/>
        <v>5.2231405386114578E-5</v>
      </c>
      <c r="BV208" t="str">
        <f t="shared" si="207"/>
        <v/>
      </c>
      <c r="BW208">
        <f t="shared" si="208"/>
        <v>7.5280381370779367E-6</v>
      </c>
      <c r="BX208">
        <f t="shared" si="209"/>
        <v>8.6802848116482087E-5</v>
      </c>
      <c r="BY208">
        <f t="shared" si="210"/>
        <v>2.9491257365062651E-5</v>
      </c>
      <c r="BZ208" t="str">
        <f t="shared" si="211"/>
        <v/>
      </c>
      <c r="CA208">
        <f t="shared" si="212"/>
        <v>7.6299407422386373E-4</v>
      </c>
      <c r="CB208" t="str">
        <f t="shared" si="213"/>
        <v/>
      </c>
      <c r="CC208" t="str">
        <f t="shared" si="214"/>
        <v/>
      </c>
      <c r="CD208">
        <f t="shared" si="215"/>
        <v>2.409432704799399E-6</v>
      </c>
      <c r="CI208">
        <f t="shared" si="216"/>
        <v>13.125226039782993</v>
      </c>
      <c r="CJ208">
        <f t="shared" si="217"/>
        <v>0.12522603978299252</v>
      </c>
      <c r="CL208">
        <v>0.64873417721517868</v>
      </c>
      <c r="CM208">
        <v>11.907166122446734</v>
      </c>
      <c r="CN208">
        <v>47.954596559336977</v>
      </c>
      <c r="CO208" t="s">
        <v>1119</v>
      </c>
      <c r="CP208">
        <v>0.11963193742094221</v>
      </c>
      <c r="CQ208">
        <v>2.5584738762365049E-2</v>
      </c>
      <c r="CR208">
        <v>6.8724178908368516E-2</v>
      </c>
      <c r="CS208">
        <v>9.9235814458887412E-4</v>
      </c>
      <c r="CT208">
        <v>0.12760025608206343</v>
      </c>
      <c r="CU208" t="s">
        <v>1119</v>
      </c>
      <c r="CV208" t="s">
        <v>1119</v>
      </c>
      <c r="CW208">
        <v>39.504367129276922</v>
      </c>
      <c r="CX208" t="s">
        <v>1119</v>
      </c>
      <c r="CY208" t="s">
        <v>1119</v>
      </c>
      <c r="CZ208" t="s">
        <v>1119</v>
      </c>
      <c r="DA208">
        <v>9.6893727709873312E-2</v>
      </c>
      <c r="DB208">
        <v>0.10898094507770513</v>
      </c>
      <c r="DC208">
        <v>5.11045150437376E-3</v>
      </c>
      <c r="DD208">
        <v>1.2121016464513744E-3</v>
      </c>
      <c r="DE208">
        <v>5.558654817519433E-5</v>
      </c>
      <c r="DF208">
        <v>1.0661976406058952E-2</v>
      </c>
      <c r="DG208">
        <v>3.0649571176673217E-3</v>
      </c>
      <c r="DH208" t="s">
        <v>1119</v>
      </c>
      <c r="DI208">
        <v>6.5356973610776095E-2</v>
      </c>
      <c r="DJ208" t="s">
        <v>1119</v>
      </c>
      <c r="DK208" t="s">
        <v>1119</v>
      </c>
      <c r="DL208" t="s">
        <v>1119</v>
      </c>
    </row>
    <row r="209" spans="1:116" x14ac:dyDescent="0.2">
      <c r="A209">
        <v>10.3</v>
      </c>
      <c r="B209" s="3" t="s">
        <v>850</v>
      </c>
      <c r="C209" s="2">
        <v>11.899358979960825</v>
      </c>
      <c r="D209" s="2">
        <v>47.986474208139832</v>
      </c>
      <c r="E209" s="2">
        <v>0</v>
      </c>
      <c r="F209" s="2">
        <v>8.3275320936389743E-2</v>
      </c>
      <c r="G209" s="2">
        <v>2.7343569306428873E-2</v>
      </c>
      <c r="H209" s="2">
        <v>8.879680720809989E-2</v>
      </c>
      <c r="I209" s="2">
        <v>6.7964728666961732E-4</v>
      </c>
      <c r="J209" s="2">
        <v>0.17100297560871278</v>
      </c>
      <c r="K209" s="2">
        <v>0</v>
      </c>
      <c r="L209" s="2">
        <v>0</v>
      </c>
      <c r="M209" s="2">
        <v>39.538380066366145</v>
      </c>
      <c r="N209" s="2">
        <v>2.7960113535830087E-2</v>
      </c>
      <c r="O209" s="2">
        <v>0</v>
      </c>
      <c r="P209" s="2">
        <v>4.4900159709172327E-4</v>
      </c>
      <c r="Q209" s="2">
        <v>7.8935164290538068E-2</v>
      </c>
      <c r="R209" s="2">
        <v>2.051873521693566E-2</v>
      </c>
      <c r="S209" s="2">
        <v>2.7445652065538235E-3</v>
      </c>
      <c r="T209" s="2">
        <v>0</v>
      </c>
      <c r="U209" s="2">
        <v>1.1400041410439711E-4</v>
      </c>
      <c r="V209" s="2">
        <v>5.0884754012347645E-3</v>
      </c>
      <c r="W209" s="2">
        <v>2.2623354797238239E-3</v>
      </c>
      <c r="X209" s="2">
        <v>0</v>
      </c>
      <c r="Y209" s="2">
        <v>6.511152819842804E-2</v>
      </c>
      <c r="Z209" s="2">
        <v>0</v>
      </c>
      <c r="AA209" s="2">
        <v>0</v>
      </c>
      <c r="AB209" s="2">
        <v>1.5045058464733889E-3</v>
      </c>
      <c r="AD209">
        <f t="shared" si="164"/>
        <v>11.899358979960825</v>
      </c>
      <c r="AE209">
        <f t="shared" si="165"/>
        <v>47.986474208139832</v>
      </c>
      <c r="AF209" t="str">
        <f t="shared" si="166"/>
        <v/>
      </c>
      <c r="AG209">
        <f t="shared" si="167"/>
        <v>8.3275320936389743E-2</v>
      </c>
      <c r="AH209">
        <f t="shared" si="168"/>
        <v>2.7343569306428873E-2</v>
      </c>
      <c r="AI209">
        <f t="shared" si="169"/>
        <v>8.879680720809989E-2</v>
      </c>
      <c r="AJ209">
        <f t="shared" si="170"/>
        <v>6.7964728666961732E-4</v>
      </c>
      <c r="AK209">
        <f t="shared" si="171"/>
        <v>0.17100297560871278</v>
      </c>
      <c r="AL209" t="str">
        <f t="shared" si="172"/>
        <v/>
      </c>
      <c r="AM209" t="str">
        <f t="shared" si="173"/>
        <v/>
      </c>
      <c r="AN209">
        <f t="shared" si="174"/>
        <v>39.538380066366145</v>
      </c>
      <c r="AO209">
        <f t="shared" si="175"/>
        <v>2.7960113535830087E-2</v>
      </c>
      <c r="AP209" t="str">
        <f t="shared" si="176"/>
        <v/>
      </c>
      <c r="AQ209">
        <f t="shared" si="177"/>
        <v>4.4900159709172327E-4</v>
      </c>
      <c r="AR209">
        <f t="shared" si="178"/>
        <v>7.8935164290538068E-2</v>
      </c>
      <c r="AS209">
        <f t="shared" si="179"/>
        <v>2.051873521693566E-2</v>
      </c>
      <c r="AT209">
        <f t="shared" si="180"/>
        <v>2.7445652065538235E-3</v>
      </c>
      <c r="AU209" t="str">
        <f t="shared" si="181"/>
        <v/>
      </c>
      <c r="AV209">
        <f t="shared" si="182"/>
        <v>1.1400041410439711E-4</v>
      </c>
      <c r="AW209">
        <f t="shared" si="183"/>
        <v>5.0884754012347645E-3</v>
      </c>
      <c r="AX209">
        <f t="shared" si="184"/>
        <v>2.2623354797238239E-3</v>
      </c>
      <c r="AY209" t="str">
        <f t="shared" si="185"/>
        <v/>
      </c>
      <c r="AZ209">
        <f t="shared" si="186"/>
        <v>6.511152819842804E-2</v>
      </c>
      <c r="BA209" t="str">
        <f t="shared" si="187"/>
        <v/>
      </c>
      <c r="BB209" t="str">
        <f t="shared" si="188"/>
        <v/>
      </c>
      <c r="BC209">
        <f t="shared" si="189"/>
        <v>1.5045058464733889E-3</v>
      </c>
      <c r="BE209">
        <f t="shared" si="190"/>
        <v>1.0042513315779265</v>
      </c>
      <c r="BF209">
        <f t="shared" si="191"/>
        <v>3.040201117341427</v>
      </c>
      <c r="BG209" t="str">
        <f t="shared" si="192"/>
        <v/>
      </c>
      <c r="BH209">
        <f t="shared" si="193"/>
        <v>3.4730245947135461E-3</v>
      </c>
      <c r="BI209">
        <f t="shared" si="194"/>
        <v>1.027250316884982E-3</v>
      </c>
      <c r="BJ209">
        <f t="shared" si="195"/>
        <v>3.204810535969254E-3</v>
      </c>
      <c r="BK209">
        <f t="shared" si="196"/>
        <v>2.224212447112077E-5</v>
      </c>
      <c r="BL209">
        <f t="shared" si="197"/>
        <v>5.4057952518191147E-3</v>
      </c>
      <c r="BM209" t="str">
        <f t="shared" si="198"/>
        <v/>
      </c>
      <c r="BN209" t="str">
        <f t="shared" si="199"/>
        <v/>
      </c>
      <c r="BO209">
        <f t="shared" si="200"/>
        <v>1</v>
      </c>
      <c r="BP209">
        <f t="shared" si="201"/>
        <v>5.9209295029950175E-4</v>
      </c>
      <c r="BQ209" t="str">
        <f t="shared" si="202"/>
        <v/>
      </c>
      <c r="BR209">
        <f t="shared" si="203"/>
        <v>8.753148260731431E-6</v>
      </c>
      <c r="BS209">
        <f t="shared" si="204"/>
        <v>1.4564139877191172E-3</v>
      </c>
      <c r="BT209">
        <f t="shared" si="205"/>
        <v>3.7243754998195905E-4</v>
      </c>
      <c r="BU209">
        <f t="shared" si="206"/>
        <v>4.7206380121822807E-5</v>
      </c>
      <c r="BV209" t="str">
        <f t="shared" si="207"/>
        <v/>
      </c>
      <c r="BW209">
        <f t="shared" si="208"/>
        <v>1.8184668131630945E-6</v>
      </c>
      <c r="BX209">
        <f t="shared" si="209"/>
        <v>7.8879384145506666E-5</v>
      </c>
      <c r="BY209">
        <f t="shared" si="210"/>
        <v>2.8699587522022763E-5</v>
      </c>
      <c r="BZ209" t="str">
        <f t="shared" si="211"/>
        <v/>
      </c>
      <c r="CA209">
        <f t="shared" si="212"/>
        <v>7.532546283610216E-4</v>
      </c>
      <c r="CB209" t="str">
        <f t="shared" si="213"/>
        <v/>
      </c>
      <c r="CC209" t="str">
        <f t="shared" si="214"/>
        <v/>
      </c>
      <c r="CD209">
        <f t="shared" si="215"/>
        <v>7.3602285083346923E-6</v>
      </c>
      <c r="CI209">
        <f t="shared" si="216"/>
        <v>13.187160940325487</v>
      </c>
      <c r="CJ209">
        <f t="shared" si="217"/>
        <v>0.18716094032548725</v>
      </c>
      <c r="CL209">
        <v>0.6514466546112061</v>
      </c>
      <c r="CM209">
        <v>11.894016929806449</v>
      </c>
      <c r="CN209">
        <v>47.997707758947541</v>
      </c>
      <c r="CO209" t="s">
        <v>1119</v>
      </c>
      <c r="CP209">
        <v>0.1151973869593788</v>
      </c>
      <c r="CQ209">
        <v>3.2255201683136281E-2</v>
      </c>
      <c r="CR209">
        <v>7.5160122811128063E-2</v>
      </c>
      <c r="CS209">
        <v>1.6726359600265877E-3</v>
      </c>
      <c r="CT209">
        <v>0.19013783946999691</v>
      </c>
      <c r="CU209" t="s">
        <v>1119</v>
      </c>
      <c r="CV209" t="s">
        <v>1119</v>
      </c>
      <c r="CW209">
        <v>39.469591121716896</v>
      </c>
      <c r="CX209">
        <v>3.7087051237505865E-2</v>
      </c>
      <c r="CY209" t="s">
        <v>1119</v>
      </c>
      <c r="CZ209">
        <v>8.6735239898046873E-4</v>
      </c>
      <c r="DA209">
        <v>7.302431789857966E-2</v>
      </c>
      <c r="DB209">
        <v>4.2452030041371103E-2</v>
      </c>
      <c r="DC209">
        <v>2.170469023868415E-3</v>
      </c>
      <c r="DD209" t="s">
        <v>1119</v>
      </c>
      <c r="DE209">
        <v>8.8834560866328754E-4</v>
      </c>
      <c r="DF209">
        <v>4.3440688385801727E-3</v>
      </c>
      <c r="DG209">
        <v>1.5976591329727678E-3</v>
      </c>
      <c r="DH209" t="s">
        <v>1119</v>
      </c>
      <c r="DI209">
        <v>6.1450219771675786E-2</v>
      </c>
      <c r="DJ209" t="s">
        <v>1119</v>
      </c>
      <c r="DK209" t="s">
        <v>1119</v>
      </c>
      <c r="DL209">
        <v>3.7948869326234178E-4</v>
      </c>
    </row>
    <row r="210" spans="1:116" x14ac:dyDescent="0.2">
      <c r="A210">
        <v>10.35</v>
      </c>
      <c r="B210" s="3" t="s">
        <v>851</v>
      </c>
      <c r="C210" s="2">
        <v>11.891681800154474</v>
      </c>
      <c r="D210" s="2">
        <v>47.998392132769411</v>
      </c>
      <c r="E210" s="2">
        <v>0</v>
      </c>
      <c r="F210" s="2">
        <v>0.10938650009711</v>
      </c>
      <c r="G210" s="2">
        <v>3.3676714822010775E-2</v>
      </c>
      <c r="H210" s="2">
        <v>7.2246934025078549E-2</v>
      </c>
      <c r="I210" s="2">
        <v>1.0091176538879441E-3</v>
      </c>
      <c r="J210" s="2">
        <v>0.20367345973239834</v>
      </c>
      <c r="K210" s="2">
        <v>0</v>
      </c>
      <c r="L210" s="2">
        <v>0</v>
      </c>
      <c r="M210" s="2">
        <v>39.471777721169815</v>
      </c>
      <c r="N210" s="2">
        <v>2.8097831101121903E-2</v>
      </c>
      <c r="O210" s="2">
        <v>0</v>
      </c>
      <c r="P210" s="2">
        <v>0</v>
      </c>
      <c r="Q210" s="2">
        <v>9.3375190632670038E-2</v>
      </c>
      <c r="R210" s="2">
        <v>2.6825998864062561E-2</v>
      </c>
      <c r="S210" s="2">
        <v>1.8607929821774002E-3</v>
      </c>
      <c r="T210" s="2">
        <v>0</v>
      </c>
      <c r="U210" s="2">
        <v>1.9756082219989335E-4</v>
      </c>
      <c r="V210" s="2">
        <v>3.8630649045287794E-3</v>
      </c>
      <c r="W210" s="2">
        <v>2.0715362024853472E-3</v>
      </c>
      <c r="X210" s="2">
        <v>0</v>
      </c>
      <c r="Y210" s="2">
        <v>6.0583153840191521E-2</v>
      </c>
      <c r="Z210" s="2">
        <v>0</v>
      </c>
      <c r="AA210" s="2">
        <v>0</v>
      </c>
      <c r="AB210" s="2">
        <v>1.2804902263820282E-3</v>
      </c>
      <c r="AD210">
        <f t="shared" si="164"/>
        <v>11.891681800154474</v>
      </c>
      <c r="AE210">
        <f t="shared" si="165"/>
        <v>47.998392132769411</v>
      </c>
      <c r="AF210" t="str">
        <f t="shared" si="166"/>
        <v/>
      </c>
      <c r="AG210">
        <f t="shared" si="167"/>
        <v>0.10938650009711</v>
      </c>
      <c r="AH210">
        <f t="shared" si="168"/>
        <v>3.3676714822010775E-2</v>
      </c>
      <c r="AI210">
        <f t="shared" si="169"/>
        <v>7.2246934025078549E-2</v>
      </c>
      <c r="AJ210">
        <f t="shared" si="170"/>
        <v>1.0091176538879441E-3</v>
      </c>
      <c r="AK210">
        <f t="shared" si="171"/>
        <v>0.20367345973239834</v>
      </c>
      <c r="AL210" t="str">
        <f t="shared" si="172"/>
        <v/>
      </c>
      <c r="AM210" t="str">
        <f t="shared" si="173"/>
        <v/>
      </c>
      <c r="AN210">
        <f t="shared" si="174"/>
        <v>39.471777721169815</v>
      </c>
      <c r="AO210">
        <f t="shared" si="175"/>
        <v>2.8097831101121903E-2</v>
      </c>
      <c r="AP210" t="str">
        <f t="shared" si="176"/>
        <v/>
      </c>
      <c r="AQ210" t="str">
        <f t="shared" si="177"/>
        <v/>
      </c>
      <c r="AR210">
        <f t="shared" si="178"/>
        <v>9.3375190632670038E-2</v>
      </c>
      <c r="AS210">
        <f t="shared" si="179"/>
        <v>2.6825998864062561E-2</v>
      </c>
      <c r="AT210">
        <f t="shared" si="180"/>
        <v>1.8607929821774002E-3</v>
      </c>
      <c r="AU210" t="str">
        <f t="shared" si="181"/>
        <v/>
      </c>
      <c r="AV210">
        <f t="shared" si="182"/>
        <v>1.9756082219989335E-4</v>
      </c>
      <c r="AW210">
        <f t="shared" si="183"/>
        <v>3.8630649045287794E-3</v>
      </c>
      <c r="AX210">
        <f t="shared" si="184"/>
        <v>2.0715362024853472E-3</v>
      </c>
      <c r="AY210" t="str">
        <f t="shared" si="185"/>
        <v/>
      </c>
      <c r="AZ210">
        <f t="shared" si="186"/>
        <v>6.0583153840191521E-2</v>
      </c>
      <c r="BA210" t="str">
        <f t="shared" si="187"/>
        <v/>
      </c>
      <c r="BB210" t="str">
        <f t="shared" si="188"/>
        <v/>
      </c>
      <c r="BC210">
        <f t="shared" si="189"/>
        <v>1.2804902263820282E-3</v>
      </c>
      <c r="BE210">
        <f t="shared" si="190"/>
        <v>1.0052968338993613</v>
      </c>
      <c r="BF210">
        <f t="shared" si="191"/>
        <v>3.0460873116979963</v>
      </c>
      <c r="BG210" t="str">
        <f t="shared" si="192"/>
        <v/>
      </c>
      <c r="BH210">
        <f t="shared" si="193"/>
        <v>4.569697541619934E-3</v>
      </c>
      <c r="BI210">
        <f t="shared" si="194"/>
        <v>1.2673103557702342E-3</v>
      </c>
      <c r="BJ210">
        <f t="shared" si="195"/>
        <v>2.6119004245698327E-3</v>
      </c>
      <c r="BK210">
        <f t="shared" si="196"/>
        <v>3.3080088947885422E-5</v>
      </c>
      <c r="BL210">
        <f t="shared" si="197"/>
        <v>6.4494480793458433E-3</v>
      </c>
      <c r="BM210" t="str">
        <f t="shared" si="198"/>
        <v/>
      </c>
      <c r="BN210" t="str">
        <f t="shared" si="199"/>
        <v/>
      </c>
      <c r="BO210">
        <f t="shared" si="200"/>
        <v>1</v>
      </c>
      <c r="BP210">
        <f t="shared" si="201"/>
        <v>5.960132882177505E-4</v>
      </c>
      <c r="BQ210" t="str">
        <f t="shared" si="202"/>
        <v/>
      </c>
      <c r="BR210" t="str">
        <f t="shared" si="203"/>
        <v/>
      </c>
      <c r="BS210">
        <f t="shared" si="204"/>
        <v>1.725750511927065E-3</v>
      </c>
      <c r="BT210">
        <f t="shared" si="205"/>
        <v>4.8774290547721837E-4</v>
      </c>
      <c r="BU210">
        <f t="shared" si="206"/>
        <v>3.2059547667061637E-5</v>
      </c>
      <c r="BV210" t="str">
        <f t="shared" si="207"/>
        <v/>
      </c>
      <c r="BW210">
        <f t="shared" si="208"/>
        <v>3.1566901923877219E-6</v>
      </c>
      <c r="BX210">
        <f t="shared" si="209"/>
        <v>5.9984635198514827E-5</v>
      </c>
      <c r="BY210">
        <f t="shared" si="210"/>
        <v>2.6323483528121827E-5</v>
      </c>
      <c r="BZ210" t="str">
        <f t="shared" si="211"/>
        <v/>
      </c>
      <c r="CA210">
        <f t="shared" si="212"/>
        <v>7.0204990304252612E-4</v>
      </c>
      <c r="CB210" t="str">
        <f t="shared" si="213"/>
        <v/>
      </c>
      <c r="CC210" t="str">
        <f t="shared" si="214"/>
        <v/>
      </c>
      <c r="CD210">
        <f t="shared" si="215"/>
        <v>6.2748864512284574E-6</v>
      </c>
      <c r="CI210">
        <f t="shared" si="216"/>
        <v>13.249095840867982</v>
      </c>
      <c r="CJ210">
        <f t="shared" si="217"/>
        <v>0.24909584086798198</v>
      </c>
      <c r="CL210">
        <v>0.65268987341770757</v>
      </c>
      <c r="CM210">
        <v>11.93511968328637</v>
      </c>
      <c r="CN210">
        <v>47.978203403124418</v>
      </c>
      <c r="CO210" t="s">
        <v>1119</v>
      </c>
      <c r="CP210">
        <v>0.10355416456843945</v>
      </c>
      <c r="CQ210">
        <v>3.1674226590051535E-2</v>
      </c>
      <c r="CR210">
        <v>5.1458704983849191E-2</v>
      </c>
      <c r="CS210">
        <v>1.7826514705424341E-3</v>
      </c>
      <c r="CT210">
        <v>0.10823303587365198</v>
      </c>
      <c r="CU210" t="s">
        <v>1119</v>
      </c>
      <c r="CV210" t="s">
        <v>1119</v>
      </c>
      <c r="CW210">
        <v>39.62404517819747</v>
      </c>
      <c r="CX210">
        <v>7.6427926264275711E-3</v>
      </c>
      <c r="CY210" t="s">
        <v>1119</v>
      </c>
      <c r="CZ210">
        <v>7.0750452431842827E-4</v>
      </c>
      <c r="DA210">
        <v>6.4824783216981097E-2</v>
      </c>
      <c r="DB210">
        <v>1.4952993008336682E-2</v>
      </c>
      <c r="DC210">
        <v>8.5413301402374774E-4</v>
      </c>
      <c r="DD210" t="s">
        <v>1119</v>
      </c>
      <c r="DE210">
        <v>5.1514623954652091E-3</v>
      </c>
      <c r="DF210">
        <v>2.2252001180294678E-3</v>
      </c>
      <c r="DG210">
        <v>1.4647802412246919E-3</v>
      </c>
      <c r="DH210" t="s">
        <v>1119</v>
      </c>
      <c r="DI210">
        <v>6.5592189153235544E-2</v>
      </c>
      <c r="DJ210" t="s">
        <v>1119</v>
      </c>
      <c r="DK210" t="s">
        <v>1119</v>
      </c>
      <c r="DL210">
        <v>2.5131136071681191E-3</v>
      </c>
    </row>
    <row r="211" spans="1:116" x14ac:dyDescent="0.2">
      <c r="A211">
        <v>10.4</v>
      </c>
      <c r="B211" s="3" t="s">
        <v>852</v>
      </c>
      <c r="C211" s="2">
        <v>11.884683143606821</v>
      </c>
      <c r="D211" s="2">
        <v>48.012683589886393</v>
      </c>
      <c r="E211" s="2">
        <v>0</v>
      </c>
      <c r="F211" s="2">
        <v>0.13356886262546092</v>
      </c>
      <c r="G211" s="2">
        <v>2.8313198973297315E-2</v>
      </c>
      <c r="H211" s="2">
        <v>7.6170266918697313E-2</v>
      </c>
      <c r="I211" s="2">
        <v>1.3065573858701178E-3</v>
      </c>
      <c r="J211" s="2">
        <v>0.23232620743970428</v>
      </c>
      <c r="K211" s="2">
        <v>0</v>
      </c>
      <c r="L211" s="2">
        <v>0</v>
      </c>
      <c r="M211" s="2">
        <v>39.410021731374719</v>
      </c>
      <c r="N211" s="2">
        <v>2.0862895489286267E-2</v>
      </c>
      <c r="O211" s="2">
        <v>0</v>
      </c>
      <c r="P211" s="2">
        <v>0</v>
      </c>
      <c r="Q211" s="2">
        <v>0.10026979691259642</v>
      </c>
      <c r="R211" s="2">
        <v>3.1436872484581935E-2</v>
      </c>
      <c r="S211" s="2">
        <v>1.6635359003230208E-3</v>
      </c>
      <c r="T211" s="2">
        <v>0</v>
      </c>
      <c r="U211" s="2">
        <v>5.9084045568131194E-4</v>
      </c>
      <c r="V211" s="2">
        <v>4.0023900097405432E-3</v>
      </c>
      <c r="W211" s="2">
        <v>2.7917254058111248E-3</v>
      </c>
      <c r="X211" s="2">
        <v>0</v>
      </c>
      <c r="Y211" s="2">
        <v>5.735923076278051E-2</v>
      </c>
      <c r="Z211" s="2">
        <v>0</v>
      </c>
      <c r="AA211" s="2">
        <v>0</v>
      </c>
      <c r="AB211" s="2">
        <v>1.9491543682485528E-3</v>
      </c>
      <c r="AD211">
        <f t="shared" si="164"/>
        <v>11.884683143606821</v>
      </c>
      <c r="AE211">
        <f t="shared" si="165"/>
        <v>48.012683589886393</v>
      </c>
      <c r="AF211" t="str">
        <f t="shared" si="166"/>
        <v/>
      </c>
      <c r="AG211">
        <f t="shared" si="167"/>
        <v>0.13356886262546092</v>
      </c>
      <c r="AH211">
        <f t="shared" si="168"/>
        <v>2.8313198973297315E-2</v>
      </c>
      <c r="AI211">
        <f t="shared" si="169"/>
        <v>7.6170266918697313E-2</v>
      </c>
      <c r="AJ211">
        <f t="shared" si="170"/>
        <v>1.3065573858701178E-3</v>
      </c>
      <c r="AK211">
        <f t="shared" si="171"/>
        <v>0.23232620743970428</v>
      </c>
      <c r="AL211" t="str">
        <f t="shared" si="172"/>
        <v/>
      </c>
      <c r="AM211" t="str">
        <f t="shared" si="173"/>
        <v/>
      </c>
      <c r="AN211">
        <f t="shared" si="174"/>
        <v>39.410021731374719</v>
      </c>
      <c r="AO211">
        <f t="shared" si="175"/>
        <v>2.0862895489286267E-2</v>
      </c>
      <c r="AP211" t="str">
        <f t="shared" si="176"/>
        <v/>
      </c>
      <c r="AQ211" t="str">
        <f t="shared" si="177"/>
        <v/>
      </c>
      <c r="AR211">
        <f t="shared" si="178"/>
        <v>0.10026979691259642</v>
      </c>
      <c r="AS211">
        <f t="shared" si="179"/>
        <v>3.1436872484581935E-2</v>
      </c>
      <c r="AT211">
        <f t="shared" si="180"/>
        <v>1.6635359003230208E-3</v>
      </c>
      <c r="AU211" t="str">
        <f t="shared" si="181"/>
        <v/>
      </c>
      <c r="AV211">
        <f t="shared" si="182"/>
        <v>5.9084045568131194E-4</v>
      </c>
      <c r="AW211">
        <f t="shared" si="183"/>
        <v>4.0023900097405432E-3</v>
      </c>
      <c r="AX211">
        <f t="shared" si="184"/>
        <v>2.7917254058111248E-3</v>
      </c>
      <c r="AY211" t="str">
        <f t="shared" si="185"/>
        <v/>
      </c>
      <c r="AZ211">
        <f t="shared" si="186"/>
        <v>5.735923076278051E-2</v>
      </c>
      <c r="BA211" t="str">
        <f t="shared" si="187"/>
        <v/>
      </c>
      <c r="BB211" t="str">
        <f t="shared" si="188"/>
        <v/>
      </c>
      <c r="BC211">
        <f t="shared" si="189"/>
        <v>1.9491543682485528E-3</v>
      </c>
      <c r="BE211">
        <f t="shared" si="190"/>
        <v>1.0062795681493144</v>
      </c>
      <c r="BF211">
        <f t="shared" si="191"/>
        <v>3.0517689577167539</v>
      </c>
      <c r="BG211" t="str">
        <f t="shared" si="192"/>
        <v/>
      </c>
      <c r="BH211">
        <f t="shared" si="193"/>
        <v>5.5886764715473262E-3</v>
      </c>
      <c r="BI211">
        <f t="shared" si="194"/>
        <v>1.0671420113071964E-3</v>
      </c>
      <c r="BJ211">
        <f t="shared" si="195"/>
        <v>2.7580534865253399E-3</v>
      </c>
      <c r="BK211">
        <f t="shared" si="196"/>
        <v>4.2897636630530593E-5</v>
      </c>
      <c r="BL211">
        <f t="shared" si="197"/>
        <v>7.3682834655601354E-3</v>
      </c>
      <c r="BM211" t="str">
        <f t="shared" si="198"/>
        <v/>
      </c>
      <c r="BN211" t="str">
        <f t="shared" si="199"/>
        <v/>
      </c>
      <c r="BO211">
        <f t="shared" si="200"/>
        <v>1</v>
      </c>
      <c r="BP211">
        <f t="shared" si="201"/>
        <v>4.4323876853279138E-4</v>
      </c>
      <c r="BQ211" t="str">
        <f t="shared" si="202"/>
        <v/>
      </c>
      <c r="BR211" t="str">
        <f t="shared" si="203"/>
        <v/>
      </c>
      <c r="BS211">
        <f t="shared" si="204"/>
        <v>1.8560798539209303E-3</v>
      </c>
      <c r="BT211">
        <f t="shared" si="205"/>
        <v>5.7247220419684474E-4</v>
      </c>
      <c r="BU211">
        <f t="shared" si="206"/>
        <v>2.8705923351997513E-5</v>
      </c>
      <c r="BV211" t="str">
        <f t="shared" si="207"/>
        <v/>
      </c>
      <c r="BW211">
        <f t="shared" si="208"/>
        <v>9.45543193244453E-6</v>
      </c>
      <c r="BX211">
        <f t="shared" si="209"/>
        <v>6.224542478648478E-5</v>
      </c>
      <c r="BY211">
        <f t="shared" si="210"/>
        <v>3.5530682085496218E-5</v>
      </c>
      <c r="BZ211" t="str">
        <f t="shared" si="211"/>
        <v/>
      </c>
      <c r="CA211">
        <f t="shared" si="212"/>
        <v>6.6573200510091008E-4</v>
      </c>
      <c r="CB211" t="str">
        <f t="shared" si="213"/>
        <v/>
      </c>
      <c r="CC211" t="str">
        <f t="shared" si="214"/>
        <v/>
      </c>
      <c r="CD211">
        <f t="shared" si="215"/>
        <v>9.5665611317757371E-6</v>
      </c>
      <c r="CI211">
        <f t="shared" si="216"/>
        <v>13.311030741410478</v>
      </c>
      <c r="CJ211">
        <f t="shared" si="217"/>
        <v>0.31103074141047848</v>
      </c>
      <c r="CL211">
        <v>0.65391254315304614</v>
      </c>
      <c r="CM211">
        <v>11.923933839101849</v>
      </c>
      <c r="CN211">
        <v>47.966552004979448</v>
      </c>
      <c r="CO211">
        <v>4.7373767909907008E-2</v>
      </c>
      <c r="CP211">
        <v>0.11444147118409052</v>
      </c>
      <c r="CQ211">
        <v>2.977992232282332E-2</v>
      </c>
      <c r="CR211">
        <v>9.3961408837242896E-2</v>
      </c>
      <c r="CS211">
        <v>1.672685674267051E-3</v>
      </c>
      <c r="CT211">
        <v>7.7374605904506288E-2</v>
      </c>
      <c r="CU211">
        <v>2.7083218402869065E-3</v>
      </c>
      <c r="CV211" t="s">
        <v>1119</v>
      </c>
      <c r="CW211">
        <v>39.56833043810429</v>
      </c>
      <c r="CX211">
        <v>4.1805622817985548E-2</v>
      </c>
      <c r="CY211" t="s">
        <v>1119</v>
      </c>
      <c r="CZ211">
        <v>2.7951419802254951E-3</v>
      </c>
      <c r="DA211">
        <v>4.2979953751897032E-2</v>
      </c>
      <c r="DB211">
        <v>1.2817357838589279E-2</v>
      </c>
      <c r="DC211" t="s">
        <v>1119</v>
      </c>
      <c r="DD211">
        <v>1.8460415890769739E-3</v>
      </c>
      <c r="DE211">
        <v>1.8655125078687936E-3</v>
      </c>
      <c r="DF211">
        <v>1.1550720863610095E-3</v>
      </c>
      <c r="DG211">
        <v>2.0560443326833188E-3</v>
      </c>
      <c r="DH211" t="s">
        <v>1119</v>
      </c>
      <c r="DI211">
        <v>6.6550787236599934E-2</v>
      </c>
      <c r="DJ211" t="s">
        <v>1119</v>
      </c>
      <c r="DK211" t="s">
        <v>1119</v>
      </c>
      <c r="DL211" t="s">
        <v>1119</v>
      </c>
    </row>
    <row r="212" spans="1:116" x14ac:dyDescent="0.2">
      <c r="A212">
        <v>10.45</v>
      </c>
      <c r="B212" s="3" t="s">
        <v>853</v>
      </c>
      <c r="C212" s="2">
        <v>11.890096191112214</v>
      </c>
      <c r="D212" s="2">
        <v>48.001765898927736</v>
      </c>
      <c r="E212" s="2">
        <v>0</v>
      </c>
      <c r="F212" s="2">
        <v>0.10638354612670338</v>
      </c>
      <c r="G212" s="2">
        <v>2.8669479672398263E-2</v>
      </c>
      <c r="H212" s="2">
        <v>7.9696075683424031E-2</v>
      </c>
      <c r="I212" s="2">
        <v>1.2047980951948353E-3</v>
      </c>
      <c r="J212" s="2">
        <v>0.21190359692042846</v>
      </c>
      <c r="K212" s="2">
        <v>0</v>
      </c>
      <c r="L212" s="2">
        <v>0</v>
      </c>
      <c r="M212" s="2">
        <v>39.47355699904309</v>
      </c>
      <c r="N212" s="2">
        <v>1.4079957612649567E-2</v>
      </c>
      <c r="O212" s="2">
        <v>0</v>
      </c>
      <c r="P212" s="2">
        <v>1.1236446721252088E-4</v>
      </c>
      <c r="Q212" s="2">
        <v>9.8251037458169072E-2</v>
      </c>
      <c r="R212" s="2">
        <v>2.9594965969179775E-2</v>
      </c>
      <c r="S212" s="2">
        <v>1.9279271801686782E-3</v>
      </c>
      <c r="T212" s="2">
        <v>0</v>
      </c>
      <c r="U212" s="2">
        <v>9.2069597200908109E-6</v>
      </c>
      <c r="V212" s="2">
        <v>3.078969911828414E-3</v>
      </c>
      <c r="W212" s="2">
        <v>2.3285748748585102E-3</v>
      </c>
      <c r="X212" s="2">
        <v>0</v>
      </c>
      <c r="Y212" s="2">
        <v>5.5952052249692907E-2</v>
      </c>
      <c r="Z212" s="2">
        <v>0</v>
      </c>
      <c r="AA212" s="2">
        <v>5.6102953812559486E-4</v>
      </c>
      <c r="AB212" s="2">
        <v>8.2732819717055419E-4</v>
      </c>
      <c r="AD212">
        <f t="shared" si="164"/>
        <v>11.890096191112214</v>
      </c>
      <c r="AE212">
        <f t="shared" si="165"/>
        <v>48.001765898927736</v>
      </c>
      <c r="AF212" t="str">
        <f t="shared" si="166"/>
        <v/>
      </c>
      <c r="AG212">
        <f t="shared" si="167"/>
        <v>0.10638354612670338</v>
      </c>
      <c r="AH212">
        <f t="shared" si="168"/>
        <v>2.8669479672398263E-2</v>
      </c>
      <c r="AI212">
        <f t="shared" si="169"/>
        <v>7.9696075683424031E-2</v>
      </c>
      <c r="AJ212">
        <f t="shared" si="170"/>
        <v>1.2047980951948353E-3</v>
      </c>
      <c r="AK212">
        <f t="shared" si="171"/>
        <v>0.21190359692042846</v>
      </c>
      <c r="AL212" t="str">
        <f t="shared" si="172"/>
        <v/>
      </c>
      <c r="AM212" t="str">
        <f t="shared" si="173"/>
        <v/>
      </c>
      <c r="AN212">
        <f t="shared" si="174"/>
        <v>39.47355699904309</v>
      </c>
      <c r="AO212">
        <f t="shared" si="175"/>
        <v>1.4079957612649567E-2</v>
      </c>
      <c r="AP212" t="str">
        <f t="shared" si="176"/>
        <v/>
      </c>
      <c r="AQ212">
        <f t="shared" si="177"/>
        <v>1.1236446721252088E-4</v>
      </c>
      <c r="AR212">
        <f t="shared" si="178"/>
        <v>9.8251037458169072E-2</v>
      </c>
      <c r="AS212">
        <f t="shared" si="179"/>
        <v>2.9594965969179775E-2</v>
      </c>
      <c r="AT212">
        <f t="shared" si="180"/>
        <v>1.9279271801686782E-3</v>
      </c>
      <c r="AU212" t="str">
        <f t="shared" si="181"/>
        <v/>
      </c>
      <c r="AV212">
        <f t="shared" si="182"/>
        <v>9.2069597200908109E-6</v>
      </c>
      <c r="AW212">
        <f t="shared" si="183"/>
        <v>3.078969911828414E-3</v>
      </c>
      <c r="AX212">
        <f t="shared" si="184"/>
        <v>2.3285748748585102E-3</v>
      </c>
      <c r="AY212" t="str">
        <f t="shared" si="185"/>
        <v/>
      </c>
      <c r="AZ212">
        <f t="shared" si="186"/>
        <v>5.5952052249692907E-2</v>
      </c>
      <c r="BA212" t="str">
        <f t="shared" si="187"/>
        <v/>
      </c>
      <c r="BB212">
        <f t="shared" si="188"/>
        <v>5.6102953812559486E-4</v>
      </c>
      <c r="BC212">
        <f t="shared" si="189"/>
        <v>8.2732819717055419E-4</v>
      </c>
      <c r="BE212">
        <f t="shared" si="190"/>
        <v>1.0051174820720077</v>
      </c>
      <c r="BF212">
        <f t="shared" si="191"/>
        <v>3.0461641059851536</v>
      </c>
      <c r="BG212" t="str">
        <f t="shared" si="192"/>
        <v/>
      </c>
      <c r="BH212">
        <f t="shared" si="193"/>
        <v>4.4440467141172342E-3</v>
      </c>
      <c r="BI212">
        <f t="shared" si="194"/>
        <v>1.0788312028924747E-3</v>
      </c>
      <c r="BJ212">
        <f t="shared" si="195"/>
        <v>2.8810749404519845E-3</v>
      </c>
      <c r="BK212">
        <f t="shared" si="196"/>
        <v>3.9492948652717274E-5</v>
      </c>
      <c r="BL212">
        <f t="shared" si="197"/>
        <v>6.7097580875404945E-3</v>
      </c>
      <c r="BM212" t="str">
        <f t="shared" si="198"/>
        <v/>
      </c>
      <c r="BN212" t="str">
        <f t="shared" si="199"/>
        <v/>
      </c>
      <c r="BO212">
        <f t="shared" si="200"/>
        <v>1</v>
      </c>
      <c r="BP212">
        <f t="shared" si="201"/>
        <v>2.9865164825928223E-4</v>
      </c>
      <c r="BQ212" t="str">
        <f t="shared" si="202"/>
        <v/>
      </c>
      <c r="BR212">
        <f t="shared" si="203"/>
        <v>2.1941080188088199E-6</v>
      </c>
      <c r="BS212">
        <f t="shared" si="204"/>
        <v>1.8157835527714719E-3</v>
      </c>
      <c r="BT212">
        <f t="shared" si="205"/>
        <v>5.380632465585935E-4</v>
      </c>
      <c r="BU212">
        <f t="shared" si="206"/>
        <v>3.3214703567167963E-5</v>
      </c>
      <c r="BV212" t="str">
        <f t="shared" si="207"/>
        <v/>
      </c>
      <c r="BW212">
        <f t="shared" si="208"/>
        <v>1.4710512480660925E-7</v>
      </c>
      <c r="BX212">
        <f t="shared" si="209"/>
        <v>4.780726354244708E-5</v>
      </c>
      <c r="BY212">
        <f t="shared" si="210"/>
        <v>2.9588398866095021E-5</v>
      </c>
      <c r="BZ212" t="str">
        <f t="shared" si="211"/>
        <v/>
      </c>
      <c r="CA212">
        <f t="shared" si="212"/>
        <v>6.4835453030755521E-4</v>
      </c>
      <c r="CB212" t="str">
        <f t="shared" si="213"/>
        <v/>
      </c>
      <c r="CC212">
        <f t="shared" si="214"/>
        <v>4.1479123700726563E-6</v>
      </c>
      <c r="CD212">
        <f t="shared" si="215"/>
        <v>4.0540383560182666E-6</v>
      </c>
      <c r="CI212">
        <f t="shared" si="216"/>
        <v>13.372965641952973</v>
      </c>
      <c r="CJ212">
        <f t="shared" si="217"/>
        <v>0.37296564195297321</v>
      </c>
      <c r="CL212">
        <v>0.65506329113922668</v>
      </c>
      <c r="CM212">
        <v>11.909380516837686</v>
      </c>
      <c r="CN212">
        <v>47.962289201659715</v>
      </c>
      <c r="CO212" t="s">
        <v>1119</v>
      </c>
      <c r="CP212">
        <v>6.3239577766300903E-2</v>
      </c>
      <c r="CQ212">
        <v>3.158148543892085E-2</v>
      </c>
      <c r="CR212">
        <v>0.16573451646324736</v>
      </c>
      <c r="CS212">
        <v>1.34549703672233E-3</v>
      </c>
      <c r="CT212">
        <v>6.8937272888137724E-2</v>
      </c>
      <c r="CU212" t="s">
        <v>1119</v>
      </c>
      <c r="CV212" t="s">
        <v>1119</v>
      </c>
      <c r="CW212">
        <v>39.605314367238407</v>
      </c>
      <c r="CX212">
        <v>3.6675607478659188E-2</v>
      </c>
      <c r="CY212" t="s">
        <v>1119</v>
      </c>
      <c r="CZ212" t="s">
        <v>1119</v>
      </c>
      <c r="DA212">
        <v>4.968333314421549E-2</v>
      </c>
      <c r="DB212">
        <v>1.5136829888676966E-2</v>
      </c>
      <c r="DC212">
        <v>4.727456867355445E-3</v>
      </c>
      <c r="DD212" t="s">
        <v>1119</v>
      </c>
      <c r="DE212">
        <v>3.3253483888469061E-4</v>
      </c>
      <c r="DF212">
        <v>4.5981759794053202E-3</v>
      </c>
      <c r="DG212">
        <v>2.452293583652434E-3</v>
      </c>
      <c r="DH212" t="s">
        <v>1119</v>
      </c>
      <c r="DI212">
        <v>6.4111995950083656E-2</v>
      </c>
      <c r="DJ212" t="s">
        <v>1119</v>
      </c>
      <c r="DK212">
        <v>1.4459336939929675E-2</v>
      </c>
      <c r="DL212" t="s">
        <v>1119</v>
      </c>
    </row>
    <row r="213" spans="1:116" x14ac:dyDescent="0.2">
      <c r="A213">
        <v>10.5</v>
      </c>
      <c r="B213" s="3" t="s">
        <v>854</v>
      </c>
      <c r="C213" s="2">
        <v>11.900015119392773</v>
      </c>
      <c r="D213" s="2">
        <v>48.009801461667813</v>
      </c>
      <c r="E213" s="2">
        <v>0</v>
      </c>
      <c r="F213" s="2">
        <v>0.12931474903086246</v>
      </c>
      <c r="G213" s="2">
        <v>3.1810650325909753E-2</v>
      </c>
      <c r="H213" s="2">
        <v>7.4147978586565744E-2</v>
      </c>
      <c r="I213" s="2">
        <v>1.3617576174616932E-3</v>
      </c>
      <c r="J213" s="2">
        <v>0.20142397083451996</v>
      </c>
      <c r="K213" s="2">
        <v>0</v>
      </c>
      <c r="L213" s="2">
        <v>0</v>
      </c>
      <c r="M213" s="2">
        <v>39.468156136986586</v>
      </c>
      <c r="N213" s="2">
        <v>8.8221789089040672E-4</v>
      </c>
      <c r="O213" s="2">
        <v>0</v>
      </c>
      <c r="P213" s="2">
        <v>8.9834229684911701E-4</v>
      </c>
      <c r="Q213" s="2">
        <v>8.6229501327851649E-2</v>
      </c>
      <c r="R213" s="2">
        <v>2.74145491583936E-2</v>
      </c>
      <c r="S213" s="2">
        <v>2.7017384640258108E-3</v>
      </c>
      <c r="T213" s="2">
        <v>0</v>
      </c>
      <c r="U213" s="2">
        <v>1.4908468972114613E-3</v>
      </c>
      <c r="V213" s="2">
        <v>3.4492868635431317E-3</v>
      </c>
      <c r="W213" s="2">
        <v>2.1170853478099123E-3</v>
      </c>
      <c r="X213" s="2">
        <v>0</v>
      </c>
      <c r="Y213" s="2">
        <v>5.7446047201545856E-2</v>
      </c>
      <c r="Z213" s="2">
        <v>0</v>
      </c>
      <c r="AA213" s="2">
        <v>1.3385601093718897E-3</v>
      </c>
      <c r="AB213" s="2">
        <v>0</v>
      </c>
      <c r="AD213">
        <f t="shared" si="164"/>
        <v>11.900015119392773</v>
      </c>
      <c r="AE213">
        <f t="shared" si="165"/>
        <v>48.009801461667813</v>
      </c>
      <c r="AF213" t="str">
        <f t="shared" si="166"/>
        <v/>
      </c>
      <c r="AG213">
        <f t="shared" si="167"/>
        <v>0.12931474903086246</v>
      </c>
      <c r="AH213">
        <f t="shared" si="168"/>
        <v>3.1810650325909753E-2</v>
      </c>
      <c r="AI213">
        <f t="shared" si="169"/>
        <v>7.4147978586565744E-2</v>
      </c>
      <c r="AJ213">
        <f t="shared" si="170"/>
        <v>1.3617576174616932E-3</v>
      </c>
      <c r="AK213">
        <f t="shared" si="171"/>
        <v>0.20142397083451996</v>
      </c>
      <c r="AL213" t="str">
        <f t="shared" si="172"/>
        <v/>
      </c>
      <c r="AM213" t="str">
        <f t="shared" si="173"/>
        <v/>
      </c>
      <c r="AN213">
        <f t="shared" si="174"/>
        <v>39.468156136986586</v>
      </c>
      <c r="AO213">
        <f t="shared" si="175"/>
        <v>8.8221789089040672E-4</v>
      </c>
      <c r="AP213" t="str">
        <f t="shared" si="176"/>
        <v/>
      </c>
      <c r="AQ213">
        <f t="shared" si="177"/>
        <v>8.9834229684911701E-4</v>
      </c>
      <c r="AR213">
        <f t="shared" si="178"/>
        <v>8.6229501327851649E-2</v>
      </c>
      <c r="AS213">
        <f t="shared" si="179"/>
        <v>2.74145491583936E-2</v>
      </c>
      <c r="AT213">
        <f t="shared" si="180"/>
        <v>2.7017384640258108E-3</v>
      </c>
      <c r="AU213" t="str">
        <f t="shared" si="181"/>
        <v/>
      </c>
      <c r="AV213">
        <f t="shared" si="182"/>
        <v>1.4908468972114613E-3</v>
      </c>
      <c r="AW213">
        <f t="shared" si="183"/>
        <v>3.4492868635431317E-3</v>
      </c>
      <c r="AX213">
        <f t="shared" si="184"/>
        <v>2.1170853478099123E-3</v>
      </c>
      <c r="AY213" t="str">
        <f t="shared" si="185"/>
        <v/>
      </c>
      <c r="AZ213">
        <f t="shared" si="186"/>
        <v>5.7446047201545856E-2</v>
      </c>
      <c r="BA213" t="str">
        <f t="shared" si="187"/>
        <v/>
      </c>
      <c r="BB213">
        <f t="shared" si="188"/>
        <v>1.3385601093718897E-3</v>
      </c>
      <c r="BC213" t="str">
        <f t="shared" si="189"/>
        <v/>
      </c>
      <c r="BE213">
        <f t="shared" si="190"/>
        <v>1.0060936248542454</v>
      </c>
      <c r="BF213">
        <f t="shared" si="191"/>
        <v>3.0470909480464043</v>
      </c>
      <c r="BG213" t="str">
        <f t="shared" si="192"/>
        <v/>
      </c>
      <c r="BH213">
        <f t="shared" si="193"/>
        <v>5.4027097830318784E-3</v>
      </c>
      <c r="BI213">
        <f t="shared" si="194"/>
        <v>1.1971971135056609E-3</v>
      </c>
      <c r="BJ213">
        <f t="shared" si="195"/>
        <v>2.6808737310935436E-3</v>
      </c>
      <c r="BK213">
        <f t="shared" si="196"/>
        <v>4.4644146735767168E-5</v>
      </c>
      <c r="BL213">
        <f t="shared" si="197"/>
        <v>6.3788018628637335E-3</v>
      </c>
      <c r="BM213" t="str">
        <f t="shared" si="198"/>
        <v/>
      </c>
      <c r="BN213" t="str">
        <f t="shared" si="199"/>
        <v/>
      </c>
      <c r="BO213">
        <f t="shared" si="200"/>
        <v>1</v>
      </c>
      <c r="BP213">
        <f t="shared" si="201"/>
        <v>1.8715388837382993E-5</v>
      </c>
      <c r="BQ213" t="str">
        <f t="shared" si="202"/>
        <v/>
      </c>
      <c r="BR213">
        <f t="shared" si="203"/>
        <v>1.75440671583034E-5</v>
      </c>
      <c r="BS213">
        <f t="shared" si="204"/>
        <v>1.5938308651417675E-3</v>
      </c>
      <c r="BT213">
        <f t="shared" si="205"/>
        <v>4.9848950147256537E-4</v>
      </c>
      <c r="BU213">
        <f t="shared" si="206"/>
        <v>4.6552443932214141E-5</v>
      </c>
      <c r="BV213" t="str">
        <f t="shared" si="207"/>
        <v/>
      </c>
      <c r="BW213">
        <f t="shared" si="208"/>
        <v>2.3823415798190074E-5</v>
      </c>
      <c r="BX213">
        <f t="shared" si="209"/>
        <v>5.356451542408944E-5</v>
      </c>
      <c r="BY213">
        <f t="shared" si="210"/>
        <v>2.6904755462626428E-5</v>
      </c>
      <c r="BZ213" t="str">
        <f t="shared" si="211"/>
        <v/>
      </c>
      <c r="CA213">
        <f t="shared" si="212"/>
        <v>6.6575755762638886E-4</v>
      </c>
      <c r="CB213" t="str">
        <f t="shared" si="213"/>
        <v/>
      </c>
      <c r="CC213">
        <f t="shared" si="214"/>
        <v>9.8978564070384118E-6</v>
      </c>
      <c r="CD213" t="str">
        <f t="shared" si="215"/>
        <v/>
      </c>
      <c r="CI213">
        <f t="shared" si="216"/>
        <v>13.43490054249547</v>
      </c>
      <c r="CJ213">
        <f t="shared" si="217"/>
        <v>0.43490054249546972</v>
      </c>
      <c r="CL213">
        <v>0.66218354430378668</v>
      </c>
      <c r="CM213">
        <v>11.940593052755906</v>
      </c>
      <c r="CN213">
        <v>47.982730269034697</v>
      </c>
      <c r="CO213">
        <v>1.3573800869703637E-3</v>
      </c>
      <c r="CP213">
        <v>0.12206029599252759</v>
      </c>
      <c r="CQ213">
        <v>3.2371229048552115E-2</v>
      </c>
      <c r="CR213">
        <v>6.3558425988740563E-2</v>
      </c>
      <c r="CS213">
        <v>2.6731177473436072E-3</v>
      </c>
      <c r="CT213">
        <v>9.3624953648834483E-2</v>
      </c>
      <c r="CU213">
        <v>1.0700995986691953E-2</v>
      </c>
      <c r="CV213" t="s">
        <v>1119</v>
      </c>
      <c r="CW213">
        <v>39.610608093721197</v>
      </c>
      <c r="CX213">
        <v>1.3526493774001905E-5</v>
      </c>
      <c r="CY213">
        <v>5.8125966871544986E-4</v>
      </c>
      <c r="CZ213">
        <v>9.8603541754449585E-4</v>
      </c>
      <c r="DA213">
        <v>3.1051806840388808E-2</v>
      </c>
      <c r="DB213">
        <v>1.9029455135647785E-2</v>
      </c>
      <c r="DC213">
        <v>6.8426982349274116E-4</v>
      </c>
      <c r="DD213">
        <v>1.0103498093040014E-3</v>
      </c>
      <c r="DE213">
        <v>9.5988243701804942E-5</v>
      </c>
      <c r="DF213">
        <v>8.1595280875841163E-3</v>
      </c>
      <c r="DG213">
        <v>1.7939303683256269E-3</v>
      </c>
      <c r="DH213" t="s">
        <v>1119</v>
      </c>
      <c r="DI213">
        <v>6.8183016469056709E-2</v>
      </c>
      <c r="DJ213" t="s">
        <v>1119</v>
      </c>
      <c r="DK213">
        <v>4.6400310606356824E-4</v>
      </c>
      <c r="DL213">
        <v>7.6690165249475003E-3</v>
      </c>
    </row>
    <row r="214" spans="1:116" x14ac:dyDescent="0.2">
      <c r="A214">
        <v>10.55</v>
      </c>
      <c r="B214" s="3" t="s">
        <v>855</v>
      </c>
      <c r="C214" s="2">
        <v>11.894625935249161</v>
      </c>
      <c r="D214" s="2">
        <v>47.976261019379322</v>
      </c>
      <c r="E214" s="2">
        <v>4.3148126596930979E-2</v>
      </c>
      <c r="F214" s="2">
        <v>7.5840146971135322E-2</v>
      </c>
      <c r="G214" s="2">
        <v>3.1006358752514052E-2</v>
      </c>
      <c r="H214" s="2">
        <v>7.4661904878314866E-2</v>
      </c>
      <c r="I214" s="2">
        <v>1.3757663543830232E-3</v>
      </c>
      <c r="J214" s="2">
        <v>0.1846274810785267</v>
      </c>
      <c r="K214" s="2">
        <v>0</v>
      </c>
      <c r="L214" s="2">
        <v>0</v>
      </c>
      <c r="M214" s="2">
        <v>39.537511858483157</v>
      </c>
      <c r="N214" s="2">
        <v>0</v>
      </c>
      <c r="O214" s="2">
        <v>0</v>
      </c>
      <c r="P214" s="2">
        <v>1.0313685752571015E-3</v>
      </c>
      <c r="Q214" s="2">
        <v>8.297171443284547E-2</v>
      </c>
      <c r="R214" s="2">
        <v>2.6641881126109278E-2</v>
      </c>
      <c r="S214" s="2">
        <v>2.8468842962455052E-3</v>
      </c>
      <c r="T214" s="2">
        <v>0</v>
      </c>
      <c r="U214" s="2">
        <v>1.2693811449557611E-3</v>
      </c>
      <c r="V214" s="2">
        <v>4.014323519225072E-3</v>
      </c>
      <c r="W214" s="2">
        <v>1.7836045970822864E-3</v>
      </c>
      <c r="X214" s="2">
        <v>0</v>
      </c>
      <c r="Y214" s="2">
        <v>5.9283028106557015E-2</v>
      </c>
      <c r="Z214" s="2">
        <v>0</v>
      </c>
      <c r="AA214" s="2">
        <v>0</v>
      </c>
      <c r="AB214" s="2">
        <v>1.0992164582495616E-3</v>
      </c>
      <c r="AD214">
        <f t="shared" si="164"/>
        <v>11.894625935249161</v>
      </c>
      <c r="AE214">
        <f t="shared" si="165"/>
        <v>47.976261019379322</v>
      </c>
      <c r="AF214">
        <f t="shared" si="166"/>
        <v>4.3148126596930979E-2</v>
      </c>
      <c r="AG214">
        <f t="shared" si="167"/>
        <v>7.5840146971135322E-2</v>
      </c>
      <c r="AH214">
        <f t="shared" si="168"/>
        <v>3.1006358752514052E-2</v>
      </c>
      <c r="AI214">
        <f t="shared" si="169"/>
        <v>7.4661904878314866E-2</v>
      </c>
      <c r="AJ214">
        <f t="shared" si="170"/>
        <v>1.3757663543830232E-3</v>
      </c>
      <c r="AK214">
        <f t="shared" si="171"/>
        <v>0.1846274810785267</v>
      </c>
      <c r="AL214" t="str">
        <f t="shared" si="172"/>
        <v/>
      </c>
      <c r="AM214" t="str">
        <f t="shared" si="173"/>
        <v/>
      </c>
      <c r="AN214">
        <f t="shared" si="174"/>
        <v>39.537511858483157</v>
      </c>
      <c r="AO214" t="str">
        <f t="shared" si="175"/>
        <v/>
      </c>
      <c r="AP214" t="str">
        <f t="shared" si="176"/>
        <v/>
      </c>
      <c r="AQ214">
        <f t="shared" si="177"/>
        <v>1.0313685752571015E-3</v>
      </c>
      <c r="AR214">
        <f t="shared" si="178"/>
        <v>8.297171443284547E-2</v>
      </c>
      <c r="AS214">
        <f t="shared" si="179"/>
        <v>2.6641881126109278E-2</v>
      </c>
      <c r="AT214">
        <f t="shared" si="180"/>
        <v>2.8468842962455052E-3</v>
      </c>
      <c r="AU214" t="str">
        <f t="shared" si="181"/>
        <v/>
      </c>
      <c r="AV214">
        <f t="shared" si="182"/>
        <v>1.2693811449557611E-3</v>
      </c>
      <c r="AW214">
        <f t="shared" si="183"/>
        <v>4.014323519225072E-3</v>
      </c>
      <c r="AX214">
        <f t="shared" si="184"/>
        <v>1.7836045970822864E-3</v>
      </c>
      <c r="AY214" t="str">
        <f t="shared" si="185"/>
        <v/>
      </c>
      <c r="AZ214">
        <f t="shared" si="186"/>
        <v>5.9283028106557015E-2</v>
      </c>
      <c r="BA214" t="str">
        <f t="shared" si="187"/>
        <v/>
      </c>
      <c r="BB214" t="str">
        <f t="shared" si="188"/>
        <v/>
      </c>
      <c r="BC214">
        <f t="shared" si="189"/>
        <v>1.0992164582495616E-3</v>
      </c>
      <c r="BE214">
        <f t="shared" si="190"/>
        <v>1.003873927984819</v>
      </c>
      <c r="BF214">
        <f t="shared" si="191"/>
        <v>3.0396208027760547</v>
      </c>
      <c r="BG214">
        <f t="shared" si="192"/>
        <v>1.9025029812263809E-3</v>
      </c>
      <c r="BH214">
        <f t="shared" si="193"/>
        <v>3.1630076791556126E-3</v>
      </c>
      <c r="BI214">
        <f t="shared" si="194"/>
        <v>1.1648805217227803E-3</v>
      </c>
      <c r="BJ214">
        <f t="shared" si="195"/>
        <v>2.6947197903216978E-3</v>
      </c>
      <c r="BK214">
        <f t="shared" si="196"/>
        <v>4.5024292813427396E-5</v>
      </c>
      <c r="BL214">
        <f t="shared" si="197"/>
        <v>5.8366252018289579E-3</v>
      </c>
      <c r="BM214" t="str">
        <f t="shared" si="198"/>
        <v/>
      </c>
      <c r="BN214" t="str">
        <f t="shared" si="199"/>
        <v/>
      </c>
      <c r="BO214">
        <f t="shared" si="200"/>
        <v>1</v>
      </c>
      <c r="BP214" t="str">
        <f t="shared" si="201"/>
        <v/>
      </c>
      <c r="BQ214" t="str">
        <f t="shared" si="202"/>
        <v/>
      </c>
      <c r="BR214">
        <f t="shared" si="203"/>
        <v>2.0106655187297103E-5</v>
      </c>
      <c r="BS214">
        <f t="shared" si="204"/>
        <v>1.5309250336463449E-3</v>
      </c>
      <c r="BT214">
        <f t="shared" si="205"/>
        <v>4.8358998331631995E-4</v>
      </c>
      <c r="BU214">
        <f t="shared" si="206"/>
        <v>4.8967338446594488E-5</v>
      </c>
      <c r="BV214" t="str">
        <f t="shared" si="207"/>
        <v/>
      </c>
      <c r="BW214">
        <f t="shared" si="208"/>
        <v>2.0248857798183426E-5</v>
      </c>
      <c r="BX214">
        <f t="shared" si="209"/>
        <v>6.2229704435497798E-5</v>
      </c>
      <c r="BY214">
        <f t="shared" si="210"/>
        <v>2.2626989124819282E-5</v>
      </c>
      <c r="BZ214" t="str">
        <f t="shared" si="211"/>
        <v/>
      </c>
      <c r="CA214">
        <f t="shared" si="212"/>
        <v>6.8584161865218576E-4</v>
      </c>
      <c r="CB214" t="str">
        <f t="shared" si="213"/>
        <v/>
      </c>
      <c r="CC214" t="str">
        <f t="shared" si="214"/>
        <v/>
      </c>
      <c r="CD214">
        <f t="shared" si="215"/>
        <v>5.3776208257999612E-6</v>
      </c>
      <c r="CI214">
        <f t="shared" si="216"/>
        <v>13.496835443037966</v>
      </c>
      <c r="CJ214">
        <f t="shared" si="217"/>
        <v>0.49683544303796623</v>
      </c>
      <c r="CL214">
        <v>0.66274864376129017</v>
      </c>
      <c r="CM214">
        <v>11.93022727463674</v>
      </c>
      <c r="CN214">
        <v>47.963140348866659</v>
      </c>
      <c r="CO214" t="s">
        <v>1119</v>
      </c>
      <c r="CP214">
        <v>8.2821776869753727E-2</v>
      </c>
      <c r="CQ214">
        <v>3.087732687390328E-2</v>
      </c>
      <c r="CR214">
        <v>8.7157923123710193E-2</v>
      </c>
      <c r="CS214">
        <v>1.9097522866151117E-3</v>
      </c>
      <c r="CT214">
        <v>7.2256666249669491E-2</v>
      </c>
      <c r="CU214" t="s">
        <v>1119</v>
      </c>
      <c r="CV214" t="s">
        <v>1119</v>
      </c>
      <c r="CW214">
        <v>39.642252008996401</v>
      </c>
      <c r="CX214">
        <v>4.2581886327170027E-2</v>
      </c>
      <c r="CY214" t="s">
        <v>1119</v>
      </c>
      <c r="CZ214">
        <v>3.9154251405802736E-4</v>
      </c>
      <c r="DA214">
        <v>5.5508795504354141E-2</v>
      </c>
      <c r="DB214">
        <v>5.2789743788608564E-3</v>
      </c>
      <c r="DC214">
        <v>3.2164986650865873E-3</v>
      </c>
      <c r="DD214">
        <v>4.1197045731460715E-3</v>
      </c>
      <c r="DE214" t="s">
        <v>1119</v>
      </c>
      <c r="DF214">
        <v>8.2601107241021283E-3</v>
      </c>
      <c r="DG214">
        <v>3.6868428472811065E-3</v>
      </c>
      <c r="DH214" t="s">
        <v>1119</v>
      </c>
      <c r="DI214">
        <v>6.4840632030538289E-2</v>
      </c>
      <c r="DJ214" t="s">
        <v>1119</v>
      </c>
      <c r="DK214" t="s">
        <v>1119</v>
      </c>
      <c r="DL214">
        <v>1.4719345319403323E-3</v>
      </c>
    </row>
    <row r="215" spans="1:116" x14ac:dyDescent="0.2">
      <c r="A215">
        <v>10.6</v>
      </c>
      <c r="B215" s="3" t="s">
        <v>856</v>
      </c>
      <c r="C215" s="2">
        <v>11.91539809722437</v>
      </c>
      <c r="D215" s="2">
        <v>47.986533826197139</v>
      </c>
      <c r="E215" s="2">
        <v>0</v>
      </c>
      <c r="F215" s="2">
        <v>9.4481226160966422E-2</v>
      </c>
      <c r="G215" s="2">
        <v>2.9368504356559685E-2</v>
      </c>
      <c r="H215" s="2">
        <v>8.4438649902749852E-2</v>
      </c>
      <c r="I215" s="2">
        <v>1.4331913939971313E-3</v>
      </c>
      <c r="J215" s="2">
        <v>0.14222156225940474</v>
      </c>
      <c r="K215" s="2">
        <v>4.526647858647836E-4</v>
      </c>
      <c r="L215" s="2">
        <v>0</v>
      </c>
      <c r="M215" s="2">
        <v>39.575445233454531</v>
      </c>
      <c r="N215" s="2">
        <v>0</v>
      </c>
      <c r="O215" s="2">
        <v>0</v>
      </c>
      <c r="P215" s="2">
        <v>4.0286397675205017E-4</v>
      </c>
      <c r="Q215" s="2">
        <v>7.7062298228027279E-2</v>
      </c>
      <c r="R215" s="2">
        <v>2.1525503428132347E-2</v>
      </c>
      <c r="S215" s="2">
        <v>1.9697736458996425E-3</v>
      </c>
      <c r="T215" s="2">
        <v>0</v>
      </c>
      <c r="U215" s="2">
        <v>0</v>
      </c>
      <c r="V215" s="2">
        <v>5.7878017651737459E-3</v>
      </c>
      <c r="W215" s="2">
        <v>2.5029067138880277E-3</v>
      </c>
      <c r="X215" s="2">
        <v>0</v>
      </c>
      <c r="Y215" s="2">
        <v>6.0682536293223586E-2</v>
      </c>
      <c r="Z215" s="2">
        <v>0</v>
      </c>
      <c r="AA215" s="2">
        <v>0</v>
      </c>
      <c r="AB215" s="2">
        <v>2.933602133252882E-4</v>
      </c>
      <c r="AD215">
        <f t="shared" si="164"/>
        <v>11.91539809722437</v>
      </c>
      <c r="AE215">
        <f t="shared" si="165"/>
        <v>47.986533826197139</v>
      </c>
      <c r="AF215" t="str">
        <f t="shared" si="166"/>
        <v/>
      </c>
      <c r="AG215">
        <f t="shared" si="167"/>
        <v>9.4481226160966422E-2</v>
      </c>
      <c r="AH215">
        <f t="shared" si="168"/>
        <v>2.9368504356559685E-2</v>
      </c>
      <c r="AI215">
        <f t="shared" si="169"/>
        <v>8.4438649902749852E-2</v>
      </c>
      <c r="AJ215">
        <f t="shared" si="170"/>
        <v>1.4331913939971313E-3</v>
      </c>
      <c r="AK215">
        <f t="shared" si="171"/>
        <v>0.14222156225940474</v>
      </c>
      <c r="AL215">
        <f t="shared" si="172"/>
        <v>4.526647858647836E-4</v>
      </c>
      <c r="AM215" t="str">
        <f t="shared" si="173"/>
        <v/>
      </c>
      <c r="AN215">
        <f t="shared" si="174"/>
        <v>39.575445233454531</v>
      </c>
      <c r="AO215" t="str">
        <f t="shared" si="175"/>
        <v/>
      </c>
      <c r="AP215" t="str">
        <f t="shared" si="176"/>
        <v/>
      </c>
      <c r="AQ215">
        <f t="shared" si="177"/>
        <v>4.0286397675205017E-4</v>
      </c>
      <c r="AR215">
        <f t="shared" si="178"/>
        <v>7.7062298228027279E-2</v>
      </c>
      <c r="AS215">
        <f t="shared" si="179"/>
        <v>2.1525503428132347E-2</v>
      </c>
      <c r="AT215">
        <f t="shared" si="180"/>
        <v>1.9697736458996425E-3</v>
      </c>
      <c r="AU215" t="str">
        <f t="shared" si="181"/>
        <v/>
      </c>
      <c r="AV215" t="str">
        <f t="shared" si="182"/>
        <v/>
      </c>
      <c r="AW215">
        <f t="shared" si="183"/>
        <v>5.7878017651737459E-3</v>
      </c>
      <c r="AX215">
        <f t="shared" si="184"/>
        <v>2.5029067138880277E-3</v>
      </c>
      <c r="AY215" t="str">
        <f t="shared" si="185"/>
        <v/>
      </c>
      <c r="AZ215">
        <f t="shared" si="186"/>
        <v>6.0682536293223586E-2</v>
      </c>
      <c r="BA215" t="str">
        <f t="shared" si="187"/>
        <v/>
      </c>
      <c r="BB215" t="str">
        <f t="shared" si="188"/>
        <v/>
      </c>
      <c r="BC215">
        <f t="shared" si="189"/>
        <v>2.933602133252882E-4</v>
      </c>
      <c r="BE215">
        <f t="shared" si="190"/>
        <v>1.004663140282686</v>
      </c>
      <c r="BF215">
        <f t="shared" si="191"/>
        <v>3.0373575303558327</v>
      </c>
      <c r="BG215" t="str">
        <f t="shared" si="192"/>
        <v/>
      </c>
      <c r="BH215">
        <f t="shared" si="193"/>
        <v>3.9366801183501202E-3</v>
      </c>
      <c r="BI215">
        <f t="shared" si="194"/>
        <v>1.1022902634508043E-3</v>
      </c>
      <c r="BJ215">
        <f t="shared" si="195"/>
        <v>3.0446638602625014E-3</v>
      </c>
      <c r="BK215">
        <f t="shared" si="196"/>
        <v>4.6858667367335959E-5</v>
      </c>
      <c r="BL215">
        <f t="shared" si="197"/>
        <v>4.4917381643816675E-3</v>
      </c>
      <c r="BM215">
        <f t="shared" si="198"/>
        <v>1.2930161565822542E-5</v>
      </c>
      <c r="BN215" t="str">
        <f t="shared" si="199"/>
        <v/>
      </c>
      <c r="BO215">
        <f t="shared" si="200"/>
        <v>1</v>
      </c>
      <c r="BP215" t="str">
        <f t="shared" si="201"/>
        <v/>
      </c>
      <c r="BQ215" t="str">
        <f t="shared" si="202"/>
        <v/>
      </c>
      <c r="BR215">
        <f t="shared" si="203"/>
        <v>7.8463539724468407E-6</v>
      </c>
      <c r="BS215">
        <f t="shared" si="204"/>
        <v>1.4205265109255767E-3</v>
      </c>
      <c r="BT215">
        <f t="shared" si="205"/>
        <v>3.9034556868860858E-4</v>
      </c>
      <c r="BU215">
        <f t="shared" si="206"/>
        <v>3.3848274214634145E-5</v>
      </c>
      <c r="BV215" t="str">
        <f t="shared" si="207"/>
        <v/>
      </c>
      <c r="BW215" t="str">
        <f t="shared" si="208"/>
        <v/>
      </c>
      <c r="BX215">
        <f t="shared" si="209"/>
        <v>8.9636015289076625E-5</v>
      </c>
      <c r="BY215">
        <f t="shared" si="210"/>
        <v>3.1721694191686695E-5</v>
      </c>
      <c r="BZ215" t="str">
        <f t="shared" si="211"/>
        <v/>
      </c>
      <c r="CA215">
        <f t="shared" si="212"/>
        <v>7.0135953711959514E-4</v>
      </c>
      <c r="CB215" t="str">
        <f t="shared" si="213"/>
        <v/>
      </c>
      <c r="CC215" t="str">
        <f t="shared" si="214"/>
        <v/>
      </c>
      <c r="CD215">
        <f t="shared" si="215"/>
        <v>1.4338102909595534E-6</v>
      </c>
      <c r="CI215">
        <f t="shared" si="216"/>
        <v>13.558770343580459</v>
      </c>
      <c r="CJ215">
        <f t="shared" si="217"/>
        <v>0.55877034358045918</v>
      </c>
      <c r="CL215">
        <v>0.66490857946552762</v>
      </c>
      <c r="CM215">
        <v>11.931561604960663</v>
      </c>
      <c r="CN215">
        <v>47.957393409285245</v>
      </c>
      <c r="CO215" t="s">
        <v>1119</v>
      </c>
      <c r="CP215">
        <v>8.240351158192584E-2</v>
      </c>
      <c r="CQ215">
        <v>2.7121949017032573E-2</v>
      </c>
      <c r="CR215">
        <v>6.2046638843098342E-2</v>
      </c>
      <c r="CS215">
        <v>8.9818095879175958E-4</v>
      </c>
      <c r="CT215">
        <v>8.5056377725238955E-2</v>
      </c>
      <c r="CU215" t="s">
        <v>1119</v>
      </c>
      <c r="CV215" t="s">
        <v>1119</v>
      </c>
      <c r="CW215">
        <v>39.648494253562923</v>
      </c>
      <c r="CX215">
        <v>2.9977763363849583E-2</v>
      </c>
      <c r="CY215">
        <v>5.0641052543220029E-3</v>
      </c>
      <c r="CZ215" t="s">
        <v>1119</v>
      </c>
      <c r="DA215">
        <v>7.113401684515816E-2</v>
      </c>
      <c r="DB215">
        <v>2.5720983516612402E-2</v>
      </c>
      <c r="DC215">
        <v>6.0685272428399905E-4</v>
      </c>
      <c r="DD215" t="s">
        <v>1119</v>
      </c>
      <c r="DE215">
        <v>2.9516695138750311E-3</v>
      </c>
      <c r="DF215">
        <v>3.7999789014832993E-3</v>
      </c>
      <c r="DG215">
        <v>1.2160146512517919E-3</v>
      </c>
      <c r="DH215" t="s">
        <v>1119</v>
      </c>
      <c r="DI215">
        <v>6.2435456873703124E-2</v>
      </c>
      <c r="DJ215" t="s">
        <v>1119</v>
      </c>
      <c r="DK215">
        <v>2.1172324205730873E-3</v>
      </c>
      <c r="DL215" t="s">
        <v>1119</v>
      </c>
    </row>
    <row r="216" spans="1:116" x14ac:dyDescent="0.2">
      <c r="A216">
        <v>10.65</v>
      </c>
      <c r="B216" s="3" t="s">
        <v>857</v>
      </c>
      <c r="C216" s="2">
        <v>11.919167590918377</v>
      </c>
      <c r="D216" s="2">
        <v>47.955807900440469</v>
      </c>
      <c r="E216" s="2">
        <v>0</v>
      </c>
      <c r="F216" s="2">
        <v>4.0345889035580028E-2</v>
      </c>
      <c r="G216" s="2">
        <v>3.9193344387377926E-2</v>
      </c>
      <c r="H216" s="2">
        <v>7.1093573592938039E-2</v>
      </c>
      <c r="I216" s="2">
        <v>1.4224696351922698E-4</v>
      </c>
      <c r="J216" s="2">
        <v>0.11005513526236538</v>
      </c>
      <c r="K216" s="2">
        <v>0</v>
      </c>
      <c r="L216" s="2">
        <v>0</v>
      </c>
      <c r="M216" s="2">
        <v>39.676168982391061</v>
      </c>
      <c r="N216" s="2">
        <v>1.8164985692092961E-2</v>
      </c>
      <c r="O216" s="2">
        <v>0</v>
      </c>
      <c r="P216" s="2">
        <v>5.6994430212140663E-4</v>
      </c>
      <c r="Q216" s="2">
        <v>7.2872438366180098E-2</v>
      </c>
      <c r="R216" s="2">
        <v>1.9143797764845601E-2</v>
      </c>
      <c r="S216" s="2">
        <v>2.6096957639958804E-3</v>
      </c>
      <c r="T216" s="2">
        <v>3.6033317388971058E-4</v>
      </c>
      <c r="U216" s="2">
        <v>0</v>
      </c>
      <c r="V216" s="2">
        <v>7.461566874610785E-3</v>
      </c>
      <c r="W216" s="2">
        <v>3.3129876460036966E-3</v>
      </c>
      <c r="X216" s="2">
        <v>0</v>
      </c>
      <c r="Y216" s="2">
        <v>6.31363678235628E-2</v>
      </c>
      <c r="Z216" s="2">
        <v>0</v>
      </c>
      <c r="AA216" s="2">
        <v>0</v>
      </c>
      <c r="AB216" s="2">
        <v>3.9321960101969722E-4</v>
      </c>
      <c r="AD216">
        <f t="shared" si="164"/>
        <v>11.919167590918377</v>
      </c>
      <c r="AE216">
        <f t="shared" si="165"/>
        <v>47.955807900440469</v>
      </c>
      <c r="AF216" t="str">
        <f t="shared" si="166"/>
        <v/>
      </c>
      <c r="AG216">
        <f t="shared" si="167"/>
        <v>4.0345889035580028E-2</v>
      </c>
      <c r="AH216">
        <f t="shared" si="168"/>
        <v>3.9193344387377926E-2</v>
      </c>
      <c r="AI216">
        <f t="shared" si="169"/>
        <v>7.1093573592938039E-2</v>
      </c>
      <c r="AJ216">
        <f t="shared" si="170"/>
        <v>1.4224696351922698E-4</v>
      </c>
      <c r="AK216">
        <f t="shared" si="171"/>
        <v>0.11005513526236538</v>
      </c>
      <c r="AL216" t="str">
        <f t="shared" si="172"/>
        <v/>
      </c>
      <c r="AM216" t="str">
        <f t="shared" si="173"/>
        <v/>
      </c>
      <c r="AN216">
        <f t="shared" si="174"/>
        <v>39.676168982391061</v>
      </c>
      <c r="AO216">
        <f t="shared" si="175"/>
        <v>1.8164985692092961E-2</v>
      </c>
      <c r="AP216" t="str">
        <f t="shared" si="176"/>
        <v/>
      </c>
      <c r="AQ216">
        <f t="shared" si="177"/>
        <v>5.6994430212140663E-4</v>
      </c>
      <c r="AR216">
        <f t="shared" si="178"/>
        <v>7.2872438366180098E-2</v>
      </c>
      <c r="AS216">
        <f t="shared" si="179"/>
        <v>1.9143797764845601E-2</v>
      </c>
      <c r="AT216">
        <f t="shared" si="180"/>
        <v>2.6096957639958804E-3</v>
      </c>
      <c r="AU216">
        <f t="shared" si="181"/>
        <v>3.6033317388971058E-4</v>
      </c>
      <c r="AV216" t="str">
        <f t="shared" si="182"/>
        <v/>
      </c>
      <c r="AW216">
        <f t="shared" si="183"/>
        <v>7.461566874610785E-3</v>
      </c>
      <c r="AX216">
        <f t="shared" si="184"/>
        <v>3.3129876460036966E-3</v>
      </c>
      <c r="AY216" t="str">
        <f t="shared" si="185"/>
        <v/>
      </c>
      <c r="AZ216">
        <f t="shared" si="186"/>
        <v>6.31363678235628E-2</v>
      </c>
      <c r="BA216" t="str">
        <f t="shared" si="187"/>
        <v/>
      </c>
      <c r="BB216" t="str">
        <f t="shared" si="188"/>
        <v/>
      </c>
      <c r="BC216">
        <f t="shared" si="189"/>
        <v>3.9321960101969722E-4</v>
      </c>
      <c r="BE216">
        <f t="shared" si="190"/>
        <v>1.0024296793636744</v>
      </c>
      <c r="BF216">
        <f t="shared" si="191"/>
        <v>3.0277068625444175</v>
      </c>
      <c r="BG216" t="str">
        <f t="shared" si="192"/>
        <v/>
      </c>
      <c r="BH216">
        <f t="shared" si="193"/>
        <v>1.6767950142862007E-3</v>
      </c>
      <c r="BI216">
        <f t="shared" si="194"/>
        <v>1.4673122498641824E-3</v>
      </c>
      <c r="BJ216">
        <f t="shared" si="195"/>
        <v>2.5569633007126217E-3</v>
      </c>
      <c r="BK216">
        <f t="shared" si="196"/>
        <v>4.6390048267762027E-6</v>
      </c>
      <c r="BL216">
        <f t="shared" si="197"/>
        <v>3.4670122592368479E-3</v>
      </c>
      <c r="BM216" t="str">
        <f t="shared" si="198"/>
        <v/>
      </c>
      <c r="BN216" t="str">
        <f t="shared" si="199"/>
        <v/>
      </c>
      <c r="BO216">
        <f t="shared" si="200"/>
        <v>1</v>
      </c>
      <c r="BP216">
        <f t="shared" si="201"/>
        <v>3.8333207523209725E-4</v>
      </c>
      <c r="BQ216" t="str">
        <f t="shared" si="202"/>
        <v/>
      </c>
      <c r="BR216">
        <f t="shared" si="203"/>
        <v>1.1072302836989531E-5</v>
      </c>
      <c r="BS216">
        <f t="shared" si="204"/>
        <v>1.3398826583489053E-3</v>
      </c>
      <c r="BT216">
        <f t="shared" si="205"/>
        <v>3.4627418209431709E-4</v>
      </c>
      <c r="BU216">
        <f t="shared" si="206"/>
        <v>4.4730748646395961E-5</v>
      </c>
      <c r="BV216">
        <f t="shared" si="207"/>
        <v>6.2014220427410629E-6</v>
      </c>
      <c r="BW216" t="str">
        <f t="shared" si="208"/>
        <v/>
      </c>
      <c r="BX216">
        <f t="shared" si="209"/>
        <v>1.152643506597532E-4</v>
      </c>
      <c r="BY216">
        <f t="shared" si="210"/>
        <v>4.1882018607979432E-5</v>
      </c>
      <c r="BZ216" t="str">
        <f t="shared" si="211"/>
        <v/>
      </c>
      <c r="CA216">
        <f t="shared" si="212"/>
        <v>7.2786804704670963E-4</v>
      </c>
      <c r="CB216" t="str">
        <f t="shared" si="213"/>
        <v/>
      </c>
      <c r="CC216" t="str">
        <f t="shared" si="214"/>
        <v/>
      </c>
      <c r="CD216">
        <f t="shared" si="215"/>
        <v>1.9169982516585788E-6</v>
      </c>
      <c r="CI216">
        <f t="shared" si="216"/>
        <v>13.620705244122956</v>
      </c>
      <c r="CJ216">
        <f t="shared" si="217"/>
        <v>0.62070524412295569</v>
      </c>
      <c r="CL216">
        <v>0.67325949367088178</v>
      </c>
      <c r="CM216">
        <v>11.929820214530396</v>
      </c>
      <c r="CN216">
        <v>47.975221494594386</v>
      </c>
      <c r="CO216" t="s">
        <v>1119</v>
      </c>
      <c r="CP216">
        <v>0.10006885450932186</v>
      </c>
      <c r="CQ216">
        <v>3.2689872107409222E-2</v>
      </c>
      <c r="CR216">
        <v>7.0013524596585705E-2</v>
      </c>
      <c r="CS216">
        <v>2.3797906941011669E-3</v>
      </c>
      <c r="CT216">
        <v>9.8417947850157991E-2</v>
      </c>
      <c r="CU216" t="s">
        <v>1119</v>
      </c>
      <c r="CV216" t="s">
        <v>1119</v>
      </c>
      <c r="CW216">
        <v>39.612297926626638</v>
      </c>
      <c r="CX216">
        <v>1.661662715424277E-2</v>
      </c>
      <c r="CY216" t="s">
        <v>1119</v>
      </c>
      <c r="CZ216">
        <v>2.3108724042296056E-4</v>
      </c>
      <c r="DA216">
        <v>5.7690362203990542E-2</v>
      </c>
      <c r="DB216">
        <v>3.0729920240857148E-2</v>
      </c>
      <c r="DC216">
        <v>1.6422843924340216E-3</v>
      </c>
      <c r="DD216">
        <v>5.1402555611726876E-4</v>
      </c>
      <c r="DE216">
        <v>3.2947574359743344E-4</v>
      </c>
      <c r="DF216">
        <v>2.9370076945020177E-3</v>
      </c>
      <c r="DG216">
        <v>2.2736524901105322E-3</v>
      </c>
      <c r="DH216" t="s">
        <v>1119</v>
      </c>
      <c r="DI216">
        <v>6.5178878632378839E-2</v>
      </c>
      <c r="DJ216" t="s">
        <v>1119</v>
      </c>
      <c r="DK216" t="s">
        <v>1119</v>
      </c>
      <c r="DL216">
        <v>9.4705314234191549E-4</v>
      </c>
    </row>
    <row r="217" spans="1:116" x14ac:dyDescent="0.2">
      <c r="A217">
        <v>10.7</v>
      </c>
      <c r="B217" s="3" t="s">
        <v>858</v>
      </c>
      <c r="C217" s="2">
        <v>11.930531105310573</v>
      </c>
      <c r="D217" s="2">
        <v>47.969115674730794</v>
      </c>
      <c r="E217" s="2">
        <v>2.4800565177013508E-2</v>
      </c>
      <c r="F217" s="2">
        <v>0.11735740181605515</v>
      </c>
      <c r="G217" s="2">
        <v>3.3950729260954035E-2</v>
      </c>
      <c r="H217" s="2">
        <v>7.1541090032806134E-2</v>
      </c>
      <c r="I217" s="2">
        <v>0</v>
      </c>
      <c r="J217" s="2">
        <v>8.9492254596661297E-2</v>
      </c>
      <c r="K217" s="2">
        <v>1.1450459434042388E-3</v>
      </c>
      <c r="L217" s="2">
        <v>0</v>
      </c>
      <c r="M217" s="2">
        <v>39.58580918321902</v>
      </c>
      <c r="N217" s="2">
        <v>1.6202773323702954E-2</v>
      </c>
      <c r="O217" s="2">
        <v>0</v>
      </c>
      <c r="P217" s="2">
        <v>5.4004828342395087E-4</v>
      </c>
      <c r="Q217" s="2">
        <v>6.1544554347880108E-2</v>
      </c>
      <c r="R217" s="2">
        <v>1.668634026634655E-2</v>
      </c>
      <c r="S217" s="2">
        <v>2.9180261175651423E-3</v>
      </c>
      <c r="T217" s="2">
        <v>3.7063957473928099E-5</v>
      </c>
      <c r="U217" s="2">
        <v>1.2468644819249511E-5</v>
      </c>
      <c r="V217" s="2">
        <v>7.8605526059918988E-3</v>
      </c>
      <c r="W217" s="2">
        <v>3.4549978849053378E-3</v>
      </c>
      <c r="X217" s="2">
        <v>0</v>
      </c>
      <c r="Y217" s="2">
        <v>6.5949195786424664E-2</v>
      </c>
      <c r="Z217" s="2">
        <v>0</v>
      </c>
      <c r="AA217" s="2">
        <v>0</v>
      </c>
      <c r="AB217" s="2">
        <v>1.0509286942103117E-3</v>
      </c>
      <c r="AD217">
        <f t="shared" si="164"/>
        <v>11.930531105310573</v>
      </c>
      <c r="AE217">
        <f t="shared" si="165"/>
        <v>47.969115674730794</v>
      </c>
      <c r="AF217">
        <f t="shared" si="166"/>
        <v>2.4800565177013508E-2</v>
      </c>
      <c r="AG217">
        <f t="shared" si="167"/>
        <v>0.11735740181605515</v>
      </c>
      <c r="AH217">
        <f t="shared" si="168"/>
        <v>3.3950729260954035E-2</v>
      </c>
      <c r="AI217">
        <f t="shared" si="169"/>
        <v>7.1541090032806134E-2</v>
      </c>
      <c r="AJ217" t="str">
        <f t="shared" si="170"/>
        <v/>
      </c>
      <c r="AK217">
        <f t="shared" si="171"/>
        <v>8.9492254596661297E-2</v>
      </c>
      <c r="AL217">
        <f t="shared" si="172"/>
        <v>1.1450459434042388E-3</v>
      </c>
      <c r="AM217" t="str">
        <f t="shared" si="173"/>
        <v/>
      </c>
      <c r="AN217">
        <f t="shared" si="174"/>
        <v>39.58580918321902</v>
      </c>
      <c r="AO217">
        <f t="shared" si="175"/>
        <v>1.6202773323702954E-2</v>
      </c>
      <c r="AP217" t="str">
        <f t="shared" si="176"/>
        <v/>
      </c>
      <c r="AQ217">
        <f t="shared" si="177"/>
        <v>5.4004828342395087E-4</v>
      </c>
      <c r="AR217">
        <f t="shared" si="178"/>
        <v>6.1544554347880108E-2</v>
      </c>
      <c r="AS217">
        <f t="shared" si="179"/>
        <v>1.668634026634655E-2</v>
      </c>
      <c r="AT217">
        <f t="shared" si="180"/>
        <v>2.9180261175651423E-3</v>
      </c>
      <c r="AU217">
        <f t="shared" si="181"/>
        <v>3.7063957473928099E-5</v>
      </c>
      <c r="AV217">
        <f t="shared" si="182"/>
        <v>1.2468644819249511E-5</v>
      </c>
      <c r="AW217">
        <f t="shared" si="183"/>
        <v>7.8605526059918988E-3</v>
      </c>
      <c r="AX217">
        <f t="shared" si="184"/>
        <v>3.4549978849053378E-3</v>
      </c>
      <c r="AY217" t="str">
        <f t="shared" si="185"/>
        <v/>
      </c>
      <c r="AZ217">
        <f t="shared" si="186"/>
        <v>6.5949195786424664E-2</v>
      </c>
      <c r="BA217" t="str">
        <f t="shared" si="187"/>
        <v/>
      </c>
      <c r="BB217" t="str">
        <f t="shared" si="188"/>
        <v/>
      </c>
      <c r="BC217">
        <f t="shared" si="189"/>
        <v>1.0509286942103117E-3</v>
      </c>
      <c r="BE217">
        <f t="shared" si="190"/>
        <v>1.0056757359862454</v>
      </c>
      <c r="BF217">
        <f t="shared" si="191"/>
        <v>3.0354601092657312</v>
      </c>
      <c r="BG217">
        <f t="shared" si="192"/>
        <v>1.0921814297954597E-3</v>
      </c>
      <c r="BH217">
        <f t="shared" si="193"/>
        <v>4.8885647818620584E-3</v>
      </c>
      <c r="BI217">
        <f t="shared" si="194"/>
        <v>1.2739416347427555E-3</v>
      </c>
      <c r="BJ217">
        <f t="shared" si="195"/>
        <v>2.5789320954029034E-3</v>
      </c>
      <c r="BK217" t="str">
        <f t="shared" si="196"/>
        <v/>
      </c>
      <c r="BL217">
        <f t="shared" si="197"/>
        <v>2.8256653058606322E-3</v>
      </c>
      <c r="BM217">
        <f t="shared" si="198"/>
        <v>3.2699147919311856E-5</v>
      </c>
      <c r="BN217" t="str">
        <f t="shared" si="199"/>
        <v/>
      </c>
      <c r="BO217">
        <f t="shared" si="200"/>
        <v>1</v>
      </c>
      <c r="BP217">
        <f t="shared" si="201"/>
        <v>3.4270438455033753E-4</v>
      </c>
      <c r="BQ217" t="str">
        <f t="shared" si="202"/>
        <v/>
      </c>
      <c r="BR217">
        <f t="shared" si="203"/>
        <v>1.0515461404543057E-5</v>
      </c>
      <c r="BS217">
        <f t="shared" si="204"/>
        <v>1.1341834356517159E-3</v>
      </c>
      <c r="BT217">
        <f t="shared" si="205"/>
        <v>3.0251249271264304E-4</v>
      </c>
      <c r="BU217">
        <f t="shared" si="206"/>
        <v>5.0129764611863659E-5</v>
      </c>
      <c r="BV217">
        <f t="shared" si="207"/>
        <v>6.3933581638725803E-7</v>
      </c>
      <c r="BW217">
        <f t="shared" si="208"/>
        <v>1.9865410760645647E-7</v>
      </c>
      <c r="BX217">
        <f t="shared" si="209"/>
        <v>1.2170495362497918E-4</v>
      </c>
      <c r="BY217">
        <f t="shared" si="210"/>
        <v>4.3776978105764421E-5</v>
      </c>
      <c r="BZ217" t="str">
        <f t="shared" si="211"/>
        <v/>
      </c>
      <c r="CA217">
        <f t="shared" si="212"/>
        <v>7.6203122813230627E-4</v>
      </c>
      <c r="CB217" t="str">
        <f t="shared" si="213"/>
        <v/>
      </c>
      <c r="CC217" t="str">
        <f t="shared" si="214"/>
        <v/>
      </c>
      <c r="CD217">
        <f t="shared" si="215"/>
        <v>5.1351130965561731E-6</v>
      </c>
      <c r="CI217">
        <f t="shared" si="216"/>
        <v>13.68264014466545</v>
      </c>
      <c r="CJ217">
        <f t="shared" si="217"/>
        <v>0.68264014466545042</v>
      </c>
      <c r="CL217">
        <v>0.67811934900541537</v>
      </c>
      <c r="CM217">
        <v>11.929285717069869</v>
      </c>
      <c r="CN217">
        <v>47.98176482043543</v>
      </c>
      <c r="CO217" t="s">
        <v>1119</v>
      </c>
      <c r="CP217">
        <v>0.12491768365736981</v>
      </c>
      <c r="CQ217">
        <v>3.1968265339328221E-2</v>
      </c>
      <c r="CR217">
        <v>7.8252679711856288E-2</v>
      </c>
      <c r="CS217">
        <v>7.6993910159100165E-4</v>
      </c>
      <c r="CT217">
        <v>9.8510562777226501E-2</v>
      </c>
      <c r="CU217" t="s">
        <v>1119</v>
      </c>
      <c r="CV217" t="s">
        <v>1119</v>
      </c>
      <c r="CW217">
        <v>39.567819636781735</v>
      </c>
      <c r="CX217">
        <v>2.8376850391511065E-2</v>
      </c>
      <c r="CY217">
        <v>3.340385184255416E-3</v>
      </c>
      <c r="CZ217">
        <v>5.2848648725011818E-4</v>
      </c>
      <c r="DA217">
        <v>4.9414321036285576E-2</v>
      </c>
      <c r="DB217">
        <v>1.9787726341670246E-2</v>
      </c>
      <c r="DC217">
        <v>1.5394151230604324E-3</v>
      </c>
      <c r="DD217" t="s">
        <v>1119</v>
      </c>
      <c r="DE217">
        <v>1.1716920022416494E-3</v>
      </c>
      <c r="DF217">
        <v>3.6787918240550198E-3</v>
      </c>
      <c r="DG217">
        <v>1.8362181750777164E-3</v>
      </c>
      <c r="DH217" t="s">
        <v>1119</v>
      </c>
      <c r="DI217">
        <v>6.8939399031797563E-2</v>
      </c>
      <c r="DJ217" t="s">
        <v>1119</v>
      </c>
      <c r="DK217">
        <v>7.3740609470895214E-3</v>
      </c>
      <c r="DL217">
        <v>7.2334858132627191E-4</v>
      </c>
    </row>
    <row r="218" spans="1:116" x14ac:dyDescent="0.2">
      <c r="A218">
        <v>10.75</v>
      </c>
      <c r="B218" s="3" t="s">
        <v>859</v>
      </c>
      <c r="C218" s="2">
        <v>11.929125630399842</v>
      </c>
      <c r="D218" s="2">
        <v>47.96607870415621</v>
      </c>
      <c r="E218" s="2">
        <v>4.7746700080901469E-2</v>
      </c>
      <c r="F218" s="2">
        <v>0.11858714082234967</v>
      </c>
      <c r="G218" s="2">
        <v>3.4781083619747848E-2</v>
      </c>
      <c r="H218" s="2">
        <v>8.1038018238165241E-2</v>
      </c>
      <c r="I218" s="2">
        <v>7.107261420903272E-4</v>
      </c>
      <c r="J218" s="2">
        <v>8.5647932331199925E-2</v>
      </c>
      <c r="K218" s="2">
        <v>0</v>
      </c>
      <c r="L218" s="2">
        <v>0</v>
      </c>
      <c r="M218" s="2">
        <v>39.578652504432362</v>
      </c>
      <c r="N218" s="2">
        <v>0</v>
      </c>
      <c r="O218" s="2">
        <v>0</v>
      </c>
      <c r="P218" s="2">
        <v>8.6736992931433447E-4</v>
      </c>
      <c r="Q218" s="2">
        <v>5.559844484299651E-2</v>
      </c>
      <c r="R218" s="2">
        <v>1.6274073209020808E-2</v>
      </c>
      <c r="S218" s="2">
        <v>2.1989486818447157E-3</v>
      </c>
      <c r="T218" s="2">
        <v>4.399660550816148E-4</v>
      </c>
      <c r="U218" s="2">
        <v>2.0082360657659097E-4</v>
      </c>
      <c r="V218" s="2">
        <v>7.784112655419422E-3</v>
      </c>
      <c r="W218" s="2">
        <v>3.2553460828579632E-3</v>
      </c>
      <c r="X218" s="2">
        <v>0</v>
      </c>
      <c r="Y218" s="2">
        <v>6.6910864587645238E-2</v>
      </c>
      <c r="Z218" s="2">
        <v>0</v>
      </c>
      <c r="AA218" s="2">
        <v>3.054254520004517E-3</v>
      </c>
      <c r="AB218" s="2">
        <v>1.0473556063571943E-3</v>
      </c>
      <c r="AD218">
        <f t="shared" si="164"/>
        <v>11.929125630399842</v>
      </c>
      <c r="AE218">
        <f t="shared" si="165"/>
        <v>47.96607870415621</v>
      </c>
      <c r="AF218">
        <f t="shared" si="166"/>
        <v>4.7746700080901469E-2</v>
      </c>
      <c r="AG218">
        <f t="shared" si="167"/>
        <v>0.11858714082234967</v>
      </c>
      <c r="AH218">
        <f t="shared" si="168"/>
        <v>3.4781083619747848E-2</v>
      </c>
      <c r="AI218">
        <f t="shared" si="169"/>
        <v>8.1038018238165241E-2</v>
      </c>
      <c r="AJ218">
        <f t="shared" si="170"/>
        <v>7.107261420903272E-4</v>
      </c>
      <c r="AK218">
        <f t="shared" si="171"/>
        <v>8.5647932331199925E-2</v>
      </c>
      <c r="AL218" t="str">
        <f t="shared" si="172"/>
        <v/>
      </c>
      <c r="AM218" t="str">
        <f t="shared" si="173"/>
        <v/>
      </c>
      <c r="AN218">
        <f t="shared" si="174"/>
        <v>39.578652504432362</v>
      </c>
      <c r="AO218" t="str">
        <f t="shared" si="175"/>
        <v/>
      </c>
      <c r="AP218" t="str">
        <f t="shared" si="176"/>
        <v/>
      </c>
      <c r="AQ218">
        <f t="shared" si="177"/>
        <v>8.6736992931433447E-4</v>
      </c>
      <c r="AR218">
        <f t="shared" si="178"/>
        <v>5.559844484299651E-2</v>
      </c>
      <c r="AS218">
        <f t="shared" si="179"/>
        <v>1.6274073209020808E-2</v>
      </c>
      <c r="AT218">
        <f t="shared" si="180"/>
        <v>2.1989486818447157E-3</v>
      </c>
      <c r="AU218">
        <f t="shared" si="181"/>
        <v>4.399660550816148E-4</v>
      </c>
      <c r="AV218">
        <f t="shared" si="182"/>
        <v>2.0082360657659097E-4</v>
      </c>
      <c r="AW218">
        <f t="shared" si="183"/>
        <v>7.784112655419422E-3</v>
      </c>
      <c r="AX218">
        <f t="shared" si="184"/>
        <v>3.2553460828579632E-3</v>
      </c>
      <c r="AY218" t="str">
        <f t="shared" si="185"/>
        <v/>
      </c>
      <c r="AZ218">
        <f t="shared" si="186"/>
        <v>6.6910864587645238E-2</v>
      </c>
      <c r="BA218" t="str">
        <f t="shared" si="187"/>
        <v/>
      </c>
      <c r="BB218">
        <f t="shared" si="188"/>
        <v>3.054254520004517E-3</v>
      </c>
      <c r="BC218">
        <f t="shared" si="189"/>
        <v>1.0473556063571943E-3</v>
      </c>
      <c r="BE218">
        <f t="shared" si="190"/>
        <v>1.0057390890286606</v>
      </c>
      <c r="BF218">
        <f t="shared" si="191"/>
        <v>3.0358167736574826</v>
      </c>
      <c r="BG218">
        <f t="shared" si="192"/>
        <v>2.1030766149975565E-3</v>
      </c>
      <c r="BH218">
        <f t="shared" si="193"/>
        <v>4.9406832236325244E-3</v>
      </c>
      <c r="BI218">
        <f t="shared" si="194"/>
        <v>1.305335217544089E-3</v>
      </c>
      <c r="BJ218">
        <f t="shared" si="195"/>
        <v>2.9218081006415274E-3</v>
      </c>
      <c r="BK218">
        <f t="shared" si="196"/>
        <v>2.3235543588070004E-5</v>
      </c>
      <c r="BL218">
        <f t="shared" si="197"/>
        <v>2.7047720843233493E-3</v>
      </c>
      <c r="BM218" t="str">
        <f t="shared" si="198"/>
        <v/>
      </c>
      <c r="BN218" t="str">
        <f t="shared" si="199"/>
        <v/>
      </c>
      <c r="BO218">
        <f t="shared" si="200"/>
        <v>1</v>
      </c>
      <c r="BP218" t="str">
        <f t="shared" si="201"/>
        <v/>
      </c>
      <c r="BQ218" t="str">
        <f t="shared" si="202"/>
        <v/>
      </c>
      <c r="BR218">
        <f t="shared" si="203"/>
        <v>1.6891904914292108E-5</v>
      </c>
      <c r="BS218">
        <f t="shared" si="204"/>
        <v>1.0247898983473242E-3</v>
      </c>
      <c r="BT218">
        <f t="shared" si="205"/>
        <v>2.9509170852317425E-4</v>
      </c>
      <c r="BU218">
        <f t="shared" si="206"/>
        <v>3.7783319219859721E-5</v>
      </c>
      <c r="BV218">
        <f t="shared" si="207"/>
        <v>7.5905796035421532E-6</v>
      </c>
      <c r="BW218">
        <f t="shared" si="208"/>
        <v>3.2001591759334334E-6</v>
      </c>
      <c r="BX218">
        <f t="shared" si="209"/>
        <v>1.2054322658803669E-4</v>
      </c>
      <c r="BY218">
        <f t="shared" si="210"/>
        <v>4.1254723649894831E-5</v>
      </c>
      <c r="BZ218" t="str">
        <f t="shared" si="211"/>
        <v/>
      </c>
      <c r="CA218">
        <f t="shared" si="212"/>
        <v>7.7328294114421532E-4</v>
      </c>
      <c r="CB218" t="str">
        <f t="shared" si="213"/>
        <v/>
      </c>
      <c r="CC218">
        <f t="shared" si="214"/>
        <v>2.2521345303959979E-5</v>
      </c>
      <c r="CD218">
        <f t="shared" si="215"/>
        <v>5.1185794354840637E-6</v>
      </c>
      <c r="CI218">
        <f t="shared" si="216"/>
        <v>13.744575045207945</v>
      </c>
      <c r="CJ218">
        <f t="shared" si="217"/>
        <v>0.74457504520794515</v>
      </c>
      <c r="CL218">
        <v>0.67947558770342908</v>
      </c>
      <c r="CM218">
        <v>11.926819214471527</v>
      </c>
      <c r="CN218">
        <v>47.976007583471677</v>
      </c>
      <c r="CO218">
        <v>7.6046364144094339E-2</v>
      </c>
      <c r="CP218">
        <v>0.1454561126470009</v>
      </c>
      <c r="CQ218">
        <v>3.406498802469745E-2</v>
      </c>
      <c r="CR218">
        <v>7.2532174181308903E-2</v>
      </c>
      <c r="CS218">
        <v>1.4298178091262303E-3</v>
      </c>
      <c r="CT218">
        <v>9.9219281476300561E-2</v>
      </c>
      <c r="CU218" t="s">
        <v>1119</v>
      </c>
      <c r="CV218" t="s">
        <v>1119</v>
      </c>
      <c r="CW218">
        <v>39.528166115817662</v>
      </c>
      <c r="CX218">
        <v>6.1055685513960569E-3</v>
      </c>
      <c r="CY218" t="s">
        <v>1119</v>
      </c>
      <c r="CZ218" t="s">
        <v>1119</v>
      </c>
      <c r="DA218">
        <v>4.8267510413117394E-2</v>
      </c>
      <c r="DB218">
        <v>1.1029382676867568E-2</v>
      </c>
      <c r="DC218">
        <v>1.347962733771477E-3</v>
      </c>
      <c r="DD218" t="s">
        <v>1119</v>
      </c>
      <c r="DE218">
        <v>1.1575592442530542E-4</v>
      </c>
      <c r="DF218">
        <v>5.4318976726904656E-3</v>
      </c>
      <c r="DG218">
        <v>2.2017342494171687E-3</v>
      </c>
      <c r="DH218" t="s">
        <v>1119</v>
      </c>
      <c r="DI218">
        <v>6.35959874586913E-2</v>
      </c>
      <c r="DJ218" t="s">
        <v>1119</v>
      </c>
      <c r="DK218">
        <v>1.5922887933226076E-3</v>
      </c>
      <c r="DL218">
        <v>5.7025948292556113E-4</v>
      </c>
    </row>
    <row r="219" spans="1:116" x14ac:dyDescent="0.2">
      <c r="A219">
        <v>10.8</v>
      </c>
      <c r="B219" s="3" t="s">
        <v>860</v>
      </c>
      <c r="C219" s="2">
        <v>11.933788712051298</v>
      </c>
      <c r="D219" s="2">
        <v>47.960325768753513</v>
      </c>
      <c r="E219" s="2">
        <v>9.3315246039594579E-3</v>
      </c>
      <c r="F219" s="2">
        <v>5.8970280391005006E-2</v>
      </c>
      <c r="G219" s="2">
        <v>3.5075124032407902E-2</v>
      </c>
      <c r="H219" s="2">
        <v>7.5065118613235754E-2</v>
      </c>
      <c r="I219" s="2">
        <v>7.7489996424775739E-4</v>
      </c>
      <c r="J219" s="2">
        <v>8.4538699055077632E-2</v>
      </c>
      <c r="K219" s="2">
        <v>0</v>
      </c>
      <c r="L219" s="2">
        <v>0</v>
      </c>
      <c r="M219" s="2">
        <v>39.692607991379155</v>
      </c>
      <c r="N219" s="2">
        <v>0</v>
      </c>
      <c r="O219" s="2">
        <v>0</v>
      </c>
      <c r="P219" s="2">
        <v>3.8144410180866838E-5</v>
      </c>
      <c r="Q219" s="2">
        <v>4.8123887014824888E-2</v>
      </c>
      <c r="R219" s="2">
        <v>1.5522960742034103E-2</v>
      </c>
      <c r="S219" s="2">
        <v>1.9815528744600453E-3</v>
      </c>
      <c r="T219" s="2">
        <v>0</v>
      </c>
      <c r="U219" s="2">
        <v>8.5163469939738743E-4</v>
      </c>
      <c r="V219" s="2">
        <v>6.915866049818733E-3</v>
      </c>
      <c r="W219" s="2">
        <v>3.4870288326688706E-3</v>
      </c>
      <c r="X219" s="2">
        <v>0</v>
      </c>
      <c r="Y219" s="2">
        <v>6.6713989964990519E-2</v>
      </c>
      <c r="Z219" s="2">
        <v>0</v>
      </c>
      <c r="AA219" s="2">
        <v>5.2331890237130698E-3</v>
      </c>
      <c r="AB219" s="2">
        <v>6.5362754398053525E-4</v>
      </c>
      <c r="AD219">
        <f t="shared" si="164"/>
        <v>11.933788712051298</v>
      </c>
      <c r="AE219">
        <f t="shared" si="165"/>
        <v>47.960325768753513</v>
      </c>
      <c r="AF219">
        <f t="shared" si="166"/>
        <v>9.3315246039594579E-3</v>
      </c>
      <c r="AG219">
        <f t="shared" si="167"/>
        <v>5.8970280391005006E-2</v>
      </c>
      <c r="AH219">
        <f t="shared" si="168"/>
        <v>3.5075124032407902E-2</v>
      </c>
      <c r="AI219">
        <f t="shared" si="169"/>
        <v>7.5065118613235754E-2</v>
      </c>
      <c r="AJ219">
        <f t="shared" si="170"/>
        <v>7.7489996424775739E-4</v>
      </c>
      <c r="AK219">
        <f t="shared" si="171"/>
        <v>8.4538699055077632E-2</v>
      </c>
      <c r="AL219" t="str">
        <f t="shared" si="172"/>
        <v/>
      </c>
      <c r="AM219" t="str">
        <f t="shared" si="173"/>
        <v/>
      </c>
      <c r="AN219">
        <f t="shared" si="174"/>
        <v>39.692607991379155</v>
      </c>
      <c r="AO219" t="str">
        <f t="shared" si="175"/>
        <v/>
      </c>
      <c r="AP219" t="str">
        <f t="shared" si="176"/>
        <v/>
      </c>
      <c r="AQ219">
        <f t="shared" si="177"/>
        <v>3.8144410180866838E-5</v>
      </c>
      <c r="AR219">
        <f t="shared" si="178"/>
        <v>4.8123887014824888E-2</v>
      </c>
      <c r="AS219">
        <f t="shared" si="179"/>
        <v>1.5522960742034103E-2</v>
      </c>
      <c r="AT219">
        <f t="shared" si="180"/>
        <v>1.9815528744600453E-3</v>
      </c>
      <c r="AU219" t="str">
        <f t="shared" si="181"/>
        <v/>
      </c>
      <c r="AV219">
        <f t="shared" si="182"/>
        <v>8.5163469939738743E-4</v>
      </c>
      <c r="AW219">
        <f t="shared" si="183"/>
        <v>6.915866049818733E-3</v>
      </c>
      <c r="AX219">
        <f t="shared" si="184"/>
        <v>3.4870288326688706E-3</v>
      </c>
      <c r="AY219" t="str">
        <f t="shared" si="185"/>
        <v/>
      </c>
      <c r="AZ219">
        <f t="shared" si="186"/>
        <v>6.6713989964990519E-2</v>
      </c>
      <c r="BA219" t="str">
        <f t="shared" si="187"/>
        <v/>
      </c>
      <c r="BB219">
        <f t="shared" si="188"/>
        <v>5.2331890237130698E-3</v>
      </c>
      <c r="BC219">
        <f t="shared" si="189"/>
        <v>6.5362754398053525E-4</v>
      </c>
      <c r="BE219">
        <f t="shared" si="190"/>
        <v>1.0032436761173285</v>
      </c>
      <c r="BF219">
        <f t="shared" si="191"/>
        <v>3.0267380327675375</v>
      </c>
      <c r="BG219">
        <f t="shared" si="192"/>
        <v>4.098412876263961E-4</v>
      </c>
      <c r="BH219">
        <f t="shared" si="193"/>
        <v>2.4498188571780905E-3</v>
      </c>
      <c r="BI219">
        <f t="shared" si="194"/>
        <v>1.3125913300746921E-3</v>
      </c>
      <c r="BJ219">
        <f t="shared" si="195"/>
        <v>2.6986864044332612E-3</v>
      </c>
      <c r="BK219">
        <f t="shared" si="196"/>
        <v>2.5260826559403291E-5</v>
      </c>
      <c r="BL219">
        <f t="shared" si="197"/>
        <v>2.6620776665784852E-3</v>
      </c>
      <c r="BM219" t="str">
        <f t="shared" si="198"/>
        <v/>
      </c>
      <c r="BN219" t="str">
        <f t="shared" si="199"/>
        <v/>
      </c>
      <c r="BO219">
        <f t="shared" si="200"/>
        <v>1</v>
      </c>
      <c r="BP219" t="str">
        <f t="shared" si="201"/>
        <v/>
      </c>
      <c r="BQ219" t="str">
        <f t="shared" si="202"/>
        <v/>
      </c>
      <c r="BR219">
        <f t="shared" si="203"/>
        <v>7.4072420997421918E-7</v>
      </c>
      <c r="BS219">
        <f t="shared" si="204"/>
        <v>8.8447234721995274E-4</v>
      </c>
      <c r="BT219">
        <f t="shared" si="205"/>
        <v>2.8066397371189763E-4</v>
      </c>
      <c r="BU219">
        <f t="shared" si="206"/>
        <v>3.395017738595951E-5</v>
      </c>
      <c r="BV219" t="str">
        <f t="shared" si="207"/>
        <v/>
      </c>
      <c r="BW219">
        <f t="shared" si="208"/>
        <v>1.3531985872184114E-5</v>
      </c>
      <c r="BX219">
        <f t="shared" si="209"/>
        <v>1.0679025943243461E-4</v>
      </c>
      <c r="BY219">
        <f t="shared" si="210"/>
        <v>4.4063949779473658E-5</v>
      </c>
      <c r="BZ219" t="str">
        <f t="shared" si="211"/>
        <v/>
      </c>
      <c r="CA219">
        <f t="shared" si="212"/>
        <v>7.6879415417264107E-4</v>
      </c>
      <c r="CB219" t="str">
        <f t="shared" si="213"/>
        <v/>
      </c>
      <c r="CC219">
        <f t="shared" si="214"/>
        <v>3.8477504266483345E-5</v>
      </c>
      <c r="CD219">
        <f t="shared" si="215"/>
        <v>3.1852021483885448E-6</v>
      </c>
      <c r="CI219">
        <f t="shared" si="216"/>
        <v>13.806509945750442</v>
      </c>
      <c r="CJ219">
        <f t="shared" si="217"/>
        <v>0.80650994575044166</v>
      </c>
      <c r="CL219">
        <v>0.68264014466545042</v>
      </c>
      <c r="CM219">
        <v>11.930531105310573</v>
      </c>
      <c r="CN219">
        <v>47.969115674730794</v>
      </c>
      <c r="CO219">
        <v>2.4800565177013508E-2</v>
      </c>
      <c r="CP219">
        <v>0.11735740181605515</v>
      </c>
      <c r="CQ219">
        <v>3.3950729260954035E-2</v>
      </c>
      <c r="CR219">
        <v>7.1541090032806134E-2</v>
      </c>
      <c r="CS219" t="s">
        <v>1119</v>
      </c>
      <c r="CT219">
        <v>8.9492254596661297E-2</v>
      </c>
      <c r="CU219">
        <v>1.1450459434042388E-3</v>
      </c>
      <c r="CV219" t="s">
        <v>1119</v>
      </c>
      <c r="CW219">
        <v>39.58580918321902</v>
      </c>
      <c r="CX219">
        <v>1.6202773323702954E-2</v>
      </c>
      <c r="CY219" t="s">
        <v>1119</v>
      </c>
      <c r="CZ219">
        <v>5.4004828342395087E-4</v>
      </c>
      <c r="DA219">
        <v>6.1544554347880108E-2</v>
      </c>
      <c r="DB219">
        <v>1.668634026634655E-2</v>
      </c>
      <c r="DC219">
        <v>2.9180261175651423E-3</v>
      </c>
      <c r="DD219">
        <v>3.7063957473928099E-5</v>
      </c>
      <c r="DE219">
        <v>1.2468644819249511E-5</v>
      </c>
      <c r="DF219">
        <v>7.8605526059918988E-3</v>
      </c>
      <c r="DG219">
        <v>3.4549978849053378E-3</v>
      </c>
      <c r="DH219" t="s">
        <v>1119</v>
      </c>
      <c r="DI219">
        <v>6.5949195786424664E-2</v>
      </c>
      <c r="DJ219" t="s">
        <v>1119</v>
      </c>
      <c r="DK219" t="s">
        <v>1119</v>
      </c>
      <c r="DL219">
        <v>1.0509286942103117E-3</v>
      </c>
    </row>
    <row r="220" spans="1:116" x14ac:dyDescent="0.2">
      <c r="A220">
        <v>10.85</v>
      </c>
      <c r="B220" s="3" t="s">
        <v>861</v>
      </c>
      <c r="C220" s="2">
        <v>11.939682833611354</v>
      </c>
      <c r="D220" s="2">
        <v>47.967392560926484</v>
      </c>
      <c r="E220" s="2">
        <v>7.3886668874594413E-3</v>
      </c>
      <c r="F220" s="2">
        <v>8.48172275008309E-2</v>
      </c>
      <c r="G220" s="2">
        <v>3.808416556908651E-2</v>
      </c>
      <c r="H220" s="2">
        <v>6.0168464443074367E-2</v>
      </c>
      <c r="I220" s="2">
        <v>1.2168140524709437E-3</v>
      </c>
      <c r="J220" s="2">
        <v>8.3192232486777387E-2</v>
      </c>
      <c r="K220" s="2">
        <v>0</v>
      </c>
      <c r="L220" s="2">
        <v>0</v>
      </c>
      <c r="M220" s="2">
        <v>39.669368865888025</v>
      </c>
      <c r="N220" s="2">
        <v>0</v>
      </c>
      <c r="O220" s="2">
        <v>0</v>
      </c>
      <c r="P220" s="2">
        <v>6.2855311276407944E-4</v>
      </c>
      <c r="Q220" s="2">
        <v>4.7402475897309206E-2</v>
      </c>
      <c r="R220" s="2">
        <v>1.5894065984646637E-2</v>
      </c>
      <c r="S220" s="2">
        <v>3.7764421761409331E-3</v>
      </c>
      <c r="T220" s="2">
        <v>5.5808003527972269E-4</v>
      </c>
      <c r="U220" s="2">
        <v>6.6040688132367744E-4</v>
      </c>
      <c r="V220" s="2">
        <v>6.2640418227988808E-3</v>
      </c>
      <c r="W220" s="2">
        <v>2.584456287205977E-3</v>
      </c>
      <c r="X220" s="2">
        <v>0</v>
      </c>
      <c r="Y220" s="2">
        <v>6.7338395044391708E-2</v>
      </c>
      <c r="Z220" s="2">
        <v>0</v>
      </c>
      <c r="AA220" s="2">
        <v>3.1770745626608461E-3</v>
      </c>
      <c r="AB220" s="2">
        <v>4.0417682991931043E-4</v>
      </c>
      <c r="AD220">
        <f t="shared" si="164"/>
        <v>11.939682833611354</v>
      </c>
      <c r="AE220">
        <f t="shared" si="165"/>
        <v>47.967392560926484</v>
      </c>
      <c r="AF220">
        <f t="shared" si="166"/>
        <v>7.3886668874594413E-3</v>
      </c>
      <c r="AG220">
        <f t="shared" si="167"/>
        <v>8.48172275008309E-2</v>
      </c>
      <c r="AH220">
        <f t="shared" si="168"/>
        <v>3.808416556908651E-2</v>
      </c>
      <c r="AI220">
        <f t="shared" si="169"/>
        <v>6.0168464443074367E-2</v>
      </c>
      <c r="AJ220">
        <f t="shared" si="170"/>
        <v>1.2168140524709437E-3</v>
      </c>
      <c r="AK220">
        <f t="shared" si="171"/>
        <v>8.3192232486777387E-2</v>
      </c>
      <c r="AL220" t="str">
        <f t="shared" si="172"/>
        <v/>
      </c>
      <c r="AM220" t="str">
        <f t="shared" si="173"/>
        <v/>
      </c>
      <c r="AN220">
        <f t="shared" si="174"/>
        <v>39.669368865888025</v>
      </c>
      <c r="AO220" t="str">
        <f t="shared" si="175"/>
        <v/>
      </c>
      <c r="AP220" t="str">
        <f t="shared" si="176"/>
        <v/>
      </c>
      <c r="AQ220">
        <f t="shared" si="177"/>
        <v>6.2855311276407944E-4</v>
      </c>
      <c r="AR220">
        <f t="shared" si="178"/>
        <v>4.7402475897309206E-2</v>
      </c>
      <c r="AS220">
        <f t="shared" si="179"/>
        <v>1.5894065984646637E-2</v>
      </c>
      <c r="AT220">
        <f t="shared" si="180"/>
        <v>3.7764421761409331E-3</v>
      </c>
      <c r="AU220">
        <f t="shared" si="181"/>
        <v>5.5808003527972269E-4</v>
      </c>
      <c r="AV220">
        <f t="shared" si="182"/>
        <v>6.6040688132367744E-4</v>
      </c>
      <c r="AW220">
        <f t="shared" si="183"/>
        <v>6.2640418227988808E-3</v>
      </c>
      <c r="AX220">
        <f t="shared" si="184"/>
        <v>2.584456287205977E-3</v>
      </c>
      <c r="AY220" t="str">
        <f t="shared" si="185"/>
        <v/>
      </c>
      <c r="AZ220">
        <f t="shared" si="186"/>
        <v>6.7338395044391708E-2</v>
      </c>
      <c r="BA220" t="str">
        <f t="shared" si="187"/>
        <v/>
      </c>
      <c r="BB220">
        <f t="shared" si="188"/>
        <v>3.1770745626608461E-3</v>
      </c>
      <c r="BC220">
        <f t="shared" si="189"/>
        <v>4.0417682991931043E-4</v>
      </c>
      <c r="BE220">
        <f t="shared" si="190"/>
        <v>1.0043271910158551</v>
      </c>
      <c r="BF220">
        <f t="shared" si="191"/>
        <v>3.0289573985493004</v>
      </c>
      <c r="BG220">
        <f t="shared" si="192"/>
        <v>3.2470093041051331E-4</v>
      </c>
      <c r="BH220">
        <f t="shared" si="193"/>
        <v>3.5256500009495802E-3</v>
      </c>
      <c r="BI220">
        <f t="shared" si="194"/>
        <v>1.426031452858475E-3</v>
      </c>
      <c r="BJ220">
        <f t="shared" si="195"/>
        <v>2.1643999641314526E-3</v>
      </c>
      <c r="BK220">
        <f t="shared" si="196"/>
        <v>3.9689943143663217E-5</v>
      </c>
      <c r="BL220">
        <f t="shared" si="197"/>
        <v>2.6212128273723065E-3</v>
      </c>
      <c r="BM220" t="str">
        <f t="shared" si="198"/>
        <v/>
      </c>
      <c r="BN220" t="str">
        <f t="shared" si="199"/>
        <v/>
      </c>
      <c r="BO220">
        <f t="shared" si="200"/>
        <v>1</v>
      </c>
      <c r="BP220" t="str">
        <f t="shared" si="201"/>
        <v/>
      </c>
      <c r="BQ220" t="str">
        <f t="shared" si="202"/>
        <v/>
      </c>
      <c r="BR220">
        <f t="shared" si="203"/>
        <v>1.2212988864480752E-5</v>
      </c>
      <c r="BS220">
        <f t="shared" si="204"/>
        <v>8.7172385553523492E-4</v>
      </c>
      <c r="BT220">
        <f t="shared" si="205"/>
        <v>2.8754211733388838E-4</v>
      </c>
      <c r="BU220">
        <f t="shared" si="206"/>
        <v>6.4740129809886832E-5</v>
      </c>
      <c r="BV220">
        <f t="shared" si="207"/>
        <v>9.6063403216010993E-6</v>
      </c>
      <c r="BW220">
        <f t="shared" si="208"/>
        <v>1.0499633054625785E-5</v>
      </c>
      <c r="BX220">
        <f t="shared" si="209"/>
        <v>9.6781881609375232E-5</v>
      </c>
      <c r="BY220">
        <f t="shared" si="210"/>
        <v>3.2677695405963735E-5</v>
      </c>
      <c r="BZ220" t="str">
        <f t="shared" si="211"/>
        <v/>
      </c>
      <c r="CA220">
        <f t="shared" si="212"/>
        <v>7.7644422164550831E-4</v>
      </c>
      <c r="CB220" t="str">
        <f t="shared" si="213"/>
        <v/>
      </c>
      <c r="CC220">
        <f t="shared" si="214"/>
        <v>2.3373417934529389E-5</v>
      </c>
      <c r="CD220">
        <f t="shared" si="215"/>
        <v>1.9707539793731581E-6</v>
      </c>
      <c r="CI220">
        <f t="shared" si="216"/>
        <v>13.868444846292936</v>
      </c>
      <c r="CJ220">
        <f t="shared" si="217"/>
        <v>0.86844484629293639</v>
      </c>
      <c r="CL220">
        <v>0.68354430379745779</v>
      </c>
      <c r="CM220">
        <v>11.927006587631865</v>
      </c>
      <c r="CN220">
        <v>47.947006355368735</v>
      </c>
      <c r="CO220" t="s">
        <v>1119</v>
      </c>
      <c r="CP220">
        <v>9.8174467558198364E-2</v>
      </c>
      <c r="CQ220">
        <v>3.4896243601836401E-2</v>
      </c>
      <c r="CR220">
        <v>7.515036966034272E-2</v>
      </c>
      <c r="CS220">
        <v>1.824331312797946E-3</v>
      </c>
      <c r="CT220">
        <v>5.6559213663645663E-2</v>
      </c>
      <c r="CU220">
        <v>1.2896955949894496E-2</v>
      </c>
      <c r="CV220" t="s">
        <v>1119</v>
      </c>
      <c r="CW220">
        <v>39.603974193699891</v>
      </c>
      <c r="CX220">
        <v>9.5030426803288312E-2</v>
      </c>
      <c r="CY220">
        <v>2.4905772345823051E-4</v>
      </c>
      <c r="CZ220" t="s">
        <v>1119</v>
      </c>
      <c r="DA220">
        <v>2.7247059617353256E-2</v>
      </c>
      <c r="DB220">
        <v>1.2652319221791861E-2</v>
      </c>
      <c r="DC220">
        <v>7.4003419446150055E-3</v>
      </c>
      <c r="DD220">
        <v>4.7966124692311291E-4</v>
      </c>
      <c r="DE220">
        <v>4.0612834234706981E-4</v>
      </c>
      <c r="DF220">
        <v>4.5365215685074112E-3</v>
      </c>
      <c r="DG220">
        <v>2.428317325098624E-3</v>
      </c>
      <c r="DH220" t="s">
        <v>1119</v>
      </c>
      <c r="DI220">
        <v>6.9682164397616403E-2</v>
      </c>
      <c r="DJ220" t="s">
        <v>1119</v>
      </c>
      <c r="DK220">
        <v>2.2399283361791422E-2</v>
      </c>
      <c r="DL220" t="s">
        <v>1119</v>
      </c>
    </row>
    <row r="221" spans="1:116" x14ac:dyDescent="0.2">
      <c r="A221">
        <v>10.9</v>
      </c>
      <c r="B221" s="3" t="s">
        <v>862</v>
      </c>
      <c r="C221" s="2">
        <v>11.934744392915048</v>
      </c>
      <c r="D221" s="2">
        <v>47.980311370372213</v>
      </c>
      <c r="E221" s="2">
        <v>0</v>
      </c>
      <c r="F221" s="2">
        <v>0.11097719623218447</v>
      </c>
      <c r="G221" s="2">
        <v>2.8450889016557193E-2</v>
      </c>
      <c r="H221" s="2">
        <v>0.10093409184324101</v>
      </c>
      <c r="I221" s="2">
        <v>1.1215589879670438E-3</v>
      </c>
      <c r="J221" s="2">
        <v>8.0724812632106596E-2</v>
      </c>
      <c r="K221" s="2">
        <v>0</v>
      </c>
      <c r="L221" s="2">
        <v>0</v>
      </c>
      <c r="M221" s="2">
        <v>39.609435806398551</v>
      </c>
      <c r="N221" s="2">
        <v>0</v>
      </c>
      <c r="O221" s="2">
        <v>0</v>
      </c>
      <c r="P221" s="2">
        <v>7.3494861686422986E-4</v>
      </c>
      <c r="Q221" s="2">
        <v>5.1942250302582357E-2</v>
      </c>
      <c r="R221" s="2">
        <v>1.6215631982056569E-2</v>
      </c>
      <c r="S221" s="2">
        <v>4.5564059070448432E-3</v>
      </c>
      <c r="T221" s="2">
        <v>0</v>
      </c>
      <c r="U221" s="2">
        <v>7.8289775538855971E-4</v>
      </c>
      <c r="V221" s="2">
        <v>5.7537876524738248E-3</v>
      </c>
      <c r="W221" s="2">
        <v>2.3559702822839317E-3</v>
      </c>
      <c r="X221" s="2">
        <v>0</v>
      </c>
      <c r="Y221" s="2">
        <v>6.8034652378577823E-2</v>
      </c>
      <c r="Z221" s="2">
        <v>0</v>
      </c>
      <c r="AA221" s="2">
        <v>2.3546049097337256E-3</v>
      </c>
      <c r="AB221" s="2">
        <v>5.6873181512414564E-4</v>
      </c>
      <c r="AD221">
        <f t="shared" si="164"/>
        <v>11.934744392915048</v>
      </c>
      <c r="AE221">
        <f t="shared" si="165"/>
        <v>47.980311370372213</v>
      </c>
      <c r="AF221" t="str">
        <f t="shared" si="166"/>
        <v/>
      </c>
      <c r="AG221">
        <f t="shared" si="167"/>
        <v>0.11097719623218447</v>
      </c>
      <c r="AH221">
        <f t="shared" si="168"/>
        <v>2.8450889016557193E-2</v>
      </c>
      <c r="AI221">
        <f t="shared" si="169"/>
        <v>0.10093409184324101</v>
      </c>
      <c r="AJ221">
        <f t="shared" si="170"/>
        <v>1.1215589879670438E-3</v>
      </c>
      <c r="AK221">
        <f t="shared" si="171"/>
        <v>8.0724812632106596E-2</v>
      </c>
      <c r="AL221" t="str">
        <f t="shared" si="172"/>
        <v/>
      </c>
      <c r="AM221" t="str">
        <f t="shared" si="173"/>
        <v/>
      </c>
      <c r="AN221">
        <f t="shared" si="174"/>
        <v>39.609435806398551</v>
      </c>
      <c r="AO221" t="str">
        <f t="shared" si="175"/>
        <v/>
      </c>
      <c r="AP221" t="str">
        <f t="shared" si="176"/>
        <v/>
      </c>
      <c r="AQ221">
        <f t="shared" si="177"/>
        <v>7.3494861686422986E-4</v>
      </c>
      <c r="AR221">
        <f t="shared" si="178"/>
        <v>5.1942250302582357E-2</v>
      </c>
      <c r="AS221">
        <f t="shared" si="179"/>
        <v>1.6215631982056569E-2</v>
      </c>
      <c r="AT221">
        <f t="shared" si="180"/>
        <v>4.5564059070448432E-3</v>
      </c>
      <c r="AU221" t="str">
        <f t="shared" si="181"/>
        <v/>
      </c>
      <c r="AV221">
        <f t="shared" si="182"/>
        <v>7.8289775538855971E-4</v>
      </c>
      <c r="AW221">
        <f t="shared" si="183"/>
        <v>5.7537876524738248E-3</v>
      </c>
      <c r="AX221">
        <f t="shared" si="184"/>
        <v>2.3559702822839317E-3</v>
      </c>
      <c r="AY221" t="str">
        <f t="shared" si="185"/>
        <v/>
      </c>
      <c r="AZ221">
        <f t="shared" si="186"/>
        <v>6.8034652378577823E-2</v>
      </c>
      <c r="BA221" t="str">
        <f t="shared" si="187"/>
        <v/>
      </c>
      <c r="BB221">
        <f t="shared" si="188"/>
        <v>2.3546049097337256E-3</v>
      </c>
      <c r="BC221">
        <f t="shared" si="189"/>
        <v>5.6873181512414564E-4</v>
      </c>
      <c r="BE221">
        <f t="shared" si="190"/>
        <v>1.0054308049706515</v>
      </c>
      <c r="BF221">
        <f t="shared" si="191"/>
        <v>3.0343575234427678</v>
      </c>
      <c r="BG221" t="str">
        <f t="shared" si="192"/>
        <v/>
      </c>
      <c r="BH221">
        <f t="shared" si="193"/>
        <v>4.6200375736050008E-3</v>
      </c>
      <c r="BI221">
        <f t="shared" si="194"/>
        <v>1.0669329707039079E-3</v>
      </c>
      <c r="BJ221">
        <f t="shared" si="195"/>
        <v>3.6363284550902388E-3</v>
      </c>
      <c r="BK221">
        <f t="shared" si="196"/>
        <v>3.663827472996554E-5</v>
      </c>
      <c r="BL221">
        <f t="shared" si="197"/>
        <v>2.5473181261452529E-3</v>
      </c>
      <c r="BM221" t="str">
        <f t="shared" si="198"/>
        <v/>
      </c>
      <c r="BN221" t="str">
        <f t="shared" si="199"/>
        <v/>
      </c>
      <c r="BO221">
        <f t="shared" si="200"/>
        <v>1</v>
      </c>
      <c r="BP221" t="str">
        <f t="shared" si="201"/>
        <v/>
      </c>
      <c r="BQ221" t="str">
        <f t="shared" si="202"/>
        <v/>
      </c>
      <c r="BR221">
        <f t="shared" si="203"/>
        <v>1.4301895193349718E-5</v>
      </c>
      <c r="BS221">
        <f t="shared" si="204"/>
        <v>9.5665489982820254E-4</v>
      </c>
      <c r="BT221">
        <f t="shared" si="205"/>
        <v>2.9380350238574323E-4</v>
      </c>
      <c r="BU221">
        <f t="shared" si="206"/>
        <v>7.8229358217981576E-5</v>
      </c>
      <c r="BV221" t="str">
        <f t="shared" si="207"/>
        <v/>
      </c>
      <c r="BW221">
        <f t="shared" si="208"/>
        <v>1.2465916514254799E-5</v>
      </c>
      <c r="BX221">
        <f t="shared" si="209"/>
        <v>8.9032768293390927E-5</v>
      </c>
      <c r="BY221">
        <f t="shared" si="210"/>
        <v>2.9833806728427672E-5</v>
      </c>
      <c r="BZ221" t="str">
        <f t="shared" si="211"/>
        <v/>
      </c>
      <c r="CA221">
        <f t="shared" si="212"/>
        <v>7.8565939066029054E-4</v>
      </c>
      <c r="CB221" t="str">
        <f t="shared" si="213"/>
        <v/>
      </c>
      <c r="CC221">
        <f t="shared" si="214"/>
        <v>1.7348802263595391E-5</v>
      </c>
      <c r="CD221">
        <f t="shared" si="215"/>
        <v>2.7773151106031171E-6</v>
      </c>
      <c r="CI221">
        <f t="shared" si="216"/>
        <v>13.930379746835433</v>
      </c>
      <c r="CJ221">
        <f t="shared" si="217"/>
        <v>0.9303797468354329</v>
      </c>
      <c r="CL221">
        <v>0.68354430379746733</v>
      </c>
      <c r="CM221">
        <v>11.92026944836191</v>
      </c>
      <c r="CN221">
        <v>47.990306877092053</v>
      </c>
      <c r="CO221" t="s">
        <v>1119</v>
      </c>
      <c r="CP221">
        <v>0.16536006363359285</v>
      </c>
      <c r="CQ221">
        <v>3.2985681332118259E-2</v>
      </c>
      <c r="CR221">
        <v>5.2266275923889507E-2</v>
      </c>
      <c r="CS221">
        <v>1.8479402239984062E-3</v>
      </c>
      <c r="CT221">
        <v>0.13911854610953342</v>
      </c>
      <c r="CU221" t="s">
        <v>1119</v>
      </c>
      <c r="CV221" t="s">
        <v>1119</v>
      </c>
      <c r="CW221">
        <v>39.471991546778582</v>
      </c>
      <c r="CX221">
        <v>1.0717696771379095E-2</v>
      </c>
      <c r="CY221" t="s">
        <v>1119</v>
      </c>
      <c r="CZ221" t="s">
        <v>1119</v>
      </c>
      <c r="DA221">
        <v>9.5570369884721382E-2</v>
      </c>
      <c r="DB221">
        <v>4.418196976574236E-2</v>
      </c>
      <c r="DC221">
        <v>1.1325631921655927E-3</v>
      </c>
      <c r="DD221" t="s">
        <v>1119</v>
      </c>
      <c r="DE221">
        <v>3.0680294591572011E-4</v>
      </c>
      <c r="DF221">
        <v>4.3857238100076315E-3</v>
      </c>
      <c r="DG221">
        <v>1.7682303374869802E-3</v>
      </c>
      <c r="DH221" t="s">
        <v>1119</v>
      </c>
      <c r="DI221">
        <v>6.6874888776719571E-2</v>
      </c>
      <c r="DJ221" t="s">
        <v>1119</v>
      </c>
      <c r="DK221" t="s">
        <v>1119</v>
      </c>
      <c r="DL221">
        <v>9.1537506020684478E-4</v>
      </c>
    </row>
    <row r="222" spans="1:116" x14ac:dyDescent="0.2">
      <c r="A222">
        <v>10.95</v>
      </c>
      <c r="B222" s="3" t="s">
        <v>863</v>
      </c>
      <c r="C222" s="2">
        <v>11.89455930867922</v>
      </c>
      <c r="D222" s="2">
        <v>47.95301290318767</v>
      </c>
      <c r="E222" s="2">
        <v>8.000529925798841E-2</v>
      </c>
      <c r="F222" s="2">
        <v>6.8097865891447951E-2</v>
      </c>
      <c r="G222" s="2">
        <v>3.2734205218328156E-2</v>
      </c>
      <c r="H222" s="2">
        <v>0.14907689144736383</v>
      </c>
      <c r="I222" s="2">
        <v>5.7033338956269809E-4</v>
      </c>
      <c r="J222" s="2">
        <v>0.10979755314329857</v>
      </c>
      <c r="K222" s="2">
        <v>0</v>
      </c>
      <c r="L222" s="2">
        <v>0</v>
      </c>
      <c r="M222" s="2">
        <v>39.546712170489897</v>
      </c>
      <c r="N222" s="2">
        <v>0</v>
      </c>
      <c r="O222" s="2">
        <v>1.1406829669180297E-3</v>
      </c>
      <c r="P222" s="2">
        <v>0</v>
      </c>
      <c r="Q222" s="2">
        <v>6.0948460375523698E-2</v>
      </c>
      <c r="R222" s="2">
        <v>1.9822284533116994E-2</v>
      </c>
      <c r="S222" s="2">
        <v>4.1600107052067407E-3</v>
      </c>
      <c r="T222" s="2">
        <v>4.5822057244242697E-4</v>
      </c>
      <c r="U222" s="2">
        <v>5.1761407782792825E-4</v>
      </c>
      <c r="V222" s="2">
        <v>5.4425916294860632E-3</v>
      </c>
      <c r="W222" s="2">
        <v>2.3862763861254269E-3</v>
      </c>
      <c r="X222" s="2">
        <v>0</v>
      </c>
      <c r="Y222" s="2">
        <v>6.6596974170825413E-2</v>
      </c>
      <c r="Z222" s="2">
        <v>0</v>
      </c>
      <c r="AA222" s="2">
        <v>3.6096705307331442E-3</v>
      </c>
      <c r="AB222" s="2">
        <v>3.5068334699849696E-4</v>
      </c>
      <c r="AD222">
        <f t="shared" si="164"/>
        <v>11.89455930867922</v>
      </c>
      <c r="AE222">
        <f t="shared" si="165"/>
        <v>47.95301290318767</v>
      </c>
      <c r="AF222">
        <f t="shared" si="166"/>
        <v>8.000529925798841E-2</v>
      </c>
      <c r="AG222">
        <f t="shared" si="167"/>
        <v>6.8097865891447951E-2</v>
      </c>
      <c r="AH222">
        <f t="shared" si="168"/>
        <v>3.2734205218328156E-2</v>
      </c>
      <c r="AI222">
        <f t="shared" si="169"/>
        <v>0.14907689144736383</v>
      </c>
      <c r="AJ222">
        <f t="shared" si="170"/>
        <v>5.7033338956269809E-4</v>
      </c>
      <c r="AK222">
        <f t="shared" si="171"/>
        <v>0.10979755314329857</v>
      </c>
      <c r="AL222" t="str">
        <f t="shared" si="172"/>
        <v/>
      </c>
      <c r="AM222" t="str">
        <f t="shared" si="173"/>
        <v/>
      </c>
      <c r="AN222">
        <f t="shared" si="174"/>
        <v>39.546712170489897</v>
      </c>
      <c r="AO222" t="str">
        <f t="shared" si="175"/>
        <v/>
      </c>
      <c r="AP222">
        <f t="shared" si="176"/>
        <v>1.1406829669180297E-3</v>
      </c>
      <c r="AQ222" t="str">
        <f t="shared" si="177"/>
        <v/>
      </c>
      <c r="AR222">
        <f t="shared" si="178"/>
        <v>6.0948460375523698E-2</v>
      </c>
      <c r="AS222">
        <f t="shared" si="179"/>
        <v>1.9822284533116994E-2</v>
      </c>
      <c r="AT222">
        <f t="shared" si="180"/>
        <v>4.1600107052067407E-3</v>
      </c>
      <c r="AU222">
        <f t="shared" si="181"/>
        <v>4.5822057244242697E-4</v>
      </c>
      <c r="AV222">
        <f t="shared" si="182"/>
        <v>5.1761407782792825E-4</v>
      </c>
      <c r="AW222">
        <f t="shared" si="183"/>
        <v>5.4425916294860632E-3</v>
      </c>
      <c r="AX222">
        <f t="shared" si="184"/>
        <v>2.3862763861254269E-3</v>
      </c>
      <c r="AY222" t="str">
        <f t="shared" si="185"/>
        <v/>
      </c>
      <c r="AZ222">
        <f t="shared" si="186"/>
        <v>6.6596974170825413E-2</v>
      </c>
      <c r="BA222" t="str">
        <f t="shared" si="187"/>
        <v/>
      </c>
      <c r="BB222">
        <f t="shared" si="188"/>
        <v>3.6096705307331442E-3</v>
      </c>
      <c r="BC222">
        <f t="shared" si="189"/>
        <v>3.5068334699849696E-4</v>
      </c>
      <c r="BE222">
        <f t="shared" si="190"/>
        <v>1.0036347607763563</v>
      </c>
      <c r="BF222">
        <f t="shared" si="191"/>
        <v>3.0374410699000447</v>
      </c>
      <c r="BG222">
        <f t="shared" si="192"/>
        <v>3.5268022394162979E-3</v>
      </c>
      <c r="BH222">
        <f t="shared" si="193"/>
        <v>2.839445480710408E-3</v>
      </c>
      <c r="BI222">
        <f t="shared" si="194"/>
        <v>1.2295080277067516E-3</v>
      </c>
      <c r="BJ222">
        <f t="shared" si="195"/>
        <v>5.3792759828063894E-3</v>
      </c>
      <c r="BK222">
        <f t="shared" si="196"/>
        <v>1.8660787432889348E-5</v>
      </c>
      <c r="BL222">
        <f t="shared" si="197"/>
        <v>3.4702205363794673E-3</v>
      </c>
      <c r="BM222" t="str">
        <f t="shared" si="198"/>
        <v/>
      </c>
      <c r="BN222" t="str">
        <f t="shared" si="199"/>
        <v/>
      </c>
      <c r="BO222">
        <f t="shared" si="200"/>
        <v>1</v>
      </c>
      <c r="BP222" t="str">
        <f t="shared" si="201"/>
        <v/>
      </c>
      <c r="BQ222">
        <f t="shared" si="202"/>
        <v>2.2692619073538075E-5</v>
      </c>
      <c r="BR222" t="str">
        <f t="shared" si="203"/>
        <v/>
      </c>
      <c r="BS222">
        <f t="shared" si="204"/>
        <v>1.1243086506935922E-3</v>
      </c>
      <c r="BT222">
        <f t="shared" si="205"/>
        <v>3.5972040064540526E-4</v>
      </c>
      <c r="BU222">
        <f t="shared" si="206"/>
        <v>7.1536894461180566E-5</v>
      </c>
      <c r="BV222">
        <f t="shared" si="207"/>
        <v>7.911903349334964E-6</v>
      </c>
      <c r="BW222">
        <f t="shared" si="208"/>
        <v>8.2549323601823366E-6</v>
      </c>
      <c r="BX222">
        <f t="shared" si="209"/>
        <v>8.4350967825236203E-5</v>
      </c>
      <c r="BY222">
        <f t="shared" si="210"/>
        <v>3.0265501938362048E-5</v>
      </c>
      <c r="BZ222" t="str">
        <f t="shared" si="211"/>
        <v/>
      </c>
      <c r="CA222">
        <f t="shared" si="212"/>
        <v>7.7027695791098878E-4</v>
      </c>
      <c r="CB222" t="str">
        <f t="shared" si="213"/>
        <v/>
      </c>
      <c r="CC222">
        <f t="shared" si="214"/>
        <v>2.6638348056512568E-5</v>
      </c>
      <c r="CD222">
        <f t="shared" si="215"/>
        <v>1.7152248092433676E-6</v>
      </c>
      <c r="CI222">
        <f t="shared" si="216"/>
        <v>13.992314647377929</v>
      </c>
      <c r="CJ222">
        <f t="shared" si="217"/>
        <v>0.9923146473779294</v>
      </c>
      <c r="CL222">
        <v>0.69233473980309057</v>
      </c>
      <c r="CM222">
        <v>11.854305347749062</v>
      </c>
      <c r="CN222">
        <v>47.97241100300127</v>
      </c>
      <c r="CO222" t="s">
        <v>1119</v>
      </c>
      <c r="CP222">
        <v>0.24317916076234419</v>
      </c>
      <c r="CQ222">
        <v>3.2054961591793718E-2</v>
      </c>
      <c r="CR222">
        <v>8.4622806908100479E-2</v>
      </c>
      <c r="CS222">
        <v>8.2671345229972618E-4</v>
      </c>
      <c r="CT222">
        <v>0.204703197235583</v>
      </c>
      <c r="CU222" t="s">
        <v>1119</v>
      </c>
      <c r="CV222" t="s">
        <v>1119</v>
      </c>
      <c r="CW222">
        <v>39.124971622297181</v>
      </c>
      <c r="CX222">
        <v>2.8779452834903435E-2</v>
      </c>
      <c r="CY222" t="s">
        <v>1119</v>
      </c>
      <c r="CZ222" t="s">
        <v>1119</v>
      </c>
      <c r="DA222">
        <v>0.11827785077181038</v>
      </c>
      <c r="DB222">
        <v>0.26265599637527332</v>
      </c>
      <c r="DC222">
        <v>9.6753858250018144E-4</v>
      </c>
      <c r="DD222" t="s">
        <v>1119</v>
      </c>
      <c r="DE222">
        <v>3.3625040216314487E-4</v>
      </c>
      <c r="DF222">
        <v>5.4512670648797536E-3</v>
      </c>
      <c r="DG222">
        <v>1.8320150448887093E-3</v>
      </c>
      <c r="DH222" t="s">
        <v>1119</v>
      </c>
      <c r="DI222">
        <v>6.3794186991639121E-2</v>
      </c>
      <c r="DJ222" t="s">
        <v>1119</v>
      </c>
      <c r="DK222" t="s">
        <v>1119</v>
      </c>
      <c r="DL222">
        <v>8.3062893433839965E-4</v>
      </c>
    </row>
    <row r="223" spans="1:116" x14ac:dyDescent="0.2">
      <c r="A223">
        <v>11</v>
      </c>
      <c r="B223" s="3" t="s">
        <v>864</v>
      </c>
      <c r="C223" s="2">
        <v>11.911329901824374</v>
      </c>
      <c r="D223" s="2">
        <v>47.999932298629027</v>
      </c>
      <c r="E223" s="2">
        <v>0</v>
      </c>
      <c r="F223" s="2">
        <v>0.14260915229520096</v>
      </c>
      <c r="G223" s="2">
        <v>2.9988321350798954E-2</v>
      </c>
      <c r="H223" s="2">
        <v>0.1386474187568642</v>
      </c>
      <c r="I223" s="2">
        <v>3.3845860057887865E-4</v>
      </c>
      <c r="J223" s="2">
        <v>0.12326639740526428</v>
      </c>
      <c r="K223" s="2">
        <v>0</v>
      </c>
      <c r="L223" s="2">
        <v>0</v>
      </c>
      <c r="M223" s="2">
        <v>39.480802848161403</v>
      </c>
      <c r="N223" s="2">
        <v>0</v>
      </c>
      <c r="O223" s="2">
        <v>2.4356217730893597E-3</v>
      </c>
      <c r="P223" s="2">
        <v>0</v>
      </c>
      <c r="Q223" s="2">
        <v>6.0940436479508281E-2</v>
      </c>
      <c r="R223" s="2">
        <v>2.3791575580632641E-2</v>
      </c>
      <c r="S223" s="2">
        <v>4.1213099584112628E-3</v>
      </c>
      <c r="T223" s="2">
        <v>0</v>
      </c>
      <c r="U223" s="2">
        <v>6.7582448846411323E-4</v>
      </c>
      <c r="V223" s="2">
        <v>5.3198280449541571E-3</v>
      </c>
      <c r="W223" s="2">
        <v>1.8171367223373959E-3</v>
      </c>
      <c r="X223" s="2">
        <v>0</v>
      </c>
      <c r="Y223" s="2">
        <v>6.4415815154100969E-2</v>
      </c>
      <c r="Z223" s="2">
        <v>0</v>
      </c>
      <c r="AA223" s="2">
        <v>8.6983416269462814E-3</v>
      </c>
      <c r="AB223" s="2">
        <v>8.6931314800964526E-4</v>
      </c>
      <c r="AD223">
        <f t="shared" si="164"/>
        <v>11.911329901824374</v>
      </c>
      <c r="AE223">
        <f t="shared" si="165"/>
        <v>47.999932298629027</v>
      </c>
      <c r="AF223" t="str">
        <f t="shared" si="166"/>
        <v/>
      </c>
      <c r="AG223">
        <f t="shared" si="167"/>
        <v>0.14260915229520096</v>
      </c>
      <c r="AH223">
        <f t="shared" si="168"/>
        <v>2.9988321350798954E-2</v>
      </c>
      <c r="AI223">
        <f t="shared" si="169"/>
        <v>0.1386474187568642</v>
      </c>
      <c r="AJ223">
        <f t="shared" si="170"/>
        <v>3.3845860057887865E-4</v>
      </c>
      <c r="AK223">
        <f t="shared" si="171"/>
        <v>0.12326639740526428</v>
      </c>
      <c r="AL223" t="str">
        <f t="shared" si="172"/>
        <v/>
      </c>
      <c r="AM223" t="str">
        <f t="shared" si="173"/>
        <v/>
      </c>
      <c r="AN223">
        <f t="shared" si="174"/>
        <v>39.480802848161403</v>
      </c>
      <c r="AO223" t="str">
        <f t="shared" si="175"/>
        <v/>
      </c>
      <c r="AP223">
        <f t="shared" si="176"/>
        <v>2.4356217730893597E-3</v>
      </c>
      <c r="AQ223" t="str">
        <f t="shared" si="177"/>
        <v/>
      </c>
      <c r="AR223">
        <f t="shared" si="178"/>
        <v>6.0940436479508281E-2</v>
      </c>
      <c r="AS223">
        <f t="shared" si="179"/>
        <v>2.3791575580632641E-2</v>
      </c>
      <c r="AT223">
        <f t="shared" si="180"/>
        <v>4.1213099584112628E-3</v>
      </c>
      <c r="AU223" t="str">
        <f t="shared" si="181"/>
        <v/>
      </c>
      <c r="AV223">
        <f t="shared" si="182"/>
        <v>6.7582448846411323E-4</v>
      </c>
      <c r="AW223">
        <f t="shared" si="183"/>
        <v>5.3198280449541571E-3</v>
      </c>
      <c r="AX223">
        <f t="shared" si="184"/>
        <v>1.8171367223373959E-3</v>
      </c>
      <c r="AY223" t="str">
        <f t="shared" si="185"/>
        <v/>
      </c>
      <c r="AZ223">
        <f t="shared" si="186"/>
        <v>6.4415815154100969E-2</v>
      </c>
      <c r="BA223" t="str">
        <f t="shared" si="187"/>
        <v/>
      </c>
      <c r="BB223">
        <f t="shared" si="188"/>
        <v>8.6983416269462814E-3</v>
      </c>
      <c r="BC223">
        <f t="shared" si="189"/>
        <v>8.6931314800964526E-4</v>
      </c>
      <c r="BE223">
        <f t="shared" si="190"/>
        <v>1.0067276556900546</v>
      </c>
      <c r="BF223">
        <f t="shared" si="191"/>
        <v>3.0454887104671333</v>
      </c>
      <c r="BG223" t="str">
        <f t="shared" si="192"/>
        <v/>
      </c>
      <c r="BH223">
        <f t="shared" si="193"/>
        <v>5.9562351927997508E-3</v>
      </c>
      <c r="BI223">
        <f t="shared" si="194"/>
        <v>1.1282520503397434E-3</v>
      </c>
      <c r="BJ223">
        <f t="shared" si="195"/>
        <v>5.011291826199419E-3</v>
      </c>
      <c r="BK223">
        <f t="shared" si="196"/>
        <v>1.1092543234109482E-5</v>
      </c>
      <c r="BL223">
        <f t="shared" si="197"/>
        <v>3.9024156495447966E-3</v>
      </c>
      <c r="BM223" t="str">
        <f t="shared" si="198"/>
        <v/>
      </c>
      <c r="BN223" t="str">
        <f t="shared" si="199"/>
        <v/>
      </c>
      <c r="BO223">
        <f t="shared" si="200"/>
        <v>1</v>
      </c>
      <c r="BP223" t="str">
        <f t="shared" si="201"/>
        <v/>
      </c>
      <c r="BQ223">
        <f t="shared" si="202"/>
        <v>4.8534875692206973E-5</v>
      </c>
      <c r="BR223" t="str">
        <f t="shared" si="203"/>
        <v/>
      </c>
      <c r="BS223">
        <f t="shared" si="204"/>
        <v>1.1260373106426159E-3</v>
      </c>
      <c r="BT223">
        <f t="shared" si="205"/>
        <v>4.3247297514783253E-4</v>
      </c>
      <c r="BU223">
        <f t="shared" si="206"/>
        <v>7.0989696670660608E-5</v>
      </c>
      <c r="BV223" t="str">
        <f t="shared" si="207"/>
        <v/>
      </c>
      <c r="BW223">
        <f t="shared" si="208"/>
        <v>1.0796071977655391E-5</v>
      </c>
      <c r="BX223">
        <f t="shared" si="209"/>
        <v>8.2585979240684291E-5</v>
      </c>
      <c r="BY223">
        <f t="shared" si="210"/>
        <v>2.3085492803332067E-5</v>
      </c>
      <c r="BZ223" t="str">
        <f t="shared" si="211"/>
        <v/>
      </c>
      <c r="CA223">
        <f t="shared" si="212"/>
        <v>7.4629292343361849E-4</v>
      </c>
      <c r="CB223" t="str">
        <f t="shared" si="213"/>
        <v/>
      </c>
      <c r="CC223">
        <f t="shared" si="214"/>
        <v>6.4298463243911709E-5</v>
      </c>
      <c r="CD223">
        <f t="shared" si="215"/>
        <v>4.2589894329035944E-6</v>
      </c>
      <c r="CI223">
        <f t="shared" si="216"/>
        <v>14.047468354430372</v>
      </c>
      <c r="CJ223">
        <f t="shared" si="217"/>
        <v>4.7468354430371562E-2</v>
      </c>
      <c r="CL223">
        <v>0.69332566168009002</v>
      </c>
      <c r="CM223">
        <v>11.914748004390491</v>
      </c>
      <c r="CN223">
        <v>47.97098511207821</v>
      </c>
      <c r="CO223">
        <v>2.6330792742541659E-2</v>
      </c>
      <c r="CP223">
        <v>0.11834179871402289</v>
      </c>
      <c r="CQ223">
        <v>3.1039923236971283E-2</v>
      </c>
      <c r="CR223">
        <v>0.11376999664742614</v>
      </c>
      <c r="CS223">
        <v>2.3412485831016019E-3</v>
      </c>
      <c r="CT223">
        <v>7.8904073051600201E-2</v>
      </c>
      <c r="CU223">
        <v>2.2851372882674794E-3</v>
      </c>
      <c r="CV223" t="s">
        <v>1119</v>
      </c>
      <c r="CW223">
        <v>39.531147472232149</v>
      </c>
      <c r="CX223">
        <v>7.0413194880948701E-2</v>
      </c>
      <c r="CY223">
        <v>5.1917641484211519E-4</v>
      </c>
      <c r="CZ223">
        <v>1.617802363357251E-3</v>
      </c>
      <c r="DA223">
        <v>4.5537224343534556E-2</v>
      </c>
      <c r="DB223">
        <v>1.7323937204633089E-2</v>
      </c>
      <c r="DC223" t="s">
        <v>1119</v>
      </c>
      <c r="DD223">
        <v>2.9699392794907504E-3</v>
      </c>
      <c r="DE223">
        <v>1.0659269612186154E-3</v>
      </c>
      <c r="DF223">
        <v>1.572387687354604E-3</v>
      </c>
      <c r="DG223">
        <v>1.8125067791386498E-3</v>
      </c>
      <c r="DH223" t="s">
        <v>1119</v>
      </c>
      <c r="DI223">
        <v>6.6769714154373924E-2</v>
      </c>
      <c r="DJ223" t="s">
        <v>1119</v>
      </c>
      <c r="DK223">
        <v>5.0463096630816158E-4</v>
      </c>
      <c r="DL223" t="s">
        <v>1119</v>
      </c>
    </row>
    <row r="224" spans="1:116" x14ac:dyDescent="0.2">
      <c r="A224">
        <v>11.05</v>
      </c>
      <c r="B224" s="3" t="s">
        <v>865</v>
      </c>
      <c r="C224" s="2">
        <v>11.908175980924664</v>
      </c>
      <c r="D224" s="2">
        <v>47.983399351209265</v>
      </c>
      <c r="E224" s="2">
        <v>1.191276667464196E-2</v>
      </c>
      <c r="F224" s="2">
        <v>0.11210437324195172</v>
      </c>
      <c r="G224" s="2">
        <v>2.9041272716022429E-2</v>
      </c>
      <c r="H224" s="2">
        <v>0.13822971658446118</v>
      </c>
      <c r="I224" s="2">
        <v>7.6831758142436918E-4</v>
      </c>
      <c r="J224" s="2">
        <v>0.11679363731572488</v>
      </c>
      <c r="K224" s="2">
        <v>0</v>
      </c>
      <c r="L224" s="2">
        <v>0</v>
      </c>
      <c r="M224" s="2">
        <v>39.521540378237376</v>
      </c>
      <c r="N224" s="2">
        <v>0</v>
      </c>
      <c r="O224" s="2">
        <v>2.3445933138976937E-3</v>
      </c>
      <c r="P224" s="2">
        <v>6.3391990064930767E-4</v>
      </c>
      <c r="Q224" s="2">
        <v>6.4499588681693309E-2</v>
      </c>
      <c r="R224" s="2">
        <v>2.5400799399663446E-2</v>
      </c>
      <c r="S224" s="2">
        <v>3.3459094802717792E-3</v>
      </c>
      <c r="T224" s="2">
        <v>0</v>
      </c>
      <c r="U224" s="2">
        <v>7.6214794088114569E-4</v>
      </c>
      <c r="V224" s="2">
        <v>5.6633158891549072E-3</v>
      </c>
      <c r="W224" s="2">
        <v>1.1963325143739161E-3</v>
      </c>
      <c r="X224" s="2">
        <v>0</v>
      </c>
      <c r="Y224" s="2">
        <v>6.2313347492373869E-2</v>
      </c>
      <c r="Z224" s="2">
        <v>0</v>
      </c>
      <c r="AA224" s="2">
        <v>1.1008471565333453E-2</v>
      </c>
      <c r="AB224" s="2">
        <v>8.6577933618884717E-4</v>
      </c>
      <c r="AD224">
        <f t="shared" si="164"/>
        <v>11.908175980924664</v>
      </c>
      <c r="AE224">
        <f t="shared" si="165"/>
        <v>47.983399351209265</v>
      </c>
      <c r="AF224">
        <f t="shared" si="166"/>
        <v>1.191276667464196E-2</v>
      </c>
      <c r="AG224">
        <f t="shared" si="167"/>
        <v>0.11210437324195172</v>
      </c>
      <c r="AH224">
        <f t="shared" si="168"/>
        <v>2.9041272716022429E-2</v>
      </c>
      <c r="AI224">
        <f t="shared" si="169"/>
        <v>0.13822971658446118</v>
      </c>
      <c r="AJ224">
        <f t="shared" si="170"/>
        <v>7.6831758142436918E-4</v>
      </c>
      <c r="AK224">
        <f t="shared" si="171"/>
        <v>0.11679363731572488</v>
      </c>
      <c r="AL224" t="str">
        <f t="shared" si="172"/>
        <v/>
      </c>
      <c r="AM224" t="str">
        <f t="shared" si="173"/>
        <v/>
      </c>
      <c r="AN224">
        <f t="shared" si="174"/>
        <v>39.521540378237376</v>
      </c>
      <c r="AO224" t="str">
        <f t="shared" si="175"/>
        <v/>
      </c>
      <c r="AP224">
        <f t="shared" si="176"/>
        <v>2.3445933138976937E-3</v>
      </c>
      <c r="AQ224">
        <f t="shared" si="177"/>
        <v>6.3391990064930767E-4</v>
      </c>
      <c r="AR224">
        <f t="shared" si="178"/>
        <v>6.4499588681693309E-2</v>
      </c>
      <c r="AS224">
        <f t="shared" si="179"/>
        <v>2.5400799399663446E-2</v>
      </c>
      <c r="AT224">
        <f t="shared" si="180"/>
        <v>3.3459094802717792E-3</v>
      </c>
      <c r="AU224" t="str">
        <f t="shared" si="181"/>
        <v/>
      </c>
      <c r="AV224">
        <f t="shared" si="182"/>
        <v>7.6214794088114569E-4</v>
      </c>
      <c r="AW224">
        <f t="shared" si="183"/>
        <v>5.6633158891549072E-3</v>
      </c>
      <c r="AX224">
        <f t="shared" si="184"/>
        <v>1.1963325143739161E-3</v>
      </c>
      <c r="AY224" t="str">
        <f t="shared" si="185"/>
        <v/>
      </c>
      <c r="AZ224">
        <f t="shared" si="186"/>
        <v>6.2313347492373869E-2</v>
      </c>
      <c r="BA224" t="str">
        <f t="shared" si="187"/>
        <v/>
      </c>
      <c r="BB224">
        <f t="shared" si="188"/>
        <v>1.1008471565333453E-2</v>
      </c>
      <c r="BC224">
        <f t="shared" si="189"/>
        <v>8.6577933618884717E-4</v>
      </c>
      <c r="BE224">
        <f t="shared" si="190"/>
        <v>1.0054236633925786</v>
      </c>
      <c r="BF224">
        <f t="shared" si="191"/>
        <v>3.041301621450168</v>
      </c>
      <c r="BG224">
        <f t="shared" si="192"/>
        <v>5.2547433520960091E-4</v>
      </c>
      <c r="BH224">
        <f t="shared" si="193"/>
        <v>4.6773417986539344E-3</v>
      </c>
      <c r="BI224">
        <f t="shared" si="194"/>
        <v>1.0914949554861008E-3</v>
      </c>
      <c r="BJ224">
        <f t="shared" si="195"/>
        <v>4.9910444239617113E-3</v>
      </c>
      <c r="BK224">
        <f t="shared" si="196"/>
        <v>2.5154660444866463E-5</v>
      </c>
      <c r="BL224">
        <f t="shared" si="197"/>
        <v>3.6936872257337058E-3</v>
      </c>
      <c r="BM224" t="str">
        <f t="shared" si="198"/>
        <v/>
      </c>
      <c r="BN224" t="str">
        <f t="shared" si="199"/>
        <v/>
      </c>
      <c r="BO224">
        <f t="shared" si="200"/>
        <v>1</v>
      </c>
      <c r="BP224" t="str">
        <f t="shared" si="201"/>
        <v/>
      </c>
      <c r="BQ224">
        <f t="shared" si="202"/>
        <v>4.6672784151166204E-5</v>
      </c>
      <c r="BR224">
        <f t="shared" si="203"/>
        <v>1.2363339443460034E-5</v>
      </c>
      <c r="BS224">
        <f t="shared" si="204"/>
        <v>1.1905736813523258E-3</v>
      </c>
      <c r="BT224">
        <f t="shared" si="205"/>
        <v>4.6124881902683896E-4</v>
      </c>
      <c r="BU224">
        <f t="shared" si="206"/>
        <v>5.757399183014636E-5</v>
      </c>
      <c r="BV224" t="str">
        <f t="shared" si="207"/>
        <v/>
      </c>
      <c r="BW224">
        <f t="shared" si="208"/>
        <v>1.2162510829596591E-5</v>
      </c>
      <c r="BX224">
        <f t="shared" si="209"/>
        <v>8.7827723680047241E-5</v>
      </c>
      <c r="BY224">
        <f t="shared" si="210"/>
        <v>1.5182929079669972E-5</v>
      </c>
      <c r="BZ224" t="str">
        <f t="shared" si="211"/>
        <v/>
      </c>
      <c r="CA224">
        <f t="shared" si="212"/>
        <v>7.2119052321052213E-4</v>
      </c>
      <c r="CB224" t="str">
        <f t="shared" si="213"/>
        <v/>
      </c>
      <c r="CC224">
        <f t="shared" si="214"/>
        <v>8.1291150492037592E-5</v>
      </c>
      <c r="CD224">
        <f t="shared" si="215"/>
        <v>4.2373041936118605E-6</v>
      </c>
      <c r="CI224">
        <f t="shared" si="216"/>
        <v>14.101661392405056</v>
      </c>
      <c r="CJ224">
        <f t="shared" si="217"/>
        <v>0.10166139240505601</v>
      </c>
      <c r="CL224">
        <v>0.69778481012657601</v>
      </c>
      <c r="CM224">
        <v>11.939133668317965</v>
      </c>
      <c r="CN224">
        <v>47.975242230579802</v>
      </c>
      <c r="CO224" t="s">
        <v>1119</v>
      </c>
      <c r="CP224">
        <v>9.5781512680568476E-2</v>
      </c>
      <c r="CQ224">
        <v>2.8052604125992024E-2</v>
      </c>
      <c r="CR224">
        <v>6.4201937305553999E-2</v>
      </c>
      <c r="CS224">
        <v>1.48145881317993E-3</v>
      </c>
      <c r="CT224">
        <v>9.2689820413899018E-2</v>
      </c>
      <c r="CU224" t="s">
        <v>1119</v>
      </c>
      <c r="CV224" t="s">
        <v>1119</v>
      </c>
      <c r="CW224">
        <v>39.650296616197537</v>
      </c>
      <c r="CX224" t="s">
        <v>1119</v>
      </c>
      <c r="CY224">
        <v>2.9339016385972784E-3</v>
      </c>
      <c r="CZ224" t="s">
        <v>1119</v>
      </c>
      <c r="DA224">
        <v>5.502714926152022E-2</v>
      </c>
      <c r="DB224">
        <v>1.8203716854216147E-2</v>
      </c>
      <c r="DC224">
        <v>2.1313685995324886E-3</v>
      </c>
      <c r="DD224" t="s">
        <v>1119</v>
      </c>
      <c r="DE224">
        <v>1.4039084552889213E-3</v>
      </c>
      <c r="DF224">
        <v>5.8163757146436007E-3</v>
      </c>
      <c r="DG224">
        <v>1.6866499224083779E-3</v>
      </c>
      <c r="DH224" t="s">
        <v>1119</v>
      </c>
      <c r="DI224">
        <v>6.5502368613275214E-2</v>
      </c>
      <c r="DJ224" t="s">
        <v>1119</v>
      </c>
      <c r="DK224" t="s">
        <v>1119</v>
      </c>
      <c r="DL224">
        <v>4.1471250600351006E-4</v>
      </c>
    </row>
    <row r="225" spans="1:116" x14ac:dyDescent="0.2">
      <c r="A225">
        <v>11.1</v>
      </c>
      <c r="B225" s="3" t="s">
        <v>866</v>
      </c>
      <c r="C225" s="2">
        <v>11.895521064854719</v>
      </c>
      <c r="D225" s="2">
        <v>47.927437901509428</v>
      </c>
      <c r="E225" s="2">
        <v>9.4027430525093658E-2</v>
      </c>
      <c r="F225" s="2">
        <v>0.10409891384573584</v>
      </c>
      <c r="G225" s="2">
        <v>3.0499850485672744E-2</v>
      </c>
      <c r="H225" s="2">
        <v>0.12158613779160049</v>
      </c>
      <c r="I225" s="2">
        <v>6.0161524496615295E-4</v>
      </c>
      <c r="J225" s="2">
        <v>9.9730886270244457E-2</v>
      </c>
      <c r="K225" s="2">
        <v>4.64510972215047E-2</v>
      </c>
      <c r="L225" s="2">
        <v>7.8982157471260087E-3</v>
      </c>
      <c r="M225" s="2">
        <v>39.4930338286241</v>
      </c>
      <c r="N225" s="2">
        <v>1.8416854701572942E-2</v>
      </c>
      <c r="O225" s="2">
        <v>8.5891612261827427E-6</v>
      </c>
      <c r="P225" s="2">
        <v>0</v>
      </c>
      <c r="Q225" s="2">
        <v>5.4894541431998005E-2</v>
      </c>
      <c r="R225" s="2">
        <v>2.2943448986248151E-2</v>
      </c>
      <c r="S225" s="2">
        <v>4.8498725947929934E-3</v>
      </c>
      <c r="T225" s="2">
        <v>0</v>
      </c>
      <c r="U225" s="2">
        <v>4.844702556805146E-4</v>
      </c>
      <c r="V225" s="2">
        <v>5.9450304946519093E-3</v>
      </c>
      <c r="W225" s="2">
        <v>1.2678627515579112E-3</v>
      </c>
      <c r="X225" s="2">
        <v>0</v>
      </c>
      <c r="Y225" s="2">
        <v>6.1181763274097793E-2</v>
      </c>
      <c r="Z225" s="2">
        <v>0</v>
      </c>
      <c r="AA225" s="2">
        <v>7.4811969485231288E-3</v>
      </c>
      <c r="AB225" s="2">
        <v>1.6394272794493727E-3</v>
      </c>
      <c r="AD225">
        <f t="shared" si="164"/>
        <v>11.895521064854719</v>
      </c>
      <c r="AE225">
        <f t="shared" si="165"/>
        <v>47.927437901509428</v>
      </c>
      <c r="AF225">
        <f t="shared" si="166"/>
        <v>9.4027430525093658E-2</v>
      </c>
      <c r="AG225">
        <f t="shared" si="167"/>
        <v>0.10409891384573584</v>
      </c>
      <c r="AH225">
        <f t="shared" si="168"/>
        <v>3.0499850485672744E-2</v>
      </c>
      <c r="AI225">
        <f t="shared" si="169"/>
        <v>0.12158613779160049</v>
      </c>
      <c r="AJ225">
        <f t="shared" si="170"/>
        <v>6.0161524496615295E-4</v>
      </c>
      <c r="AK225">
        <f t="shared" si="171"/>
        <v>9.9730886270244457E-2</v>
      </c>
      <c r="AL225">
        <f t="shared" si="172"/>
        <v>4.64510972215047E-2</v>
      </c>
      <c r="AM225">
        <f t="shared" si="173"/>
        <v>7.8982157471260087E-3</v>
      </c>
      <c r="AN225">
        <f t="shared" si="174"/>
        <v>39.4930338286241</v>
      </c>
      <c r="AO225">
        <f t="shared" si="175"/>
        <v>1.8416854701572942E-2</v>
      </c>
      <c r="AP225">
        <f t="shared" si="176"/>
        <v>8.5891612261827427E-6</v>
      </c>
      <c r="AQ225" t="str">
        <f t="shared" si="177"/>
        <v/>
      </c>
      <c r="AR225">
        <f t="shared" si="178"/>
        <v>5.4894541431998005E-2</v>
      </c>
      <c r="AS225">
        <f t="shared" si="179"/>
        <v>2.2943448986248151E-2</v>
      </c>
      <c r="AT225">
        <f t="shared" si="180"/>
        <v>4.8498725947929934E-3</v>
      </c>
      <c r="AU225" t="str">
        <f t="shared" si="181"/>
        <v/>
      </c>
      <c r="AV225">
        <f t="shared" si="182"/>
        <v>4.844702556805146E-4</v>
      </c>
      <c r="AW225">
        <f t="shared" si="183"/>
        <v>5.9450304946519093E-3</v>
      </c>
      <c r="AX225">
        <f t="shared" si="184"/>
        <v>1.2678627515579112E-3</v>
      </c>
      <c r="AY225" t="str">
        <f t="shared" si="185"/>
        <v/>
      </c>
      <c r="AZ225">
        <f t="shared" si="186"/>
        <v>6.1181763274097793E-2</v>
      </c>
      <c r="BA225" t="str">
        <f t="shared" si="187"/>
        <v/>
      </c>
      <c r="BB225">
        <f t="shared" si="188"/>
        <v>7.4811969485231288E-3</v>
      </c>
      <c r="BC225">
        <f t="shared" si="189"/>
        <v>1.6394272794493727E-3</v>
      </c>
      <c r="BE225">
        <f t="shared" si="190"/>
        <v>1.005080147165329</v>
      </c>
      <c r="BF225">
        <f t="shared" si="191"/>
        <v>3.0399473401406678</v>
      </c>
      <c r="BG225">
        <f t="shared" si="192"/>
        <v>4.1505610671422281E-3</v>
      </c>
      <c r="BH225">
        <f t="shared" si="193"/>
        <v>4.3464642959113748E-3</v>
      </c>
      <c r="BI225">
        <f t="shared" si="194"/>
        <v>1.1471419559057198E-3</v>
      </c>
      <c r="BJ225">
        <f t="shared" si="195"/>
        <v>4.3932654701535631E-3</v>
      </c>
      <c r="BK225">
        <f t="shared" si="196"/>
        <v>1.9711055769864812E-5</v>
      </c>
      <c r="BL225">
        <f t="shared" si="197"/>
        <v>3.15634144475321E-3</v>
      </c>
      <c r="BM225">
        <f t="shared" si="198"/>
        <v>1.3296230335756178E-3</v>
      </c>
      <c r="BN225">
        <f t="shared" si="199"/>
        <v>2.050013220441733E-4</v>
      </c>
      <c r="BO225">
        <f t="shared" si="200"/>
        <v>1</v>
      </c>
      <c r="BP225">
        <f t="shared" si="201"/>
        <v>3.904494325313532E-4</v>
      </c>
      <c r="BQ225">
        <f t="shared" si="202"/>
        <v>1.7110405700392731E-7</v>
      </c>
      <c r="BR225" t="str">
        <f t="shared" si="203"/>
        <v/>
      </c>
      <c r="BS225">
        <f t="shared" si="204"/>
        <v>1.0140091179559826E-3</v>
      </c>
      <c r="BT225">
        <f t="shared" si="205"/>
        <v>4.1692693443853759E-4</v>
      </c>
      <c r="BU225">
        <f t="shared" si="206"/>
        <v>8.3513339461641696E-5</v>
      </c>
      <c r="BV225" t="str">
        <f t="shared" si="207"/>
        <v/>
      </c>
      <c r="BW225">
        <f t="shared" si="208"/>
        <v>7.7368547527436295E-6</v>
      </c>
      <c r="BX225">
        <f t="shared" si="209"/>
        <v>9.2263153188644625E-5</v>
      </c>
      <c r="BY225">
        <f t="shared" si="210"/>
        <v>1.6102350138806305E-5</v>
      </c>
      <c r="BZ225" t="str">
        <f t="shared" si="211"/>
        <v/>
      </c>
      <c r="CA225">
        <f t="shared" si="212"/>
        <v>7.0860511703611567E-4</v>
      </c>
      <c r="CB225" t="str">
        <f t="shared" si="213"/>
        <v/>
      </c>
      <c r="CC225">
        <f t="shared" si="214"/>
        <v>5.5284157941899185E-5</v>
      </c>
      <c r="CD225">
        <f t="shared" si="215"/>
        <v>8.0294897850455022E-6</v>
      </c>
      <c r="CI225">
        <f t="shared" si="216"/>
        <v>14.155854430379739</v>
      </c>
      <c r="CJ225">
        <f t="shared" si="217"/>
        <v>0.15585443037973867</v>
      </c>
      <c r="CL225">
        <v>0.70688291139239201</v>
      </c>
      <c r="CM225">
        <v>11.928669873499192</v>
      </c>
      <c r="CN225">
        <v>47.961399907329088</v>
      </c>
      <c r="CO225" t="s">
        <v>1119</v>
      </c>
      <c r="CP225">
        <v>2.9697391586828326E-2</v>
      </c>
      <c r="CQ225">
        <v>2.9136602184530562E-2</v>
      </c>
      <c r="CR225">
        <v>5.4742192892174614E-2</v>
      </c>
      <c r="CS225">
        <v>1.506308483886612E-3</v>
      </c>
      <c r="CT225">
        <v>0.11777872422953747</v>
      </c>
      <c r="CU225" t="s">
        <v>1119</v>
      </c>
      <c r="CV225" t="s">
        <v>1119</v>
      </c>
      <c r="CW225">
        <v>39.72354820587303</v>
      </c>
      <c r="CX225">
        <v>6.3884647788117459E-3</v>
      </c>
      <c r="CY225" t="s">
        <v>1119</v>
      </c>
      <c r="CZ225" t="s">
        <v>1119</v>
      </c>
      <c r="DA225">
        <v>5.1366391987393803E-2</v>
      </c>
      <c r="DB225">
        <v>1.2345601310599644E-2</v>
      </c>
      <c r="DC225">
        <v>5.5402288880207762E-3</v>
      </c>
      <c r="DD225" t="s">
        <v>1119</v>
      </c>
      <c r="DE225">
        <v>5.0205969950133985E-3</v>
      </c>
      <c r="DF225">
        <v>1.3361846009336458E-3</v>
      </c>
      <c r="DG225">
        <v>1.822734132467562E-3</v>
      </c>
      <c r="DH225" t="s">
        <v>1119</v>
      </c>
      <c r="DI225">
        <v>6.7258347629416751E-2</v>
      </c>
      <c r="DJ225" t="s">
        <v>1119</v>
      </c>
      <c r="DK225" t="s">
        <v>1119</v>
      </c>
      <c r="DL225">
        <v>2.4422435991185783E-3</v>
      </c>
    </row>
    <row r="226" spans="1:116" x14ac:dyDescent="0.2">
      <c r="A226">
        <v>11.15</v>
      </c>
      <c r="B226" s="3" t="s">
        <v>867</v>
      </c>
      <c r="C226" s="2">
        <v>11.902480293831168</v>
      </c>
      <c r="D226" s="2">
        <v>47.894059754099224</v>
      </c>
      <c r="E226" s="2">
        <v>7.1763297778172919E-2</v>
      </c>
      <c r="F226" s="2">
        <v>7.5087332296252723E-2</v>
      </c>
      <c r="G226" s="2">
        <v>2.688101438797702E-2</v>
      </c>
      <c r="H226" s="2">
        <v>0.10073528100425257</v>
      </c>
      <c r="I226" s="2">
        <v>1.7711314480094195E-3</v>
      </c>
      <c r="J226" s="2">
        <v>7.1268580938135526E-2</v>
      </c>
      <c r="K226" s="2">
        <v>9.566066675518535E-2</v>
      </c>
      <c r="L226" s="2">
        <v>1.0846907687844161E-2</v>
      </c>
      <c r="M226" s="2">
        <v>39.563781618924608</v>
      </c>
      <c r="N226" s="2">
        <v>4.8062744828221218E-2</v>
      </c>
      <c r="O226" s="2">
        <v>0</v>
      </c>
      <c r="P226" s="2">
        <v>0</v>
      </c>
      <c r="Q226" s="2">
        <v>4.3702567714941028E-2</v>
      </c>
      <c r="R226" s="2">
        <v>1.9202732596582832E-2</v>
      </c>
      <c r="S226" s="2">
        <v>4.3532712015392104E-3</v>
      </c>
      <c r="T226" s="2">
        <v>0</v>
      </c>
      <c r="U226" s="2">
        <v>0</v>
      </c>
      <c r="V226" s="2">
        <v>5.8604083884034692E-3</v>
      </c>
      <c r="W226" s="2">
        <v>6.5208826191375479E-4</v>
      </c>
      <c r="X226" s="2">
        <v>0</v>
      </c>
      <c r="Y226" s="2">
        <v>6.186301702103035E-2</v>
      </c>
      <c r="Z226" s="2">
        <v>0</v>
      </c>
      <c r="AA226" s="2">
        <v>0</v>
      </c>
      <c r="AB226" s="2">
        <v>1.9672908365400534E-3</v>
      </c>
      <c r="AD226">
        <f t="shared" si="164"/>
        <v>11.902480293831168</v>
      </c>
      <c r="AE226">
        <f t="shared" si="165"/>
        <v>47.894059754099224</v>
      </c>
      <c r="AF226">
        <f t="shared" si="166"/>
        <v>7.1763297778172919E-2</v>
      </c>
      <c r="AG226">
        <f t="shared" si="167"/>
        <v>7.5087332296252723E-2</v>
      </c>
      <c r="AH226">
        <f t="shared" si="168"/>
        <v>2.688101438797702E-2</v>
      </c>
      <c r="AI226">
        <f t="shared" si="169"/>
        <v>0.10073528100425257</v>
      </c>
      <c r="AJ226">
        <f t="shared" si="170"/>
        <v>1.7711314480094195E-3</v>
      </c>
      <c r="AK226">
        <f t="shared" si="171"/>
        <v>7.1268580938135526E-2</v>
      </c>
      <c r="AL226">
        <f t="shared" si="172"/>
        <v>9.566066675518535E-2</v>
      </c>
      <c r="AM226">
        <f t="shared" si="173"/>
        <v>1.0846907687844161E-2</v>
      </c>
      <c r="AN226">
        <f t="shared" si="174"/>
        <v>39.563781618924608</v>
      </c>
      <c r="AO226">
        <f t="shared" si="175"/>
        <v>4.8062744828221218E-2</v>
      </c>
      <c r="AP226" t="str">
        <f t="shared" si="176"/>
        <v/>
      </c>
      <c r="AQ226" t="str">
        <f t="shared" si="177"/>
        <v/>
      </c>
      <c r="AR226">
        <f t="shared" si="178"/>
        <v>4.3702567714941028E-2</v>
      </c>
      <c r="AS226">
        <f t="shared" si="179"/>
        <v>1.9202732596582832E-2</v>
      </c>
      <c r="AT226">
        <f t="shared" si="180"/>
        <v>4.3532712015392104E-3</v>
      </c>
      <c r="AU226" t="str">
        <f t="shared" si="181"/>
        <v/>
      </c>
      <c r="AV226" t="str">
        <f t="shared" si="182"/>
        <v/>
      </c>
      <c r="AW226">
        <f t="shared" si="183"/>
        <v>5.8604083884034692E-3</v>
      </c>
      <c r="AX226">
        <f t="shared" si="184"/>
        <v>6.5208826191375479E-4</v>
      </c>
      <c r="AY226" t="str">
        <f t="shared" si="185"/>
        <v/>
      </c>
      <c r="AZ226">
        <f t="shared" si="186"/>
        <v>6.186301702103035E-2</v>
      </c>
      <c r="BA226" t="str">
        <f t="shared" si="187"/>
        <v/>
      </c>
      <c r="BB226" t="str">
        <f t="shared" si="188"/>
        <v/>
      </c>
      <c r="BC226">
        <f t="shared" si="189"/>
        <v>1.9672908365400534E-3</v>
      </c>
      <c r="BE226">
        <f t="shared" si="190"/>
        <v>1.0038698169374272</v>
      </c>
      <c r="BF226">
        <f t="shared" si="191"/>
        <v>3.0323979915410644</v>
      </c>
      <c r="BG226">
        <f t="shared" si="192"/>
        <v>3.1621125856165352E-3</v>
      </c>
      <c r="BH226">
        <f t="shared" si="193"/>
        <v>3.1295312638942824E-3</v>
      </c>
      <c r="BI226">
        <f t="shared" si="194"/>
        <v>1.0092245541293624E-3</v>
      </c>
      <c r="BJ226">
        <f t="shared" si="195"/>
        <v>3.6333537802425457E-3</v>
      </c>
      <c r="BK226">
        <f t="shared" si="196"/>
        <v>5.7924800883443944E-5</v>
      </c>
      <c r="BL226">
        <f t="shared" si="197"/>
        <v>2.2515163865839708E-3</v>
      </c>
      <c r="BM226">
        <f t="shared" si="198"/>
        <v>2.7333085372124809E-3</v>
      </c>
      <c r="BN226">
        <f t="shared" si="199"/>
        <v>2.8103234964348042E-4</v>
      </c>
      <c r="BO226">
        <f t="shared" si="200"/>
        <v>1</v>
      </c>
      <c r="BP226">
        <f t="shared" si="201"/>
        <v>1.0171396981975805E-3</v>
      </c>
      <c r="BQ226" t="str">
        <f t="shared" si="202"/>
        <v/>
      </c>
      <c r="BR226" t="str">
        <f t="shared" si="203"/>
        <v/>
      </c>
      <c r="BS226">
        <f t="shared" si="204"/>
        <v>8.0582800113799158E-4</v>
      </c>
      <c r="BT226">
        <f t="shared" si="205"/>
        <v>3.4832687531589798E-4</v>
      </c>
      <c r="BU226">
        <f t="shared" si="206"/>
        <v>7.4827966881957575E-5</v>
      </c>
      <c r="BV226" t="str">
        <f t="shared" si="207"/>
        <v/>
      </c>
      <c r="BW226" t="str">
        <f t="shared" si="208"/>
        <v/>
      </c>
      <c r="BX226">
        <f t="shared" si="209"/>
        <v>9.0787234869314938E-5</v>
      </c>
      <c r="BY226">
        <f t="shared" si="210"/>
        <v>8.2669651512905587E-6</v>
      </c>
      <c r="BZ226" t="str">
        <f t="shared" si="211"/>
        <v/>
      </c>
      <c r="CA226">
        <f t="shared" si="212"/>
        <v>7.1521414087759652E-4</v>
      </c>
      <c r="CB226" t="str">
        <f t="shared" si="213"/>
        <v/>
      </c>
      <c r="CC226" t="str">
        <f t="shared" si="214"/>
        <v/>
      </c>
      <c r="CD226">
        <f t="shared" si="215"/>
        <v>9.618050718783821E-6</v>
      </c>
      <c r="CI226">
        <f t="shared" si="216"/>
        <v>14.210047468354425</v>
      </c>
      <c r="CJ226">
        <f t="shared" si="217"/>
        <v>0.21004746835442489</v>
      </c>
      <c r="CL226">
        <v>0.71308016877635705</v>
      </c>
      <c r="CM226">
        <v>11.929441084386404</v>
      </c>
      <c r="CN226">
        <v>47.975617293893755</v>
      </c>
      <c r="CO226" t="s">
        <v>1119</v>
      </c>
      <c r="CP226">
        <v>0.1318437696444941</v>
      </c>
      <c r="CQ226">
        <v>3.8043784088800763E-2</v>
      </c>
      <c r="CR226">
        <v>7.2870090456560316E-2</v>
      </c>
      <c r="CS226">
        <v>1.2018090644839586E-3</v>
      </c>
      <c r="CT226">
        <v>9.5748145867000714E-2</v>
      </c>
      <c r="CU226" t="s">
        <v>1119</v>
      </c>
      <c r="CV226" t="s">
        <v>1119</v>
      </c>
      <c r="CW226">
        <v>39.55929582601194</v>
      </c>
      <c r="CX226">
        <v>6.8728530305886782E-3</v>
      </c>
      <c r="CY226">
        <v>7.0451348143465249E-3</v>
      </c>
      <c r="CZ226" t="s">
        <v>1119</v>
      </c>
      <c r="DA226">
        <v>7.6206608963769365E-2</v>
      </c>
      <c r="DB226">
        <v>3.1201556766884062E-2</v>
      </c>
      <c r="DC226">
        <v>2.281295369271716E-4</v>
      </c>
      <c r="DD226" t="s">
        <v>1119</v>
      </c>
      <c r="DE226">
        <v>1.7588557271228347E-3</v>
      </c>
      <c r="DF226">
        <v>2.5624673902322217E-3</v>
      </c>
      <c r="DG226">
        <v>1.4903842867939078E-3</v>
      </c>
      <c r="DH226" t="s">
        <v>1119</v>
      </c>
      <c r="DI226">
        <v>6.3740052129096336E-2</v>
      </c>
      <c r="DJ226" t="s">
        <v>1119</v>
      </c>
      <c r="DK226">
        <v>4.8321539407963476E-3</v>
      </c>
      <c r="DL226" t="s">
        <v>1119</v>
      </c>
    </row>
    <row r="227" spans="1:116" x14ac:dyDescent="0.2">
      <c r="A227">
        <v>11.2</v>
      </c>
      <c r="B227" s="3" t="s">
        <v>868</v>
      </c>
      <c r="C227" s="2">
        <v>11.859596776766439</v>
      </c>
      <c r="D227" s="2">
        <v>47.812068582609804</v>
      </c>
      <c r="E227" s="2">
        <v>0.37480545971307866</v>
      </c>
      <c r="F227" s="2">
        <v>0.15081879332772855</v>
      </c>
      <c r="G227" s="2">
        <v>3.3810279170646364E-2</v>
      </c>
      <c r="H227" s="2">
        <v>8.2921862979514552E-2</v>
      </c>
      <c r="I227" s="2">
        <v>1.8492073996501427E-3</v>
      </c>
      <c r="J227" s="2">
        <v>6.8723083022940987E-2</v>
      </c>
      <c r="K227" s="2">
        <v>0.12521190132994353</v>
      </c>
      <c r="L227" s="2">
        <v>1.4108723139783647E-2</v>
      </c>
      <c r="M227" s="2">
        <v>39.295224950819055</v>
      </c>
      <c r="N227" s="2">
        <v>5.7939606821533825E-2</v>
      </c>
      <c r="O227" s="2">
        <v>0</v>
      </c>
      <c r="P227" s="2">
        <v>1.8834829535902968E-4</v>
      </c>
      <c r="Q227" s="2">
        <v>3.4759516147198646E-2</v>
      </c>
      <c r="R227" s="2">
        <v>1.2527960928817054E-2</v>
      </c>
      <c r="S227" s="2">
        <v>3.2376549698261751E-3</v>
      </c>
      <c r="T227" s="2">
        <v>0</v>
      </c>
      <c r="U227" s="2">
        <v>7.3629952517586378E-4</v>
      </c>
      <c r="V227" s="2">
        <v>4.6329584500867079E-3</v>
      </c>
      <c r="W227" s="2">
        <v>4.2249947738882813E-4</v>
      </c>
      <c r="X227" s="2">
        <v>0</v>
      </c>
      <c r="Y227" s="2">
        <v>6.3144248546062473E-2</v>
      </c>
      <c r="Z227" s="2">
        <v>0</v>
      </c>
      <c r="AA227" s="2">
        <v>0</v>
      </c>
      <c r="AB227" s="2">
        <v>3.2712865599818196E-3</v>
      </c>
      <c r="AD227">
        <f t="shared" si="164"/>
        <v>11.859596776766439</v>
      </c>
      <c r="AE227">
        <f t="shared" si="165"/>
        <v>47.812068582609804</v>
      </c>
      <c r="AF227">
        <f t="shared" si="166"/>
        <v>0.37480545971307866</v>
      </c>
      <c r="AG227">
        <f t="shared" si="167"/>
        <v>0.15081879332772855</v>
      </c>
      <c r="AH227">
        <f t="shared" si="168"/>
        <v>3.3810279170646364E-2</v>
      </c>
      <c r="AI227">
        <f t="shared" si="169"/>
        <v>8.2921862979514552E-2</v>
      </c>
      <c r="AJ227">
        <f t="shared" si="170"/>
        <v>1.8492073996501427E-3</v>
      </c>
      <c r="AK227">
        <f t="shared" si="171"/>
        <v>6.8723083022940987E-2</v>
      </c>
      <c r="AL227">
        <f t="shared" si="172"/>
        <v>0.12521190132994353</v>
      </c>
      <c r="AM227">
        <f t="shared" si="173"/>
        <v>1.4108723139783647E-2</v>
      </c>
      <c r="AN227">
        <f t="shared" si="174"/>
        <v>39.295224950819055</v>
      </c>
      <c r="AO227">
        <f t="shared" si="175"/>
        <v>5.7939606821533825E-2</v>
      </c>
      <c r="AP227" t="str">
        <f t="shared" si="176"/>
        <v/>
      </c>
      <c r="AQ227">
        <f t="shared" si="177"/>
        <v>1.8834829535902968E-4</v>
      </c>
      <c r="AR227">
        <f t="shared" si="178"/>
        <v>3.4759516147198646E-2</v>
      </c>
      <c r="AS227">
        <f t="shared" si="179"/>
        <v>1.2527960928817054E-2</v>
      </c>
      <c r="AT227">
        <f t="shared" si="180"/>
        <v>3.2376549698261751E-3</v>
      </c>
      <c r="AU227" t="str">
        <f t="shared" si="181"/>
        <v/>
      </c>
      <c r="AV227">
        <f t="shared" si="182"/>
        <v>7.3629952517586378E-4</v>
      </c>
      <c r="AW227">
        <f t="shared" si="183"/>
        <v>4.6329584500867079E-3</v>
      </c>
      <c r="AX227">
        <f t="shared" si="184"/>
        <v>4.2249947738882813E-4</v>
      </c>
      <c r="AY227" t="str">
        <f t="shared" si="185"/>
        <v/>
      </c>
      <c r="AZ227">
        <f t="shared" si="186"/>
        <v>6.3144248546062473E-2</v>
      </c>
      <c r="BA227" t="str">
        <f t="shared" si="187"/>
        <v/>
      </c>
      <c r="BB227" t="str">
        <f t="shared" si="188"/>
        <v/>
      </c>
      <c r="BC227">
        <f t="shared" si="189"/>
        <v>3.2712865599818196E-3</v>
      </c>
      <c r="BE227">
        <f t="shared" si="190"/>
        <v>1.0070890306658156</v>
      </c>
      <c r="BF227">
        <f t="shared" si="191"/>
        <v>3.0478956853220702</v>
      </c>
      <c r="BG227">
        <f t="shared" si="192"/>
        <v>1.662795598068792E-2</v>
      </c>
      <c r="BH227">
        <f t="shared" si="193"/>
        <v>6.3288688775790447E-3</v>
      </c>
      <c r="BI227">
        <f t="shared" si="194"/>
        <v>1.2780531891203888E-3</v>
      </c>
      <c r="BJ227">
        <f t="shared" si="195"/>
        <v>3.0112939555325059E-3</v>
      </c>
      <c r="BK227">
        <f t="shared" si="196"/>
        <v>6.0891601217657483E-5</v>
      </c>
      <c r="BL227">
        <f t="shared" si="197"/>
        <v>2.1859370533395604E-3</v>
      </c>
      <c r="BM227">
        <f t="shared" si="198"/>
        <v>3.6021258440876286E-3</v>
      </c>
      <c r="BN227">
        <f t="shared" si="199"/>
        <v>3.6804091205306191E-4</v>
      </c>
      <c r="BO227">
        <f t="shared" si="200"/>
        <v>1</v>
      </c>
      <c r="BP227">
        <f t="shared" si="201"/>
        <v>1.2345412221350432E-3</v>
      </c>
      <c r="BQ227" t="str">
        <f t="shared" si="202"/>
        <v/>
      </c>
      <c r="BR227">
        <f t="shared" si="203"/>
        <v>3.6945128829439241E-6</v>
      </c>
      <c r="BS227">
        <f t="shared" si="204"/>
        <v>6.4530813356203029E-4</v>
      </c>
      <c r="BT227">
        <f t="shared" si="205"/>
        <v>2.2880333830352969E-4</v>
      </c>
      <c r="BU227">
        <f t="shared" si="206"/>
        <v>5.6032087587024528E-5</v>
      </c>
      <c r="BV227" t="str">
        <f t="shared" si="207"/>
        <v/>
      </c>
      <c r="BW227">
        <f t="shared" si="208"/>
        <v>1.1817689188857976E-5</v>
      </c>
      <c r="BX227">
        <f t="shared" si="209"/>
        <v>7.2262557774233316E-5</v>
      </c>
      <c r="BY227">
        <f t="shared" si="210"/>
        <v>5.3929192445118387E-6</v>
      </c>
      <c r="BZ227" t="str">
        <f t="shared" si="211"/>
        <v/>
      </c>
      <c r="CA227">
        <f t="shared" si="212"/>
        <v>7.3501603223223404E-4</v>
      </c>
      <c r="CB227" t="str">
        <f t="shared" si="213"/>
        <v/>
      </c>
      <c r="CC227" t="str">
        <f t="shared" si="214"/>
        <v/>
      </c>
      <c r="CD227">
        <f t="shared" si="215"/>
        <v>1.6102566446627785E-5</v>
      </c>
      <c r="CI227">
        <f t="shared" si="216"/>
        <v>14.264240506329108</v>
      </c>
      <c r="CJ227">
        <f t="shared" si="217"/>
        <v>0.26424050632910756</v>
      </c>
      <c r="CL227">
        <v>0.71338155515370261</v>
      </c>
      <c r="CM227">
        <v>11.893808138470961</v>
      </c>
      <c r="CN227">
        <v>47.985034863561772</v>
      </c>
      <c r="CO227">
        <v>4.1979656978678739E-2</v>
      </c>
      <c r="CP227">
        <v>0.15122102812872776</v>
      </c>
      <c r="CQ227">
        <v>3.0959885119867178E-2</v>
      </c>
      <c r="CR227">
        <v>7.671062586993127E-2</v>
      </c>
      <c r="CS227">
        <v>1.495194185651023E-3</v>
      </c>
      <c r="CT227">
        <v>0.16777423146955323</v>
      </c>
      <c r="CU227" t="s">
        <v>1119</v>
      </c>
      <c r="CV227" t="s">
        <v>1119</v>
      </c>
      <c r="CW227">
        <v>39.409958307013063</v>
      </c>
      <c r="CX227">
        <v>3.5549623422691468E-2</v>
      </c>
      <c r="CY227" t="s">
        <v>1119</v>
      </c>
      <c r="CZ227">
        <v>1.0338565002382604E-3</v>
      </c>
      <c r="DA227">
        <v>8.1591864689253668E-2</v>
      </c>
      <c r="DB227">
        <v>5.4453069694416191E-2</v>
      </c>
      <c r="DC227">
        <v>1.4036741488447949E-3</v>
      </c>
      <c r="DD227" t="s">
        <v>1119</v>
      </c>
      <c r="DE227">
        <v>3.0847903363791197E-4</v>
      </c>
      <c r="DF227">
        <v>4.4792828927529447E-3</v>
      </c>
      <c r="DG227">
        <v>1.6312356969946941E-3</v>
      </c>
      <c r="DH227" t="s">
        <v>1119</v>
      </c>
      <c r="DI227">
        <v>6.0429318725237734E-2</v>
      </c>
      <c r="DJ227" t="s">
        <v>1119</v>
      </c>
      <c r="DK227" t="s">
        <v>1119</v>
      </c>
      <c r="DL227">
        <v>1.7766439773955601E-4</v>
      </c>
    </row>
    <row r="228" spans="1:116" x14ac:dyDescent="0.2">
      <c r="A228">
        <v>11.25</v>
      </c>
      <c r="B228" s="3" t="s">
        <v>869</v>
      </c>
      <c r="C228" s="2">
        <v>11.86667884525947</v>
      </c>
      <c r="D228" s="2">
        <v>47.806164239813455</v>
      </c>
      <c r="E228" s="2">
        <v>0.30126376470774507</v>
      </c>
      <c r="F228" s="2">
        <v>8.440500402893987E-2</v>
      </c>
      <c r="G228" s="2">
        <v>3.6110931335131241E-2</v>
      </c>
      <c r="H228" s="2">
        <v>6.7200753169904343E-2</v>
      </c>
      <c r="I228" s="2">
        <v>2.4318343739412247E-3</v>
      </c>
      <c r="J228" s="2">
        <v>7.8626759831110282E-2</v>
      </c>
      <c r="K228" s="2">
        <v>0.14311914730226874</v>
      </c>
      <c r="L228" s="2">
        <v>1.6918000492229308E-2</v>
      </c>
      <c r="M228" s="2">
        <v>39.42803784544234</v>
      </c>
      <c r="N228" s="2">
        <v>4.3207250198310919E-2</v>
      </c>
      <c r="O228" s="2">
        <v>0</v>
      </c>
      <c r="P228" s="2">
        <v>0</v>
      </c>
      <c r="Q228" s="2">
        <v>3.8447424548954078E-2</v>
      </c>
      <c r="R228" s="2">
        <v>1.2869780366328579E-2</v>
      </c>
      <c r="S228" s="2">
        <v>2.4871488497982819E-3</v>
      </c>
      <c r="T228" s="2">
        <v>0</v>
      </c>
      <c r="U228" s="2">
        <v>9.1233653011446234E-4</v>
      </c>
      <c r="V228" s="2">
        <v>3.8550580936815475E-3</v>
      </c>
      <c r="W228" s="2">
        <v>4.6698829443774241E-4</v>
      </c>
      <c r="X228" s="2">
        <v>0</v>
      </c>
      <c r="Y228" s="2">
        <v>6.3868659653651294E-2</v>
      </c>
      <c r="Z228" s="2">
        <v>0</v>
      </c>
      <c r="AA228" s="2">
        <v>0</v>
      </c>
      <c r="AB228" s="2">
        <v>2.9282277081828872E-3</v>
      </c>
      <c r="AD228">
        <f t="shared" si="164"/>
        <v>11.86667884525947</v>
      </c>
      <c r="AE228">
        <f t="shared" si="165"/>
        <v>47.806164239813455</v>
      </c>
      <c r="AF228">
        <f t="shared" si="166"/>
        <v>0.30126376470774507</v>
      </c>
      <c r="AG228">
        <f t="shared" si="167"/>
        <v>8.440500402893987E-2</v>
      </c>
      <c r="AH228">
        <f t="shared" si="168"/>
        <v>3.6110931335131241E-2</v>
      </c>
      <c r="AI228">
        <f t="shared" si="169"/>
        <v>6.7200753169904343E-2</v>
      </c>
      <c r="AJ228">
        <f t="shared" si="170"/>
        <v>2.4318343739412247E-3</v>
      </c>
      <c r="AK228">
        <f t="shared" si="171"/>
        <v>7.8626759831110282E-2</v>
      </c>
      <c r="AL228">
        <f t="shared" si="172"/>
        <v>0.14311914730226874</v>
      </c>
      <c r="AM228">
        <f t="shared" si="173"/>
        <v>1.6918000492229308E-2</v>
      </c>
      <c r="AN228">
        <f t="shared" si="174"/>
        <v>39.42803784544234</v>
      </c>
      <c r="AO228">
        <f t="shared" si="175"/>
        <v>4.3207250198310919E-2</v>
      </c>
      <c r="AP228" t="str">
        <f t="shared" si="176"/>
        <v/>
      </c>
      <c r="AQ228" t="str">
        <f t="shared" si="177"/>
        <v/>
      </c>
      <c r="AR228">
        <f t="shared" si="178"/>
        <v>3.8447424548954078E-2</v>
      </c>
      <c r="AS228">
        <f t="shared" si="179"/>
        <v>1.2869780366328579E-2</v>
      </c>
      <c r="AT228">
        <f t="shared" si="180"/>
        <v>2.4871488497982819E-3</v>
      </c>
      <c r="AU228" t="str">
        <f t="shared" si="181"/>
        <v/>
      </c>
      <c r="AV228">
        <f t="shared" si="182"/>
        <v>9.1233653011446234E-4</v>
      </c>
      <c r="AW228">
        <f t="shared" si="183"/>
        <v>3.8550580936815475E-3</v>
      </c>
      <c r="AX228">
        <f t="shared" si="184"/>
        <v>4.6698829443774241E-4</v>
      </c>
      <c r="AY228" t="str">
        <f t="shared" si="185"/>
        <v/>
      </c>
      <c r="AZ228">
        <f t="shared" si="186"/>
        <v>6.3868659653651294E-2</v>
      </c>
      <c r="BA228" t="str">
        <f t="shared" si="187"/>
        <v/>
      </c>
      <c r="BB228" t="str">
        <f t="shared" si="188"/>
        <v/>
      </c>
      <c r="BC228">
        <f t="shared" si="189"/>
        <v>2.9282277081828872E-3</v>
      </c>
      <c r="BE228">
        <f t="shared" si="190"/>
        <v>1.0042960295772332</v>
      </c>
      <c r="BF228">
        <f t="shared" si="191"/>
        <v>3.0372537648334936</v>
      </c>
      <c r="BG228">
        <f t="shared" si="192"/>
        <v>1.3320314259186153E-2</v>
      </c>
      <c r="BH228">
        <f t="shared" si="193"/>
        <v>3.5299897612896926E-3</v>
      </c>
      <c r="BI228">
        <f t="shared" si="194"/>
        <v>1.3604214647144148E-3</v>
      </c>
      <c r="BJ228">
        <f t="shared" si="195"/>
        <v>2.4321640049966057E-3</v>
      </c>
      <c r="BK228">
        <f t="shared" si="196"/>
        <v>7.9806888578517367E-5</v>
      </c>
      <c r="BL228">
        <f t="shared" si="197"/>
        <v>2.4925278004337644E-3</v>
      </c>
      <c r="BM228">
        <f t="shared" si="198"/>
        <v>4.1034167375838867E-3</v>
      </c>
      <c r="BN228">
        <f t="shared" si="199"/>
        <v>4.3983727802511958E-4</v>
      </c>
      <c r="BO228">
        <f t="shared" si="200"/>
        <v>1</v>
      </c>
      <c r="BP228">
        <f t="shared" si="201"/>
        <v>9.1753215787744916E-4</v>
      </c>
      <c r="BQ228" t="str">
        <f t="shared" si="202"/>
        <v/>
      </c>
      <c r="BR228" t="str">
        <f t="shared" si="203"/>
        <v/>
      </c>
      <c r="BS228">
        <f t="shared" si="204"/>
        <v>7.1136957148757775E-4</v>
      </c>
      <c r="BT228">
        <f t="shared" si="205"/>
        <v>2.3425437804387868E-4</v>
      </c>
      <c r="BU228">
        <f t="shared" si="206"/>
        <v>4.2898551711927102E-5</v>
      </c>
      <c r="BV228" t="str">
        <f t="shared" si="207"/>
        <v/>
      </c>
      <c r="BW228">
        <f t="shared" si="208"/>
        <v>1.4593777553559922E-5</v>
      </c>
      <c r="BX228">
        <f t="shared" si="209"/>
        <v>5.9926714200373004E-5</v>
      </c>
      <c r="BY228">
        <f t="shared" si="210"/>
        <v>5.9407099680960877E-6</v>
      </c>
      <c r="BZ228" t="str">
        <f t="shared" si="211"/>
        <v/>
      </c>
      <c r="CA228">
        <f t="shared" si="212"/>
        <v>7.4094407497408109E-4</v>
      </c>
      <c r="CB228" t="str">
        <f t="shared" si="213"/>
        <v/>
      </c>
      <c r="CC228" t="str">
        <f t="shared" si="214"/>
        <v/>
      </c>
      <c r="CD228">
        <f t="shared" si="215"/>
        <v>1.4365342036101458E-5</v>
      </c>
      <c r="CI228">
        <f t="shared" si="216"/>
        <v>14.318433544303792</v>
      </c>
      <c r="CJ228">
        <f t="shared" si="217"/>
        <v>0.318433544303792</v>
      </c>
      <c r="CL228">
        <v>0.71455696202531094</v>
      </c>
      <c r="CM228">
        <v>11.920610526781767</v>
      </c>
      <c r="CN228">
        <v>47.978486947995471</v>
      </c>
      <c r="CO228" t="s">
        <v>1119</v>
      </c>
      <c r="CP228">
        <v>0.12420571240420626</v>
      </c>
      <c r="CQ228">
        <v>2.8951989950846649E-2</v>
      </c>
      <c r="CR228">
        <v>7.1181308728444984E-2</v>
      </c>
      <c r="CS228">
        <v>1.8293608647733958E-3</v>
      </c>
      <c r="CT228">
        <v>0.11608908183583604</v>
      </c>
      <c r="CU228" t="s">
        <v>1119</v>
      </c>
      <c r="CV228" t="s">
        <v>1119</v>
      </c>
      <c r="CW228">
        <v>39.541378148579625</v>
      </c>
      <c r="CX228">
        <v>3.5381790939974567E-2</v>
      </c>
      <c r="CY228" t="s">
        <v>1119</v>
      </c>
      <c r="CZ228">
        <v>1.1981113987796657E-3</v>
      </c>
      <c r="DA228">
        <v>8.1346749276824282E-2</v>
      </c>
      <c r="DB228">
        <v>2.2403781014394039E-2</v>
      </c>
      <c r="DC228">
        <v>2.1827715296853919E-3</v>
      </c>
      <c r="DD228" t="s">
        <v>1119</v>
      </c>
      <c r="DE228">
        <v>3.7370034854741508E-4</v>
      </c>
      <c r="DF228">
        <v>2.7294241784603999E-3</v>
      </c>
      <c r="DG228">
        <v>1.9709152037433049E-3</v>
      </c>
      <c r="DH228" t="s">
        <v>1119</v>
      </c>
      <c r="DI228">
        <v>6.6030828068933289E-2</v>
      </c>
      <c r="DJ228" t="s">
        <v>1119</v>
      </c>
      <c r="DK228" t="s">
        <v>1119</v>
      </c>
      <c r="DL228">
        <v>3.6488508997202236E-3</v>
      </c>
    </row>
    <row r="229" spans="1:116" x14ac:dyDescent="0.2">
      <c r="A229">
        <v>11.3</v>
      </c>
      <c r="B229" s="3" t="s">
        <v>870</v>
      </c>
      <c r="C229" s="2">
        <v>11.867846259311969</v>
      </c>
      <c r="D229" s="2">
        <v>47.81543934840726</v>
      </c>
      <c r="E229" s="2">
        <v>0.28608173069075526</v>
      </c>
      <c r="F229" s="2">
        <v>9.3598449907793882E-2</v>
      </c>
      <c r="G229" s="2">
        <v>3.1219239600791742E-2</v>
      </c>
      <c r="H229" s="2">
        <v>7.4571353989235686E-2</v>
      </c>
      <c r="I229" s="2">
        <v>2.0206548095773012E-3</v>
      </c>
      <c r="J229" s="2">
        <v>8.5052464294421232E-2</v>
      </c>
      <c r="K229" s="2">
        <v>0.14572587259508182</v>
      </c>
      <c r="L229" s="2">
        <v>1.4540640864265928E-2</v>
      </c>
      <c r="M229" s="2">
        <v>39.416419061236354</v>
      </c>
      <c r="N229" s="2">
        <v>3.5706564628458511E-2</v>
      </c>
      <c r="O229" s="2">
        <v>0</v>
      </c>
      <c r="P229" s="2">
        <v>0</v>
      </c>
      <c r="Q229" s="2">
        <v>4.3238476542489968E-2</v>
      </c>
      <c r="R229" s="2">
        <v>1.4755660077942571E-2</v>
      </c>
      <c r="S229" s="2">
        <v>1.1956839592860739E-3</v>
      </c>
      <c r="T229" s="2">
        <v>0</v>
      </c>
      <c r="U229" s="2">
        <v>1.3677540024743134E-3</v>
      </c>
      <c r="V229" s="2">
        <v>4.4793043310996719E-3</v>
      </c>
      <c r="W229" s="2">
        <v>1.2218415245406644E-3</v>
      </c>
      <c r="X229" s="2">
        <v>0</v>
      </c>
      <c r="Y229" s="2">
        <v>6.4643815245847489E-2</v>
      </c>
      <c r="Z229" s="2">
        <v>0</v>
      </c>
      <c r="AA229" s="2">
        <v>0</v>
      </c>
      <c r="AB229" s="2">
        <v>8.7582398034382843E-4</v>
      </c>
      <c r="AD229">
        <f t="shared" si="164"/>
        <v>11.867846259311969</v>
      </c>
      <c r="AE229">
        <f t="shared" si="165"/>
        <v>47.81543934840726</v>
      </c>
      <c r="AF229">
        <f t="shared" si="166"/>
        <v>0.28608173069075526</v>
      </c>
      <c r="AG229">
        <f t="shared" si="167"/>
        <v>9.3598449907793882E-2</v>
      </c>
      <c r="AH229">
        <f t="shared" si="168"/>
        <v>3.1219239600791742E-2</v>
      </c>
      <c r="AI229">
        <f t="shared" si="169"/>
        <v>7.4571353989235686E-2</v>
      </c>
      <c r="AJ229">
        <f t="shared" si="170"/>
        <v>2.0206548095773012E-3</v>
      </c>
      <c r="AK229">
        <f t="shared" si="171"/>
        <v>8.5052464294421232E-2</v>
      </c>
      <c r="AL229">
        <f t="shared" si="172"/>
        <v>0.14572587259508182</v>
      </c>
      <c r="AM229">
        <f t="shared" si="173"/>
        <v>1.4540640864265928E-2</v>
      </c>
      <c r="AN229">
        <f t="shared" si="174"/>
        <v>39.416419061236354</v>
      </c>
      <c r="AO229">
        <f t="shared" si="175"/>
        <v>3.5706564628458511E-2</v>
      </c>
      <c r="AP229" t="str">
        <f t="shared" si="176"/>
        <v/>
      </c>
      <c r="AQ229" t="str">
        <f t="shared" si="177"/>
        <v/>
      </c>
      <c r="AR229">
        <f t="shared" si="178"/>
        <v>4.3238476542489968E-2</v>
      </c>
      <c r="AS229">
        <f t="shared" si="179"/>
        <v>1.4755660077942571E-2</v>
      </c>
      <c r="AT229">
        <f t="shared" si="180"/>
        <v>1.1956839592860739E-3</v>
      </c>
      <c r="AU229" t="str">
        <f t="shared" si="181"/>
        <v/>
      </c>
      <c r="AV229">
        <f t="shared" si="182"/>
        <v>1.3677540024743134E-3</v>
      </c>
      <c r="AW229">
        <f t="shared" si="183"/>
        <v>4.4793043310996719E-3</v>
      </c>
      <c r="AX229">
        <f t="shared" si="184"/>
        <v>1.2218415245406644E-3</v>
      </c>
      <c r="AY229" t="str">
        <f t="shared" si="185"/>
        <v/>
      </c>
      <c r="AZ229">
        <f t="shared" si="186"/>
        <v>6.4643815245847489E-2</v>
      </c>
      <c r="BA229" t="str">
        <f t="shared" si="187"/>
        <v/>
      </c>
      <c r="BB229" t="str">
        <f t="shared" si="188"/>
        <v/>
      </c>
      <c r="BC229">
        <f t="shared" si="189"/>
        <v>8.7582398034382843E-4</v>
      </c>
      <c r="BE229">
        <f t="shared" si="190"/>
        <v>1.004690895323556</v>
      </c>
      <c r="BF229">
        <f t="shared" si="191"/>
        <v>3.0387385028278335</v>
      </c>
      <c r="BG229">
        <f t="shared" si="192"/>
        <v>1.2652772365567737E-2</v>
      </c>
      <c r="BH229">
        <f t="shared" si="193"/>
        <v>3.9156323274130806E-3</v>
      </c>
      <c r="BI229">
        <f t="shared" si="194"/>
        <v>1.176481507763745E-3</v>
      </c>
      <c r="BJ229">
        <f t="shared" si="195"/>
        <v>2.6997201193873382E-3</v>
      </c>
      <c r="BK229">
        <f t="shared" si="196"/>
        <v>6.6332522580053017E-5</v>
      </c>
      <c r="BL229">
        <f t="shared" si="197"/>
        <v>2.6970222630478182E-3</v>
      </c>
      <c r="BM229">
        <f t="shared" si="198"/>
        <v>4.179386622045228E-3</v>
      </c>
      <c r="BN229">
        <f t="shared" si="199"/>
        <v>3.7814167866180137E-4</v>
      </c>
      <c r="BO229">
        <f t="shared" si="200"/>
        <v>1</v>
      </c>
      <c r="BP229">
        <f t="shared" si="201"/>
        <v>7.5847406119000757E-4</v>
      </c>
      <c r="BQ229" t="str">
        <f t="shared" si="202"/>
        <v/>
      </c>
      <c r="BR229" t="str">
        <f t="shared" si="203"/>
        <v/>
      </c>
      <c r="BS229">
        <f t="shared" si="204"/>
        <v>8.0025134555909119E-4</v>
      </c>
      <c r="BT229">
        <f t="shared" si="205"/>
        <v>2.6866013030638953E-4</v>
      </c>
      <c r="BU229">
        <f t="shared" si="206"/>
        <v>2.062933621406438E-5</v>
      </c>
      <c r="BV229" t="str">
        <f t="shared" si="207"/>
        <v/>
      </c>
      <c r="BW229">
        <f t="shared" si="208"/>
        <v>2.1885105790585864E-5</v>
      </c>
      <c r="BX229">
        <f t="shared" si="209"/>
        <v>6.9651120448220382E-5</v>
      </c>
      <c r="BY229">
        <f t="shared" si="210"/>
        <v>1.5548025145925273E-5</v>
      </c>
      <c r="BZ229" t="str">
        <f t="shared" si="211"/>
        <v/>
      </c>
      <c r="CA229">
        <f t="shared" si="212"/>
        <v>7.5015775952661748E-4</v>
      </c>
      <c r="CB229" t="str">
        <f t="shared" si="213"/>
        <v/>
      </c>
      <c r="CC229" t="str">
        <f t="shared" si="214"/>
        <v/>
      </c>
      <c r="CD229">
        <f t="shared" si="215"/>
        <v>4.2978965262602783E-6</v>
      </c>
      <c r="CI229">
        <f t="shared" si="216"/>
        <v>14.372626582278476</v>
      </c>
      <c r="CJ229">
        <f t="shared" si="217"/>
        <v>0.37262658227847645</v>
      </c>
      <c r="CL229">
        <v>0.71637658227846934</v>
      </c>
      <c r="CM229">
        <v>11.918393770967523</v>
      </c>
      <c r="CN229">
        <v>47.967068979075336</v>
      </c>
      <c r="CO229" t="s">
        <v>1119</v>
      </c>
      <c r="CP229">
        <v>8.2271043106919989E-2</v>
      </c>
      <c r="CQ229">
        <v>4.0125628941359223E-2</v>
      </c>
      <c r="CR229">
        <v>9.0095138354194568E-2</v>
      </c>
      <c r="CS229">
        <v>3.6598901726923303E-3</v>
      </c>
      <c r="CT229">
        <v>0.11999428775314135</v>
      </c>
      <c r="CU229">
        <v>4.0635850982286115E-2</v>
      </c>
      <c r="CV229" t="s">
        <v>1119</v>
      </c>
      <c r="CW229">
        <v>39.601619737336449</v>
      </c>
      <c r="CX229" t="s">
        <v>1119</v>
      </c>
      <c r="CY229">
        <v>3.3027423924512989E-3</v>
      </c>
      <c r="CZ229">
        <v>6.7002936128363684E-4</v>
      </c>
      <c r="DA229">
        <v>2.6082641802628495E-2</v>
      </c>
      <c r="DB229">
        <v>1.190705532692064E-2</v>
      </c>
      <c r="DC229">
        <v>1.5968162074461924E-3</v>
      </c>
      <c r="DD229">
        <v>1.8202384519008356E-3</v>
      </c>
      <c r="DE229">
        <v>1.2408844185542587E-4</v>
      </c>
      <c r="DF229">
        <v>5.0469752544930833E-3</v>
      </c>
      <c r="DG229">
        <v>1.6774140336209432E-3</v>
      </c>
      <c r="DH229" t="s">
        <v>1119</v>
      </c>
      <c r="DI229">
        <v>6.9331670334798465E-2</v>
      </c>
      <c r="DJ229" t="s">
        <v>1119</v>
      </c>
      <c r="DK229">
        <v>9.3249392547426688E-3</v>
      </c>
      <c r="DL229">
        <v>5.2510624480131317E-3</v>
      </c>
    </row>
    <row r="230" spans="1:116" x14ac:dyDescent="0.2">
      <c r="A230">
        <v>11.35</v>
      </c>
      <c r="B230" s="3" t="s">
        <v>871</v>
      </c>
      <c r="C230" s="2">
        <v>11.905165064665777</v>
      </c>
      <c r="D230" s="2">
        <v>47.898080832800268</v>
      </c>
      <c r="E230" s="2">
        <v>8.9327472157710142E-2</v>
      </c>
      <c r="F230" s="2">
        <v>0.11222879420450843</v>
      </c>
      <c r="G230" s="2">
        <v>3.1210407950741936E-2</v>
      </c>
      <c r="H230" s="2">
        <v>7.1107072626536844E-2</v>
      </c>
      <c r="I230" s="2">
        <v>3.0575460312155206E-3</v>
      </c>
      <c r="J230" s="2">
        <v>9.3333553212967407E-2</v>
      </c>
      <c r="K230" s="2">
        <v>0.1166478957377612</v>
      </c>
      <c r="L230" s="2">
        <v>9.9716182527504141E-3</v>
      </c>
      <c r="M230" s="2">
        <v>39.511070540174224</v>
      </c>
      <c r="N230" s="2">
        <v>2.1782675611098267E-2</v>
      </c>
      <c r="O230" s="2">
        <v>0</v>
      </c>
      <c r="P230" s="2">
        <v>0</v>
      </c>
      <c r="Q230" s="2">
        <v>4.9809955091969671E-2</v>
      </c>
      <c r="R230" s="2">
        <v>1.6270639466115223E-2</v>
      </c>
      <c r="S230" s="2">
        <v>2.0615669013583285E-4</v>
      </c>
      <c r="T230" s="2">
        <v>6.3891714472986473E-5</v>
      </c>
      <c r="U230" s="2">
        <v>8.9094246726817775E-4</v>
      </c>
      <c r="V230" s="2">
        <v>4.3997119741115091E-3</v>
      </c>
      <c r="W230" s="2">
        <v>2.5827546120458186E-3</v>
      </c>
      <c r="X230" s="2">
        <v>0</v>
      </c>
      <c r="Y230" s="2">
        <v>6.2792474558292566E-2</v>
      </c>
      <c r="Z230" s="2">
        <v>0</v>
      </c>
      <c r="AA230" s="2">
        <v>0</v>
      </c>
      <c r="AB230" s="2">
        <v>0</v>
      </c>
      <c r="AD230">
        <f t="shared" si="164"/>
        <v>11.905165064665777</v>
      </c>
      <c r="AE230">
        <f t="shared" si="165"/>
        <v>47.898080832800268</v>
      </c>
      <c r="AF230">
        <f t="shared" si="166"/>
        <v>8.9327472157710142E-2</v>
      </c>
      <c r="AG230">
        <f t="shared" si="167"/>
        <v>0.11222879420450843</v>
      </c>
      <c r="AH230">
        <f t="shared" si="168"/>
        <v>3.1210407950741936E-2</v>
      </c>
      <c r="AI230">
        <f t="shared" si="169"/>
        <v>7.1107072626536844E-2</v>
      </c>
      <c r="AJ230">
        <f t="shared" si="170"/>
        <v>3.0575460312155206E-3</v>
      </c>
      <c r="AK230">
        <f t="shared" si="171"/>
        <v>9.3333553212967407E-2</v>
      </c>
      <c r="AL230">
        <f t="shared" si="172"/>
        <v>0.1166478957377612</v>
      </c>
      <c r="AM230">
        <f t="shared" si="173"/>
        <v>9.9716182527504141E-3</v>
      </c>
      <c r="AN230">
        <f t="shared" si="174"/>
        <v>39.511070540174224</v>
      </c>
      <c r="AO230">
        <f t="shared" si="175"/>
        <v>2.1782675611098267E-2</v>
      </c>
      <c r="AP230" t="str">
        <f t="shared" si="176"/>
        <v/>
      </c>
      <c r="AQ230" t="str">
        <f t="shared" si="177"/>
        <v/>
      </c>
      <c r="AR230">
        <f t="shared" si="178"/>
        <v>4.9809955091969671E-2</v>
      </c>
      <c r="AS230">
        <f t="shared" si="179"/>
        <v>1.6270639466115223E-2</v>
      </c>
      <c r="AT230">
        <f t="shared" si="180"/>
        <v>2.0615669013583285E-4</v>
      </c>
      <c r="AU230">
        <f t="shared" si="181"/>
        <v>6.3891714472986473E-5</v>
      </c>
      <c r="AV230">
        <f t="shared" si="182"/>
        <v>8.9094246726817775E-4</v>
      </c>
      <c r="AW230">
        <f t="shared" si="183"/>
        <v>4.3997119741115091E-3</v>
      </c>
      <c r="AX230">
        <f t="shared" si="184"/>
        <v>2.5827546120458186E-3</v>
      </c>
      <c r="AY230" t="str">
        <f t="shared" si="185"/>
        <v/>
      </c>
      <c r="AZ230">
        <f t="shared" si="186"/>
        <v>6.2792474558292566E-2</v>
      </c>
      <c r="BA230" t="str">
        <f t="shared" si="187"/>
        <v/>
      </c>
      <c r="BB230" t="str">
        <f t="shared" si="188"/>
        <v/>
      </c>
      <c r="BC230" t="str">
        <f t="shared" si="189"/>
        <v/>
      </c>
      <c r="BE230">
        <f t="shared" si="190"/>
        <v>1.0054358023456276</v>
      </c>
      <c r="BF230">
        <f t="shared" si="191"/>
        <v>3.0366983975854551</v>
      </c>
      <c r="BG230">
        <f t="shared" si="192"/>
        <v>3.9412953796268456E-3</v>
      </c>
      <c r="BH230">
        <f t="shared" si="193"/>
        <v>4.6837738273836534E-3</v>
      </c>
      <c r="BI230">
        <f t="shared" si="194"/>
        <v>1.1733311465824553E-3</v>
      </c>
      <c r="BJ230">
        <f t="shared" si="195"/>
        <v>2.5681352018678814E-3</v>
      </c>
      <c r="BK230">
        <f t="shared" si="196"/>
        <v>1.0013035555394419E-4</v>
      </c>
      <c r="BL230">
        <f t="shared" si="197"/>
        <v>2.9525264678456802E-3</v>
      </c>
      <c r="BM230">
        <f t="shared" si="198"/>
        <v>3.3374222895155509E-3</v>
      </c>
      <c r="BN230">
        <f t="shared" si="199"/>
        <v>2.5869915686484857E-4</v>
      </c>
      <c r="BO230">
        <f t="shared" si="200"/>
        <v>1</v>
      </c>
      <c r="BP230">
        <f t="shared" si="201"/>
        <v>4.6159623568959782E-4</v>
      </c>
      <c r="BQ230" t="str">
        <f t="shared" si="202"/>
        <v/>
      </c>
      <c r="BR230" t="str">
        <f t="shared" si="203"/>
        <v/>
      </c>
      <c r="BS230">
        <f t="shared" si="204"/>
        <v>9.196668856652102E-4</v>
      </c>
      <c r="BT230">
        <f t="shared" si="205"/>
        <v>2.955340807513968E-4</v>
      </c>
      <c r="BU230">
        <f t="shared" si="206"/>
        <v>3.5483353149676568E-6</v>
      </c>
      <c r="BV230">
        <f t="shared" si="207"/>
        <v>1.1041867161174191E-6</v>
      </c>
      <c r="BW230">
        <f t="shared" si="208"/>
        <v>1.4221607417352398E-5</v>
      </c>
      <c r="BX230">
        <f t="shared" si="209"/>
        <v>6.8249606713832281E-5</v>
      </c>
      <c r="BY230">
        <f t="shared" si="210"/>
        <v>3.2787014224042113E-5</v>
      </c>
      <c r="BZ230" t="str">
        <f t="shared" si="211"/>
        <v/>
      </c>
      <c r="CA230">
        <f t="shared" si="212"/>
        <v>7.2692832811948845E-4</v>
      </c>
      <c r="CB230" t="str">
        <f t="shared" si="213"/>
        <v/>
      </c>
      <c r="CC230" t="str">
        <f t="shared" si="214"/>
        <v/>
      </c>
      <c r="CD230" t="str">
        <f t="shared" si="215"/>
        <v/>
      </c>
      <c r="CI230">
        <f t="shared" si="216"/>
        <v>14.426819620253157</v>
      </c>
      <c r="CJ230">
        <f t="shared" si="217"/>
        <v>0.42681962025315734</v>
      </c>
      <c r="CL230">
        <v>0.72468354430378312</v>
      </c>
      <c r="CM230">
        <v>11.95239193823641</v>
      </c>
      <c r="CN230">
        <v>47.973535346350126</v>
      </c>
      <c r="CO230">
        <v>3.958481196942849E-3</v>
      </c>
      <c r="CP230">
        <v>0.12456286374838528</v>
      </c>
      <c r="CQ230">
        <v>2.9190481072121684E-2</v>
      </c>
      <c r="CR230">
        <v>5.4916059547237883E-2</v>
      </c>
      <c r="CS230">
        <v>1.9160361140753688E-3</v>
      </c>
      <c r="CT230">
        <v>6.2704094799932761E-2</v>
      </c>
      <c r="CU230">
        <v>3.1705274258021026E-3</v>
      </c>
      <c r="CV230" t="s">
        <v>1119</v>
      </c>
      <c r="CW230">
        <v>39.646982358773911</v>
      </c>
      <c r="CX230">
        <v>5.3611950141849761E-3</v>
      </c>
      <c r="CY230" t="s">
        <v>1119</v>
      </c>
      <c r="CZ230">
        <v>2.4546585002576223E-4</v>
      </c>
      <c r="DA230">
        <v>4.8907692697644368E-2</v>
      </c>
      <c r="DB230">
        <v>3.638929356778653E-3</v>
      </c>
      <c r="DC230">
        <v>2.2906061397718041E-3</v>
      </c>
      <c r="DD230">
        <v>3.7174761690183886E-3</v>
      </c>
      <c r="DE230" t="s">
        <v>1119</v>
      </c>
      <c r="DF230">
        <v>1.0499353030598173E-2</v>
      </c>
      <c r="DG230">
        <v>3.535394904332005E-3</v>
      </c>
      <c r="DH230" t="s">
        <v>1119</v>
      </c>
      <c r="DI230">
        <v>6.5712146882876299E-2</v>
      </c>
      <c r="DJ230" t="s">
        <v>1119</v>
      </c>
      <c r="DK230" t="s">
        <v>1119</v>
      </c>
      <c r="DL230">
        <v>2.7635526898321513E-3</v>
      </c>
    </row>
    <row r="231" spans="1:116" x14ac:dyDescent="0.2">
      <c r="A231">
        <v>11.4</v>
      </c>
      <c r="B231" s="3" t="s">
        <v>872</v>
      </c>
      <c r="C231" s="2">
        <v>11.883937864876295</v>
      </c>
      <c r="D231" s="2">
        <v>47.870357607606465</v>
      </c>
      <c r="E231" s="2">
        <v>0.1861014307952637</v>
      </c>
      <c r="F231" s="2">
        <v>3.9681570474253046E-2</v>
      </c>
      <c r="G231" s="2">
        <v>2.3685015433852093E-2</v>
      </c>
      <c r="H231" s="2">
        <v>7.3025452237053853E-2</v>
      </c>
      <c r="I231" s="2">
        <v>2.574019995530771E-3</v>
      </c>
      <c r="J231" s="2">
        <v>0.11775543511914999</v>
      </c>
      <c r="K231" s="2">
        <v>8.5712983116054978E-2</v>
      </c>
      <c r="L231" s="2">
        <v>3.061356391948935E-3</v>
      </c>
      <c r="M231" s="2">
        <v>39.559798099172625</v>
      </c>
      <c r="N231" s="2">
        <v>6.3894547050397871E-3</v>
      </c>
      <c r="O231" s="2">
        <v>0</v>
      </c>
      <c r="P231" s="2">
        <v>9.1137672440008526E-4</v>
      </c>
      <c r="Q231" s="2">
        <v>5.6565508823847747E-2</v>
      </c>
      <c r="R231" s="2">
        <v>1.9603731480095938E-2</v>
      </c>
      <c r="S231" s="2">
        <v>3.5371277816971514E-4</v>
      </c>
      <c r="T231" s="2">
        <v>0</v>
      </c>
      <c r="U231" s="2">
        <v>3.6446635249190516E-4</v>
      </c>
      <c r="V231" s="2">
        <v>4.2874411648363151E-3</v>
      </c>
      <c r="W231" s="2">
        <v>2.8466923677873497E-3</v>
      </c>
      <c r="X231" s="2">
        <v>0</v>
      </c>
      <c r="Y231" s="2">
        <v>6.2943286043787669E-2</v>
      </c>
      <c r="Z231" s="2">
        <v>0</v>
      </c>
      <c r="AA231" s="2">
        <v>0</v>
      </c>
      <c r="AB231" s="2">
        <v>4.3494341050050601E-5</v>
      </c>
      <c r="AD231">
        <f t="shared" si="164"/>
        <v>11.883937864876295</v>
      </c>
      <c r="AE231">
        <f t="shared" si="165"/>
        <v>47.870357607606465</v>
      </c>
      <c r="AF231">
        <f t="shared" si="166"/>
        <v>0.1861014307952637</v>
      </c>
      <c r="AG231">
        <f t="shared" si="167"/>
        <v>3.9681570474253046E-2</v>
      </c>
      <c r="AH231">
        <f t="shared" si="168"/>
        <v>2.3685015433852093E-2</v>
      </c>
      <c r="AI231">
        <f t="shared" si="169"/>
        <v>7.3025452237053853E-2</v>
      </c>
      <c r="AJ231">
        <f t="shared" si="170"/>
        <v>2.574019995530771E-3</v>
      </c>
      <c r="AK231">
        <f t="shared" si="171"/>
        <v>0.11775543511914999</v>
      </c>
      <c r="AL231">
        <f t="shared" si="172"/>
        <v>8.5712983116054978E-2</v>
      </c>
      <c r="AM231">
        <f t="shared" si="173"/>
        <v>3.061356391948935E-3</v>
      </c>
      <c r="AN231">
        <f t="shared" si="174"/>
        <v>39.559798099172625</v>
      </c>
      <c r="AO231">
        <f t="shared" si="175"/>
        <v>6.3894547050397871E-3</v>
      </c>
      <c r="AP231" t="str">
        <f t="shared" si="176"/>
        <v/>
      </c>
      <c r="AQ231">
        <f t="shared" si="177"/>
        <v>9.1137672440008526E-4</v>
      </c>
      <c r="AR231">
        <f t="shared" si="178"/>
        <v>5.6565508823847747E-2</v>
      </c>
      <c r="AS231">
        <f t="shared" si="179"/>
        <v>1.9603731480095938E-2</v>
      </c>
      <c r="AT231">
        <f t="shared" si="180"/>
        <v>3.5371277816971514E-4</v>
      </c>
      <c r="AU231" t="str">
        <f t="shared" si="181"/>
        <v/>
      </c>
      <c r="AV231">
        <f t="shared" si="182"/>
        <v>3.6446635249190516E-4</v>
      </c>
      <c r="AW231">
        <f t="shared" si="183"/>
        <v>4.2874411648363151E-3</v>
      </c>
      <c r="AX231">
        <f t="shared" si="184"/>
        <v>2.8466923677873497E-3</v>
      </c>
      <c r="AY231" t="str">
        <f t="shared" si="185"/>
        <v/>
      </c>
      <c r="AZ231">
        <f t="shared" si="186"/>
        <v>6.2943286043787669E-2</v>
      </c>
      <c r="BA231" t="str">
        <f t="shared" si="187"/>
        <v/>
      </c>
      <c r="BB231" t="str">
        <f t="shared" si="188"/>
        <v/>
      </c>
      <c r="BC231">
        <f t="shared" si="189"/>
        <v>4.3494341050050601E-5</v>
      </c>
      <c r="BE231">
        <f t="shared" si="190"/>
        <v>1.0024068540471556</v>
      </c>
      <c r="BF231">
        <f t="shared" si="191"/>
        <v>3.0312024969817877</v>
      </c>
      <c r="BG231">
        <f t="shared" si="192"/>
        <v>8.2010296597230126E-3</v>
      </c>
      <c r="BH231">
        <f t="shared" si="193"/>
        <v>1.654036926409048E-3</v>
      </c>
      <c r="BI231">
        <f t="shared" si="194"/>
        <v>8.893230659494227E-4</v>
      </c>
      <c r="BJ231">
        <f t="shared" si="195"/>
        <v>2.6341716401100967E-3</v>
      </c>
      <c r="BK231">
        <f t="shared" si="196"/>
        <v>8.4191723677784033E-5</v>
      </c>
      <c r="BL231">
        <f t="shared" si="197"/>
        <v>3.7205032805564292E-3</v>
      </c>
      <c r="BM231">
        <f t="shared" si="198"/>
        <v>2.4493203690487048E-3</v>
      </c>
      <c r="BN231">
        <f t="shared" si="199"/>
        <v>7.9324618374139439E-5</v>
      </c>
      <c r="BO231">
        <f t="shared" si="200"/>
        <v>1</v>
      </c>
      <c r="BP231">
        <f t="shared" si="201"/>
        <v>1.3523202793941014E-4</v>
      </c>
      <c r="BQ231" t="str">
        <f t="shared" si="202"/>
        <v/>
      </c>
      <c r="BR231">
        <f t="shared" si="203"/>
        <v>1.7757390166718794E-5</v>
      </c>
      <c r="BS231">
        <f t="shared" si="204"/>
        <v>1.0431117261969671E-3</v>
      </c>
      <c r="BT231">
        <f t="shared" si="205"/>
        <v>3.5563657937901996E-4</v>
      </c>
      <c r="BU231">
        <f t="shared" si="206"/>
        <v>6.080547710360848E-6</v>
      </c>
      <c r="BV231" t="str">
        <f t="shared" si="207"/>
        <v/>
      </c>
      <c r="BW231">
        <f t="shared" si="208"/>
        <v>5.810602900572916E-6</v>
      </c>
      <c r="BX231">
        <f t="shared" si="209"/>
        <v>6.6426108504683487E-5</v>
      </c>
      <c r="BY231">
        <f t="shared" si="210"/>
        <v>3.6093083880411231E-5</v>
      </c>
      <c r="BZ231" t="str">
        <f t="shared" si="211"/>
        <v/>
      </c>
      <c r="CA231">
        <f t="shared" si="212"/>
        <v>7.2777668391137758E-4</v>
      </c>
      <c r="CB231" t="str">
        <f t="shared" si="213"/>
        <v/>
      </c>
      <c r="CC231" t="str">
        <f t="shared" si="214"/>
        <v/>
      </c>
      <c r="CD231">
        <f t="shared" si="215"/>
        <v>2.1266449003451689E-7</v>
      </c>
      <c r="CI231">
        <f t="shared" si="216"/>
        <v>14.481012658227842</v>
      </c>
      <c r="CJ231">
        <f t="shared" si="217"/>
        <v>0.48101265822784178</v>
      </c>
      <c r="CL231">
        <v>0.72689873417720463</v>
      </c>
      <c r="CM231">
        <v>11.934755300836066</v>
      </c>
      <c r="CN231">
        <v>47.948240702200486</v>
      </c>
      <c r="CO231" t="s">
        <v>1119</v>
      </c>
      <c r="CP231">
        <v>7.8442046661680268E-2</v>
      </c>
      <c r="CQ231">
        <v>3.1017445918184894E-2</v>
      </c>
      <c r="CR231">
        <v>8.2654383961978772E-2</v>
      </c>
      <c r="CS231">
        <v>1.7773872617076576E-3</v>
      </c>
      <c r="CT231">
        <v>5.5603931726134655E-2</v>
      </c>
      <c r="CU231">
        <v>8.6259840381997972E-3</v>
      </c>
      <c r="CV231" t="s">
        <v>1119</v>
      </c>
      <c r="CW231">
        <v>39.662512363680506</v>
      </c>
      <c r="CX231">
        <v>4.6147951478917655E-2</v>
      </c>
      <c r="CY231">
        <v>6.2242330649324206E-3</v>
      </c>
      <c r="CZ231" t="s">
        <v>1119</v>
      </c>
      <c r="DA231">
        <v>2.9265028836584144E-2</v>
      </c>
      <c r="DB231">
        <v>1.072501248563742E-2</v>
      </c>
      <c r="DC231">
        <v>8.0563353820400484E-3</v>
      </c>
      <c r="DD231" t="s">
        <v>1119</v>
      </c>
      <c r="DE231">
        <v>5.3044492884843505E-4</v>
      </c>
      <c r="DF231">
        <v>4.5657671214959939E-3</v>
      </c>
      <c r="DG231">
        <v>1.8247265662159789E-3</v>
      </c>
      <c r="DH231" t="s">
        <v>1119</v>
      </c>
      <c r="DI231">
        <v>6.9364839392643152E-2</v>
      </c>
      <c r="DJ231" t="s">
        <v>1119</v>
      </c>
      <c r="DK231">
        <v>1.958859372561798E-2</v>
      </c>
      <c r="DL231">
        <v>7.7520732138514761E-5</v>
      </c>
    </row>
    <row r="232" spans="1:116" x14ac:dyDescent="0.2">
      <c r="A232">
        <v>11.45</v>
      </c>
      <c r="B232" s="3" t="s">
        <v>873</v>
      </c>
      <c r="C232" s="2">
        <v>11.904554927602014</v>
      </c>
      <c r="D232" s="2">
        <v>47.954324679131908</v>
      </c>
      <c r="E232" s="2">
        <v>8.7041349669144244E-2</v>
      </c>
      <c r="F232" s="2">
        <v>0.12740901287957287</v>
      </c>
      <c r="G232" s="2">
        <v>3.3731767721598471E-2</v>
      </c>
      <c r="H232" s="2">
        <v>8.1555344294282989E-2</v>
      </c>
      <c r="I232" s="2">
        <v>2.4561511102360184E-3</v>
      </c>
      <c r="J232" s="2">
        <v>0.13216143724614079</v>
      </c>
      <c r="K232" s="2">
        <v>4.2599090825409962E-2</v>
      </c>
      <c r="L232" s="2">
        <v>0</v>
      </c>
      <c r="M232" s="2">
        <v>39.484237427296236</v>
      </c>
      <c r="N232" s="2">
        <v>0</v>
      </c>
      <c r="O232" s="2">
        <v>0</v>
      </c>
      <c r="P232" s="2">
        <v>7.3571490907907227E-4</v>
      </c>
      <c r="Q232" s="2">
        <v>5.7612890184718969E-2</v>
      </c>
      <c r="R232" s="2">
        <v>2.1370301367366416E-2</v>
      </c>
      <c r="S232" s="2">
        <v>1.0691212633236582E-3</v>
      </c>
      <c r="T232" s="2">
        <v>0</v>
      </c>
      <c r="U232" s="2">
        <v>0</v>
      </c>
      <c r="V232" s="2">
        <v>3.9210026282752658E-3</v>
      </c>
      <c r="W232" s="2">
        <v>2.5395783973179661E-3</v>
      </c>
      <c r="X232" s="2">
        <v>0</v>
      </c>
      <c r="Y232" s="2">
        <v>6.2278912406367209E-2</v>
      </c>
      <c r="Z232" s="2">
        <v>0</v>
      </c>
      <c r="AA232" s="2">
        <v>0</v>
      </c>
      <c r="AB232" s="2">
        <v>4.0129106702048754E-4</v>
      </c>
      <c r="AD232">
        <f t="shared" si="164"/>
        <v>11.904554927602014</v>
      </c>
      <c r="AE232">
        <f t="shared" si="165"/>
        <v>47.954324679131908</v>
      </c>
      <c r="AF232">
        <f t="shared" si="166"/>
        <v>8.7041349669144244E-2</v>
      </c>
      <c r="AG232">
        <f t="shared" si="167"/>
        <v>0.12740901287957287</v>
      </c>
      <c r="AH232">
        <f t="shared" si="168"/>
        <v>3.3731767721598471E-2</v>
      </c>
      <c r="AI232">
        <f t="shared" si="169"/>
        <v>8.1555344294282989E-2</v>
      </c>
      <c r="AJ232">
        <f t="shared" si="170"/>
        <v>2.4561511102360184E-3</v>
      </c>
      <c r="AK232">
        <f t="shared" si="171"/>
        <v>0.13216143724614079</v>
      </c>
      <c r="AL232">
        <f t="shared" si="172"/>
        <v>4.2599090825409962E-2</v>
      </c>
      <c r="AM232" t="str">
        <f t="shared" si="173"/>
        <v/>
      </c>
      <c r="AN232">
        <f t="shared" si="174"/>
        <v>39.484237427296236</v>
      </c>
      <c r="AO232" t="str">
        <f t="shared" si="175"/>
        <v/>
      </c>
      <c r="AP232" t="str">
        <f t="shared" si="176"/>
        <v/>
      </c>
      <c r="AQ232">
        <f t="shared" si="177"/>
        <v>7.3571490907907227E-4</v>
      </c>
      <c r="AR232">
        <f t="shared" si="178"/>
        <v>5.7612890184718969E-2</v>
      </c>
      <c r="AS232">
        <f t="shared" si="179"/>
        <v>2.1370301367366416E-2</v>
      </c>
      <c r="AT232">
        <f t="shared" si="180"/>
        <v>1.0691212633236582E-3</v>
      </c>
      <c r="AU232" t="str">
        <f t="shared" si="181"/>
        <v/>
      </c>
      <c r="AV232" t="str">
        <f t="shared" si="182"/>
        <v/>
      </c>
      <c r="AW232">
        <f t="shared" si="183"/>
        <v>3.9210026282752658E-3</v>
      </c>
      <c r="AX232">
        <f t="shared" si="184"/>
        <v>2.5395783973179661E-3</v>
      </c>
      <c r="AY232" t="str">
        <f t="shared" si="185"/>
        <v/>
      </c>
      <c r="AZ232">
        <f t="shared" si="186"/>
        <v>6.2278912406367209E-2</v>
      </c>
      <c r="BA232" t="str">
        <f t="shared" si="187"/>
        <v/>
      </c>
      <c r="BB232" t="str">
        <f t="shared" si="188"/>
        <v/>
      </c>
      <c r="BC232">
        <f t="shared" si="189"/>
        <v>4.0129106702048754E-4</v>
      </c>
      <c r="BE232">
        <f t="shared" si="190"/>
        <v>1.0060675235913235</v>
      </c>
      <c r="BF232">
        <f t="shared" si="191"/>
        <v>3.0423303452508756</v>
      </c>
      <c r="BG232">
        <f t="shared" si="192"/>
        <v>3.8430372915641262E-3</v>
      </c>
      <c r="BH232">
        <f t="shared" si="193"/>
        <v>5.3209210092917897E-3</v>
      </c>
      <c r="BI232">
        <f t="shared" si="194"/>
        <v>1.2689815190904067E-3</v>
      </c>
      <c r="BJ232">
        <f t="shared" si="195"/>
        <v>2.9474914347714827E-3</v>
      </c>
      <c r="BK232">
        <f t="shared" si="196"/>
        <v>8.0490176348479097E-5</v>
      </c>
      <c r="BL232">
        <f t="shared" si="197"/>
        <v>4.1836543361221928E-3</v>
      </c>
      <c r="BM232">
        <f t="shared" si="198"/>
        <v>1.219634289168222E-3</v>
      </c>
      <c r="BN232" t="str">
        <f t="shared" si="199"/>
        <v/>
      </c>
      <c r="BO232">
        <f t="shared" si="200"/>
        <v>1</v>
      </c>
      <c r="BP232" t="str">
        <f t="shared" si="201"/>
        <v/>
      </c>
      <c r="BQ232" t="str">
        <f t="shared" si="202"/>
        <v/>
      </c>
      <c r="BR232">
        <f t="shared" si="203"/>
        <v>1.4362203395770513E-5</v>
      </c>
      <c r="BS232">
        <f t="shared" si="204"/>
        <v>1.0644594051387765E-3</v>
      </c>
      <c r="BT232">
        <f t="shared" si="205"/>
        <v>3.8842630866071665E-4</v>
      </c>
      <c r="BU232">
        <f t="shared" si="206"/>
        <v>1.8414046263424105E-5</v>
      </c>
      <c r="BV232" t="str">
        <f t="shared" si="207"/>
        <v/>
      </c>
      <c r="BW232" t="str">
        <f t="shared" si="208"/>
        <v/>
      </c>
      <c r="BX232">
        <f t="shared" si="209"/>
        <v>6.0865063890374979E-5</v>
      </c>
      <c r="BY232">
        <f t="shared" si="210"/>
        <v>3.2260819081287732E-5</v>
      </c>
      <c r="BZ232" t="str">
        <f t="shared" si="211"/>
        <v/>
      </c>
      <c r="CA232">
        <f t="shared" si="212"/>
        <v>7.2147295707716689E-4</v>
      </c>
      <c r="CB232" t="str">
        <f t="shared" si="213"/>
        <v/>
      </c>
      <c r="CC232" t="str">
        <f t="shared" si="214"/>
        <v/>
      </c>
      <c r="CD232">
        <f t="shared" si="215"/>
        <v>1.9658574708594964E-6</v>
      </c>
      <c r="CI232">
        <f t="shared" si="216"/>
        <v>14.535205696202524</v>
      </c>
      <c r="CJ232">
        <f t="shared" si="217"/>
        <v>0.53520569620252445</v>
      </c>
      <c r="CL232">
        <v>0.72705696202530534</v>
      </c>
      <c r="CM232">
        <v>11.879061700915926</v>
      </c>
      <c r="CN232">
        <v>48.015393113149848</v>
      </c>
      <c r="CO232" t="s">
        <v>1119</v>
      </c>
      <c r="CP232">
        <v>0.16428092997042507</v>
      </c>
      <c r="CQ232">
        <v>3.5317471943773521E-2</v>
      </c>
      <c r="CR232">
        <v>0.10093901653850849</v>
      </c>
      <c r="CS232">
        <v>2.2005761067041495E-3</v>
      </c>
      <c r="CT232">
        <v>0.22264585868652104</v>
      </c>
      <c r="CU232" t="s">
        <v>1119</v>
      </c>
      <c r="CV232" t="s">
        <v>1119</v>
      </c>
      <c r="CW232">
        <v>39.337176330560439</v>
      </c>
      <c r="CX232">
        <v>3.4427571326827618E-2</v>
      </c>
      <c r="CY232">
        <v>1.1073395330739E-2</v>
      </c>
      <c r="CZ232" t="s">
        <v>1119</v>
      </c>
      <c r="DA232">
        <v>8.479934554711166E-2</v>
      </c>
      <c r="DB232">
        <v>2.9481923959646265E-2</v>
      </c>
      <c r="DC232">
        <v>7.7137196928709498E-3</v>
      </c>
      <c r="DD232" t="s">
        <v>1119</v>
      </c>
      <c r="DE232">
        <v>1.3306743740953537E-3</v>
      </c>
      <c r="DF232">
        <v>4.9628346940082391E-3</v>
      </c>
      <c r="DG232">
        <v>2.1702695329924959E-3</v>
      </c>
      <c r="DH232" t="s">
        <v>1119</v>
      </c>
      <c r="DI232">
        <v>6.4890286757544935E-2</v>
      </c>
      <c r="DJ232" t="s">
        <v>1119</v>
      </c>
      <c r="DK232" t="s">
        <v>1119</v>
      </c>
      <c r="DL232">
        <v>2.1349809120114437E-3</v>
      </c>
    </row>
    <row r="233" spans="1:116" x14ac:dyDescent="0.2">
      <c r="A233">
        <v>11.5</v>
      </c>
      <c r="B233" s="3" t="s">
        <v>874</v>
      </c>
      <c r="C233" s="2">
        <v>11.92123802639256</v>
      </c>
      <c r="D233" s="2">
        <v>47.970362821361846</v>
      </c>
      <c r="E233" s="2">
        <v>0</v>
      </c>
      <c r="F233" s="2">
        <v>6.098843140798739E-2</v>
      </c>
      <c r="G233" s="2">
        <v>3.3938610575563466E-2</v>
      </c>
      <c r="H233" s="2">
        <v>6.3215859679882136E-2</v>
      </c>
      <c r="I233" s="2">
        <v>1.9725696444253013E-3</v>
      </c>
      <c r="J233" s="2">
        <v>0.13193053032783134</v>
      </c>
      <c r="K233" s="2">
        <v>1.0955606566821798E-2</v>
      </c>
      <c r="L233" s="2">
        <v>0</v>
      </c>
      <c r="M233" s="2">
        <v>39.648712841922126</v>
      </c>
      <c r="N233" s="2">
        <v>0</v>
      </c>
      <c r="O233" s="2">
        <v>0</v>
      </c>
      <c r="P233" s="2">
        <v>0</v>
      </c>
      <c r="Q233" s="2">
        <v>5.8887656495419161E-2</v>
      </c>
      <c r="R233" s="2">
        <v>2.4144203764793485E-2</v>
      </c>
      <c r="S233" s="2">
        <v>1.8587137117594544E-3</v>
      </c>
      <c r="T233" s="2">
        <v>0</v>
      </c>
      <c r="U233" s="2">
        <v>9.3674547912059552E-5</v>
      </c>
      <c r="V233" s="2">
        <v>3.8367651059975491E-3</v>
      </c>
      <c r="W233" s="2">
        <v>2.4449372121589496E-3</v>
      </c>
      <c r="X233" s="2">
        <v>0</v>
      </c>
      <c r="Y233" s="2">
        <v>6.384979257203624E-2</v>
      </c>
      <c r="Z233" s="2">
        <v>0</v>
      </c>
      <c r="AA233" s="2">
        <v>8.0232839602264322E-4</v>
      </c>
      <c r="AB233" s="2">
        <v>7.6663031488078282E-4</v>
      </c>
      <c r="AD233">
        <f t="shared" si="164"/>
        <v>11.92123802639256</v>
      </c>
      <c r="AE233">
        <f t="shared" si="165"/>
        <v>47.970362821361846</v>
      </c>
      <c r="AF233" t="str">
        <f t="shared" si="166"/>
        <v/>
      </c>
      <c r="AG233">
        <f t="shared" si="167"/>
        <v>6.098843140798739E-2</v>
      </c>
      <c r="AH233">
        <f t="shared" si="168"/>
        <v>3.3938610575563466E-2</v>
      </c>
      <c r="AI233">
        <f t="shared" si="169"/>
        <v>6.3215859679882136E-2</v>
      </c>
      <c r="AJ233">
        <f t="shared" si="170"/>
        <v>1.9725696444253013E-3</v>
      </c>
      <c r="AK233">
        <f t="shared" si="171"/>
        <v>0.13193053032783134</v>
      </c>
      <c r="AL233">
        <f t="shared" si="172"/>
        <v>1.0955606566821798E-2</v>
      </c>
      <c r="AM233" t="str">
        <f t="shared" si="173"/>
        <v/>
      </c>
      <c r="AN233">
        <f t="shared" si="174"/>
        <v>39.648712841922126</v>
      </c>
      <c r="AO233" t="str">
        <f t="shared" si="175"/>
        <v/>
      </c>
      <c r="AP233" t="str">
        <f t="shared" si="176"/>
        <v/>
      </c>
      <c r="AQ233" t="str">
        <f t="shared" si="177"/>
        <v/>
      </c>
      <c r="AR233">
        <f t="shared" si="178"/>
        <v>5.8887656495419161E-2</v>
      </c>
      <c r="AS233">
        <f t="shared" si="179"/>
        <v>2.4144203764793485E-2</v>
      </c>
      <c r="AT233">
        <f t="shared" si="180"/>
        <v>1.8587137117594544E-3</v>
      </c>
      <c r="AU233" t="str">
        <f t="shared" si="181"/>
        <v/>
      </c>
      <c r="AV233">
        <f t="shared" si="182"/>
        <v>9.3674547912059552E-5</v>
      </c>
      <c r="AW233">
        <f t="shared" si="183"/>
        <v>3.8367651059975491E-3</v>
      </c>
      <c r="AX233">
        <f t="shared" si="184"/>
        <v>2.4449372121589496E-3</v>
      </c>
      <c r="AY233" t="str">
        <f t="shared" si="185"/>
        <v/>
      </c>
      <c r="AZ233">
        <f t="shared" si="186"/>
        <v>6.384979257203624E-2</v>
      </c>
      <c r="BA233" t="str">
        <f t="shared" si="187"/>
        <v/>
      </c>
      <c r="BB233">
        <f t="shared" si="188"/>
        <v>8.0232839602264322E-4</v>
      </c>
      <c r="BC233">
        <f t="shared" si="189"/>
        <v>7.6663031488078282E-4</v>
      </c>
      <c r="BE233">
        <f t="shared" si="190"/>
        <v>1.0032980959333122</v>
      </c>
      <c r="BF233">
        <f t="shared" si="191"/>
        <v>3.0307230706662911</v>
      </c>
      <c r="BG233" t="str">
        <f t="shared" si="192"/>
        <v/>
      </c>
      <c r="BH233">
        <f t="shared" si="193"/>
        <v>2.5364644877203506E-3</v>
      </c>
      <c r="BI233">
        <f t="shared" si="194"/>
        <v>1.2714664839932799E-3</v>
      </c>
      <c r="BJ233">
        <f t="shared" si="195"/>
        <v>2.2752065871783542E-3</v>
      </c>
      <c r="BK233">
        <f t="shared" si="196"/>
        <v>6.4374638583210959E-5</v>
      </c>
      <c r="BL233">
        <f t="shared" si="197"/>
        <v>4.1590200301001674E-3</v>
      </c>
      <c r="BM233">
        <f t="shared" si="198"/>
        <v>3.1236357523040781E-4</v>
      </c>
      <c r="BN233" t="str">
        <f t="shared" si="199"/>
        <v/>
      </c>
      <c r="BO233">
        <f t="shared" si="200"/>
        <v>1</v>
      </c>
      <c r="BP233" t="str">
        <f t="shared" si="201"/>
        <v/>
      </c>
      <c r="BQ233" t="str">
        <f t="shared" si="202"/>
        <v/>
      </c>
      <c r="BR233" t="str">
        <f t="shared" si="203"/>
        <v/>
      </c>
      <c r="BS233">
        <f t="shared" si="204"/>
        <v>1.0834986496199089E-3</v>
      </c>
      <c r="BT233">
        <f t="shared" si="205"/>
        <v>4.3702425427235935E-4</v>
      </c>
      <c r="BU233">
        <f t="shared" si="206"/>
        <v>3.1880815897000487E-5</v>
      </c>
      <c r="BV233" t="str">
        <f t="shared" si="207"/>
        <v/>
      </c>
      <c r="BW233">
        <f t="shared" si="208"/>
        <v>1.4900825725304104E-6</v>
      </c>
      <c r="BX233">
        <f t="shared" si="209"/>
        <v>5.9310395811983422E-5</v>
      </c>
      <c r="BY233">
        <f t="shared" si="210"/>
        <v>3.0929730646264406E-5</v>
      </c>
      <c r="BZ233" t="str">
        <f t="shared" si="211"/>
        <v/>
      </c>
      <c r="CA233">
        <f t="shared" si="212"/>
        <v>7.3660250235519969E-4</v>
      </c>
      <c r="CB233" t="str">
        <f t="shared" si="213"/>
        <v/>
      </c>
      <c r="CC233">
        <f t="shared" si="214"/>
        <v>5.9057244310061269E-6</v>
      </c>
      <c r="CD233">
        <f t="shared" si="215"/>
        <v>3.7400136350235697E-6</v>
      </c>
      <c r="CI233">
        <f t="shared" si="216"/>
        <v>14.589398734177209</v>
      </c>
      <c r="CJ233">
        <f t="shared" si="217"/>
        <v>0.58939873417720889</v>
      </c>
      <c r="CL233">
        <v>0.72745253164556622</v>
      </c>
      <c r="CM233">
        <v>11.937196364026143</v>
      </c>
      <c r="CN233">
        <v>47.970527012763263</v>
      </c>
      <c r="CO233">
        <v>3.909057199364188E-3</v>
      </c>
      <c r="CP233">
        <v>9.5125185207613275E-2</v>
      </c>
      <c r="CQ233">
        <v>3.0731792740323664E-2</v>
      </c>
      <c r="CR233">
        <v>6.889357063786232E-2</v>
      </c>
      <c r="CS233">
        <v>1.9850084039934072E-3</v>
      </c>
      <c r="CT233">
        <v>8.3212347170567399E-2</v>
      </c>
      <c r="CU233" t="s">
        <v>1119</v>
      </c>
      <c r="CV233" t="s">
        <v>1119</v>
      </c>
      <c r="CW233">
        <v>39.644758138511691</v>
      </c>
      <c r="CX233">
        <v>2.5116980401603123E-3</v>
      </c>
      <c r="CY233" t="s">
        <v>1119</v>
      </c>
      <c r="CZ233">
        <v>2.0274723133439763E-4</v>
      </c>
      <c r="DA233">
        <v>5.660204063061211E-2</v>
      </c>
      <c r="DB233">
        <v>3.2249011780718977E-2</v>
      </c>
      <c r="DC233">
        <v>1.0510066351454687E-3</v>
      </c>
      <c r="DD233">
        <v>1.9233871152509095E-4</v>
      </c>
      <c r="DE233" t="s">
        <v>1119</v>
      </c>
      <c r="DF233">
        <v>3.1498602153640946E-3</v>
      </c>
      <c r="DG233">
        <v>1.6869817662616322E-3</v>
      </c>
      <c r="DH233" t="s">
        <v>1119</v>
      </c>
      <c r="DI233">
        <v>6.5845791493008662E-2</v>
      </c>
      <c r="DJ233" t="s">
        <v>1119</v>
      </c>
      <c r="DK233" t="s">
        <v>1119</v>
      </c>
      <c r="DL233">
        <v>1.7004683503118117E-4</v>
      </c>
    </row>
    <row r="234" spans="1:116" x14ac:dyDescent="0.2">
      <c r="A234">
        <v>11.55</v>
      </c>
      <c r="B234" s="3" t="s">
        <v>875</v>
      </c>
      <c r="C234" s="2">
        <v>11.924197966206753</v>
      </c>
      <c r="D234" s="2">
        <v>47.994836782744194</v>
      </c>
      <c r="E234" s="2">
        <v>0</v>
      </c>
      <c r="F234" s="2">
        <v>0.13029069184850889</v>
      </c>
      <c r="G234" s="2">
        <v>3.4490165086592341E-2</v>
      </c>
      <c r="H234" s="2">
        <v>9.4923476210506466E-2</v>
      </c>
      <c r="I234" s="2">
        <v>1.6234324397813155E-3</v>
      </c>
      <c r="J234" s="2">
        <v>0.11609952430340056</v>
      </c>
      <c r="K234" s="2">
        <v>0</v>
      </c>
      <c r="L234" s="2">
        <v>0</v>
      </c>
      <c r="M234" s="2">
        <v>39.543917330283776</v>
      </c>
      <c r="N234" s="2">
        <v>0</v>
      </c>
      <c r="O234" s="2">
        <v>1.0796556453180545E-3</v>
      </c>
      <c r="P234" s="2">
        <v>0</v>
      </c>
      <c r="Q234" s="2">
        <v>5.99035773231009E-2</v>
      </c>
      <c r="R234" s="2">
        <v>2.3346486218409412E-2</v>
      </c>
      <c r="S234" s="2">
        <v>2.2060009579155018E-3</v>
      </c>
      <c r="T234" s="2">
        <v>0</v>
      </c>
      <c r="U234" s="2">
        <v>3.8985270926414508E-4</v>
      </c>
      <c r="V234" s="2">
        <v>5.011377001507937E-3</v>
      </c>
      <c r="W234" s="2">
        <v>2.2560925757846681E-3</v>
      </c>
      <c r="X234" s="2">
        <v>0</v>
      </c>
      <c r="Y234" s="2">
        <v>6.4711478509905912E-2</v>
      </c>
      <c r="Z234" s="2">
        <v>0</v>
      </c>
      <c r="AA234" s="2">
        <v>0</v>
      </c>
      <c r="AB234" s="2">
        <v>7.1610993526986886E-4</v>
      </c>
      <c r="AD234">
        <f t="shared" si="164"/>
        <v>11.924197966206753</v>
      </c>
      <c r="AE234">
        <f t="shared" si="165"/>
        <v>47.994836782744194</v>
      </c>
      <c r="AF234" t="str">
        <f t="shared" si="166"/>
        <v/>
      </c>
      <c r="AG234">
        <f t="shared" si="167"/>
        <v>0.13029069184850889</v>
      </c>
      <c r="AH234">
        <f t="shared" si="168"/>
        <v>3.4490165086592341E-2</v>
      </c>
      <c r="AI234">
        <f t="shared" si="169"/>
        <v>9.4923476210506466E-2</v>
      </c>
      <c r="AJ234">
        <f t="shared" si="170"/>
        <v>1.6234324397813155E-3</v>
      </c>
      <c r="AK234">
        <f t="shared" si="171"/>
        <v>0.11609952430340056</v>
      </c>
      <c r="AL234" t="str">
        <f t="shared" si="172"/>
        <v/>
      </c>
      <c r="AM234" t="str">
        <f t="shared" si="173"/>
        <v/>
      </c>
      <c r="AN234">
        <f t="shared" si="174"/>
        <v>39.543917330283776</v>
      </c>
      <c r="AO234" t="str">
        <f t="shared" si="175"/>
        <v/>
      </c>
      <c r="AP234">
        <f t="shared" si="176"/>
        <v>1.0796556453180545E-3</v>
      </c>
      <c r="AQ234" t="str">
        <f t="shared" si="177"/>
        <v/>
      </c>
      <c r="AR234">
        <f t="shared" si="178"/>
        <v>5.99035773231009E-2</v>
      </c>
      <c r="AS234">
        <f t="shared" si="179"/>
        <v>2.3346486218409412E-2</v>
      </c>
      <c r="AT234">
        <f t="shared" si="180"/>
        <v>2.2060009579155018E-3</v>
      </c>
      <c r="AU234" t="str">
        <f t="shared" si="181"/>
        <v/>
      </c>
      <c r="AV234">
        <f t="shared" si="182"/>
        <v>3.8985270926414508E-4</v>
      </c>
      <c r="AW234">
        <f t="shared" si="183"/>
        <v>5.011377001507937E-3</v>
      </c>
      <c r="AX234">
        <f t="shared" si="184"/>
        <v>2.2560925757846681E-3</v>
      </c>
      <c r="AY234" t="str">
        <f t="shared" si="185"/>
        <v/>
      </c>
      <c r="AZ234">
        <f t="shared" si="186"/>
        <v>6.4711478509905912E-2</v>
      </c>
      <c r="BA234" t="str">
        <f t="shared" si="187"/>
        <v/>
      </c>
      <c r="BB234" t="str">
        <f t="shared" si="188"/>
        <v/>
      </c>
      <c r="BC234">
        <f t="shared" si="189"/>
        <v>7.1610993526986886E-4</v>
      </c>
      <c r="BE234">
        <f t="shared" si="190"/>
        <v>1.0062067110581914</v>
      </c>
      <c r="BF234">
        <f t="shared" si="191"/>
        <v>3.0403051432938373</v>
      </c>
      <c r="BG234" t="str">
        <f t="shared" si="192"/>
        <v/>
      </c>
      <c r="BH234">
        <f t="shared" si="193"/>
        <v>5.4330551838314856E-3</v>
      </c>
      <c r="BI234">
        <f t="shared" si="194"/>
        <v>1.2955540446661141E-3</v>
      </c>
      <c r="BJ234">
        <f t="shared" si="195"/>
        <v>3.4254515224855044E-3</v>
      </c>
      <c r="BK234">
        <f t="shared" si="196"/>
        <v>5.3120980372487963E-5</v>
      </c>
      <c r="BL234">
        <f t="shared" si="197"/>
        <v>3.6696576293119587E-3</v>
      </c>
      <c r="BM234" t="str">
        <f t="shared" si="198"/>
        <v/>
      </c>
      <c r="BN234" t="str">
        <f t="shared" si="199"/>
        <v/>
      </c>
      <c r="BO234">
        <f t="shared" si="200"/>
        <v>1</v>
      </c>
      <c r="BP234" t="str">
        <f t="shared" si="201"/>
        <v/>
      </c>
      <c r="BQ234">
        <f t="shared" si="202"/>
        <v>2.1480066415296695E-5</v>
      </c>
      <c r="BR234" t="str">
        <f t="shared" si="203"/>
        <v/>
      </c>
      <c r="BS234">
        <f t="shared" si="204"/>
        <v>1.1051119236101157E-3</v>
      </c>
      <c r="BT234">
        <f t="shared" si="205"/>
        <v>4.2370499329211556E-4</v>
      </c>
      <c r="BU234">
        <f t="shared" si="206"/>
        <v>3.7937789693412061E-5</v>
      </c>
      <c r="BV234" t="str">
        <f t="shared" si="207"/>
        <v/>
      </c>
      <c r="BW234">
        <f t="shared" si="208"/>
        <v>6.2178277912327449E-6</v>
      </c>
      <c r="BX234">
        <f t="shared" si="209"/>
        <v>7.7673359518794468E-5</v>
      </c>
      <c r="BY234">
        <f t="shared" si="210"/>
        <v>2.8616383485368981E-5</v>
      </c>
      <c r="BZ234" t="str">
        <f t="shared" si="211"/>
        <v/>
      </c>
      <c r="CA234">
        <f t="shared" si="212"/>
        <v>7.4852175149728111E-4</v>
      </c>
      <c r="CB234" t="str">
        <f t="shared" si="213"/>
        <v/>
      </c>
      <c r="CC234" t="str">
        <f t="shared" si="214"/>
        <v/>
      </c>
      <c r="CD234">
        <f t="shared" si="215"/>
        <v>3.5028077303653165E-6</v>
      </c>
      <c r="CI234">
        <f t="shared" si="216"/>
        <v>14.643591772151893</v>
      </c>
      <c r="CJ234">
        <f t="shared" si="217"/>
        <v>0.64359177215189334</v>
      </c>
      <c r="CL234">
        <v>0.73273878020713212</v>
      </c>
      <c r="CM234">
        <v>11.928489749048515</v>
      </c>
      <c r="CN234">
        <v>47.981761795950618</v>
      </c>
      <c r="CO234" t="s">
        <v>1119</v>
      </c>
      <c r="CP234">
        <v>0.11720359781853572</v>
      </c>
      <c r="CQ234">
        <v>3.2161076240523161E-2</v>
      </c>
      <c r="CR234">
        <v>9.4308194552393657E-2</v>
      </c>
      <c r="CS234">
        <v>1.9898369175540601E-3</v>
      </c>
      <c r="CT234">
        <v>8.3903507787432594E-2</v>
      </c>
      <c r="CU234" t="s">
        <v>1119</v>
      </c>
      <c r="CV234" t="s">
        <v>1119</v>
      </c>
      <c r="CW234">
        <v>39.57842540358736</v>
      </c>
      <c r="CX234">
        <v>4.3719715013387977E-2</v>
      </c>
      <c r="CY234">
        <v>3.4839121637885097E-3</v>
      </c>
      <c r="CZ234">
        <v>1.583873172217024E-3</v>
      </c>
      <c r="DA234">
        <v>4.1255906515079328E-2</v>
      </c>
      <c r="DB234">
        <v>1.2312516926973228E-2</v>
      </c>
      <c r="DC234" t="s">
        <v>1119</v>
      </c>
      <c r="DD234">
        <v>1.4704481076181378E-3</v>
      </c>
      <c r="DE234">
        <v>2.3980309774471989E-4</v>
      </c>
      <c r="DF234">
        <v>3.7692431412252557E-3</v>
      </c>
      <c r="DG234">
        <v>2.1783160193245311E-3</v>
      </c>
      <c r="DH234" t="s">
        <v>1119</v>
      </c>
      <c r="DI234">
        <v>6.7755720901007108E-2</v>
      </c>
      <c r="DJ234" t="s">
        <v>1119</v>
      </c>
      <c r="DK234">
        <v>3.9873830386857141E-3</v>
      </c>
      <c r="DL234" t="s">
        <v>1119</v>
      </c>
    </row>
    <row r="235" spans="1:116" x14ac:dyDescent="0.2">
      <c r="A235">
        <v>11.6</v>
      </c>
      <c r="B235" s="3" t="s">
        <v>876</v>
      </c>
      <c r="C235" s="2">
        <v>11.939133668317965</v>
      </c>
      <c r="D235" s="2">
        <v>47.975242230579802</v>
      </c>
      <c r="E235" s="2">
        <v>0</v>
      </c>
      <c r="F235" s="2">
        <v>9.5781512680568476E-2</v>
      </c>
      <c r="G235" s="2">
        <v>2.8052604125992024E-2</v>
      </c>
      <c r="H235" s="2">
        <v>6.4201937305553999E-2</v>
      </c>
      <c r="I235" s="2">
        <v>1.48145881317993E-3</v>
      </c>
      <c r="J235" s="2">
        <v>9.2689820413899018E-2</v>
      </c>
      <c r="K235" s="2">
        <v>0</v>
      </c>
      <c r="L235" s="2">
        <v>0</v>
      </c>
      <c r="M235" s="2">
        <v>39.650296616197537</v>
      </c>
      <c r="N235" s="2">
        <v>0</v>
      </c>
      <c r="O235" s="2">
        <v>2.9339016385972784E-3</v>
      </c>
      <c r="P235" s="2">
        <v>0</v>
      </c>
      <c r="Q235" s="2">
        <v>5.502714926152022E-2</v>
      </c>
      <c r="R235" s="2">
        <v>1.8203716854216147E-2</v>
      </c>
      <c r="S235" s="2">
        <v>2.1313685995324886E-3</v>
      </c>
      <c r="T235" s="2">
        <v>0</v>
      </c>
      <c r="U235" s="2">
        <v>1.4039084552889213E-3</v>
      </c>
      <c r="V235" s="2">
        <v>5.8163757146436007E-3</v>
      </c>
      <c r="W235" s="2">
        <v>1.6866499224083779E-3</v>
      </c>
      <c r="X235" s="2">
        <v>0</v>
      </c>
      <c r="Y235" s="2">
        <v>6.5502368613275214E-2</v>
      </c>
      <c r="Z235" s="2">
        <v>0</v>
      </c>
      <c r="AA235" s="2">
        <v>0</v>
      </c>
      <c r="AB235" s="2">
        <v>4.1471250600351006E-4</v>
      </c>
      <c r="AD235">
        <f t="shared" si="164"/>
        <v>11.939133668317965</v>
      </c>
      <c r="AE235">
        <f t="shared" si="165"/>
        <v>47.975242230579802</v>
      </c>
      <c r="AF235" t="str">
        <f t="shared" si="166"/>
        <v/>
      </c>
      <c r="AG235">
        <f t="shared" si="167"/>
        <v>9.5781512680568476E-2</v>
      </c>
      <c r="AH235">
        <f t="shared" si="168"/>
        <v>2.8052604125992024E-2</v>
      </c>
      <c r="AI235">
        <f t="shared" si="169"/>
        <v>6.4201937305553999E-2</v>
      </c>
      <c r="AJ235">
        <f t="shared" si="170"/>
        <v>1.48145881317993E-3</v>
      </c>
      <c r="AK235">
        <f t="shared" si="171"/>
        <v>9.2689820413899018E-2</v>
      </c>
      <c r="AL235" t="str">
        <f t="shared" si="172"/>
        <v/>
      </c>
      <c r="AM235" t="str">
        <f t="shared" si="173"/>
        <v/>
      </c>
      <c r="AN235">
        <f t="shared" si="174"/>
        <v>39.650296616197537</v>
      </c>
      <c r="AO235" t="str">
        <f t="shared" si="175"/>
        <v/>
      </c>
      <c r="AP235">
        <f t="shared" si="176"/>
        <v>2.9339016385972784E-3</v>
      </c>
      <c r="AQ235" t="str">
        <f t="shared" si="177"/>
        <v/>
      </c>
      <c r="AR235">
        <f t="shared" si="178"/>
        <v>5.502714926152022E-2</v>
      </c>
      <c r="AS235">
        <f t="shared" si="179"/>
        <v>1.8203716854216147E-2</v>
      </c>
      <c r="AT235">
        <f t="shared" si="180"/>
        <v>2.1313685995324886E-3</v>
      </c>
      <c r="AU235" t="str">
        <f t="shared" si="181"/>
        <v/>
      </c>
      <c r="AV235">
        <f t="shared" si="182"/>
        <v>1.4039084552889213E-3</v>
      </c>
      <c r="AW235">
        <f t="shared" si="183"/>
        <v>5.8163757146436007E-3</v>
      </c>
      <c r="AX235">
        <f t="shared" si="184"/>
        <v>1.6866499224083779E-3</v>
      </c>
      <c r="AY235" t="str">
        <f t="shared" si="185"/>
        <v/>
      </c>
      <c r="AZ235">
        <f t="shared" si="186"/>
        <v>6.5502368613275214E-2</v>
      </c>
      <c r="BA235" t="str">
        <f t="shared" si="187"/>
        <v/>
      </c>
      <c r="BB235" t="str">
        <f t="shared" si="188"/>
        <v/>
      </c>
      <c r="BC235">
        <f t="shared" si="189"/>
        <v>4.1471250600351006E-4</v>
      </c>
      <c r="BE235">
        <f t="shared" si="190"/>
        <v>1.0047640677570433</v>
      </c>
      <c r="BF235">
        <f t="shared" si="191"/>
        <v>3.0309102770157232</v>
      </c>
      <c r="BG235" t="str">
        <f t="shared" si="192"/>
        <v/>
      </c>
      <c r="BH235">
        <f t="shared" si="193"/>
        <v>3.9833243082323562E-3</v>
      </c>
      <c r="BI235">
        <f t="shared" si="194"/>
        <v>1.0509128283414926E-3</v>
      </c>
      <c r="BJ235">
        <f t="shared" si="195"/>
        <v>2.3106042810045004E-3</v>
      </c>
      <c r="BK235">
        <f t="shared" si="196"/>
        <v>4.8345348206481686E-5</v>
      </c>
      <c r="BL235">
        <f t="shared" si="197"/>
        <v>2.9218666864449096E-3</v>
      </c>
      <c r="BM235" t="str">
        <f t="shared" si="198"/>
        <v/>
      </c>
      <c r="BN235" t="str">
        <f t="shared" si="199"/>
        <v/>
      </c>
      <c r="BO235">
        <f t="shared" si="200"/>
        <v>1</v>
      </c>
      <c r="BP235" t="str">
        <f t="shared" si="201"/>
        <v/>
      </c>
      <c r="BQ235">
        <f t="shared" si="202"/>
        <v>5.8214230154453047E-5</v>
      </c>
      <c r="BR235" t="str">
        <f t="shared" si="203"/>
        <v/>
      </c>
      <c r="BS235">
        <f t="shared" si="204"/>
        <v>1.0124271189650229E-3</v>
      </c>
      <c r="BT235">
        <f t="shared" si="205"/>
        <v>3.2948479440516015E-4</v>
      </c>
      <c r="BU235">
        <f t="shared" si="206"/>
        <v>3.6555955521436149E-5</v>
      </c>
      <c r="BV235" t="str">
        <f t="shared" si="207"/>
        <v/>
      </c>
      <c r="BW235">
        <f t="shared" si="208"/>
        <v>2.2331102842275237E-5</v>
      </c>
      <c r="BX235">
        <f t="shared" si="209"/>
        <v>8.9908492415517101E-5</v>
      </c>
      <c r="BY235">
        <f t="shared" si="210"/>
        <v>2.133614874610195E-5</v>
      </c>
      <c r="BZ235" t="str">
        <f t="shared" si="211"/>
        <v/>
      </c>
      <c r="CA235">
        <f t="shared" si="212"/>
        <v>7.5563724550561744E-4</v>
      </c>
      <c r="CB235" t="str">
        <f t="shared" si="213"/>
        <v/>
      </c>
      <c r="CC235" t="str">
        <f t="shared" si="214"/>
        <v/>
      </c>
      <c r="CD235">
        <f t="shared" si="215"/>
        <v>2.0230982825424603E-6</v>
      </c>
      <c r="CI235">
        <f t="shared" si="216"/>
        <v>14.697784810126576</v>
      </c>
      <c r="CJ235">
        <f t="shared" si="217"/>
        <v>0.69778481012657601</v>
      </c>
      <c r="CL235">
        <v>0.73544303797467148</v>
      </c>
      <c r="CM235">
        <v>11.890726471242713</v>
      </c>
      <c r="CN235">
        <v>47.938568218947267</v>
      </c>
      <c r="CO235" t="s">
        <v>1119</v>
      </c>
      <c r="CP235">
        <v>8.2340686967910595E-2</v>
      </c>
      <c r="CQ235">
        <v>2.8195378435322618E-2</v>
      </c>
      <c r="CR235">
        <v>6.625790779992588E-2</v>
      </c>
      <c r="CS235">
        <v>6.11194727002379E-4</v>
      </c>
      <c r="CT235">
        <v>0.14882177010198361</v>
      </c>
      <c r="CU235" t="s">
        <v>1119</v>
      </c>
      <c r="CV235" t="s">
        <v>1119</v>
      </c>
      <c r="CW235">
        <v>39.510294411731536</v>
      </c>
      <c r="CX235" t="s">
        <v>1119</v>
      </c>
      <c r="CY235">
        <v>5.0807244537317479E-4</v>
      </c>
      <c r="CZ235">
        <v>3.7420145278787709E-5</v>
      </c>
      <c r="DA235">
        <v>8.9719321573263469E-2</v>
      </c>
      <c r="DB235">
        <v>0.15937709708652192</v>
      </c>
      <c r="DC235">
        <v>4.3965572646264819E-3</v>
      </c>
      <c r="DD235" t="s">
        <v>1119</v>
      </c>
      <c r="DE235">
        <v>2.7803841363093808E-4</v>
      </c>
      <c r="DF235">
        <v>9.0295178981324997E-3</v>
      </c>
      <c r="DG235">
        <v>3.9321301435368819E-3</v>
      </c>
      <c r="DH235" t="s">
        <v>1119</v>
      </c>
      <c r="DI235">
        <v>6.6905805075947566E-2</v>
      </c>
      <c r="DJ235" t="s">
        <v>1119</v>
      </c>
      <c r="DK235" t="s">
        <v>1119</v>
      </c>
      <c r="DL235" t="s">
        <v>1119</v>
      </c>
    </row>
    <row r="236" spans="1:116" x14ac:dyDescent="0.2">
      <c r="A236">
        <v>11.65</v>
      </c>
      <c r="B236" s="3" t="s">
        <v>877</v>
      </c>
      <c r="C236" s="2">
        <v>11.941728893023635</v>
      </c>
      <c r="D236" s="2">
        <v>47.964658399997077</v>
      </c>
      <c r="E236" s="2">
        <v>0</v>
      </c>
      <c r="F236" s="2">
        <v>6.4093799774065249E-2</v>
      </c>
      <c r="G236" s="2">
        <v>2.7745720281400762E-2</v>
      </c>
      <c r="H236" s="2">
        <v>4.3476837079063295E-2</v>
      </c>
      <c r="I236" s="2">
        <v>1.4459287786388192E-3</v>
      </c>
      <c r="J236" s="2">
        <v>9.2621505554269831E-2</v>
      </c>
      <c r="K236" s="2">
        <v>0</v>
      </c>
      <c r="L236" s="2">
        <v>0</v>
      </c>
      <c r="M236" s="2">
        <v>39.711187989317374</v>
      </c>
      <c r="N236" s="2">
        <v>9.2795079168489988E-3</v>
      </c>
      <c r="O236" s="2">
        <v>2.4698603493986627E-3</v>
      </c>
      <c r="P236" s="2">
        <v>0</v>
      </c>
      <c r="Q236" s="2">
        <v>4.9051892044067104E-2</v>
      </c>
      <c r="R236" s="2">
        <v>1.5046452168413877E-2</v>
      </c>
      <c r="S236" s="2">
        <v>2.2202760901742198E-3</v>
      </c>
      <c r="T236" s="2">
        <v>0</v>
      </c>
      <c r="U236" s="2">
        <v>1.4132231500160425E-3</v>
      </c>
      <c r="V236" s="2">
        <v>5.5671543482809765E-3</v>
      </c>
      <c r="W236" s="2">
        <v>1.630265682196859E-3</v>
      </c>
      <c r="X236" s="2">
        <v>0</v>
      </c>
      <c r="Y236" s="2">
        <v>6.5545739307132742E-2</v>
      </c>
      <c r="Z236" s="2">
        <v>0</v>
      </c>
      <c r="AA236" s="2">
        <v>0</v>
      </c>
      <c r="AB236" s="2">
        <v>8.1655513798253908E-4</v>
      </c>
      <c r="AD236">
        <f t="shared" si="164"/>
        <v>11.941728893023635</v>
      </c>
      <c r="AE236">
        <f t="shared" si="165"/>
        <v>47.964658399997077</v>
      </c>
      <c r="AF236" t="str">
        <f t="shared" si="166"/>
        <v/>
      </c>
      <c r="AG236">
        <f t="shared" si="167"/>
        <v>6.4093799774065249E-2</v>
      </c>
      <c r="AH236">
        <f t="shared" si="168"/>
        <v>2.7745720281400762E-2</v>
      </c>
      <c r="AI236">
        <f t="shared" si="169"/>
        <v>4.3476837079063295E-2</v>
      </c>
      <c r="AJ236">
        <f t="shared" si="170"/>
        <v>1.4459287786388192E-3</v>
      </c>
      <c r="AK236">
        <f t="shared" si="171"/>
        <v>9.2621505554269831E-2</v>
      </c>
      <c r="AL236" t="str">
        <f t="shared" si="172"/>
        <v/>
      </c>
      <c r="AM236" t="str">
        <f t="shared" si="173"/>
        <v/>
      </c>
      <c r="AN236">
        <f t="shared" si="174"/>
        <v>39.711187989317374</v>
      </c>
      <c r="AO236">
        <f t="shared" si="175"/>
        <v>9.2795079168489988E-3</v>
      </c>
      <c r="AP236">
        <f t="shared" si="176"/>
        <v>2.4698603493986627E-3</v>
      </c>
      <c r="AQ236" t="str">
        <f t="shared" si="177"/>
        <v/>
      </c>
      <c r="AR236">
        <f t="shared" si="178"/>
        <v>4.9051892044067104E-2</v>
      </c>
      <c r="AS236">
        <f t="shared" si="179"/>
        <v>1.5046452168413877E-2</v>
      </c>
      <c r="AT236">
        <f t="shared" si="180"/>
        <v>2.2202760901742198E-3</v>
      </c>
      <c r="AU236" t="str">
        <f t="shared" si="181"/>
        <v/>
      </c>
      <c r="AV236">
        <f t="shared" si="182"/>
        <v>1.4132231500160425E-3</v>
      </c>
      <c r="AW236">
        <f t="shared" si="183"/>
        <v>5.5671543482809765E-3</v>
      </c>
      <c r="AX236">
        <f t="shared" si="184"/>
        <v>1.630265682196859E-3</v>
      </c>
      <c r="AY236" t="str">
        <f t="shared" si="185"/>
        <v/>
      </c>
      <c r="AZ236">
        <f t="shared" si="186"/>
        <v>6.5545739307132742E-2</v>
      </c>
      <c r="BA236" t="str">
        <f t="shared" si="187"/>
        <v/>
      </c>
      <c r="BB236" t="str">
        <f t="shared" si="188"/>
        <v/>
      </c>
      <c r="BC236">
        <f t="shared" si="189"/>
        <v>8.1655513798253908E-4</v>
      </c>
      <c r="BE236">
        <f t="shared" si="190"/>
        <v>1.0034414790819666</v>
      </c>
      <c r="BF236">
        <f t="shared" si="191"/>
        <v>3.0255951890998332</v>
      </c>
      <c r="BG236" t="str">
        <f t="shared" si="192"/>
        <v/>
      </c>
      <c r="BH236">
        <f t="shared" si="193"/>
        <v>2.6614208527825662E-3</v>
      </c>
      <c r="BI236">
        <f t="shared" si="194"/>
        <v>1.0378224834424786E-3</v>
      </c>
      <c r="BJ236">
        <f t="shared" si="195"/>
        <v>1.5623162261065261E-3</v>
      </c>
      <c r="BK236">
        <f t="shared" si="196"/>
        <v>4.7113522212047565E-5</v>
      </c>
      <c r="BL236">
        <f t="shared" si="197"/>
        <v>2.9152362344661165E-3</v>
      </c>
      <c r="BM236" t="str">
        <f t="shared" si="198"/>
        <v/>
      </c>
      <c r="BN236" t="str">
        <f t="shared" si="199"/>
        <v/>
      </c>
      <c r="BO236">
        <f t="shared" si="200"/>
        <v>1</v>
      </c>
      <c r="BP236">
        <f t="shared" si="201"/>
        <v>1.9565092186858021E-4</v>
      </c>
      <c r="BQ236">
        <f t="shared" si="202"/>
        <v>4.893161703444115E-5</v>
      </c>
      <c r="BR236" t="str">
        <f t="shared" si="203"/>
        <v/>
      </c>
      <c r="BS236">
        <f t="shared" si="204"/>
        <v>9.0110641238034031E-4</v>
      </c>
      <c r="BT236">
        <f t="shared" si="205"/>
        <v>2.7192114171180711E-4</v>
      </c>
      <c r="BU236">
        <f t="shared" si="206"/>
        <v>3.8022451986394563E-5</v>
      </c>
      <c r="BV236" t="str">
        <f t="shared" si="207"/>
        <v/>
      </c>
      <c r="BW236">
        <f t="shared" si="208"/>
        <v>2.2444797217273533E-5</v>
      </c>
      <c r="BX236">
        <f t="shared" si="209"/>
        <v>8.5924118678132926E-5</v>
      </c>
      <c r="BY236">
        <f t="shared" si="210"/>
        <v>2.0591264977312759E-5</v>
      </c>
      <c r="BZ236" t="str">
        <f t="shared" si="211"/>
        <v/>
      </c>
      <c r="CA236">
        <f t="shared" si="212"/>
        <v>7.5497814331093225E-4</v>
      </c>
      <c r="CB236" t="str">
        <f t="shared" si="213"/>
        <v/>
      </c>
      <c r="CC236" t="str">
        <f t="shared" si="214"/>
        <v/>
      </c>
      <c r="CD236">
        <f t="shared" si="215"/>
        <v>3.9773052751239885E-6</v>
      </c>
      <c r="CI236">
        <f t="shared" si="216"/>
        <v>14.75197784810126</v>
      </c>
      <c r="CJ236">
        <f t="shared" si="217"/>
        <v>0.75197784810126045</v>
      </c>
      <c r="CL236">
        <v>0.73773734177215067</v>
      </c>
      <c r="CM236">
        <v>11.909159319604791</v>
      </c>
      <c r="CN236">
        <v>47.980118210372154</v>
      </c>
      <c r="CO236" t="s">
        <v>1119</v>
      </c>
      <c r="CP236">
        <v>0.12168520339664367</v>
      </c>
      <c r="CQ236">
        <v>2.8541881150398251E-2</v>
      </c>
      <c r="CR236">
        <v>7.3092567051575408E-2</v>
      </c>
      <c r="CS236">
        <v>1.924860706816228E-3</v>
      </c>
      <c r="CT236">
        <v>0.14315277399425824</v>
      </c>
      <c r="CU236" t="s">
        <v>1119</v>
      </c>
      <c r="CV236" t="s">
        <v>1119</v>
      </c>
      <c r="CW236">
        <v>39.507017482240535</v>
      </c>
      <c r="CX236">
        <v>2.3552760420424177E-2</v>
      </c>
      <c r="CY236">
        <v>4.1071202260312671E-4</v>
      </c>
      <c r="CZ236" t="s">
        <v>1119</v>
      </c>
      <c r="DA236">
        <v>9.2443562672579541E-2</v>
      </c>
      <c r="DB236">
        <v>4.6498616903572085E-2</v>
      </c>
      <c r="DC236">
        <v>1.3955802917050731E-3</v>
      </c>
      <c r="DD236" t="s">
        <v>1119</v>
      </c>
      <c r="DE236">
        <v>1.7335592556550516E-4</v>
      </c>
      <c r="DF236">
        <v>3.2610184069640905E-3</v>
      </c>
      <c r="DG236">
        <v>8.7135911346095216E-4</v>
      </c>
      <c r="DH236" t="s">
        <v>1119</v>
      </c>
      <c r="DI236">
        <v>6.6700735725951643E-2</v>
      </c>
      <c r="DJ236" t="s">
        <v>1119</v>
      </c>
      <c r="DK236" t="s">
        <v>1119</v>
      </c>
      <c r="DL236" t="s">
        <v>1119</v>
      </c>
    </row>
    <row r="237" spans="1:116" x14ac:dyDescent="0.2">
      <c r="A237">
        <v>11.7</v>
      </c>
      <c r="B237" s="3" t="s">
        <v>878</v>
      </c>
      <c r="C237" s="2">
        <v>11.929283219508232</v>
      </c>
      <c r="D237" s="2">
        <v>47.979952942200001</v>
      </c>
      <c r="E237" s="2">
        <v>0</v>
      </c>
      <c r="F237" s="2">
        <v>8.0849043136323087E-2</v>
      </c>
      <c r="G237" s="2">
        <v>3.7994037853099002E-2</v>
      </c>
      <c r="H237" s="2">
        <v>7.6427865151298499E-2</v>
      </c>
      <c r="I237" s="2">
        <v>1.6084145017159566E-3</v>
      </c>
      <c r="J237" s="2">
        <v>0.10623041899113007</v>
      </c>
      <c r="K237" s="2">
        <v>0</v>
      </c>
      <c r="L237" s="2">
        <v>0</v>
      </c>
      <c r="M237" s="2">
        <v>39.641315310146865</v>
      </c>
      <c r="N237" s="2">
        <v>1.1575442691649158E-2</v>
      </c>
      <c r="O237" s="2">
        <v>2.239795651762209E-3</v>
      </c>
      <c r="P237" s="2">
        <v>1.3966737013701585E-4</v>
      </c>
      <c r="Q237" s="2">
        <v>4.4609138344459578E-2</v>
      </c>
      <c r="R237" s="2">
        <v>9.8980524471254886E-3</v>
      </c>
      <c r="S237" s="2">
        <v>2.5894299408892435E-3</v>
      </c>
      <c r="T237" s="2">
        <v>0</v>
      </c>
      <c r="U237" s="2">
        <v>1.0406748207854354E-3</v>
      </c>
      <c r="V237" s="2">
        <v>3.7324504633536662E-3</v>
      </c>
      <c r="W237" s="2">
        <v>7.1433640476270392E-4</v>
      </c>
      <c r="X237" s="2">
        <v>0</v>
      </c>
      <c r="Y237" s="2">
        <v>6.7109266524381192E-2</v>
      </c>
      <c r="Z237" s="2">
        <v>0</v>
      </c>
      <c r="AA237" s="2">
        <v>1.3342184151069413E-3</v>
      </c>
      <c r="AB237" s="2">
        <v>1.3562754369084282E-3</v>
      </c>
      <c r="AD237">
        <f t="shared" si="164"/>
        <v>11.929283219508232</v>
      </c>
      <c r="AE237">
        <f t="shared" si="165"/>
        <v>47.979952942200001</v>
      </c>
      <c r="AF237" t="str">
        <f t="shared" si="166"/>
        <v/>
      </c>
      <c r="AG237">
        <f t="shared" si="167"/>
        <v>8.0849043136323087E-2</v>
      </c>
      <c r="AH237">
        <f t="shared" si="168"/>
        <v>3.7994037853099002E-2</v>
      </c>
      <c r="AI237">
        <f t="shared" si="169"/>
        <v>7.6427865151298499E-2</v>
      </c>
      <c r="AJ237">
        <f t="shared" si="170"/>
        <v>1.6084145017159566E-3</v>
      </c>
      <c r="AK237">
        <f t="shared" si="171"/>
        <v>0.10623041899113007</v>
      </c>
      <c r="AL237" t="str">
        <f t="shared" si="172"/>
        <v/>
      </c>
      <c r="AM237" t="str">
        <f t="shared" si="173"/>
        <v/>
      </c>
      <c r="AN237">
        <f t="shared" si="174"/>
        <v>39.641315310146865</v>
      </c>
      <c r="AO237">
        <f t="shared" si="175"/>
        <v>1.1575442691649158E-2</v>
      </c>
      <c r="AP237">
        <f t="shared" si="176"/>
        <v>2.239795651762209E-3</v>
      </c>
      <c r="AQ237">
        <f t="shared" si="177"/>
        <v>1.3966737013701585E-4</v>
      </c>
      <c r="AR237">
        <f t="shared" si="178"/>
        <v>4.4609138344459578E-2</v>
      </c>
      <c r="AS237">
        <f t="shared" si="179"/>
        <v>9.8980524471254886E-3</v>
      </c>
      <c r="AT237">
        <f t="shared" si="180"/>
        <v>2.5894299408892435E-3</v>
      </c>
      <c r="AU237" t="str">
        <f t="shared" si="181"/>
        <v/>
      </c>
      <c r="AV237">
        <f t="shared" si="182"/>
        <v>1.0406748207854354E-3</v>
      </c>
      <c r="AW237">
        <f t="shared" si="183"/>
        <v>3.7324504633536662E-3</v>
      </c>
      <c r="AX237">
        <f t="shared" si="184"/>
        <v>7.1433640476270392E-4</v>
      </c>
      <c r="AY237" t="str">
        <f t="shared" si="185"/>
        <v/>
      </c>
      <c r="AZ237">
        <f t="shared" si="186"/>
        <v>6.7109266524381192E-2</v>
      </c>
      <c r="BA237" t="str">
        <f t="shared" si="187"/>
        <v/>
      </c>
      <c r="BB237">
        <f t="shared" si="188"/>
        <v>1.3342184151069413E-3</v>
      </c>
      <c r="BC237">
        <f t="shared" si="189"/>
        <v>1.3562754369084282E-3</v>
      </c>
      <c r="BE237">
        <f t="shared" si="190"/>
        <v>1.0041625373886791</v>
      </c>
      <c r="BF237">
        <f t="shared" si="191"/>
        <v>3.0318946469535355</v>
      </c>
      <c r="BG237" t="str">
        <f t="shared" si="192"/>
        <v/>
      </c>
      <c r="BH237">
        <f t="shared" si="193"/>
        <v>3.3630803520544104E-3</v>
      </c>
      <c r="BI237">
        <f t="shared" si="194"/>
        <v>1.4236634843262698E-3</v>
      </c>
      <c r="BJ237">
        <f t="shared" si="195"/>
        <v>2.7512341502024164E-3</v>
      </c>
      <c r="BK237">
        <f t="shared" si="196"/>
        <v>5.2500262543284885E-5</v>
      </c>
      <c r="BL237">
        <f t="shared" si="197"/>
        <v>3.3494664731465945E-3</v>
      </c>
      <c r="BM237" t="str">
        <f t="shared" si="198"/>
        <v/>
      </c>
      <c r="BN237" t="str">
        <f t="shared" si="199"/>
        <v/>
      </c>
      <c r="BO237">
        <f t="shared" si="200"/>
        <v>1</v>
      </c>
      <c r="BP237">
        <f t="shared" si="201"/>
        <v>2.4448903396406623E-4</v>
      </c>
      <c r="BQ237">
        <f t="shared" si="202"/>
        <v>4.4451906333048893E-5</v>
      </c>
      <c r="BR237">
        <f t="shared" si="203"/>
        <v>2.7157023633272434E-6</v>
      </c>
      <c r="BS237">
        <f t="shared" si="204"/>
        <v>8.2093538291561953E-4</v>
      </c>
      <c r="BT237">
        <f t="shared" si="205"/>
        <v>1.7919399022711387E-4</v>
      </c>
      <c r="BU237">
        <f t="shared" si="206"/>
        <v>4.442241108993144E-5</v>
      </c>
      <c r="BV237" t="str">
        <f t="shared" si="207"/>
        <v/>
      </c>
      <c r="BW237">
        <f t="shared" si="208"/>
        <v>1.6557120645869387E-5</v>
      </c>
      <c r="BX237">
        <f t="shared" si="209"/>
        <v>5.7708621460572311E-5</v>
      </c>
      <c r="BY237">
        <f t="shared" si="210"/>
        <v>9.0384143697928225E-6</v>
      </c>
      <c r="BZ237" t="str">
        <f t="shared" si="211"/>
        <v/>
      </c>
      <c r="CA237">
        <f t="shared" si="212"/>
        <v>7.7434986721889752E-4</v>
      </c>
      <c r="CB237" t="str">
        <f t="shared" si="213"/>
        <v/>
      </c>
      <c r="CC237">
        <f t="shared" si="214"/>
        <v>9.8226570827713386E-6</v>
      </c>
      <c r="CD237">
        <f t="shared" si="215"/>
        <v>6.617837977373049E-6</v>
      </c>
      <c r="CI237">
        <f t="shared" si="216"/>
        <v>14.806170886075941</v>
      </c>
      <c r="CJ237">
        <f t="shared" si="217"/>
        <v>0.80617088607594134</v>
      </c>
      <c r="CL237">
        <v>0.74005424954791099</v>
      </c>
      <c r="CM237">
        <v>11.926383916025095</v>
      </c>
      <c r="CN237">
        <v>47.968148303347327</v>
      </c>
      <c r="CO237" t="s">
        <v>1119</v>
      </c>
      <c r="CP237">
        <v>5.0568817290918167E-2</v>
      </c>
      <c r="CQ237">
        <v>3.0267021506667005E-2</v>
      </c>
      <c r="CR237">
        <v>8.0677218129504999E-2</v>
      </c>
      <c r="CS237">
        <v>1.3185018516172617E-3</v>
      </c>
      <c r="CT237">
        <v>0.10570986043963546</v>
      </c>
      <c r="CU237" t="s">
        <v>1119</v>
      </c>
      <c r="CV237" t="s">
        <v>1119</v>
      </c>
      <c r="CW237">
        <v>39.681017130672302</v>
      </c>
      <c r="CX237">
        <v>9.61724199135899E-3</v>
      </c>
      <c r="CY237">
        <v>1.5958986632780326E-3</v>
      </c>
      <c r="CZ237" t="s">
        <v>1119</v>
      </c>
      <c r="DA237">
        <v>5.4148624275515124E-2</v>
      </c>
      <c r="DB237">
        <v>1.3761864352057444E-2</v>
      </c>
      <c r="DC237">
        <v>5.9367122360709751E-4</v>
      </c>
      <c r="DD237" t="s">
        <v>1119</v>
      </c>
      <c r="DE237">
        <v>2.3706347057567763E-4</v>
      </c>
      <c r="DF237">
        <v>4.1790255139355827E-3</v>
      </c>
      <c r="DG237">
        <v>2.1242577720845695E-3</v>
      </c>
      <c r="DH237" t="s">
        <v>1119</v>
      </c>
      <c r="DI237">
        <v>6.8322188585070776E-2</v>
      </c>
      <c r="DJ237" t="s">
        <v>1119</v>
      </c>
      <c r="DK237">
        <v>1.3293948894860384E-3</v>
      </c>
      <c r="DL237" t="s">
        <v>1119</v>
      </c>
    </row>
    <row r="238" spans="1:116" x14ac:dyDescent="0.2">
      <c r="A238">
        <v>11.75</v>
      </c>
      <c r="B238" s="3" t="s">
        <v>879</v>
      </c>
      <c r="C238" s="2">
        <v>11.913614234523136</v>
      </c>
      <c r="D238" s="2">
        <v>47.981172440923537</v>
      </c>
      <c r="E238" s="2">
        <v>2.3694980398245465E-2</v>
      </c>
      <c r="F238" s="2">
        <v>7.9546283367770684E-2</v>
      </c>
      <c r="G238" s="2">
        <v>2.7774949086471573E-2</v>
      </c>
      <c r="H238" s="2">
        <v>7.6376929677313674E-2</v>
      </c>
      <c r="I238" s="2">
        <v>1.5286998684858034E-3</v>
      </c>
      <c r="J238" s="2">
        <v>0.14235978792574919</v>
      </c>
      <c r="K238" s="2">
        <v>0</v>
      </c>
      <c r="L238" s="2">
        <v>0</v>
      </c>
      <c r="M238" s="2">
        <v>39.59075928500291</v>
      </c>
      <c r="N238" s="2">
        <v>2.3980502927950439E-2</v>
      </c>
      <c r="O238" s="2">
        <v>0</v>
      </c>
      <c r="P238" s="2">
        <v>1.3483827499101608E-3</v>
      </c>
      <c r="Q238" s="2">
        <v>4.9111691683506556E-2</v>
      </c>
      <c r="R238" s="2">
        <v>1.214221841479798E-2</v>
      </c>
      <c r="S238" s="2">
        <v>3.6438704045551134E-3</v>
      </c>
      <c r="T238" s="2">
        <v>0</v>
      </c>
      <c r="U238" s="2">
        <v>4.2298630435921088E-4</v>
      </c>
      <c r="V238" s="2">
        <v>3.2410782475240508E-3</v>
      </c>
      <c r="W238" s="2">
        <v>4.6810905254648004E-5</v>
      </c>
      <c r="X238" s="2">
        <v>0</v>
      </c>
      <c r="Y238" s="2">
        <v>6.8030114532577804E-2</v>
      </c>
      <c r="Z238" s="2">
        <v>0</v>
      </c>
      <c r="AA238" s="2">
        <v>0</v>
      </c>
      <c r="AB238" s="2">
        <v>1.2047530559147637E-3</v>
      </c>
      <c r="AD238">
        <f t="shared" si="164"/>
        <v>11.913614234523136</v>
      </c>
      <c r="AE238">
        <f t="shared" si="165"/>
        <v>47.981172440923537</v>
      </c>
      <c r="AF238">
        <f t="shared" si="166"/>
        <v>2.3694980398245465E-2</v>
      </c>
      <c r="AG238">
        <f t="shared" si="167"/>
        <v>7.9546283367770684E-2</v>
      </c>
      <c r="AH238">
        <f t="shared" si="168"/>
        <v>2.7774949086471573E-2</v>
      </c>
      <c r="AI238">
        <f t="shared" si="169"/>
        <v>7.6376929677313674E-2</v>
      </c>
      <c r="AJ238">
        <f t="shared" si="170"/>
        <v>1.5286998684858034E-3</v>
      </c>
      <c r="AK238">
        <f t="shared" si="171"/>
        <v>0.14235978792574919</v>
      </c>
      <c r="AL238" t="str">
        <f t="shared" si="172"/>
        <v/>
      </c>
      <c r="AM238" t="str">
        <f t="shared" si="173"/>
        <v/>
      </c>
      <c r="AN238">
        <f t="shared" si="174"/>
        <v>39.59075928500291</v>
      </c>
      <c r="AO238">
        <f t="shared" si="175"/>
        <v>2.3980502927950439E-2</v>
      </c>
      <c r="AP238" t="str">
        <f t="shared" si="176"/>
        <v/>
      </c>
      <c r="AQ238">
        <f t="shared" si="177"/>
        <v>1.3483827499101608E-3</v>
      </c>
      <c r="AR238">
        <f t="shared" si="178"/>
        <v>4.9111691683506556E-2</v>
      </c>
      <c r="AS238">
        <f t="shared" si="179"/>
        <v>1.214221841479798E-2</v>
      </c>
      <c r="AT238">
        <f t="shared" si="180"/>
        <v>3.6438704045551134E-3</v>
      </c>
      <c r="AU238" t="str">
        <f t="shared" si="181"/>
        <v/>
      </c>
      <c r="AV238">
        <f t="shared" si="182"/>
        <v>4.2298630435921088E-4</v>
      </c>
      <c r="AW238">
        <f t="shared" si="183"/>
        <v>3.2410782475240508E-3</v>
      </c>
      <c r="AX238">
        <f t="shared" si="184"/>
        <v>4.6810905254648004E-5</v>
      </c>
      <c r="AY238" t="str">
        <f t="shared" si="185"/>
        <v/>
      </c>
      <c r="AZ238">
        <f t="shared" si="186"/>
        <v>6.8030114532577804E-2</v>
      </c>
      <c r="BA238" t="str">
        <f t="shared" si="187"/>
        <v/>
      </c>
      <c r="BB238" t="str">
        <f t="shared" si="188"/>
        <v/>
      </c>
      <c r="BC238">
        <f t="shared" si="189"/>
        <v>1.2047530559147637E-3</v>
      </c>
      <c r="BE238">
        <f t="shared" si="190"/>
        <v>1.0041241771515566</v>
      </c>
      <c r="BF238">
        <f t="shared" si="191"/>
        <v>3.0358434307416955</v>
      </c>
      <c r="BG238">
        <f t="shared" si="192"/>
        <v>1.0433625871776534E-3</v>
      </c>
      <c r="BH238">
        <f t="shared" si="193"/>
        <v>3.313114747282716E-3</v>
      </c>
      <c r="BI238">
        <f t="shared" si="194"/>
        <v>1.0420759946234083E-3</v>
      </c>
      <c r="BJ238">
        <f t="shared" si="195"/>
        <v>2.7529114748638516E-3</v>
      </c>
      <c r="BK238">
        <f t="shared" si="196"/>
        <v>4.9962015355398512E-5</v>
      </c>
      <c r="BL238">
        <f t="shared" si="197"/>
        <v>4.4943645692531835E-3</v>
      </c>
      <c r="BM238" t="str">
        <f t="shared" si="198"/>
        <v/>
      </c>
      <c r="BN238" t="str">
        <f t="shared" si="199"/>
        <v/>
      </c>
      <c r="BO238">
        <f t="shared" si="200"/>
        <v>1</v>
      </c>
      <c r="BP238">
        <f t="shared" si="201"/>
        <v>5.0714749840213283E-4</v>
      </c>
      <c r="BQ238" t="str">
        <f t="shared" si="202"/>
        <v/>
      </c>
      <c r="BR238">
        <f t="shared" si="203"/>
        <v>2.6251530449964694E-5</v>
      </c>
      <c r="BS238">
        <f t="shared" si="204"/>
        <v>9.0494932196133124E-4</v>
      </c>
      <c r="BT238">
        <f t="shared" si="205"/>
        <v>2.2010299669624324E-4</v>
      </c>
      <c r="BU238">
        <f t="shared" si="206"/>
        <v>6.2591463956510632E-5</v>
      </c>
      <c r="BV238" t="str">
        <f t="shared" si="207"/>
        <v/>
      </c>
      <c r="BW238">
        <f t="shared" si="208"/>
        <v>6.7382993001023927E-6</v>
      </c>
      <c r="BX238">
        <f t="shared" si="209"/>
        <v>5.0175347478349676E-5</v>
      </c>
      <c r="BY238">
        <f t="shared" si="210"/>
        <v>5.9304920658340862E-7</v>
      </c>
      <c r="BZ238" t="str">
        <f t="shared" si="211"/>
        <v/>
      </c>
      <c r="CA238">
        <f t="shared" si="212"/>
        <v>7.8597758970953661E-4</v>
      </c>
      <c r="CB238" t="str">
        <f t="shared" si="213"/>
        <v/>
      </c>
      <c r="CC238" t="str">
        <f t="shared" si="214"/>
        <v/>
      </c>
      <c r="CD238">
        <f t="shared" si="215"/>
        <v>5.8860032229786332E-6</v>
      </c>
      <c r="CI238">
        <f t="shared" si="216"/>
        <v>14.860363924050626</v>
      </c>
      <c r="CJ238">
        <f t="shared" si="217"/>
        <v>0.86036392405062578</v>
      </c>
      <c r="CL238">
        <v>0.74050632911392</v>
      </c>
      <c r="CM238">
        <v>11.845959638696687</v>
      </c>
      <c r="CN238">
        <v>47.959446226641958</v>
      </c>
      <c r="CO238">
        <v>2.3279045741334461E-2</v>
      </c>
      <c r="CP238">
        <v>0.25236479792687383</v>
      </c>
      <c r="CQ238">
        <v>3.089634398349593E-2</v>
      </c>
      <c r="CR238">
        <v>6.3170996085552072E-2</v>
      </c>
      <c r="CS238">
        <v>1.2470237742058718E-3</v>
      </c>
      <c r="CT238">
        <v>0.21877630027685124</v>
      </c>
      <c r="CU238" t="s">
        <v>1119</v>
      </c>
      <c r="CV238" t="s">
        <v>1119</v>
      </c>
      <c r="CW238">
        <v>39.082922121821909</v>
      </c>
      <c r="CX238">
        <v>2.8187919743661784E-2</v>
      </c>
      <c r="CY238" t="s">
        <v>1119</v>
      </c>
      <c r="CZ238" t="s">
        <v>1119</v>
      </c>
      <c r="DA238">
        <v>0.12735653324006815</v>
      </c>
      <c r="DB238">
        <v>0.29481251484379106</v>
      </c>
      <c r="DC238">
        <v>9.1039452254147669E-4</v>
      </c>
      <c r="DD238" t="s">
        <v>1119</v>
      </c>
      <c r="DE238">
        <v>3.5566990548703606E-5</v>
      </c>
      <c r="DF238">
        <v>5.7293850237290223E-3</v>
      </c>
      <c r="DG238">
        <v>1.6943249091755171E-3</v>
      </c>
      <c r="DH238" t="s">
        <v>1119</v>
      </c>
      <c r="DI238">
        <v>6.1730946652511803E-2</v>
      </c>
      <c r="DJ238" t="s">
        <v>1119</v>
      </c>
      <c r="DK238" t="s">
        <v>1119</v>
      </c>
      <c r="DL238">
        <v>1.4799191251051954E-3</v>
      </c>
    </row>
    <row r="239" spans="1:116" x14ac:dyDescent="0.2">
      <c r="A239">
        <v>11.8</v>
      </c>
      <c r="B239" s="3" t="s">
        <v>880</v>
      </c>
      <c r="C239" s="2">
        <v>11.899192591143171</v>
      </c>
      <c r="D239" s="2">
        <v>48.004210310126098</v>
      </c>
      <c r="E239" s="2">
        <v>0</v>
      </c>
      <c r="F239" s="2">
        <v>0.10915092319336774</v>
      </c>
      <c r="G239" s="2">
        <v>3.2902720459305403E-2</v>
      </c>
      <c r="H239" s="2">
        <v>0.10982610914601609</v>
      </c>
      <c r="I239" s="2">
        <v>2.4759652934500955E-3</v>
      </c>
      <c r="J239" s="2">
        <v>0.17341092229197794</v>
      </c>
      <c r="K239" s="2">
        <v>8.9970069086371864E-3</v>
      </c>
      <c r="L239" s="2">
        <v>0</v>
      </c>
      <c r="M239" s="2">
        <v>39.493145039928848</v>
      </c>
      <c r="N239" s="2">
        <v>1.644833599550867E-2</v>
      </c>
      <c r="O239" s="2">
        <v>0</v>
      </c>
      <c r="P239" s="2">
        <v>1.9861314651457881E-3</v>
      </c>
      <c r="Q239" s="2">
        <v>5.2286532533903862E-2</v>
      </c>
      <c r="R239" s="2">
        <v>1.7344682857468662E-2</v>
      </c>
      <c r="S239" s="2">
        <v>3.9964192999780391E-3</v>
      </c>
      <c r="T239" s="2">
        <v>0</v>
      </c>
      <c r="U239" s="2">
        <v>4.2444508429103339E-5</v>
      </c>
      <c r="V239" s="2">
        <v>4.1157556815906039E-3</v>
      </c>
      <c r="W239" s="2">
        <v>3.9242797867073109E-4</v>
      </c>
      <c r="X239" s="2">
        <v>0</v>
      </c>
      <c r="Y239" s="2">
        <v>6.9507806909803876E-2</v>
      </c>
      <c r="Z239" s="2">
        <v>0</v>
      </c>
      <c r="AA239" s="2">
        <v>0</v>
      </c>
      <c r="AB239" s="2">
        <v>5.6787427861444489E-4</v>
      </c>
      <c r="AD239">
        <f t="shared" si="164"/>
        <v>11.899192591143171</v>
      </c>
      <c r="AE239">
        <f t="shared" si="165"/>
        <v>48.004210310126098</v>
      </c>
      <c r="AF239" t="str">
        <f t="shared" si="166"/>
        <v/>
      </c>
      <c r="AG239">
        <f t="shared" si="167"/>
        <v>0.10915092319336774</v>
      </c>
      <c r="AH239">
        <f t="shared" si="168"/>
        <v>3.2902720459305403E-2</v>
      </c>
      <c r="AI239">
        <f t="shared" si="169"/>
        <v>0.10982610914601609</v>
      </c>
      <c r="AJ239">
        <f t="shared" si="170"/>
        <v>2.4759652934500955E-3</v>
      </c>
      <c r="AK239">
        <f t="shared" si="171"/>
        <v>0.17341092229197794</v>
      </c>
      <c r="AL239">
        <f t="shared" si="172"/>
        <v>8.9970069086371864E-3</v>
      </c>
      <c r="AM239" t="str">
        <f t="shared" si="173"/>
        <v/>
      </c>
      <c r="AN239">
        <f t="shared" si="174"/>
        <v>39.493145039928848</v>
      </c>
      <c r="AO239">
        <f t="shared" si="175"/>
        <v>1.644833599550867E-2</v>
      </c>
      <c r="AP239" t="str">
        <f t="shared" si="176"/>
        <v/>
      </c>
      <c r="AQ239">
        <f t="shared" si="177"/>
        <v>1.9861314651457881E-3</v>
      </c>
      <c r="AR239">
        <f t="shared" si="178"/>
        <v>5.2286532533903862E-2</v>
      </c>
      <c r="AS239">
        <f t="shared" si="179"/>
        <v>1.7344682857468662E-2</v>
      </c>
      <c r="AT239">
        <f t="shared" si="180"/>
        <v>3.9964192999780391E-3</v>
      </c>
      <c r="AU239" t="str">
        <f t="shared" si="181"/>
        <v/>
      </c>
      <c r="AV239">
        <f t="shared" si="182"/>
        <v>4.2444508429103339E-5</v>
      </c>
      <c r="AW239">
        <f t="shared" si="183"/>
        <v>4.1157556815906039E-3</v>
      </c>
      <c r="AX239">
        <f t="shared" si="184"/>
        <v>3.9242797867073109E-4</v>
      </c>
      <c r="AY239" t="str">
        <f t="shared" si="185"/>
        <v/>
      </c>
      <c r="AZ239">
        <f t="shared" si="186"/>
        <v>6.9507806909803876E-2</v>
      </c>
      <c r="BA239" t="str">
        <f t="shared" si="187"/>
        <v/>
      </c>
      <c r="BB239" t="str">
        <f t="shared" si="188"/>
        <v/>
      </c>
      <c r="BC239">
        <f t="shared" si="189"/>
        <v>5.6787427861444489E-4</v>
      </c>
      <c r="BE239">
        <f t="shared" si="190"/>
        <v>1.0053875317877659</v>
      </c>
      <c r="BF239">
        <f t="shared" si="191"/>
        <v>3.044808295682401</v>
      </c>
      <c r="BG239" t="str">
        <f t="shared" si="192"/>
        <v/>
      </c>
      <c r="BH239">
        <f t="shared" si="193"/>
        <v>4.5573890931956745E-3</v>
      </c>
      <c r="BI239">
        <f t="shared" si="194"/>
        <v>1.2375137653217816E-3</v>
      </c>
      <c r="BJ239">
        <f t="shared" si="195"/>
        <v>3.9683298039277868E-3</v>
      </c>
      <c r="BK239">
        <f t="shared" si="196"/>
        <v>8.1121203230406568E-5</v>
      </c>
      <c r="BL239">
        <f t="shared" si="197"/>
        <v>5.4881948829598242E-3</v>
      </c>
      <c r="BM239">
        <f t="shared" si="198"/>
        <v>2.5753092280212091E-4</v>
      </c>
      <c r="BN239" t="str">
        <f t="shared" si="199"/>
        <v/>
      </c>
      <c r="BO239">
        <f t="shared" si="200"/>
        <v>1</v>
      </c>
      <c r="BP239">
        <f t="shared" si="201"/>
        <v>3.4871455928745654E-4</v>
      </c>
      <c r="BQ239" t="str">
        <f t="shared" si="202"/>
        <v/>
      </c>
      <c r="BR239">
        <f t="shared" si="203"/>
        <v>3.8763371388531041E-5</v>
      </c>
      <c r="BS239">
        <f t="shared" si="204"/>
        <v>9.658313933028303E-4</v>
      </c>
      <c r="BT239">
        <f t="shared" si="205"/>
        <v>3.151856154388802E-4</v>
      </c>
      <c r="BU239">
        <f t="shared" si="206"/>
        <v>6.8816938025968776E-5</v>
      </c>
      <c r="BV239" t="str">
        <f t="shared" si="207"/>
        <v/>
      </c>
      <c r="BW239">
        <f t="shared" si="208"/>
        <v>6.7782504331477353E-7</v>
      </c>
      <c r="BX239">
        <f t="shared" si="209"/>
        <v>6.3873772887392138E-5</v>
      </c>
      <c r="BY239">
        <f t="shared" si="210"/>
        <v>4.9839739474469129E-6</v>
      </c>
      <c r="BZ239" t="str">
        <f t="shared" si="211"/>
        <v/>
      </c>
      <c r="CA239">
        <f t="shared" si="212"/>
        <v>8.0503480642131616E-4</v>
      </c>
      <c r="CB239" t="str">
        <f t="shared" si="213"/>
        <v/>
      </c>
      <c r="CC239" t="str">
        <f t="shared" si="214"/>
        <v/>
      </c>
      <c r="CD239">
        <f t="shared" si="215"/>
        <v>2.7812931603694175E-6</v>
      </c>
      <c r="CI239">
        <f t="shared" si="216"/>
        <v>14.91455696202531</v>
      </c>
      <c r="CJ239">
        <f t="shared" si="217"/>
        <v>0.91455696202531023</v>
      </c>
      <c r="CL239">
        <v>0.74069620253163881</v>
      </c>
      <c r="CM239">
        <v>11.920443502830944</v>
      </c>
      <c r="CN239">
        <v>47.986430852043846</v>
      </c>
      <c r="CO239" t="s">
        <v>1119</v>
      </c>
      <c r="CP239">
        <v>0.16401868840861361</v>
      </c>
      <c r="CQ239">
        <v>3.4456986210830785E-2</v>
      </c>
      <c r="CR239">
        <v>8.3095279600623781E-2</v>
      </c>
      <c r="CS239">
        <v>1.7871518393964296E-3</v>
      </c>
      <c r="CT239">
        <v>0.11384649393977524</v>
      </c>
      <c r="CU239" t="s">
        <v>1119</v>
      </c>
      <c r="CV239" t="s">
        <v>1119</v>
      </c>
      <c r="CW239">
        <v>39.474366888269444</v>
      </c>
      <c r="CX239">
        <v>1.1076568913295023E-2</v>
      </c>
      <c r="CY239" t="s">
        <v>1119</v>
      </c>
      <c r="CZ239" t="s">
        <v>1119</v>
      </c>
      <c r="DA239">
        <v>8.9564957642338849E-2</v>
      </c>
      <c r="DB239">
        <v>4.0206477894767716E-2</v>
      </c>
      <c r="DC239">
        <v>1.7047579518363405E-3</v>
      </c>
      <c r="DD239" t="s">
        <v>1119</v>
      </c>
      <c r="DE239">
        <v>4.6363523144369638E-6</v>
      </c>
      <c r="DF239">
        <v>2.0460969469961675E-3</v>
      </c>
      <c r="DG239">
        <v>1.383803011442454E-3</v>
      </c>
      <c r="DH239" t="s">
        <v>1119</v>
      </c>
      <c r="DI239">
        <v>6.7784372441239527E-2</v>
      </c>
      <c r="DJ239" t="s">
        <v>1119</v>
      </c>
      <c r="DK239">
        <v>5.2667084653780427E-3</v>
      </c>
      <c r="DL239">
        <v>2.5157772369370987E-3</v>
      </c>
    </row>
    <row r="240" spans="1:116" x14ac:dyDescent="0.2">
      <c r="A240">
        <v>11.85</v>
      </c>
      <c r="B240" s="3" t="s">
        <v>881</v>
      </c>
      <c r="C240" s="2">
        <v>11.892915095194923</v>
      </c>
      <c r="D240" s="2">
        <v>47.984549421297508</v>
      </c>
      <c r="E240" s="2">
        <v>1.6769622241549775E-2</v>
      </c>
      <c r="F240" s="2">
        <v>9.4822944589654665E-2</v>
      </c>
      <c r="G240" s="2">
        <v>2.6672682603371991E-2</v>
      </c>
      <c r="H240" s="2">
        <v>0.10033893464810653</v>
      </c>
      <c r="I240" s="2">
        <v>2.5481139292188588E-3</v>
      </c>
      <c r="J240" s="2">
        <v>0.17482416016630278</v>
      </c>
      <c r="K240" s="2">
        <v>9.5210621006801156E-3</v>
      </c>
      <c r="L240" s="2">
        <v>0</v>
      </c>
      <c r="M240" s="2">
        <v>39.495466603353499</v>
      </c>
      <c r="N240" s="2">
        <v>2.1345944356467764E-2</v>
      </c>
      <c r="O240" s="2">
        <v>0</v>
      </c>
      <c r="P240" s="2">
        <v>1.5272168325171902E-3</v>
      </c>
      <c r="Q240" s="2">
        <v>6.5609552120748232E-2</v>
      </c>
      <c r="R240" s="2">
        <v>3.2670293121369876E-2</v>
      </c>
      <c r="S240" s="2">
        <v>3.6472870225400171E-3</v>
      </c>
      <c r="T240" s="2">
        <v>0</v>
      </c>
      <c r="U240" s="2">
        <v>2.526815192504207E-4</v>
      </c>
      <c r="V240" s="2">
        <v>4.9224521648673671E-3</v>
      </c>
      <c r="W240" s="2">
        <v>9.2829513084975376E-4</v>
      </c>
      <c r="X240" s="2">
        <v>0</v>
      </c>
      <c r="Y240" s="2">
        <v>7.0292997692287043E-2</v>
      </c>
      <c r="Z240" s="2">
        <v>0</v>
      </c>
      <c r="AA240" s="2">
        <v>0</v>
      </c>
      <c r="AB240" s="2">
        <v>3.7463991427469422E-4</v>
      </c>
      <c r="AD240">
        <f t="shared" si="164"/>
        <v>11.892915095194923</v>
      </c>
      <c r="AE240">
        <f t="shared" si="165"/>
        <v>47.984549421297508</v>
      </c>
      <c r="AF240">
        <f t="shared" si="166"/>
        <v>1.6769622241549775E-2</v>
      </c>
      <c r="AG240">
        <f t="shared" si="167"/>
        <v>9.4822944589654665E-2</v>
      </c>
      <c r="AH240">
        <f t="shared" si="168"/>
        <v>2.6672682603371991E-2</v>
      </c>
      <c r="AI240">
        <f t="shared" si="169"/>
        <v>0.10033893464810653</v>
      </c>
      <c r="AJ240">
        <f t="shared" si="170"/>
        <v>2.5481139292188588E-3</v>
      </c>
      <c r="AK240">
        <f t="shared" si="171"/>
        <v>0.17482416016630278</v>
      </c>
      <c r="AL240">
        <f t="shared" si="172"/>
        <v>9.5210621006801156E-3</v>
      </c>
      <c r="AM240" t="str">
        <f t="shared" si="173"/>
        <v/>
      </c>
      <c r="AN240">
        <f t="shared" si="174"/>
        <v>39.495466603353499</v>
      </c>
      <c r="AO240">
        <f t="shared" si="175"/>
        <v>2.1345944356467764E-2</v>
      </c>
      <c r="AP240" t="str">
        <f t="shared" si="176"/>
        <v/>
      </c>
      <c r="AQ240">
        <f t="shared" si="177"/>
        <v>1.5272168325171902E-3</v>
      </c>
      <c r="AR240">
        <f t="shared" si="178"/>
        <v>6.5609552120748232E-2</v>
      </c>
      <c r="AS240">
        <f t="shared" si="179"/>
        <v>3.2670293121369876E-2</v>
      </c>
      <c r="AT240">
        <f t="shared" si="180"/>
        <v>3.6472870225400171E-3</v>
      </c>
      <c r="AU240" t="str">
        <f t="shared" si="181"/>
        <v/>
      </c>
      <c r="AV240">
        <f t="shared" si="182"/>
        <v>2.526815192504207E-4</v>
      </c>
      <c r="AW240">
        <f t="shared" si="183"/>
        <v>4.9224521648673671E-3</v>
      </c>
      <c r="AX240">
        <f t="shared" si="184"/>
        <v>9.2829513084975376E-4</v>
      </c>
      <c r="AY240" t="str">
        <f t="shared" si="185"/>
        <v/>
      </c>
      <c r="AZ240">
        <f t="shared" si="186"/>
        <v>7.0292997692287043E-2</v>
      </c>
      <c r="BA240" t="str">
        <f t="shared" si="187"/>
        <v/>
      </c>
      <c r="BB240" t="str">
        <f t="shared" si="188"/>
        <v/>
      </c>
      <c r="BC240">
        <f t="shared" si="189"/>
        <v>3.7463991427469422E-4</v>
      </c>
      <c r="BE240">
        <f t="shared" si="190"/>
        <v>1.0047980670896737</v>
      </c>
      <c r="BF240">
        <f t="shared" si="191"/>
        <v>3.0433823438911163</v>
      </c>
      <c r="BG240">
        <f t="shared" si="192"/>
        <v>7.4019946614821734E-4</v>
      </c>
      <c r="BH240">
        <f t="shared" si="193"/>
        <v>3.9589188905723412E-3</v>
      </c>
      <c r="BI240">
        <f t="shared" si="194"/>
        <v>1.0031350357409595E-3</v>
      </c>
      <c r="BJ240">
        <f t="shared" si="195"/>
        <v>3.6253180855796126E-3</v>
      </c>
      <c r="BK240">
        <f t="shared" si="196"/>
        <v>8.3480135269411998E-5</v>
      </c>
      <c r="BL240">
        <f t="shared" si="197"/>
        <v>5.5325965082652501E-3</v>
      </c>
      <c r="BM240">
        <f t="shared" si="198"/>
        <v>2.7251549385626304E-4</v>
      </c>
      <c r="BN240" t="str">
        <f t="shared" si="199"/>
        <v/>
      </c>
      <c r="BO240">
        <f t="shared" si="200"/>
        <v>1</v>
      </c>
      <c r="BP240">
        <f t="shared" si="201"/>
        <v>4.5252018440470536E-4</v>
      </c>
      <c r="BQ240" t="str">
        <f t="shared" si="202"/>
        <v/>
      </c>
      <c r="BR240">
        <f t="shared" si="203"/>
        <v>2.9804972378906958E-5</v>
      </c>
      <c r="BS240">
        <f t="shared" si="204"/>
        <v>1.211861588039153E-3</v>
      </c>
      <c r="BT240">
        <f t="shared" si="205"/>
        <v>5.936459751762688E-4</v>
      </c>
      <c r="BU240">
        <f t="shared" si="206"/>
        <v>6.2801311007215367E-5</v>
      </c>
      <c r="BV240" t="str">
        <f t="shared" si="207"/>
        <v/>
      </c>
      <c r="BW240">
        <f t="shared" si="208"/>
        <v>4.0350047745975844E-6</v>
      </c>
      <c r="BX240">
        <f t="shared" si="209"/>
        <v>7.638867183666459E-5</v>
      </c>
      <c r="BY240">
        <f t="shared" si="210"/>
        <v>1.1788983062732853E-5</v>
      </c>
      <c r="BZ240" t="str">
        <f t="shared" si="211"/>
        <v/>
      </c>
      <c r="CA240">
        <f t="shared" si="212"/>
        <v>8.1408097904819214E-4</v>
      </c>
      <c r="CB240" t="str">
        <f t="shared" si="213"/>
        <v/>
      </c>
      <c r="CC240" t="str">
        <f t="shared" si="214"/>
        <v/>
      </c>
      <c r="CD240">
        <f t="shared" si="215"/>
        <v>1.8347761504619344E-6</v>
      </c>
      <c r="CI240">
        <f t="shared" si="216"/>
        <v>14.968749999999995</v>
      </c>
      <c r="CJ240">
        <f t="shared" si="217"/>
        <v>0.96874999999999467</v>
      </c>
      <c r="CL240">
        <v>0.74141048824592559</v>
      </c>
      <c r="CM240">
        <v>11.937481999566447</v>
      </c>
      <c r="CN240">
        <v>47.974100372511948</v>
      </c>
      <c r="CO240" t="s">
        <v>1119</v>
      </c>
      <c r="CP240">
        <v>9.5335985552181909E-2</v>
      </c>
      <c r="CQ240">
        <v>3.5939831448079794E-2</v>
      </c>
      <c r="CR240">
        <v>7.0720484828321425E-2</v>
      </c>
      <c r="CS240">
        <v>4.4896684384186701E-4</v>
      </c>
      <c r="CT240">
        <v>8.9897964319616483E-2</v>
      </c>
      <c r="CU240" t="s">
        <v>1119</v>
      </c>
      <c r="CV240" t="s">
        <v>1119</v>
      </c>
      <c r="CW240">
        <v>39.646628513210672</v>
      </c>
      <c r="CX240" t="s">
        <v>1119</v>
      </c>
      <c r="CY240" t="s">
        <v>1119</v>
      </c>
      <c r="CZ240" t="s">
        <v>1119</v>
      </c>
      <c r="DA240">
        <v>4.782911318749989E-2</v>
      </c>
      <c r="DB240">
        <v>1.0787341777165241E-2</v>
      </c>
      <c r="DC240">
        <v>1.8156168043484836E-3</v>
      </c>
      <c r="DD240" t="s">
        <v>1119</v>
      </c>
      <c r="DE240">
        <v>3.796281499957771E-4</v>
      </c>
      <c r="DF240">
        <v>5.0453120919651834E-3</v>
      </c>
      <c r="DG240">
        <v>1.8993781082856116E-3</v>
      </c>
      <c r="DH240" t="s">
        <v>1119</v>
      </c>
      <c r="DI240">
        <v>6.3079865980056771E-2</v>
      </c>
      <c r="DJ240" t="s">
        <v>1119</v>
      </c>
      <c r="DK240">
        <v>1.8447546397841894E-2</v>
      </c>
      <c r="DL240">
        <v>1.6207922170163964E-4</v>
      </c>
    </row>
    <row r="241" spans="1:116" x14ac:dyDescent="0.2">
      <c r="A241">
        <v>11.9</v>
      </c>
      <c r="B241" s="3" t="s">
        <v>882</v>
      </c>
      <c r="C241" s="2">
        <v>11.88839031713978</v>
      </c>
      <c r="D241" s="2">
        <v>47.980293868661782</v>
      </c>
      <c r="E241" s="2">
        <v>0</v>
      </c>
      <c r="F241" s="2">
        <v>8.2386907127182787E-2</v>
      </c>
      <c r="G241" s="2">
        <v>3.0997529205784562E-2</v>
      </c>
      <c r="H241" s="2">
        <v>0.11511241822704216</v>
      </c>
      <c r="I241" s="2">
        <v>1.7451593383462048E-3</v>
      </c>
      <c r="J241" s="2">
        <v>0.16784287957734056</v>
      </c>
      <c r="K241" s="2">
        <v>0</v>
      </c>
      <c r="L241" s="2">
        <v>0</v>
      </c>
      <c r="M241" s="2">
        <v>39.502349434361818</v>
      </c>
      <c r="N241" s="2">
        <v>1.809262088455036E-2</v>
      </c>
      <c r="O241" s="2">
        <v>0</v>
      </c>
      <c r="P241" s="2">
        <v>6.3668370872635134E-4</v>
      </c>
      <c r="Q241" s="2">
        <v>8.336374921109635E-2</v>
      </c>
      <c r="R241" s="2">
        <v>5.0919936843469085E-2</v>
      </c>
      <c r="S241" s="2">
        <v>3.6914659359449133E-3</v>
      </c>
      <c r="T241" s="2">
        <v>0</v>
      </c>
      <c r="U241" s="2">
        <v>1.066025899425116E-4</v>
      </c>
      <c r="V241" s="2">
        <v>5.0126844696166189E-3</v>
      </c>
      <c r="W241" s="2">
        <v>1.1386301264974337E-3</v>
      </c>
      <c r="X241" s="2">
        <v>0</v>
      </c>
      <c r="Y241" s="2">
        <v>6.7065147814408851E-2</v>
      </c>
      <c r="Z241" s="2">
        <v>0</v>
      </c>
      <c r="AA241" s="2">
        <v>0</v>
      </c>
      <c r="AB241" s="2">
        <v>8.5396477667182258E-4</v>
      </c>
      <c r="AD241">
        <f t="shared" si="164"/>
        <v>11.88839031713978</v>
      </c>
      <c r="AE241">
        <f t="shared" si="165"/>
        <v>47.980293868661782</v>
      </c>
      <c r="AF241" t="str">
        <f t="shared" si="166"/>
        <v/>
      </c>
      <c r="AG241">
        <f t="shared" si="167"/>
        <v>8.2386907127182787E-2</v>
      </c>
      <c r="AH241">
        <f t="shared" si="168"/>
        <v>3.0997529205784562E-2</v>
      </c>
      <c r="AI241">
        <f t="shared" si="169"/>
        <v>0.11511241822704216</v>
      </c>
      <c r="AJ241">
        <f t="shared" si="170"/>
        <v>1.7451593383462048E-3</v>
      </c>
      <c r="AK241">
        <f t="shared" si="171"/>
        <v>0.16784287957734056</v>
      </c>
      <c r="AL241" t="str">
        <f t="shared" si="172"/>
        <v/>
      </c>
      <c r="AM241" t="str">
        <f t="shared" si="173"/>
        <v/>
      </c>
      <c r="AN241">
        <f t="shared" si="174"/>
        <v>39.502349434361818</v>
      </c>
      <c r="AO241">
        <f t="shared" si="175"/>
        <v>1.809262088455036E-2</v>
      </c>
      <c r="AP241" t="str">
        <f t="shared" si="176"/>
        <v/>
      </c>
      <c r="AQ241">
        <f t="shared" si="177"/>
        <v>6.3668370872635134E-4</v>
      </c>
      <c r="AR241">
        <f t="shared" si="178"/>
        <v>8.336374921109635E-2</v>
      </c>
      <c r="AS241">
        <f t="shared" si="179"/>
        <v>5.0919936843469085E-2</v>
      </c>
      <c r="AT241">
        <f t="shared" si="180"/>
        <v>3.6914659359449133E-3</v>
      </c>
      <c r="AU241" t="str">
        <f t="shared" si="181"/>
        <v/>
      </c>
      <c r="AV241">
        <f t="shared" si="182"/>
        <v>1.066025899425116E-4</v>
      </c>
      <c r="AW241">
        <f t="shared" si="183"/>
        <v>5.0126844696166189E-3</v>
      </c>
      <c r="AX241">
        <f t="shared" si="184"/>
        <v>1.1386301264974337E-3</v>
      </c>
      <c r="AY241" t="str">
        <f t="shared" si="185"/>
        <v/>
      </c>
      <c r="AZ241">
        <f t="shared" si="186"/>
        <v>6.7065147814408851E-2</v>
      </c>
      <c r="BA241" t="str">
        <f t="shared" si="187"/>
        <v/>
      </c>
      <c r="BB241" t="str">
        <f t="shared" si="188"/>
        <v/>
      </c>
      <c r="BC241">
        <f t="shared" si="189"/>
        <v>8.5396477667182258E-4</v>
      </c>
      <c r="BE241">
        <f t="shared" si="190"/>
        <v>1.0042407737307564</v>
      </c>
      <c r="BF241">
        <f t="shared" si="191"/>
        <v>3.0425822113932086</v>
      </c>
      <c r="BG241" t="str">
        <f t="shared" si="192"/>
        <v/>
      </c>
      <c r="BH241">
        <f t="shared" si="193"/>
        <v>3.4391070030478648E-3</v>
      </c>
      <c r="BI241">
        <f t="shared" si="194"/>
        <v>1.1655854093913162E-3</v>
      </c>
      <c r="BJ241">
        <f t="shared" si="195"/>
        <v>4.1583700292175665E-3</v>
      </c>
      <c r="BK241">
        <f t="shared" si="196"/>
        <v>5.716414475198693E-5</v>
      </c>
      <c r="BL241">
        <f t="shared" si="197"/>
        <v>5.310736968529026E-3</v>
      </c>
      <c r="BM241" t="str">
        <f t="shared" si="198"/>
        <v/>
      </c>
      <c r="BN241" t="str">
        <f t="shared" si="199"/>
        <v/>
      </c>
      <c r="BO241">
        <f t="shared" si="200"/>
        <v>1</v>
      </c>
      <c r="BP241">
        <f t="shared" si="201"/>
        <v>3.8348500602464658E-4</v>
      </c>
      <c r="BQ241" t="str">
        <f t="shared" si="202"/>
        <v/>
      </c>
      <c r="BR241">
        <f t="shared" si="203"/>
        <v>1.24232745077253E-5</v>
      </c>
      <c r="BS241">
        <f t="shared" si="204"/>
        <v>1.5395277019189426E-3</v>
      </c>
      <c r="BT241">
        <f t="shared" si="205"/>
        <v>9.2509572829987724E-4</v>
      </c>
      <c r="BU241">
        <f t="shared" si="206"/>
        <v>6.3550936725919908E-5</v>
      </c>
      <c r="BV241" t="str">
        <f t="shared" si="207"/>
        <v/>
      </c>
      <c r="BW241">
        <f t="shared" si="208"/>
        <v>1.7020121351919265E-6</v>
      </c>
      <c r="BX241">
        <f t="shared" si="209"/>
        <v>7.7775380658385502E-5</v>
      </c>
      <c r="BY241">
        <f t="shared" si="210"/>
        <v>1.4457635266565046E-5</v>
      </c>
      <c r="BZ241" t="str">
        <f t="shared" si="211"/>
        <v/>
      </c>
      <c r="CA241">
        <f t="shared" si="212"/>
        <v>7.7656310270023989E-4</v>
      </c>
      <c r="CB241" t="str">
        <f t="shared" si="213"/>
        <v/>
      </c>
      <c r="CC241" t="str">
        <f t="shared" si="214"/>
        <v/>
      </c>
      <c r="CD241">
        <f t="shared" si="215"/>
        <v>4.1815117476940597E-6</v>
      </c>
      <c r="CI241">
        <f t="shared" si="216"/>
        <v>15.022943037974679</v>
      </c>
      <c r="CJ241">
        <f t="shared" si="217"/>
        <v>2.2943037974679115E-2</v>
      </c>
      <c r="CL241">
        <v>0.74177215189872214</v>
      </c>
      <c r="CM241">
        <v>11.898625211598159</v>
      </c>
      <c r="CN241">
        <v>47.953261786249946</v>
      </c>
      <c r="CO241">
        <v>4.9923188980298072E-2</v>
      </c>
      <c r="CP241">
        <v>6.8474662213552542E-2</v>
      </c>
      <c r="CQ241">
        <v>3.2918033114904773E-2</v>
      </c>
      <c r="CR241">
        <v>0.18690343700124906</v>
      </c>
      <c r="CS241">
        <v>1.4844584770167676E-3</v>
      </c>
      <c r="CT241">
        <v>6.1928119344175685E-2</v>
      </c>
      <c r="CU241" t="s">
        <v>1119</v>
      </c>
      <c r="CV241" t="s">
        <v>1119</v>
      </c>
      <c r="CW241">
        <v>39.560498458313603</v>
      </c>
      <c r="CX241">
        <v>4.3495048490878319E-2</v>
      </c>
      <c r="CY241" t="s">
        <v>1119</v>
      </c>
      <c r="CZ241" t="s">
        <v>1119</v>
      </c>
      <c r="DA241">
        <v>4.701928661237522E-2</v>
      </c>
      <c r="DB241">
        <v>1.2362174168179535E-2</v>
      </c>
      <c r="DC241">
        <v>3.5010137727231046E-3</v>
      </c>
      <c r="DD241" t="s">
        <v>1119</v>
      </c>
      <c r="DE241">
        <v>9.3816335421308822E-5</v>
      </c>
      <c r="DF241">
        <v>2.9782884478068423E-3</v>
      </c>
      <c r="DG241">
        <v>2.0945620352162387E-3</v>
      </c>
      <c r="DH241" t="s">
        <v>1119</v>
      </c>
      <c r="DI241">
        <v>6.4755048601266865E-2</v>
      </c>
      <c r="DJ241" t="s">
        <v>1119</v>
      </c>
      <c r="DK241">
        <v>9.1496072089116264E-3</v>
      </c>
      <c r="DL241">
        <v>5.3379903433072614E-4</v>
      </c>
    </row>
    <row r="242" spans="1:116" x14ac:dyDescent="0.2">
      <c r="A242">
        <v>11.95</v>
      </c>
      <c r="B242" s="3" t="s">
        <v>883</v>
      </c>
      <c r="C242" s="2">
        <v>11.891711538232881</v>
      </c>
      <c r="D242" s="2">
        <v>47.992811311732765</v>
      </c>
      <c r="E242" s="2">
        <v>0</v>
      </c>
      <c r="F242" s="2">
        <v>0.11265065899438841</v>
      </c>
      <c r="G242" s="2">
        <v>2.714179709713176E-2</v>
      </c>
      <c r="H242" s="2">
        <v>0.11260676256812636</v>
      </c>
      <c r="I242" s="2">
        <v>1.228147441814218E-3</v>
      </c>
      <c r="J242" s="2">
        <v>0.17650082381199103</v>
      </c>
      <c r="K242" s="2">
        <v>0</v>
      </c>
      <c r="L242" s="2">
        <v>0</v>
      </c>
      <c r="M242" s="2">
        <v>39.46540084797553</v>
      </c>
      <c r="N242" s="2">
        <v>7.1671098765070003E-3</v>
      </c>
      <c r="O242" s="2">
        <v>0</v>
      </c>
      <c r="P242" s="2">
        <v>0</v>
      </c>
      <c r="Q242" s="2">
        <v>8.40281496513621E-2</v>
      </c>
      <c r="R242" s="2">
        <v>5.1021165129605368E-2</v>
      </c>
      <c r="S242" s="2">
        <v>2.1805573998371708E-3</v>
      </c>
      <c r="T242" s="2">
        <v>0</v>
      </c>
      <c r="U242" s="2">
        <v>1.5322103739308487E-4</v>
      </c>
      <c r="V242" s="2">
        <v>4.8139717072332687E-3</v>
      </c>
      <c r="W242" s="2">
        <v>1.4920645610162198E-3</v>
      </c>
      <c r="X242" s="2">
        <v>0</v>
      </c>
      <c r="Y242" s="2">
        <v>6.2973245370611206E-2</v>
      </c>
      <c r="Z242" s="2">
        <v>0</v>
      </c>
      <c r="AA242" s="2">
        <v>5.9078857681835141E-3</v>
      </c>
      <c r="AB242" s="2">
        <v>2.1074164363316745E-4</v>
      </c>
      <c r="AD242">
        <f t="shared" si="164"/>
        <v>11.891711538232881</v>
      </c>
      <c r="AE242">
        <f t="shared" si="165"/>
        <v>47.992811311732765</v>
      </c>
      <c r="AF242" t="str">
        <f t="shared" si="166"/>
        <v/>
      </c>
      <c r="AG242">
        <f t="shared" si="167"/>
        <v>0.11265065899438841</v>
      </c>
      <c r="AH242">
        <f t="shared" si="168"/>
        <v>2.714179709713176E-2</v>
      </c>
      <c r="AI242">
        <f t="shared" si="169"/>
        <v>0.11260676256812636</v>
      </c>
      <c r="AJ242">
        <f t="shared" si="170"/>
        <v>1.228147441814218E-3</v>
      </c>
      <c r="AK242">
        <f t="shared" si="171"/>
        <v>0.17650082381199103</v>
      </c>
      <c r="AL242" t="str">
        <f t="shared" si="172"/>
        <v/>
      </c>
      <c r="AM242" t="str">
        <f t="shared" si="173"/>
        <v/>
      </c>
      <c r="AN242">
        <f t="shared" si="174"/>
        <v>39.46540084797553</v>
      </c>
      <c r="AO242">
        <f t="shared" si="175"/>
        <v>7.1671098765070003E-3</v>
      </c>
      <c r="AP242" t="str">
        <f t="shared" si="176"/>
        <v/>
      </c>
      <c r="AQ242" t="str">
        <f t="shared" si="177"/>
        <v/>
      </c>
      <c r="AR242">
        <f t="shared" si="178"/>
        <v>8.40281496513621E-2</v>
      </c>
      <c r="AS242">
        <f t="shared" si="179"/>
        <v>5.1021165129605368E-2</v>
      </c>
      <c r="AT242">
        <f t="shared" si="180"/>
        <v>2.1805573998371708E-3</v>
      </c>
      <c r="AU242" t="str">
        <f t="shared" si="181"/>
        <v/>
      </c>
      <c r="AV242">
        <f t="shared" si="182"/>
        <v>1.5322103739308487E-4</v>
      </c>
      <c r="AW242">
        <f t="shared" si="183"/>
        <v>4.8139717072332687E-3</v>
      </c>
      <c r="AX242">
        <f t="shared" si="184"/>
        <v>1.4920645610162198E-3</v>
      </c>
      <c r="AY242" t="str">
        <f t="shared" si="185"/>
        <v/>
      </c>
      <c r="AZ242">
        <f t="shared" si="186"/>
        <v>6.2973245370611206E-2</v>
      </c>
      <c r="BA242" t="str">
        <f t="shared" si="187"/>
        <v/>
      </c>
      <c r="BB242">
        <f t="shared" si="188"/>
        <v>5.9078857681835141E-3</v>
      </c>
      <c r="BC242">
        <f t="shared" si="189"/>
        <v>2.1074164363316745E-4</v>
      </c>
      <c r="BE242">
        <f t="shared" si="190"/>
        <v>1.0054617855287991</v>
      </c>
      <c r="BF242">
        <f t="shared" si="191"/>
        <v>3.0462252737881412</v>
      </c>
      <c r="BG242" t="str">
        <f t="shared" si="192"/>
        <v/>
      </c>
      <c r="BH242">
        <f t="shared" si="193"/>
        <v>4.7068204739529537E-3</v>
      </c>
      <c r="BI242">
        <f t="shared" si="194"/>
        <v>1.0215556548295761E-3</v>
      </c>
      <c r="BJ242">
        <f t="shared" si="195"/>
        <v>4.0716630935431035E-3</v>
      </c>
      <c r="BK242">
        <f t="shared" si="196"/>
        <v>4.0266653806284459E-5</v>
      </c>
      <c r="BL242">
        <f t="shared" si="197"/>
        <v>5.5899125689353882E-3</v>
      </c>
      <c r="BM242" t="str">
        <f t="shared" si="198"/>
        <v/>
      </c>
      <c r="BN242" t="str">
        <f t="shared" si="199"/>
        <v/>
      </c>
      <c r="BO242">
        <f t="shared" si="200"/>
        <v>1</v>
      </c>
      <c r="BP242">
        <f t="shared" si="201"/>
        <v>1.5205383415767832E-4</v>
      </c>
      <c r="BQ242" t="str">
        <f t="shared" si="202"/>
        <v/>
      </c>
      <c r="BR242" t="str">
        <f t="shared" si="203"/>
        <v/>
      </c>
      <c r="BS242">
        <f t="shared" si="204"/>
        <v>1.5532504134102728E-3</v>
      </c>
      <c r="BT242">
        <f t="shared" si="205"/>
        <v>9.2780263033603795E-4</v>
      </c>
      <c r="BU242">
        <f t="shared" si="206"/>
        <v>3.7574829843650925E-5</v>
      </c>
      <c r="BV242" t="str">
        <f t="shared" si="207"/>
        <v/>
      </c>
      <c r="BW242">
        <f t="shared" si="208"/>
        <v>2.4486104729372128E-6</v>
      </c>
      <c r="BX242">
        <f t="shared" si="209"/>
        <v>7.4762139075221513E-5</v>
      </c>
      <c r="BY242">
        <f t="shared" si="210"/>
        <v>1.8963068650047406E-5</v>
      </c>
      <c r="BZ242" t="str">
        <f t="shared" si="211"/>
        <v/>
      </c>
      <c r="CA242">
        <f t="shared" si="212"/>
        <v>7.2986468307069689E-4</v>
      </c>
      <c r="CB242" t="str">
        <f t="shared" si="213"/>
        <v/>
      </c>
      <c r="CC242">
        <f t="shared" si="214"/>
        <v>4.368835368055545E-5</v>
      </c>
      <c r="CD242">
        <f t="shared" si="215"/>
        <v>1.032880633554083E-6</v>
      </c>
      <c r="CI242">
        <f t="shared" si="216"/>
        <v>15.077136075949362</v>
      </c>
      <c r="CJ242">
        <f t="shared" si="217"/>
        <v>7.7136075949361782E-2</v>
      </c>
      <c r="CL242">
        <v>0.74457504520794515</v>
      </c>
      <c r="CM242">
        <v>11.929125630399842</v>
      </c>
      <c r="CN242">
        <v>47.96607870415621</v>
      </c>
      <c r="CO242">
        <v>4.7746700080901469E-2</v>
      </c>
      <c r="CP242">
        <v>0.11858714082234967</v>
      </c>
      <c r="CQ242">
        <v>3.4781083619747848E-2</v>
      </c>
      <c r="CR242">
        <v>8.1038018238165241E-2</v>
      </c>
      <c r="CS242">
        <v>7.107261420903272E-4</v>
      </c>
      <c r="CT242">
        <v>8.5647932331199925E-2</v>
      </c>
      <c r="CU242" t="s">
        <v>1119</v>
      </c>
      <c r="CV242" t="s">
        <v>1119</v>
      </c>
      <c r="CW242">
        <v>39.578652504432362</v>
      </c>
      <c r="CX242" t="s">
        <v>1119</v>
      </c>
      <c r="CY242" t="s">
        <v>1119</v>
      </c>
      <c r="CZ242">
        <v>8.6736992931433447E-4</v>
      </c>
      <c r="DA242">
        <v>5.559844484299651E-2</v>
      </c>
      <c r="DB242">
        <v>1.6274073209020808E-2</v>
      </c>
      <c r="DC242">
        <v>2.1989486818447157E-3</v>
      </c>
      <c r="DD242">
        <v>4.399660550816148E-4</v>
      </c>
      <c r="DE242">
        <v>2.0082360657659097E-4</v>
      </c>
      <c r="DF242">
        <v>7.784112655419422E-3</v>
      </c>
      <c r="DG242">
        <v>3.2553460828579632E-3</v>
      </c>
      <c r="DH242" t="s">
        <v>1119</v>
      </c>
      <c r="DI242">
        <v>6.6910864587645238E-2</v>
      </c>
      <c r="DJ242" t="s">
        <v>1119</v>
      </c>
      <c r="DK242">
        <v>3.054254520004517E-3</v>
      </c>
      <c r="DL242">
        <v>1.0473556063571943E-3</v>
      </c>
    </row>
    <row r="243" spans="1:116" x14ac:dyDescent="0.2">
      <c r="A243">
        <v>12</v>
      </c>
      <c r="B243" s="3" t="s">
        <v>884</v>
      </c>
      <c r="C243" s="2">
        <v>11.885256586065854</v>
      </c>
      <c r="D243" s="2">
        <v>48.002994596227239</v>
      </c>
      <c r="E243" s="2">
        <v>0</v>
      </c>
      <c r="F243" s="2">
        <v>0.11332820992961375</v>
      </c>
      <c r="G243" s="2">
        <v>2.8902365691241792E-2</v>
      </c>
      <c r="H243" s="2">
        <v>0.11090153182407231</v>
      </c>
      <c r="I243" s="2">
        <v>1.3138317374571972E-3</v>
      </c>
      <c r="J243" s="2">
        <v>0.19808630344057707</v>
      </c>
      <c r="K243" s="2">
        <v>0</v>
      </c>
      <c r="L243" s="2">
        <v>0</v>
      </c>
      <c r="M243" s="2">
        <v>39.443738898783863</v>
      </c>
      <c r="N243" s="2">
        <v>1.9460234098146355E-2</v>
      </c>
      <c r="O243" s="2">
        <v>0</v>
      </c>
      <c r="P243" s="2">
        <v>8.4643246747775081E-5</v>
      </c>
      <c r="Q243" s="2">
        <v>7.8339595272865034E-2</v>
      </c>
      <c r="R243" s="2">
        <v>4.6100475295046905E-2</v>
      </c>
      <c r="S243" s="2">
        <v>2.385626433619678E-3</v>
      </c>
      <c r="T243" s="2">
        <v>0</v>
      </c>
      <c r="U243" s="2">
        <v>4.393304887434392E-4</v>
      </c>
      <c r="V243" s="2">
        <v>4.9511406618412499E-3</v>
      </c>
      <c r="W243" s="2">
        <v>1.9245307290658552E-3</v>
      </c>
      <c r="X243" s="2">
        <v>0</v>
      </c>
      <c r="Y243" s="2">
        <v>6.0799885004795183E-2</v>
      </c>
      <c r="Z243" s="2">
        <v>0</v>
      </c>
      <c r="AA243" s="2">
        <v>2.6574351627250953E-4</v>
      </c>
      <c r="AB243" s="2">
        <v>7.2647155296362901E-4</v>
      </c>
      <c r="AD243">
        <f t="shared" si="164"/>
        <v>11.885256586065854</v>
      </c>
      <c r="AE243">
        <f t="shared" si="165"/>
        <v>48.002994596227239</v>
      </c>
      <c r="AF243" t="str">
        <f t="shared" si="166"/>
        <v/>
      </c>
      <c r="AG243">
        <f t="shared" si="167"/>
        <v>0.11332820992961375</v>
      </c>
      <c r="AH243">
        <f t="shared" si="168"/>
        <v>2.8902365691241792E-2</v>
      </c>
      <c r="AI243">
        <f t="shared" si="169"/>
        <v>0.11090153182407231</v>
      </c>
      <c r="AJ243">
        <f t="shared" si="170"/>
        <v>1.3138317374571972E-3</v>
      </c>
      <c r="AK243">
        <f t="shared" si="171"/>
        <v>0.19808630344057707</v>
      </c>
      <c r="AL243" t="str">
        <f t="shared" si="172"/>
        <v/>
      </c>
      <c r="AM243" t="str">
        <f t="shared" si="173"/>
        <v/>
      </c>
      <c r="AN243">
        <f t="shared" si="174"/>
        <v>39.443738898783863</v>
      </c>
      <c r="AO243">
        <f t="shared" si="175"/>
        <v>1.9460234098146355E-2</v>
      </c>
      <c r="AP243" t="str">
        <f t="shared" si="176"/>
        <v/>
      </c>
      <c r="AQ243">
        <f t="shared" si="177"/>
        <v>8.4643246747775081E-5</v>
      </c>
      <c r="AR243">
        <f t="shared" si="178"/>
        <v>7.8339595272865034E-2</v>
      </c>
      <c r="AS243">
        <f t="shared" si="179"/>
        <v>4.6100475295046905E-2</v>
      </c>
      <c r="AT243">
        <f t="shared" si="180"/>
        <v>2.385626433619678E-3</v>
      </c>
      <c r="AU243" t="str">
        <f t="shared" si="181"/>
        <v/>
      </c>
      <c r="AV243">
        <f t="shared" si="182"/>
        <v>4.393304887434392E-4</v>
      </c>
      <c r="AW243">
        <f t="shared" si="183"/>
        <v>4.9511406618412499E-3</v>
      </c>
      <c r="AX243">
        <f t="shared" si="184"/>
        <v>1.9245307290658552E-3</v>
      </c>
      <c r="AY243" t="str">
        <f t="shared" si="185"/>
        <v/>
      </c>
      <c r="AZ243">
        <f t="shared" si="186"/>
        <v>6.0799885004795183E-2</v>
      </c>
      <c r="BA243" t="str">
        <f t="shared" si="187"/>
        <v/>
      </c>
      <c r="BB243">
        <f t="shared" si="188"/>
        <v>2.6574351627250953E-4</v>
      </c>
      <c r="BC243">
        <f t="shared" si="189"/>
        <v>7.2647155296362901E-4</v>
      </c>
      <c r="BE243">
        <f t="shared" si="190"/>
        <v>1.0054678955869578</v>
      </c>
      <c r="BF243">
        <f t="shared" si="191"/>
        <v>3.0485449318882636</v>
      </c>
      <c r="BG243" t="str">
        <f t="shared" si="192"/>
        <v/>
      </c>
      <c r="BH243">
        <f t="shared" si="193"/>
        <v>4.7377306789285452E-3</v>
      </c>
      <c r="BI243">
        <f t="shared" si="194"/>
        <v>1.0884168769951454E-3</v>
      </c>
      <c r="BJ243">
        <f t="shared" si="195"/>
        <v>4.0122071783054098E-3</v>
      </c>
      <c r="BK243">
        <f t="shared" si="196"/>
        <v>4.3099598509461557E-5</v>
      </c>
      <c r="BL243">
        <f t="shared" si="197"/>
        <v>6.2769861289771241E-3</v>
      </c>
      <c r="BM243" t="str">
        <f t="shared" si="198"/>
        <v/>
      </c>
      <c r="BN243" t="str">
        <f t="shared" si="199"/>
        <v/>
      </c>
      <c r="BO243">
        <f t="shared" si="200"/>
        <v>1</v>
      </c>
      <c r="BP243">
        <f t="shared" si="201"/>
        <v>4.1308537225998601E-4</v>
      </c>
      <c r="BQ243" t="str">
        <f t="shared" si="202"/>
        <v/>
      </c>
      <c r="BR243">
        <f t="shared" si="203"/>
        <v>1.6540533339678222E-6</v>
      </c>
      <c r="BS243">
        <f t="shared" si="204"/>
        <v>1.4488934333979834E-3</v>
      </c>
      <c r="BT243">
        <f t="shared" si="205"/>
        <v>8.3878194454171451E-4</v>
      </c>
      <c r="BU243">
        <f t="shared" si="206"/>
        <v>4.1131105323316864E-5</v>
      </c>
      <c r="BV243" t="str">
        <f t="shared" si="207"/>
        <v/>
      </c>
      <c r="BW243">
        <f t="shared" si="208"/>
        <v>7.0247535230839657E-6</v>
      </c>
      <c r="BX243">
        <f t="shared" si="209"/>
        <v>7.6934634182266318E-5</v>
      </c>
      <c r="BY243">
        <f t="shared" si="210"/>
        <v>2.4472835717765246E-5</v>
      </c>
      <c r="BZ243" t="str">
        <f t="shared" si="211"/>
        <v/>
      </c>
      <c r="CA243">
        <f t="shared" si="212"/>
        <v>7.0506226962713692E-4</v>
      </c>
      <c r="CB243" t="str">
        <f t="shared" si="213"/>
        <v/>
      </c>
      <c r="CC243">
        <f t="shared" si="214"/>
        <v>1.9662317749152663E-6</v>
      </c>
      <c r="CD243">
        <f t="shared" si="215"/>
        <v>3.5625160327498159E-6</v>
      </c>
      <c r="CI243">
        <f t="shared" si="216"/>
        <v>15.131329113924046</v>
      </c>
      <c r="CJ243">
        <f t="shared" si="217"/>
        <v>0.13132911392404623</v>
      </c>
      <c r="CL243">
        <v>0.75197784810126045</v>
      </c>
      <c r="CM243">
        <v>11.941728893023635</v>
      </c>
      <c r="CN243">
        <v>47.964658399997077</v>
      </c>
      <c r="CO243" t="s">
        <v>1119</v>
      </c>
      <c r="CP243">
        <v>6.4093799774065249E-2</v>
      </c>
      <c r="CQ243">
        <v>2.7745720281400762E-2</v>
      </c>
      <c r="CR243">
        <v>4.3476837079063295E-2</v>
      </c>
      <c r="CS243">
        <v>1.4459287786388192E-3</v>
      </c>
      <c r="CT243">
        <v>9.2621505554269831E-2</v>
      </c>
      <c r="CU243" t="s">
        <v>1119</v>
      </c>
      <c r="CV243" t="s">
        <v>1119</v>
      </c>
      <c r="CW243">
        <v>39.711187989317374</v>
      </c>
      <c r="CX243">
        <v>9.2795079168489988E-3</v>
      </c>
      <c r="CY243">
        <v>2.4698603493986627E-3</v>
      </c>
      <c r="CZ243" t="s">
        <v>1119</v>
      </c>
      <c r="DA243">
        <v>4.9051892044067104E-2</v>
      </c>
      <c r="DB243">
        <v>1.5046452168413877E-2</v>
      </c>
      <c r="DC243">
        <v>2.2202760901742198E-3</v>
      </c>
      <c r="DD243" t="s">
        <v>1119</v>
      </c>
      <c r="DE243">
        <v>1.4132231500160425E-3</v>
      </c>
      <c r="DF243">
        <v>5.5671543482809765E-3</v>
      </c>
      <c r="DG243">
        <v>1.630265682196859E-3</v>
      </c>
      <c r="DH243" t="s">
        <v>1119</v>
      </c>
      <c r="DI243">
        <v>6.5545739307132742E-2</v>
      </c>
      <c r="DJ243" t="s">
        <v>1119</v>
      </c>
      <c r="DK243" t="s">
        <v>1119</v>
      </c>
      <c r="DL243">
        <v>8.1655513798253908E-4</v>
      </c>
    </row>
    <row r="244" spans="1:116" x14ac:dyDescent="0.2">
      <c r="A244">
        <v>12.05</v>
      </c>
      <c r="B244" s="3" t="s">
        <v>885</v>
      </c>
      <c r="C244" s="2">
        <v>11.89488510689125</v>
      </c>
      <c r="D244" s="2">
        <v>47.96913605427676</v>
      </c>
      <c r="E244" s="2">
        <v>0</v>
      </c>
      <c r="F244" s="2">
        <v>2.0236613171165659E-2</v>
      </c>
      <c r="G244" s="2">
        <v>2.7140283838124356E-2</v>
      </c>
      <c r="H244" s="2">
        <v>7.665560549851691E-2</v>
      </c>
      <c r="I244" s="2">
        <v>1.3681722303506292E-3</v>
      </c>
      <c r="J244" s="2">
        <v>0.1782780507558413</v>
      </c>
      <c r="K244" s="2">
        <v>0</v>
      </c>
      <c r="L244" s="2">
        <v>0</v>
      </c>
      <c r="M244" s="2">
        <v>39.629600170299483</v>
      </c>
      <c r="N244" s="2">
        <v>2.6396871853833891E-2</v>
      </c>
      <c r="O244" s="2">
        <v>0</v>
      </c>
      <c r="P244" s="2">
        <v>4.1441941759236858E-4</v>
      </c>
      <c r="Q244" s="2">
        <v>6.8048507361889846E-2</v>
      </c>
      <c r="R244" s="2">
        <v>3.7061755546089266E-2</v>
      </c>
      <c r="S244" s="2">
        <v>2.8417270738788775E-3</v>
      </c>
      <c r="T244" s="2">
        <v>0</v>
      </c>
      <c r="U244" s="2">
        <v>3.6498830203113844E-4</v>
      </c>
      <c r="V244" s="2">
        <v>4.8417156013499246E-3</v>
      </c>
      <c r="W244" s="2">
        <v>1.8191929814966191E-3</v>
      </c>
      <c r="X244" s="2">
        <v>0</v>
      </c>
      <c r="Y244" s="2">
        <v>6.0296417199224704E-2</v>
      </c>
      <c r="Z244" s="2">
        <v>0</v>
      </c>
      <c r="AA244" s="2">
        <v>0</v>
      </c>
      <c r="AB244" s="2">
        <v>6.1434770110688978E-4</v>
      </c>
      <c r="AD244">
        <f t="shared" si="164"/>
        <v>11.89488510689125</v>
      </c>
      <c r="AE244">
        <f t="shared" si="165"/>
        <v>47.96913605427676</v>
      </c>
      <c r="AF244" t="str">
        <f t="shared" si="166"/>
        <v/>
      </c>
      <c r="AG244">
        <f t="shared" si="167"/>
        <v>2.0236613171165659E-2</v>
      </c>
      <c r="AH244">
        <f t="shared" si="168"/>
        <v>2.7140283838124356E-2</v>
      </c>
      <c r="AI244">
        <f t="shared" si="169"/>
        <v>7.665560549851691E-2</v>
      </c>
      <c r="AJ244">
        <f t="shared" si="170"/>
        <v>1.3681722303506292E-3</v>
      </c>
      <c r="AK244">
        <f t="shared" si="171"/>
        <v>0.1782780507558413</v>
      </c>
      <c r="AL244" t="str">
        <f t="shared" si="172"/>
        <v/>
      </c>
      <c r="AM244" t="str">
        <f t="shared" si="173"/>
        <v/>
      </c>
      <c r="AN244">
        <f t="shared" si="174"/>
        <v>39.629600170299483</v>
      </c>
      <c r="AO244">
        <f t="shared" si="175"/>
        <v>2.6396871853833891E-2</v>
      </c>
      <c r="AP244" t="str">
        <f t="shared" si="176"/>
        <v/>
      </c>
      <c r="AQ244">
        <f t="shared" si="177"/>
        <v>4.1441941759236858E-4</v>
      </c>
      <c r="AR244">
        <f t="shared" si="178"/>
        <v>6.8048507361889846E-2</v>
      </c>
      <c r="AS244">
        <f t="shared" si="179"/>
        <v>3.7061755546089266E-2</v>
      </c>
      <c r="AT244">
        <f t="shared" si="180"/>
        <v>2.8417270738788775E-3</v>
      </c>
      <c r="AU244" t="str">
        <f t="shared" si="181"/>
        <v/>
      </c>
      <c r="AV244">
        <f t="shared" si="182"/>
        <v>3.6498830203113844E-4</v>
      </c>
      <c r="AW244">
        <f t="shared" si="183"/>
        <v>4.8417156013499246E-3</v>
      </c>
      <c r="AX244">
        <f t="shared" si="184"/>
        <v>1.8191929814966191E-3</v>
      </c>
      <c r="AY244" t="str">
        <f t="shared" si="185"/>
        <v/>
      </c>
      <c r="AZ244">
        <f t="shared" si="186"/>
        <v>6.0296417199224704E-2</v>
      </c>
      <c r="BA244" t="str">
        <f t="shared" si="187"/>
        <v/>
      </c>
      <c r="BB244" t="str">
        <f t="shared" si="188"/>
        <v/>
      </c>
      <c r="BC244">
        <f t="shared" si="189"/>
        <v>6.1434770110688978E-4</v>
      </c>
      <c r="BE244">
        <f t="shared" si="190"/>
        <v>1.0015630231068506</v>
      </c>
      <c r="BF244">
        <f t="shared" si="191"/>
        <v>3.0321071926648178</v>
      </c>
      <c r="BG244" t="str">
        <f t="shared" si="192"/>
        <v/>
      </c>
      <c r="BH244">
        <f t="shared" si="193"/>
        <v>8.4203191953363329E-4</v>
      </c>
      <c r="BI244">
        <f t="shared" si="194"/>
        <v>1.0172662720832071E-3</v>
      </c>
      <c r="BJ244">
        <f t="shared" si="195"/>
        <v>2.7602480311864066E-3</v>
      </c>
      <c r="BK244">
        <f t="shared" si="196"/>
        <v>4.467171561445303E-5</v>
      </c>
      <c r="BL244">
        <f t="shared" si="197"/>
        <v>5.6228044902474159E-3</v>
      </c>
      <c r="BM244" t="str">
        <f t="shared" si="198"/>
        <v/>
      </c>
      <c r="BN244" t="str">
        <f t="shared" si="199"/>
        <v/>
      </c>
      <c r="BO244">
        <f t="shared" si="200"/>
        <v>1</v>
      </c>
      <c r="BP244">
        <f t="shared" si="201"/>
        <v>5.5770251739103191E-4</v>
      </c>
      <c r="BQ244" t="str">
        <f t="shared" si="202"/>
        <v/>
      </c>
      <c r="BR244">
        <f t="shared" si="203"/>
        <v>8.060382955265378E-6</v>
      </c>
      <c r="BS244">
        <f t="shared" si="204"/>
        <v>1.2526568241188188E-3</v>
      </c>
      <c r="BT244">
        <f t="shared" si="205"/>
        <v>6.7116305494255692E-4</v>
      </c>
      <c r="BU244">
        <f t="shared" si="206"/>
        <v>4.8765052015757259E-5</v>
      </c>
      <c r="BV244" t="str">
        <f t="shared" si="207"/>
        <v/>
      </c>
      <c r="BW244">
        <f t="shared" si="208"/>
        <v>5.8086749896523439E-6</v>
      </c>
      <c r="BX244">
        <f t="shared" si="209"/>
        <v>7.4881457440813666E-5</v>
      </c>
      <c r="BY244">
        <f t="shared" si="210"/>
        <v>2.3024838963266607E-5</v>
      </c>
      <c r="BZ244" t="str">
        <f t="shared" si="211"/>
        <v/>
      </c>
      <c r="CA244">
        <f t="shared" si="212"/>
        <v>6.9594450262417133E-4</v>
      </c>
      <c r="CB244" t="str">
        <f t="shared" si="213"/>
        <v/>
      </c>
      <c r="CC244" t="str">
        <f t="shared" si="214"/>
        <v/>
      </c>
      <c r="CD244">
        <f t="shared" si="215"/>
        <v>2.9985468355839758E-6</v>
      </c>
      <c r="CI244">
        <f t="shared" si="216"/>
        <v>15.185522151898729</v>
      </c>
      <c r="CJ244">
        <f t="shared" si="217"/>
        <v>0.18552215189872889</v>
      </c>
      <c r="CL244">
        <v>0.76107594936707557</v>
      </c>
      <c r="CM244">
        <v>11.897631147035073</v>
      </c>
      <c r="CN244">
        <v>48.014265587125436</v>
      </c>
      <c r="CO244" t="s">
        <v>1119</v>
      </c>
      <c r="CP244">
        <v>0.13269671414929393</v>
      </c>
      <c r="CQ244">
        <v>3.0110748413768675E-2</v>
      </c>
      <c r="CR244">
        <v>7.5642256796445762E-2</v>
      </c>
      <c r="CS244">
        <v>4.17239226261901E-4</v>
      </c>
      <c r="CT244">
        <v>0.20671098720384729</v>
      </c>
      <c r="CU244" t="s">
        <v>1119</v>
      </c>
      <c r="CV244" t="s">
        <v>1119</v>
      </c>
      <c r="CW244">
        <v>39.450912995369627</v>
      </c>
      <c r="CX244">
        <v>3.678195302996002E-2</v>
      </c>
      <c r="CY244" t="s">
        <v>1119</v>
      </c>
      <c r="CZ244">
        <v>7.8367085582255899E-5</v>
      </c>
      <c r="DA244">
        <v>5.3464017653974544E-2</v>
      </c>
      <c r="DB244">
        <v>1.1922184960199266E-2</v>
      </c>
      <c r="DC244">
        <v>1.4017706634139572E-2</v>
      </c>
      <c r="DD244" t="s">
        <v>1119</v>
      </c>
      <c r="DE244">
        <v>4.9378773835855377E-3</v>
      </c>
      <c r="DF244">
        <v>4.8425867714729228E-4</v>
      </c>
      <c r="DG244">
        <v>2.5545894684487892E-3</v>
      </c>
      <c r="DH244" t="s">
        <v>1119</v>
      </c>
      <c r="DI244">
        <v>6.5560914763721195E-2</v>
      </c>
      <c r="DJ244" t="s">
        <v>1119</v>
      </c>
      <c r="DK244" t="s">
        <v>1119</v>
      </c>
      <c r="DL244">
        <v>1.8104550234895602E-3</v>
      </c>
    </row>
    <row r="245" spans="1:116" x14ac:dyDescent="0.2">
      <c r="A245">
        <v>12.1</v>
      </c>
      <c r="B245" s="3" t="s">
        <v>886</v>
      </c>
      <c r="C245" s="2">
        <v>11.902111290780073</v>
      </c>
      <c r="D245" s="2">
        <v>47.982653381017577</v>
      </c>
      <c r="E245" s="2">
        <v>0</v>
      </c>
      <c r="F245" s="2">
        <v>7.2716419174026506E-2</v>
      </c>
      <c r="G245" s="2">
        <v>3.2871319619657495E-2</v>
      </c>
      <c r="H245" s="2">
        <v>9.5486403211467674E-2</v>
      </c>
      <c r="I245" s="2">
        <v>1.6453512048940279E-3</v>
      </c>
      <c r="J245" s="2">
        <v>0.15448123123257992</v>
      </c>
      <c r="K245" s="2">
        <v>0</v>
      </c>
      <c r="L245" s="2">
        <v>0</v>
      </c>
      <c r="M245" s="2">
        <v>39.567093536909184</v>
      </c>
      <c r="N245" s="2">
        <v>2.1106616506755632E-2</v>
      </c>
      <c r="O245" s="2">
        <v>0</v>
      </c>
      <c r="P245" s="2">
        <v>2.7748598562475131E-4</v>
      </c>
      <c r="Q245" s="2">
        <v>6.551443668486602E-2</v>
      </c>
      <c r="R245" s="2">
        <v>3.1407530992824083E-2</v>
      </c>
      <c r="S245" s="2">
        <v>3.4706551869219285E-3</v>
      </c>
      <c r="T245" s="2">
        <v>0</v>
      </c>
      <c r="U245" s="2">
        <v>5.6614732269439152E-4</v>
      </c>
      <c r="V245" s="2">
        <v>5.0835657409636576E-3</v>
      </c>
      <c r="W245" s="2">
        <v>2.0324954187185998E-3</v>
      </c>
      <c r="X245" s="2">
        <v>0</v>
      </c>
      <c r="Y245" s="2">
        <v>6.0476803989387443E-2</v>
      </c>
      <c r="Z245" s="2">
        <v>0</v>
      </c>
      <c r="AA245" s="2">
        <v>0</v>
      </c>
      <c r="AB245" s="2">
        <v>1.0053290218217028E-3</v>
      </c>
      <c r="AD245">
        <f t="shared" si="164"/>
        <v>11.902111290780073</v>
      </c>
      <c r="AE245">
        <f t="shared" si="165"/>
        <v>47.982653381017577</v>
      </c>
      <c r="AF245" t="str">
        <f t="shared" si="166"/>
        <v/>
      </c>
      <c r="AG245">
        <f t="shared" si="167"/>
        <v>7.2716419174026506E-2</v>
      </c>
      <c r="AH245">
        <f t="shared" si="168"/>
        <v>3.2871319619657495E-2</v>
      </c>
      <c r="AI245">
        <f t="shared" si="169"/>
        <v>9.5486403211467674E-2</v>
      </c>
      <c r="AJ245">
        <f t="shared" si="170"/>
        <v>1.6453512048940279E-3</v>
      </c>
      <c r="AK245">
        <f t="shared" si="171"/>
        <v>0.15448123123257992</v>
      </c>
      <c r="AL245" t="str">
        <f t="shared" si="172"/>
        <v/>
      </c>
      <c r="AM245" t="str">
        <f t="shared" si="173"/>
        <v/>
      </c>
      <c r="AN245">
        <f t="shared" si="174"/>
        <v>39.567093536909184</v>
      </c>
      <c r="AO245">
        <f t="shared" si="175"/>
        <v>2.1106616506755632E-2</v>
      </c>
      <c r="AP245" t="str">
        <f t="shared" si="176"/>
        <v/>
      </c>
      <c r="AQ245">
        <f t="shared" si="177"/>
        <v>2.7748598562475131E-4</v>
      </c>
      <c r="AR245">
        <f t="shared" si="178"/>
        <v>6.551443668486602E-2</v>
      </c>
      <c r="AS245">
        <f t="shared" si="179"/>
        <v>3.1407530992824083E-2</v>
      </c>
      <c r="AT245">
        <f t="shared" si="180"/>
        <v>3.4706551869219285E-3</v>
      </c>
      <c r="AU245" t="str">
        <f t="shared" si="181"/>
        <v/>
      </c>
      <c r="AV245">
        <f t="shared" si="182"/>
        <v>5.6614732269439152E-4</v>
      </c>
      <c r="AW245">
        <f t="shared" si="183"/>
        <v>5.0835657409636576E-3</v>
      </c>
      <c r="AX245">
        <f t="shared" si="184"/>
        <v>2.0324954187185998E-3</v>
      </c>
      <c r="AY245" t="str">
        <f t="shared" si="185"/>
        <v/>
      </c>
      <c r="AZ245">
        <f t="shared" si="186"/>
        <v>6.0476803989387443E-2</v>
      </c>
      <c r="BA245" t="str">
        <f t="shared" si="187"/>
        <v/>
      </c>
      <c r="BB245" t="str">
        <f t="shared" si="188"/>
        <v/>
      </c>
      <c r="BC245">
        <f t="shared" si="189"/>
        <v>1.0053290218217028E-3</v>
      </c>
      <c r="BE245">
        <f t="shared" si="190"/>
        <v>1.0037546696050104</v>
      </c>
      <c r="BF245">
        <f t="shared" si="191"/>
        <v>3.0377529774903236</v>
      </c>
      <c r="BG245" t="str">
        <f t="shared" si="192"/>
        <v/>
      </c>
      <c r="BH245">
        <f t="shared" si="193"/>
        <v>3.0304613561548781E-3</v>
      </c>
      <c r="BI245">
        <f t="shared" si="194"/>
        <v>1.2340221083596019E-3</v>
      </c>
      <c r="BJ245">
        <f t="shared" si="195"/>
        <v>3.4437472228522146E-3</v>
      </c>
      <c r="BK245">
        <f t="shared" si="196"/>
        <v>5.3806657603724912E-5</v>
      </c>
      <c r="BL245">
        <f t="shared" si="197"/>
        <v>4.8799612022363027E-3</v>
      </c>
      <c r="BM245" t="str">
        <f t="shared" si="198"/>
        <v/>
      </c>
      <c r="BN245" t="str">
        <f t="shared" si="199"/>
        <v/>
      </c>
      <c r="BO245">
        <f t="shared" si="200"/>
        <v>1</v>
      </c>
      <c r="BP245">
        <f t="shared" si="201"/>
        <v>4.4663659211650788E-4</v>
      </c>
      <c r="BQ245" t="str">
        <f t="shared" si="202"/>
        <v/>
      </c>
      <c r="BR245">
        <f t="shared" si="203"/>
        <v>5.405578455716887E-6</v>
      </c>
      <c r="BS245">
        <f t="shared" si="204"/>
        <v>1.2079141183593248E-3</v>
      </c>
      <c r="BT245">
        <f t="shared" si="205"/>
        <v>5.6966743403350298E-4</v>
      </c>
      <c r="BU245">
        <f t="shared" si="206"/>
        <v>5.9651770197812214E-5</v>
      </c>
      <c r="BV245" t="str">
        <f t="shared" si="207"/>
        <v/>
      </c>
      <c r="BW245">
        <f t="shared" si="208"/>
        <v>9.0242918205259301E-6</v>
      </c>
      <c r="BX245">
        <f t="shared" si="209"/>
        <v>7.8746089875050308E-5</v>
      </c>
      <c r="BY245">
        <f t="shared" si="210"/>
        <v>2.576516606468428E-5</v>
      </c>
      <c r="BZ245" t="str">
        <f t="shared" si="211"/>
        <v/>
      </c>
      <c r="CA245">
        <f t="shared" si="212"/>
        <v>6.9912925324370416E-4</v>
      </c>
      <c r="CB245" t="str">
        <f t="shared" si="213"/>
        <v/>
      </c>
      <c r="CC245" t="str">
        <f t="shared" si="214"/>
        <v/>
      </c>
      <c r="CD245">
        <f t="shared" si="215"/>
        <v>4.9146247129737467E-6</v>
      </c>
      <c r="CI245">
        <f t="shared" si="216"/>
        <v>15.239715189873412</v>
      </c>
      <c r="CJ245">
        <f t="shared" si="217"/>
        <v>0.23971518987341156</v>
      </c>
      <c r="CL245">
        <v>0.76125175808718648</v>
      </c>
      <c r="CM245">
        <v>11.91380637495431</v>
      </c>
      <c r="CN245">
        <v>47.976717093287078</v>
      </c>
      <c r="CO245" t="s">
        <v>1119</v>
      </c>
      <c r="CP245">
        <v>0.10982445263803607</v>
      </c>
      <c r="CQ245">
        <v>2.351424739852296E-2</v>
      </c>
      <c r="CR245">
        <v>8.4192113101816887E-2</v>
      </c>
      <c r="CS245">
        <v>9.0442320626663161E-4</v>
      </c>
      <c r="CT245">
        <v>0.13905345519955994</v>
      </c>
      <c r="CU245" t="s">
        <v>1119</v>
      </c>
      <c r="CV245" t="s">
        <v>1119</v>
      </c>
      <c r="CW245">
        <v>39.54161224898057</v>
      </c>
      <c r="CX245" t="s">
        <v>1119</v>
      </c>
      <c r="CY245">
        <v>8.0473187494225114E-3</v>
      </c>
      <c r="CZ245" t="s">
        <v>1119</v>
      </c>
      <c r="DA245">
        <v>7.8067140205102845E-2</v>
      </c>
      <c r="DB245">
        <v>3.7111632919999665E-2</v>
      </c>
      <c r="DC245">
        <v>3.0333323844457809E-3</v>
      </c>
      <c r="DD245" t="s">
        <v>1119</v>
      </c>
      <c r="DE245">
        <v>9.9207551578641383E-4</v>
      </c>
      <c r="DF245">
        <v>3.4922157525555685E-3</v>
      </c>
      <c r="DG245">
        <v>2.3900866663912625E-3</v>
      </c>
      <c r="DH245" t="s">
        <v>1119</v>
      </c>
      <c r="DI245">
        <v>6.7727187251091947E-2</v>
      </c>
      <c r="DJ245" t="s">
        <v>1119</v>
      </c>
      <c r="DK245">
        <v>9.5146017890288953E-3</v>
      </c>
      <c r="DL245" t="s">
        <v>1119</v>
      </c>
    </row>
    <row r="246" spans="1:116" x14ac:dyDescent="0.2">
      <c r="A246">
        <v>12.15</v>
      </c>
      <c r="B246" s="3" t="s">
        <v>887</v>
      </c>
      <c r="C246" s="2">
        <v>11.937664515377278</v>
      </c>
      <c r="D246" s="2">
        <v>47.993529005427412</v>
      </c>
      <c r="E246" s="2">
        <v>0</v>
      </c>
      <c r="F246" s="2">
        <v>0.15188794971769742</v>
      </c>
      <c r="G246" s="2">
        <v>2.9599823366573554E-2</v>
      </c>
      <c r="H246" s="2">
        <v>4.9083430830716063E-2</v>
      </c>
      <c r="I246" s="2">
        <v>9.6461792415942777E-4</v>
      </c>
      <c r="J246" s="2">
        <v>0.1130025678247929</v>
      </c>
      <c r="K246" s="2">
        <v>0</v>
      </c>
      <c r="L246" s="2">
        <v>0</v>
      </c>
      <c r="M246" s="2">
        <v>39.555297428654754</v>
      </c>
      <c r="N246" s="2">
        <v>6.7023802027984542E-3</v>
      </c>
      <c r="O246" s="2">
        <v>0</v>
      </c>
      <c r="P246" s="2">
        <v>0</v>
      </c>
      <c r="Q246" s="2">
        <v>6.4784770080284784E-2</v>
      </c>
      <c r="R246" s="2">
        <v>2.5605921969874719E-2</v>
      </c>
      <c r="S246" s="2">
        <v>3.0963329686354334E-3</v>
      </c>
      <c r="T246" s="2">
        <v>0</v>
      </c>
      <c r="U246" s="2">
        <v>6.575463479512151E-4</v>
      </c>
      <c r="V246" s="2">
        <v>4.6665031652849114E-3</v>
      </c>
      <c r="W246" s="2">
        <v>1.6798038860151611E-3</v>
      </c>
      <c r="X246" s="2">
        <v>0</v>
      </c>
      <c r="Y246" s="2">
        <v>6.021306290184842E-2</v>
      </c>
      <c r="Z246" s="2">
        <v>0</v>
      </c>
      <c r="AA246" s="2">
        <v>1.2676301114752876E-3</v>
      </c>
      <c r="AB246" s="2">
        <v>2.9670924243777519E-4</v>
      </c>
      <c r="AD246">
        <f t="shared" si="164"/>
        <v>11.937664515377278</v>
      </c>
      <c r="AE246">
        <f t="shared" si="165"/>
        <v>47.993529005427412</v>
      </c>
      <c r="AF246" t="str">
        <f t="shared" si="166"/>
        <v/>
      </c>
      <c r="AG246">
        <f t="shared" si="167"/>
        <v>0.15188794971769742</v>
      </c>
      <c r="AH246">
        <f t="shared" si="168"/>
        <v>2.9599823366573554E-2</v>
      </c>
      <c r="AI246">
        <f t="shared" si="169"/>
        <v>4.9083430830716063E-2</v>
      </c>
      <c r="AJ246">
        <f t="shared" si="170"/>
        <v>9.6461792415942777E-4</v>
      </c>
      <c r="AK246">
        <f t="shared" si="171"/>
        <v>0.1130025678247929</v>
      </c>
      <c r="AL246" t="str">
        <f t="shared" si="172"/>
        <v/>
      </c>
      <c r="AM246" t="str">
        <f t="shared" si="173"/>
        <v/>
      </c>
      <c r="AN246">
        <f t="shared" si="174"/>
        <v>39.555297428654754</v>
      </c>
      <c r="AO246">
        <f t="shared" si="175"/>
        <v>6.7023802027984542E-3</v>
      </c>
      <c r="AP246" t="str">
        <f t="shared" si="176"/>
        <v/>
      </c>
      <c r="AQ246" t="str">
        <f t="shared" si="177"/>
        <v/>
      </c>
      <c r="AR246">
        <f t="shared" si="178"/>
        <v>6.4784770080284784E-2</v>
      </c>
      <c r="AS246">
        <f t="shared" si="179"/>
        <v>2.5605921969874719E-2</v>
      </c>
      <c r="AT246">
        <f t="shared" si="180"/>
        <v>3.0963329686354334E-3</v>
      </c>
      <c r="AU246" t="str">
        <f t="shared" si="181"/>
        <v/>
      </c>
      <c r="AV246">
        <f t="shared" si="182"/>
        <v>6.575463479512151E-4</v>
      </c>
      <c r="AW246">
        <f t="shared" si="183"/>
        <v>4.6665031652849114E-3</v>
      </c>
      <c r="AX246">
        <f t="shared" si="184"/>
        <v>1.6798038860151611E-3</v>
      </c>
      <c r="AY246" t="str">
        <f t="shared" si="185"/>
        <v/>
      </c>
      <c r="AZ246">
        <f t="shared" si="186"/>
        <v>6.021306290184842E-2</v>
      </c>
      <c r="BA246" t="str">
        <f t="shared" si="187"/>
        <v/>
      </c>
      <c r="BB246">
        <f t="shared" si="188"/>
        <v>1.2676301114752876E-3</v>
      </c>
      <c r="BC246">
        <f t="shared" si="189"/>
        <v>2.9670924243777519E-4</v>
      </c>
      <c r="BE246">
        <f t="shared" si="190"/>
        <v>1.0070532533098921</v>
      </c>
      <c r="BF246">
        <f t="shared" si="191"/>
        <v>3.039347625195763</v>
      </c>
      <c r="BG246" t="str">
        <f t="shared" si="192"/>
        <v/>
      </c>
      <c r="BH246">
        <f t="shared" si="193"/>
        <v>6.3318275889028552E-3</v>
      </c>
      <c r="BI246">
        <f t="shared" si="194"/>
        <v>1.1115382596995841E-3</v>
      </c>
      <c r="BJ246">
        <f t="shared" si="195"/>
        <v>1.7707373093780675E-3</v>
      </c>
      <c r="BK246">
        <f t="shared" si="196"/>
        <v>3.1554566944036005E-5</v>
      </c>
      <c r="BL246">
        <f t="shared" si="197"/>
        <v>3.5707418577117797E-3</v>
      </c>
      <c r="BM246" t="str">
        <f t="shared" si="198"/>
        <v/>
      </c>
      <c r="BN246" t="str">
        <f t="shared" si="199"/>
        <v/>
      </c>
      <c r="BO246">
        <f t="shared" si="200"/>
        <v>1</v>
      </c>
      <c r="BP246">
        <f t="shared" si="201"/>
        <v>1.4187119837014281E-4</v>
      </c>
      <c r="BQ246" t="str">
        <f t="shared" si="202"/>
        <v/>
      </c>
      <c r="BR246" t="str">
        <f t="shared" si="203"/>
        <v/>
      </c>
      <c r="BS246">
        <f t="shared" si="204"/>
        <v>1.194817192831512E-3</v>
      </c>
      <c r="BT246">
        <f t="shared" si="205"/>
        <v>4.6457679002436729E-4</v>
      </c>
      <c r="BU246">
        <f t="shared" si="206"/>
        <v>5.3233990173415168E-5</v>
      </c>
      <c r="BV246" t="str">
        <f t="shared" si="207"/>
        <v/>
      </c>
      <c r="BW246">
        <f t="shared" si="208"/>
        <v>1.0484302380899072E-5</v>
      </c>
      <c r="BX246">
        <f t="shared" si="209"/>
        <v>7.2307211567761978E-5</v>
      </c>
      <c r="BY246">
        <f t="shared" si="210"/>
        <v>2.1300580896691947E-5</v>
      </c>
      <c r="BZ246" t="str">
        <f t="shared" si="211"/>
        <v/>
      </c>
      <c r="CA246">
        <f t="shared" si="212"/>
        <v>6.9628791419317361E-4</v>
      </c>
      <c r="CB246" t="str">
        <f t="shared" si="213"/>
        <v/>
      </c>
      <c r="CC246">
        <f t="shared" si="214"/>
        <v>9.352721464329042E-6</v>
      </c>
      <c r="CD246">
        <f t="shared" si="215"/>
        <v>1.4509174706660534E-6</v>
      </c>
      <c r="CI246">
        <f t="shared" si="216"/>
        <v>15.293908227848096</v>
      </c>
      <c r="CJ246">
        <f t="shared" si="217"/>
        <v>0.293908227848096</v>
      </c>
      <c r="CL246">
        <v>0.77025316455695148</v>
      </c>
      <c r="CM246">
        <v>11.934133301099468</v>
      </c>
      <c r="CN246">
        <v>47.961712972849</v>
      </c>
      <c r="CO246" t="s">
        <v>1119</v>
      </c>
      <c r="CP246">
        <v>9.4667261923927923E-2</v>
      </c>
      <c r="CQ246">
        <v>2.865593673608087E-2</v>
      </c>
      <c r="CR246">
        <v>7.8687016399578702E-2</v>
      </c>
      <c r="CS246">
        <v>2.2903213502515904E-3</v>
      </c>
      <c r="CT246">
        <v>8.2771804208929836E-2</v>
      </c>
      <c r="CU246">
        <v>1.137540642490494E-3</v>
      </c>
      <c r="CV246" t="s">
        <v>1119</v>
      </c>
      <c r="CW246">
        <v>39.633662839695475</v>
      </c>
      <c r="CX246">
        <v>1.5621919964170299E-2</v>
      </c>
      <c r="CY246">
        <v>7.9983913146481865E-3</v>
      </c>
      <c r="CZ246" t="s">
        <v>1119</v>
      </c>
      <c r="DA246">
        <v>3.2296758748940446E-2</v>
      </c>
      <c r="DB246">
        <v>9.0859788342492771E-3</v>
      </c>
      <c r="DC246">
        <v>7.3640697627351866E-3</v>
      </c>
      <c r="DD246" t="s">
        <v>1119</v>
      </c>
      <c r="DE246">
        <v>4.8905770488836978E-4</v>
      </c>
      <c r="DF246">
        <v>4.5138759010029802E-3</v>
      </c>
      <c r="DG246">
        <v>2.5384629028680893E-3</v>
      </c>
      <c r="DH246" t="s">
        <v>1119</v>
      </c>
      <c r="DI246">
        <v>6.9407832604466022E-2</v>
      </c>
      <c r="DJ246" t="s">
        <v>1119</v>
      </c>
      <c r="DK246">
        <v>3.1369325994106516E-2</v>
      </c>
      <c r="DL246">
        <v>1.5953313627075215E-3</v>
      </c>
    </row>
    <row r="247" spans="1:116" x14ac:dyDescent="0.2">
      <c r="A247">
        <v>12.2</v>
      </c>
      <c r="B247" s="3" t="s">
        <v>888</v>
      </c>
      <c r="C247" s="2">
        <v>11.923601909040471</v>
      </c>
      <c r="D247" s="2">
        <v>47.965361205976471</v>
      </c>
      <c r="E247" s="2">
        <v>0</v>
      </c>
      <c r="F247" s="2">
        <v>6.7397892494943823E-2</v>
      </c>
      <c r="G247" s="2">
        <v>3.498886170972941E-2</v>
      </c>
      <c r="H247" s="2">
        <v>7.3107007724527232E-2</v>
      </c>
      <c r="I247" s="2">
        <v>1.2636528009387865E-3</v>
      </c>
      <c r="J247" s="2">
        <v>0.10562608343332536</v>
      </c>
      <c r="K247" s="2">
        <v>0</v>
      </c>
      <c r="L247" s="2">
        <v>0</v>
      </c>
      <c r="M247" s="2">
        <v>39.647080459199394</v>
      </c>
      <c r="N247" s="2">
        <v>1.4442892422625423E-2</v>
      </c>
      <c r="O247" s="2">
        <v>0</v>
      </c>
      <c r="P247" s="2">
        <v>0</v>
      </c>
      <c r="Q247" s="2">
        <v>6.8347308397205264E-2</v>
      </c>
      <c r="R247" s="2">
        <v>2.650971865294767E-2</v>
      </c>
      <c r="S247" s="2">
        <v>2.4921581090702042E-3</v>
      </c>
      <c r="T247" s="2">
        <v>0</v>
      </c>
      <c r="U247" s="2">
        <v>2.9965532711633962E-4</v>
      </c>
      <c r="V247" s="2">
        <v>5.0794023121466273E-3</v>
      </c>
      <c r="W247" s="2">
        <v>2.4389860238443022E-3</v>
      </c>
      <c r="X247" s="2">
        <v>0</v>
      </c>
      <c r="Y247" s="2">
        <v>6.1553828038278836E-2</v>
      </c>
      <c r="Z247" s="2">
        <v>0</v>
      </c>
      <c r="AA247" s="2">
        <v>0</v>
      </c>
      <c r="AB247" s="2">
        <v>4.0897833695643265E-4</v>
      </c>
      <c r="AD247">
        <f t="shared" si="164"/>
        <v>11.923601909040471</v>
      </c>
      <c r="AE247">
        <f t="shared" si="165"/>
        <v>47.965361205976471</v>
      </c>
      <c r="AF247" t="str">
        <f t="shared" si="166"/>
        <v/>
      </c>
      <c r="AG247">
        <f t="shared" si="167"/>
        <v>6.7397892494943823E-2</v>
      </c>
      <c r="AH247">
        <f t="shared" si="168"/>
        <v>3.498886170972941E-2</v>
      </c>
      <c r="AI247">
        <f t="shared" si="169"/>
        <v>7.3107007724527232E-2</v>
      </c>
      <c r="AJ247">
        <f t="shared" si="170"/>
        <v>1.2636528009387865E-3</v>
      </c>
      <c r="AK247">
        <f t="shared" si="171"/>
        <v>0.10562608343332536</v>
      </c>
      <c r="AL247" t="str">
        <f t="shared" si="172"/>
        <v/>
      </c>
      <c r="AM247" t="str">
        <f t="shared" si="173"/>
        <v/>
      </c>
      <c r="AN247">
        <f t="shared" si="174"/>
        <v>39.647080459199394</v>
      </c>
      <c r="AO247">
        <f t="shared" si="175"/>
        <v>1.4442892422625423E-2</v>
      </c>
      <c r="AP247" t="str">
        <f t="shared" si="176"/>
        <v/>
      </c>
      <c r="AQ247" t="str">
        <f t="shared" si="177"/>
        <v/>
      </c>
      <c r="AR247">
        <f t="shared" si="178"/>
        <v>6.8347308397205264E-2</v>
      </c>
      <c r="AS247">
        <f t="shared" si="179"/>
        <v>2.650971865294767E-2</v>
      </c>
      <c r="AT247">
        <f t="shared" si="180"/>
        <v>2.4921581090702042E-3</v>
      </c>
      <c r="AU247" t="str">
        <f t="shared" si="181"/>
        <v/>
      </c>
      <c r="AV247">
        <f t="shared" si="182"/>
        <v>2.9965532711633962E-4</v>
      </c>
      <c r="AW247">
        <f t="shared" si="183"/>
        <v>5.0794023121466273E-3</v>
      </c>
      <c r="AX247">
        <f t="shared" si="184"/>
        <v>2.4389860238443022E-3</v>
      </c>
      <c r="AY247" t="str">
        <f t="shared" si="185"/>
        <v/>
      </c>
      <c r="AZ247">
        <f t="shared" si="186"/>
        <v>6.1553828038278836E-2</v>
      </c>
      <c r="BA247" t="str">
        <f t="shared" si="187"/>
        <v/>
      </c>
      <c r="BB247" t="str">
        <f t="shared" si="188"/>
        <v/>
      </c>
      <c r="BC247">
        <f t="shared" si="189"/>
        <v>4.0897833695643265E-4</v>
      </c>
      <c r="BE247">
        <f t="shared" si="190"/>
        <v>1.0035383584448783</v>
      </c>
      <c r="BF247">
        <f t="shared" si="191"/>
        <v>3.0305318436930531</v>
      </c>
      <c r="BG247" t="str">
        <f t="shared" si="192"/>
        <v/>
      </c>
      <c r="BH247">
        <f t="shared" si="193"/>
        <v>2.8031447195355345E-3</v>
      </c>
      <c r="BI247">
        <f t="shared" si="194"/>
        <v>1.3108667645857104E-3</v>
      </c>
      <c r="BJ247">
        <f t="shared" si="195"/>
        <v>2.6313079472427424E-3</v>
      </c>
      <c r="BK247">
        <f t="shared" si="196"/>
        <v>4.1240897060123237E-5</v>
      </c>
      <c r="BL247">
        <f t="shared" si="197"/>
        <v>3.3299273706871306E-3</v>
      </c>
      <c r="BM247" t="str">
        <f t="shared" si="198"/>
        <v/>
      </c>
      <c r="BN247" t="str">
        <f t="shared" si="199"/>
        <v/>
      </c>
      <c r="BO247">
        <f t="shared" si="200"/>
        <v>1</v>
      </c>
      <c r="BP247">
        <f t="shared" si="201"/>
        <v>3.0500909923608226E-4</v>
      </c>
      <c r="BQ247" t="str">
        <f t="shared" si="202"/>
        <v/>
      </c>
      <c r="BR247" t="str">
        <f t="shared" si="203"/>
        <v/>
      </c>
      <c r="BS247">
        <f t="shared" si="204"/>
        <v>1.2576025228879333E-3</v>
      </c>
      <c r="BT247">
        <f t="shared" si="205"/>
        <v>4.7986121810016932E-4</v>
      </c>
      <c r="BU247">
        <f t="shared" si="206"/>
        <v>4.2747468114276721E-5</v>
      </c>
      <c r="BV247" t="str">
        <f t="shared" si="207"/>
        <v/>
      </c>
      <c r="BW247">
        <f t="shared" si="208"/>
        <v>4.766818466554603E-6</v>
      </c>
      <c r="BX247">
        <f t="shared" si="209"/>
        <v>7.8522858992662121E-5</v>
      </c>
      <c r="BY247">
        <f t="shared" si="210"/>
        <v>3.0855715375826707E-5</v>
      </c>
      <c r="BZ247" t="str">
        <f t="shared" si="211"/>
        <v/>
      </c>
      <c r="CA247">
        <f t="shared" si="212"/>
        <v>7.1014436760652346E-4</v>
      </c>
      <c r="CB247" t="str">
        <f t="shared" si="213"/>
        <v/>
      </c>
      <c r="CC247" t="str">
        <f t="shared" si="214"/>
        <v/>
      </c>
      <c r="CD247">
        <f t="shared" si="215"/>
        <v>1.995287042904851E-6</v>
      </c>
      <c r="CI247">
        <f t="shared" si="216"/>
        <v>15.348101265822779</v>
      </c>
      <c r="CJ247">
        <f t="shared" si="217"/>
        <v>0.34810126582277867</v>
      </c>
      <c r="CL247">
        <v>0.77056962025315379</v>
      </c>
      <c r="CM247">
        <v>11.912281268882682</v>
      </c>
      <c r="CN247">
        <v>47.970397929500372</v>
      </c>
      <c r="CO247" t="s">
        <v>1119</v>
      </c>
      <c r="CP247">
        <v>5.5422063934640144E-2</v>
      </c>
      <c r="CQ247">
        <v>3.4573878069812214E-2</v>
      </c>
      <c r="CR247">
        <v>7.0435485150771998E-2</v>
      </c>
      <c r="CS247">
        <v>3.170476734952141E-3</v>
      </c>
      <c r="CT247">
        <v>0.15411079834632038</v>
      </c>
      <c r="CU247">
        <v>3.2891946592355649E-2</v>
      </c>
      <c r="CV247" t="s">
        <v>1119</v>
      </c>
      <c r="CW247">
        <v>39.625600431603161</v>
      </c>
      <c r="CX247">
        <v>5.1972544585433709E-3</v>
      </c>
      <c r="CY247">
        <v>1.7766339359468531E-3</v>
      </c>
      <c r="CZ247" t="s">
        <v>1119</v>
      </c>
      <c r="DA247">
        <v>3.4495149437182161E-2</v>
      </c>
      <c r="DB247">
        <v>1.0687293365496526E-2</v>
      </c>
      <c r="DC247">
        <v>1.1124107106155806E-3</v>
      </c>
      <c r="DD247">
        <v>1.7975507981835919E-3</v>
      </c>
      <c r="DE247">
        <v>2.9267508454778072E-4</v>
      </c>
      <c r="DF247">
        <v>4.3849027052745406E-3</v>
      </c>
      <c r="DG247">
        <v>1.1859629937655386E-3</v>
      </c>
      <c r="DH247" t="s">
        <v>1119</v>
      </c>
      <c r="DI247">
        <v>6.9104542458152229E-2</v>
      </c>
      <c r="DJ247" t="s">
        <v>1119</v>
      </c>
      <c r="DK247">
        <v>8.9720712587313522E-3</v>
      </c>
      <c r="DL247">
        <v>2.1092739784550072E-3</v>
      </c>
    </row>
    <row r="248" spans="1:116" x14ac:dyDescent="0.2">
      <c r="A248">
        <v>12.25</v>
      </c>
      <c r="B248" s="3" t="s">
        <v>889</v>
      </c>
      <c r="C248" s="2">
        <v>11.927083921594107</v>
      </c>
      <c r="D248" s="2">
        <v>47.976403136185318</v>
      </c>
      <c r="E248" s="2">
        <v>0</v>
      </c>
      <c r="F248" s="2">
        <v>9.2605695461779935E-2</v>
      </c>
      <c r="G248" s="2">
        <v>3.4701888677877733E-2</v>
      </c>
      <c r="H248" s="2">
        <v>7.8546905593607053E-2</v>
      </c>
      <c r="I248" s="2">
        <v>1.2508874636978078E-3</v>
      </c>
      <c r="J248" s="2">
        <v>0.10466452750653198</v>
      </c>
      <c r="K248" s="2">
        <v>0</v>
      </c>
      <c r="L248" s="2">
        <v>0</v>
      </c>
      <c r="M248" s="2">
        <v>39.616768837184786</v>
      </c>
      <c r="N248" s="2">
        <v>8.3358181268094744E-3</v>
      </c>
      <c r="O248" s="2">
        <v>0</v>
      </c>
      <c r="P248" s="2">
        <v>0</v>
      </c>
      <c r="Q248" s="2">
        <v>6.102496853881538E-2</v>
      </c>
      <c r="R248" s="2">
        <v>2.201184332576905E-2</v>
      </c>
      <c r="S248" s="2">
        <v>1.7818008509290742E-3</v>
      </c>
      <c r="T248" s="2">
        <v>8.1353824281717993E-4</v>
      </c>
      <c r="U248" s="2">
        <v>8.6579362804483186E-4</v>
      </c>
      <c r="V248" s="2">
        <v>5.7909946068169186E-3</v>
      </c>
      <c r="W248" s="2">
        <v>1.9260541907882749E-3</v>
      </c>
      <c r="X248" s="2">
        <v>0</v>
      </c>
      <c r="Y248" s="2">
        <v>6.2347187469402585E-2</v>
      </c>
      <c r="Z248" s="2">
        <v>0</v>
      </c>
      <c r="AA248" s="2">
        <v>3.0762013521180346E-3</v>
      </c>
      <c r="AB248" s="2">
        <v>0</v>
      </c>
      <c r="AD248">
        <f t="shared" si="164"/>
        <v>11.927083921594107</v>
      </c>
      <c r="AE248">
        <f t="shared" si="165"/>
        <v>47.976403136185318</v>
      </c>
      <c r="AF248" t="str">
        <f t="shared" si="166"/>
        <v/>
      </c>
      <c r="AG248">
        <f t="shared" si="167"/>
        <v>9.2605695461779935E-2</v>
      </c>
      <c r="AH248">
        <f t="shared" si="168"/>
        <v>3.4701888677877733E-2</v>
      </c>
      <c r="AI248">
        <f t="shared" si="169"/>
        <v>7.8546905593607053E-2</v>
      </c>
      <c r="AJ248">
        <f t="shared" si="170"/>
        <v>1.2508874636978078E-3</v>
      </c>
      <c r="AK248">
        <f t="shared" si="171"/>
        <v>0.10466452750653198</v>
      </c>
      <c r="AL248" t="str">
        <f t="shared" si="172"/>
        <v/>
      </c>
      <c r="AM248" t="str">
        <f t="shared" si="173"/>
        <v/>
      </c>
      <c r="AN248">
        <f t="shared" si="174"/>
        <v>39.616768837184786</v>
      </c>
      <c r="AO248">
        <f t="shared" si="175"/>
        <v>8.3358181268094744E-3</v>
      </c>
      <c r="AP248" t="str">
        <f t="shared" si="176"/>
        <v/>
      </c>
      <c r="AQ248" t="str">
        <f t="shared" si="177"/>
        <v/>
      </c>
      <c r="AR248">
        <f t="shared" si="178"/>
        <v>6.102496853881538E-2</v>
      </c>
      <c r="AS248">
        <f t="shared" si="179"/>
        <v>2.201184332576905E-2</v>
      </c>
      <c r="AT248">
        <f t="shared" si="180"/>
        <v>1.7818008509290742E-3</v>
      </c>
      <c r="AU248">
        <f t="shared" si="181"/>
        <v>8.1353824281717993E-4</v>
      </c>
      <c r="AV248">
        <f t="shared" si="182"/>
        <v>8.6579362804483186E-4</v>
      </c>
      <c r="AW248">
        <f t="shared" si="183"/>
        <v>5.7909946068169186E-3</v>
      </c>
      <c r="AX248">
        <f t="shared" si="184"/>
        <v>1.9260541907882749E-3</v>
      </c>
      <c r="AY248" t="str">
        <f t="shared" si="185"/>
        <v/>
      </c>
      <c r="AZ248">
        <f t="shared" si="186"/>
        <v>6.2347187469402585E-2</v>
      </c>
      <c r="BA248" t="str">
        <f t="shared" si="187"/>
        <v/>
      </c>
      <c r="BB248">
        <f t="shared" si="188"/>
        <v>3.0762013521180346E-3</v>
      </c>
      <c r="BC248" t="str">
        <f t="shared" si="189"/>
        <v/>
      </c>
      <c r="BE248">
        <f t="shared" si="190"/>
        <v>1.0045994711496138</v>
      </c>
      <c r="BF248">
        <f t="shared" si="191"/>
        <v>3.0335487486913082</v>
      </c>
      <c r="BG248" t="str">
        <f t="shared" si="192"/>
        <v/>
      </c>
      <c r="BH248">
        <f t="shared" si="193"/>
        <v>3.8545089795765284E-3</v>
      </c>
      <c r="BI248">
        <f t="shared" si="194"/>
        <v>1.3011099911177904E-3</v>
      </c>
      <c r="BJ248">
        <f t="shared" si="195"/>
        <v>2.8292668433086538E-3</v>
      </c>
      <c r="BK248">
        <f t="shared" si="196"/>
        <v>4.0855519755800581E-5</v>
      </c>
      <c r="BL248">
        <f t="shared" si="197"/>
        <v>3.3021383313244865E-3</v>
      </c>
      <c r="BM248" t="str">
        <f t="shared" si="198"/>
        <v/>
      </c>
      <c r="BN248" t="str">
        <f t="shared" si="199"/>
        <v/>
      </c>
      <c r="BO248">
        <f t="shared" si="200"/>
        <v>1</v>
      </c>
      <c r="BP248">
        <f t="shared" si="201"/>
        <v>1.7617286234953444E-4</v>
      </c>
      <c r="BQ248" t="str">
        <f t="shared" si="202"/>
        <v/>
      </c>
      <c r="BR248" t="str">
        <f t="shared" si="203"/>
        <v/>
      </c>
      <c r="BS248">
        <f t="shared" si="204"/>
        <v>1.1237293102594568E-3</v>
      </c>
      <c r="BT248">
        <f t="shared" si="205"/>
        <v>3.9874854121882403E-4</v>
      </c>
      <c r="BU248">
        <f t="shared" si="206"/>
        <v>3.0586242549691101E-5</v>
      </c>
      <c r="BV248">
        <f t="shared" si="207"/>
        <v>1.40221850609908E-5</v>
      </c>
      <c r="BW248">
        <f t="shared" si="208"/>
        <v>1.378329833326386E-5</v>
      </c>
      <c r="BX248">
        <f t="shared" si="209"/>
        <v>8.9591913569431954E-5</v>
      </c>
      <c r="BY248">
        <f t="shared" si="210"/>
        <v>2.4385236446992344E-5</v>
      </c>
      <c r="BZ248" t="str">
        <f t="shared" si="211"/>
        <v/>
      </c>
      <c r="CA248">
        <f t="shared" si="212"/>
        <v>7.1984767719255932E-4</v>
      </c>
      <c r="CB248" t="str">
        <f t="shared" si="213"/>
        <v/>
      </c>
      <c r="CC248">
        <f t="shared" si="214"/>
        <v>2.2661351937406893E-5</v>
      </c>
      <c r="CD248" t="str">
        <f t="shared" si="215"/>
        <v/>
      </c>
      <c r="CI248">
        <f t="shared" si="216"/>
        <v>15.402294303797463</v>
      </c>
      <c r="CJ248">
        <f t="shared" si="217"/>
        <v>0.40229430379746312</v>
      </c>
      <c r="CL248">
        <v>0.772151898734176</v>
      </c>
      <c r="CM248">
        <v>11.9341224152656</v>
      </c>
      <c r="CN248">
        <v>47.950560444819736</v>
      </c>
      <c r="CO248" t="s">
        <v>1119</v>
      </c>
      <c r="CP248">
        <v>4.5258875199371301E-2</v>
      </c>
      <c r="CQ248">
        <v>2.6659290159199052E-2</v>
      </c>
      <c r="CR248">
        <v>7.3853429271182727E-2</v>
      </c>
      <c r="CS248">
        <v>2.2242879460242339E-3</v>
      </c>
      <c r="CT248">
        <v>6.9098554430276002E-2</v>
      </c>
      <c r="CU248" t="s">
        <v>1119</v>
      </c>
      <c r="CV248" t="s">
        <v>1119</v>
      </c>
      <c r="CW248">
        <v>39.715621120035905</v>
      </c>
      <c r="CX248">
        <v>4.1346103784447509E-2</v>
      </c>
      <c r="CY248">
        <v>4.8082653865807881E-3</v>
      </c>
      <c r="CZ248">
        <v>2.9846978909948405E-3</v>
      </c>
      <c r="DA248">
        <v>3.2988135460503908E-2</v>
      </c>
      <c r="DB248">
        <v>8.7172846419527692E-3</v>
      </c>
      <c r="DC248">
        <v>5.6300682091877437E-4</v>
      </c>
      <c r="DD248" t="s">
        <v>1119</v>
      </c>
      <c r="DE248">
        <v>5.1669355570360036E-4</v>
      </c>
      <c r="DF248">
        <v>6.02119398080154E-3</v>
      </c>
      <c r="DG248">
        <v>3.2296123400042441E-3</v>
      </c>
      <c r="DH248" t="s">
        <v>1119</v>
      </c>
      <c r="DI248">
        <v>6.8268929851068236E-2</v>
      </c>
      <c r="DJ248" t="s">
        <v>1119</v>
      </c>
      <c r="DK248">
        <v>1.2762667931039126E-2</v>
      </c>
      <c r="DL248">
        <v>3.9499122873054099E-4</v>
      </c>
    </row>
    <row r="249" spans="1:116" x14ac:dyDescent="0.2">
      <c r="A249">
        <v>12.3</v>
      </c>
      <c r="B249" s="3" t="s">
        <v>890</v>
      </c>
      <c r="C249" s="2">
        <v>11.936234933355893</v>
      </c>
      <c r="D249" s="2">
        <v>47.976926430727971</v>
      </c>
      <c r="E249" s="2">
        <v>0</v>
      </c>
      <c r="F249" s="2">
        <v>8.7853953157981668E-2</v>
      </c>
      <c r="G249" s="2">
        <v>2.8200079630536379E-2</v>
      </c>
      <c r="H249" s="2">
        <v>5.7339059367391927E-2</v>
      </c>
      <c r="I249" s="2">
        <v>1.2182816697255074E-3</v>
      </c>
      <c r="J249" s="2">
        <v>0.10658116869447617</v>
      </c>
      <c r="K249" s="2">
        <v>0</v>
      </c>
      <c r="L249" s="2">
        <v>0</v>
      </c>
      <c r="M249" s="2">
        <v>39.654497093536946</v>
      </c>
      <c r="N249" s="2">
        <v>0</v>
      </c>
      <c r="O249" s="2">
        <v>0</v>
      </c>
      <c r="P249" s="2">
        <v>0</v>
      </c>
      <c r="Q249" s="2">
        <v>5.4277836497472046E-2</v>
      </c>
      <c r="R249" s="2">
        <v>1.9079841756569769E-2</v>
      </c>
      <c r="S249" s="2">
        <v>1.8176844568551841E-3</v>
      </c>
      <c r="T249" s="2">
        <v>6.8261159094918299E-4</v>
      </c>
      <c r="U249" s="2">
        <v>3.1567846530406363E-4</v>
      </c>
      <c r="V249" s="2">
        <v>5.7903090920242506E-3</v>
      </c>
      <c r="W249" s="2">
        <v>2.5527651717736654E-3</v>
      </c>
      <c r="X249" s="2">
        <v>0</v>
      </c>
      <c r="Y249" s="2">
        <v>6.3750345847976675E-2</v>
      </c>
      <c r="Z249" s="2">
        <v>0</v>
      </c>
      <c r="AA249" s="2">
        <v>2.8819269801763085E-3</v>
      </c>
      <c r="AB249" s="2">
        <v>0</v>
      </c>
      <c r="AD249">
        <f t="shared" si="164"/>
        <v>11.936234933355893</v>
      </c>
      <c r="AE249">
        <f t="shared" si="165"/>
        <v>47.976926430727971</v>
      </c>
      <c r="AF249" t="str">
        <f t="shared" si="166"/>
        <v/>
      </c>
      <c r="AG249">
        <f t="shared" si="167"/>
        <v>8.7853953157981668E-2</v>
      </c>
      <c r="AH249">
        <f t="shared" si="168"/>
        <v>2.8200079630536379E-2</v>
      </c>
      <c r="AI249">
        <f t="shared" si="169"/>
        <v>5.7339059367391927E-2</v>
      </c>
      <c r="AJ249">
        <f t="shared" si="170"/>
        <v>1.2182816697255074E-3</v>
      </c>
      <c r="AK249">
        <f t="shared" si="171"/>
        <v>0.10658116869447617</v>
      </c>
      <c r="AL249" t="str">
        <f t="shared" si="172"/>
        <v/>
      </c>
      <c r="AM249" t="str">
        <f t="shared" si="173"/>
        <v/>
      </c>
      <c r="AN249">
        <f t="shared" si="174"/>
        <v>39.654497093536946</v>
      </c>
      <c r="AO249" t="str">
        <f t="shared" si="175"/>
        <v/>
      </c>
      <c r="AP249" t="str">
        <f t="shared" si="176"/>
        <v/>
      </c>
      <c r="AQ249" t="str">
        <f t="shared" si="177"/>
        <v/>
      </c>
      <c r="AR249">
        <f t="shared" si="178"/>
        <v>5.4277836497472046E-2</v>
      </c>
      <c r="AS249">
        <f t="shared" si="179"/>
        <v>1.9079841756569769E-2</v>
      </c>
      <c r="AT249">
        <f t="shared" si="180"/>
        <v>1.8176844568551841E-3</v>
      </c>
      <c r="AU249">
        <f t="shared" si="181"/>
        <v>6.8261159094918299E-4</v>
      </c>
      <c r="AV249">
        <f t="shared" si="182"/>
        <v>3.1567846530406363E-4</v>
      </c>
      <c r="AW249">
        <f t="shared" si="183"/>
        <v>5.7903090920242506E-3</v>
      </c>
      <c r="AX249">
        <f t="shared" si="184"/>
        <v>2.5527651717736654E-3</v>
      </c>
      <c r="AY249" t="str">
        <f t="shared" si="185"/>
        <v/>
      </c>
      <c r="AZ249">
        <f t="shared" si="186"/>
        <v>6.3750345847976675E-2</v>
      </c>
      <c r="BA249" t="str">
        <f t="shared" si="187"/>
        <v/>
      </c>
      <c r="BB249">
        <f t="shared" si="188"/>
        <v>2.8819269801763085E-3</v>
      </c>
      <c r="BC249" t="str">
        <f t="shared" si="189"/>
        <v/>
      </c>
      <c r="BE249">
        <f t="shared" si="190"/>
        <v>1.0044137126504964</v>
      </c>
      <c r="BF249">
        <f t="shared" si="191"/>
        <v>3.0306956128160345</v>
      </c>
      <c r="BG249" t="str">
        <f t="shared" si="192"/>
        <v/>
      </c>
      <c r="BH249">
        <f t="shared" si="193"/>
        <v>3.6532490268637854E-3</v>
      </c>
      <c r="BI249">
        <f t="shared" si="194"/>
        <v>1.0563256830000676E-3</v>
      </c>
      <c r="BJ249">
        <f t="shared" si="195"/>
        <v>2.0633932179433471E-3</v>
      </c>
      <c r="BK249">
        <f t="shared" si="196"/>
        <v>3.9752716784441834E-5</v>
      </c>
      <c r="BL249">
        <f t="shared" si="197"/>
        <v>3.3594085898232266E-3</v>
      </c>
      <c r="BM249" t="str">
        <f t="shared" si="198"/>
        <v/>
      </c>
      <c r="BN249" t="str">
        <f t="shared" si="199"/>
        <v/>
      </c>
      <c r="BO249">
        <f t="shared" si="200"/>
        <v>1</v>
      </c>
      <c r="BP249" t="str">
        <f t="shared" si="201"/>
        <v/>
      </c>
      <c r="BQ249" t="str">
        <f t="shared" si="202"/>
        <v/>
      </c>
      <c r="BR249" t="str">
        <f t="shared" si="203"/>
        <v/>
      </c>
      <c r="BS249">
        <f t="shared" si="204"/>
        <v>9.9853496745813805E-4</v>
      </c>
      <c r="BT249">
        <f t="shared" si="205"/>
        <v>3.4530595468755608E-4</v>
      </c>
      <c r="BU249">
        <f t="shared" si="206"/>
        <v>3.1172530939659458E-5</v>
      </c>
      <c r="BV249">
        <f t="shared" si="207"/>
        <v>1.1754332857425897E-5</v>
      </c>
      <c r="BW249">
        <f t="shared" si="208"/>
        <v>5.0207700659883278E-6</v>
      </c>
      <c r="BX249">
        <f t="shared" si="209"/>
        <v>8.9496078194028196E-5</v>
      </c>
      <c r="BY249">
        <f t="shared" si="210"/>
        <v>3.228909998618705E-5</v>
      </c>
      <c r="BZ249" t="str">
        <f t="shared" si="211"/>
        <v/>
      </c>
      <c r="CA249">
        <f t="shared" si="212"/>
        <v>7.3534795812816222E-4</v>
      </c>
      <c r="CB249" t="str">
        <f t="shared" si="213"/>
        <v/>
      </c>
      <c r="CC249">
        <f t="shared" si="214"/>
        <v>2.1209998344758584E-5</v>
      </c>
      <c r="CD249" t="str">
        <f t="shared" si="215"/>
        <v/>
      </c>
      <c r="CI249">
        <f t="shared" si="216"/>
        <v>15.456487341772148</v>
      </c>
      <c r="CJ249">
        <f t="shared" si="217"/>
        <v>0.45648734177214756</v>
      </c>
      <c r="CL249">
        <v>0.77531645569619556</v>
      </c>
      <c r="CM249">
        <v>11.907732218082865</v>
      </c>
      <c r="CN249">
        <v>47.981120290511711</v>
      </c>
      <c r="CO249" t="s">
        <v>1119</v>
      </c>
      <c r="CP249">
        <v>0.13926305243884504</v>
      </c>
      <c r="CQ249">
        <v>3.1842727193173735E-2</v>
      </c>
      <c r="CR249">
        <v>6.4738304127739371E-2</v>
      </c>
      <c r="CS249">
        <v>1.1564552083693895E-3</v>
      </c>
      <c r="CT249">
        <v>0.14958328531201018</v>
      </c>
      <c r="CU249" t="s">
        <v>1119</v>
      </c>
      <c r="CV249" t="s">
        <v>1119</v>
      </c>
      <c r="CW249">
        <v>39.476462539176779</v>
      </c>
      <c r="CX249">
        <v>1.3654864001027826E-2</v>
      </c>
      <c r="CY249" t="s">
        <v>1119</v>
      </c>
      <c r="CZ249">
        <v>1.1045866232814842E-3</v>
      </c>
      <c r="DA249">
        <v>9.8402136895011288E-2</v>
      </c>
      <c r="DB249">
        <v>6.6301069120238018E-2</v>
      </c>
      <c r="DC249">
        <v>1.2130038893691973E-3</v>
      </c>
      <c r="DD249" t="s">
        <v>1119</v>
      </c>
      <c r="DE249">
        <v>3.3719746240396247E-4</v>
      </c>
      <c r="DF249">
        <v>5.2124835573019619E-3</v>
      </c>
      <c r="DG249">
        <v>1.8626454981151362E-3</v>
      </c>
      <c r="DH249" t="s">
        <v>1119</v>
      </c>
      <c r="DI249">
        <v>5.9718543896678154E-2</v>
      </c>
      <c r="DJ249" t="s">
        <v>1119</v>
      </c>
      <c r="DK249" t="s">
        <v>1119</v>
      </c>
      <c r="DL249">
        <v>2.9459700511157502E-4</v>
      </c>
    </row>
    <row r="250" spans="1:116" x14ac:dyDescent="0.2">
      <c r="A250">
        <v>12.35</v>
      </c>
      <c r="B250" s="3" t="s">
        <v>891</v>
      </c>
      <c r="C250" s="2">
        <v>11.916908163427879</v>
      </c>
      <c r="D250" s="2">
        <v>47.973690889624379</v>
      </c>
      <c r="E250" s="2">
        <v>2.4117930982940138E-2</v>
      </c>
      <c r="F250" s="2">
        <v>8.1056925465710028E-2</v>
      </c>
      <c r="G250" s="2">
        <v>3.2075118555315765E-2</v>
      </c>
      <c r="H250" s="2">
        <v>7.0772553462626717E-2</v>
      </c>
      <c r="I250" s="2">
        <v>1.0505622899773619E-3</v>
      </c>
      <c r="J250" s="2">
        <v>0.13008107663283322</v>
      </c>
      <c r="K250" s="2">
        <v>0</v>
      </c>
      <c r="L250" s="2">
        <v>0</v>
      </c>
      <c r="M250" s="2">
        <v>39.601026233443463</v>
      </c>
      <c r="N250" s="2">
        <v>1.6126502777558595E-2</v>
      </c>
      <c r="O250" s="2">
        <v>0</v>
      </c>
      <c r="P250" s="2">
        <v>4.3433373705336031E-4</v>
      </c>
      <c r="Q250" s="2">
        <v>5.4399144199034556E-2</v>
      </c>
      <c r="R250" s="2">
        <v>2.2512860371061393E-2</v>
      </c>
      <c r="S250" s="2">
        <v>3.0089794281478043E-3</v>
      </c>
      <c r="T250" s="2">
        <v>0</v>
      </c>
      <c r="U250" s="2">
        <v>6.9883722381076788E-4</v>
      </c>
      <c r="V250" s="2">
        <v>5.1041241648161805E-3</v>
      </c>
      <c r="W250" s="2">
        <v>2.2012418754489994E-3</v>
      </c>
      <c r="X250" s="2">
        <v>0</v>
      </c>
      <c r="Y250" s="2">
        <v>6.4165536141675361E-2</v>
      </c>
      <c r="Z250" s="2">
        <v>0</v>
      </c>
      <c r="AA250" s="2">
        <v>0</v>
      </c>
      <c r="AB250" s="2">
        <v>5.6898619630390862E-4</v>
      </c>
      <c r="AD250">
        <f t="shared" si="164"/>
        <v>11.916908163427879</v>
      </c>
      <c r="AE250">
        <f t="shared" si="165"/>
        <v>47.973690889624379</v>
      </c>
      <c r="AF250">
        <f t="shared" si="166"/>
        <v>2.4117930982940138E-2</v>
      </c>
      <c r="AG250">
        <f t="shared" si="167"/>
        <v>8.1056925465710028E-2</v>
      </c>
      <c r="AH250">
        <f t="shared" si="168"/>
        <v>3.2075118555315765E-2</v>
      </c>
      <c r="AI250">
        <f t="shared" si="169"/>
        <v>7.0772553462626717E-2</v>
      </c>
      <c r="AJ250">
        <f t="shared" si="170"/>
        <v>1.0505622899773619E-3</v>
      </c>
      <c r="AK250">
        <f t="shared" si="171"/>
        <v>0.13008107663283322</v>
      </c>
      <c r="AL250" t="str">
        <f t="shared" si="172"/>
        <v/>
      </c>
      <c r="AM250" t="str">
        <f t="shared" si="173"/>
        <v/>
      </c>
      <c r="AN250">
        <f t="shared" si="174"/>
        <v>39.601026233443463</v>
      </c>
      <c r="AO250">
        <f t="shared" si="175"/>
        <v>1.6126502777558595E-2</v>
      </c>
      <c r="AP250" t="str">
        <f t="shared" si="176"/>
        <v/>
      </c>
      <c r="AQ250">
        <f t="shared" si="177"/>
        <v>4.3433373705336031E-4</v>
      </c>
      <c r="AR250">
        <f t="shared" si="178"/>
        <v>5.4399144199034556E-2</v>
      </c>
      <c r="AS250">
        <f t="shared" si="179"/>
        <v>2.2512860371061393E-2</v>
      </c>
      <c r="AT250">
        <f t="shared" si="180"/>
        <v>3.0089794281478043E-3</v>
      </c>
      <c r="AU250" t="str">
        <f t="shared" si="181"/>
        <v/>
      </c>
      <c r="AV250">
        <f t="shared" si="182"/>
        <v>6.9883722381076788E-4</v>
      </c>
      <c r="AW250">
        <f t="shared" si="183"/>
        <v>5.1041241648161805E-3</v>
      </c>
      <c r="AX250">
        <f t="shared" si="184"/>
        <v>2.2012418754489994E-3</v>
      </c>
      <c r="AY250" t="str">
        <f t="shared" si="185"/>
        <v/>
      </c>
      <c r="AZ250">
        <f t="shared" si="186"/>
        <v>6.4165536141675361E-2</v>
      </c>
      <c r="BA250" t="str">
        <f t="shared" si="187"/>
        <v/>
      </c>
      <c r="BB250" t="str">
        <f t="shared" si="188"/>
        <v/>
      </c>
      <c r="BC250">
        <f t="shared" si="189"/>
        <v>5.6898619630390862E-4</v>
      </c>
      <c r="BE250">
        <f t="shared" si="190"/>
        <v>1.0041414009920222</v>
      </c>
      <c r="BF250">
        <f t="shared" si="191"/>
        <v>3.0345831123529043</v>
      </c>
      <c r="BG250">
        <f t="shared" si="192"/>
        <v>1.0617110670932412E-3</v>
      </c>
      <c r="BH250">
        <f t="shared" si="193"/>
        <v>3.375157950194255E-3</v>
      </c>
      <c r="BI250">
        <f t="shared" si="194"/>
        <v>1.2031001492771246E-3</v>
      </c>
      <c r="BJ250">
        <f t="shared" si="195"/>
        <v>2.5502473541142447E-3</v>
      </c>
      <c r="BK250">
        <f t="shared" si="196"/>
        <v>3.4326294042628465E-5</v>
      </c>
      <c r="BL250">
        <f t="shared" si="197"/>
        <v>4.105655248791586E-3</v>
      </c>
      <c r="BM250" t="str">
        <f t="shared" si="198"/>
        <v/>
      </c>
      <c r="BN250" t="str">
        <f t="shared" si="199"/>
        <v/>
      </c>
      <c r="BO250">
        <f t="shared" si="200"/>
        <v>1</v>
      </c>
      <c r="BP250">
        <f t="shared" si="201"/>
        <v>3.40960121105616E-4</v>
      </c>
      <c r="BQ250" t="str">
        <f t="shared" si="202"/>
        <v/>
      </c>
      <c r="BR250">
        <f t="shared" si="203"/>
        <v>8.4538082864268225E-6</v>
      </c>
      <c r="BS250">
        <f t="shared" si="204"/>
        <v>1.0021179074731228E-3</v>
      </c>
      <c r="BT250">
        <f t="shared" si="205"/>
        <v>4.0798667860091412E-4</v>
      </c>
      <c r="BU250">
        <f t="shared" si="206"/>
        <v>5.1672419290770069E-5</v>
      </c>
      <c r="BV250" t="str">
        <f t="shared" si="207"/>
        <v/>
      </c>
      <c r="BW250">
        <f t="shared" si="208"/>
        <v>1.1129801320977409E-5</v>
      </c>
      <c r="BX250">
        <f t="shared" si="209"/>
        <v>7.8996798990564534E-5</v>
      </c>
      <c r="BY250">
        <f t="shared" si="210"/>
        <v>2.7880390081696278E-5</v>
      </c>
      <c r="BZ250" t="str">
        <f t="shared" si="211"/>
        <v/>
      </c>
      <c r="CA250">
        <f t="shared" si="212"/>
        <v>7.4113646034419092E-4</v>
      </c>
      <c r="CB250" t="str">
        <f t="shared" si="213"/>
        <v/>
      </c>
      <c r="CC250" t="str">
        <f t="shared" si="214"/>
        <v/>
      </c>
      <c r="CD250">
        <f t="shared" si="215"/>
        <v>2.7791473896640353E-6</v>
      </c>
      <c r="CI250">
        <f t="shared" si="216"/>
        <v>15.51068037974683</v>
      </c>
      <c r="CJ250">
        <f t="shared" si="217"/>
        <v>0.51068037974683023</v>
      </c>
      <c r="CL250">
        <v>0.78164556962024889</v>
      </c>
      <c r="CM250">
        <v>11.943562506513697</v>
      </c>
      <c r="CN250">
        <v>47.979907235390989</v>
      </c>
      <c r="CO250" t="s">
        <v>1119</v>
      </c>
      <c r="CP250">
        <v>0.12626917612547797</v>
      </c>
      <c r="CQ250">
        <v>3.7585112104263782E-2</v>
      </c>
      <c r="CR250">
        <v>7.4436623292877549E-2</v>
      </c>
      <c r="CS250">
        <v>1.5737263872273486E-3</v>
      </c>
      <c r="CT250">
        <v>6.9285162147346147E-2</v>
      </c>
      <c r="CU250" t="s">
        <v>1119</v>
      </c>
      <c r="CV250" t="s">
        <v>1119</v>
      </c>
      <c r="CW250">
        <v>39.614000832755394</v>
      </c>
      <c r="CX250" t="s">
        <v>1119</v>
      </c>
      <c r="CY250" t="s">
        <v>1119</v>
      </c>
      <c r="CZ250" t="s">
        <v>1119</v>
      </c>
      <c r="DA250">
        <v>5.1909049767386341E-2</v>
      </c>
      <c r="DB250">
        <v>2.5604056514619847E-2</v>
      </c>
      <c r="DC250">
        <v>8.1084070412485115E-4</v>
      </c>
      <c r="DD250" t="s">
        <v>1119</v>
      </c>
      <c r="DE250" t="s">
        <v>1119</v>
      </c>
      <c r="DF250">
        <v>3.4084535696894173E-3</v>
      </c>
      <c r="DG250">
        <v>2.0563508353683441E-3</v>
      </c>
      <c r="DH250" t="s">
        <v>1119</v>
      </c>
      <c r="DI250">
        <v>6.725459052818003E-2</v>
      </c>
      <c r="DJ250" t="s">
        <v>1119</v>
      </c>
      <c r="DK250">
        <v>2.2555763189991557E-3</v>
      </c>
      <c r="DL250">
        <v>8.0707044353702634E-5</v>
      </c>
    </row>
    <row r="251" spans="1:116" x14ac:dyDescent="0.2">
      <c r="A251">
        <v>12.4</v>
      </c>
      <c r="B251" s="3" t="s">
        <v>892</v>
      </c>
      <c r="C251" s="2">
        <v>11.915609056607995</v>
      </c>
      <c r="D251" s="2">
        <v>47.970344652176294</v>
      </c>
      <c r="E251" s="2">
        <v>0</v>
      </c>
      <c r="F251" s="2">
        <v>6.1050177998575136E-2</v>
      </c>
      <c r="G251" s="2">
        <v>3.4078777221511973E-2</v>
      </c>
      <c r="H251" s="2">
        <v>6.0359227988264985E-2</v>
      </c>
      <c r="I251" s="2">
        <v>1.7757669882293779E-3</v>
      </c>
      <c r="J251" s="2">
        <v>0.13418131700092181</v>
      </c>
      <c r="K251" s="2">
        <v>0</v>
      </c>
      <c r="L251" s="2">
        <v>0</v>
      </c>
      <c r="M251" s="2">
        <v>39.629575355082821</v>
      </c>
      <c r="N251" s="2">
        <v>2.9893006385789161E-2</v>
      </c>
      <c r="O251" s="2">
        <v>0</v>
      </c>
      <c r="P251" s="2">
        <v>8.8478523397499576E-4</v>
      </c>
      <c r="Q251" s="2">
        <v>5.9593944754327159E-2</v>
      </c>
      <c r="R251" s="2">
        <v>2.8308332807589615E-2</v>
      </c>
      <c r="S251" s="2">
        <v>2.5299744388509113E-3</v>
      </c>
      <c r="T251" s="2">
        <v>2.4349016098824456E-4</v>
      </c>
      <c r="U251" s="2">
        <v>1.2282235009225451E-3</v>
      </c>
      <c r="V251" s="2">
        <v>3.7990645909266102E-3</v>
      </c>
      <c r="W251" s="2">
        <v>1.3430733783561376E-3</v>
      </c>
      <c r="X251" s="2">
        <v>0</v>
      </c>
      <c r="Y251" s="2">
        <v>6.4403040891603897E-2</v>
      </c>
      <c r="Z251" s="2">
        <v>0</v>
      </c>
      <c r="AA251" s="2">
        <v>0</v>
      </c>
      <c r="AB251" s="2">
        <v>7.9873279205649322E-4</v>
      </c>
      <c r="AD251">
        <f t="shared" si="164"/>
        <v>11.915609056607995</v>
      </c>
      <c r="AE251">
        <f t="shared" si="165"/>
        <v>47.970344652176294</v>
      </c>
      <c r="AF251" t="str">
        <f t="shared" si="166"/>
        <v/>
      </c>
      <c r="AG251">
        <f t="shared" si="167"/>
        <v>6.1050177998575136E-2</v>
      </c>
      <c r="AH251">
        <f t="shared" si="168"/>
        <v>3.4078777221511973E-2</v>
      </c>
      <c r="AI251">
        <f t="shared" si="169"/>
        <v>6.0359227988264985E-2</v>
      </c>
      <c r="AJ251">
        <f t="shared" si="170"/>
        <v>1.7757669882293779E-3</v>
      </c>
      <c r="AK251">
        <f t="shared" si="171"/>
        <v>0.13418131700092181</v>
      </c>
      <c r="AL251" t="str">
        <f t="shared" si="172"/>
        <v/>
      </c>
      <c r="AM251" t="str">
        <f t="shared" si="173"/>
        <v/>
      </c>
      <c r="AN251">
        <f t="shared" si="174"/>
        <v>39.629575355082821</v>
      </c>
      <c r="AO251">
        <f t="shared" si="175"/>
        <v>2.9893006385789161E-2</v>
      </c>
      <c r="AP251" t="str">
        <f t="shared" si="176"/>
        <v/>
      </c>
      <c r="AQ251">
        <f t="shared" si="177"/>
        <v>8.8478523397499576E-4</v>
      </c>
      <c r="AR251">
        <f t="shared" si="178"/>
        <v>5.9593944754327159E-2</v>
      </c>
      <c r="AS251">
        <f t="shared" si="179"/>
        <v>2.8308332807589615E-2</v>
      </c>
      <c r="AT251">
        <f t="shared" si="180"/>
        <v>2.5299744388509113E-3</v>
      </c>
      <c r="AU251">
        <f t="shared" si="181"/>
        <v>2.4349016098824456E-4</v>
      </c>
      <c r="AV251">
        <f t="shared" si="182"/>
        <v>1.2282235009225451E-3</v>
      </c>
      <c r="AW251">
        <f t="shared" si="183"/>
        <v>3.7990645909266102E-3</v>
      </c>
      <c r="AX251">
        <f t="shared" si="184"/>
        <v>1.3430733783561376E-3</v>
      </c>
      <c r="AY251" t="str">
        <f t="shared" si="185"/>
        <v/>
      </c>
      <c r="AZ251">
        <f t="shared" si="186"/>
        <v>6.4403040891603897E-2</v>
      </c>
      <c r="BA251" t="str">
        <f t="shared" si="187"/>
        <v/>
      </c>
      <c r="BB251" t="str">
        <f t="shared" si="188"/>
        <v/>
      </c>
      <c r="BC251">
        <f t="shared" si="189"/>
        <v>7.9873279205649322E-4</v>
      </c>
      <c r="BE251">
        <f t="shared" si="190"/>
        <v>1.0033086317875088</v>
      </c>
      <c r="BF251">
        <f t="shared" si="191"/>
        <v>3.0321854862766973</v>
      </c>
      <c r="BG251" t="str">
        <f t="shared" si="192"/>
        <v/>
      </c>
      <c r="BH251">
        <f t="shared" si="193"/>
        <v>2.5402586056618567E-3</v>
      </c>
      <c r="BI251">
        <f t="shared" si="194"/>
        <v>1.2773341861833636E-3</v>
      </c>
      <c r="BJ251">
        <f t="shared" si="195"/>
        <v>2.1734424176879591E-3</v>
      </c>
      <c r="BK251">
        <f t="shared" si="196"/>
        <v>5.7979986589867685E-5</v>
      </c>
      <c r="BL251">
        <f t="shared" si="197"/>
        <v>4.2320172392401956E-3</v>
      </c>
      <c r="BM251" t="str">
        <f t="shared" si="198"/>
        <v/>
      </c>
      <c r="BN251" t="str">
        <f t="shared" si="199"/>
        <v/>
      </c>
      <c r="BO251">
        <f t="shared" si="200"/>
        <v>1</v>
      </c>
      <c r="BP251">
        <f t="shared" si="201"/>
        <v>6.3156784051314788E-4</v>
      </c>
      <c r="BQ251" t="str">
        <f t="shared" si="202"/>
        <v/>
      </c>
      <c r="BR251">
        <f t="shared" si="203"/>
        <v>1.720892405612301E-5</v>
      </c>
      <c r="BS251">
        <f t="shared" si="204"/>
        <v>1.0970234500577943E-3</v>
      </c>
      <c r="BT251">
        <f t="shared" si="205"/>
        <v>5.1264487460507958E-4</v>
      </c>
      <c r="BU251">
        <f t="shared" si="206"/>
        <v>4.3415292586540882E-5</v>
      </c>
      <c r="BV251">
        <f t="shared" si="207"/>
        <v>4.1954521371207524E-6</v>
      </c>
      <c r="BW251">
        <f t="shared" si="208"/>
        <v>1.9546806183080944E-5</v>
      </c>
      <c r="BX251">
        <f t="shared" si="209"/>
        <v>5.8755964835316828E-5</v>
      </c>
      <c r="BY251">
        <f t="shared" si="210"/>
        <v>1.6998783488630374E-5</v>
      </c>
      <c r="BZ251" t="str">
        <f t="shared" si="211"/>
        <v/>
      </c>
      <c r="CA251">
        <f t="shared" si="212"/>
        <v>7.4334384045807796E-4</v>
      </c>
      <c r="CB251" t="str">
        <f t="shared" si="213"/>
        <v/>
      </c>
      <c r="CC251" t="str">
        <f t="shared" si="214"/>
        <v/>
      </c>
      <c r="CD251">
        <f t="shared" si="215"/>
        <v>3.8985076065325354E-6</v>
      </c>
      <c r="CI251">
        <f t="shared" si="216"/>
        <v>15.564873417721513</v>
      </c>
      <c r="CJ251">
        <f t="shared" si="217"/>
        <v>0.56487341772151289</v>
      </c>
      <c r="CL251">
        <v>0.78661844484627963</v>
      </c>
      <c r="CM251">
        <v>11.940015370378031</v>
      </c>
      <c r="CN251">
        <v>47.971669437707149</v>
      </c>
      <c r="CO251" t="s">
        <v>1119</v>
      </c>
      <c r="CP251">
        <v>7.9552215916495E-2</v>
      </c>
      <c r="CQ251">
        <v>3.3574140235087195E-2</v>
      </c>
      <c r="CR251">
        <v>8.9057752286578806E-2</v>
      </c>
      <c r="CS251">
        <v>2.5316554353314678E-3</v>
      </c>
      <c r="CT251">
        <v>7.091782553932556E-2</v>
      </c>
      <c r="CU251">
        <v>1.5814249771763098E-3</v>
      </c>
      <c r="CV251" t="s">
        <v>1119</v>
      </c>
      <c r="CW251">
        <v>39.679372409460676</v>
      </c>
      <c r="CX251" t="s">
        <v>1119</v>
      </c>
      <c r="CY251">
        <v>6.3408672848700592E-4</v>
      </c>
      <c r="CZ251" t="s">
        <v>1119</v>
      </c>
      <c r="DA251">
        <v>4.1081645349238367E-2</v>
      </c>
      <c r="DB251">
        <v>1.811100085432278E-3</v>
      </c>
      <c r="DC251">
        <v>1.2040036763645286E-3</v>
      </c>
      <c r="DD251">
        <v>2.0061517935626703E-3</v>
      </c>
      <c r="DE251" t="s">
        <v>1119</v>
      </c>
      <c r="DF251">
        <v>1.1697683223420975E-2</v>
      </c>
      <c r="DG251">
        <v>3.4297522127645767E-3</v>
      </c>
      <c r="DH251" t="s">
        <v>1119</v>
      </c>
      <c r="DI251">
        <v>6.6877620090998915E-2</v>
      </c>
      <c r="DJ251" t="s">
        <v>1119</v>
      </c>
      <c r="DK251" t="s">
        <v>1119</v>
      </c>
      <c r="DL251">
        <v>2.9857249038691049E-3</v>
      </c>
    </row>
    <row r="252" spans="1:116" x14ac:dyDescent="0.2">
      <c r="A252">
        <v>12.45</v>
      </c>
      <c r="B252" s="3" t="s">
        <v>893</v>
      </c>
      <c r="C252" s="2">
        <v>11.913009964080398</v>
      </c>
      <c r="D252" s="2">
        <v>47.955675585412855</v>
      </c>
      <c r="E252" s="2">
        <v>0</v>
      </c>
      <c r="F252" s="2">
        <v>1.5362376629459731E-2</v>
      </c>
      <c r="G252" s="2">
        <v>3.084205288152712E-2</v>
      </c>
      <c r="H252" s="2">
        <v>7.1689021261836669E-2</v>
      </c>
      <c r="I252" s="2">
        <v>1.9063467581034578E-3</v>
      </c>
      <c r="J252" s="2">
        <v>0.12714723172786144</v>
      </c>
      <c r="K252" s="2">
        <v>0</v>
      </c>
      <c r="L252" s="2">
        <v>0</v>
      </c>
      <c r="M252" s="2">
        <v>39.695805022893488</v>
      </c>
      <c r="N252" s="2">
        <v>2.3390888393418557E-2</v>
      </c>
      <c r="O252" s="2">
        <v>0</v>
      </c>
      <c r="P252" s="2">
        <v>1.065830840541146E-3</v>
      </c>
      <c r="Q252" s="2">
        <v>5.947443542547793E-2</v>
      </c>
      <c r="R252" s="2">
        <v>2.9373582429646279E-2</v>
      </c>
      <c r="S252" s="2">
        <v>2.8351549904488157E-3</v>
      </c>
      <c r="T252" s="2">
        <v>0</v>
      </c>
      <c r="U252" s="2">
        <v>1.2719582468990517E-3</v>
      </c>
      <c r="V252" s="2">
        <v>3.6825585939127539E-3</v>
      </c>
      <c r="W252" s="2">
        <v>1.5990955196178653E-3</v>
      </c>
      <c r="X252" s="2">
        <v>0</v>
      </c>
      <c r="Y252" s="2">
        <v>6.5351169668596318E-2</v>
      </c>
      <c r="Z252" s="2">
        <v>0</v>
      </c>
      <c r="AA252" s="2">
        <v>0</v>
      </c>
      <c r="AB252" s="2">
        <v>5.1772424589769099E-4</v>
      </c>
      <c r="AD252">
        <f t="shared" si="164"/>
        <v>11.913009964080398</v>
      </c>
      <c r="AE252">
        <f t="shared" si="165"/>
        <v>47.955675585412855</v>
      </c>
      <c r="AF252" t="str">
        <f t="shared" si="166"/>
        <v/>
      </c>
      <c r="AG252">
        <f t="shared" si="167"/>
        <v>1.5362376629459731E-2</v>
      </c>
      <c r="AH252">
        <f t="shared" si="168"/>
        <v>3.084205288152712E-2</v>
      </c>
      <c r="AI252">
        <f t="shared" si="169"/>
        <v>7.1689021261836669E-2</v>
      </c>
      <c r="AJ252">
        <f t="shared" si="170"/>
        <v>1.9063467581034578E-3</v>
      </c>
      <c r="AK252">
        <f t="shared" si="171"/>
        <v>0.12714723172786144</v>
      </c>
      <c r="AL252" t="str">
        <f t="shared" si="172"/>
        <v/>
      </c>
      <c r="AM252" t="str">
        <f t="shared" si="173"/>
        <v/>
      </c>
      <c r="AN252">
        <f t="shared" si="174"/>
        <v>39.695805022893488</v>
      </c>
      <c r="AO252">
        <f t="shared" si="175"/>
        <v>2.3390888393418557E-2</v>
      </c>
      <c r="AP252" t="str">
        <f t="shared" si="176"/>
        <v/>
      </c>
      <c r="AQ252">
        <f t="shared" si="177"/>
        <v>1.065830840541146E-3</v>
      </c>
      <c r="AR252">
        <f t="shared" si="178"/>
        <v>5.947443542547793E-2</v>
      </c>
      <c r="AS252">
        <f t="shared" si="179"/>
        <v>2.9373582429646279E-2</v>
      </c>
      <c r="AT252">
        <f t="shared" si="180"/>
        <v>2.8351549904488157E-3</v>
      </c>
      <c r="AU252" t="str">
        <f t="shared" si="181"/>
        <v/>
      </c>
      <c r="AV252">
        <f t="shared" si="182"/>
        <v>1.2719582468990517E-3</v>
      </c>
      <c r="AW252">
        <f t="shared" si="183"/>
        <v>3.6825585939127539E-3</v>
      </c>
      <c r="AX252">
        <f t="shared" si="184"/>
        <v>1.5990955196178653E-3</v>
      </c>
      <c r="AY252" t="str">
        <f t="shared" si="185"/>
        <v/>
      </c>
      <c r="AZ252">
        <f t="shared" si="186"/>
        <v>6.5351169668596318E-2</v>
      </c>
      <c r="BA252" t="str">
        <f t="shared" si="187"/>
        <v/>
      </c>
      <c r="BB252" t="str">
        <f t="shared" si="188"/>
        <v/>
      </c>
      <c r="BC252">
        <f t="shared" si="189"/>
        <v>5.1772424589769099E-4</v>
      </c>
      <c r="BE252">
        <f t="shared" si="190"/>
        <v>1.0014162000818756</v>
      </c>
      <c r="BF252">
        <f t="shared" si="191"/>
        <v>3.0262008187802985</v>
      </c>
      <c r="BG252" t="str">
        <f t="shared" si="192"/>
        <v/>
      </c>
      <c r="BH252">
        <f t="shared" si="193"/>
        <v>6.3815211064528299E-4</v>
      </c>
      <c r="BI252">
        <f t="shared" si="194"/>
        <v>1.1540871742850007E-3</v>
      </c>
      <c r="BJ252">
        <f t="shared" si="195"/>
        <v>2.5771038422109141E-3</v>
      </c>
      <c r="BK252">
        <f t="shared" si="196"/>
        <v>6.2139654984698283E-5</v>
      </c>
      <c r="BL252">
        <f t="shared" si="197"/>
        <v>4.0034747337811521E-3</v>
      </c>
      <c r="BM252" t="str">
        <f t="shared" si="198"/>
        <v/>
      </c>
      <c r="BN252" t="str">
        <f t="shared" si="199"/>
        <v/>
      </c>
      <c r="BO252">
        <f t="shared" si="200"/>
        <v>1</v>
      </c>
      <c r="BP252">
        <f t="shared" si="201"/>
        <v>4.9336908697438029E-4</v>
      </c>
      <c r="BQ252" t="str">
        <f t="shared" si="202"/>
        <v/>
      </c>
      <c r="BR252">
        <f t="shared" si="203"/>
        <v>2.0695643730974519E-5</v>
      </c>
      <c r="BS252">
        <f t="shared" si="204"/>
        <v>1.0929968497706691E-3</v>
      </c>
      <c r="BT252">
        <f t="shared" si="205"/>
        <v>5.3104833142179994E-4</v>
      </c>
      <c r="BU252">
        <f t="shared" si="206"/>
        <v>4.8571130223659025E-5</v>
      </c>
      <c r="BV252" t="str">
        <f t="shared" si="207"/>
        <v/>
      </c>
      <c r="BW252">
        <f t="shared" si="208"/>
        <v>2.0209057715416457E-5</v>
      </c>
      <c r="BX252">
        <f t="shared" si="209"/>
        <v>5.6859070461184554E-5</v>
      </c>
      <c r="BY252">
        <f t="shared" si="210"/>
        <v>2.0205393509752402E-5</v>
      </c>
      <c r="BZ252" t="str">
        <f t="shared" si="211"/>
        <v/>
      </c>
      <c r="CA252">
        <f t="shared" si="212"/>
        <v>7.5302872552725285E-4</v>
      </c>
      <c r="CB252" t="str">
        <f t="shared" si="213"/>
        <v/>
      </c>
      <c r="CC252" t="str">
        <f t="shared" si="214"/>
        <v/>
      </c>
      <c r="CD252">
        <f t="shared" si="215"/>
        <v>2.5227265639911983E-6</v>
      </c>
      <c r="CI252">
        <f t="shared" si="216"/>
        <v>15.619066455696196</v>
      </c>
      <c r="CJ252">
        <f t="shared" si="217"/>
        <v>0.61906645569619556</v>
      </c>
      <c r="CL252">
        <v>0.78867791842474944</v>
      </c>
      <c r="CM252">
        <v>11.851500271896818</v>
      </c>
      <c r="CN252">
        <v>47.969174047556258</v>
      </c>
      <c r="CO252" t="s">
        <v>1119</v>
      </c>
      <c r="CP252">
        <v>0.24769050216924179</v>
      </c>
      <c r="CQ252">
        <v>3.0189789029445493E-2</v>
      </c>
      <c r="CR252">
        <v>8.2483247169290771E-2</v>
      </c>
      <c r="CS252">
        <v>9.3345750672447429E-4</v>
      </c>
      <c r="CT252">
        <v>0.20853079224501531</v>
      </c>
      <c r="CU252" t="s">
        <v>1119</v>
      </c>
      <c r="CV252" t="s">
        <v>1119</v>
      </c>
      <c r="CW252">
        <v>39.110945585063071</v>
      </c>
      <c r="CX252">
        <v>2.5920484246331667E-2</v>
      </c>
      <c r="CY252" t="s">
        <v>1119</v>
      </c>
      <c r="CZ252">
        <v>2.3699706866733575E-4</v>
      </c>
      <c r="DA252">
        <v>0.12675208108064051</v>
      </c>
      <c r="DB252">
        <v>0.27539741283806873</v>
      </c>
      <c r="DC252">
        <v>3.3955597950968953E-3</v>
      </c>
      <c r="DD252" t="s">
        <v>1119</v>
      </c>
      <c r="DE252">
        <v>1.7797519588891414E-4</v>
      </c>
      <c r="DF252">
        <v>5.4909841405648635E-3</v>
      </c>
      <c r="DG252">
        <v>1.7464809714367751E-3</v>
      </c>
      <c r="DH252" t="s">
        <v>1119</v>
      </c>
      <c r="DI252">
        <v>5.7736294895312637E-2</v>
      </c>
      <c r="DJ252" t="s">
        <v>1119</v>
      </c>
      <c r="DK252" t="s">
        <v>1119</v>
      </c>
      <c r="DL252">
        <v>1.6980371321210037E-3</v>
      </c>
    </row>
    <row r="253" spans="1:116" x14ac:dyDescent="0.2">
      <c r="A253">
        <v>12.5</v>
      </c>
      <c r="B253" s="3" t="s">
        <v>894</v>
      </c>
      <c r="C253" s="2">
        <v>11.929820214530396</v>
      </c>
      <c r="D253" s="2">
        <v>47.975221494594386</v>
      </c>
      <c r="E253" s="2">
        <v>0</v>
      </c>
      <c r="F253" s="2">
        <v>0.10006885450932186</v>
      </c>
      <c r="G253" s="2">
        <v>3.2689872107409222E-2</v>
      </c>
      <c r="H253" s="2">
        <v>7.0013524596585705E-2</v>
      </c>
      <c r="I253" s="2">
        <v>2.3797906941011669E-3</v>
      </c>
      <c r="J253" s="2">
        <v>9.8417947850157991E-2</v>
      </c>
      <c r="K253" s="2">
        <v>0</v>
      </c>
      <c r="L253" s="2">
        <v>0</v>
      </c>
      <c r="M253" s="2">
        <v>39.612297926626638</v>
      </c>
      <c r="N253" s="2">
        <v>1.661662715424277E-2</v>
      </c>
      <c r="O253" s="2">
        <v>0</v>
      </c>
      <c r="P253" s="2">
        <v>2.3108724042296056E-4</v>
      </c>
      <c r="Q253" s="2">
        <v>5.7690362203990542E-2</v>
      </c>
      <c r="R253" s="2">
        <v>3.0729920240857148E-2</v>
      </c>
      <c r="S253" s="2">
        <v>1.6422843924340216E-3</v>
      </c>
      <c r="T253" s="2">
        <v>5.1402555611726876E-4</v>
      </c>
      <c r="U253" s="2">
        <v>3.2947574359743344E-4</v>
      </c>
      <c r="V253" s="2">
        <v>2.9370076945020177E-3</v>
      </c>
      <c r="W253" s="2">
        <v>2.2736524901105322E-3</v>
      </c>
      <c r="X253" s="2">
        <v>0</v>
      </c>
      <c r="Y253" s="2">
        <v>6.5178878632378839E-2</v>
      </c>
      <c r="Z253" s="2">
        <v>0</v>
      </c>
      <c r="AA253" s="2">
        <v>0</v>
      </c>
      <c r="AB253" s="2">
        <v>9.4705314234191549E-4</v>
      </c>
      <c r="AD253">
        <f t="shared" si="164"/>
        <v>11.929820214530396</v>
      </c>
      <c r="AE253">
        <f t="shared" si="165"/>
        <v>47.975221494594386</v>
      </c>
      <c r="AF253" t="str">
        <f t="shared" si="166"/>
        <v/>
      </c>
      <c r="AG253">
        <f t="shared" si="167"/>
        <v>0.10006885450932186</v>
      </c>
      <c r="AH253">
        <f t="shared" si="168"/>
        <v>3.2689872107409222E-2</v>
      </c>
      <c r="AI253">
        <f t="shared" si="169"/>
        <v>7.0013524596585705E-2</v>
      </c>
      <c r="AJ253">
        <f t="shared" si="170"/>
        <v>2.3797906941011669E-3</v>
      </c>
      <c r="AK253">
        <f t="shared" si="171"/>
        <v>9.8417947850157991E-2</v>
      </c>
      <c r="AL253" t="str">
        <f t="shared" si="172"/>
        <v/>
      </c>
      <c r="AM253" t="str">
        <f t="shared" si="173"/>
        <v/>
      </c>
      <c r="AN253">
        <f t="shared" si="174"/>
        <v>39.612297926626638</v>
      </c>
      <c r="AO253">
        <f t="shared" si="175"/>
        <v>1.661662715424277E-2</v>
      </c>
      <c r="AP253" t="str">
        <f t="shared" si="176"/>
        <v/>
      </c>
      <c r="AQ253">
        <f t="shared" si="177"/>
        <v>2.3108724042296056E-4</v>
      </c>
      <c r="AR253">
        <f t="shared" si="178"/>
        <v>5.7690362203990542E-2</v>
      </c>
      <c r="AS253">
        <f t="shared" si="179"/>
        <v>3.0729920240857148E-2</v>
      </c>
      <c r="AT253">
        <f t="shared" si="180"/>
        <v>1.6422843924340216E-3</v>
      </c>
      <c r="AU253">
        <f t="shared" si="181"/>
        <v>5.1402555611726876E-4</v>
      </c>
      <c r="AV253">
        <f t="shared" si="182"/>
        <v>3.2947574359743344E-4</v>
      </c>
      <c r="AW253">
        <f t="shared" si="183"/>
        <v>2.9370076945020177E-3</v>
      </c>
      <c r="AX253">
        <f t="shared" si="184"/>
        <v>2.2736524901105322E-3</v>
      </c>
      <c r="AY253" t="str">
        <f t="shared" si="185"/>
        <v/>
      </c>
      <c r="AZ253">
        <f t="shared" si="186"/>
        <v>6.5178878632378839E-2</v>
      </c>
      <c r="BA253" t="str">
        <f t="shared" si="187"/>
        <v/>
      </c>
      <c r="BB253" t="str">
        <f t="shared" si="188"/>
        <v/>
      </c>
      <c r="BC253">
        <f t="shared" si="189"/>
        <v>9.4705314234191549E-4</v>
      </c>
      <c r="BE253">
        <f t="shared" si="190"/>
        <v>1.0049433566595025</v>
      </c>
      <c r="BF253">
        <f t="shared" si="191"/>
        <v>3.0338164117708306</v>
      </c>
      <c r="BG253" t="str">
        <f t="shared" si="192"/>
        <v/>
      </c>
      <c r="BH253">
        <f t="shared" si="193"/>
        <v>4.1656167139185402E-3</v>
      </c>
      <c r="BI253">
        <f t="shared" si="194"/>
        <v>1.2258099314501388E-3</v>
      </c>
      <c r="BJ253">
        <f t="shared" si="195"/>
        <v>2.5221783041969991E-3</v>
      </c>
      <c r="BK253">
        <f t="shared" si="196"/>
        <v>7.7735657522533803E-5</v>
      </c>
      <c r="BL253">
        <f t="shared" si="197"/>
        <v>3.1054108431192965E-3</v>
      </c>
      <c r="BM253" t="str">
        <f t="shared" si="198"/>
        <v/>
      </c>
      <c r="BN253" t="str">
        <f t="shared" si="199"/>
        <v/>
      </c>
      <c r="BO253">
        <f t="shared" si="200"/>
        <v>1</v>
      </c>
      <c r="BP253">
        <f t="shared" si="201"/>
        <v>3.5122277498713273E-4</v>
      </c>
      <c r="BQ253" t="str">
        <f t="shared" si="202"/>
        <v/>
      </c>
      <c r="BR253">
        <f t="shared" si="203"/>
        <v>4.4965683600569425E-6</v>
      </c>
      <c r="BS253">
        <f t="shared" si="204"/>
        <v>1.0624449212274175E-3</v>
      </c>
      <c r="BT253">
        <f t="shared" si="205"/>
        <v>5.5674091897500559E-4</v>
      </c>
      <c r="BU253">
        <f t="shared" si="206"/>
        <v>2.8194496696955546E-5</v>
      </c>
      <c r="BV253">
        <f t="shared" si="207"/>
        <v>8.8607696737956785E-6</v>
      </c>
      <c r="BW253">
        <f t="shared" si="208"/>
        <v>5.2457940066863884E-6</v>
      </c>
      <c r="BX253">
        <f t="shared" si="209"/>
        <v>4.5443288459135991E-5</v>
      </c>
      <c r="BY253">
        <f t="shared" si="210"/>
        <v>2.8789330833712447E-5</v>
      </c>
      <c r="BZ253" t="str">
        <f t="shared" si="211"/>
        <v/>
      </c>
      <c r="CA253">
        <f t="shared" si="212"/>
        <v>7.5262673215833965E-4</v>
      </c>
      <c r="CB253" t="str">
        <f t="shared" si="213"/>
        <v/>
      </c>
      <c r="CC253" t="str">
        <f t="shared" si="214"/>
        <v/>
      </c>
      <c r="CD253">
        <f t="shared" si="215"/>
        <v>4.6244554769715334E-6</v>
      </c>
      <c r="CI253">
        <f t="shared" si="216"/>
        <v>15.673259493670882</v>
      </c>
      <c r="CJ253">
        <f t="shared" si="217"/>
        <v>0.67325949367088178</v>
      </c>
      <c r="CL253">
        <v>0.79193037974683411</v>
      </c>
      <c r="CM253">
        <v>11.904029333195139</v>
      </c>
      <c r="CN253">
        <v>47.983718563297508</v>
      </c>
      <c r="CO253" t="s">
        <v>1119</v>
      </c>
      <c r="CP253">
        <v>0.16588201052635931</v>
      </c>
      <c r="CQ253">
        <v>3.4837362851184397E-2</v>
      </c>
      <c r="CR253">
        <v>8.3806303956133726E-2</v>
      </c>
      <c r="CS253">
        <v>2.6624913572033831E-3</v>
      </c>
      <c r="CT253">
        <v>0.12629296608694779</v>
      </c>
      <c r="CU253" t="s">
        <v>1119</v>
      </c>
      <c r="CV253" t="s">
        <v>1119</v>
      </c>
      <c r="CW253">
        <v>39.416750435178436</v>
      </c>
      <c r="CX253">
        <v>7.0301498826984082E-2</v>
      </c>
      <c r="CY253">
        <v>8.6801322917622883E-4</v>
      </c>
      <c r="CZ253" t="s">
        <v>1119</v>
      </c>
      <c r="DA253">
        <v>9.0161651602952975E-2</v>
      </c>
      <c r="DB253">
        <v>4.6262045051880855E-2</v>
      </c>
      <c r="DC253">
        <v>8.2420974611171344E-4</v>
      </c>
      <c r="DD253" t="s">
        <v>1119</v>
      </c>
      <c r="DE253">
        <v>1.0190039598542739E-3</v>
      </c>
      <c r="DF253">
        <v>2.0837493878140849E-3</v>
      </c>
      <c r="DG253">
        <v>4.5009390672155671E-4</v>
      </c>
      <c r="DH253" t="s">
        <v>1119</v>
      </c>
      <c r="DI253">
        <v>6.7289487701024012E-2</v>
      </c>
      <c r="DJ253" t="s">
        <v>1119</v>
      </c>
      <c r="DK253">
        <v>1.8145048955846325E-3</v>
      </c>
      <c r="DL253">
        <v>9.4627524297928177E-4</v>
      </c>
    </row>
    <row r="254" spans="1:116" x14ac:dyDescent="0.2">
      <c r="A254">
        <v>12.55</v>
      </c>
      <c r="B254" s="3" t="s">
        <v>895</v>
      </c>
      <c r="C254" s="2">
        <v>11.937196364026143</v>
      </c>
      <c r="D254" s="2">
        <v>47.970527012763263</v>
      </c>
      <c r="E254" s="2">
        <v>3.909057199364188E-3</v>
      </c>
      <c r="F254" s="2">
        <v>9.5125185207613275E-2</v>
      </c>
      <c r="G254" s="2">
        <v>3.0731792740323664E-2</v>
      </c>
      <c r="H254" s="2">
        <v>6.889357063786232E-2</v>
      </c>
      <c r="I254" s="2">
        <v>1.9850084039934072E-3</v>
      </c>
      <c r="J254" s="2">
        <v>8.3212347170567399E-2</v>
      </c>
      <c r="K254" s="2">
        <v>0</v>
      </c>
      <c r="L254" s="2">
        <v>0</v>
      </c>
      <c r="M254" s="2">
        <v>39.644758138511691</v>
      </c>
      <c r="N254" s="2">
        <v>2.5116980401603123E-3</v>
      </c>
      <c r="O254" s="2">
        <v>0</v>
      </c>
      <c r="P254" s="2">
        <v>2.0274723133439763E-4</v>
      </c>
      <c r="Q254" s="2">
        <v>5.660204063061211E-2</v>
      </c>
      <c r="R254" s="2">
        <v>3.2249011780718977E-2</v>
      </c>
      <c r="S254" s="2">
        <v>1.0510066351454687E-3</v>
      </c>
      <c r="T254" s="2">
        <v>1.9233871152509095E-4</v>
      </c>
      <c r="U254" s="2">
        <v>0</v>
      </c>
      <c r="V254" s="2">
        <v>3.1498602153640946E-3</v>
      </c>
      <c r="W254" s="2">
        <v>1.6869817662616322E-3</v>
      </c>
      <c r="X254" s="2">
        <v>0</v>
      </c>
      <c r="Y254" s="2">
        <v>6.5845791493008662E-2</v>
      </c>
      <c r="Z254" s="2">
        <v>0</v>
      </c>
      <c r="AA254" s="2">
        <v>0</v>
      </c>
      <c r="AB254" s="2">
        <v>1.7004683503118117E-4</v>
      </c>
      <c r="AD254">
        <f t="shared" si="164"/>
        <v>11.937196364026143</v>
      </c>
      <c r="AE254">
        <f t="shared" si="165"/>
        <v>47.970527012763263</v>
      </c>
      <c r="AF254">
        <f t="shared" si="166"/>
        <v>3.909057199364188E-3</v>
      </c>
      <c r="AG254">
        <f t="shared" si="167"/>
        <v>9.5125185207613275E-2</v>
      </c>
      <c r="AH254">
        <f t="shared" si="168"/>
        <v>3.0731792740323664E-2</v>
      </c>
      <c r="AI254">
        <f t="shared" si="169"/>
        <v>6.889357063786232E-2</v>
      </c>
      <c r="AJ254">
        <f t="shared" si="170"/>
        <v>1.9850084039934072E-3</v>
      </c>
      <c r="AK254">
        <f t="shared" si="171"/>
        <v>8.3212347170567399E-2</v>
      </c>
      <c r="AL254" t="str">
        <f t="shared" si="172"/>
        <v/>
      </c>
      <c r="AM254" t="str">
        <f t="shared" si="173"/>
        <v/>
      </c>
      <c r="AN254">
        <f t="shared" si="174"/>
        <v>39.644758138511691</v>
      </c>
      <c r="AO254">
        <f t="shared" si="175"/>
        <v>2.5116980401603123E-3</v>
      </c>
      <c r="AP254" t="str">
        <f t="shared" si="176"/>
        <v/>
      </c>
      <c r="AQ254">
        <f t="shared" si="177"/>
        <v>2.0274723133439763E-4</v>
      </c>
      <c r="AR254">
        <f t="shared" si="178"/>
        <v>5.660204063061211E-2</v>
      </c>
      <c r="AS254">
        <f t="shared" si="179"/>
        <v>3.2249011780718977E-2</v>
      </c>
      <c r="AT254">
        <f t="shared" si="180"/>
        <v>1.0510066351454687E-3</v>
      </c>
      <c r="AU254">
        <f t="shared" si="181"/>
        <v>1.9233871152509095E-4</v>
      </c>
      <c r="AV254" t="str">
        <f t="shared" si="182"/>
        <v/>
      </c>
      <c r="AW254">
        <f t="shared" si="183"/>
        <v>3.1498602153640946E-3</v>
      </c>
      <c r="AX254">
        <f t="shared" si="184"/>
        <v>1.6869817662616322E-3</v>
      </c>
      <c r="AY254" t="str">
        <f t="shared" si="185"/>
        <v/>
      </c>
      <c r="AZ254">
        <f t="shared" si="186"/>
        <v>6.5845791493008662E-2</v>
      </c>
      <c r="BA254" t="str">
        <f t="shared" si="187"/>
        <v/>
      </c>
      <c r="BB254" t="str">
        <f t="shared" si="188"/>
        <v/>
      </c>
      <c r="BC254">
        <f t="shared" si="189"/>
        <v>1.7004683503118117E-4</v>
      </c>
      <c r="BE254">
        <f t="shared" si="190"/>
        <v>1.0047413750749175</v>
      </c>
      <c r="BF254">
        <f t="shared" si="191"/>
        <v>3.0310357703977537</v>
      </c>
      <c r="BG254">
        <f t="shared" si="192"/>
        <v>1.7189331593626264E-4</v>
      </c>
      <c r="BH254">
        <f t="shared" si="193"/>
        <v>3.9565818842325195E-3</v>
      </c>
      <c r="BI254">
        <f t="shared" si="194"/>
        <v>1.1514420187581722E-3</v>
      </c>
      <c r="BJ254">
        <f t="shared" si="195"/>
        <v>2.4798008378887522E-3</v>
      </c>
      <c r="BK254">
        <f t="shared" si="196"/>
        <v>6.4787038507882065E-5</v>
      </c>
      <c r="BL254">
        <f t="shared" si="197"/>
        <v>2.6234741924172828E-3</v>
      </c>
      <c r="BM254" t="str">
        <f t="shared" si="198"/>
        <v/>
      </c>
      <c r="BN254" t="str">
        <f t="shared" si="199"/>
        <v/>
      </c>
      <c r="BO254">
        <f t="shared" si="200"/>
        <v>1</v>
      </c>
      <c r="BP254">
        <f t="shared" si="201"/>
        <v>5.3045858864157519E-5</v>
      </c>
      <c r="BQ254" t="str">
        <f t="shared" si="202"/>
        <v/>
      </c>
      <c r="BR254">
        <f t="shared" si="203"/>
        <v>3.9418893580719292E-6</v>
      </c>
      <c r="BS254">
        <f t="shared" si="204"/>
        <v>1.0415485340270804E-3</v>
      </c>
      <c r="BT254">
        <f t="shared" si="205"/>
        <v>5.8378426341036335E-4</v>
      </c>
      <c r="BU254">
        <f t="shared" si="206"/>
        <v>1.8028753575688644E-5</v>
      </c>
      <c r="BV254">
        <f t="shared" si="207"/>
        <v>3.3128189558253621E-6</v>
      </c>
      <c r="BW254" t="str">
        <f t="shared" si="208"/>
        <v/>
      </c>
      <c r="BX254">
        <f t="shared" si="209"/>
        <v>4.8696776283843389E-5</v>
      </c>
      <c r="BY254">
        <f t="shared" si="210"/>
        <v>2.1343327879125596E-5</v>
      </c>
      <c r="BZ254" t="str">
        <f t="shared" si="211"/>
        <v/>
      </c>
      <c r="CA254">
        <f t="shared" si="212"/>
        <v>7.597050999078956E-4</v>
      </c>
      <c r="CB254" t="str">
        <f t="shared" si="213"/>
        <v/>
      </c>
      <c r="CC254" t="str">
        <f t="shared" si="214"/>
        <v/>
      </c>
      <c r="CD254">
        <f t="shared" si="215"/>
        <v>8.2965793322210988E-7</v>
      </c>
      <c r="CI254">
        <f t="shared" si="216"/>
        <v>15.727452531645566</v>
      </c>
      <c r="CJ254">
        <f t="shared" si="217"/>
        <v>0.72745253164556622</v>
      </c>
      <c r="CL254">
        <v>0.80126582278480463</v>
      </c>
      <c r="CM254">
        <v>11.924400372192746</v>
      </c>
      <c r="CN254">
        <v>47.967125023054507</v>
      </c>
      <c r="CO254" t="s">
        <v>1119</v>
      </c>
      <c r="CP254">
        <v>0.10154289942873218</v>
      </c>
      <c r="CQ254">
        <v>2.6556447125191014E-2</v>
      </c>
      <c r="CR254">
        <v>6.279310765093804E-2</v>
      </c>
      <c r="CS254">
        <v>1.6891015359437435E-3</v>
      </c>
      <c r="CT254">
        <v>0.10667944369284296</v>
      </c>
      <c r="CU254" t="s">
        <v>1119</v>
      </c>
      <c r="CV254" t="s">
        <v>1119</v>
      </c>
      <c r="CW254">
        <v>39.591125339074011</v>
      </c>
      <c r="CX254">
        <v>3.2820499212260032E-2</v>
      </c>
      <c r="CY254" t="s">
        <v>1119</v>
      </c>
      <c r="CZ254">
        <v>3.1828280915058071E-4</v>
      </c>
      <c r="DA254">
        <v>8.5659687715896757E-2</v>
      </c>
      <c r="DB254">
        <v>2.317990457337812E-2</v>
      </c>
      <c r="DC254">
        <v>2.1594323224104332E-3</v>
      </c>
      <c r="DD254">
        <v>3.2770930358137296E-4</v>
      </c>
      <c r="DE254">
        <v>8.8971516374373918E-4</v>
      </c>
      <c r="DF254">
        <v>2.3972149131514238E-3</v>
      </c>
      <c r="DG254">
        <v>1.256171022022056E-3</v>
      </c>
      <c r="DH254" t="s">
        <v>1119</v>
      </c>
      <c r="DI254">
        <v>6.6616298882544181E-2</v>
      </c>
      <c r="DJ254" t="s">
        <v>1119</v>
      </c>
      <c r="DK254" t="s">
        <v>1119</v>
      </c>
      <c r="DL254">
        <v>2.4633503269162341E-3</v>
      </c>
    </row>
    <row r="255" spans="1:116" x14ac:dyDescent="0.2">
      <c r="A255">
        <v>12.6</v>
      </c>
      <c r="B255" s="3" t="s">
        <v>896</v>
      </c>
      <c r="C255" s="2">
        <v>11.943562506513697</v>
      </c>
      <c r="D255" s="2">
        <v>47.979907235390989</v>
      </c>
      <c r="E255" s="2">
        <v>0</v>
      </c>
      <c r="F255" s="2">
        <v>0.12626917612547797</v>
      </c>
      <c r="G255" s="2">
        <v>3.7585112104263782E-2</v>
      </c>
      <c r="H255" s="2">
        <v>7.4436623292877549E-2</v>
      </c>
      <c r="I255" s="2">
        <v>1.5737263872273486E-3</v>
      </c>
      <c r="J255" s="2">
        <v>6.9285162147346147E-2</v>
      </c>
      <c r="K255" s="2">
        <v>0</v>
      </c>
      <c r="L255" s="2">
        <v>0</v>
      </c>
      <c r="M255" s="2">
        <v>39.614000832755394</v>
      </c>
      <c r="N255" s="2">
        <v>0</v>
      </c>
      <c r="O255" s="2">
        <v>0</v>
      </c>
      <c r="P255" s="2">
        <v>0</v>
      </c>
      <c r="Q255" s="2">
        <v>5.1909049767386341E-2</v>
      </c>
      <c r="R255" s="2">
        <v>2.5604056514619847E-2</v>
      </c>
      <c r="S255" s="2">
        <v>8.1084070412485115E-4</v>
      </c>
      <c r="T255" s="2">
        <v>0</v>
      </c>
      <c r="U255" s="2">
        <v>0</v>
      </c>
      <c r="V255" s="2">
        <v>3.4084535696894173E-3</v>
      </c>
      <c r="W255" s="2">
        <v>2.0563508353683441E-3</v>
      </c>
      <c r="X255" s="2">
        <v>0</v>
      </c>
      <c r="Y255" s="2">
        <v>6.725459052818003E-2</v>
      </c>
      <c r="Z255" s="2">
        <v>0</v>
      </c>
      <c r="AA255" s="2">
        <v>2.2555763189991557E-3</v>
      </c>
      <c r="AB255" s="2">
        <v>8.0707044353702634E-5</v>
      </c>
      <c r="AD255">
        <f t="shared" si="164"/>
        <v>11.943562506513697</v>
      </c>
      <c r="AE255">
        <f t="shared" si="165"/>
        <v>47.979907235390989</v>
      </c>
      <c r="AF255" t="str">
        <f t="shared" si="166"/>
        <v/>
      </c>
      <c r="AG255">
        <f t="shared" si="167"/>
        <v>0.12626917612547797</v>
      </c>
      <c r="AH255">
        <f t="shared" si="168"/>
        <v>3.7585112104263782E-2</v>
      </c>
      <c r="AI255">
        <f t="shared" si="169"/>
        <v>7.4436623292877549E-2</v>
      </c>
      <c r="AJ255">
        <f t="shared" si="170"/>
        <v>1.5737263872273486E-3</v>
      </c>
      <c r="AK255">
        <f t="shared" si="171"/>
        <v>6.9285162147346147E-2</v>
      </c>
      <c r="AL255" t="str">
        <f t="shared" si="172"/>
        <v/>
      </c>
      <c r="AM255" t="str">
        <f t="shared" si="173"/>
        <v/>
      </c>
      <c r="AN255">
        <f t="shared" si="174"/>
        <v>39.614000832755394</v>
      </c>
      <c r="AO255" t="str">
        <f t="shared" si="175"/>
        <v/>
      </c>
      <c r="AP255" t="str">
        <f t="shared" si="176"/>
        <v/>
      </c>
      <c r="AQ255" t="str">
        <f t="shared" si="177"/>
        <v/>
      </c>
      <c r="AR255">
        <f t="shared" si="178"/>
        <v>5.1909049767386341E-2</v>
      </c>
      <c r="AS255">
        <f t="shared" si="179"/>
        <v>2.5604056514619847E-2</v>
      </c>
      <c r="AT255">
        <f t="shared" si="180"/>
        <v>8.1084070412485115E-4</v>
      </c>
      <c r="AU255" t="str">
        <f t="shared" si="181"/>
        <v/>
      </c>
      <c r="AV255" t="str">
        <f t="shared" si="182"/>
        <v/>
      </c>
      <c r="AW255">
        <f t="shared" si="183"/>
        <v>3.4084535696894173E-3</v>
      </c>
      <c r="AX255">
        <f t="shared" si="184"/>
        <v>2.0563508353683441E-3</v>
      </c>
      <c r="AY255" t="str">
        <f t="shared" si="185"/>
        <v/>
      </c>
      <c r="AZ255">
        <f t="shared" si="186"/>
        <v>6.725459052818003E-2</v>
      </c>
      <c r="BA255" t="str">
        <f t="shared" si="187"/>
        <v/>
      </c>
      <c r="BB255">
        <f t="shared" si="188"/>
        <v>2.2555763189991557E-3</v>
      </c>
      <c r="BC255">
        <f t="shared" si="189"/>
        <v>8.0707044353702634E-5</v>
      </c>
      <c r="BE255">
        <f t="shared" si="190"/>
        <v>1.0060577291383794</v>
      </c>
      <c r="BF255">
        <f t="shared" si="191"/>
        <v>3.0339822958128346</v>
      </c>
      <c r="BG255" t="str">
        <f t="shared" si="192"/>
        <v/>
      </c>
      <c r="BH255">
        <f t="shared" si="193"/>
        <v>5.2560447719525831E-3</v>
      </c>
      <c r="BI255">
        <f t="shared" si="194"/>
        <v>1.409311820269454E-3</v>
      </c>
      <c r="BJ255">
        <f t="shared" si="195"/>
        <v>2.6814014408528216E-3</v>
      </c>
      <c r="BK255">
        <f t="shared" si="196"/>
        <v>5.1403426745116033E-5</v>
      </c>
      <c r="BL255">
        <f t="shared" si="197"/>
        <v>2.1860813943026221E-3</v>
      </c>
      <c r="BM255" t="str">
        <f t="shared" si="198"/>
        <v/>
      </c>
      <c r="BN255" t="str">
        <f t="shared" si="199"/>
        <v/>
      </c>
      <c r="BO255">
        <f t="shared" si="200"/>
        <v>1</v>
      </c>
      <c r="BP255" t="str">
        <f t="shared" si="201"/>
        <v/>
      </c>
      <c r="BQ255" t="str">
        <f t="shared" si="202"/>
        <v/>
      </c>
      <c r="BR255" t="str">
        <f t="shared" si="203"/>
        <v/>
      </c>
      <c r="BS255">
        <f t="shared" si="204"/>
        <v>9.5593325128952202E-4</v>
      </c>
      <c r="BT255">
        <f t="shared" si="205"/>
        <v>4.6385454510286701E-4</v>
      </c>
      <c r="BU255">
        <f t="shared" si="206"/>
        <v>1.3919795445996623E-5</v>
      </c>
      <c r="BV255" t="str">
        <f t="shared" si="207"/>
        <v/>
      </c>
      <c r="BW255" t="str">
        <f t="shared" si="208"/>
        <v/>
      </c>
      <c r="BX255">
        <f t="shared" si="209"/>
        <v>5.273553782931658E-5</v>
      </c>
      <c r="BY255">
        <f t="shared" si="210"/>
        <v>2.6036705198671088E-5</v>
      </c>
      <c r="BZ255" t="str">
        <f t="shared" si="211"/>
        <v/>
      </c>
      <c r="CA255">
        <f t="shared" si="212"/>
        <v>7.765617916517338E-4</v>
      </c>
      <c r="CB255" t="str">
        <f t="shared" si="213"/>
        <v/>
      </c>
      <c r="CC255">
        <f t="shared" si="214"/>
        <v>1.6617241371351583E-5</v>
      </c>
      <c r="CD255">
        <f t="shared" si="215"/>
        <v>3.9407512900201785E-7</v>
      </c>
      <c r="CI255">
        <f t="shared" si="216"/>
        <v>15.781645569620249</v>
      </c>
      <c r="CJ255">
        <f t="shared" si="217"/>
        <v>0.78164556962024889</v>
      </c>
      <c r="CL255">
        <v>0.80198915009040572</v>
      </c>
      <c r="CM255">
        <v>11.894861916830706</v>
      </c>
      <c r="CN255">
        <v>47.921455589481774</v>
      </c>
      <c r="CO255">
        <v>0.18818600707555805</v>
      </c>
      <c r="CP255">
        <v>0.11281997864924836</v>
      </c>
      <c r="CQ255">
        <v>3.4866272296029441E-2</v>
      </c>
      <c r="CR255">
        <v>8.7836545390263518E-2</v>
      </c>
      <c r="CS255">
        <v>1.6050870893884329E-3</v>
      </c>
      <c r="CT255">
        <v>0.10276596932667292</v>
      </c>
      <c r="CU255">
        <v>1.4797450583581877E-2</v>
      </c>
      <c r="CV255" t="s">
        <v>1119</v>
      </c>
      <c r="CW255">
        <v>39.473636381097755</v>
      </c>
      <c r="CX255">
        <v>1.4315319317324339E-2</v>
      </c>
      <c r="CY255" t="s">
        <v>1119</v>
      </c>
      <c r="CZ255" t="s">
        <v>1119</v>
      </c>
      <c r="DA255">
        <v>6.8196260468709288E-2</v>
      </c>
      <c r="DB255">
        <v>1.0356968749785334E-2</v>
      </c>
      <c r="DC255">
        <v>6.7698940873877971E-4</v>
      </c>
      <c r="DD255" t="s">
        <v>1119</v>
      </c>
      <c r="DE255" t="s">
        <v>1119</v>
      </c>
      <c r="DF255">
        <v>4.1502275026986399E-3</v>
      </c>
      <c r="DG255">
        <v>2.1331023546837689E-3</v>
      </c>
      <c r="DH255" t="s">
        <v>1119</v>
      </c>
      <c r="DI255">
        <v>6.7339934377081537E-2</v>
      </c>
      <c r="DJ255" t="s">
        <v>1119</v>
      </c>
      <c r="DK255" t="s">
        <v>1119</v>
      </c>
      <c r="DL255" t="s">
        <v>1119</v>
      </c>
    </row>
    <row r="256" spans="1:116" x14ac:dyDescent="0.2">
      <c r="A256">
        <v>12.65</v>
      </c>
      <c r="B256" s="3" t="s">
        <v>897</v>
      </c>
      <c r="C256" s="2">
        <v>11.950521892316763</v>
      </c>
      <c r="D256" s="2">
        <v>47.971259098718036</v>
      </c>
      <c r="E256" s="2">
        <v>0</v>
      </c>
      <c r="F256" s="2">
        <v>9.1013265677315588E-2</v>
      </c>
      <c r="G256" s="2">
        <v>2.9826897030452489E-2</v>
      </c>
      <c r="H256" s="2">
        <v>5.9935854707110763E-2</v>
      </c>
      <c r="I256" s="2">
        <v>1.5848287042494961E-3</v>
      </c>
      <c r="J256" s="2">
        <v>6.4817431396552896E-2</v>
      </c>
      <c r="K256" s="2">
        <v>0</v>
      </c>
      <c r="L256" s="2">
        <v>0</v>
      </c>
      <c r="M256" s="2">
        <v>39.694710121436856</v>
      </c>
      <c r="N256" s="2">
        <v>0</v>
      </c>
      <c r="O256" s="2">
        <v>0</v>
      </c>
      <c r="P256" s="2">
        <v>0</v>
      </c>
      <c r="Q256" s="2">
        <v>4.2871352873520382E-2</v>
      </c>
      <c r="R256" s="2">
        <v>1.7296045093554844E-2</v>
      </c>
      <c r="S256" s="2">
        <v>8.8186113509620154E-4</v>
      </c>
      <c r="T256" s="2">
        <v>0</v>
      </c>
      <c r="U256" s="2">
        <v>8.3941153820666899E-5</v>
      </c>
      <c r="V256" s="2">
        <v>2.8777031263662431E-3</v>
      </c>
      <c r="W256" s="2">
        <v>1.768112880459586E-3</v>
      </c>
      <c r="X256" s="2">
        <v>0</v>
      </c>
      <c r="Y256" s="2">
        <v>6.867008461259691E-2</v>
      </c>
      <c r="Z256" s="2">
        <v>0</v>
      </c>
      <c r="AA256" s="2">
        <v>1.8815091372297291E-3</v>
      </c>
      <c r="AB256" s="2">
        <v>0</v>
      </c>
      <c r="AD256">
        <f t="shared" si="164"/>
        <v>11.950521892316763</v>
      </c>
      <c r="AE256">
        <f t="shared" si="165"/>
        <v>47.971259098718036</v>
      </c>
      <c r="AF256" t="str">
        <f t="shared" si="166"/>
        <v/>
      </c>
      <c r="AG256">
        <f t="shared" si="167"/>
        <v>9.1013265677315588E-2</v>
      </c>
      <c r="AH256">
        <f t="shared" si="168"/>
        <v>2.9826897030452489E-2</v>
      </c>
      <c r="AI256">
        <f t="shared" si="169"/>
        <v>5.9935854707110763E-2</v>
      </c>
      <c r="AJ256">
        <f t="shared" si="170"/>
        <v>1.5848287042494961E-3</v>
      </c>
      <c r="AK256">
        <f t="shared" si="171"/>
        <v>6.4817431396552896E-2</v>
      </c>
      <c r="AL256" t="str">
        <f t="shared" si="172"/>
        <v/>
      </c>
      <c r="AM256" t="str">
        <f t="shared" si="173"/>
        <v/>
      </c>
      <c r="AN256">
        <f t="shared" si="174"/>
        <v>39.694710121436856</v>
      </c>
      <c r="AO256" t="str">
        <f t="shared" si="175"/>
        <v/>
      </c>
      <c r="AP256" t="str">
        <f t="shared" si="176"/>
        <v/>
      </c>
      <c r="AQ256" t="str">
        <f t="shared" si="177"/>
        <v/>
      </c>
      <c r="AR256">
        <f t="shared" si="178"/>
        <v>4.2871352873520382E-2</v>
      </c>
      <c r="AS256">
        <f t="shared" si="179"/>
        <v>1.7296045093554844E-2</v>
      </c>
      <c r="AT256">
        <f t="shared" si="180"/>
        <v>8.8186113509620154E-4</v>
      </c>
      <c r="AU256" t="str">
        <f t="shared" si="181"/>
        <v/>
      </c>
      <c r="AV256">
        <f t="shared" si="182"/>
        <v>8.3941153820666899E-5</v>
      </c>
      <c r="AW256">
        <f t="shared" si="183"/>
        <v>2.8777031263662431E-3</v>
      </c>
      <c r="AX256">
        <f t="shared" si="184"/>
        <v>1.768112880459586E-3</v>
      </c>
      <c r="AY256" t="str">
        <f t="shared" si="185"/>
        <v/>
      </c>
      <c r="AZ256">
        <f t="shared" si="186"/>
        <v>6.867008461259691E-2</v>
      </c>
      <c r="BA256" t="str">
        <f t="shared" si="187"/>
        <v/>
      </c>
      <c r="BB256">
        <f t="shared" si="188"/>
        <v>1.8815091372297291E-3</v>
      </c>
      <c r="BC256" t="str">
        <f t="shared" si="189"/>
        <v/>
      </c>
      <c r="BE256">
        <f t="shared" si="190"/>
        <v>1.0045971888915213</v>
      </c>
      <c r="BF256">
        <f t="shared" si="191"/>
        <v>3.0272677017050871</v>
      </c>
      <c r="BG256" t="str">
        <f t="shared" si="192"/>
        <v/>
      </c>
      <c r="BH256">
        <f t="shared" si="193"/>
        <v>3.7807893285053016E-3</v>
      </c>
      <c r="BI256">
        <f t="shared" si="194"/>
        <v>1.1161315665639659E-3</v>
      </c>
      <c r="BJ256">
        <f t="shared" si="195"/>
        <v>2.1546560301352346E-3</v>
      </c>
      <c r="BK256">
        <f t="shared" si="196"/>
        <v>5.1660814000547112E-5</v>
      </c>
      <c r="BL256">
        <f t="shared" si="197"/>
        <v>2.0409575815548537E-3</v>
      </c>
      <c r="BM256" t="str">
        <f t="shared" si="198"/>
        <v/>
      </c>
      <c r="BN256" t="str">
        <f t="shared" si="199"/>
        <v/>
      </c>
      <c r="BO256">
        <f t="shared" si="200"/>
        <v>1</v>
      </c>
      <c r="BP256" t="str">
        <f t="shared" si="201"/>
        <v/>
      </c>
      <c r="BQ256" t="str">
        <f t="shared" si="202"/>
        <v/>
      </c>
      <c r="BR256" t="str">
        <f t="shared" si="203"/>
        <v/>
      </c>
      <c r="BS256">
        <f t="shared" si="204"/>
        <v>7.8789392105733512E-4</v>
      </c>
      <c r="BT256">
        <f t="shared" si="205"/>
        <v>3.1270578794731794E-4</v>
      </c>
      <c r="BU256">
        <f t="shared" si="206"/>
        <v>1.510822993490962E-5</v>
      </c>
      <c r="BV256" t="str">
        <f t="shared" si="207"/>
        <v/>
      </c>
      <c r="BW256">
        <f t="shared" si="208"/>
        <v>1.3337060532541968E-6</v>
      </c>
      <c r="BX256">
        <f t="shared" si="209"/>
        <v>4.4433247670773497E-5</v>
      </c>
      <c r="BY256">
        <f t="shared" si="210"/>
        <v>2.2341630939025918E-5</v>
      </c>
      <c r="BZ256" t="str">
        <f t="shared" si="211"/>
        <v/>
      </c>
      <c r="CA256">
        <f t="shared" si="212"/>
        <v>7.9129375793673409E-4</v>
      </c>
      <c r="CB256" t="str">
        <f t="shared" si="213"/>
        <v/>
      </c>
      <c r="CC256">
        <f t="shared" si="214"/>
        <v>1.3833236604394215E-5</v>
      </c>
      <c r="CD256" t="str">
        <f t="shared" si="215"/>
        <v/>
      </c>
      <c r="CI256">
        <f t="shared" si="216"/>
        <v>15.835838607594933</v>
      </c>
      <c r="CJ256">
        <f t="shared" si="217"/>
        <v>0.83583860759493334</v>
      </c>
      <c r="CL256">
        <v>0.80334538878841855</v>
      </c>
      <c r="CM256">
        <v>11.946221699169076</v>
      </c>
      <c r="CN256">
        <v>47.972709809216482</v>
      </c>
      <c r="CO256" t="s">
        <v>1119</v>
      </c>
      <c r="CP256">
        <v>0.11425060314344364</v>
      </c>
      <c r="CQ256">
        <v>3.302158534449641E-2</v>
      </c>
      <c r="CR256">
        <v>5.4282970721971656E-2</v>
      </c>
      <c r="CS256">
        <v>4.7537419801991723E-4</v>
      </c>
      <c r="CT256">
        <v>7.856711710771512E-2</v>
      </c>
      <c r="CU256" t="s">
        <v>1119</v>
      </c>
      <c r="CV256" t="s">
        <v>1119</v>
      </c>
      <c r="CW256">
        <v>39.644822740172735</v>
      </c>
      <c r="CX256" t="s">
        <v>1119</v>
      </c>
      <c r="CY256" t="s">
        <v>1119</v>
      </c>
      <c r="CZ256" t="s">
        <v>1119</v>
      </c>
      <c r="DA256">
        <v>5.090011572598676E-2</v>
      </c>
      <c r="DB256">
        <v>1.2808924726850246E-2</v>
      </c>
      <c r="DC256">
        <v>2.3141687413531786E-3</v>
      </c>
      <c r="DD256">
        <v>7.5432565924924409E-4</v>
      </c>
      <c r="DE256">
        <v>1.0298625386882261E-3</v>
      </c>
      <c r="DF256">
        <v>4.3319438437728792E-3</v>
      </c>
      <c r="DG256">
        <v>1.7395872106665885E-3</v>
      </c>
      <c r="DH256" t="s">
        <v>1119</v>
      </c>
      <c r="DI256">
        <v>6.2595166372492156E-2</v>
      </c>
      <c r="DJ256" t="s">
        <v>1119</v>
      </c>
      <c r="DK256">
        <v>1.8827784496220096E-2</v>
      </c>
      <c r="DL256">
        <v>3.4622161078992842E-4</v>
      </c>
    </row>
    <row r="257" spans="1:116" x14ac:dyDescent="0.2">
      <c r="A257">
        <v>12.7</v>
      </c>
      <c r="B257" s="3" t="s">
        <v>898</v>
      </c>
      <c r="C257" s="2">
        <v>11.940923109315218</v>
      </c>
      <c r="D257" s="2">
        <v>47.987526694696371</v>
      </c>
      <c r="E257" s="2">
        <v>0</v>
      </c>
      <c r="F257" s="2">
        <v>0.10657020280247105</v>
      </c>
      <c r="G257" s="2">
        <v>2.8078899568059021E-2</v>
      </c>
      <c r="H257" s="2">
        <v>7.2176664520843412E-2</v>
      </c>
      <c r="I257" s="2">
        <v>1.9190222966106005E-3</v>
      </c>
      <c r="J257" s="2">
        <v>9.346171718492971E-2</v>
      </c>
      <c r="K257" s="2">
        <v>0</v>
      </c>
      <c r="L257" s="2">
        <v>0</v>
      </c>
      <c r="M257" s="2">
        <v>39.636796149376984</v>
      </c>
      <c r="N257" s="2">
        <v>5.2791176908509787E-3</v>
      </c>
      <c r="O257" s="2">
        <v>3.1332517321575639E-4</v>
      </c>
      <c r="P257" s="2">
        <v>0</v>
      </c>
      <c r="Q257" s="2">
        <v>3.3653993644895797E-2</v>
      </c>
      <c r="R257" s="2">
        <v>1.177685194007661E-2</v>
      </c>
      <c r="S257" s="2">
        <v>2.1123066457087135E-3</v>
      </c>
      <c r="T257" s="2">
        <v>0</v>
      </c>
      <c r="U257" s="2">
        <v>4.8137603989739322E-4</v>
      </c>
      <c r="V257" s="2">
        <v>3.1164946292014679E-3</v>
      </c>
      <c r="W257" s="2">
        <v>1.5739998076302801E-3</v>
      </c>
      <c r="X257" s="2">
        <v>0</v>
      </c>
      <c r="Y257" s="2">
        <v>6.9179639927826761E-2</v>
      </c>
      <c r="Z257" s="2">
        <v>0</v>
      </c>
      <c r="AA257" s="2">
        <v>4.5250664254889578E-3</v>
      </c>
      <c r="AB257" s="2">
        <v>5.3536831369473028E-4</v>
      </c>
      <c r="AD257">
        <f t="shared" si="164"/>
        <v>11.940923109315218</v>
      </c>
      <c r="AE257">
        <f t="shared" si="165"/>
        <v>47.987526694696371</v>
      </c>
      <c r="AF257" t="str">
        <f t="shared" si="166"/>
        <v/>
      </c>
      <c r="AG257">
        <f t="shared" si="167"/>
        <v>0.10657020280247105</v>
      </c>
      <c r="AH257">
        <f t="shared" si="168"/>
        <v>2.8078899568059021E-2</v>
      </c>
      <c r="AI257">
        <f t="shared" si="169"/>
        <v>7.2176664520843412E-2</v>
      </c>
      <c r="AJ257">
        <f t="shared" si="170"/>
        <v>1.9190222966106005E-3</v>
      </c>
      <c r="AK257">
        <f t="shared" si="171"/>
        <v>9.346171718492971E-2</v>
      </c>
      <c r="AL257" t="str">
        <f t="shared" si="172"/>
        <v/>
      </c>
      <c r="AM257" t="str">
        <f t="shared" si="173"/>
        <v/>
      </c>
      <c r="AN257">
        <f t="shared" si="174"/>
        <v>39.636796149376984</v>
      </c>
      <c r="AO257">
        <f t="shared" si="175"/>
        <v>5.2791176908509787E-3</v>
      </c>
      <c r="AP257">
        <f t="shared" si="176"/>
        <v>3.1332517321575639E-4</v>
      </c>
      <c r="AQ257" t="str">
        <f t="shared" si="177"/>
        <v/>
      </c>
      <c r="AR257">
        <f t="shared" si="178"/>
        <v>3.3653993644895797E-2</v>
      </c>
      <c r="AS257">
        <f t="shared" si="179"/>
        <v>1.177685194007661E-2</v>
      </c>
      <c r="AT257">
        <f t="shared" si="180"/>
        <v>2.1123066457087135E-3</v>
      </c>
      <c r="AU257" t="str">
        <f t="shared" si="181"/>
        <v/>
      </c>
      <c r="AV257">
        <f t="shared" si="182"/>
        <v>4.8137603989739322E-4</v>
      </c>
      <c r="AW257">
        <f t="shared" si="183"/>
        <v>3.1164946292014679E-3</v>
      </c>
      <c r="AX257">
        <f t="shared" si="184"/>
        <v>1.5739998076302801E-3</v>
      </c>
      <c r="AY257" t="str">
        <f t="shared" si="185"/>
        <v/>
      </c>
      <c r="AZ257">
        <f t="shared" si="186"/>
        <v>6.9179639927826761E-2</v>
      </c>
      <c r="BA257" t="str">
        <f t="shared" si="187"/>
        <v/>
      </c>
      <c r="BB257">
        <f t="shared" si="188"/>
        <v>4.5250664254889578E-3</v>
      </c>
      <c r="BC257">
        <f t="shared" si="189"/>
        <v>5.3536831369473028E-4</v>
      </c>
      <c r="BE257">
        <f t="shared" si="190"/>
        <v>1.0052569404487746</v>
      </c>
      <c r="BF257">
        <f t="shared" si="191"/>
        <v>3.0327189727632877</v>
      </c>
      <c r="BG257" t="str">
        <f t="shared" si="192"/>
        <v/>
      </c>
      <c r="BH257">
        <f t="shared" si="193"/>
        <v>4.4335097169512878E-3</v>
      </c>
      <c r="BI257">
        <f t="shared" si="194"/>
        <v>1.0522561950267097E-3</v>
      </c>
      <c r="BJ257">
        <f t="shared" si="195"/>
        <v>2.5984965595861292E-3</v>
      </c>
      <c r="BK257">
        <f t="shared" si="196"/>
        <v>6.2645954221094278E-5</v>
      </c>
      <c r="BL257">
        <f t="shared" si="197"/>
        <v>2.9472027223699871E-3</v>
      </c>
      <c r="BM257" t="str">
        <f t="shared" si="198"/>
        <v/>
      </c>
      <c r="BN257" t="str">
        <f t="shared" si="199"/>
        <v/>
      </c>
      <c r="BO257">
        <f t="shared" si="200"/>
        <v>1</v>
      </c>
      <c r="BP257">
        <f t="shared" si="201"/>
        <v>1.1151483148274633E-4</v>
      </c>
      <c r="BQ257">
        <f t="shared" si="202"/>
        <v>6.2190893264058625E-6</v>
      </c>
      <c r="BR257" t="str">
        <f t="shared" si="203"/>
        <v/>
      </c>
      <c r="BS257">
        <f t="shared" si="204"/>
        <v>6.1940008579967128E-4</v>
      </c>
      <c r="BT257">
        <f t="shared" si="205"/>
        <v>2.1323201829356287E-4</v>
      </c>
      <c r="BU257">
        <f t="shared" si="206"/>
        <v>3.6241356087567684E-5</v>
      </c>
      <c r="BV257" t="str">
        <f t="shared" si="207"/>
        <v/>
      </c>
      <c r="BW257">
        <f t="shared" si="208"/>
        <v>7.6595587076303591E-6</v>
      </c>
      <c r="BX257">
        <f t="shared" si="209"/>
        <v>4.8190623269117419E-5</v>
      </c>
      <c r="BY257">
        <f t="shared" si="210"/>
        <v>1.9917904791563835E-5</v>
      </c>
      <c r="BZ257" t="str">
        <f t="shared" si="211"/>
        <v/>
      </c>
      <c r="CA257">
        <f t="shared" si="212"/>
        <v>7.9833017742477169E-4</v>
      </c>
      <c r="CB257" t="str">
        <f t="shared" si="213"/>
        <v/>
      </c>
      <c r="CC257">
        <f t="shared" si="214"/>
        <v>3.3317815882139443E-5</v>
      </c>
      <c r="CD257">
        <f t="shared" si="215"/>
        <v>2.6125848866863968E-6</v>
      </c>
      <c r="CI257">
        <f t="shared" si="216"/>
        <v>15.890031645569616</v>
      </c>
      <c r="CJ257">
        <f t="shared" si="217"/>
        <v>0.890031645569616</v>
      </c>
      <c r="CL257">
        <v>0.80617088607594134</v>
      </c>
      <c r="CM257">
        <v>11.929283219508232</v>
      </c>
      <c r="CN257">
        <v>47.979952942200001</v>
      </c>
      <c r="CO257" t="s">
        <v>1119</v>
      </c>
      <c r="CP257">
        <v>8.0849043136323087E-2</v>
      </c>
      <c r="CQ257">
        <v>3.7994037853099002E-2</v>
      </c>
      <c r="CR257">
        <v>7.6427865151298499E-2</v>
      </c>
      <c r="CS257">
        <v>1.6084145017159566E-3</v>
      </c>
      <c r="CT257">
        <v>0.10623041899113007</v>
      </c>
      <c r="CU257" t="s">
        <v>1119</v>
      </c>
      <c r="CV257" t="s">
        <v>1119</v>
      </c>
      <c r="CW257">
        <v>39.641315310146865</v>
      </c>
      <c r="CX257">
        <v>1.1575442691649158E-2</v>
      </c>
      <c r="CY257">
        <v>2.239795651762209E-3</v>
      </c>
      <c r="CZ257">
        <v>1.3966737013701585E-4</v>
      </c>
      <c r="DA257">
        <v>4.4609138344459578E-2</v>
      </c>
      <c r="DB257">
        <v>9.8980524471254886E-3</v>
      </c>
      <c r="DC257">
        <v>2.5894299408892435E-3</v>
      </c>
      <c r="DD257" t="s">
        <v>1119</v>
      </c>
      <c r="DE257">
        <v>1.0406748207854354E-3</v>
      </c>
      <c r="DF257">
        <v>3.7324504633536662E-3</v>
      </c>
      <c r="DG257">
        <v>7.1433640476270392E-4</v>
      </c>
      <c r="DH257" t="s">
        <v>1119</v>
      </c>
      <c r="DI257">
        <v>6.7109266524381192E-2</v>
      </c>
      <c r="DJ257" t="s">
        <v>1119</v>
      </c>
      <c r="DK257">
        <v>1.3342184151069413E-3</v>
      </c>
      <c r="DL257">
        <v>1.3562754369084282E-3</v>
      </c>
    </row>
    <row r="258" spans="1:116" x14ac:dyDescent="0.2">
      <c r="A258">
        <v>12.75</v>
      </c>
      <c r="B258" s="3" t="s">
        <v>899</v>
      </c>
      <c r="C258" s="2">
        <v>11.93072267064592</v>
      </c>
      <c r="D258" s="2">
        <v>47.990193278579888</v>
      </c>
      <c r="E258" s="2">
        <v>0</v>
      </c>
      <c r="F258" s="2">
        <v>9.021166123859653E-2</v>
      </c>
      <c r="G258" s="2">
        <v>2.4826158737845501E-2</v>
      </c>
      <c r="H258" s="2">
        <v>7.6107161872105533E-2</v>
      </c>
      <c r="I258" s="2">
        <v>1.185952129830078E-3</v>
      </c>
      <c r="J258" s="2">
        <v>0.11897015489161188</v>
      </c>
      <c r="K258" s="2">
        <v>0</v>
      </c>
      <c r="L258" s="2">
        <v>0</v>
      </c>
      <c r="M258" s="2">
        <v>39.629574994174241</v>
      </c>
      <c r="N258" s="2">
        <v>1.5166270562703697E-2</v>
      </c>
      <c r="O258" s="2">
        <v>3.6424697631122184E-4</v>
      </c>
      <c r="P258" s="2">
        <v>0</v>
      </c>
      <c r="Q258" s="2">
        <v>3.0371695038897032E-2</v>
      </c>
      <c r="R258" s="2">
        <v>9.1873931040760814E-3</v>
      </c>
      <c r="S258" s="2">
        <v>2.8624974682887492E-3</v>
      </c>
      <c r="T258" s="2">
        <v>0</v>
      </c>
      <c r="U258" s="2">
        <v>1.4116095776261725E-4</v>
      </c>
      <c r="V258" s="2">
        <v>3.4520627072210661E-3</v>
      </c>
      <c r="W258" s="2">
        <v>1.7430576519912532E-3</v>
      </c>
      <c r="X258" s="2">
        <v>0</v>
      </c>
      <c r="Y258" s="2">
        <v>6.9528855782007487E-2</v>
      </c>
      <c r="Z258" s="2">
        <v>0</v>
      </c>
      <c r="AA258" s="2">
        <v>4.5215611327520154E-3</v>
      </c>
      <c r="AB258" s="2">
        <v>8.6916634792496281E-4</v>
      </c>
      <c r="AD258">
        <f t="shared" si="164"/>
        <v>11.93072267064592</v>
      </c>
      <c r="AE258">
        <f t="shared" si="165"/>
        <v>47.990193278579888</v>
      </c>
      <c r="AF258" t="str">
        <f t="shared" si="166"/>
        <v/>
      </c>
      <c r="AG258">
        <f t="shared" si="167"/>
        <v>9.021166123859653E-2</v>
      </c>
      <c r="AH258">
        <f t="shared" si="168"/>
        <v>2.4826158737845501E-2</v>
      </c>
      <c r="AI258">
        <f t="shared" si="169"/>
        <v>7.6107161872105533E-2</v>
      </c>
      <c r="AJ258">
        <f t="shared" si="170"/>
        <v>1.185952129830078E-3</v>
      </c>
      <c r="AK258">
        <f t="shared" si="171"/>
        <v>0.11897015489161188</v>
      </c>
      <c r="AL258" t="str">
        <f t="shared" si="172"/>
        <v/>
      </c>
      <c r="AM258" t="str">
        <f t="shared" si="173"/>
        <v/>
      </c>
      <c r="AN258">
        <f t="shared" si="174"/>
        <v>39.629574994174241</v>
      </c>
      <c r="AO258">
        <f t="shared" si="175"/>
        <v>1.5166270562703697E-2</v>
      </c>
      <c r="AP258">
        <f t="shared" si="176"/>
        <v>3.6424697631122184E-4</v>
      </c>
      <c r="AQ258" t="str">
        <f t="shared" si="177"/>
        <v/>
      </c>
      <c r="AR258">
        <f t="shared" si="178"/>
        <v>3.0371695038897032E-2</v>
      </c>
      <c r="AS258">
        <f t="shared" si="179"/>
        <v>9.1873931040760814E-3</v>
      </c>
      <c r="AT258">
        <f t="shared" si="180"/>
        <v>2.8624974682887492E-3</v>
      </c>
      <c r="AU258" t="str">
        <f t="shared" si="181"/>
        <v/>
      </c>
      <c r="AV258">
        <f t="shared" si="182"/>
        <v>1.4116095776261725E-4</v>
      </c>
      <c r="AW258">
        <f t="shared" si="183"/>
        <v>3.4520627072210661E-3</v>
      </c>
      <c r="AX258">
        <f t="shared" si="184"/>
        <v>1.7430576519912532E-3</v>
      </c>
      <c r="AY258" t="str">
        <f t="shared" si="185"/>
        <v/>
      </c>
      <c r="AZ258">
        <f t="shared" si="186"/>
        <v>6.9528855782007487E-2</v>
      </c>
      <c r="BA258" t="str">
        <f t="shared" si="187"/>
        <v/>
      </c>
      <c r="BB258">
        <f t="shared" si="188"/>
        <v>4.5215611327520154E-3</v>
      </c>
      <c r="BC258">
        <f t="shared" si="189"/>
        <v>8.6916634792496281E-4</v>
      </c>
      <c r="BE258">
        <f t="shared" si="190"/>
        <v>1.004581225438653</v>
      </c>
      <c r="BF258">
        <f t="shared" si="191"/>
        <v>3.0334401373023261</v>
      </c>
      <c r="BG258" t="str">
        <f t="shared" si="192"/>
        <v/>
      </c>
      <c r="BH258">
        <f t="shared" si="193"/>
        <v>3.7536491848512866E-3</v>
      </c>
      <c r="BI258">
        <f t="shared" si="194"/>
        <v>9.3052932475064904E-4</v>
      </c>
      <c r="BJ258">
        <f t="shared" si="195"/>
        <v>2.7405011780680228E-3</v>
      </c>
      <c r="BK258">
        <f t="shared" si="196"/>
        <v>3.8722135091918574E-5</v>
      </c>
      <c r="BL258">
        <f t="shared" si="197"/>
        <v>3.7522641921764058E-3</v>
      </c>
      <c r="BM258" t="str">
        <f t="shared" si="198"/>
        <v/>
      </c>
      <c r="BN258" t="str">
        <f t="shared" si="199"/>
        <v/>
      </c>
      <c r="BO258">
        <f t="shared" si="200"/>
        <v>1</v>
      </c>
      <c r="BP258">
        <f t="shared" si="201"/>
        <v>3.2042708289490044E-4</v>
      </c>
      <c r="BQ258">
        <f t="shared" si="202"/>
        <v>7.2311370040737385E-6</v>
      </c>
      <c r="BR258" t="str">
        <f t="shared" si="203"/>
        <v/>
      </c>
      <c r="BS258">
        <f t="shared" si="204"/>
        <v>5.5909139957860702E-4</v>
      </c>
      <c r="BT258">
        <f t="shared" si="205"/>
        <v>1.6637751367035443E-4</v>
      </c>
      <c r="BU258">
        <f t="shared" si="206"/>
        <v>4.9121510611871232E-5</v>
      </c>
      <c r="BV258" t="str">
        <f t="shared" si="207"/>
        <v/>
      </c>
      <c r="BW258">
        <f t="shared" si="208"/>
        <v>2.2465340429164723E-6</v>
      </c>
      <c r="BX258">
        <f t="shared" si="209"/>
        <v>5.3389267812499906E-5</v>
      </c>
      <c r="BY258">
        <f t="shared" si="210"/>
        <v>2.206123684806115E-5</v>
      </c>
      <c r="BZ258" t="str">
        <f t="shared" si="211"/>
        <v/>
      </c>
      <c r="CA258">
        <f t="shared" si="212"/>
        <v>8.0250631701272133E-4</v>
      </c>
      <c r="CB258" t="str">
        <f t="shared" si="213"/>
        <v/>
      </c>
      <c r="CC258">
        <f t="shared" si="214"/>
        <v>3.3298072950820947E-5</v>
      </c>
      <c r="CD258">
        <f t="shared" si="215"/>
        <v>4.2422843825682248E-6</v>
      </c>
      <c r="CI258">
        <f t="shared" si="216"/>
        <v>15.9442246835443</v>
      </c>
      <c r="CJ258">
        <f t="shared" si="217"/>
        <v>0.94422468354430045</v>
      </c>
      <c r="CL258">
        <v>0.80650994575044166</v>
      </c>
      <c r="CM258">
        <v>11.933788712051298</v>
      </c>
      <c r="CN258">
        <v>47.960325768753513</v>
      </c>
      <c r="CO258">
        <v>9.3315246039594579E-3</v>
      </c>
      <c r="CP258">
        <v>5.8970280391005006E-2</v>
      </c>
      <c r="CQ258">
        <v>3.5075124032407902E-2</v>
      </c>
      <c r="CR258">
        <v>7.5065118613235754E-2</v>
      </c>
      <c r="CS258">
        <v>7.7489996424775739E-4</v>
      </c>
      <c r="CT258">
        <v>8.4538699055077632E-2</v>
      </c>
      <c r="CU258" t="s">
        <v>1119</v>
      </c>
      <c r="CV258" t="s">
        <v>1119</v>
      </c>
      <c r="CW258">
        <v>39.692607991379155</v>
      </c>
      <c r="CX258" t="s">
        <v>1119</v>
      </c>
      <c r="CY258" t="s">
        <v>1119</v>
      </c>
      <c r="CZ258">
        <v>3.8144410180866838E-5</v>
      </c>
      <c r="DA258">
        <v>4.8123887014824888E-2</v>
      </c>
      <c r="DB258">
        <v>1.5522960742034103E-2</v>
      </c>
      <c r="DC258">
        <v>1.9815528744600453E-3</v>
      </c>
      <c r="DD258" t="s">
        <v>1119</v>
      </c>
      <c r="DE258">
        <v>8.5163469939738743E-4</v>
      </c>
      <c r="DF258">
        <v>6.915866049818733E-3</v>
      </c>
      <c r="DG258">
        <v>3.4870288326688706E-3</v>
      </c>
      <c r="DH258" t="s">
        <v>1119</v>
      </c>
      <c r="DI258">
        <v>6.6713989964990519E-2</v>
      </c>
      <c r="DJ258" t="s">
        <v>1119</v>
      </c>
      <c r="DK258">
        <v>5.2331890237130698E-3</v>
      </c>
      <c r="DL258">
        <v>6.5362754398053525E-4</v>
      </c>
    </row>
    <row r="259" spans="1:116" x14ac:dyDescent="0.2">
      <c r="A259">
        <v>12.8</v>
      </c>
      <c r="B259" s="3" t="s">
        <v>900</v>
      </c>
      <c r="C259" s="2">
        <v>11.911181590710944</v>
      </c>
      <c r="D259" s="2">
        <v>47.973080967646069</v>
      </c>
      <c r="E259" s="2">
        <v>6.049794698553073E-2</v>
      </c>
      <c r="F259" s="2">
        <v>8.2376301893879941E-2</v>
      </c>
      <c r="G259" s="2">
        <v>3.0003944152969083E-2</v>
      </c>
      <c r="H259" s="2">
        <v>5.9767701887954779E-2</v>
      </c>
      <c r="I259" s="2">
        <v>1.7681664126612423E-3</v>
      </c>
      <c r="J259" s="2">
        <v>0.14495267928108777</v>
      </c>
      <c r="K259" s="2">
        <v>3.0918913193555631E-4</v>
      </c>
      <c r="L259" s="2">
        <v>0</v>
      </c>
      <c r="M259" s="2">
        <v>39.576856781871761</v>
      </c>
      <c r="N259" s="2">
        <v>3.7170478868320964E-2</v>
      </c>
      <c r="O259" s="2">
        <v>0</v>
      </c>
      <c r="P259" s="2">
        <v>3.4541022136210263E-4</v>
      </c>
      <c r="Q259" s="2">
        <v>3.1603252152756785E-2</v>
      </c>
      <c r="R259" s="2">
        <v>7.3696130255001954E-3</v>
      </c>
      <c r="S259" s="2">
        <v>3.5202728231227285E-3</v>
      </c>
      <c r="T259" s="2">
        <v>0</v>
      </c>
      <c r="U259" s="2">
        <v>1.3470086361417154E-4</v>
      </c>
      <c r="V259" s="2">
        <v>4.0810643318705108E-3</v>
      </c>
      <c r="W259" s="2">
        <v>1.561640751818729E-3</v>
      </c>
      <c r="X259" s="2">
        <v>0</v>
      </c>
      <c r="Y259" s="2">
        <v>7.0475750471863247E-2</v>
      </c>
      <c r="Z259" s="2">
        <v>0</v>
      </c>
      <c r="AA259" s="2">
        <v>1.7851687138196073E-3</v>
      </c>
      <c r="AB259" s="2">
        <v>1.1573778011470643E-3</v>
      </c>
      <c r="AD259">
        <f t="shared" si="164"/>
        <v>11.911181590710944</v>
      </c>
      <c r="AE259">
        <f t="shared" si="165"/>
        <v>47.973080967646069</v>
      </c>
      <c r="AF259">
        <f t="shared" si="166"/>
        <v>6.049794698553073E-2</v>
      </c>
      <c r="AG259">
        <f t="shared" si="167"/>
        <v>8.2376301893879941E-2</v>
      </c>
      <c r="AH259">
        <f t="shared" si="168"/>
        <v>3.0003944152969083E-2</v>
      </c>
      <c r="AI259">
        <f t="shared" si="169"/>
        <v>5.9767701887954779E-2</v>
      </c>
      <c r="AJ259">
        <f t="shared" si="170"/>
        <v>1.7681664126612423E-3</v>
      </c>
      <c r="AK259">
        <f t="shared" si="171"/>
        <v>0.14495267928108777</v>
      </c>
      <c r="AL259">
        <f t="shared" si="172"/>
        <v>3.0918913193555631E-4</v>
      </c>
      <c r="AM259" t="str">
        <f t="shared" si="173"/>
        <v/>
      </c>
      <c r="AN259">
        <f t="shared" si="174"/>
        <v>39.576856781871761</v>
      </c>
      <c r="AO259">
        <f t="shared" si="175"/>
        <v>3.7170478868320964E-2</v>
      </c>
      <c r="AP259" t="str">
        <f t="shared" si="176"/>
        <v/>
      </c>
      <c r="AQ259">
        <f t="shared" si="177"/>
        <v>3.4541022136210263E-4</v>
      </c>
      <c r="AR259">
        <f t="shared" si="178"/>
        <v>3.1603252152756785E-2</v>
      </c>
      <c r="AS259">
        <f t="shared" si="179"/>
        <v>7.3696130255001954E-3</v>
      </c>
      <c r="AT259">
        <f t="shared" si="180"/>
        <v>3.5202728231227285E-3</v>
      </c>
      <c r="AU259" t="str">
        <f t="shared" si="181"/>
        <v/>
      </c>
      <c r="AV259">
        <f t="shared" si="182"/>
        <v>1.3470086361417154E-4</v>
      </c>
      <c r="AW259">
        <f t="shared" si="183"/>
        <v>4.0810643318705108E-3</v>
      </c>
      <c r="AX259">
        <f t="shared" si="184"/>
        <v>1.561640751818729E-3</v>
      </c>
      <c r="AY259" t="str">
        <f t="shared" si="185"/>
        <v/>
      </c>
      <c r="AZ259">
        <f t="shared" si="186"/>
        <v>7.0475750471863247E-2</v>
      </c>
      <c r="BA259" t="str">
        <f t="shared" si="187"/>
        <v/>
      </c>
      <c r="BB259">
        <f t="shared" si="188"/>
        <v>1.7851687138196073E-3</v>
      </c>
      <c r="BC259">
        <f t="shared" si="189"/>
        <v>1.1573778011470643E-3</v>
      </c>
      <c r="BE259">
        <f t="shared" si="190"/>
        <v>1.0042718001085877</v>
      </c>
      <c r="BF259">
        <f t="shared" si="191"/>
        <v>3.0363977176501584</v>
      </c>
      <c r="BG259">
        <f t="shared" si="192"/>
        <v>2.6648457430609464E-3</v>
      </c>
      <c r="BH259">
        <f t="shared" si="193"/>
        <v>3.432190679210322E-3</v>
      </c>
      <c r="BI259">
        <f t="shared" si="194"/>
        <v>1.1261001077758912E-3</v>
      </c>
      <c r="BJ259">
        <f t="shared" si="195"/>
        <v>2.1550092513826407E-3</v>
      </c>
      <c r="BK259">
        <f t="shared" si="196"/>
        <v>5.7808724682218672E-5</v>
      </c>
      <c r="BL259">
        <f t="shared" si="197"/>
        <v>4.5778308819817053E-3</v>
      </c>
      <c r="BM259">
        <f t="shared" si="198"/>
        <v>8.8315304553518398E-6</v>
      </c>
      <c r="BN259" t="str">
        <f t="shared" si="199"/>
        <v/>
      </c>
      <c r="BO259">
        <f t="shared" si="200"/>
        <v>1</v>
      </c>
      <c r="BP259">
        <f t="shared" si="201"/>
        <v>7.8636954998125073E-4</v>
      </c>
      <c r="BQ259" t="str">
        <f t="shared" si="202"/>
        <v/>
      </c>
      <c r="BR259">
        <f t="shared" si="203"/>
        <v>6.7271197141038611E-6</v>
      </c>
      <c r="BS259">
        <f t="shared" si="204"/>
        <v>5.8253721188568754E-4</v>
      </c>
      <c r="BT259">
        <f t="shared" si="205"/>
        <v>1.33636511536576E-4</v>
      </c>
      <c r="BU259">
        <f t="shared" si="206"/>
        <v>6.0489645745209762E-5</v>
      </c>
      <c r="BV259" t="str">
        <f t="shared" si="207"/>
        <v/>
      </c>
      <c r="BW259">
        <f t="shared" si="208"/>
        <v>2.1465791335283969E-6</v>
      </c>
      <c r="BX259">
        <f t="shared" si="209"/>
        <v>6.3201421315828654E-5</v>
      </c>
      <c r="BY259">
        <f t="shared" si="210"/>
        <v>1.9791438199795098E-5</v>
      </c>
      <c r="BZ259" t="str">
        <f t="shared" si="211"/>
        <v/>
      </c>
      <c r="CA259">
        <f t="shared" si="212"/>
        <v>8.1451896738403201E-4</v>
      </c>
      <c r="CB259" t="str">
        <f t="shared" si="213"/>
        <v/>
      </c>
      <c r="CC259">
        <f t="shared" si="214"/>
        <v>1.3164006130652439E-5</v>
      </c>
      <c r="CD259">
        <f t="shared" si="215"/>
        <v>5.656530572723031E-6</v>
      </c>
      <c r="CI259">
        <f t="shared" si="216"/>
        <v>15.998417721518983</v>
      </c>
      <c r="CJ259">
        <f t="shared" si="217"/>
        <v>0.99841772151898311</v>
      </c>
      <c r="CL259">
        <v>0.80942334739801591</v>
      </c>
      <c r="CM259">
        <v>11.909809552990854</v>
      </c>
      <c r="CN259">
        <v>47.983505531993451</v>
      </c>
      <c r="CO259" t="s">
        <v>1119</v>
      </c>
      <c r="CP259">
        <v>0.12255930580067932</v>
      </c>
      <c r="CQ259">
        <v>2.8609246759960558E-2</v>
      </c>
      <c r="CR259">
        <v>7.8602428557087878E-2</v>
      </c>
      <c r="CS259">
        <v>2.123204104757641E-3</v>
      </c>
      <c r="CT259">
        <v>0.15555434965975151</v>
      </c>
      <c r="CU259" t="s">
        <v>1119</v>
      </c>
      <c r="CV259" t="s">
        <v>1119</v>
      </c>
      <c r="CW259">
        <v>39.506363168726743</v>
      </c>
      <c r="CX259" t="s">
        <v>1119</v>
      </c>
      <c r="CY259">
        <v>7.4400856549997818E-3</v>
      </c>
      <c r="CZ259" t="s">
        <v>1119</v>
      </c>
      <c r="DA259">
        <v>7.0772859989612316E-2</v>
      </c>
      <c r="DB259">
        <v>3.4858129268304228E-2</v>
      </c>
      <c r="DC259">
        <v>5.3796428994155095E-3</v>
      </c>
      <c r="DD259" t="s">
        <v>1119</v>
      </c>
      <c r="DE259">
        <v>1.7320988716307865E-3</v>
      </c>
      <c r="DF259">
        <v>7.4397640693448812E-3</v>
      </c>
      <c r="DG259">
        <v>2.9586489122520217E-3</v>
      </c>
      <c r="DH259" t="s">
        <v>1119</v>
      </c>
      <c r="DI259">
        <v>6.9723547347514417E-2</v>
      </c>
      <c r="DJ259" t="s">
        <v>1119</v>
      </c>
      <c r="DK259">
        <v>1.2568434393650635E-2</v>
      </c>
      <c r="DL259" t="s">
        <v>1119</v>
      </c>
    </row>
    <row r="260" spans="1:116" x14ac:dyDescent="0.2">
      <c r="A260">
        <v>12.85</v>
      </c>
      <c r="B260" s="3" t="s">
        <v>901</v>
      </c>
      <c r="C260" s="2">
        <v>11.886890407276228</v>
      </c>
      <c r="D260" s="2">
        <v>47.922978065548158</v>
      </c>
      <c r="E260" s="2">
        <v>0.18020230126471487</v>
      </c>
      <c r="F260" s="2">
        <v>9.3198675949175511E-2</v>
      </c>
      <c r="G260" s="2">
        <v>3.1203766520680888E-2</v>
      </c>
      <c r="H260" s="2">
        <v>5.7710949022654057E-2</v>
      </c>
      <c r="I260" s="2">
        <v>1.6980313637248276E-3</v>
      </c>
      <c r="J260" s="2">
        <v>0.14357195269193529</v>
      </c>
      <c r="K260" s="2">
        <v>2.9409645182858095E-2</v>
      </c>
      <c r="L260" s="2">
        <v>0</v>
      </c>
      <c r="M260" s="2">
        <v>39.478238368421223</v>
      </c>
      <c r="N260" s="2">
        <v>4.7784787111275866E-2</v>
      </c>
      <c r="O260" s="2">
        <v>0</v>
      </c>
      <c r="P260" s="2">
        <v>1.9834761339539649E-4</v>
      </c>
      <c r="Q260" s="2">
        <v>3.5773971786798787E-2</v>
      </c>
      <c r="R260" s="2">
        <v>8.3876703978457354E-3</v>
      </c>
      <c r="S260" s="2">
        <v>4.3117948946924155E-3</v>
      </c>
      <c r="T260" s="2">
        <v>0</v>
      </c>
      <c r="U260" s="2">
        <v>7.3848308893764692E-4</v>
      </c>
      <c r="V260" s="2">
        <v>4.7966336079093017E-3</v>
      </c>
      <c r="W260" s="2">
        <v>1.5894267914404448E-3</v>
      </c>
      <c r="X260" s="2">
        <v>0</v>
      </c>
      <c r="Y260" s="2">
        <v>6.9859207313510099E-2</v>
      </c>
      <c r="Z260" s="2">
        <v>0</v>
      </c>
      <c r="AA260" s="2">
        <v>0</v>
      </c>
      <c r="AB260" s="2">
        <v>1.4575141528130977E-3</v>
      </c>
      <c r="AD260">
        <f t="shared" ref="AD260:AD319" si="218">IF(AND($M260&gt;35,$H260&lt;1,C260&gt;0),C260,"")</f>
        <v>11.886890407276228</v>
      </c>
      <c r="AE260">
        <f t="shared" ref="AE260:AE319" si="219">IF(AND($M260&gt;35,$H260&lt;1,D260&gt;0),D260,"")</f>
        <v>47.922978065548158</v>
      </c>
      <c r="AF260">
        <f t="shared" ref="AF260:AF319" si="220">IF(AND($M260&gt;35,$H260&lt;1,E260&gt;0),E260,"")</f>
        <v>0.18020230126471487</v>
      </c>
      <c r="AG260">
        <f t="shared" ref="AG260:AG319" si="221">IF(AND($M260&gt;35,$H260&lt;1,F260&gt;0),F260,"")</f>
        <v>9.3198675949175511E-2</v>
      </c>
      <c r="AH260">
        <f t="shared" ref="AH260:AH319" si="222">IF(AND($M260&gt;35,$H260&lt;1,G260&gt;0),G260,"")</f>
        <v>3.1203766520680888E-2</v>
      </c>
      <c r="AI260">
        <f t="shared" ref="AI260:AI319" si="223">IF(AND($M260&gt;35,$H260&lt;1,H260&gt;0),H260,"")</f>
        <v>5.7710949022654057E-2</v>
      </c>
      <c r="AJ260">
        <f t="shared" ref="AJ260:AJ319" si="224">IF(AND($M260&gt;35,$H260&lt;1,I260&gt;0),I260,"")</f>
        <v>1.6980313637248276E-3</v>
      </c>
      <c r="AK260">
        <f t="shared" ref="AK260:AK319" si="225">IF(AND($M260&gt;35,$H260&lt;1,J260&gt;0),J260,"")</f>
        <v>0.14357195269193529</v>
      </c>
      <c r="AL260">
        <f t="shared" ref="AL260:AL319" si="226">IF(AND($M260&gt;35,$H260&lt;1,K260&gt;0),K260,"")</f>
        <v>2.9409645182858095E-2</v>
      </c>
      <c r="AM260" t="str">
        <f t="shared" ref="AM260:AM319" si="227">IF(AND($M260&gt;35,$H260&lt;1,L260&gt;0),L260,"")</f>
        <v/>
      </c>
      <c r="AN260">
        <f t="shared" ref="AN260:AN319" si="228">IF(AND($M260&gt;35,$H260&lt;1,M260&gt;0),M260,"")</f>
        <v>39.478238368421223</v>
      </c>
      <c r="AO260">
        <f t="shared" ref="AO260:AO319" si="229">IF(AND($M260&gt;35,$H260&lt;1,N260&gt;0),N260,"")</f>
        <v>4.7784787111275866E-2</v>
      </c>
      <c r="AP260" t="str">
        <f t="shared" ref="AP260:AP319" si="230">IF(AND($M260&gt;35,$H260&lt;1,O260&gt;0),O260,"")</f>
        <v/>
      </c>
      <c r="AQ260">
        <f t="shared" ref="AQ260:AQ319" si="231">IF(AND($M260&gt;35,$H260&lt;1,P260&gt;0),P260,"")</f>
        <v>1.9834761339539649E-4</v>
      </c>
      <c r="AR260">
        <f t="shared" ref="AR260:AR319" si="232">IF(AND($M260&gt;35,$H260&lt;1,Q260&gt;0),Q260,"")</f>
        <v>3.5773971786798787E-2</v>
      </c>
      <c r="AS260">
        <f t="shared" ref="AS260:AS319" si="233">IF(AND($M260&gt;35,$H260&lt;1,R260&gt;0),R260,"")</f>
        <v>8.3876703978457354E-3</v>
      </c>
      <c r="AT260">
        <f t="shared" ref="AT260:AT319" si="234">IF(AND($M260&gt;35,$H260&lt;1,S260&gt;0),S260,"")</f>
        <v>4.3117948946924155E-3</v>
      </c>
      <c r="AU260" t="str">
        <f t="shared" ref="AU260:AU319" si="235">IF(AND($M260&gt;35,$H260&lt;1,T260&gt;0),T260,"")</f>
        <v/>
      </c>
      <c r="AV260">
        <f t="shared" ref="AV260:AV319" si="236">IF(AND($M260&gt;35,$H260&lt;1,U260&gt;0),U260,"")</f>
        <v>7.3848308893764692E-4</v>
      </c>
      <c r="AW260">
        <f t="shared" ref="AW260:AW319" si="237">IF(AND($M260&gt;35,$H260&lt;1,V260&gt;0),V260,"")</f>
        <v>4.7966336079093017E-3</v>
      </c>
      <c r="AX260">
        <f t="shared" ref="AX260:AX319" si="238">IF(AND($M260&gt;35,$H260&lt;1,W260&gt;0),W260,"")</f>
        <v>1.5894267914404448E-3</v>
      </c>
      <c r="AY260" t="str">
        <f t="shared" ref="AY260:AY319" si="239">IF(AND($M260&gt;35,$H260&lt;1,X260&gt;0),X260,"")</f>
        <v/>
      </c>
      <c r="AZ260">
        <f t="shared" ref="AZ260:AZ319" si="240">IF(AND($M260&gt;35,$H260&lt;1,Y260&gt;0),Y260,"")</f>
        <v>6.9859207313510099E-2</v>
      </c>
      <c r="BA260" t="str">
        <f t="shared" ref="BA260:BA319" si="241">IF(AND($M260&gt;35,$H260&lt;1,Z260&gt;0),Z260,"")</f>
        <v/>
      </c>
      <c r="BB260" t="str">
        <f t="shared" ref="BB260:BB319" si="242">IF(AND($M260&gt;35,$H260&lt;1,AA260&gt;0),AA260,"")</f>
        <v/>
      </c>
      <c r="BC260">
        <f t="shared" ref="BC260:BC319" si="243">IF(AND($M260&gt;35,$H260&lt;1,AB260&gt;0),AB260,"")</f>
        <v>1.4575141528130977E-3</v>
      </c>
      <c r="BE260">
        <f t="shared" ref="BE260:BE323" si="244">IFERROR((AD260/AD$1)/($AN260/$AN$1),"")</f>
        <v>1.0047273286057854</v>
      </c>
      <c r="BF260">
        <f t="shared" ref="BF260:BF323" si="245">IFERROR((AE260/AE$1)/($AN260/$AN$1),"")</f>
        <v>3.0408036516363901</v>
      </c>
      <c r="BG260">
        <f t="shared" ref="BG260:BG323" si="246">IFERROR((AF260/AF$1)/($AN260/$AN$1),"")</f>
        <v>7.9574754003634389E-3</v>
      </c>
      <c r="BH260">
        <f t="shared" ref="BH260:BH323" si="247">IFERROR((AG260/AG$1)/($AN260/$AN$1),"")</f>
        <v>3.8928027020520054E-3</v>
      </c>
      <c r="BI260">
        <f t="shared" ref="BI260:BI323" si="248">IFERROR((AH260/AH$1)/($AN260/$AN$1),"")</f>
        <v>1.1740570631757806E-3</v>
      </c>
      <c r="BJ260">
        <f t="shared" ref="BJ260:BJ323" si="249">IFERROR((AI260/AI$1)/($AN260/$AN$1),"")</f>
        <v>2.0860481671122594E-3</v>
      </c>
      <c r="BK260">
        <f t="shared" ref="BK260:BK323" si="250">IFERROR((AJ260/AJ$1)/($AN260/$AN$1),"")</f>
        <v>5.5654398568281927E-5</v>
      </c>
      <c r="BL260">
        <f t="shared" ref="BL260:BL323" si="251">IFERROR((AK260/AK$1)/($AN260/$AN$1),"")</f>
        <v>4.5455520892923465E-3</v>
      </c>
      <c r="BM260">
        <f t="shared" ref="BM260:BM323" si="252">IFERROR((AL260/AL$1)/($AN260/$AN$1),"")</f>
        <v>8.4214150133067351E-4</v>
      </c>
      <c r="BN260" t="str">
        <f t="shared" ref="BN260:BN323" si="253">IFERROR((AM260/AM$1)/($AN260/$AN$1),"")</f>
        <v/>
      </c>
      <c r="BO260">
        <f t="shared" ref="BO260:BO323" si="254">IFERROR((AN260/AN$1)/($AN260/$AN$1),"")</f>
        <v>1</v>
      </c>
      <c r="BP260">
        <f t="shared" ref="BP260:BP323" si="255">IFERROR((AO260/AO$1)/($AN260/$AN$1),"")</f>
        <v>1.0134485880443332E-3</v>
      </c>
      <c r="BQ260" t="str">
        <f t="shared" ref="BQ260:BQ323" si="256">IFERROR((AP260/AP$1)/($AN260/$AN$1),"")</f>
        <v/>
      </c>
      <c r="BR260">
        <f t="shared" ref="BR260:BR323" si="257">IFERROR((AQ260/AQ$1)/($AN260/$AN$1),"")</f>
        <v>3.872616440637208E-6</v>
      </c>
      <c r="BS260">
        <f t="shared" ref="BS260:BS323" si="258">IFERROR((AR260/AR$1)/($AN260/$AN$1),"")</f>
        <v>6.6106260562527998E-4</v>
      </c>
      <c r="BT260">
        <f t="shared" ref="BT260:BT323" si="259">IFERROR((AS260/AS$1)/($AN260/$AN$1),"")</f>
        <v>1.5247735045235904E-4</v>
      </c>
      <c r="BU260">
        <f t="shared" ref="BU260:BU323" si="260">IFERROR((AT260/AT$1)/($AN260/$AN$1),"")</f>
        <v>7.4275630409980324E-5</v>
      </c>
      <c r="BV260" t="str">
        <f t="shared" ref="BV260:BV323" si="261">IFERROR((AU260/AU$1)/($AN260/$AN$1),"")</f>
        <v/>
      </c>
      <c r="BW260">
        <f t="shared" ref="BW260:BW323" si="262">IFERROR((AV260/AV$1)/($AN260/$AN$1),"")</f>
        <v>1.1797788657917034E-5</v>
      </c>
      <c r="BX260">
        <f t="shared" ref="BX260:BX323" si="263">IFERROR((AW260/AW$1)/($AN260/$AN$1),"")</f>
        <v>7.4468650652273155E-5</v>
      </c>
      <c r="BY260">
        <f t="shared" ref="BY260:BY323" si="264">IFERROR((AX260/AX$1)/($AN260/$AN$1),"")</f>
        <v>2.0193903869333409E-5</v>
      </c>
      <c r="BZ260" t="str">
        <f t="shared" ref="BZ260:BZ323" si="265">IFERROR((AY260/AY$1)/($AN260/$AN$1),"")</f>
        <v/>
      </c>
      <c r="CA260">
        <f t="shared" ref="CA260:CA323" si="266">IFERROR((AZ260/AZ$1)/($AN260/$AN$1),"")</f>
        <v>8.0941021413033075E-4</v>
      </c>
      <c r="CB260" t="str">
        <f t="shared" ref="CB260:CB323" si="267">IFERROR((BA260/BA$1)/($AN260/$AN$1),"")</f>
        <v/>
      </c>
      <c r="CC260" t="str">
        <f t="shared" ref="CC260:CC323" si="268">IFERROR((BB260/BB$1)/($AN260/$AN$1),"")</f>
        <v/>
      </c>
      <c r="CD260">
        <f t="shared" ref="CD260:CD323" si="269">IFERROR((BC260/BC$1)/($AN260/$AN$1),"")</f>
        <v>7.1412017945356635E-6</v>
      </c>
      <c r="CI260">
        <f t="shared" ref="CI260:CI318" si="270">VLOOKUP(A260,CF$2:CG$139,2)+(A260-VLOOKUP(A260,CF$2:CG$139,1))*((INDEX(CF$2:CG$139,MATCH(VLOOKUP(A260,CF$2:CG$139,1),CF$2:CF$139)+1,2)-INDEX(CF$2:CG$139,MATCH(VLOOKUP(A260,CF$2:CG$139,1),CF$2:CF$139),2))/(INDEX(CF$2:CG$139,MATCH(VLOOKUP(A260,CF$2:CG$139,1),CF$2:CF$139)+1,1)-INDEX(CF$2:CG$139,MATCH(VLOOKUP(A260,CF$2:CG$139,1),CF$2:CF$139),1)))</f>
        <v>16.060126582278475</v>
      </c>
      <c r="CJ260">
        <f t="shared" ref="CJ260:CJ319" si="271">MOD(CI260,1)</f>
        <v>6.0126582278474672E-2</v>
      </c>
      <c r="CL260">
        <v>0.8115650172612181</v>
      </c>
      <c r="CM260">
        <v>11.93304702554075</v>
      </c>
      <c r="CN260">
        <v>47.957170805212129</v>
      </c>
      <c r="CO260">
        <v>1.1928031255674682E-3</v>
      </c>
      <c r="CP260">
        <v>6.8782810770556729E-2</v>
      </c>
      <c r="CQ260">
        <v>3.4231293466152259E-2</v>
      </c>
      <c r="CR260">
        <v>8.4684106044437865E-2</v>
      </c>
      <c r="CS260">
        <v>2.3913610853255095E-3</v>
      </c>
      <c r="CT260">
        <v>5.8551465039369102E-2</v>
      </c>
      <c r="CU260">
        <v>9.4455020986479953E-4</v>
      </c>
      <c r="CV260" t="s">
        <v>1119</v>
      </c>
      <c r="CW260">
        <v>39.673078400113162</v>
      </c>
      <c r="CX260">
        <v>5.2587232007586561E-2</v>
      </c>
      <c r="CY260">
        <v>1.8102624700562983E-3</v>
      </c>
      <c r="CZ260">
        <v>3.7704549091513379E-3</v>
      </c>
      <c r="DA260">
        <v>2.6669771252731265E-2</v>
      </c>
      <c r="DB260">
        <v>1.1635647489714497E-2</v>
      </c>
      <c r="DC260">
        <v>2.4475544275201241E-3</v>
      </c>
      <c r="DD260" t="s">
        <v>1119</v>
      </c>
      <c r="DE260">
        <v>1.010626459365121E-3</v>
      </c>
      <c r="DF260">
        <v>7.5466679407388756E-3</v>
      </c>
      <c r="DG260">
        <v>2.7101980052513922E-3</v>
      </c>
      <c r="DH260" t="s">
        <v>1119</v>
      </c>
      <c r="DI260">
        <v>6.8626243815063076E-2</v>
      </c>
      <c r="DJ260" t="s">
        <v>1119</v>
      </c>
      <c r="DK260">
        <v>5.8565888916446611E-3</v>
      </c>
      <c r="DL260">
        <v>1.2541317238619566E-3</v>
      </c>
    </row>
    <row r="261" spans="1:116" x14ac:dyDescent="0.2">
      <c r="A261">
        <v>12.9</v>
      </c>
      <c r="B261" s="3" t="s">
        <v>902</v>
      </c>
      <c r="C261" s="2">
        <v>11.908264348443675</v>
      </c>
      <c r="D261" s="2">
        <v>47.91783633308048</v>
      </c>
      <c r="E261" s="2">
        <v>7.7242599221745284E-2</v>
      </c>
      <c r="F261" s="2">
        <v>6.4625058411321185E-2</v>
      </c>
      <c r="G261" s="2">
        <v>2.9067526020728922E-2</v>
      </c>
      <c r="H261" s="2">
        <v>5.8148361298946828E-2</v>
      </c>
      <c r="I261" s="2">
        <v>1.8561488001749701E-3</v>
      </c>
      <c r="J261" s="2">
        <v>0.10994594957408367</v>
      </c>
      <c r="K261" s="2">
        <v>6.0600833038647502E-2</v>
      </c>
      <c r="L261" s="2">
        <v>2.1975861897678998E-3</v>
      </c>
      <c r="M261" s="2">
        <v>39.596647757678625</v>
      </c>
      <c r="N261" s="2">
        <v>3.894475906825761E-2</v>
      </c>
      <c r="O261" s="2">
        <v>0</v>
      </c>
      <c r="P261" s="2">
        <v>1.4018437808187864E-4</v>
      </c>
      <c r="Q261" s="2">
        <v>4.1447312448072607E-2</v>
      </c>
      <c r="R261" s="2">
        <v>9.5786259681488045E-3</v>
      </c>
      <c r="S261" s="2">
        <v>3.9238541913931835E-3</v>
      </c>
      <c r="T261" s="2">
        <v>0</v>
      </c>
      <c r="U261" s="2">
        <v>0</v>
      </c>
      <c r="V261" s="2">
        <v>5.5797802541558156E-3</v>
      </c>
      <c r="W261" s="2">
        <v>2.2345461895545522E-3</v>
      </c>
      <c r="X261" s="2">
        <v>0</v>
      </c>
      <c r="Y261" s="2">
        <v>6.9918671112259773E-2</v>
      </c>
      <c r="Z261" s="2">
        <v>0</v>
      </c>
      <c r="AA261" s="2">
        <v>0</v>
      </c>
      <c r="AB261" s="2">
        <v>1.7997646318764805E-3</v>
      </c>
      <c r="AD261">
        <f t="shared" si="218"/>
        <v>11.908264348443675</v>
      </c>
      <c r="AE261">
        <f t="shared" si="219"/>
        <v>47.91783633308048</v>
      </c>
      <c r="AF261">
        <f t="shared" si="220"/>
        <v>7.7242599221745284E-2</v>
      </c>
      <c r="AG261">
        <f t="shared" si="221"/>
        <v>6.4625058411321185E-2</v>
      </c>
      <c r="AH261">
        <f t="shared" si="222"/>
        <v>2.9067526020728922E-2</v>
      </c>
      <c r="AI261">
        <f t="shared" si="223"/>
        <v>5.8148361298946828E-2</v>
      </c>
      <c r="AJ261">
        <f t="shared" si="224"/>
        <v>1.8561488001749701E-3</v>
      </c>
      <c r="AK261">
        <f t="shared" si="225"/>
        <v>0.10994594957408367</v>
      </c>
      <c r="AL261">
        <f t="shared" si="226"/>
        <v>6.0600833038647502E-2</v>
      </c>
      <c r="AM261">
        <f t="shared" si="227"/>
        <v>2.1975861897678998E-3</v>
      </c>
      <c r="AN261">
        <f t="shared" si="228"/>
        <v>39.596647757678625</v>
      </c>
      <c r="AO261">
        <f t="shared" si="229"/>
        <v>3.894475906825761E-2</v>
      </c>
      <c r="AP261" t="str">
        <f t="shared" si="230"/>
        <v/>
      </c>
      <c r="AQ261">
        <f t="shared" si="231"/>
        <v>1.4018437808187864E-4</v>
      </c>
      <c r="AR261">
        <f t="shared" si="232"/>
        <v>4.1447312448072607E-2</v>
      </c>
      <c r="AS261">
        <f t="shared" si="233"/>
        <v>9.5786259681488045E-3</v>
      </c>
      <c r="AT261">
        <f t="shared" si="234"/>
        <v>3.9238541913931835E-3</v>
      </c>
      <c r="AU261" t="str">
        <f t="shared" si="235"/>
        <v/>
      </c>
      <c r="AV261" t="str">
        <f t="shared" si="236"/>
        <v/>
      </c>
      <c r="AW261">
        <f t="shared" si="237"/>
        <v>5.5797802541558156E-3</v>
      </c>
      <c r="AX261">
        <f t="shared" si="238"/>
        <v>2.2345461895545522E-3</v>
      </c>
      <c r="AY261" t="str">
        <f t="shared" si="239"/>
        <v/>
      </c>
      <c r="AZ261">
        <f t="shared" si="240"/>
        <v>6.9918671112259773E-2</v>
      </c>
      <c r="BA261" t="str">
        <f t="shared" si="241"/>
        <v/>
      </c>
      <c r="BB261" t="str">
        <f t="shared" si="242"/>
        <v/>
      </c>
      <c r="BC261">
        <f t="shared" si="243"/>
        <v>1.7997646318764805E-3</v>
      </c>
      <c r="BE261">
        <f t="shared" si="244"/>
        <v>1.0035240109981129</v>
      </c>
      <c r="BF261">
        <f t="shared" si="245"/>
        <v>3.031385188092842</v>
      </c>
      <c r="BG261">
        <f t="shared" si="246"/>
        <v>3.400722509817869E-3</v>
      </c>
      <c r="BH261">
        <f t="shared" si="247"/>
        <v>2.6912431904011339E-3</v>
      </c>
      <c r="BI261">
        <f t="shared" si="248"/>
        <v>1.0904094348457461E-3</v>
      </c>
      <c r="BJ261">
        <f t="shared" si="249"/>
        <v>2.0955737082329908E-3</v>
      </c>
      <c r="BK261">
        <f t="shared" si="250"/>
        <v>6.0654904032441394E-5</v>
      </c>
      <c r="BL261">
        <f t="shared" si="251"/>
        <v>3.4705284664203373E-3</v>
      </c>
      <c r="BM261">
        <f t="shared" si="252"/>
        <v>1.7301080394347863E-3</v>
      </c>
      <c r="BN261">
        <f t="shared" si="253"/>
        <v>5.6889964569965029E-5</v>
      </c>
      <c r="BO261">
        <f t="shared" si="254"/>
        <v>1</v>
      </c>
      <c r="BP261">
        <f t="shared" si="255"/>
        <v>8.2349398747081325E-4</v>
      </c>
      <c r="BQ261" t="str">
        <f t="shared" si="256"/>
        <v/>
      </c>
      <c r="BR261">
        <f t="shared" si="257"/>
        <v>2.7288299290699819E-6</v>
      </c>
      <c r="BS261">
        <f t="shared" si="258"/>
        <v>7.6360919745474434E-4</v>
      </c>
      <c r="BT261">
        <f t="shared" si="259"/>
        <v>1.7360672341055174E-4</v>
      </c>
      <c r="BU261">
        <f t="shared" si="260"/>
        <v>6.7390776137070754E-5</v>
      </c>
      <c r="BV261" t="str">
        <f t="shared" si="261"/>
        <v/>
      </c>
      <c r="BW261" t="str">
        <f t="shared" si="262"/>
        <v/>
      </c>
      <c r="BX261">
        <f t="shared" si="263"/>
        <v>8.6368102644463781E-5</v>
      </c>
      <c r="BY261">
        <f t="shared" si="264"/>
        <v>2.8305343933434779E-5</v>
      </c>
      <c r="BZ261" t="str">
        <f t="shared" si="265"/>
        <v/>
      </c>
      <c r="CA261">
        <f t="shared" si="266"/>
        <v>8.0767666808247694E-4</v>
      </c>
      <c r="CB261" t="str">
        <f t="shared" si="267"/>
        <v/>
      </c>
      <c r="CC261" t="str">
        <f t="shared" si="268"/>
        <v/>
      </c>
      <c r="CD261">
        <f t="shared" si="269"/>
        <v>8.7917146252597071E-6</v>
      </c>
      <c r="CI261">
        <f t="shared" si="270"/>
        <v>16.122061482820971</v>
      </c>
      <c r="CJ261">
        <f t="shared" si="271"/>
        <v>0.12206148282097118</v>
      </c>
      <c r="CL261">
        <v>0.81360759493669832</v>
      </c>
      <c r="CM261">
        <v>11.932575249716843</v>
      </c>
      <c r="CN261">
        <v>47.973889130989534</v>
      </c>
      <c r="CO261" t="s">
        <v>1119</v>
      </c>
      <c r="CP261">
        <v>0.11384803960769166</v>
      </c>
      <c r="CQ261">
        <v>2.9956981006681063E-2</v>
      </c>
      <c r="CR261">
        <v>7.4775708292806609E-2</v>
      </c>
      <c r="CS261">
        <v>1.5930376246807369E-3</v>
      </c>
      <c r="CT261">
        <v>9.4432543620188575E-2</v>
      </c>
      <c r="CU261" t="s">
        <v>1119</v>
      </c>
      <c r="CV261" t="s">
        <v>1119</v>
      </c>
      <c r="CW261">
        <v>39.596889123374794</v>
      </c>
      <c r="CX261">
        <v>2.3706448104605322E-2</v>
      </c>
      <c r="CY261">
        <v>3.2981439923045267E-3</v>
      </c>
      <c r="CZ261" t="s">
        <v>1119</v>
      </c>
      <c r="DA261">
        <v>3.3835931169146793E-2</v>
      </c>
      <c r="DB261">
        <v>8.1835249847850514E-3</v>
      </c>
      <c r="DC261">
        <v>6.5028796463236956E-3</v>
      </c>
      <c r="DD261" t="s">
        <v>1119</v>
      </c>
      <c r="DE261">
        <v>4.6857333765052219E-4</v>
      </c>
      <c r="DF261">
        <v>5.1889799251244005E-3</v>
      </c>
      <c r="DG261">
        <v>2.2632038951038475E-3</v>
      </c>
      <c r="DH261" t="s">
        <v>1119</v>
      </c>
      <c r="DI261">
        <v>6.9293611246377076E-2</v>
      </c>
      <c r="DJ261" t="s">
        <v>1119</v>
      </c>
      <c r="DK261">
        <v>2.6262668973090479E-2</v>
      </c>
      <c r="DL261">
        <v>3.0362204922979004E-3</v>
      </c>
    </row>
    <row r="262" spans="1:116" x14ac:dyDescent="0.2">
      <c r="A262">
        <v>12.95</v>
      </c>
      <c r="B262" s="3" t="s">
        <v>903</v>
      </c>
      <c r="C262" s="2">
        <v>11.890426259405199</v>
      </c>
      <c r="D262" s="2">
        <v>47.886242228254744</v>
      </c>
      <c r="E262" s="2">
        <v>0.17543531804515872</v>
      </c>
      <c r="F262" s="2">
        <v>6.2907797408366953E-2</v>
      </c>
      <c r="G262" s="2">
        <v>2.516682432476567E-2</v>
      </c>
      <c r="H262" s="2">
        <v>6.8910985427326585E-2</v>
      </c>
      <c r="I262" s="2">
        <v>1.9390450589737505E-3</v>
      </c>
      <c r="J262" s="2">
        <v>0.11360248564690446</v>
      </c>
      <c r="K262" s="2">
        <v>6.6395529643971218E-2</v>
      </c>
      <c r="L262" s="2">
        <v>4.4293316124287396E-3</v>
      </c>
      <c r="M262" s="2">
        <v>39.540014795500852</v>
      </c>
      <c r="N262" s="2">
        <v>1.8161202636066087E-2</v>
      </c>
      <c r="O262" s="2">
        <v>0</v>
      </c>
      <c r="P262" s="2">
        <v>5.3686786884631164E-4</v>
      </c>
      <c r="Q262" s="2">
        <v>5.0404469815465633E-2</v>
      </c>
      <c r="R262" s="2">
        <v>1.382301398837322E-2</v>
      </c>
      <c r="S262" s="2">
        <v>2.837319664612736E-3</v>
      </c>
      <c r="T262" s="2">
        <v>0</v>
      </c>
      <c r="U262" s="2">
        <v>6.3231640923053675E-5</v>
      </c>
      <c r="V262" s="2">
        <v>5.6051586000581749E-3</v>
      </c>
      <c r="W262" s="2">
        <v>2.0691408049718996E-3</v>
      </c>
      <c r="X262" s="2">
        <v>0</v>
      </c>
      <c r="Y262" s="2">
        <v>6.9796434899115523E-2</v>
      </c>
      <c r="Z262" s="2">
        <v>0</v>
      </c>
      <c r="AA262" s="2">
        <v>0</v>
      </c>
      <c r="AB262" s="2">
        <v>1.2325597529064189E-3</v>
      </c>
      <c r="AD262">
        <f t="shared" si="218"/>
        <v>11.890426259405199</v>
      </c>
      <c r="AE262">
        <f t="shared" si="219"/>
        <v>47.886242228254744</v>
      </c>
      <c r="AF262">
        <f t="shared" si="220"/>
        <v>0.17543531804515872</v>
      </c>
      <c r="AG262">
        <f t="shared" si="221"/>
        <v>6.2907797408366953E-2</v>
      </c>
      <c r="AH262">
        <f t="shared" si="222"/>
        <v>2.516682432476567E-2</v>
      </c>
      <c r="AI262">
        <f t="shared" si="223"/>
        <v>6.8910985427326585E-2</v>
      </c>
      <c r="AJ262">
        <f t="shared" si="224"/>
        <v>1.9390450589737505E-3</v>
      </c>
      <c r="AK262">
        <f t="shared" si="225"/>
        <v>0.11360248564690446</v>
      </c>
      <c r="AL262">
        <f t="shared" si="226"/>
        <v>6.6395529643971218E-2</v>
      </c>
      <c r="AM262">
        <f t="shared" si="227"/>
        <v>4.4293316124287396E-3</v>
      </c>
      <c r="AN262">
        <f t="shared" si="228"/>
        <v>39.540014795500852</v>
      </c>
      <c r="AO262">
        <f t="shared" si="229"/>
        <v>1.8161202636066087E-2</v>
      </c>
      <c r="AP262" t="str">
        <f t="shared" si="230"/>
        <v/>
      </c>
      <c r="AQ262">
        <f t="shared" si="231"/>
        <v>5.3686786884631164E-4</v>
      </c>
      <c r="AR262">
        <f t="shared" si="232"/>
        <v>5.0404469815465633E-2</v>
      </c>
      <c r="AS262">
        <f t="shared" si="233"/>
        <v>1.382301398837322E-2</v>
      </c>
      <c r="AT262">
        <f t="shared" si="234"/>
        <v>2.837319664612736E-3</v>
      </c>
      <c r="AU262" t="str">
        <f t="shared" si="235"/>
        <v/>
      </c>
      <c r="AV262">
        <f t="shared" si="236"/>
        <v>6.3231640923053675E-5</v>
      </c>
      <c r="AW262">
        <f t="shared" si="237"/>
        <v>5.6051586000581749E-3</v>
      </c>
      <c r="AX262">
        <f t="shared" si="238"/>
        <v>2.0691408049718996E-3</v>
      </c>
      <c r="AY262" t="str">
        <f t="shared" si="239"/>
        <v/>
      </c>
      <c r="AZ262">
        <f t="shared" si="240"/>
        <v>6.9796434899115523E-2</v>
      </c>
      <c r="BA262" t="str">
        <f t="shared" si="241"/>
        <v/>
      </c>
      <c r="BB262" t="str">
        <f t="shared" si="242"/>
        <v/>
      </c>
      <c r="BC262">
        <f t="shared" si="243"/>
        <v>1.2325597529064189E-3</v>
      </c>
      <c r="BE262">
        <f t="shared" si="244"/>
        <v>1.0034559626627224</v>
      </c>
      <c r="BF262">
        <f t="shared" si="245"/>
        <v>3.0337254520513235</v>
      </c>
      <c r="BG262">
        <f t="shared" si="246"/>
        <v>7.7348685576326508E-3</v>
      </c>
      <c r="BH262">
        <f t="shared" si="247"/>
        <v>2.6234818715123688E-3</v>
      </c>
      <c r="BI262">
        <f t="shared" si="248"/>
        <v>9.4543470643819883E-4</v>
      </c>
      <c r="BJ262">
        <f t="shared" si="249"/>
        <v>2.4869984459455125E-3</v>
      </c>
      <c r="BK262">
        <f t="shared" si="250"/>
        <v>6.3454529008172126E-5</v>
      </c>
      <c r="BL262">
        <f t="shared" si="251"/>
        <v>3.5910859778153286E-3</v>
      </c>
      <c r="BM262">
        <f t="shared" si="252"/>
        <v>1.898257228991971E-3</v>
      </c>
      <c r="BN262">
        <f t="shared" si="253"/>
        <v>1.1482845852392032E-4</v>
      </c>
      <c r="BO262">
        <f t="shared" si="254"/>
        <v>1</v>
      </c>
      <c r="BP262">
        <f t="shared" si="255"/>
        <v>3.8457195327911472E-4</v>
      </c>
      <c r="BQ262" t="str">
        <f t="shared" si="256"/>
        <v/>
      </c>
      <c r="BR262">
        <f t="shared" si="257"/>
        <v>1.0465641541689387E-5</v>
      </c>
      <c r="BS262">
        <f t="shared" si="258"/>
        <v>9.299624636678231E-4</v>
      </c>
      <c r="BT262">
        <f t="shared" si="259"/>
        <v>2.5089249229642987E-4</v>
      </c>
      <c r="BU262">
        <f t="shared" si="260"/>
        <v>4.8799734377384064E-5</v>
      </c>
      <c r="BV262" t="str">
        <f t="shared" si="261"/>
        <v/>
      </c>
      <c r="BW262">
        <f t="shared" si="262"/>
        <v>1.0085918334352634E-6</v>
      </c>
      <c r="BX262">
        <f t="shared" si="263"/>
        <v>8.6885195311781253E-5</v>
      </c>
      <c r="BY262">
        <f t="shared" si="264"/>
        <v>2.624766884878464E-5</v>
      </c>
      <c r="BZ262" t="str">
        <f t="shared" si="265"/>
        <v/>
      </c>
      <c r="CA262">
        <f t="shared" si="266"/>
        <v>8.0741944573358565E-4</v>
      </c>
      <c r="CB262" t="str">
        <f t="shared" si="267"/>
        <v/>
      </c>
      <c r="CC262" t="str">
        <f t="shared" si="268"/>
        <v/>
      </c>
      <c r="CD262">
        <f t="shared" si="269"/>
        <v>6.0295853195580275E-6</v>
      </c>
      <c r="CI262">
        <f t="shared" si="270"/>
        <v>16.183996383363464</v>
      </c>
      <c r="CJ262">
        <f t="shared" si="271"/>
        <v>0.18399638336346413</v>
      </c>
      <c r="CL262">
        <v>0.81526898734175912</v>
      </c>
      <c r="CM262">
        <v>11.828098026191018</v>
      </c>
      <c r="CN262">
        <v>48.041971871734027</v>
      </c>
      <c r="CO262" t="s">
        <v>1119</v>
      </c>
      <c r="CP262">
        <v>9.6183310489632967E-2</v>
      </c>
      <c r="CQ262">
        <v>2.981427570929801E-2</v>
      </c>
      <c r="CR262">
        <v>7.1989991976948553E-2</v>
      </c>
      <c r="CS262">
        <v>8.4632239262217321E-4</v>
      </c>
      <c r="CT262">
        <v>0.37760946099869869</v>
      </c>
      <c r="CU262" t="s">
        <v>1119</v>
      </c>
      <c r="CV262" t="s">
        <v>1119</v>
      </c>
      <c r="CW262">
        <v>39.279267879665113</v>
      </c>
      <c r="CX262">
        <v>0.1187126077812749</v>
      </c>
      <c r="CY262" t="s">
        <v>1119</v>
      </c>
      <c r="CZ262">
        <v>4.6106230418898323E-4</v>
      </c>
      <c r="DA262">
        <v>5.2075260014735808E-2</v>
      </c>
      <c r="DB262">
        <v>8.819244938701766E-3</v>
      </c>
      <c r="DC262">
        <v>1.5658816759332832E-2</v>
      </c>
      <c r="DD262">
        <v>1.5146989901333013E-5</v>
      </c>
      <c r="DE262">
        <v>8.7823096310213865E-3</v>
      </c>
      <c r="DF262">
        <v>1.93607232202648E-4</v>
      </c>
      <c r="DG262">
        <v>2.173693414568511E-3</v>
      </c>
      <c r="DH262" t="s">
        <v>1119</v>
      </c>
      <c r="DI262">
        <v>6.5207284206071872E-2</v>
      </c>
      <c r="DJ262" t="s">
        <v>1119</v>
      </c>
      <c r="DK262" t="s">
        <v>1119</v>
      </c>
      <c r="DL262">
        <v>2.1198275706744048E-3</v>
      </c>
    </row>
    <row r="263" spans="1:116" x14ac:dyDescent="0.2">
      <c r="A263">
        <v>13</v>
      </c>
      <c r="B263" s="3" t="s">
        <v>904</v>
      </c>
      <c r="C263" s="2">
        <v>11.889342281740516</v>
      </c>
      <c r="D263" s="2">
        <v>47.893306632084553</v>
      </c>
      <c r="E263" s="2">
        <v>0.1833174609895416</v>
      </c>
      <c r="F263" s="2">
        <v>0.14309561361488132</v>
      </c>
      <c r="G263" s="2">
        <v>3.4109398230829466E-2</v>
      </c>
      <c r="H263" s="2">
        <v>7.7651497962324706E-2</v>
      </c>
      <c r="I263" s="2">
        <v>1.3772908064129245E-3</v>
      </c>
      <c r="J263" s="2">
        <v>9.7897382321309637E-2</v>
      </c>
      <c r="K263" s="2">
        <v>7.1369468613121684E-2</v>
      </c>
      <c r="L263" s="2">
        <v>1.7225837229666547E-2</v>
      </c>
      <c r="M263" s="2">
        <v>39.405660018010771</v>
      </c>
      <c r="N263" s="2">
        <v>2.7768784028384598E-2</v>
      </c>
      <c r="O263" s="2">
        <v>0</v>
      </c>
      <c r="P263" s="2">
        <v>3.2706672826911042E-4</v>
      </c>
      <c r="Q263" s="2">
        <v>6.1117542474674859E-2</v>
      </c>
      <c r="R263" s="2">
        <v>2.0892990147387044E-2</v>
      </c>
      <c r="S263" s="2">
        <v>1.3467347221871268E-3</v>
      </c>
      <c r="T263" s="2">
        <v>0</v>
      </c>
      <c r="U263" s="2">
        <v>1.4500950456693582E-4</v>
      </c>
      <c r="V263" s="2">
        <v>5.2857616262046532E-3</v>
      </c>
      <c r="W263" s="2">
        <v>1.7375606637868295E-3</v>
      </c>
      <c r="X263" s="2">
        <v>0</v>
      </c>
      <c r="Y263" s="2">
        <v>6.6540178321656249E-2</v>
      </c>
      <c r="Z263" s="2">
        <v>0</v>
      </c>
      <c r="AA263" s="2">
        <v>0</v>
      </c>
      <c r="AB263" s="2">
        <v>4.8549017898086771E-4</v>
      </c>
      <c r="AD263">
        <f t="shared" si="218"/>
        <v>11.889342281740516</v>
      </c>
      <c r="AE263">
        <f t="shared" si="219"/>
        <v>47.893306632084553</v>
      </c>
      <c r="AF263">
        <f t="shared" si="220"/>
        <v>0.1833174609895416</v>
      </c>
      <c r="AG263">
        <f t="shared" si="221"/>
        <v>0.14309561361488132</v>
      </c>
      <c r="AH263">
        <f t="shared" si="222"/>
        <v>3.4109398230829466E-2</v>
      </c>
      <c r="AI263">
        <f t="shared" si="223"/>
        <v>7.7651497962324706E-2</v>
      </c>
      <c r="AJ263">
        <f t="shared" si="224"/>
        <v>1.3772908064129245E-3</v>
      </c>
      <c r="AK263">
        <f t="shared" si="225"/>
        <v>9.7897382321309637E-2</v>
      </c>
      <c r="AL263">
        <f t="shared" si="226"/>
        <v>7.1369468613121684E-2</v>
      </c>
      <c r="AM263">
        <f t="shared" si="227"/>
        <v>1.7225837229666547E-2</v>
      </c>
      <c r="AN263">
        <f t="shared" si="228"/>
        <v>39.405660018010771</v>
      </c>
      <c r="AO263">
        <f t="shared" si="229"/>
        <v>2.7768784028384598E-2</v>
      </c>
      <c r="AP263" t="str">
        <f t="shared" si="230"/>
        <v/>
      </c>
      <c r="AQ263">
        <f t="shared" si="231"/>
        <v>3.2706672826911042E-4</v>
      </c>
      <c r="AR263">
        <f t="shared" si="232"/>
        <v>6.1117542474674859E-2</v>
      </c>
      <c r="AS263">
        <f t="shared" si="233"/>
        <v>2.0892990147387044E-2</v>
      </c>
      <c r="AT263">
        <f t="shared" si="234"/>
        <v>1.3467347221871268E-3</v>
      </c>
      <c r="AU263" t="str">
        <f t="shared" si="235"/>
        <v/>
      </c>
      <c r="AV263">
        <f t="shared" si="236"/>
        <v>1.4500950456693582E-4</v>
      </c>
      <c r="AW263">
        <f t="shared" si="237"/>
        <v>5.2857616262046532E-3</v>
      </c>
      <c r="AX263">
        <f t="shared" si="238"/>
        <v>1.7375606637868295E-3</v>
      </c>
      <c r="AY263" t="str">
        <f t="shared" si="239"/>
        <v/>
      </c>
      <c r="AZ263">
        <f t="shared" si="240"/>
        <v>6.6540178321656249E-2</v>
      </c>
      <c r="BA263" t="str">
        <f t="shared" si="241"/>
        <v/>
      </c>
      <c r="BB263" t="str">
        <f t="shared" si="242"/>
        <v/>
      </c>
      <c r="BC263">
        <f t="shared" si="243"/>
        <v>4.8549017898086771E-4</v>
      </c>
      <c r="BE263">
        <f t="shared" si="244"/>
        <v>1.0067854849449738</v>
      </c>
      <c r="BF263">
        <f t="shared" si="245"/>
        <v>3.0445181051886996</v>
      </c>
      <c r="BG263">
        <f t="shared" si="246"/>
        <v>8.1099460345391977E-3</v>
      </c>
      <c r="BH263">
        <f t="shared" si="247"/>
        <v>5.9879495244709634E-3</v>
      </c>
      <c r="BI263">
        <f t="shared" si="248"/>
        <v>1.2857466527849534E-3</v>
      </c>
      <c r="BJ263">
        <f t="shared" si="249"/>
        <v>2.8119986834525029E-3</v>
      </c>
      <c r="BK263">
        <f t="shared" si="250"/>
        <v>4.5225001888662283E-5</v>
      </c>
      <c r="BL263">
        <f t="shared" si="251"/>
        <v>3.1051835015069753E-3</v>
      </c>
      <c r="BM263">
        <f t="shared" si="252"/>
        <v>2.0474198401483315E-3</v>
      </c>
      <c r="BN263">
        <f t="shared" si="253"/>
        <v>4.4809479520767695E-4</v>
      </c>
      <c r="BO263">
        <f t="shared" si="254"/>
        <v>1</v>
      </c>
      <c r="BP263">
        <f t="shared" si="255"/>
        <v>5.9002184076451154E-4</v>
      </c>
      <c r="BQ263" t="str">
        <f t="shared" si="256"/>
        <v/>
      </c>
      <c r="BR263">
        <f t="shared" si="257"/>
        <v>6.3975403127572676E-6</v>
      </c>
      <c r="BS263">
        <f t="shared" si="258"/>
        <v>1.131463302844291E-3</v>
      </c>
      <c r="BT263">
        <f t="shared" si="259"/>
        <v>3.805079536056842E-4</v>
      </c>
      <c r="BU263">
        <f t="shared" si="260"/>
        <v>2.3241784442225949E-5</v>
      </c>
      <c r="BV263" t="str">
        <f t="shared" si="261"/>
        <v/>
      </c>
      <c r="BW263">
        <f t="shared" si="262"/>
        <v>2.3208960277815956E-6</v>
      </c>
      <c r="BX263">
        <f t="shared" si="263"/>
        <v>8.2213601055158302E-5</v>
      </c>
      <c r="BY263">
        <f t="shared" si="264"/>
        <v>2.2116626836746764E-5</v>
      </c>
      <c r="BZ263" t="str">
        <f t="shared" si="265"/>
        <v/>
      </c>
      <c r="CA263">
        <f t="shared" si="266"/>
        <v>7.7237489015646594E-4</v>
      </c>
      <c r="CB263" t="str">
        <f t="shared" si="267"/>
        <v/>
      </c>
      <c r="CC263" t="str">
        <f t="shared" si="268"/>
        <v/>
      </c>
      <c r="CD263">
        <f t="shared" si="269"/>
        <v>2.3830773163099387E-6</v>
      </c>
      <c r="CI263">
        <f t="shared" si="270"/>
        <v>16.245931283905961</v>
      </c>
      <c r="CJ263">
        <f t="shared" si="271"/>
        <v>0.24593128390596064</v>
      </c>
      <c r="CL263">
        <v>0.82215189873416428</v>
      </c>
      <c r="CM263">
        <v>11.885900441195728</v>
      </c>
      <c r="CN263">
        <v>47.957817313794514</v>
      </c>
      <c r="CO263" t="s">
        <v>1119</v>
      </c>
      <c r="CP263">
        <v>0.11504260887295013</v>
      </c>
      <c r="CQ263">
        <v>3.4268298671572058E-2</v>
      </c>
      <c r="CR263">
        <v>9.1633605619975772E-2</v>
      </c>
      <c r="CS263">
        <v>1.0425951203797284E-3</v>
      </c>
      <c r="CT263">
        <v>0.14894978163639078</v>
      </c>
      <c r="CU263" t="s">
        <v>1119</v>
      </c>
      <c r="CV263" t="s">
        <v>1119</v>
      </c>
      <c r="CW263">
        <v>39.43999515349266</v>
      </c>
      <c r="CX263">
        <v>1.3377935640414987E-2</v>
      </c>
      <c r="CY263" t="s">
        <v>1119</v>
      </c>
      <c r="CZ263">
        <v>8.1822638397201545E-4</v>
      </c>
      <c r="DA263">
        <v>7.0054249731347606E-2</v>
      </c>
      <c r="DB263">
        <v>0.16167470140619819</v>
      </c>
      <c r="DC263">
        <v>3.1224451953869511E-3</v>
      </c>
      <c r="DD263" t="s">
        <v>1119</v>
      </c>
      <c r="DE263">
        <v>1.8146337408911416E-4</v>
      </c>
      <c r="DF263">
        <v>4.6333484945671353E-3</v>
      </c>
      <c r="DG263">
        <v>3.9882580318015698E-3</v>
      </c>
      <c r="DH263" t="s">
        <v>1119</v>
      </c>
      <c r="DI263">
        <v>6.7499573338056257E-2</v>
      </c>
      <c r="DJ263" t="s">
        <v>1119</v>
      </c>
      <c r="DK263" t="s">
        <v>1119</v>
      </c>
      <c r="DL263" t="s">
        <v>1119</v>
      </c>
    </row>
    <row r="264" spans="1:116" x14ac:dyDescent="0.2">
      <c r="A264">
        <v>13.05</v>
      </c>
      <c r="B264" s="3" t="s">
        <v>905</v>
      </c>
      <c r="C264" s="2">
        <v>11.895569306162685</v>
      </c>
      <c r="D264" s="2">
        <v>47.905089548355988</v>
      </c>
      <c r="E264" s="2">
        <v>0.12117546665905143</v>
      </c>
      <c r="F264" s="2">
        <v>9.6677653089613791E-2</v>
      </c>
      <c r="G264" s="2">
        <v>3.203034662725681E-2</v>
      </c>
      <c r="H264" s="2">
        <v>7.8203854149254737E-2</v>
      </c>
      <c r="I264" s="2">
        <v>1.284209236382762E-3</v>
      </c>
      <c r="J264" s="2">
        <v>9.5105847604682839E-2</v>
      </c>
      <c r="K264" s="2">
        <v>4.7587678099639576E-2</v>
      </c>
      <c r="L264" s="2">
        <v>1.4081630193182997E-2</v>
      </c>
      <c r="M264" s="2">
        <v>39.50424401070331</v>
      </c>
      <c r="N264" s="2">
        <v>4.6041840589198239E-2</v>
      </c>
      <c r="O264" s="2">
        <v>0</v>
      </c>
      <c r="P264" s="2">
        <v>1.2696867708569736E-4</v>
      </c>
      <c r="Q264" s="2">
        <v>6.813057856050718E-2</v>
      </c>
      <c r="R264" s="2">
        <v>2.203382628162175E-2</v>
      </c>
      <c r="S264" s="2">
        <v>6.361546280253187E-4</v>
      </c>
      <c r="T264" s="2">
        <v>0</v>
      </c>
      <c r="U264" s="2">
        <v>1.2000298428861615E-3</v>
      </c>
      <c r="V264" s="2">
        <v>4.6734834935134931E-3</v>
      </c>
      <c r="W264" s="2">
        <v>1.2853315803760972E-3</v>
      </c>
      <c r="X264" s="2">
        <v>0</v>
      </c>
      <c r="Y264" s="2">
        <v>6.3774871215680595E-2</v>
      </c>
      <c r="Z264" s="2">
        <v>0</v>
      </c>
      <c r="AA264" s="2">
        <v>0</v>
      </c>
      <c r="AB264" s="2">
        <v>1.0473642500416101E-3</v>
      </c>
      <c r="AD264">
        <f t="shared" si="218"/>
        <v>11.895569306162685</v>
      </c>
      <c r="AE264">
        <f t="shared" si="219"/>
        <v>47.905089548355988</v>
      </c>
      <c r="AF264">
        <f t="shared" si="220"/>
        <v>0.12117546665905143</v>
      </c>
      <c r="AG264">
        <f t="shared" si="221"/>
        <v>9.6677653089613791E-2</v>
      </c>
      <c r="AH264">
        <f t="shared" si="222"/>
        <v>3.203034662725681E-2</v>
      </c>
      <c r="AI264">
        <f t="shared" si="223"/>
        <v>7.8203854149254737E-2</v>
      </c>
      <c r="AJ264">
        <f t="shared" si="224"/>
        <v>1.284209236382762E-3</v>
      </c>
      <c r="AK264">
        <f t="shared" si="225"/>
        <v>9.5105847604682839E-2</v>
      </c>
      <c r="AL264">
        <f t="shared" si="226"/>
        <v>4.7587678099639576E-2</v>
      </c>
      <c r="AM264">
        <f t="shared" si="227"/>
        <v>1.4081630193182997E-2</v>
      </c>
      <c r="AN264">
        <f t="shared" si="228"/>
        <v>39.50424401070331</v>
      </c>
      <c r="AO264">
        <f t="shared" si="229"/>
        <v>4.6041840589198239E-2</v>
      </c>
      <c r="AP264" t="str">
        <f t="shared" si="230"/>
        <v/>
      </c>
      <c r="AQ264">
        <f t="shared" si="231"/>
        <v>1.2696867708569736E-4</v>
      </c>
      <c r="AR264">
        <f t="shared" si="232"/>
        <v>6.813057856050718E-2</v>
      </c>
      <c r="AS264">
        <f t="shared" si="233"/>
        <v>2.203382628162175E-2</v>
      </c>
      <c r="AT264">
        <f t="shared" si="234"/>
        <v>6.361546280253187E-4</v>
      </c>
      <c r="AU264" t="str">
        <f t="shared" si="235"/>
        <v/>
      </c>
      <c r="AV264">
        <f t="shared" si="236"/>
        <v>1.2000298428861615E-3</v>
      </c>
      <c r="AW264">
        <f t="shared" si="237"/>
        <v>4.6734834935134931E-3</v>
      </c>
      <c r="AX264">
        <f t="shared" si="238"/>
        <v>1.2853315803760972E-3</v>
      </c>
      <c r="AY264" t="str">
        <f t="shared" si="239"/>
        <v/>
      </c>
      <c r="AZ264">
        <f t="shared" si="240"/>
        <v>6.3774871215680595E-2</v>
      </c>
      <c r="BA264" t="str">
        <f t="shared" si="241"/>
        <v/>
      </c>
      <c r="BB264" t="str">
        <f t="shared" si="242"/>
        <v/>
      </c>
      <c r="BC264">
        <f t="shared" si="243"/>
        <v>1.0473642500416101E-3</v>
      </c>
      <c r="BE264">
        <f t="shared" si="244"/>
        <v>1.0047990088385703</v>
      </c>
      <c r="BF264">
        <f t="shared" si="245"/>
        <v>3.0376675776524298</v>
      </c>
      <c r="BG264">
        <f t="shared" si="246"/>
        <v>5.3474124472520871E-3</v>
      </c>
      <c r="BH264">
        <f t="shared" si="247"/>
        <v>4.0354573293064477E-3</v>
      </c>
      <c r="BI264">
        <f t="shared" si="248"/>
        <v>1.2043641910806783E-3</v>
      </c>
      <c r="BJ264">
        <f t="shared" si="249"/>
        <v>2.8249338519822616E-3</v>
      </c>
      <c r="BK264">
        <f t="shared" si="250"/>
        <v>4.206332360427402E-5</v>
      </c>
      <c r="BL264">
        <f t="shared" si="251"/>
        <v>3.0091113720958911E-3</v>
      </c>
      <c r="BM264">
        <f t="shared" si="252"/>
        <v>1.3617701503011797E-3</v>
      </c>
      <c r="BN264">
        <f t="shared" si="253"/>
        <v>3.6539057935459766E-4</v>
      </c>
      <c r="BO264">
        <f t="shared" si="254"/>
        <v>1</v>
      </c>
      <c r="BP264">
        <f t="shared" si="255"/>
        <v>9.7584030808366064E-4</v>
      </c>
      <c r="BQ264" t="str">
        <f t="shared" si="256"/>
        <v/>
      </c>
      <c r="BR264">
        <f t="shared" si="257"/>
        <v>2.4773542326848467E-6</v>
      </c>
      <c r="BS264">
        <f t="shared" si="258"/>
        <v>1.2581473804534784E-3</v>
      </c>
      <c r="BT264">
        <f t="shared" si="259"/>
        <v>4.0028370558365089E-4</v>
      </c>
      <c r="BU264">
        <f t="shared" si="260"/>
        <v>1.0951281774172367E-5</v>
      </c>
      <c r="BV264" t="str">
        <f t="shared" si="261"/>
        <v/>
      </c>
      <c r="BW264">
        <f t="shared" si="262"/>
        <v>1.9158703386926116E-5</v>
      </c>
      <c r="BX264">
        <f t="shared" si="263"/>
        <v>7.2508957575800288E-5</v>
      </c>
      <c r="BY264">
        <f t="shared" si="264"/>
        <v>1.6319578712803336E-5</v>
      </c>
      <c r="BZ264" t="str">
        <f t="shared" si="265"/>
        <v/>
      </c>
      <c r="CA264">
        <f t="shared" si="266"/>
        <v>7.3842880109079359E-4</v>
      </c>
      <c r="CB264" t="str">
        <f t="shared" si="267"/>
        <v/>
      </c>
      <c r="CC264" t="str">
        <f t="shared" si="268"/>
        <v/>
      </c>
      <c r="CD264">
        <f t="shared" si="269"/>
        <v>5.1282628939136187E-6</v>
      </c>
      <c r="CI264">
        <f t="shared" si="270"/>
        <v>16.307866184448457</v>
      </c>
      <c r="CJ264">
        <f t="shared" si="271"/>
        <v>0.30786618444845715</v>
      </c>
      <c r="CL264">
        <v>0.82476265822783823</v>
      </c>
      <c r="CM264">
        <v>11.908120987254375</v>
      </c>
      <c r="CN264">
        <v>48.018294132760587</v>
      </c>
      <c r="CO264" t="s">
        <v>1119</v>
      </c>
      <c r="CP264">
        <v>0.15358660003148633</v>
      </c>
      <c r="CQ264">
        <v>3.0438499997617916E-2</v>
      </c>
      <c r="CR264">
        <v>7.5573369966163109E-2</v>
      </c>
      <c r="CS264">
        <v>9.7477470190461394E-4</v>
      </c>
      <c r="CT264">
        <v>0.17621531401541682</v>
      </c>
      <c r="CU264" t="s">
        <v>1119</v>
      </c>
      <c r="CV264" t="s">
        <v>1119</v>
      </c>
      <c r="CW264">
        <v>39.450897516464813</v>
      </c>
      <c r="CX264">
        <v>4.612816350952266E-2</v>
      </c>
      <c r="CY264">
        <v>2.6910413718717724E-4</v>
      </c>
      <c r="CZ264" t="s">
        <v>1119</v>
      </c>
      <c r="DA264">
        <v>4.9708057662498278E-2</v>
      </c>
      <c r="DB264">
        <v>1.4797030185478849E-2</v>
      </c>
      <c r="DC264">
        <v>1.0803336766082368E-3</v>
      </c>
      <c r="DD264" t="s">
        <v>1119</v>
      </c>
      <c r="DE264">
        <v>8.7136439657348912E-4</v>
      </c>
      <c r="DF264">
        <v>5.0660477253727876E-3</v>
      </c>
      <c r="DG264">
        <v>1.1678223971685168E-3</v>
      </c>
      <c r="DH264" t="s">
        <v>1119</v>
      </c>
      <c r="DI264">
        <v>6.6810881117199017E-2</v>
      </c>
      <c r="DJ264" t="s">
        <v>1119</v>
      </c>
      <c r="DK264" t="s">
        <v>1119</v>
      </c>
      <c r="DL264" t="s">
        <v>1119</v>
      </c>
    </row>
    <row r="265" spans="1:116" x14ac:dyDescent="0.2">
      <c r="A265">
        <v>13.1</v>
      </c>
      <c r="B265" s="3" t="s">
        <v>906</v>
      </c>
      <c r="C265" s="2">
        <v>11.910059816244052</v>
      </c>
      <c r="D265" s="2">
        <v>47.935972766632624</v>
      </c>
      <c r="E265" s="2">
        <v>5.4181883069740193E-2</v>
      </c>
      <c r="F265" s="2">
        <v>8.5208584198387768E-2</v>
      </c>
      <c r="G265" s="2">
        <v>3.0586307459467568E-2</v>
      </c>
      <c r="H265" s="2">
        <v>6.038071459253902E-2</v>
      </c>
      <c r="I265" s="2">
        <v>1.3162804612304843E-3</v>
      </c>
      <c r="J265" s="2">
        <v>0.10429544208130587</v>
      </c>
      <c r="K265" s="2">
        <v>2.2845611250009449E-2</v>
      </c>
      <c r="L265" s="2">
        <v>4.9087766992480346E-3</v>
      </c>
      <c r="M265" s="2">
        <v>39.572192734391692</v>
      </c>
      <c r="N265" s="2">
        <v>5.300175073600568E-2</v>
      </c>
      <c r="O265" s="2">
        <v>0</v>
      </c>
      <c r="P265" s="2">
        <v>1.5250322341476625E-4</v>
      </c>
      <c r="Q265" s="2">
        <v>7.3219305066060905E-2</v>
      </c>
      <c r="R265" s="2">
        <v>2.2283025477140003E-2</v>
      </c>
      <c r="S265" s="2">
        <v>7.0193976348724484E-4</v>
      </c>
      <c r="T265" s="2">
        <v>0</v>
      </c>
      <c r="U265" s="2">
        <v>6.4445183987110082E-4</v>
      </c>
      <c r="V265" s="2">
        <v>4.002626500400226E-3</v>
      </c>
      <c r="W265" s="2">
        <v>1.4892896211529916E-3</v>
      </c>
      <c r="X265" s="2">
        <v>0</v>
      </c>
      <c r="Y265" s="2">
        <v>6.228125657923507E-2</v>
      </c>
      <c r="Z265" s="2">
        <v>0</v>
      </c>
      <c r="AA265" s="2">
        <v>0</v>
      </c>
      <c r="AB265" s="2">
        <v>2.7493411291626272E-4</v>
      </c>
      <c r="AD265">
        <f t="shared" si="218"/>
        <v>11.910059816244052</v>
      </c>
      <c r="AE265">
        <f t="shared" si="219"/>
        <v>47.935972766632624</v>
      </c>
      <c r="AF265">
        <f t="shared" si="220"/>
        <v>5.4181883069740193E-2</v>
      </c>
      <c r="AG265">
        <f t="shared" si="221"/>
        <v>8.5208584198387768E-2</v>
      </c>
      <c r="AH265">
        <f t="shared" si="222"/>
        <v>3.0586307459467568E-2</v>
      </c>
      <c r="AI265">
        <f t="shared" si="223"/>
        <v>6.038071459253902E-2</v>
      </c>
      <c r="AJ265">
        <f t="shared" si="224"/>
        <v>1.3162804612304843E-3</v>
      </c>
      <c r="AK265">
        <f t="shared" si="225"/>
        <v>0.10429544208130587</v>
      </c>
      <c r="AL265">
        <f t="shared" si="226"/>
        <v>2.2845611250009449E-2</v>
      </c>
      <c r="AM265">
        <f t="shared" si="227"/>
        <v>4.9087766992480346E-3</v>
      </c>
      <c r="AN265">
        <f t="shared" si="228"/>
        <v>39.572192734391692</v>
      </c>
      <c r="AO265">
        <f t="shared" si="229"/>
        <v>5.300175073600568E-2</v>
      </c>
      <c r="AP265" t="str">
        <f t="shared" si="230"/>
        <v/>
      </c>
      <c r="AQ265">
        <f t="shared" si="231"/>
        <v>1.5250322341476625E-4</v>
      </c>
      <c r="AR265">
        <f t="shared" si="232"/>
        <v>7.3219305066060905E-2</v>
      </c>
      <c r="AS265">
        <f t="shared" si="233"/>
        <v>2.2283025477140003E-2</v>
      </c>
      <c r="AT265">
        <f t="shared" si="234"/>
        <v>7.0193976348724484E-4</v>
      </c>
      <c r="AU265" t="str">
        <f t="shared" si="235"/>
        <v/>
      </c>
      <c r="AV265">
        <f t="shared" si="236"/>
        <v>6.4445183987110082E-4</v>
      </c>
      <c r="AW265">
        <f t="shared" si="237"/>
        <v>4.002626500400226E-3</v>
      </c>
      <c r="AX265">
        <f t="shared" si="238"/>
        <v>1.4892896211529916E-3</v>
      </c>
      <c r="AY265" t="str">
        <f t="shared" si="239"/>
        <v/>
      </c>
      <c r="AZ265">
        <f t="shared" si="240"/>
        <v>6.228125657923507E-2</v>
      </c>
      <c r="BA265" t="str">
        <f t="shared" si="241"/>
        <v/>
      </c>
      <c r="BB265" t="str">
        <f t="shared" si="242"/>
        <v/>
      </c>
      <c r="BC265">
        <f t="shared" si="243"/>
        <v>2.7493411291626272E-4</v>
      </c>
      <c r="BE265">
        <f t="shared" si="244"/>
        <v>1.004295573602678</v>
      </c>
      <c r="BF265">
        <f t="shared" si="245"/>
        <v>3.0344065975667376</v>
      </c>
      <c r="BG265">
        <f t="shared" si="246"/>
        <v>2.3869136933125008E-3</v>
      </c>
      <c r="BH265">
        <f t="shared" si="247"/>
        <v>3.5506155370447984E-3</v>
      </c>
      <c r="BI265">
        <f t="shared" si="248"/>
        <v>1.1480925138250009E-3</v>
      </c>
      <c r="BJ265">
        <f t="shared" si="249"/>
        <v>2.1773688920354202E-3</v>
      </c>
      <c r="BK265">
        <f t="shared" si="250"/>
        <v>4.3039762907345756E-5</v>
      </c>
      <c r="BL265">
        <f t="shared" si="251"/>
        <v>3.2942003604191105E-3</v>
      </c>
      <c r="BM265">
        <f t="shared" si="252"/>
        <v>6.5262802171834873E-4</v>
      </c>
      <c r="BN265">
        <f t="shared" si="253"/>
        <v>1.2715438074217581E-4</v>
      </c>
      <c r="BO265">
        <f t="shared" si="254"/>
        <v>1</v>
      </c>
      <c r="BP265">
        <f t="shared" si="255"/>
        <v>1.121424218860167E-3</v>
      </c>
      <c r="BQ265" t="str">
        <f t="shared" si="256"/>
        <v/>
      </c>
      <c r="BR265">
        <f t="shared" si="257"/>
        <v>2.9704632129516391E-6</v>
      </c>
      <c r="BS265">
        <f t="shared" si="258"/>
        <v>1.3497976972884984E-3</v>
      </c>
      <c r="BT265">
        <f t="shared" si="259"/>
        <v>4.0411575922221898E-4</v>
      </c>
      <c r="BU265">
        <f t="shared" si="260"/>
        <v>1.2063011641792747E-5</v>
      </c>
      <c r="BV265" t="str">
        <f t="shared" si="261"/>
        <v/>
      </c>
      <c r="BW265">
        <f t="shared" si="262"/>
        <v>1.0271128788159713E-5</v>
      </c>
      <c r="BX265">
        <f t="shared" si="263"/>
        <v>6.1993999341953334E-5</v>
      </c>
      <c r="BY265">
        <f t="shared" si="264"/>
        <v>1.8876721461526707E-5</v>
      </c>
      <c r="BZ265" t="str">
        <f t="shared" si="265"/>
        <v/>
      </c>
      <c r="CA265">
        <f t="shared" si="266"/>
        <v>7.1989646787737967E-4</v>
      </c>
      <c r="CB265" t="str">
        <f t="shared" si="267"/>
        <v/>
      </c>
      <c r="CC265" t="str">
        <f t="shared" si="268"/>
        <v/>
      </c>
      <c r="CD265">
        <f t="shared" si="269"/>
        <v>1.3438624009157016E-6</v>
      </c>
      <c r="CI265">
        <f t="shared" si="270"/>
        <v>16.36980108499095</v>
      </c>
      <c r="CJ265">
        <f t="shared" si="271"/>
        <v>0.3698010849909501</v>
      </c>
      <c r="CL265">
        <v>0.82848101265821583</v>
      </c>
      <c r="CM265">
        <v>11.924898029712351</v>
      </c>
      <c r="CN265">
        <v>47.981004311923712</v>
      </c>
      <c r="CO265" t="s">
        <v>1119</v>
      </c>
      <c r="CP265">
        <v>0.12672042303515818</v>
      </c>
      <c r="CQ265">
        <v>3.0326132565612115E-2</v>
      </c>
      <c r="CR265">
        <v>0.13531741061636321</v>
      </c>
      <c r="CS265">
        <v>1.7817544073768939E-3</v>
      </c>
      <c r="CT265">
        <v>6.6217860797281314E-2</v>
      </c>
      <c r="CU265" t="s">
        <v>1119</v>
      </c>
      <c r="CV265" t="s">
        <v>1119</v>
      </c>
      <c r="CW265">
        <v>39.552034253519885</v>
      </c>
      <c r="CX265">
        <v>3.1734008699761368E-2</v>
      </c>
      <c r="CY265" t="s">
        <v>1119</v>
      </c>
      <c r="CZ265" t="s">
        <v>1119</v>
      </c>
      <c r="DA265">
        <v>5.017904238367616E-2</v>
      </c>
      <c r="DB265">
        <v>1.538199444506521E-2</v>
      </c>
      <c r="DC265">
        <v>3.4811774279076748E-3</v>
      </c>
      <c r="DD265" t="s">
        <v>1119</v>
      </c>
      <c r="DE265">
        <v>1.3500508398354627E-4</v>
      </c>
      <c r="DF265">
        <v>2.1091877608790098E-3</v>
      </c>
      <c r="DG265">
        <v>2.0744444821864799E-3</v>
      </c>
      <c r="DH265" t="s">
        <v>1119</v>
      </c>
      <c r="DI265">
        <v>6.494187427064807E-2</v>
      </c>
      <c r="DJ265" t="s">
        <v>1119</v>
      </c>
      <c r="DK265">
        <v>1.1640640986071314E-2</v>
      </c>
      <c r="DL265">
        <v>2.2447882069550729E-5</v>
      </c>
    </row>
    <row r="266" spans="1:116" x14ac:dyDescent="0.2">
      <c r="A266">
        <v>13.15</v>
      </c>
      <c r="B266" s="3" t="s">
        <v>907</v>
      </c>
      <c r="C266" s="2">
        <v>11.924773187620062</v>
      </c>
      <c r="D266" s="2">
        <v>47.978646107859149</v>
      </c>
      <c r="E266" s="2">
        <v>0</v>
      </c>
      <c r="F266" s="2">
        <v>0.12734420872036245</v>
      </c>
      <c r="G266" s="2">
        <v>2.7341056750127261E-2</v>
      </c>
      <c r="H266" s="2">
        <v>6.3875900591140261E-2</v>
      </c>
      <c r="I266" s="2">
        <v>1.2489266429432495E-3</v>
      </c>
      <c r="J266" s="2">
        <v>0.10609962303941124</v>
      </c>
      <c r="K266" s="2">
        <v>0</v>
      </c>
      <c r="L266" s="2">
        <v>0</v>
      </c>
      <c r="M266" s="2">
        <v>39.552108687394941</v>
      </c>
      <c r="N266" s="2">
        <v>5.4366744513925036E-2</v>
      </c>
      <c r="O266" s="2">
        <v>0</v>
      </c>
      <c r="P266" s="2">
        <v>4.2892530557139228E-4</v>
      </c>
      <c r="Q266" s="2">
        <v>7.2358203761717282E-2</v>
      </c>
      <c r="R266" s="2">
        <v>2.0040416999233847E-2</v>
      </c>
      <c r="S266" s="2">
        <v>1.3684718100132505E-3</v>
      </c>
      <c r="T266" s="2">
        <v>7.411599685530279E-5</v>
      </c>
      <c r="U266" s="2">
        <v>1.0264591327868861E-3</v>
      </c>
      <c r="V266" s="2">
        <v>4.3342766238052442E-3</v>
      </c>
      <c r="W266" s="2">
        <v>2.0035507457704348E-3</v>
      </c>
      <c r="X266" s="2">
        <v>0</v>
      </c>
      <c r="Y266" s="2">
        <v>6.1622558850815537E-2</v>
      </c>
      <c r="Z266" s="2">
        <v>0</v>
      </c>
      <c r="AA266" s="2">
        <v>0</v>
      </c>
      <c r="AB266" s="2">
        <v>9.3857764134832309E-4</v>
      </c>
      <c r="AD266">
        <f t="shared" si="218"/>
        <v>11.924773187620062</v>
      </c>
      <c r="AE266">
        <f t="shared" si="219"/>
        <v>47.978646107859149</v>
      </c>
      <c r="AF266" t="str">
        <f t="shared" si="220"/>
        <v/>
      </c>
      <c r="AG266">
        <f t="shared" si="221"/>
        <v>0.12734420872036245</v>
      </c>
      <c r="AH266">
        <f t="shared" si="222"/>
        <v>2.7341056750127261E-2</v>
      </c>
      <c r="AI266">
        <f t="shared" si="223"/>
        <v>6.3875900591140261E-2</v>
      </c>
      <c r="AJ266">
        <f t="shared" si="224"/>
        <v>1.2489266429432495E-3</v>
      </c>
      <c r="AK266">
        <f t="shared" si="225"/>
        <v>0.10609962303941124</v>
      </c>
      <c r="AL266" t="str">
        <f t="shared" si="226"/>
        <v/>
      </c>
      <c r="AM266" t="str">
        <f t="shared" si="227"/>
        <v/>
      </c>
      <c r="AN266">
        <f t="shared" si="228"/>
        <v>39.552108687394941</v>
      </c>
      <c r="AO266">
        <f t="shared" si="229"/>
        <v>5.4366744513925036E-2</v>
      </c>
      <c r="AP266" t="str">
        <f t="shared" si="230"/>
        <v/>
      </c>
      <c r="AQ266">
        <f t="shared" si="231"/>
        <v>4.2892530557139228E-4</v>
      </c>
      <c r="AR266">
        <f t="shared" si="232"/>
        <v>7.2358203761717282E-2</v>
      </c>
      <c r="AS266">
        <f t="shared" si="233"/>
        <v>2.0040416999233847E-2</v>
      </c>
      <c r="AT266">
        <f t="shared" si="234"/>
        <v>1.3684718100132505E-3</v>
      </c>
      <c r="AU266">
        <f t="shared" si="235"/>
        <v>7.411599685530279E-5</v>
      </c>
      <c r="AV266">
        <f t="shared" si="236"/>
        <v>1.0264591327868861E-3</v>
      </c>
      <c r="AW266">
        <f t="shared" si="237"/>
        <v>4.3342766238052442E-3</v>
      </c>
      <c r="AX266">
        <f t="shared" si="238"/>
        <v>2.0035507457704348E-3</v>
      </c>
      <c r="AY266" t="str">
        <f t="shared" si="239"/>
        <v/>
      </c>
      <c r="AZ266">
        <f t="shared" si="240"/>
        <v>6.1622558850815537E-2</v>
      </c>
      <c r="BA266" t="str">
        <f t="shared" si="241"/>
        <v/>
      </c>
      <c r="BB266" t="str">
        <f t="shared" si="242"/>
        <v/>
      </c>
      <c r="BC266">
        <f t="shared" si="243"/>
        <v>9.3857764134832309E-4</v>
      </c>
      <c r="BE266">
        <f t="shared" si="244"/>
        <v>1.0060468519115815</v>
      </c>
      <c r="BF266">
        <f t="shared" si="245"/>
        <v>3.038650076978199</v>
      </c>
      <c r="BG266" t="str">
        <f t="shared" si="246"/>
        <v/>
      </c>
      <c r="BH266">
        <f t="shared" si="247"/>
        <v>5.3090885895242402E-3</v>
      </c>
      <c r="BI266">
        <f t="shared" si="248"/>
        <v>1.0267993965114204E-3</v>
      </c>
      <c r="BJ266">
        <f t="shared" si="249"/>
        <v>2.3045772737962599E-3</v>
      </c>
      <c r="BK266">
        <f t="shared" si="250"/>
        <v>4.0858163223851157E-5</v>
      </c>
      <c r="BL266">
        <f t="shared" si="251"/>
        <v>3.3528876032447802E-3</v>
      </c>
      <c r="BM266" t="str">
        <f t="shared" si="252"/>
        <v/>
      </c>
      <c r="BN266" t="str">
        <f t="shared" si="253"/>
        <v/>
      </c>
      <c r="BO266">
        <f t="shared" si="254"/>
        <v>1</v>
      </c>
      <c r="BP266">
        <f t="shared" si="255"/>
        <v>1.1508892065502673E-3</v>
      </c>
      <c r="BQ266" t="str">
        <f t="shared" si="256"/>
        <v/>
      </c>
      <c r="BR266">
        <f t="shared" si="257"/>
        <v>8.3588647352052355E-6</v>
      </c>
      <c r="BS266">
        <f t="shared" si="258"/>
        <v>1.3346006459184201E-3</v>
      </c>
      <c r="BT266">
        <f t="shared" si="259"/>
        <v>3.636292893667476E-4</v>
      </c>
      <c r="BU266">
        <f t="shared" si="260"/>
        <v>2.3529474646655853E-5</v>
      </c>
      <c r="BV266">
        <f t="shared" si="261"/>
        <v>1.2795553722192112E-6</v>
      </c>
      <c r="BW266">
        <f t="shared" si="262"/>
        <v>1.6367782416973378E-5</v>
      </c>
      <c r="BX266">
        <f t="shared" si="263"/>
        <v>6.7164793934944191E-5</v>
      </c>
      <c r="BY266">
        <f t="shared" si="264"/>
        <v>2.5407867997958237E-5</v>
      </c>
      <c r="BZ266" t="str">
        <f t="shared" si="265"/>
        <v/>
      </c>
      <c r="CA266">
        <f t="shared" si="266"/>
        <v>7.1264440175966874E-4</v>
      </c>
      <c r="CB266" t="str">
        <f t="shared" si="267"/>
        <v/>
      </c>
      <c r="CC266" t="str">
        <f t="shared" si="268"/>
        <v/>
      </c>
      <c r="CD266">
        <f t="shared" si="269"/>
        <v>4.5900440315262745E-6</v>
      </c>
      <c r="CI266">
        <f t="shared" si="270"/>
        <v>16.431735985533447</v>
      </c>
      <c r="CJ266">
        <f t="shared" si="271"/>
        <v>0.43173598553344661</v>
      </c>
      <c r="CL266">
        <v>0.83544303797467201</v>
      </c>
      <c r="CM266">
        <v>11.906649342114585</v>
      </c>
      <c r="CN266">
        <v>47.999530606339327</v>
      </c>
      <c r="CO266" t="s">
        <v>1119</v>
      </c>
      <c r="CP266">
        <v>0.14931359027947627</v>
      </c>
      <c r="CQ266">
        <v>3.234659431476003E-2</v>
      </c>
      <c r="CR266">
        <v>7.7227530899145011E-2</v>
      </c>
      <c r="CS266">
        <v>1.8509748363827157E-3</v>
      </c>
      <c r="CT266">
        <v>0.16201175201169318</v>
      </c>
      <c r="CU266" t="s">
        <v>1119</v>
      </c>
      <c r="CV266" t="s">
        <v>1119</v>
      </c>
      <c r="CW266">
        <v>39.453951549348872</v>
      </c>
      <c r="CX266">
        <v>2.8664607190822412E-2</v>
      </c>
      <c r="CY266">
        <v>5.8631776231932414E-4</v>
      </c>
      <c r="CZ266">
        <v>1.189951349665624E-3</v>
      </c>
      <c r="DA266">
        <v>8.2450693838040934E-2</v>
      </c>
      <c r="DB266">
        <v>2.6884409947295018E-2</v>
      </c>
      <c r="DC266">
        <v>3.2463511551130094E-3</v>
      </c>
      <c r="DD266" t="s">
        <v>1119</v>
      </c>
      <c r="DE266">
        <v>5.689908250299864E-4</v>
      </c>
      <c r="DF266">
        <v>4.755734844396892E-3</v>
      </c>
      <c r="DG266">
        <v>1.7251645541747794E-3</v>
      </c>
      <c r="DH266" t="s">
        <v>1119</v>
      </c>
      <c r="DI266">
        <v>6.4801770102523124E-2</v>
      </c>
      <c r="DJ266" t="s">
        <v>1119</v>
      </c>
      <c r="DK266" t="s">
        <v>1119</v>
      </c>
      <c r="DL266">
        <v>2.2440682863949617E-3</v>
      </c>
    </row>
    <row r="267" spans="1:116" x14ac:dyDescent="0.2">
      <c r="A267">
        <v>13.2</v>
      </c>
      <c r="B267" s="3" t="s">
        <v>908</v>
      </c>
      <c r="C267" s="2">
        <v>11.916279842543231</v>
      </c>
      <c r="D267" s="2">
        <v>47.97492615746134</v>
      </c>
      <c r="E267" s="2">
        <v>0</v>
      </c>
      <c r="F267" s="2">
        <v>8.0969967324409711E-2</v>
      </c>
      <c r="G267" s="2">
        <v>3.0057584282623354E-2</v>
      </c>
      <c r="H267" s="2">
        <v>8.0336171198699402E-2</v>
      </c>
      <c r="I267" s="2">
        <v>1.087665189934799E-3</v>
      </c>
      <c r="J267" s="2">
        <v>0.11818923174066345</v>
      </c>
      <c r="K267" s="2">
        <v>0</v>
      </c>
      <c r="L267" s="2">
        <v>0</v>
      </c>
      <c r="M267" s="2">
        <v>39.599998275298951</v>
      </c>
      <c r="N267" s="2">
        <v>4.7501953109422859E-2</v>
      </c>
      <c r="O267" s="2">
        <v>0</v>
      </c>
      <c r="P267" s="2">
        <v>7.0774042398561669E-4</v>
      </c>
      <c r="Q267" s="2">
        <v>6.157402118854409E-2</v>
      </c>
      <c r="R267" s="2">
        <v>1.702640665393091E-2</v>
      </c>
      <c r="S267" s="2">
        <v>1.2627325363152569E-3</v>
      </c>
      <c r="T267" s="2">
        <v>4.2875539325839568E-5</v>
      </c>
      <c r="U267" s="2">
        <v>3.584077158437135E-4</v>
      </c>
      <c r="V267" s="2">
        <v>5.0830533262618558E-3</v>
      </c>
      <c r="W267" s="2">
        <v>1.9457115087737145E-3</v>
      </c>
      <c r="X267" s="2">
        <v>0</v>
      </c>
      <c r="Y267" s="2">
        <v>6.2145836344776113E-2</v>
      </c>
      <c r="Z267" s="2">
        <v>0</v>
      </c>
      <c r="AA267" s="2">
        <v>0</v>
      </c>
      <c r="AB267" s="2">
        <v>5.0636661296245289E-4</v>
      </c>
      <c r="AD267">
        <f t="shared" si="218"/>
        <v>11.916279842543231</v>
      </c>
      <c r="AE267">
        <f t="shared" si="219"/>
        <v>47.97492615746134</v>
      </c>
      <c r="AF267" t="str">
        <f t="shared" si="220"/>
        <v/>
      </c>
      <c r="AG267">
        <f t="shared" si="221"/>
        <v>8.0969967324409711E-2</v>
      </c>
      <c r="AH267">
        <f t="shared" si="222"/>
        <v>3.0057584282623354E-2</v>
      </c>
      <c r="AI267">
        <f t="shared" si="223"/>
        <v>8.0336171198699402E-2</v>
      </c>
      <c r="AJ267">
        <f t="shared" si="224"/>
        <v>1.087665189934799E-3</v>
      </c>
      <c r="AK267">
        <f t="shared" si="225"/>
        <v>0.11818923174066345</v>
      </c>
      <c r="AL267" t="str">
        <f t="shared" si="226"/>
        <v/>
      </c>
      <c r="AM267" t="str">
        <f t="shared" si="227"/>
        <v/>
      </c>
      <c r="AN267">
        <f t="shared" si="228"/>
        <v>39.599998275298951</v>
      </c>
      <c r="AO267">
        <f t="shared" si="229"/>
        <v>4.7501953109422859E-2</v>
      </c>
      <c r="AP267" t="str">
        <f t="shared" si="230"/>
        <v/>
      </c>
      <c r="AQ267">
        <f t="shared" si="231"/>
        <v>7.0774042398561669E-4</v>
      </c>
      <c r="AR267">
        <f t="shared" si="232"/>
        <v>6.157402118854409E-2</v>
      </c>
      <c r="AS267">
        <f t="shared" si="233"/>
        <v>1.702640665393091E-2</v>
      </c>
      <c r="AT267">
        <f t="shared" si="234"/>
        <v>1.2627325363152569E-3</v>
      </c>
      <c r="AU267">
        <f t="shared" si="235"/>
        <v>4.2875539325839568E-5</v>
      </c>
      <c r="AV267">
        <f t="shared" si="236"/>
        <v>3.584077158437135E-4</v>
      </c>
      <c r="AW267">
        <f t="shared" si="237"/>
        <v>5.0830533262618558E-3</v>
      </c>
      <c r="AX267">
        <f t="shared" si="238"/>
        <v>1.9457115087737145E-3</v>
      </c>
      <c r="AY267" t="str">
        <f t="shared" si="239"/>
        <v/>
      </c>
      <c r="AZ267">
        <f t="shared" si="240"/>
        <v>6.2145836344776113E-2</v>
      </c>
      <c r="BA267" t="str">
        <f t="shared" si="241"/>
        <v/>
      </c>
      <c r="BB267" t="str">
        <f t="shared" si="242"/>
        <v/>
      </c>
      <c r="BC267">
        <f t="shared" si="243"/>
        <v>5.0636661296245289E-4</v>
      </c>
      <c r="BE267">
        <f t="shared" si="244"/>
        <v>1.0041145221469323</v>
      </c>
      <c r="BF267">
        <f t="shared" si="245"/>
        <v>3.0347400247836065</v>
      </c>
      <c r="BG267" t="str">
        <f t="shared" si="246"/>
        <v/>
      </c>
      <c r="BH267">
        <f t="shared" si="247"/>
        <v>3.3716245896138388E-3</v>
      </c>
      <c r="BI267">
        <f t="shared" si="248"/>
        <v>1.127454066773659E-3</v>
      </c>
      <c r="BJ267">
        <f t="shared" si="249"/>
        <v>2.894941842927528E-3</v>
      </c>
      <c r="BK267">
        <f t="shared" si="250"/>
        <v>3.5539524558706266E-5</v>
      </c>
      <c r="BL267">
        <f t="shared" si="251"/>
        <v>3.7304183547654289E-3</v>
      </c>
      <c r="BM267" t="str">
        <f t="shared" si="252"/>
        <v/>
      </c>
      <c r="BN267" t="str">
        <f t="shared" si="253"/>
        <v/>
      </c>
      <c r="BO267">
        <f t="shared" si="254"/>
        <v>1</v>
      </c>
      <c r="BP267">
        <f t="shared" si="255"/>
        <v>1.0043524215956937E-3</v>
      </c>
      <c r="BQ267" t="str">
        <f t="shared" si="256"/>
        <v/>
      </c>
      <c r="BR267">
        <f t="shared" si="257"/>
        <v>1.3775713611635796E-5</v>
      </c>
      <c r="BS267">
        <f t="shared" si="258"/>
        <v>1.1343198856089399E-3</v>
      </c>
      <c r="BT267">
        <f t="shared" si="259"/>
        <v>3.0856707264070903E-4</v>
      </c>
      <c r="BU267">
        <f t="shared" si="260"/>
        <v>2.1685139556811318E-5</v>
      </c>
      <c r="BV267">
        <f t="shared" si="261"/>
        <v>7.3931786693975158E-7</v>
      </c>
      <c r="BW267">
        <f t="shared" si="262"/>
        <v>5.7082108424089204E-6</v>
      </c>
      <c r="BX267">
        <f t="shared" si="263"/>
        <v>7.8672726686690784E-5</v>
      </c>
      <c r="BY267">
        <f t="shared" si="264"/>
        <v>2.4644544806327662E-5</v>
      </c>
      <c r="BZ267" t="str">
        <f t="shared" si="265"/>
        <v/>
      </c>
      <c r="CA267">
        <f t="shared" si="266"/>
        <v>7.178267892064636E-4</v>
      </c>
      <c r="CB267" t="str">
        <f t="shared" si="267"/>
        <v/>
      </c>
      <c r="CC267" t="str">
        <f t="shared" si="268"/>
        <v/>
      </c>
      <c r="CD267">
        <f t="shared" si="269"/>
        <v>2.4733534668818958E-6</v>
      </c>
      <c r="CI267">
        <f t="shared" si="270"/>
        <v>16.49367088607594</v>
      </c>
      <c r="CJ267">
        <f t="shared" si="271"/>
        <v>0.49367088607593956</v>
      </c>
      <c r="CL267">
        <v>0.83583860759493334</v>
      </c>
      <c r="CM267">
        <v>11.950521892316763</v>
      </c>
      <c r="CN267">
        <v>47.971259098718036</v>
      </c>
      <c r="CO267" t="s">
        <v>1119</v>
      </c>
      <c r="CP267">
        <v>9.1013265677315588E-2</v>
      </c>
      <c r="CQ267">
        <v>2.9826897030452489E-2</v>
      </c>
      <c r="CR267">
        <v>5.9935854707110763E-2</v>
      </c>
      <c r="CS267">
        <v>1.5848287042494961E-3</v>
      </c>
      <c r="CT267">
        <v>6.4817431396552896E-2</v>
      </c>
      <c r="CU267" t="s">
        <v>1119</v>
      </c>
      <c r="CV267" t="s">
        <v>1119</v>
      </c>
      <c r="CW267">
        <v>39.694710121436856</v>
      </c>
      <c r="CX267" t="s">
        <v>1119</v>
      </c>
      <c r="CY267" t="s">
        <v>1119</v>
      </c>
      <c r="CZ267" t="s">
        <v>1119</v>
      </c>
      <c r="DA267">
        <v>4.2871352873520382E-2</v>
      </c>
      <c r="DB267">
        <v>1.7296045093554844E-2</v>
      </c>
      <c r="DC267">
        <v>8.8186113509620154E-4</v>
      </c>
      <c r="DD267" t="s">
        <v>1119</v>
      </c>
      <c r="DE267">
        <v>8.3941153820666899E-5</v>
      </c>
      <c r="DF267">
        <v>2.8777031263662431E-3</v>
      </c>
      <c r="DG267">
        <v>1.768112880459586E-3</v>
      </c>
      <c r="DH267" t="s">
        <v>1119</v>
      </c>
      <c r="DI267">
        <v>6.867008461259691E-2</v>
      </c>
      <c r="DJ267" t="s">
        <v>1119</v>
      </c>
      <c r="DK267">
        <v>1.8815091372297291E-3</v>
      </c>
      <c r="DL267" t="s">
        <v>1119</v>
      </c>
    </row>
    <row r="268" spans="1:116" x14ac:dyDescent="0.2">
      <c r="A268">
        <v>13.25</v>
      </c>
      <c r="B268" s="3" t="s">
        <v>909</v>
      </c>
      <c r="C268" s="2">
        <v>11.925103422103431</v>
      </c>
      <c r="D268" s="2">
        <v>47.987401770183432</v>
      </c>
      <c r="E268" s="2">
        <v>0</v>
      </c>
      <c r="F268" s="2">
        <v>0.11466140486332682</v>
      </c>
      <c r="G268" s="2">
        <v>3.0931892041811369E-2</v>
      </c>
      <c r="H268" s="2">
        <v>6.5911032751822321E-2</v>
      </c>
      <c r="I268" s="2">
        <v>1.3100321769387493E-3</v>
      </c>
      <c r="J268" s="2">
        <v>0.1181793673577452</v>
      </c>
      <c r="K268" s="2">
        <v>0</v>
      </c>
      <c r="L268" s="2">
        <v>0</v>
      </c>
      <c r="M268" s="2">
        <v>39.573450319671387</v>
      </c>
      <c r="N268" s="2">
        <v>4.2002615727198753E-2</v>
      </c>
      <c r="O268" s="2">
        <v>0</v>
      </c>
      <c r="P268" s="2">
        <v>0</v>
      </c>
      <c r="Q268" s="2">
        <v>5.5065142017099312E-2</v>
      </c>
      <c r="R268" s="2">
        <v>1.3410871296306318E-2</v>
      </c>
      <c r="S268" s="2">
        <v>1.369453876844036E-3</v>
      </c>
      <c r="T268" s="2">
        <v>0</v>
      </c>
      <c r="U268" s="2">
        <v>0</v>
      </c>
      <c r="V268" s="2">
        <v>5.5296364050855017E-3</v>
      </c>
      <c r="W268" s="2">
        <v>2.0263188271204217E-3</v>
      </c>
      <c r="X268" s="2">
        <v>0</v>
      </c>
      <c r="Y268" s="2">
        <v>6.309541764693799E-2</v>
      </c>
      <c r="Z268" s="2">
        <v>0</v>
      </c>
      <c r="AA268" s="2">
        <v>0</v>
      </c>
      <c r="AB268" s="2">
        <v>5.5130305348264112E-4</v>
      </c>
      <c r="AD268">
        <f t="shared" si="218"/>
        <v>11.925103422103431</v>
      </c>
      <c r="AE268">
        <f t="shared" si="219"/>
        <v>47.987401770183432</v>
      </c>
      <c r="AF268" t="str">
        <f t="shared" si="220"/>
        <v/>
      </c>
      <c r="AG268">
        <f t="shared" si="221"/>
        <v>0.11466140486332682</v>
      </c>
      <c r="AH268">
        <f t="shared" si="222"/>
        <v>3.0931892041811369E-2</v>
      </c>
      <c r="AI268">
        <f t="shared" si="223"/>
        <v>6.5911032751822321E-2</v>
      </c>
      <c r="AJ268">
        <f t="shared" si="224"/>
        <v>1.3100321769387493E-3</v>
      </c>
      <c r="AK268">
        <f t="shared" si="225"/>
        <v>0.1181793673577452</v>
      </c>
      <c r="AL268" t="str">
        <f t="shared" si="226"/>
        <v/>
      </c>
      <c r="AM268" t="str">
        <f t="shared" si="227"/>
        <v/>
      </c>
      <c r="AN268">
        <f t="shared" si="228"/>
        <v>39.573450319671387</v>
      </c>
      <c r="AO268">
        <f t="shared" si="229"/>
        <v>4.2002615727198753E-2</v>
      </c>
      <c r="AP268" t="str">
        <f t="shared" si="230"/>
        <v/>
      </c>
      <c r="AQ268" t="str">
        <f t="shared" si="231"/>
        <v/>
      </c>
      <c r="AR268">
        <f t="shared" si="232"/>
        <v>5.5065142017099312E-2</v>
      </c>
      <c r="AS268">
        <f t="shared" si="233"/>
        <v>1.3410871296306318E-2</v>
      </c>
      <c r="AT268">
        <f t="shared" si="234"/>
        <v>1.369453876844036E-3</v>
      </c>
      <c r="AU268" t="str">
        <f t="shared" si="235"/>
        <v/>
      </c>
      <c r="AV268" t="str">
        <f t="shared" si="236"/>
        <v/>
      </c>
      <c r="AW268">
        <f t="shared" si="237"/>
        <v>5.5296364050855017E-3</v>
      </c>
      <c r="AX268">
        <f t="shared" si="238"/>
        <v>2.0263188271204217E-3</v>
      </c>
      <c r="AY268" t="str">
        <f t="shared" si="239"/>
        <v/>
      </c>
      <c r="AZ268">
        <f t="shared" si="240"/>
        <v>6.309541764693799E-2</v>
      </c>
      <c r="BA268" t="str">
        <f t="shared" si="241"/>
        <v/>
      </c>
      <c r="BB268" t="str">
        <f t="shared" si="242"/>
        <v/>
      </c>
      <c r="BC268">
        <f t="shared" si="243"/>
        <v>5.5130305348264112E-4</v>
      </c>
      <c r="BE268">
        <f t="shared" si="244"/>
        <v>1.0055321447977312</v>
      </c>
      <c r="BF268">
        <f t="shared" si="245"/>
        <v>3.0375655849747569</v>
      </c>
      <c r="BG268" t="str">
        <f t="shared" si="246"/>
        <v/>
      </c>
      <c r="BH268">
        <f t="shared" si="247"/>
        <v>4.7777536948381662E-3</v>
      </c>
      <c r="BI268">
        <f t="shared" si="248"/>
        <v>1.1610275349143169E-3</v>
      </c>
      <c r="BJ268">
        <f t="shared" si="249"/>
        <v>2.3767203271204966E-3</v>
      </c>
      <c r="BK268">
        <f t="shared" si="250"/>
        <v>4.2834095144844243E-5</v>
      </c>
      <c r="BL268">
        <f t="shared" si="251"/>
        <v>3.7326093565968801E-3</v>
      </c>
      <c r="BM268" t="str">
        <f t="shared" si="252"/>
        <v/>
      </c>
      <c r="BN268" t="str">
        <f t="shared" si="253"/>
        <v/>
      </c>
      <c r="BO268">
        <f t="shared" si="254"/>
        <v>1</v>
      </c>
      <c r="BP268">
        <f t="shared" si="255"/>
        <v>8.8867354422577369E-4</v>
      </c>
      <c r="BQ268" t="str">
        <f t="shared" si="256"/>
        <v/>
      </c>
      <c r="BR268" t="str">
        <f t="shared" si="257"/>
        <v/>
      </c>
      <c r="BS268">
        <f t="shared" si="258"/>
        <v>1.0150934898041258E-3</v>
      </c>
      <c r="BT268">
        <f t="shared" si="259"/>
        <v>2.4320630141772722E-4</v>
      </c>
      <c r="BU268">
        <f t="shared" si="260"/>
        <v>2.3533661926405187E-5</v>
      </c>
      <c r="BV268" t="str">
        <f t="shared" si="261"/>
        <v/>
      </c>
      <c r="BW268" t="str">
        <f t="shared" si="262"/>
        <v/>
      </c>
      <c r="BX268">
        <f t="shared" si="263"/>
        <v>8.5642110702758407E-5</v>
      </c>
      <c r="BY268">
        <f t="shared" si="264"/>
        <v>2.568274163224798E-5</v>
      </c>
      <c r="BZ268" t="str">
        <f t="shared" si="265"/>
        <v/>
      </c>
      <c r="CA268">
        <f t="shared" si="266"/>
        <v>7.2928401495355648E-4</v>
      </c>
      <c r="CB268" t="str">
        <f t="shared" si="267"/>
        <v/>
      </c>
      <c r="CC268" t="str">
        <f t="shared" si="268"/>
        <v/>
      </c>
      <c r="CD268">
        <f t="shared" si="269"/>
        <v>2.6946525235061446E-6</v>
      </c>
      <c r="CI268">
        <f t="shared" si="270"/>
        <v>16.555605786618436</v>
      </c>
      <c r="CJ268">
        <f t="shared" si="271"/>
        <v>0.55560578661843607</v>
      </c>
      <c r="CL268">
        <v>0.83684950773557887</v>
      </c>
      <c r="CM268">
        <v>11.858080129204581</v>
      </c>
      <c r="CN268">
        <v>47.971766747233303</v>
      </c>
      <c r="CO268">
        <v>3.3894582124209927E-2</v>
      </c>
      <c r="CP268">
        <v>0.25678002762980395</v>
      </c>
      <c r="CQ268">
        <v>3.2633917270989674E-2</v>
      </c>
      <c r="CR268">
        <v>6.4671626266763371E-2</v>
      </c>
      <c r="CS268">
        <v>1.6227825770278631E-3</v>
      </c>
      <c r="CT268">
        <v>0.20689141401055264</v>
      </c>
      <c r="CU268" t="s">
        <v>1119</v>
      </c>
      <c r="CV268" t="s">
        <v>1119</v>
      </c>
      <c r="CW268">
        <v>39.119639404939619</v>
      </c>
      <c r="CX268">
        <v>2.9370601797154974E-2</v>
      </c>
      <c r="CY268" t="s">
        <v>1119</v>
      </c>
      <c r="CZ268" t="s">
        <v>1119</v>
      </c>
      <c r="DA268">
        <v>0.11918918477895359</v>
      </c>
      <c r="DB268">
        <v>0.23852965937049753</v>
      </c>
      <c r="DC268">
        <v>3.2968701318769884E-3</v>
      </c>
      <c r="DD268" t="s">
        <v>1119</v>
      </c>
      <c r="DE268" t="s">
        <v>1119</v>
      </c>
      <c r="DF268">
        <v>5.3958520665111798E-3</v>
      </c>
      <c r="DG268">
        <v>1.4503654390964904E-3</v>
      </c>
      <c r="DH268" t="s">
        <v>1119</v>
      </c>
      <c r="DI268">
        <v>5.3957363841996543E-2</v>
      </c>
      <c r="DJ268" t="s">
        <v>1119</v>
      </c>
      <c r="DK268" t="s">
        <v>1119</v>
      </c>
      <c r="DL268">
        <v>2.8294713170746401E-3</v>
      </c>
    </row>
    <row r="269" spans="1:116" x14ac:dyDescent="0.2">
      <c r="A269">
        <v>13.3</v>
      </c>
      <c r="B269" s="3" t="s">
        <v>910</v>
      </c>
      <c r="C269" s="2">
        <v>11.924892473032106</v>
      </c>
      <c r="D269" s="2">
        <v>47.973089226461404</v>
      </c>
      <c r="E269" s="2">
        <v>0</v>
      </c>
      <c r="F269" s="2">
        <v>6.5827784131730044E-2</v>
      </c>
      <c r="G269" s="2">
        <v>2.8722857332511672E-2</v>
      </c>
      <c r="H269" s="2">
        <v>6.9838934110346612E-2</v>
      </c>
      <c r="I269" s="2">
        <v>9.1344726044740232E-4</v>
      </c>
      <c r="J269" s="2">
        <v>0.11326440455800368</v>
      </c>
      <c r="K269" s="2">
        <v>0</v>
      </c>
      <c r="L269" s="2">
        <v>0</v>
      </c>
      <c r="M269" s="2">
        <v>39.653022193867535</v>
      </c>
      <c r="N269" s="2">
        <v>3.2739747569133441E-2</v>
      </c>
      <c r="O269" s="2">
        <v>0</v>
      </c>
      <c r="P269" s="2">
        <v>0</v>
      </c>
      <c r="Q269" s="2">
        <v>5.0685427652335545E-2</v>
      </c>
      <c r="R269" s="2">
        <v>1.1681275670004751E-2</v>
      </c>
      <c r="S269" s="2">
        <v>2.1368531148424053E-3</v>
      </c>
      <c r="T269" s="2">
        <v>2.7568780723831535E-4</v>
      </c>
      <c r="U269" s="2">
        <v>0</v>
      </c>
      <c r="V269" s="2">
        <v>5.3710472397427685E-3</v>
      </c>
      <c r="W269" s="2">
        <v>2.5366768272646611E-3</v>
      </c>
      <c r="X269" s="2">
        <v>0</v>
      </c>
      <c r="Y269" s="2">
        <v>6.363729907681305E-2</v>
      </c>
      <c r="Z269" s="2">
        <v>0</v>
      </c>
      <c r="AA269" s="2">
        <v>0</v>
      </c>
      <c r="AB269" s="2">
        <v>1.3646642885291693E-3</v>
      </c>
      <c r="AD269">
        <f t="shared" si="218"/>
        <v>11.924892473032106</v>
      </c>
      <c r="AE269">
        <f t="shared" si="219"/>
        <v>47.973089226461404</v>
      </c>
      <c r="AF269" t="str">
        <f t="shared" si="220"/>
        <v/>
      </c>
      <c r="AG269">
        <f t="shared" si="221"/>
        <v>6.5827784131730044E-2</v>
      </c>
      <c r="AH269">
        <f t="shared" si="222"/>
        <v>2.8722857332511672E-2</v>
      </c>
      <c r="AI269">
        <f t="shared" si="223"/>
        <v>6.9838934110346612E-2</v>
      </c>
      <c r="AJ269">
        <f t="shared" si="224"/>
        <v>9.1344726044740232E-4</v>
      </c>
      <c r="AK269">
        <f t="shared" si="225"/>
        <v>0.11326440455800368</v>
      </c>
      <c r="AL269" t="str">
        <f t="shared" si="226"/>
        <v/>
      </c>
      <c r="AM269" t="str">
        <f t="shared" si="227"/>
        <v/>
      </c>
      <c r="AN269">
        <f t="shared" si="228"/>
        <v>39.653022193867535</v>
      </c>
      <c r="AO269">
        <f t="shared" si="229"/>
        <v>3.2739747569133441E-2</v>
      </c>
      <c r="AP269" t="str">
        <f t="shared" si="230"/>
        <v/>
      </c>
      <c r="AQ269" t="str">
        <f t="shared" si="231"/>
        <v/>
      </c>
      <c r="AR269">
        <f t="shared" si="232"/>
        <v>5.0685427652335545E-2</v>
      </c>
      <c r="AS269">
        <f t="shared" si="233"/>
        <v>1.1681275670004751E-2</v>
      </c>
      <c r="AT269">
        <f t="shared" si="234"/>
        <v>2.1368531148424053E-3</v>
      </c>
      <c r="AU269">
        <f t="shared" si="235"/>
        <v>2.7568780723831535E-4</v>
      </c>
      <c r="AV269" t="str">
        <f t="shared" si="236"/>
        <v/>
      </c>
      <c r="AW269">
        <f t="shared" si="237"/>
        <v>5.3710472397427685E-3</v>
      </c>
      <c r="AX269">
        <f t="shared" si="238"/>
        <v>2.5366768272646611E-3</v>
      </c>
      <c r="AY269" t="str">
        <f t="shared" si="239"/>
        <v/>
      </c>
      <c r="AZ269">
        <f t="shared" si="240"/>
        <v>6.363729907681305E-2</v>
      </c>
      <c r="BA269" t="str">
        <f t="shared" si="241"/>
        <v/>
      </c>
      <c r="BB269" t="str">
        <f t="shared" si="242"/>
        <v/>
      </c>
      <c r="BC269">
        <f t="shared" si="243"/>
        <v>1.3646642885291693E-3</v>
      </c>
      <c r="BE269">
        <f t="shared" si="244"/>
        <v>1.0034965878603317</v>
      </c>
      <c r="BF269">
        <f t="shared" si="245"/>
        <v>3.0305659352971923</v>
      </c>
      <c r="BG269" t="str">
        <f t="shared" si="246"/>
        <v/>
      </c>
      <c r="BH269">
        <f t="shared" si="247"/>
        <v>2.7374321195437526E-3</v>
      </c>
      <c r="BI269">
        <f t="shared" si="248"/>
        <v>1.0759480403336641E-3</v>
      </c>
      <c r="BJ269">
        <f t="shared" si="249"/>
        <v>2.5133049721066253E-3</v>
      </c>
      <c r="BK269">
        <f t="shared" si="250"/>
        <v>2.9807032129554559E-5</v>
      </c>
      <c r="BL269">
        <f t="shared" si="251"/>
        <v>3.5701951016045915E-3</v>
      </c>
      <c r="BM269" t="str">
        <f t="shared" si="252"/>
        <v/>
      </c>
      <c r="BN269" t="str">
        <f t="shared" si="253"/>
        <v/>
      </c>
      <c r="BO269">
        <f t="shared" si="254"/>
        <v>1</v>
      </c>
      <c r="BP269">
        <f t="shared" si="255"/>
        <v>6.9130367387912513E-4</v>
      </c>
      <c r="BQ269" t="str">
        <f t="shared" si="256"/>
        <v/>
      </c>
      <c r="BR269" t="str">
        <f t="shared" si="257"/>
        <v/>
      </c>
      <c r="BS269">
        <f t="shared" si="258"/>
        <v>9.3248105685554141E-4</v>
      </c>
      <c r="BT269">
        <f t="shared" si="259"/>
        <v>2.1141496504526467E-4</v>
      </c>
      <c r="BU269">
        <f t="shared" si="260"/>
        <v>3.6647503473203846E-5</v>
      </c>
      <c r="BV269">
        <f t="shared" si="261"/>
        <v>4.7474241952600885E-6</v>
      </c>
      <c r="BW269" t="str">
        <f t="shared" si="262"/>
        <v/>
      </c>
      <c r="BX269">
        <f t="shared" si="263"/>
        <v>8.3018977977947808E-5</v>
      </c>
      <c r="BY269">
        <f t="shared" si="264"/>
        <v>3.2086797154930157E-5</v>
      </c>
      <c r="BZ269" t="str">
        <f t="shared" si="265"/>
        <v/>
      </c>
      <c r="CA269">
        <f t="shared" si="266"/>
        <v>7.3407128826877732E-4</v>
      </c>
      <c r="CB269" t="str">
        <f t="shared" si="267"/>
        <v/>
      </c>
      <c r="CC269" t="str">
        <f t="shared" si="268"/>
        <v/>
      </c>
      <c r="CD269">
        <f t="shared" si="269"/>
        <v>6.6568048213879707E-6</v>
      </c>
      <c r="CI269">
        <f t="shared" si="270"/>
        <v>16.617540687160933</v>
      </c>
      <c r="CJ269">
        <f t="shared" si="271"/>
        <v>0.61754068716093258</v>
      </c>
      <c r="CL269">
        <v>0.83725135623869207</v>
      </c>
      <c r="CM269">
        <v>11.902443623488395</v>
      </c>
      <c r="CN269">
        <v>47.976340745974738</v>
      </c>
      <c r="CO269" t="s">
        <v>1119</v>
      </c>
      <c r="CP269">
        <v>0.1713078948861714</v>
      </c>
      <c r="CQ269">
        <v>3.4132582660065282E-2</v>
      </c>
      <c r="CR269">
        <v>8.6501159651876741E-2</v>
      </c>
      <c r="CS269">
        <v>1.2772517174260926E-3</v>
      </c>
      <c r="CT269">
        <v>0.13634694348149912</v>
      </c>
      <c r="CU269" t="s">
        <v>1119</v>
      </c>
      <c r="CV269" t="s">
        <v>1119</v>
      </c>
      <c r="CW269">
        <v>39.406832138022082</v>
      </c>
      <c r="CX269">
        <v>5.1605640734599225E-3</v>
      </c>
      <c r="CY269" t="s">
        <v>1119</v>
      </c>
      <c r="CZ269">
        <v>7.6650175451385466E-4</v>
      </c>
      <c r="DA269">
        <v>0.12422654791931617</v>
      </c>
      <c r="DB269">
        <v>8.1794615353630126E-2</v>
      </c>
      <c r="DC269">
        <v>1.1308211380935454E-3</v>
      </c>
      <c r="DD269" t="s">
        <v>1119</v>
      </c>
      <c r="DE269">
        <v>4.7628385793343803E-4</v>
      </c>
      <c r="DF269">
        <v>5.6198695638642378E-3</v>
      </c>
      <c r="DG269">
        <v>1.4258722701057543E-3</v>
      </c>
      <c r="DH269" t="s">
        <v>1119</v>
      </c>
      <c r="DI269">
        <v>5.7848066258367276E-2</v>
      </c>
      <c r="DJ269" t="s">
        <v>1119</v>
      </c>
      <c r="DK269">
        <v>6.0651355725260857E-3</v>
      </c>
      <c r="DL269">
        <v>3.0338235593816446E-4</v>
      </c>
    </row>
    <row r="270" spans="1:116" x14ac:dyDescent="0.2">
      <c r="A270">
        <v>13.35</v>
      </c>
      <c r="B270" s="3" t="s">
        <v>911</v>
      </c>
      <c r="C270" s="2">
        <v>11.926819214471527</v>
      </c>
      <c r="D270" s="2">
        <v>47.976007583471677</v>
      </c>
      <c r="E270" s="2">
        <v>7.6046364144094339E-2</v>
      </c>
      <c r="F270" s="2">
        <v>0.1454561126470009</v>
      </c>
      <c r="G270" s="2">
        <v>3.406498802469745E-2</v>
      </c>
      <c r="H270" s="2">
        <v>7.2532174181308903E-2</v>
      </c>
      <c r="I270" s="2">
        <v>1.4298178091262303E-3</v>
      </c>
      <c r="J270" s="2">
        <v>9.9219281476300561E-2</v>
      </c>
      <c r="K270" s="2">
        <v>0</v>
      </c>
      <c r="L270" s="2">
        <v>0</v>
      </c>
      <c r="M270" s="2">
        <v>39.528166115817662</v>
      </c>
      <c r="N270" s="2">
        <v>6.1055685513960569E-3</v>
      </c>
      <c r="O270" s="2">
        <v>0</v>
      </c>
      <c r="P270" s="2">
        <v>0</v>
      </c>
      <c r="Q270" s="2">
        <v>4.8267510413117394E-2</v>
      </c>
      <c r="R270" s="2">
        <v>1.1029382676867568E-2</v>
      </c>
      <c r="S270" s="2">
        <v>1.347962733771477E-3</v>
      </c>
      <c r="T270" s="2">
        <v>0</v>
      </c>
      <c r="U270" s="2">
        <v>1.1575592442530542E-4</v>
      </c>
      <c r="V270" s="2">
        <v>5.4318976726904656E-3</v>
      </c>
      <c r="W270" s="2">
        <v>2.2017342494171687E-3</v>
      </c>
      <c r="X270" s="2">
        <v>0</v>
      </c>
      <c r="Y270" s="2">
        <v>6.35959874586913E-2</v>
      </c>
      <c r="Z270" s="2">
        <v>0</v>
      </c>
      <c r="AA270" s="2">
        <v>1.5922887933226076E-3</v>
      </c>
      <c r="AB270" s="2">
        <v>5.7025948292556113E-4</v>
      </c>
      <c r="AD270">
        <f t="shared" si="218"/>
        <v>11.926819214471527</v>
      </c>
      <c r="AE270">
        <f t="shared" si="219"/>
        <v>47.976007583471677</v>
      </c>
      <c r="AF270">
        <f t="shared" si="220"/>
        <v>7.6046364144094339E-2</v>
      </c>
      <c r="AG270">
        <f t="shared" si="221"/>
        <v>0.1454561126470009</v>
      </c>
      <c r="AH270">
        <f t="shared" si="222"/>
        <v>3.406498802469745E-2</v>
      </c>
      <c r="AI270">
        <f t="shared" si="223"/>
        <v>7.2532174181308903E-2</v>
      </c>
      <c r="AJ270">
        <f t="shared" si="224"/>
        <v>1.4298178091262303E-3</v>
      </c>
      <c r="AK270">
        <f t="shared" si="225"/>
        <v>9.9219281476300561E-2</v>
      </c>
      <c r="AL270" t="str">
        <f t="shared" si="226"/>
        <v/>
      </c>
      <c r="AM270" t="str">
        <f t="shared" si="227"/>
        <v/>
      </c>
      <c r="AN270">
        <f t="shared" si="228"/>
        <v>39.528166115817662</v>
      </c>
      <c r="AO270">
        <f t="shared" si="229"/>
        <v>6.1055685513960569E-3</v>
      </c>
      <c r="AP270" t="str">
        <f t="shared" si="230"/>
        <v/>
      </c>
      <c r="AQ270" t="str">
        <f t="shared" si="231"/>
        <v/>
      </c>
      <c r="AR270">
        <f t="shared" si="232"/>
        <v>4.8267510413117394E-2</v>
      </c>
      <c r="AS270">
        <f t="shared" si="233"/>
        <v>1.1029382676867568E-2</v>
      </c>
      <c r="AT270">
        <f t="shared" si="234"/>
        <v>1.347962733771477E-3</v>
      </c>
      <c r="AU270" t="str">
        <f t="shared" si="235"/>
        <v/>
      </c>
      <c r="AV270">
        <f t="shared" si="236"/>
        <v>1.1575592442530542E-4</v>
      </c>
      <c r="AW270">
        <f t="shared" si="237"/>
        <v>5.4318976726904656E-3</v>
      </c>
      <c r="AX270">
        <f t="shared" si="238"/>
        <v>2.2017342494171687E-3</v>
      </c>
      <c r="AY270" t="str">
        <f t="shared" si="239"/>
        <v/>
      </c>
      <c r="AZ270">
        <f t="shared" si="240"/>
        <v>6.35959874586913E-2</v>
      </c>
      <c r="BA270" t="str">
        <f t="shared" si="241"/>
        <v/>
      </c>
      <c r="BB270">
        <f t="shared" si="242"/>
        <v>1.5922887933226076E-3</v>
      </c>
      <c r="BC270">
        <f t="shared" si="243"/>
        <v>5.7025948292556113E-4</v>
      </c>
      <c r="BE270">
        <f t="shared" si="244"/>
        <v>1.0068289435895537</v>
      </c>
      <c r="BF270">
        <f t="shared" si="245"/>
        <v>3.0403234072092089</v>
      </c>
      <c r="BG270">
        <f t="shared" si="246"/>
        <v>3.3538568784143752E-3</v>
      </c>
      <c r="BH270">
        <f t="shared" si="247"/>
        <v>6.0678624348322009E-3</v>
      </c>
      <c r="BI270">
        <f t="shared" si="248"/>
        <v>1.2800930082959583E-3</v>
      </c>
      <c r="BJ270">
        <f t="shared" si="249"/>
        <v>2.6184718588208155E-3</v>
      </c>
      <c r="BK270">
        <f t="shared" si="250"/>
        <v>4.6804281996955526E-5</v>
      </c>
      <c r="BL270">
        <f t="shared" si="251"/>
        <v>3.1373589392198892E-3</v>
      </c>
      <c r="BM270" t="str">
        <f t="shared" si="252"/>
        <v/>
      </c>
      <c r="BN270" t="str">
        <f t="shared" si="253"/>
        <v/>
      </c>
      <c r="BO270">
        <f t="shared" si="254"/>
        <v>1</v>
      </c>
      <c r="BP270">
        <f t="shared" si="255"/>
        <v>1.2932702197769244E-4</v>
      </c>
      <c r="BQ270" t="str">
        <f t="shared" si="256"/>
        <v/>
      </c>
      <c r="BR270" t="str">
        <f t="shared" si="257"/>
        <v/>
      </c>
      <c r="BS270">
        <f t="shared" si="258"/>
        <v>8.9080250343796688E-4</v>
      </c>
      <c r="BT270">
        <f t="shared" si="259"/>
        <v>2.0024712291014657E-4</v>
      </c>
      <c r="BU270">
        <f t="shared" si="260"/>
        <v>2.3190880459284934E-5</v>
      </c>
      <c r="BV270" t="str">
        <f t="shared" si="261"/>
        <v/>
      </c>
      <c r="BW270">
        <f t="shared" si="262"/>
        <v>1.8469467916561101E-6</v>
      </c>
      <c r="BX270">
        <f t="shared" si="263"/>
        <v>8.4224728091643087E-5</v>
      </c>
      <c r="BY270">
        <f t="shared" si="264"/>
        <v>2.7938028270599843E-5</v>
      </c>
      <c r="BZ270" t="str">
        <f t="shared" si="265"/>
        <v/>
      </c>
      <c r="CA270">
        <f t="shared" si="266"/>
        <v>7.3591192613623249E-4</v>
      </c>
      <c r="CB270" t="str">
        <f t="shared" si="267"/>
        <v/>
      </c>
      <c r="CC270">
        <f t="shared" si="268"/>
        <v>1.1756154385935978E-5</v>
      </c>
      <c r="CD270">
        <f t="shared" si="269"/>
        <v>2.7905007258789896E-6</v>
      </c>
      <c r="CI270">
        <f t="shared" si="270"/>
        <v>16.679475587703429</v>
      </c>
      <c r="CJ270">
        <f t="shared" si="271"/>
        <v>0.67947558770342908</v>
      </c>
      <c r="CL270">
        <v>0.84612341772151756</v>
      </c>
      <c r="CM270">
        <v>11.909934091394767</v>
      </c>
      <c r="CN270">
        <v>47.954339275145365</v>
      </c>
      <c r="CO270" t="s">
        <v>1119</v>
      </c>
      <c r="CP270">
        <v>7.8855709022780732E-2</v>
      </c>
      <c r="CQ270">
        <v>2.9418636273095967E-2</v>
      </c>
      <c r="CR270">
        <v>7.2707576494214027E-2</v>
      </c>
      <c r="CS270">
        <v>2.0386665395948117E-3</v>
      </c>
      <c r="CT270">
        <v>0.1125758785877824</v>
      </c>
      <c r="CU270" t="s">
        <v>1119</v>
      </c>
      <c r="CV270" t="s">
        <v>1119</v>
      </c>
      <c r="CW270">
        <v>39.579863137765216</v>
      </c>
      <c r="CX270">
        <v>5.1729008645191379E-2</v>
      </c>
      <c r="CY270">
        <v>8.2716844711948291E-4</v>
      </c>
      <c r="CZ270" t="s">
        <v>1119</v>
      </c>
      <c r="DA270">
        <v>8.8144900385626099E-2</v>
      </c>
      <c r="DB270">
        <v>4.302257961611769E-2</v>
      </c>
      <c r="DC270">
        <v>3.8147985592643243E-4</v>
      </c>
      <c r="DD270" t="s">
        <v>1119</v>
      </c>
      <c r="DE270">
        <v>1.4342351779542859E-3</v>
      </c>
      <c r="DF270">
        <v>2.4071122327749273E-3</v>
      </c>
      <c r="DG270">
        <v>1.1537671636927111E-3</v>
      </c>
      <c r="DH270" t="s">
        <v>1119</v>
      </c>
      <c r="DI270">
        <v>6.7496249041565093E-2</v>
      </c>
      <c r="DJ270" t="s">
        <v>1119</v>
      </c>
      <c r="DK270">
        <v>2.1893825602955822E-3</v>
      </c>
      <c r="DL270">
        <v>1.4811456509269104E-3</v>
      </c>
    </row>
    <row r="271" spans="1:116" x14ac:dyDescent="0.2">
      <c r="A271">
        <v>13.4</v>
      </c>
      <c r="B271" s="3" t="s">
        <v>912</v>
      </c>
      <c r="C271" s="2">
        <v>11.937481999566447</v>
      </c>
      <c r="D271" s="2">
        <v>47.974100372511948</v>
      </c>
      <c r="E271" s="2">
        <v>0</v>
      </c>
      <c r="F271" s="2">
        <v>9.5335985552181909E-2</v>
      </c>
      <c r="G271" s="2">
        <v>3.5939831448079794E-2</v>
      </c>
      <c r="H271" s="2">
        <v>7.0720484828321425E-2</v>
      </c>
      <c r="I271" s="2">
        <v>4.4896684384186701E-4</v>
      </c>
      <c r="J271" s="2">
        <v>8.9897964319616483E-2</v>
      </c>
      <c r="K271" s="2">
        <v>0</v>
      </c>
      <c r="L271" s="2">
        <v>0</v>
      </c>
      <c r="M271" s="2">
        <v>39.646628513210672</v>
      </c>
      <c r="N271" s="2">
        <v>0</v>
      </c>
      <c r="O271" s="2">
        <v>0</v>
      </c>
      <c r="P271" s="2">
        <v>0</v>
      </c>
      <c r="Q271" s="2">
        <v>4.782911318749989E-2</v>
      </c>
      <c r="R271" s="2">
        <v>1.0787341777165241E-2</v>
      </c>
      <c r="S271" s="2">
        <v>1.8156168043484836E-3</v>
      </c>
      <c r="T271" s="2">
        <v>0</v>
      </c>
      <c r="U271" s="2">
        <v>3.796281499957771E-4</v>
      </c>
      <c r="V271" s="2">
        <v>5.0453120919651834E-3</v>
      </c>
      <c r="W271" s="2">
        <v>1.8993781082856116E-3</v>
      </c>
      <c r="X271" s="2">
        <v>0</v>
      </c>
      <c r="Y271" s="2">
        <v>6.3079865980056771E-2</v>
      </c>
      <c r="Z271" s="2">
        <v>0</v>
      </c>
      <c r="AA271" s="2">
        <v>1.8447546397841894E-2</v>
      </c>
      <c r="AB271" s="2">
        <v>1.6207922170163964E-4</v>
      </c>
      <c r="AD271">
        <f t="shared" si="218"/>
        <v>11.937481999566447</v>
      </c>
      <c r="AE271">
        <f t="shared" si="219"/>
        <v>47.974100372511948</v>
      </c>
      <c r="AF271" t="str">
        <f t="shared" si="220"/>
        <v/>
      </c>
      <c r="AG271">
        <f t="shared" si="221"/>
        <v>9.5335985552181909E-2</v>
      </c>
      <c r="AH271">
        <f t="shared" si="222"/>
        <v>3.5939831448079794E-2</v>
      </c>
      <c r="AI271">
        <f t="shared" si="223"/>
        <v>7.0720484828321425E-2</v>
      </c>
      <c r="AJ271">
        <f t="shared" si="224"/>
        <v>4.4896684384186701E-4</v>
      </c>
      <c r="AK271">
        <f t="shared" si="225"/>
        <v>8.9897964319616483E-2</v>
      </c>
      <c r="AL271" t="str">
        <f t="shared" si="226"/>
        <v/>
      </c>
      <c r="AM271" t="str">
        <f t="shared" si="227"/>
        <v/>
      </c>
      <c r="AN271">
        <f t="shared" si="228"/>
        <v>39.646628513210672</v>
      </c>
      <c r="AO271" t="str">
        <f t="shared" si="229"/>
        <v/>
      </c>
      <c r="AP271" t="str">
        <f t="shared" si="230"/>
        <v/>
      </c>
      <c r="AQ271" t="str">
        <f t="shared" si="231"/>
        <v/>
      </c>
      <c r="AR271">
        <f t="shared" si="232"/>
        <v>4.782911318749989E-2</v>
      </c>
      <c r="AS271">
        <f t="shared" si="233"/>
        <v>1.0787341777165241E-2</v>
      </c>
      <c r="AT271">
        <f t="shared" si="234"/>
        <v>1.8156168043484836E-3</v>
      </c>
      <c r="AU271" t="str">
        <f t="shared" si="235"/>
        <v/>
      </c>
      <c r="AV271">
        <f t="shared" si="236"/>
        <v>3.796281499957771E-4</v>
      </c>
      <c r="AW271">
        <f t="shared" si="237"/>
        <v>5.0453120919651834E-3</v>
      </c>
      <c r="AX271">
        <f t="shared" si="238"/>
        <v>1.8993781082856116E-3</v>
      </c>
      <c r="AY271" t="str">
        <f t="shared" si="239"/>
        <v/>
      </c>
      <c r="AZ271">
        <f t="shared" si="240"/>
        <v>6.3079865980056771E-2</v>
      </c>
      <c r="BA271" t="str">
        <f t="shared" si="241"/>
        <v/>
      </c>
      <c r="BB271">
        <f t="shared" si="242"/>
        <v>1.8447546397841894E-2</v>
      </c>
      <c r="BC271">
        <f t="shared" si="243"/>
        <v>1.6207922170163964E-4</v>
      </c>
      <c r="BE271">
        <f t="shared" si="244"/>
        <v>1.004718015771668</v>
      </c>
      <c r="BF271">
        <f t="shared" si="245"/>
        <v>3.0311185512715686</v>
      </c>
      <c r="BG271" t="str">
        <f t="shared" si="246"/>
        <v/>
      </c>
      <c r="BH271">
        <f t="shared" si="247"/>
        <v>3.9651627218521644E-3</v>
      </c>
      <c r="BI271">
        <f t="shared" si="248"/>
        <v>1.3465104412692388E-3</v>
      </c>
      <c r="BJ271">
        <f t="shared" si="249"/>
        <v>2.5454399082894476E-3</v>
      </c>
      <c r="BK271">
        <f t="shared" si="250"/>
        <v>1.4652764149027185E-5</v>
      </c>
      <c r="BL271">
        <f t="shared" si="251"/>
        <v>2.8341210301987864E-3</v>
      </c>
      <c r="BM271" t="str">
        <f t="shared" si="252"/>
        <v/>
      </c>
      <c r="BN271" t="str">
        <f t="shared" si="253"/>
        <v/>
      </c>
      <c r="BO271">
        <f t="shared" si="254"/>
        <v>1</v>
      </c>
      <c r="BP271" t="str">
        <f t="shared" si="255"/>
        <v/>
      </c>
      <c r="BQ271" t="str">
        <f t="shared" si="256"/>
        <v/>
      </c>
      <c r="BR271" t="str">
        <f t="shared" si="257"/>
        <v/>
      </c>
      <c r="BS271">
        <f t="shared" si="258"/>
        <v>8.8007414621029366E-4</v>
      </c>
      <c r="BT271">
        <f t="shared" si="259"/>
        <v>1.9526748061529604E-4</v>
      </c>
      <c r="BU271">
        <f t="shared" si="260"/>
        <v>3.114325126785976E-5</v>
      </c>
      <c r="BV271" t="str">
        <f t="shared" si="261"/>
        <v/>
      </c>
      <c r="BW271">
        <f t="shared" si="262"/>
        <v>6.039068691758897E-6</v>
      </c>
      <c r="BX271">
        <f t="shared" si="263"/>
        <v>7.7996744840026913E-5</v>
      </c>
      <c r="BY271">
        <f t="shared" si="264"/>
        <v>2.4029386722845831E-5</v>
      </c>
      <c r="BZ271" t="str">
        <f t="shared" si="265"/>
        <v/>
      </c>
      <c r="CA271">
        <f t="shared" si="266"/>
        <v>7.2775851000862724E-4</v>
      </c>
      <c r="CB271" t="str">
        <f t="shared" si="267"/>
        <v/>
      </c>
      <c r="CC271">
        <f t="shared" si="268"/>
        <v>1.3579458683195448E-4</v>
      </c>
      <c r="CD271">
        <f t="shared" si="269"/>
        <v>7.9074666859266948E-7</v>
      </c>
      <c r="CI271">
        <f t="shared" si="270"/>
        <v>16.741410488245926</v>
      </c>
      <c r="CJ271">
        <f t="shared" si="271"/>
        <v>0.74141048824592559</v>
      </c>
      <c r="CL271">
        <v>0.84855334538877436</v>
      </c>
      <c r="CM271">
        <v>11.946250081094906</v>
      </c>
      <c r="CN271">
        <v>47.964564043301287</v>
      </c>
      <c r="CO271" t="s">
        <v>1119</v>
      </c>
      <c r="CP271">
        <v>8.4255927213868695E-2</v>
      </c>
      <c r="CQ271">
        <v>3.2053301693417011E-2</v>
      </c>
      <c r="CR271">
        <v>6.3345046549898601E-2</v>
      </c>
      <c r="CS271">
        <v>2.255888478795326E-3</v>
      </c>
      <c r="CT271">
        <v>7.0647799200872746E-2</v>
      </c>
      <c r="CU271">
        <v>4.8025424728541074E-3</v>
      </c>
      <c r="CV271" t="s">
        <v>1119</v>
      </c>
      <c r="CW271">
        <v>39.691995700217404</v>
      </c>
      <c r="CX271" t="s">
        <v>1119</v>
      </c>
      <c r="CY271">
        <v>5.044278965957002E-3</v>
      </c>
      <c r="CZ271" t="s">
        <v>1119</v>
      </c>
      <c r="DA271">
        <v>3.2434405198976876E-2</v>
      </c>
      <c r="DB271">
        <v>4.8741540441699987E-3</v>
      </c>
      <c r="DC271">
        <v>2.1925219446377394E-3</v>
      </c>
      <c r="DD271">
        <v>1.1037145511184902E-4</v>
      </c>
      <c r="DE271">
        <v>8.1717927251465593E-4</v>
      </c>
      <c r="DF271">
        <v>1.0919183029740031E-2</v>
      </c>
      <c r="DG271">
        <v>2.6434393644504733E-3</v>
      </c>
      <c r="DH271" t="s">
        <v>1119</v>
      </c>
      <c r="DI271">
        <v>6.780091365972267E-2</v>
      </c>
      <c r="DJ271" t="s">
        <v>1119</v>
      </c>
      <c r="DK271">
        <v>1.0713985408596471E-2</v>
      </c>
      <c r="DL271">
        <v>2.2792374328232698E-3</v>
      </c>
    </row>
    <row r="272" spans="1:116" x14ac:dyDescent="0.2">
      <c r="A272">
        <v>13.45</v>
      </c>
      <c r="B272" s="3" t="s">
        <v>913</v>
      </c>
      <c r="C272" s="2">
        <v>11.946221699169076</v>
      </c>
      <c r="D272" s="2">
        <v>47.972709809216482</v>
      </c>
      <c r="E272" s="2">
        <v>0</v>
      </c>
      <c r="F272" s="2">
        <v>0.11425060314344364</v>
      </c>
      <c r="G272" s="2">
        <v>3.302158534449641E-2</v>
      </c>
      <c r="H272" s="2">
        <v>5.4282970721971656E-2</v>
      </c>
      <c r="I272" s="2">
        <v>4.7537419801991723E-4</v>
      </c>
      <c r="J272" s="2">
        <v>7.856711710771512E-2</v>
      </c>
      <c r="K272" s="2">
        <v>0</v>
      </c>
      <c r="L272" s="2">
        <v>0</v>
      </c>
      <c r="M272" s="2">
        <v>39.644822740172735</v>
      </c>
      <c r="N272" s="2">
        <v>0</v>
      </c>
      <c r="O272" s="2">
        <v>0</v>
      </c>
      <c r="P272" s="2">
        <v>0</v>
      </c>
      <c r="Q272" s="2">
        <v>5.090011572598676E-2</v>
      </c>
      <c r="R272" s="2">
        <v>1.2808924726850246E-2</v>
      </c>
      <c r="S272" s="2">
        <v>2.3141687413531786E-3</v>
      </c>
      <c r="T272" s="2">
        <v>7.5432565924924409E-4</v>
      </c>
      <c r="U272" s="2">
        <v>1.0298625386882261E-3</v>
      </c>
      <c r="V272" s="2">
        <v>4.3319438437728792E-3</v>
      </c>
      <c r="W272" s="2">
        <v>1.7395872106665885E-3</v>
      </c>
      <c r="X272" s="2">
        <v>0</v>
      </c>
      <c r="Y272" s="2">
        <v>6.2595166372492156E-2</v>
      </c>
      <c r="Z272" s="2">
        <v>0</v>
      </c>
      <c r="AA272" s="2">
        <v>1.8827784496220096E-2</v>
      </c>
      <c r="AB272" s="2">
        <v>3.4622161078992842E-4</v>
      </c>
      <c r="AD272">
        <f t="shared" si="218"/>
        <v>11.946221699169076</v>
      </c>
      <c r="AE272">
        <f t="shared" si="219"/>
        <v>47.972709809216482</v>
      </c>
      <c r="AF272" t="str">
        <f t="shared" si="220"/>
        <v/>
      </c>
      <c r="AG272">
        <f t="shared" si="221"/>
        <v>0.11425060314344364</v>
      </c>
      <c r="AH272">
        <f t="shared" si="222"/>
        <v>3.302158534449641E-2</v>
      </c>
      <c r="AI272">
        <f t="shared" si="223"/>
        <v>5.4282970721971656E-2</v>
      </c>
      <c r="AJ272">
        <f t="shared" si="224"/>
        <v>4.7537419801991723E-4</v>
      </c>
      <c r="AK272">
        <f t="shared" si="225"/>
        <v>7.856711710771512E-2</v>
      </c>
      <c r="AL272" t="str">
        <f t="shared" si="226"/>
        <v/>
      </c>
      <c r="AM272" t="str">
        <f t="shared" si="227"/>
        <v/>
      </c>
      <c r="AN272">
        <f t="shared" si="228"/>
        <v>39.644822740172735</v>
      </c>
      <c r="AO272" t="str">
        <f t="shared" si="229"/>
        <v/>
      </c>
      <c r="AP272" t="str">
        <f t="shared" si="230"/>
        <v/>
      </c>
      <c r="AQ272" t="str">
        <f t="shared" si="231"/>
        <v/>
      </c>
      <c r="AR272">
        <f t="shared" si="232"/>
        <v>5.090011572598676E-2</v>
      </c>
      <c r="AS272">
        <f t="shared" si="233"/>
        <v>1.2808924726850246E-2</v>
      </c>
      <c r="AT272">
        <f t="shared" si="234"/>
        <v>2.3141687413531786E-3</v>
      </c>
      <c r="AU272">
        <f t="shared" si="235"/>
        <v>7.5432565924924409E-4</v>
      </c>
      <c r="AV272">
        <f t="shared" si="236"/>
        <v>1.0298625386882261E-3</v>
      </c>
      <c r="AW272">
        <f t="shared" si="237"/>
        <v>4.3319438437728792E-3</v>
      </c>
      <c r="AX272">
        <f t="shared" si="238"/>
        <v>1.7395872106665885E-3</v>
      </c>
      <c r="AY272" t="str">
        <f t="shared" si="239"/>
        <v/>
      </c>
      <c r="AZ272">
        <f t="shared" si="240"/>
        <v>6.2595166372492156E-2</v>
      </c>
      <c r="BA272" t="str">
        <f t="shared" si="241"/>
        <v/>
      </c>
      <c r="BB272">
        <f t="shared" si="242"/>
        <v>1.8827784496220096E-2</v>
      </c>
      <c r="BC272">
        <f t="shared" si="243"/>
        <v>3.4622161078992842E-4</v>
      </c>
      <c r="BE272">
        <f t="shared" si="244"/>
        <v>1.0054993896515896</v>
      </c>
      <c r="BF272">
        <f t="shared" si="245"/>
        <v>3.0311687518818364</v>
      </c>
      <c r="BG272" t="str">
        <f t="shared" si="246"/>
        <v/>
      </c>
      <c r="BH272">
        <f t="shared" si="247"/>
        <v>4.7520657023306526E-3</v>
      </c>
      <c r="BI272">
        <f t="shared" si="248"/>
        <v>1.237232700837525E-3</v>
      </c>
      <c r="BJ272">
        <f t="shared" si="249"/>
        <v>1.953894038052217E-3</v>
      </c>
      <c r="BK272">
        <f t="shared" si="250"/>
        <v>1.5515317831904844E-5</v>
      </c>
      <c r="BL272">
        <f t="shared" si="251"/>
        <v>2.4770178373821278E-3</v>
      </c>
      <c r="BM272" t="str">
        <f t="shared" si="252"/>
        <v/>
      </c>
      <c r="BN272" t="str">
        <f t="shared" si="253"/>
        <v/>
      </c>
      <c r="BO272">
        <f t="shared" si="254"/>
        <v>1</v>
      </c>
      <c r="BP272" t="str">
        <f t="shared" si="255"/>
        <v/>
      </c>
      <c r="BQ272" t="str">
        <f t="shared" si="256"/>
        <v/>
      </c>
      <c r="BR272" t="str">
        <f t="shared" si="257"/>
        <v/>
      </c>
      <c r="BS272">
        <f t="shared" si="258"/>
        <v>9.3662443857416575E-4</v>
      </c>
      <c r="BT272">
        <f t="shared" si="259"/>
        <v>2.3187180285336935E-4</v>
      </c>
      <c r="BU272">
        <f t="shared" si="260"/>
        <v>3.9696714168590911E-5</v>
      </c>
      <c r="BV272">
        <f t="shared" si="261"/>
        <v>1.2992393735797362E-5</v>
      </c>
      <c r="BW272">
        <f t="shared" si="262"/>
        <v>1.6383647790080477E-5</v>
      </c>
      <c r="BX272">
        <f t="shared" si="263"/>
        <v>6.6971656538083346E-5</v>
      </c>
      <c r="BY272">
        <f t="shared" si="264"/>
        <v>2.2008844702839112E-5</v>
      </c>
      <c r="BZ272" t="str">
        <f t="shared" si="265"/>
        <v/>
      </c>
      <c r="CA272">
        <f t="shared" si="266"/>
        <v>7.221993775909202E-4</v>
      </c>
      <c r="CB272" t="str">
        <f t="shared" si="267"/>
        <v/>
      </c>
      <c r="CC272">
        <f t="shared" si="268"/>
        <v>1.3859987754163557E-4</v>
      </c>
      <c r="CD272">
        <f t="shared" si="269"/>
        <v>1.689211315944326E-6</v>
      </c>
      <c r="CI272">
        <f t="shared" si="270"/>
        <v>16.803345388788419</v>
      </c>
      <c r="CJ272">
        <f t="shared" si="271"/>
        <v>0.80334538878841855</v>
      </c>
      <c r="CL272">
        <v>0.85097813578826198</v>
      </c>
      <c r="CM272">
        <v>11.936424217507815</v>
      </c>
      <c r="CN272">
        <v>47.933297505426111</v>
      </c>
      <c r="CO272" t="s">
        <v>1119</v>
      </c>
      <c r="CP272" t="s">
        <v>1119</v>
      </c>
      <c r="CQ272">
        <v>2.6295024776548794E-2</v>
      </c>
      <c r="CR272">
        <v>7.4012688187571882E-2</v>
      </c>
      <c r="CS272">
        <v>1.2572660365854052E-3</v>
      </c>
      <c r="CT272">
        <v>4.6554192915853353E-2</v>
      </c>
      <c r="CU272" t="s">
        <v>1119</v>
      </c>
      <c r="CV272" t="s">
        <v>1119</v>
      </c>
      <c r="CW272">
        <v>39.798180467255904</v>
      </c>
      <c r="CX272">
        <v>5.209654150240034E-2</v>
      </c>
      <c r="CY272" t="s">
        <v>1119</v>
      </c>
      <c r="CZ272">
        <v>2.003652979123716E-3</v>
      </c>
      <c r="DA272">
        <v>2.7970086546518082E-2</v>
      </c>
      <c r="DB272">
        <v>1.930253750991958E-2</v>
      </c>
      <c r="DC272">
        <v>2.4835509566077268E-3</v>
      </c>
      <c r="DD272" t="s">
        <v>1119</v>
      </c>
      <c r="DE272">
        <v>3.634815878322124E-4</v>
      </c>
      <c r="DF272">
        <v>6.3422421829205985E-3</v>
      </c>
      <c r="DG272">
        <v>2.4953980173116875E-3</v>
      </c>
      <c r="DH272" t="s">
        <v>1119</v>
      </c>
      <c r="DI272">
        <v>6.7722204162566441E-2</v>
      </c>
      <c r="DJ272" t="s">
        <v>1119</v>
      </c>
      <c r="DK272">
        <v>1.7781112991037975E-3</v>
      </c>
      <c r="DL272">
        <v>1.4208311492655773E-3</v>
      </c>
    </row>
    <row r="273" spans="1:116" x14ac:dyDescent="0.2">
      <c r="A273">
        <v>13.5</v>
      </c>
      <c r="B273" s="3" t="s">
        <v>914</v>
      </c>
      <c r="C273" s="2">
        <v>11.946216829435805</v>
      </c>
      <c r="D273" s="2">
        <v>47.970715876830297</v>
      </c>
      <c r="E273" s="2">
        <v>0</v>
      </c>
      <c r="F273" s="2">
        <v>0.10440799951761369</v>
      </c>
      <c r="G273" s="2">
        <v>2.8629753906851567E-2</v>
      </c>
      <c r="H273" s="2">
        <v>5.7788963862538199E-2</v>
      </c>
      <c r="I273" s="2">
        <v>3.4911797066274948E-4</v>
      </c>
      <c r="J273" s="2">
        <v>7.6359605179102841E-2</v>
      </c>
      <c r="K273" s="2">
        <v>0</v>
      </c>
      <c r="L273" s="2">
        <v>0</v>
      </c>
      <c r="M273" s="2">
        <v>39.660784466208973</v>
      </c>
      <c r="N273" s="2">
        <v>0</v>
      </c>
      <c r="O273" s="2">
        <v>0</v>
      </c>
      <c r="P273" s="2">
        <v>0</v>
      </c>
      <c r="Q273" s="2">
        <v>5.3736389383064818E-2</v>
      </c>
      <c r="R273" s="2">
        <v>1.6183498306164997E-2</v>
      </c>
      <c r="S273" s="2">
        <v>1.688957371289136E-3</v>
      </c>
      <c r="T273" s="2">
        <v>0</v>
      </c>
      <c r="U273" s="2">
        <v>1.4901411089929234E-3</v>
      </c>
      <c r="V273" s="2">
        <v>4.7009311552548968E-3</v>
      </c>
      <c r="W273" s="2">
        <v>1.6391461670314769E-3</v>
      </c>
      <c r="X273" s="2">
        <v>0</v>
      </c>
      <c r="Y273" s="2">
        <v>6.3147781820835885E-2</v>
      </c>
      <c r="Z273" s="2">
        <v>0</v>
      </c>
      <c r="AA273" s="2">
        <v>1.1850066195089264E-2</v>
      </c>
      <c r="AB273" s="2">
        <v>3.1047558043903884E-4</v>
      </c>
      <c r="AD273">
        <f t="shared" si="218"/>
        <v>11.946216829435805</v>
      </c>
      <c r="AE273">
        <f t="shared" si="219"/>
        <v>47.970715876830297</v>
      </c>
      <c r="AF273" t="str">
        <f t="shared" si="220"/>
        <v/>
      </c>
      <c r="AG273">
        <f t="shared" si="221"/>
        <v>0.10440799951761369</v>
      </c>
      <c r="AH273">
        <f t="shared" si="222"/>
        <v>2.8629753906851567E-2</v>
      </c>
      <c r="AI273">
        <f t="shared" si="223"/>
        <v>5.7788963862538199E-2</v>
      </c>
      <c r="AJ273">
        <f t="shared" si="224"/>
        <v>3.4911797066274948E-4</v>
      </c>
      <c r="AK273">
        <f t="shared" si="225"/>
        <v>7.6359605179102841E-2</v>
      </c>
      <c r="AL273" t="str">
        <f t="shared" si="226"/>
        <v/>
      </c>
      <c r="AM273" t="str">
        <f t="shared" si="227"/>
        <v/>
      </c>
      <c r="AN273">
        <f t="shared" si="228"/>
        <v>39.660784466208973</v>
      </c>
      <c r="AO273" t="str">
        <f t="shared" si="229"/>
        <v/>
      </c>
      <c r="AP273" t="str">
        <f t="shared" si="230"/>
        <v/>
      </c>
      <c r="AQ273" t="str">
        <f t="shared" si="231"/>
        <v/>
      </c>
      <c r="AR273">
        <f t="shared" si="232"/>
        <v>5.3736389383064818E-2</v>
      </c>
      <c r="AS273">
        <f t="shared" si="233"/>
        <v>1.6183498306164997E-2</v>
      </c>
      <c r="AT273">
        <f t="shared" si="234"/>
        <v>1.688957371289136E-3</v>
      </c>
      <c r="AU273" t="str">
        <f t="shared" si="235"/>
        <v/>
      </c>
      <c r="AV273">
        <f t="shared" si="236"/>
        <v>1.4901411089929234E-3</v>
      </c>
      <c r="AW273">
        <f t="shared" si="237"/>
        <v>4.7009311552548968E-3</v>
      </c>
      <c r="AX273">
        <f t="shared" si="238"/>
        <v>1.6391461670314769E-3</v>
      </c>
      <c r="AY273" t="str">
        <f t="shared" si="239"/>
        <v/>
      </c>
      <c r="AZ273">
        <f t="shared" si="240"/>
        <v>6.3147781820835885E-2</v>
      </c>
      <c r="BA273" t="str">
        <f t="shared" si="241"/>
        <v/>
      </c>
      <c r="BB273">
        <f t="shared" si="242"/>
        <v>1.1850066195089264E-2</v>
      </c>
      <c r="BC273">
        <f t="shared" si="243"/>
        <v>3.1047558043903884E-4</v>
      </c>
      <c r="BE273">
        <f t="shared" si="244"/>
        <v>1.0050943105385131</v>
      </c>
      <c r="BF273">
        <f t="shared" si="245"/>
        <v>3.0298229029634633</v>
      </c>
      <c r="BG273" t="str">
        <f t="shared" si="246"/>
        <v/>
      </c>
      <c r="BH273">
        <f t="shared" si="247"/>
        <v>4.3409310745081272E-3</v>
      </c>
      <c r="BI273">
        <f t="shared" si="248"/>
        <v>1.0722505207910258E-3</v>
      </c>
      <c r="BJ273">
        <f t="shared" si="249"/>
        <v>2.0792537276318828E-3</v>
      </c>
      <c r="BK273">
        <f t="shared" si="250"/>
        <v>1.1389966732766739E-5</v>
      </c>
      <c r="BL273">
        <f t="shared" si="251"/>
        <v>2.4064518190193111E-3</v>
      </c>
      <c r="BM273" t="str">
        <f t="shared" si="252"/>
        <v/>
      </c>
      <c r="BN273" t="str">
        <f t="shared" si="253"/>
        <v/>
      </c>
      <c r="BO273">
        <f t="shared" si="254"/>
        <v>1</v>
      </c>
      <c r="BP273" t="str">
        <f t="shared" si="255"/>
        <v/>
      </c>
      <c r="BQ273" t="str">
        <f t="shared" si="256"/>
        <v/>
      </c>
      <c r="BR273" t="str">
        <f t="shared" si="257"/>
        <v/>
      </c>
      <c r="BS273">
        <f t="shared" si="258"/>
        <v>9.8841739107729393E-4</v>
      </c>
      <c r="BT273">
        <f t="shared" si="259"/>
        <v>2.928416548073454E-4</v>
      </c>
      <c r="BU273">
        <f t="shared" si="260"/>
        <v>2.8960323297091064E-5</v>
      </c>
      <c r="BV273" t="str">
        <f t="shared" si="261"/>
        <v/>
      </c>
      <c r="BW273">
        <f t="shared" si="262"/>
        <v>2.3696484363392905E-5</v>
      </c>
      <c r="BX273">
        <f t="shared" si="263"/>
        <v>7.2646934763393828E-5</v>
      </c>
      <c r="BY273">
        <f t="shared" si="264"/>
        <v>2.0729742275713132E-5</v>
      </c>
      <c r="BZ273" t="str">
        <f t="shared" si="265"/>
        <v/>
      </c>
      <c r="CA273">
        <f t="shared" si="266"/>
        <v>7.282820262467009E-4</v>
      </c>
      <c r="CB273" t="str">
        <f t="shared" si="267"/>
        <v/>
      </c>
      <c r="CC273">
        <f t="shared" si="268"/>
        <v>8.7198614512494859E-5</v>
      </c>
      <c r="CD273">
        <f t="shared" si="269"/>
        <v>1.5141971956010774E-6</v>
      </c>
      <c r="CI273">
        <f t="shared" si="270"/>
        <v>16.865280289330915</v>
      </c>
      <c r="CJ273">
        <f t="shared" si="271"/>
        <v>0.86528028933091505</v>
      </c>
      <c r="CL273">
        <v>0.85696202531644516</v>
      </c>
      <c r="CM273">
        <v>11.919630445539507</v>
      </c>
      <c r="CN273">
        <v>47.95569501594796</v>
      </c>
      <c r="CO273" t="s">
        <v>1119</v>
      </c>
      <c r="CP273">
        <v>3.0921246079105246E-2</v>
      </c>
      <c r="CQ273">
        <v>2.7353192487927048E-2</v>
      </c>
      <c r="CR273">
        <v>6.3266680358940605E-2</v>
      </c>
      <c r="CS273">
        <v>1.4386604400615382E-3</v>
      </c>
      <c r="CT273">
        <v>0.12025476761172774</v>
      </c>
      <c r="CU273" t="s">
        <v>1119</v>
      </c>
      <c r="CV273" t="s">
        <v>1119</v>
      </c>
      <c r="CW273">
        <v>39.689888810366249</v>
      </c>
      <c r="CX273">
        <v>4.001440561202263E-2</v>
      </c>
      <c r="CY273">
        <v>1.3936897401338037E-3</v>
      </c>
      <c r="CZ273" t="s">
        <v>1119</v>
      </c>
      <c r="DA273">
        <v>3.5471195608511828E-2</v>
      </c>
      <c r="DB273">
        <v>8.6888094001876144E-3</v>
      </c>
      <c r="DC273">
        <v>6.5329107354317635E-3</v>
      </c>
      <c r="DD273" t="s">
        <v>1119</v>
      </c>
      <c r="DE273">
        <v>5.0501614206744619E-4</v>
      </c>
      <c r="DF273">
        <v>4.5969226091117955E-3</v>
      </c>
      <c r="DG273">
        <v>1.8737273207411033E-3</v>
      </c>
      <c r="DH273" t="s">
        <v>1119</v>
      </c>
      <c r="DI273">
        <v>7.0493487709413258E-2</v>
      </c>
      <c r="DJ273" t="s">
        <v>1119</v>
      </c>
      <c r="DK273">
        <v>1.681345717522427E-2</v>
      </c>
      <c r="DL273">
        <v>5.1675591157156076E-3</v>
      </c>
    </row>
    <row r="274" spans="1:116" x14ac:dyDescent="0.2">
      <c r="A274">
        <v>13.55</v>
      </c>
      <c r="B274" s="3" t="s">
        <v>915</v>
      </c>
      <c r="C274" s="2">
        <v>11.932523088651541</v>
      </c>
      <c r="D274" s="2">
        <v>47.959583709018119</v>
      </c>
      <c r="E274" s="2">
        <v>1.2349156678690852E-2</v>
      </c>
      <c r="F274" s="2">
        <v>5.858895992709625E-2</v>
      </c>
      <c r="G274" s="2">
        <v>3.0220799226116795E-2</v>
      </c>
      <c r="H274" s="2">
        <v>6.807376997926752E-2</v>
      </c>
      <c r="I274" s="2">
        <v>3.82529331414104E-4</v>
      </c>
      <c r="J274" s="2">
        <v>8.9268948229758824E-2</v>
      </c>
      <c r="K274" s="2">
        <v>0</v>
      </c>
      <c r="L274" s="2">
        <v>0</v>
      </c>
      <c r="M274" s="2">
        <v>39.69080107160255</v>
      </c>
      <c r="N274" s="2">
        <v>1.0435669805963251E-2</v>
      </c>
      <c r="O274" s="2">
        <v>0</v>
      </c>
      <c r="P274" s="2">
        <v>0</v>
      </c>
      <c r="Q274" s="2">
        <v>5.6373404656186912E-2</v>
      </c>
      <c r="R274" s="2">
        <v>1.697491245144923E-2</v>
      </c>
      <c r="S274" s="2">
        <v>1.7170672516404809E-3</v>
      </c>
      <c r="T274" s="2">
        <v>0</v>
      </c>
      <c r="U274" s="2">
        <v>1.4838305209511258E-3</v>
      </c>
      <c r="V274" s="2">
        <v>4.0073328627842127E-3</v>
      </c>
      <c r="W274" s="2">
        <v>1.8634397148811113E-3</v>
      </c>
      <c r="X274" s="2">
        <v>0</v>
      </c>
      <c r="Y274" s="2">
        <v>6.2807792578130295E-2</v>
      </c>
      <c r="Z274" s="2">
        <v>0</v>
      </c>
      <c r="AA274" s="2">
        <v>2.2899283198942267E-3</v>
      </c>
      <c r="AB274" s="2">
        <v>2.5458919355305997E-4</v>
      </c>
      <c r="AD274">
        <f t="shared" si="218"/>
        <v>11.932523088651541</v>
      </c>
      <c r="AE274">
        <f t="shared" si="219"/>
        <v>47.959583709018119</v>
      </c>
      <c r="AF274">
        <f t="shared" si="220"/>
        <v>1.2349156678690852E-2</v>
      </c>
      <c r="AG274">
        <f t="shared" si="221"/>
        <v>5.858895992709625E-2</v>
      </c>
      <c r="AH274">
        <f t="shared" si="222"/>
        <v>3.0220799226116795E-2</v>
      </c>
      <c r="AI274">
        <f t="shared" si="223"/>
        <v>6.807376997926752E-2</v>
      </c>
      <c r="AJ274">
        <f t="shared" si="224"/>
        <v>3.82529331414104E-4</v>
      </c>
      <c r="AK274">
        <f t="shared" si="225"/>
        <v>8.9268948229758824E-2</v>
      </c>
      <c r="AL274" t="str">
        <f t="shared" si="226"/>
        <v/>
      </c>
      <c r="AM274" t="str">
        <f t="shared" si="227"/>
        <v/>
      </c>
      <c r="AN274">
        <f t="shared" si="228"/>
        <v>39.69080107160255</v>
      </c>
      <c r="AO274">
        <f t="shared" si="229"/>
        <v>1.0435669805963251E-2</v>
      </c>
      <c r="AP274" t="str">
        <f t="shared" si="230"/>
        <v/>
      </c>
      <c r="AQ274" t="str">
        <f t="shared" si="231"/>
        <v/>
      </c>
      <c r="AR274">
        <f t="shared" si="232"/>
        <v>5.6373404656186912E-2</v>
      </c>
      <c r="AS274">
        <f t="shared" si="233"/>
        <v>1.697491245144923E-2</v>
      </c>
      <c r="AT274">
        <f t="shared" si="234"/>
        <v>1.7170672516404809E-3</v>
      </c>
      <c r="AU274" t="str">
        <f t="shared" si="235"/>
        <v/>
      </c>
      <c r="AV274">
        <f t="shared" si="236"/>
        <v>1.4838305209511258E-3</v>
      </c>
      <c r="AW274">
        <f t="shared" si="237"/>
        <v>4.0073328627842127E-3</v>
      </c>
      <c r="AX274">
        <f t="shared" si="238"/>
        <v>1.8634397148811113E-3</v>
      </c>
      <c r="AY274" t="str">
        <f t="shared" si="239"/>
        <v/>
      </c>
      <c r="AZ274">
        <f t="shared" si="240"/>
        <v>6.2807792578130295E-2</v>
      </c>
      <c r="BA274" t="str">
        <f t="shared" si="241"/>
        <v/>
      </c>
      <c r="BB274">
        <f t="shared" si="242"/>
        <v>2.2899283198942267E-3</v>
      </c>
      <c r="BC274">
        <f t="shared" si="243"/>
        <v>2.5458919355305997E-4</v>
      </c>
      <c r="BE274">
        <f t="shared" si="244"/>
        <v>1.0031829460584192</v>
      </c>
      <c r="BF274">
        <f t="shared" si="245"/>
        <v>3.026828991783896</v>
      </c>
      <c r="BG274">
        <f t="shared" si="246"/>
        <v>5.4240061506281661E-4</v>
      </c>
      <c r="BH274">
        <f t="shared" si="247"/>
        <v>2.4340883610452827E-3</v>
      </c>
      <c r="BI274">
        <f t="shared" si="248"/>
        <v>1.1309828834008416E-3</v>
      </c>
      <c r="BJ274">
        <f t="shared" si="249"/>
        <v>2.4474499515096766E-3</v>
      </c>
      <c r="BK274">
        <f t="shared" si="250"/>
        <v>1.2470573555330223E-5</v>
      </c>
      <c r="BL274">
        <f t="shared" si="251"/>
        <v>2.8111586129769819E-3</v>
      </c>
      <c r="BM274" t="str">
        <f t="shared" si="252"/>
        <v/>
      </c>
      <c r="BN274" t="str">
        <f t="shared" si="253"/>
        <v/>
      </c>
      <c r="BO274">
        <f t="shared" si="254"/>
        <v>1</v>
      </c>
      <c r="BP274">
        <f t="shared" si="255"/>
        <v>2.2014067628820224E-4</v>
      </c>
      <c r="BQ274" t="str">
        <f t="shared" si="256"/>
        <v/>
      </c>
      <c r="BR274" t="str">
        <f t="shared" si="257"/>
        <v/>
      </c>
      <c r="BS274">
        <f t="shared" si="258"/>
        <v>1.0361379874799144E-3</v>
      </c>
      <c r="BT274">
        <f t="shared" si="259"/>
        <v>3.069300601255228E-4</v>
      </c>
      <c r="BU274">
        <f t="shared" si="260"/>
        <v>2.9420053529911043E-5</v>
      </c>
      <c r="BV274" t="str">
        <f t="shared" si="261"/>
        <v/>
      </c>
      <c r="BW274">
        <f t="shared" si="262"/>
        <v>2.3578287454492799E-5</v>
      </c>
      <c r="BX274">
        <f t="shared" si="263"/>
        <v>6.1881418043578621E-5</v>
      </c>
      <c r="BY274">
        <f t="shared" si="264"/>
        <v>2.3548486699418888E-5</v>
      </c>
      <c r="BZ274" t="str">
        <f t="shared" si="265"/>
        <v/>
      </c>
      <c r="CA274">
        <f t="shared" si="266"/>
        <v>7.2381313159738979E-4</v>
      </c>
      <c r="CB274" t="str">
        <f t="shared" si="267"/>
        <v/>
      </c>
      <c r="CC274">
        <f t="shared" si="268"/>
        <v>1.6837675369928312E-5</v>
      </c>
      <c r="CD274">
        <f t="shared" si="269"/>
        <v>1.2406988822511701E-6</v>
      </c>
      <c r="CI274">
        <f t="shared" si="270"/>
        <v>16.927215189873412</v>
      </c>
      <c r="CJ274">
        <f t="shared" si="271"/>
        <v>0.92721518987341156</v>
      </c>
      <c r="CL274">
        <v>0.85759493670884446</v>
      </c>
      <c r="CM274">
        <v>11.915102083123017</v>
      </c>
      <c r="CN274">
        <v>47.983139761811323</v>
      </c>
      <c r="CO274" t="s">
        <v>1119</v>
      </c>
      <c r="CP274">
        <v>0.13958383395858043</v>
      </c>
      <c r="CQ274">
        <v>2.9754259342530818E-2</v>
      </c>
      <c r="CR274">
        <v>8.8404470544003494E-2</v>
      </c>
      <c r="CS274">
        <v>2.1857624657435357E-3</v>
      </c>
      <c r="CT274">
        <v>0.13606913312438138</v>
      </c>
      <c r="CU274">
        <v>3.1677313983984744E-3</v>
      </c>
      <c r="CV274" t="s">
        <v>1119</v>
      </c>
      <c r="CW274">
        <v>39.495909469081454</v>
      </c>
      <c r="CX274" t="s">
        <v>1119</v>
      </c>
      <c r="CY274">
        <v>1.2091754584823661E-2</v>
      </c>
      <c r="CZ274" t="s">
        <v>1119</v>
      </c>
      <c r="DA274">
        <v>5.9017806952847987E-2</v>
      </c>
      <c r="DB274">
        <v>3.0103847890879918E-2</v>
      </c>
      <c r="DC274">
        <v>4.6654184496613144E-3</v>
      </c>
      <c r="DD274" t="s">
        <v>1119</v>
      </c>
      <c r="DE274">
        <v>1.3670683725206657E-3</v>
      </c>
      <c r="DF274">
        <v>8.5791225781909133E-3</v>
      </c>
      <c r="DG274">
        <v>2.5583852249204692E-3</v>
      </c>
      <c r="DH274" t="s">
        <v>1119</v>
      </c>
      <c r="DI274">
        <v>6.981403909755822E-2</v>
      </c>
      <c r="DJ274" t="s">
        <v>1119</v>
      </c>
      <c r="DK274">
        <v>1.6658641692914474E-2</v>
      </c>
      <c r="DL274">
        <v>1.8274103061839497E-3</v>
      </c>
    </row>
    <row r="275" spans="1:116" x14ac:dyDescent="0.2">
      <c r="A275">
        <v>13.6</v>
      </c>
      <c r="B275" s="3" t="s">
        <v>916</v>
      </c>
      <c r="C275" s="2">
        <v>11.919166195502122</v>
      </c>
      <c r="D275" s="2">
        <v>47.938214179144495</v>
      </c>
      <c r="E275" s="2">
        <v>7.8543892986896999E-2</v>
      </c>
      <c r="F275" s="2">
        <v>6.079425279102902E-2</v>
      </c>
      <c r="G275" s="2">
        <v>2.6342164483621644E-2</v>
      </c>
      <c r="H275" s="2">
        <v>8.1123096124719435E-2</v>
      </c>
      <c r="I275" s="2">
        <v>7.8278846700653617E-4</v>
      </c>
      <c r="J275" s="2">
        <v>8.0602720884738591E-2</v>
      </c>
      <c r="K275" s="2">
        <v>0</v>
      </c>
      <c r="L275" s="2">
        <v>0</v>
      </c>
      <c r="M275" s="2">
        <v>39.64264240611233</v>
      </c>
      <c r="N275" s="2">
        <v>2.6029159919845463E-2</v>
      </c>
      <c r="O275" s="2">
        <v>0</v>
      </c>
      <c r="P275" s="2">
        <v>3.0305136490100681E-5</v>
      </c>
      <c r="Q275" s="2">
        <v>5.7766716516363809E-2</v>
      </c>
      <c r="R275" s="2">
        <v>1.5816466300532381E-2</v>
      </c>
      <c r="S275" s="2">
        <v>2.0410851667538843E-3</v>
      </c>
      <c r="T275" s="2">
        <v>0</v>
      </c>
      <c r="U275" s="2">
        <v>1.4067804564539457E-3</v>
      </c>
      <c r="V275" s="2">
        <v>3.706239194067186E-3</v>
      </c>
      <c r="W275" s="2">
        <v>1.8124159761384231E-3</v>
      </c>
      <c r="X275" s="2">
        <v>0</v>
      </c>
      <c r="Y275" s="2">
        <v>6.2702495136931616E-2</v>
      </c>
      <c r="Z275" s="2">
        <v>0</v>
      </c>
      <c r="AA275" s="2">
        <v>0</v>
      </c>
      <c r="AB275" s="2">
        <v>4.766396994611754E-4</v>
      </c>
      <c r="AD275">
        <f t="shared" si="218"/>
        <v>11.919166195502122</v>
      </c>
      <c r="AE275">
        <f t="shared" si="219"/>
        <v>47.938214179144495</v>
      </c>
      <c r="AF275">
        <f t="shared" si="220"/>
        <v>7.8543892986896999E-2</v>
      </c>
      <c r="AG275">
        <f t="shared" si="221"/>
        <v>6.079425279102902E-2</v>
      </c>
      <c r="AH275">
        <f t="shared" si="222"/>
        <v>2.6342164483621644E-2</v>
      </c>
      <c r="AI275">
        <f t="shared" si="223"/>
        <v>8.1123096124719435E-2</v>
      </c>
      <c r="AJ275">
        <f t="shared" si="224"/>
        <v>7.8278846700653617E-4</v>
      </c>
      <c r="AK275">
        <f t="shared" si="225"/>
        <v>8.0602720884738591E-2</v>
      </c>
      <c r="AL275" t="str">
        <f t="shared" si="226"/>
        <v/>
      </c>
      <c r="AM275" t="str">
        <f t="shared" si="227"/>
        <v/>
      </c>
      <c r="AN275">
        <f t="shared" si="228"/>
        <v>39.64264240611233</v>
      </c>
      <c r="AO275">
        <f t="shared" si="229"/>
        <v>2.6029159919845463E-2</v>
      </c>
      <c r="AP275" t="str">
        <f t="shared" si="230"/>
        <v/>
      </c>
      <c r="AQ275">
        <f t="shared" si="231"/>
        <v>3.0305136490100681E-5</v>
      </c>
      <c r="AR275">
        <f t="shared" si="232"/>
        <v>5.7766716516363809E-2</v>
      </c>
      <c r="AS275">
        <f t="shared" si="233"/>
        <v>1.5816466300532381E-2</v>
      </c>
      <c r="AT275">
        <f t="shared" si="234"/>
        <v>2.0410851667538843E-3</v>
      </c>
      <c r="AU275" t="str">
        <f t="shared" si="235"/>
        <v/>
      </c>
      <c r="AV275">
        <f t="shared" si="236"/>
        <v>1.4067804564539457E-3</v>
      </c>
      <c r="AW275">
        <f t="shared" si="237"/>
        <v>3.706239194067186E-3</v>
      </c>
      <c r="AX275">
        <f t="shared" si="238"/>
        <v>1.8124159761384231E-3</v>
      </c>
      <c r="AY275" t="str">
        <f t="shared" si="239"/>
        <v/>
      </c>
      <c r="AZ275">
        <f t="shared" si="240"/>
        <v>6.2702495136931616E-2</v>
      </c>
      <c r="BA275" t="str">
        <f t="shared" si="241"/>
        <v/>
      </c>
      <c r="BB275" t="str">
        <f t="shared" si="242"/>
        <v/>
      </c>
      <c r="BC275">
        <f t="shared" si="243"/>
        <v>4.766396994611754E-4</v>
      </c>
      <c r="BE275">
        <f t="shared" si="244"/>
        <v>1.0032773367538947</v>
      </c>
      <c r="BF275">
        <f t="shared" si="245"/>
        <v>3.0291557296296983</v>
      </c>
      <c r="BG275">
        <f t="shared" si="246"/>
        <v>3.4540018430195465E-3</v>
      </c>
      <c r="BH275">
        <f t="shared" si="247"/>
        <v>2.5287759098110325E-3</v>
      </c>
      <c r="BI275">
        <f t="shared" si="248"/>
        <v>9.8702650060514979E-4</v>
      </c>
      <c r="BJ275">
        <f t="shared" si="249"/>
        <v>2.9201543235281876E-3</v>
      </c>
      <c r="BK275">
        <f t="shared" si="250"/>
        <v>2.5550145326663414E-5</v>
      </c>
      <c r="BL275">
        <f t="shared" si="251"/>
        <v>2.5413349204766716E-3</v>
      </c>
      <c r="BM275" t="str">
        <f t="shared" si="252"/>
        <v/>
      </c>
      <c r="BN275" t="str">
        <f t="shared" si="253"/>
        <v/>
      </c>
      <c r="BO275">
        <f t="shared" si="254"/>
        <v>1</v>
      </c>
      <c r="BP275">
        <f t="shared" si="255"/>
        <v>5.4975272170056653E-4</v>
      </c>
      <c r="BQ275" t="str">
        <f t="shared" si="256"/>
        <v/>
      </c>
      <c r="BR275">
        <f t="shared" si="257"/>
        <v>5.8923552152107805E-7</v>
      </c>
      <c r="BS275">
        <f t="shared" si="258"/>
        <v>1.0630367623489787E-3</v>
      </c>
      <c r="BT275">
        <f t="shared" si="259"/>
        <v>2.8633115890936063E-4</v>
      </c>
      <c r="BU275">
        <f t="shared" si="260"/>
        <v>3.5014227496892046E-5</v>
      </c>
      <c r="BV275" t="str">
        <f t="shared" si="261"/>
        <v/>
      </c>
      <c r="BW275">
        <f t="shared" si="262"/>
        <v>2.2381106501911373E-5</v>
      </c>
      <c r="BX275">
        <f t="shared" si="263"/>
        <v>5.7301442250482159E-5</v>
      </c>
      <c r="BY275">
        <f t="shared" si="264"/>
        <v>2.2931518123856388E-5</v>
      </c>
      <c r="BZ275" t="str">
        <f t="shared" si="265"/>
        <v/>
      </c>
      <c r="CA275">
        <f t="shared" si="266"/>
        <v>7.2347748518770602E-4</v>
      </c>
      <c r="CB275" t="str">
        <f t="shared" si="267"/>
        <v/>
      </c>
      <c r="CC275" t="str">
        <f t="shared" si="268"/>
        <v/>
      </c>
      <c r="CD275">
        <f t="shared" si="269"/>
        <v>2.3256475957022409E-6</v>
      </c>
      <c r="CI275">
        <f t="shared" si="270"/>
        <v>16.989150090415908</v>
      </c>
      <c r="CJ275">
        <f t="shared" si="271"/>
        <v>0.98915009041590807</v>
      </c>
      <c r="CL275">
        <v>0.86036392405062578</v>
      </c>
      <c r="CM275">
        <v>11.913614234523136</v>
      </c>
      <c r="CN275">
        <v>47.981172440923537</v>
      </c>
      <c r="CO275">
        <v>2.3694980398245465E-2</v>
      </c>
      <c r="CP275">
        <v>7.9546283367770684E-2</v>
      </c>
      <c r="CQ275">
        <v>2.7774949086471573E-2</v>
      </c>
      <c r="CR275">
        <v>7.6376929677313674E-2</v>
      </c>
      <c r="CS275">
        <v>1.5286998684858034E-3</v>
      </c>
      <c r="CT275">
        <v>0.14235978792574919</v>
      </c>
      <c r="CU275" t="s">
        <v>1119</v>
      </c>
      <c r="CV275" t="s">
        <v>1119</v>
      </c>
      <c r="CW275">
        <v>39.59075928500291</v>
      </c>
      <c r="CX275">
        <v>2.3980502927950439E-2</v>
      </c>
      <c r="CY275" t="s">
        <v>1119</v>
      </c>
      <c r="CZ275">
        <v>1.3483827499101608E-3</v>
      </c>
      <c r="DA275">
        <v>4.9111691683506556E-2</v>
      </c>
      <c r="DB275">
        <v>1.214221841479798E-2</v>
      </c>
      <c r="DC275">
        <v>3.6438704045551134E-3</v>
      </c>
      <c r="DD275" t="s">
        <v>1119</v>
      </c>
      <c r="DE275">
        <v>4.2298630435921088E-4</v>
      </c>
      <c r="DF275">
        <v>3.2410782475240508E-3</v>
      </c>
      <c r="DG275">
        <v>4.6810905254648004E-5</v>
      </c>
      <c r="DH275" t="s">
        <v>1119</v>
      </c>
      <c r="DI275">
        <v>6.8030114532577804E-2</v>
      </c>
      <c r="DJ275" t="s">
        <v>1119</v>
      </c>
      <c r="DK275" t="s">
        <v>1119</v>
      </c>
      <c r="DL275">
        <v>1.2047530559147637E-3</v>
      </c>
    </row>
    <row r="276" spans="1:116" x14ac:dyDescent="0.2">
      <c r="A276">
        <v>13.65</v>
      </c>
      <c r="B276" s="3" t="s">
        <v>917</v>
      </c>
      <c r="C276" s="2">
        <v>11.943094376745766</v>
      </c>
      <c r="D276" s="2">
        <v>47.964151475350839</v>
      </c>
      <c r="E276" s="2">
        <v>0</v>
      </c>
      <c r="F276" s="2">
        <v>8.9692595838693337E-2</v>
      </c>
      <c r="G276" s="2">
        <v>3.2106520963604071E-2</v>
      </c>
      <c r="H276" s="2">
        <v>5.3960164424785774E-2</v>
      </c>
      <c r="I276" s="2">
        <v>1.6535985324568265E-3</v>
      </c>
      <c r="J276" s="2">
        <v>7.0351228140950739E-2</v>
      </c>
      <c r="K276" s="2">
        <v>0</v>
      </c>
      <c r="L276" s="2">
        <v>0</v>
      </c>
      <c r="M276" s="2">
        <v>39.674305868582238</v>
      </c>
      <c r="N276" s="2">
        <v>2.2725626365777685E-2</v>
      </c>
      <c r="O276" s="2">
        <v>0</v>
      </c>
      <c r="P276" s="2">
        <v>1.3411928817889943E-4</v>
      </c>
      <c r="Q276" s="2">
        <v>5.8730258826335875E-2</v>
      </c>
      <c r="R276" s="2">
        <v>1.4867707841603135E-2</v>
      </c>
      <c r="S276" s="2">
        <v>2.9378828413038679E-3</v>
      </c>
      <c r="T276" s="2">
        <v>0</v>
      </c>
      <c r="U276" s="2">
        <v>2.1641267348978025E-3</v>
      </c>
      <c r="V276" s="2">
        <v>3.3693454674963664E-3</v>
      </c>
      <c r="W276" s="2">
        <v>1.8974152394112174E-3</v>
      </c>
      <c r="X276" s="2">
        <v>0</v>
      </c>
      <c r="Y276" s="2">
        <v>6.3857688815701419E-2</v>
      </c>
      <c r="Z276" s="2">
        <v>0</v>
      </c>
      <c r="AA276" s="2">
        <v>0</v>
      </c>
      <c r="AB276" s="2">
        <v>0</v>
      </c>
      <c r="AD276">
        <f t="shared" si="218"/>
        <v>11.943094376745766</v>
      </c>
      <c r="AE276">
        <f t="shared" si="219"/>
        <v>47.964151475350839</v>
      </c>
      <c r="AF276" t="str">
        <f t="shared" si="220"/>
        <v/>
      </c>
      <c r="AG276">
        <f t="shared" si="221"/>
        <v>8.9692595838693337E-2</v>
      </c>
      <c r="AH276">
        <f t="shared" si="222"/>
        <v>3.2106520963604071E-2</v>
      </c>
      <c r="AI276">
        <f t="shared" si="223"/>
        <v>5.3960164424785774E-2</v>
      </c>
      <c r="AJ276">
        <f t="shared" si="224"/>
        <v>1.6535985324568265E-3</v>
      </c>
      <c r="AK276">
        <f t="shared" si="225"/>
        <v>7.0351228140950739E-2</v>
      </c>
      <c r="AL276" t="str">
        <f t="shared" si="226"/>
        <v/>
      </c>
      <c r="AM276" t="str">
        <f t="shared" si="227"/>
        <v/>
      </c>
      <c r="AN276">
        <f t="shared" si="228"/>
        <v>39.674305868582238</v>
      </c>
      <c r="AO276">
        <f t="shared" si="229"/>
        <v>2.2725626365777685E-2</v>
      </c>
      <c r="AP276" t="str">
        <f t="shared" si="230"/>
        <v/>
      </c>
      <c r="AQ276">
        <f t="shared" si="231"/>
        <v>1.3411928817889943E-4</v>
      </c>
      <c r="AR276">
        <f t="shared" si="232"/>
        <v>5.8730258826335875E-2</v>
      </c>
      <c r="AS276">
        <f t="shared" si="233"/>
        <v>1.4867707841603135E-2</v>
      </c>
      <c r="AT276">
        <f t="shared" si="234"/>
        <v>2.9378828413038679E-3</v>
      </c>
      <c r="AU276" t="str">
        <f t="shared" si="235"/>
        <v/>
      </c>
      <c r="AV276">
        <f t="shared" si="236"/>
        <v>2.1641267348978025E-3</v>
      </c>
      <c r="AW276">
        <f t="shared" si="237"/>
        <v>3.3693454674963664E-3</v>
      </c>
      <c r="AX276">
        <f t="shared" si="238"/>
        <v>1.8974152394112174E-3</v>
      </c>
      <c r="AY276" t="str">
        <f t="shared" si="239"/>
        <v/>
      </c>
      <c r="AZ276">
        <f t="shared" si="240"/>
        <v>6.3857688815701419E-2</v>
      </c>
      <c r="BA276" t="str">
        <f t="shared" si="241"/>
        <v/>
      </c>
      <c r="BB276" t="str">
        <f t="shared" si="242"/>
        <v/>
      </c>
      <c r="BC276" t="str">
        <f t="shared" si="243"/>
        <v/>
      </c>
      <c r="BE276">
        <f t="shared" si="244"/>
        <v>1.0044891464352057</v>
      </c>
      <c r="BF276">
        <f t="shared" si="245"/>
        <v>3.0283758435852213</v>
      </c>
      <c r="BG276" t="str">
        <f t="shared" si="246"/>
        <v/>
      </c>
      <c r="BH276">
        <f t="shared" si="247"/>
        <v>3.7278434990160535E-3</v>
      </c>
      <c r="BI276">
        <f t="shared" si="248"/>
        <v>1.2020536791665004E-3</v>
      </c>
      <c r="BJ276">
        <f t="shared" si="249"/>
        <v>1.9408313924465972E-3</v>
      </c>
      <c r="BK276">
        <f t="shared" si="250"/>
        <v>5.3930232449477933E-5</v>
      </c>
      <c r="BL276">
        <f t="shared" si="251"/>
        <v>2.2163438701310293E-3</v>
      </c>
      <c r="BM276" t="str">
        <f t="shared" si="252"/>
        <v/>
      </c>
      <c r="BN276" t="str">
        <f t="shared" si="253"/>
        <v/>
      </c>
      <c r="BO276">
        <f t="shared" si="254"/>
        <v>1</v>
      </c>
      <c r="BP276">
        <f t="shared" si="255"/>
        <v>4.7959688796305345E-4</v>
      </c>
      <c r="BQ276" t="str">
        <f t="shared" si="256"/>
        <v/>
      </c>
      <c r="BR276">
        <f t="shared" si="257"/>
        <v>2.6056565629754441E-6</v>
      </c>
      <c r="BS276">
        <f t="shared" si="258"/>
        <v>1.0799055508903853E-3</v>
      </c>
      <c r="BT276">
        <f t="shared" si="259"/>
        <v>2.6894063555873461E-4</v>
      </c>
      <c r="BU276">
        <f t="shared" si="260"/>
        <v>5.0358310710072777E-5</v>
      </c>
      <c r="BV276" t="str">
        <f t="shared" si="261"/>
        <v/>
      </c>
      <c r="BW276">
        <f t="shared" si="262"/>
        <v>3.4402592839499355E-5</v>
      </c>
      <c r="BX276">
        <f t="shared" si="263"/>
        <v>5.2051219496962795E-5</v>
      </c>
      <c r="BY276">
        <f t="shared" si="264"/>
        <v>2.3987808187077451E-5</v>
      </c>
      <c r="BZ276" t="str">
        <f t="shared" si="265"/>
        <v/>
      </c>
      <c r="CA276">
        <f t="shared" si="266"/>
        <v>7.3621837237128113E-4</v>
      </c>
      <c r="CB276" t="str">
        <f t="shared" si="267"/>
        <v/>
      </c>
      <c r="CC276" t="str">
        <f t="shared" si="268"/>
        <v/>
      </c>
      <c r="CD276" t="str">
        <f t="shared" si="269"/>
        <v/>
      </c>
      <c r="CI276">
        <f t="shared" si="270"/>
        <v>17.051084990958405</v>
      </c>
      <c r="CJ276">
        <f t="shared" si="271"/>
        <v>5.1084990958404575E-2</v>
      </c>
      <c r="CL276">
        <v>0.86392405063290134</v>
      </c>
      <c r="CM276">
        <v>11.889522581681858</v>
      </c>
      <c r="CN276">
        <v>47.864860882408905</v>
      </c>
      <c r="CO276">
        <v>0.16794045066523478</v>
      </c>
      <c r="CP276">
        <v>6.0692952141050166E-2</v>
      </c>
      <c r="CQ276">
        <v>3.1706921911832796E-2</v>
      </c>
      <c r="CR276">
        <v>6.7131933326119747E-2</v>
      </c>
      <c r="CS276">
        <v>1.3797254886945682E-3</v>
      </c>
      <c r="CT276">
        <v>8.821509437802684E-2</v>
      </c>
      <c r="CU276">
        <v>7.5403835013550274E-2</v>
      </c>
      <c r="CV276">
        <v>8.7626864321355103E-4</v>
      </c>
      <c r="CW276">
        <v>39.541735984681011</v>
      </c>
      <c r="CX276">
        <v>3.5384366908287855E-2</v>
      </c>
      <c r="CY276" t="s">
        <v>1119</v>
      </c>
      <c r="CZ276" t="s">
        <v>1119</v>
      </c>
      <c r="DA276">
        <v>8.5759505285730522E-2</v>
      </c>
      <c r="DB276">
        <v>1.1736110006037821E-2</v>
      </c>
      <c r="DC276">
        <v>2.1822623650269764E-3</v>
      </c>
      <c r="DD276">
        <v>8.006692596851479E-4</v>
      </c>
      <c r="DE276" t="s">
        <v>1119</v>
      </c>
      <c r="DF276">
        <v>4.3764923941668711E-3</v>
      </c>
      <c r="DG276">
        <v>2.5699599131572722E-3</v>
      </c>
      <c r="DH276" t="s">
        <v>1119</v>
      </c>
      <c r="DI276">
        <v>6.7425547301744646E-2</v>
      </c>
      <c r="DJ276" t="s">
        <v>1119</v>
      </c>
      <c r="DK276" t="s">
        <v>1119</v>
      </c>
      <c r="DL276">
        <v>2.9845622662897319E-4</v>
      </c>
    </row>
    <row r="277" spans="1:116" x14ac:dyDescent="0.2">
      <c r="A277">
        <v>13.7</v>
      </c>
      <c r="B277" s="3" t="s">
        <v>918</v>
      </c>
      <c r="C277" s="2">
        <v>11.940780590071769</v>
      </c>
      <c r="D277" s="2">
        <v>47.967809593823993</v>
      </c>
      <c r="E277" s="2">
        <v>0</v>
      </c>
      <c r="F277" s="2">
        <v>8.8499860369771949E-2</v>
      </c>
      <c r="G277" s="2">
        <v>3.2919535609590794E-2</v>
      </c>
      <c r="H277" s="2">
        <v>7.6714732969181035E-2</v>
      </c>
      <c r="I277" s="2">
        <v>1.7950435784229333E-3</v>
      </c>
      <c r="J277" s="2">
        <v>6.7897255431235343E-2</v>
      </c>
      <c r="K277" s="2">
        <v>0</v>
      </c>
      <c r="L277" s="2">
        <v>0</v>
      </c>
      <c r="M277" s="2">
        <v>39.66852930478467</v>
      </c>
      <c r="N277" s="2">
        <v>5.5723543040361945E-3</v>
      </c>
      <c r="O277" s="2">
        <v>0</v>
      </c>
      <c r="P277" s="2">
        <v>5.5766990363695547E-5</v>
      </c>
      <c r="Q277" s="2">
        <v>5.850987865512812E-2</v>
      </c>
      <c r="R277" s="2">
        <v>1.8473068231223886E-2</v>
      </c>
      <c r="S277" s="2">
        <v>2.872172173694806E-3</v>
      </c>
      <c r="T277" s="2">
        <v>2.277210170950336E-4</v>
      </c>
      <c r="U277" s="2">
        <v>4.9787729260389151E-4</v>
      </c>
      <c r="V277" s="2">
        <v>3.0059861541375126E-3</v>
      </c>
      <c r="W277" s="2">
        <v>1.9343014399089147E-3</v>
      </c>
      <c r="X277" s="2">
        <v>0</v>
      </c>
      <c r="Y277" s="2">
        <v>6.3904957103155455E-2</v>
      </c>
      <c r="Z277" s="2">
        <v>0</v>
      </c>
      <c r="AA277" s="2">
        <v>0</v>
      </c>
      <c r="AB277" s="2">
        <v>0</v>
      </c>
      <c r="AD277">
        <f t="shared" si="218"/>
        <v>11.940780590071769</v>
      </c>
      <c r="AE277">
        <f t="shared" si="219"/>
        <v>47.967809593823993</v>
      </c>
      <c r="AF277" t="str">
        <f t="shared" si="220"/>
        <v/>
      </c>
      <c r="AG277">
        <f t="shared" si="221"/>
        <v>8.8499860369771949E-2</v>
      </c>
      <c r="AH277">
        <f t="shared" si="222"/>
        <v>3.2919535609590794E-2</v>
      </c>
      <c r="AI277">
        <f t="shared" si="223"/>
        <v>7.6714732969181035E-2</v>
      </c>
      <c r="AJ277">
        <f t="shared" si="224"/>
        <v>1.7950435784229333E-3</v>
      </c>
      <c r="AK277">
        <f t="shared" si="225"/>
        <v>6.7897255431235343E-2</v>
      </c>
      <c r="AL277" t="str">
        <f t="shared" si="226"/>
        <v/>
      </c>
      <c r="AM277" t="str">
        <f t="shared" si="227"/>
        <v/>
      </c>
      <c r="AN277">
        <f t="shared" si="228"/>
        <v>39.66852930478467</v>
      </c>
      <c r="AO277">
        <f t="shared" si="229"/>
        <v>5.5723543040361945E-3</v>
      </c>
      <c r="AP277" t="str">
        <f t="shared" si="230"/>
        <v/>
      </c>
      <c r="AQ277">
        <f t="shared" si="231"/>
        <v>5.5766990363695547E-5</v>
      </c>
      <c r="AR277">
        <f t="shared" si="232"/>
        <v>5.850987865512812E-2</v>
      </c>
      <c r="AS277">
        <f t="shared" si="233"/>
        <v>1.8473068231223886E-2</v>
      </c>
      <c r="AT277">
        <f t="shared" si="234"/>
        <v>2.872172173694806E-3</v>
      </c>
      <c r="AU277">
        <f t="shared" si="235"/>
        <v>2.277210170950336E-4</v>
      </c>
      <c r="AV277">
        <f t="shared" si="236"/>
        <v>4.9787729260389151E-4</v>
      </c>
      <c r="AW277">
        <f t="shared" si="237"/>
        <v>3.0059861541375126E-3</v>
      </c>
      <c r="AX277">
        <f t="shared" si="238"/>
        <v>1.9343014399089147E-3</v>
      </c>
      <c r="AY277" t="str">
        <f t="shared" si="239"/>
        <v/>
      </c>
      <c r="AZ277">
        <f t="shared" si="240"/>
        <v>6.3904957103155455E-2</v>
      </c>
      <c r="BA277" t="str">
        <f t="shared" si="241"/>
        <v/>
      </c>
      <c r="BB277" t="str">
        <f t="shared" si="242"/>
        <v/>
      </c>
      <c r="BC277" t="str">
        <f t="shared" si="243"/>
        <v/>
      </c>
      <c r="BE277">
        <f t="shared" si="244"/>
        <v>1.0044407886590194</v>
      </c>
      <c r="BF277">
        <f t="shared" si="245"/>
        <v>3.0290478392420135</v>
      </c>
      <c r="BG277" t="str">
        <f t="shared" si="246"/>
        <v/>
      </c>
      <c r="BH277">
        <f t="shared" si="247"/>
        <v>3.6788061305547456E-3</v>
      </c>
      <c r="BI277">
        <f t="shared" si="248"/>
        <v>1.2326720577868248E-3</v>
      </c>
      <c r="BJ277">
        <f t="shared" si="249"/>
        <v>2.7596662303362098E-3</v>
      </c>
      <c r="BK277">
        <f t="shared" si="250"/>
        <v>5.855182662102484E-5</v>
      </c>
      <c r="BL277">
        <f t="shared" si="251"/>
        <v>2.1393454443629531E-3</v>
      </c>
      <c r="BM277" t="str">
        <f t="shared" si="252"/>
        <v/>
      </c>
      <c r="BN277" t="str">
        <f t="shared" si="253"/>
        <v/>
      </c>
      <c r="BO277">
        <f t="shared" si="254"/>
        <v>1</v>
      </c>
      <c r="BP277">
        <f t="shared" si="255"/>
        <v>1.1761492990795587E-4</v>
      </c>
      <c r="BQ277" t="str">
        <f t="shared" si="256"/>
        <v/>
      </c>
      <c r="BR277">
        <f t="shared" si="257"/>
        <v>1.0835934675665685E-6</v>
      </c>
      <c r="BS277">
        <f t="shared" si="258"/>
        <v>1.0760099661881091E-3</v>
      </c>
      <c r="BT277">
        <f t="shared" si="259"/>
        <v>3.3420633705691735E-4</v>
      </c>
      <c r="BU277">
        <f t="shared" si="260"/>
        <v>4.9239131992677138E-5</v>
      </c>
      <c r="BV277">
        <f t="shared" si="261"/>
        <v>3.9198891715222561E-6</v>
      </c>
      <c r="BW277">
        <f t="shared" si="262"/>
        <v>7.9157859555750647E-6</v>
      </c>
      <c r="BX277">
        <f t="shared" si="263"/>
        <v>4.6444637755576984E-5</v>
      </c>
      <c r="BY277">
        <f t="shared" si="264"/>
        <v>2.4457697876570378E-5</v>
      </c>
      <c r="BZ277" t="str">
        <f t="shared" si="265"/>
        <v/>
      </c>
      <c r="CA277">
        <f t="shared" si="266"/>
        <v>7.3687061881668738E-4</v>
      </c>
      <c r="CB277" t="str">
        <f t="shared" si="267"/>
        <v/>
      </c>
      <c r="CC277" t="str">
        <f t="shared" si="268"/>
        <v/>
      </c>
      <c r="CD277" t="str">
        <f t="shared" si="269"/>
        <v/>
      </c>
      <c r="CI277">
        <f t="shared" si="270"/>
        <v>17.113019891500898</v>
      </c>
      <c r="CJ277">
        <f t="shared" si="271"/>
        <v>0.11301989150089753</v>
      </c>
      <c r="CL277">
        <v>0.86528028933091505</v>
      </c>
      <c r="CM277">
        <v>11.946216829435805</v>
      </c>
      <c r="CN277">
        <v>47.970715876830297</v>
      </c>
      <c r="CO277" t="s">
        <v>1119</v>
      </c>
      <c r="CP277">
        <v>0.10440799951761369</v>
      </c>
      <c r="CQ277">
        <v>2.8629753906851567E-2</v>
      </c>
      <c r="CR277">
        <v>5.7788963862538199E-2</v>
      </c>
      <c r="CS277">
        <v>3.4911797066274948E-4</v>
      </c>
      <c r="CT277">
        <v>7.6359605179102841E-2</v>
      </c>
      <c r="CU277" t="s">
        <v>1119</v>
      </c>
      <c r="CV277" t="s">
        <v>1119</v>
      </c>
      <c r="CW277">
        <v>39.660784466208973</v>
      </c>
      <c r="CX277" t="s">
        <v>1119</v>
      </c>
      <c r="CY277" t="s">
        <v>1119</v>
      </c>
      <c r="CZ277" t="s">
        <v>1119</v>
      </c>
      <c r="DA277">
        <v>5.3736389383064818E-2</v>
      </c>
      <c r="DB277">
        <v>1.6183498306164997E-2</v>
      </c>
      <c r="DC277">
        <v>1.688957371289136E-3</v>
      </c>
      <c r="DD277" t="s">
        <v>1119</v>
      </c>
      <c r="DE277">
        <v>1.4901411089929234E-3</v>
      </c>
      <c r="DF277">
        <v>4.7009311552548968E-3</v>
      </c>
      <c r="DG277">
        <v>1.6391461670314769E-3</v>
      </c>
      <c r="DH277" t="s">
        <v>1119</v>
      </c>
      <c r="DI277">
        <v>6.3147781820835885E-2</v>
      </c>
      <c r="DJ277" t="s">
        <v>1119</v>
      </c>
      <c r="DK277">
        <v>1.1850066195089264E-2</v>
      </c>
      <c r="DL277">
        <v>3.1047558043903884E-4</v>
      </c>
    </row>
    <row r="278" spans="1:116" x14ac:dyDescent="0.2">
      <c r="A278">
        <v>13.75</v>
      </c>
      <c r="B278" s="3" t="s">
        <v>919</v>
      </c>
      <c r="C278" s="2">
        <v>11.930550390454828</v>
      </c>
      <c r="D278" s="2">
        <v>47.96886874621751</v>
      </c>
      <c r="E278" s="2">
        <v>0</v>
      </c>
      <c r="F278" s="2">
        <v>7.5184745346701026E-2</v>
      </c>
      <c r="G278" s="2">
        <v>3.2692721344665034E-2</v>
      </c>
      <c r="H278" s="2">
        <v>9.0935875740777508E-2</v>
      </c>
      <c r="I278" s="2">
        <v>1.1043190906297273E-3</v>
      </c>
      <c r="J278" s="2">
        <v>8.5933291239236279E-2</v>
      </c>
      <c r="K278" s="2">
        <v>0</v>
      </c>
      <c r="L278" s="2">
        <v>0</v>
      </c>
      <c r="M278" s="2">
        <v>39.656226809239449</v>
      </c>
      <c r="N278" s="2">
        <v>1.3846596674849188E-3</v>
      </c>
      <c r="O278" s="2">
        <v>0</v>
      </c>
      <c r="P278" s="2">
        <v>5.5662486186515317E-4</v>
      </c>
      <c r="Q278" s="2">
        <v>6.2110239916446298E-2</v>
      </c>
      <c r="R278" s="2">
        <v>2.206036159669961E-2</v>
      </c>
      <c r="S278" s="2">
        <v>3.5825888714623847E-3</v>
      </c>
      <c r="T278" s="2">
        <v>0</v>
      </c>
      <c r="U278" s="2">
        <v>0</v>
      </c>
      <c r="V278" s="2">
        <v>2.608444338215765E-3</v>
      </c>
      <c r="W278" s="2">
        <v>1.6120687338970735E-3</v>
      </c>
      <c r="X278" s="2">
        <v>0</v>
      </c>
      <c r="Y278" s="2">
        <v>6.4175966641410426E-2</v>
      </c>
      <c r="Z278" s="2">
        <v>0</v>
      </c>
      <c r="AA278" s="2">
        <v>0</v>
      </c>
      <c r="AB278" s="2">
        <v>4.1214669873692954E-4</v>
      </c>
      <c r="AD278">
        <f t="shared" si="218"/>
        <v>11.930550390454828</v>
      </c>
      <c r="AE278">
        <f t="shared" si="219"/>
        <v>47.96886874621751</v>
      </c>
      <c r="AF278" t="str">
        <f t="shared" si="220"/>
        <v/>
      </c>
      <c r="AG278">
        <f t="shared" si="221"/>
        <v>7.5184745346701026E-2</v>
      </c>
      <c r="AH278">
        <f t="shared" si="222"/>
        <v>3.2692721344665034E-2</v>
      </c>
      <c r="AI278">
        <f t="shared" si="223"/>
        <v>9.0935875740777508E-2</v>
      </c>
      <c r="AJ278">
        <f t="shared" si="224"/>
        <v>1.1043190906297273E-3</v>
      </c>
      <c r="AK278">
        <f t="shared" si="225"/>
        <v>8.5933291239236279E-2</v>
      </c>
      <c r="AL278" t="str">
        <f t="shared" si="226"/>
        <v/>
      </c>
      <c r="AM278" t="str">
        <f t="shared" si="227"/>
        <v/>
      </c>
      <c r="AN278">
        <f t="shared" si="228"/>
        <v>39.656226809239449</v>
      </c>
      <c r="AO278">
        <f t="shared" si="229"/>
        <v>1.3846596674849188E-3</v>
      </c>
      <c r="AP278" t="str">
        <f t="shared" si="230"/>
        <v/>
      </c>
      <c r="AQ278">
        <f t="shared" si="231"/>
        <v>5.5662486186515317E-4</v>
      </c>
      <c r="AR278">
        <f t="shared" si="232"/>
        <v>6.2110239916446298E-2</v>
      </c>
      <c r="AS278">
        <f t="shared" si="233"/>
        <v>2.206036159669961E-2</v>
      </c>
      <c r="AT278">
        <f t="shared" si="234"/>
        <v>3.5825888714623847E-3</v>
      </c>
      <c r="AU278" t="str">
        <f t="shared" si="235"/>
        <v/>
      </c>
      <c r="AV278" t="str">
        <f t="shared" si="236"/>
        <v/>
      </c>
      <c r="AW278">
        <f t="shared" si="237"/>
        <v>2.608444338215765E-3</v>
      </c>
      <c r="AX278">
        <f t="shared" si="238"/>
        <v>1.6120687338970735E-3</v>
      </c>
      <c r="AY278" t="str">
        <f t="shared" si="239"/>
        <v/>
      </c>
      <c r="AZ278">
        <f t="shared" si="240"/>
        <v>6.4175966641410426E-2</v>
      </c>
      <c r="BA278" t="str">
        <f t="shared" si="241"/>
        <v/>
      </c>
      <c r="BB278" t="str">
        <f t="shared" si="242"/>
        <v/>
      </c>
      <c r="BC278">
        <f t="shared" si="243"/>
        <v>4.1214669873692954E-4</v>
      </c>
      <c r="BE278">
        <f t="shared" si="244"/>
        <v>1.0038915786979696</v>
      </c>
      <c r="BF278">
        <f t="shared" si="245"/>
        <v>3.0300544400864449</v>
      </c>
      <c r="BG278" t="str">
        <f t="shared" si="246"/>
        <v/>
      </c>
      <c r="BH278">
        <f t="shared" si="247"/>
        <v>3.126286381792345E-3</v>
      </c>
      <c r="BI278">
        <f t="shared" si="248"/>
        <v>1.2245587726445965E-3</v>
      </c>
      <c r="BJ278">
        <f t="shared" si="249"/>
        <v>3.272259556735256E-3</v>
      </c>
      <c r="BK278">
        <f t="shared" si="250"/>
        <v>3.603252871197944E-5</v>
      </c>
      <c r="BL278">
        <f t="shared" si="251"/>
        <v>2.7084751319843034E-3</v>
      </c>
      <c r="BM278" t="str">
        <f t="shared" si="252"/>
        <v/>
      </c>
      <c r="BN278" t="str">
        <f t="shared" si="253"/>
        <v/>
      </c>
      <c r="BO278">
        <f t="shared" si="254"/>
        <v>1</v>
      </c>
      <c r="BP278">
        <f t="shared" si="255"/>
        <v>2.923489132938439E-5</v>
      </c>
      <c r="BQ278" t="str">
        <f t="shared" si="256"/>
        <v/>
      </c>
      <c r="BR278">
        <f t="shared" si="257"/>
        <v>1.0818984065947145E-5</v>
      </c>
      <c r="BS278">
        <f t="shared" si="258"/>
        <v>1.1425757777982967E-3</v>
      </c>
      <c r="BT278">
        <f t="shared" si="259"/>
        <v>3.9922982892505221E-4</v>
      </c>
      <c r="BU278">
        <f t="shared" si="260"/>
        <v>6.1437226279179139E-5</v>
      </c>
      <c r="BV278" t="str">
        <f t="shared" si="261"/>
        <v/>
      </c>
      <c r="BW278" t="str">
        <f t="shared" si="262"/>
        <v/>
      </c>
      <c r="BX278">
        <f t="shared" si="263"/>
        <v>4.0314835076468777E-5</v>
      </c>
      <c r="BY278">
        <f t="shared" si="264"/>
        <v>2.0389645983326561E-5</v>
      </c>
      <c r="BZ278" t="str">
        <f t="shared" si="265"/>
        <v/>
      </c>
      <c r="CA278">
        <f t="shared" si="266"/>
        <v>7.4022512361779369E-4</v>
      </c>
      <c r="CB278" t="str">
        <f t="shared" si="267"/>
        <v/>
      </c>
      <c r="CC278" t="str">
        <f t="shared" si="268"/>
        <v/>
      </c>
      <c r="CD278">
        <f t="shared" si="269"/>
        <v>2.0102808037983747E-6</v>
      </c>
      <c r="CI278">
        <f t="shared" si="270"/>
        <v>17.174954792043394</v>
      </c>
      <c r="CJ278">
        <f t="shared" si="271"/>
        <v>0.17495479204339404</v>
      </c>
      <c r="CL278">
        <v>0.86844484629293639</v>
      </c>
      <c r="CM278">
        <v>11.939682833611354</v>
      </c>
      <c r="CN278">
        <v>47.967392560926484</v>
      </c>
      <c r="CO278">
        <v>7.3886668874594413E-3</v>
      </c>
      <c r="CP278">
        <v>8.48172275008309E-2</v>
      </c>
      <c r="CQ278">
        <v>3.808416556908651E-2</v>
      </c>
      <c r="CR278">
        <v>6.0168464443074367E-2</v>
      </c>
      <c r="CS278">
        <v>1.2168140524709437E-3</v>
      </c>
      <c r="CT278">
        <v>8.3192232486777387E-2</v>
      </c>
      <c r="CU278" t="s">
        <v>1119</v>
      </c>
      <c r="CV278" t="s">
        <v>1119</v>
      </c>
      <c r="CW278">
        <v>39.669368865888025</v>
      </c>
      <c r="CX278" t="s">
        <v>1119</v>
      </c>
      <c r="CY278" t="s">
        <v>1119</v>
      </c>
      <c r="CZ278">
        <v>6.2855311276407944E-4</v>
      </c>
      <c r="DA278">
        <v>4.7402475897309206E-2</v>
      </c>
      <c r="DB278">
        <v>1.5894065984646637E-2</v>
      </c>
      <c r="DC278">
        <v>3.7764421761409331E-3</v>
      </c>
      <c r="DD278">
        <v>5.5808003527972269E-4</v>
      </c>
      <c r="DE278">
        <v>6.6040688132367744E-4</v>
      </c>
      <c r="DF278">
        <v>6.2640418227988808E-3</v>
      </c>
      <c r="DG278">
        <v>2.584456287205977E-3</v>
      </c>
      <c r="DH278" t="s">
        <v>1119</v>
      </c>
      <c r="DI278">
        <v>6.7338395044391708E-2</v>
      </c>
      <c r="DJ278" t="s">
        <v>1119</v>
      </c>
      <c r="DK278">
        <v>3.1770745626608461E-3</v>
      </c>
      <c r="DL278">
        <v>4.0417682991931043E-4</v>
      </c>
    </row>
    <row r="279" spans="1:116" x14ac:dyDescent="0.2">
      <c r="A279">
        <v>13.8</v>
      </c>
      <c r="B279" s="3" t="s">
        <v>920</v>
      </c>
      <c r="C279" s="2">
        <v>11.918651191971158</v>
      </c>
      <c r="D279" s="2">
        <v>47.976432420061393</v>
      </c>
      <c r="E279" s="2">
        <v>0</v>
      </c>
      <c r="F279" s="2">
        <v>7.9058050541027089E-2</v>
      </c>
      <c r="G279" s="2">
        <v>3.1957326591424418E-2</v>
      </c>
      <c r="H279" s="2">
        <v>0.10797472491476903</v>
      </c>
      <c r="I279" s="2">
        <v>1.2542134490477256E-3</v>
      </c>
      <c r="J279" s="2">
        <v>0.10594184809490116</v>
      </c>
      <c r="K279" s="2">
        <v>0</v>
      </c>
      <c r="L279" s="2">
        <v>0</v>
      </c>
      <c r="M279" s="2">
        <v>39.610849803276629</v>
      </c>
      <c r="N279" s="2">
        <v>8.0626293084919785E-3</v>
      </c>
      <c r="O279" s="2">
        <v>0</v>
      </c>
      <c r="P279" s="2">
        <v>5.1293254042218456E-4</v>
      </c>
      <c r="Q279" s="2">
        <v>6.0705413009280743E-2</v>
      </c>
      <c r="R279" s="2">
        <v>2.6283076733681354E-2</v>
      </c>
      <c r="S279" s="2">
        <v>3.3163664413179165E-3</v>
      </c>
      <c r="T279" s="2">
        <v>0</v>
      </c>
      <c r="U279" s="2">
        <v>5.0150707319010756E-6</v>
      </c>
      <c r="V279" s="2">
        <v>3.886944449613401E-3</v>
      </c>
      <c r="W279" s="2">
        <v>1.4248840810436271E-3</v>
      </c>
      <c r="X279" s="2">
        <v>0</v>
      </c>
      <c r="Y279" s="2">
        <v>6.2610862434978903E-2</v>
      </c>
      <c r="Z279" s="2">
        <v>0</v>
      </c>
      <c r="AA279" s="2">
        <v>0</v>
      </c>
      <c r="AB279" s="2">
        <v>1.0722970301176116E-3</v>
      </c>
      <c r="AD279">
        <f t="shared" si="218"/>
        <v>11.918651191971158</v>
      </c>
      <c r="AE279">
        <f t="shared" si="219"/>
        <v>47.976432420061393</v>
      </c>
      <c r="AF279" t="str">
        <f t="shared" si="220"/>
        <v/>
      </c>
      <c r="AG279">
        <f t="shared" si="221"/>
        <v>7.9058050541027089E-2</v>
      </c>
      <c r="AH279">
        <f t="shared" si="222"/>
        <v>3.1957326591424418E-2</v>
      </c>
      <c r="AI279">
        <f t="shared" si="223"/>
        <v>0.10797472491476903</v>
      </c>
      <c r="AJ279">
        <f t="shared" si="224"/>
        <v>1.2542134490477256E-3</v>
      </c>
      <c r="AK279">
        <f t="shared" si="225"/>
        <v>0.10594184809490116</v>
      </c>
      <c r="AL279" t="str">
        <f t="shared" si="226"/>
        <v/>
      </c>
      <c r="AM279" t="str">
        <f t="shared" si="227"/>
        <v/>
      </c>
      <c r="AN279">
        <f t="shared" si="228"/>
        <v>39.610849803276629</v>
      </c>
      <c r="AO279">
        <f t="shared" si="229"/>
        <v>8.0626293084919785E-3</v>
      </c>
      <c r="AP279" t="str">
        <f t="shared" si="230"/>
        <v/>
      </c>
      <c r="AQ279">
        <f t="shared" si="231"/>
        <v>5.1293254042218456E-4</v>
      </c>
      <c r="AR279">
        <f t="shared" si="232"/>
        <v>6.0705413009280743E-2</v>
      </c>
      <c r="AS279">
        <f t="shared" si="233"/>
        <v>2.6283076733681354E-2</v>
      </c>
      <c r="AT279">
        <f t="shared" si="234"/>
        <v>3.3163664413179165E-3</v>
      </c>
      <c r="AU279" t="str">
        <f t="shared" si="235"/>
        <v/>
      </c>
      <c r="AV279">
        <f t="shared" si="236"/>
        <v>5.0150707319010756E-6</v>
      </c>
      <c r="AW279">
        <f t="shared" si="237"/>
        <v>3.886944449613401E-3</v>
      </c>
      <c r="AX279">
        <f t="shared" si="238"/>
        <v>1.4248840810436271E-3</v>
      </c>
      <c r="AY279" t="str">
        <f t="shared" si="239"/>
        <v/>
      </c>
      <c r="AZ279">
        <f t="shared" si="240"/>
        <v>6.2610862434978903E-2</v>
      </c>
      <c r="BA279" t="str">
        <f t="shared" si="241"/>
        <v/>
      </c>
      <c r="BB279" t="str">
        <f t="shared" si="242"/>
        <v/>
      </c>
      <c r="BC279">
        <f t="shared" si="243"/>
        <v>1.0722970301176116E-3</v>
      </c>
      <c r="BE279">
        <f t="shared" si="244"/>
        <v>1.0040392064036332</v>
      </c>
      <c r="BF279">
        <f t="shared" si="245"/>
        <v>3.0340039025997698</v>
      </c>
      <c r="BG279" t="str">
        <f t="shared" si="246"/>
        <v/>
      </c>
      <c r="BH279">
        <f t="shared" si="247"/>
        <v>3.2911096869248572E-3</v>
      </c>
      <c r="BI279">
        <f t="shared" si="248"/>
        <v>1.1983846350940692E-3</v>
      </c>
      <c r="BJ279">
        <f t="shared" si="249"/>
        <v>3.8898408022130784E-3</v>
      </c>
      <c r="BK279">
        <f t="shared" si="250"/>
        <v>4.0970271776358975E-5</v>
      </c>
      <c r="BL279">
        <f t="shared" si="251"/>
        <v>3.3429369192705511E-3</v>
      </c>
      <c r="BM279" t="str">
        <f t="shared" si="252"/>
        <v/>
      </c>
      <c r="BN279" t="str">
        <f t="shared" si="253"/>
        <v/>
      </c>
      <c r="BO279">
        <f t="shared" si="254"/>
        <v>1</v>
      </c>
      <c r="BP279">
        <f t="shared" si="255"/>
        <v>1.7042463187325884E-4</v>
      </c>
      <c r="BQ279" t="str">
        <f t="shared" si="256"/>
        <v/>
      </c>
      <c r="BR279">
        <f t="shared" si="257"/>
        <v>9.9811679274083864E-6</v>
      </c>
      <c r="BS279">
        <f t="shared" si="258"/>
        <v>1.1180119725004197E-3</v>
      </c>
      <c r="BT279">
        <f t="shared" si="259"/>
        <v>4.761938572832313E-4</v>
      </c>
      <c r="BU279">
        <f t="shared" si="260"/>
        <v>5.6936972347792742E-5</v>
      </c>
      <c r="BV279" t="str">
        <f t="shared" si="261"/>
        <v/>
      </c>
      <c r="BW279">
        <f t="shared" si="262"/>
        <v>7.9851067304693404E-8</v>
      </c>
      <c r="BX279">
        <f t="shared" si="263"/>
        <v>6.0143524906123074E-5</v>
      </c>
      <c r="BY279">
        <f t="shared" si="264"/>
        <v>1.8042756789246434E-5</v>
      </c>
      <c r="BZ279" t="str">
        <f t="shared" si="265"/>
        <v/>
      </c>
      <c r="CA279">
        <f t="shared" si="266"/>
        <v>7.2300003505352563E-4</v>
      </c>
      <c r="CB279" t="str">
        <f t="shared" si="267"/>
        <v/>
      </c>
      <c r="CC279" t="str">
        <f t="shared" si="268"/>
        <v/>
      </c>
      <c r="CD279">
        <f t="shared" si="269"/>
        <v>5.2362121398896531E-6</v>
      </c>
      <c r="CI279">
        <f t="shared" si="270"/>
        <v>17.236889692585891</v>
      </c>
      <c r="CJ279">
        <f t="shared" si="271"/>
        <v>0.23688969258589054</v>
      </c>
      <c r="CL279">
        <v>0.86946202531644268</v>
      </c>
      <c r="CM279">
        <v>11.824041566771868</v>
      </c>
      <c r="CN279">
        <v>48.041759096229683</v>
      </c>
      <c r="CO279" t="s">
        <v>1119</v>
      </c>
      <c r="CP279">
        <v>8.2633684029990592E-2</v>
      </c>
      <c r="CQ279">
        <v>2.5456377976301348E-2</v>
      </c>
      <c r="CR279">
        <v>6.6007667904613224E-2</v>
      </c>
      <c r="CS279">
        <v>1.4484123011943987E-3</v>
      </c>
      <c r="CT279">
        <v>0.38469015426999809</v>
      </c>
      <c r="CU279" t="s">
        <v>1119</v>
      </c>
      <c r="CV279" t="s">
        <v>1119</v>
      </c>
      <c r="CW279">
        <v>39.287616914013242</v>
      </c>
      <c r="CX279">
        <v>0.14797488907550435</v>
      </c>
      <c r="CY279" t="s">
        <v>1119</v>
      </c>
      <c r="CZ279">
        <v>1.6255755889933298E-4</v>
      </c>
      <c r="DA279">
        <v>4.1208718630937828E-2</v>
      </c>
      <c r="DB279">
        <v>4.6016286652624102E-3</v>
      </c>
      <c r="DC279">
        <v>8.9349573319668554E-3</v>
      </c>
      <c r="DD279">
        <v>2.328355699118359E-3</v>
      </c>
      <c r="DE279">
        <v>1.2003392409728628E-2</v>
      </c>
      <c r="DF279" t="s">
        <v>1119</v>
      </c>
      <c r="DG279">
        <v>2.3332303976592518E-3</v>
      </c>
      <c r="DH279" t="s">
        <v>1119</v>
      </c>
      <c r="DI279">
        <v>6.620954472994009E-2</v>
      </c>
      <c r="DJ279" t="s">
        <v>1119</v>
      </c>
      <c r="DK279" t="s">
        <v>1119</v>
      </c>
      <c r="DL279">
        <v>5.8885200411545522E-4</v>
      </c>
    </row>
    <row r="280" spans="1:116" x14ac:dyDescent="0.2">
      <c r="A280">
        <v>13.85</v>
      </c>
      <c r="B280" s="3" t="s">
        <v>921</v>
      </c>
      <c r="C280" s="2">
        <v>11.915144753733165</v>
      </c>
      <c r="D280" s="2">
        <v>47.972828998826451</v>
      </c>
      <c r="E280" s="2">
        <v>1.0678656011223142E-2</v>
      </c>
      <c r="F280" s="2">
        <v>7.8840664930959176E-2</v>
      </c>
      <c r="G280" s="2">
        <v>2.5721799014167119E-2</v>
      </c>
      <c r="H280" s="2">
        <v>0.10295346476635037</v>
      </c>
      <c r="I280" s="2">
        <v>1.7036861096265778E-3</v>
      </c>
      <c r="J280" s="2">
        <v>0.11477787492800059</v>
      </c>
      <c r="K280" s="2">
        <v>0</v>
      </c>
      <c r="L280" s="2">
        <v>0</v>
      </c>
      <c r="M280" s="2">
        <v>39.599423299114441</v>
      </c>
      <c r="N280" s="2">
        <v>1.2219429659705855E-2</v>
      </c>
      <c r="O280" s="2">
        <v>0</v>
      </c>
      <c r="P280" s="2">
        <v>2.8020500303234722E-4</v>
      </c>
      <c r="Q280" s="2">
        <v>5.993478592343128E-2</v>
      </c>
      <c r="R280" s="2">
        <v>2.9347751583007255E-2</v>
      </c>
      <c r="S280" s="2">
        <v>4.9811832591057223E-3</v>
      </c>
      <c r="T280" s="2">
        <v>0</v>
      </c>
      <c r="U280" s="2">
        <v>1.1831813573464104E-3</v>
      </c>
      <c r="V280" s="2">
        <v>4.9424798847386561E-3</v>
      </c>
      <c r="W280" s="2">
        <v>1.3778913843650621E-3</v>
      </c>
      <c r="X280" s="2">
        <v>0</v>
      </c>
      <c r="Y280" s="2">
        <v>6.2797505631668027E-2</v>
      </c>
      <c r="Z280" s="2">
        <v>0</v>
      </c>
      <c r="AA280" s="2">
        <v>0</v>
      </c>
      <c r="AB280" s="2">
        <v>8.6238887919225368E-4</v>
      </c>
      <c r="AD280">
        <f t="shared" si="218"/>
        <v>11.915144753733165</v>
      </c>
      <c r="AE280">
        <f t="shared" si="219"/>
        <v>47.972828998826451</v>
      </c>
      <c r="AF280">
        <f t="shared" si="220"/>
        <v>1.0678656011223142E-2</v>
      </c>
      <c r="AG280">
        <f t="shared" si="221"/>
        <v>7.8840664930959176E-2</v>
      </c>
      <c r="AH280">
        <f t="shared" si="222"/>
        <v>2.5721799014167119E-2</v>
      </c>
      <c r="AI280">
        <f t="shared" si="223"/>
        <v>0.10295346476635037</v>
      </c>
      <c r="AJ280">
        <f t="shared" si="224"/>
        <v>1.7036861096265778E-3</v>
      </c>
      <c r="AK280">
        <f t="shared" si="225"/>
        <v>0.11477787492800059</v>
      </c>
      <c r="AL280" t="str">
        <f t="shared" si="226"/>
        <v/>
      </c>
      <c r="AM280" t="str">
        <f t="shared" si="227"/>
        <v/>
      </c>
      <c r="AN280">
        <f t="shared" si="228"/>
        <v>39.599423299114441</v>
      </c>
      <c r="AO280">
        <f t="shared" si="229"/>
        <v>1.2219429659705855E-2</v>
      </c>
      <c r="AP280" t="str">
        <f t="shared" si="230"/>
        <v/>
      </c>
      <c r="AQ280">
        <f t="shared" si="231"/>
        <v>2.8020500303234722E-4</v>
      </c>
      <c r="AR280">
        <f t="shared" si="232"/>
        <v>5.993478592343128E-2</v>
      </c>
      <c r="AS280">
        <f t="shared" si="233"/>
        <v>2.9347751583007255E-2</v>
      </c>
      <c r="AT280">
        <f t="shared" si="234"/>
        <v>4.9811832591057223E-3</v>
      </c>
      <c r="AU280" t="str">
        <f t="shared" si="235"/>
        <v/>
      </c>
      <c r="AV280">
        <f t="shared" si="236"/>
        <v>1.1831813573464104E-3</v>
      </c>
      <c r="AW280">
        <f t="shared" si="237"/>
        <v>4.9424798847386561E-3</v>
      </c>
      <c r="AX280">
        <f t="shared" si="238"/>
        <v>1.3778913843650621E-3</v>
      </c>
      <c r="AY280" t="str">
        <f t="shared" si="239"/>
        <v/>
      </c>
      <c r="AZ280">
        <f t="shared" si="240"/>
        <v>6.2797505631668027E-2</v>
      </c>
      <c r="BA280" t="str">
        <f t="shared" si="241"/>
        <v/>
      </c>
      <c r="BB280" t="str">
        <f t="shared" si="242"/>
        <v/>
      </c>
      <c r="BC280">
        <f t="shared" si="243"/>
        <v>8.6238887919225368E-4</v>
      </c>
      <c r="BE280">
        <f t="shared" si="244"/>
        <v>1.0040334530823753</v>
      </c>
      <c r="BF280">
        <f t="shared" si="245"/>
        <v>3.0346514271803531</v>
      </c>
      <c r="BG280">
        <f t="shared" si="246"/>
        <v>4.7011106426874072E-4</v>
      </c>
      <c r="BH280">
        <f t="shared" si="247"/>
        <v>3.283007181544997E-3</v>
      </c>
      <c r="BI280">
        <f t="shared" si="248"/>
        <v>9.6483362426121912E-4</v>
      </c>
      <c r="BJ280">
        <f t="shared" si="249"/>
        <v>3.7100177432705696E-3</v>
      </c>
      <c r="BK280">
        <f t="shared" si="250"/>
        <v>5.5668852917351576E-5</v>
      </c>
      <c r="BL280">
        <f t="shared" si="251"/>
        <v>3.6227979654902742E-3</v>
      </c>
      <c r="BM280" t="str">
        <f t="shared" si="252"/>
        <v/>
      </c>
      <c r="BN280" t="str">
        <f t="shared" si="253"/>
        <v/>
      </c>
      <c r="BO280">
        <f t="shared" si="254"/>
        <v>1</v>
      </c>
      <c r="BP280">
        <f t="shared" si="255"/>
        <v>2.5836394425758603E-4</v>
      </c>
      <c r="BQ280" t="str">
        <f t="shared" si="256"/>
        <v/>
      </c>
      <c r="BR280">
        <f t="shared" si="257"/>
        <v>5.4540899323010214E-6</v>
      </c>
      <c r="BS280">
        <f t="shared" si="258"/>
        <v>1.1041378382141923E-3</v>
      </c>
      <c r="BT280">
        <f t="shared" si="259"/>
        <v>5.3187272372880493E-4</v>
      </c>
      <c r="BU280">
        <f t="shared" si="260"/>
        <v>8.5544024107437786E-5</v>
      </c>
      <c r="BV280" t="str">
        <f t="shared" si="261"/>
        <v/>
      </c>
      <c r="BW280">
        <f t="shared" si="262"/>
        <v>1.8844311711467728E-5</v>
      </c>
      <c r="BX280">
        <f t="shared" si="263"/>
        <v>7.6498118360784293E-5</v>
      </c>
      <c r="BY280">
        <f t="shared" si="264"/>
        <v>1.7452740996657146E-5</v>
      </c>
      <c r="BZ280" t="str">
        <f t="shared" si="265"/>
        <v/>
      </c>
      <c r="CA280">
        <f t="shared" si="266"/>
        <v>7.2536454587016378E-4</v>
      </c>
      <c r="CB280" t="str">
        <f t="shared" si="267"/>
        <v/>
      </c>
      <c r="CC280" t="str">
        <f t="shared" si="268"/>
        <v/>
      </c>
      <c r="CD280">
        <f t="shared" si="269"/>
        <v>4.2124094286589963E-6</v>
      </c>
      <c r="CI280">
        <f t="shared" si="270"/>
        <v>17.298824593128383</v>
      </c>
      <c r="CJ280">
        <f t="shared" si="271"/>
        <v>0.2988245931283835</v>
      </c>
      <c r="CL280">
        <v>0.8789556962025209</v>
      </c>
      <c r="CM280">
        <v>11.904506177548791</v>
      </c>
      <c r="CN280">
        <v>47.988663584521078</v>
      </c>
      <c r="CO280">
        <v>2.6932013421479599E-2</v>
      </c>
      <c r="CP280">
        <v>0.13484169693256731</v>
      </c>
      <c r="CQ280">
        <v>2.8595146565870186E-2</v>
      </c>
      <c r="CR280">
        <v>7.8786186670728051E-2</v>
      </c>
      <c r="CS280">
        <v>6.8944943409595934E-4</v>
      </c>
      <c r="CT280">
        <v>0.13900853549887487</v>
      </c>
      <c r="CU280" t="s">
        <v>1119</v>
      </c>
      <c r="CV280" t="s">
        <v>1119</v>
      </c>
      <c r="CW280">
        <v>39.470137123003916</v>
      </c>
      <c r="CX280">
        <v>9.1266165973534652E-2</v>
      </c>
      <c r="CY280" t="s">
        <v>1119</v>
      </c>
      <c r="CZ280" t="s">
        <v>1119</v>
      </c>
      <c r="DA280">
        <v>5.1065362320165134E-2</v>
      </c>
      <c r="DB280">
        <v>1.3033962210386992E-2</v>
      </c>
      <c r="DC280">
        <v>7.8237699531013649E-4</v>
      </c>
      <c r="DD280" t="s">
        <v>1119</v>
      </c>
      <c r="DE280">
        <v>8.3166672596687754E-4</v>
      </c>
      <c r="DF280">
        <v>3.7905031985410948E-3</v>
      </c>
      <c r="DG280">
        <v>1.1142881590658763E-3</v>
      </c>
      <c r="DH280" t="s">
        <v>1119</v>
      </c>
      <c r="DI280">
        <v>6.59557608196321E-2</v>
      </c>
      <c r="DJ280" t="s">
        <v>1119</v>
      </c>
      <c r="DK280" t="s">
        <v>1119</v>
      </c>
      <c r="DL280" t="s">
        <v>1119</v>
      </c>
    </row>
    <row r="281" spans="1:116" x14ac:dyDescent="0.2">
      <c r="A281">
        <v>13.9</v>
      </c>
      <c r="B281" s="3" t="s">
        <v>922</v>
      </c>
      <c r="C281" s="2">
        <v>11.904613542554857</v>
      </c>
      <c r="D281" s="2">
        <v>47.976823269047372</v>
      </c>
      <c r="E281" s="2">
        <v>2.3642638798982069E-2</v>
      </c>
      <c r="F281" s="2">
        <v>9.8794953255534196E-2</v>
      </c>
      <c r="G281" s="2">
        <v>2.882003564530574E-2</v>
      </c>
      <c r="H281" s="2">
        <v>0.12778327755415689</v>
      </c>
      <c r="I281" s="2">
        <v>1.9588466058497798E-3</v>
      </c>
      <c r="J281" s="2">
        <v>0.11750384818854068</v>
      </c>
      <c r="K281" s="2">
        <v>0</v>
      </c>
      <c r="L281" s="2">
        <v>0</v>
      </c>
      <c r="M281" s="2">
        <v>39.531590117232582</v>
      </c>
      <c r="N281" s="2">
        <v>1.8847773517724823E-2</v>
      </c>
      <c r="O281" s="2">
        <v>0</v>
      </c>
      <c r="P281" s="2">
        <v>7.2968573301004154E-4</v>
      </c>
      <c r="Q281" s="2">
        <v>6.1186740591802236E-2</v>
      </c>
      <c r="R281" s="2">
        <v>3.1681342379698448E-2</v>
      </c>
      <c r="S281" s="2">
        <v>4.6751679809488014E-3</v>
      </c>
      <c r="T281" s="2">
        <v>0</v>
      </c>
      <c r="U281" s="2">
        <v>1.2331490072202999E-3</v>
      </c>
      <c r="V281" s="2">
        <v>5.5497452505642343E-3</v>
      </c>
      <c r="W281" s="2">
        <v>1.9337506538165607E-3</v>
      </c>
      <c r="X281" s="2">
        <v>0</v>
      </c>
      <c r="Y281" s="2">
        <v>6.233539583526735E-2</v>
      </c>
      <c r="Z281" s="2">
        <v>0</v>
      </c>
      <c r="AA281" s="2">
        <v>0</v>
      </c>
      <c r="AB281" s="2">
        <v>2.9672016675644426E-4</v>
      </c>
      <c r="AD281">
        <f t="shared" si="218"/>
        <v>11.904613542554857</v>
      </c>
      <c r="AE281">
        <f t="shared" si="219"/>
        <v>47.976823269047372</v>
      </c>
      <c r="AF281">
        <f t="shared" si="220"/>
        <v>2.3642638798982069E-2</v>
      </c>
      <c r="AG281">
        <f t="shared" si="221"/>
        <v>9.8794953255534196E-2</v>
      </c>
      <c r="AH281">
        <f t="shared" si="222"/>
        <v>2.882003564530574E-2</v>
      </c>
      <c r="AI281">
        <f t="shared" si="223"/>
        <v>0.12778327755415689</v>
      </c>
      <c r="AJ281">
        <f t="shared" si="224"/>
        <v>1.9588466058497798E-3</v>
      </c>
      <c r="AK281">
        <f t="shared" si="225"/>
        <v>0.11750384818854068</v>
      </c>
      <c r="AL281" t="str">
        <f t="shared" si="226"/>
        <v/>
      </c>
      <c r="AM281" t="str">
        <f t="shared" si="227"/>
        <v/>
      </c>
      <c r="AN281">
        <f t="shared" si="228"/>
        <v>39.531590117232582</v>
      </c>
      <c r="AO281">
        <f t="shared" si="229"/>
        <v>1.8847773517724823E-2</v>
      </c>
      <c r="AP281" t="str">
        <f t="shared" si="230"/>
        <v/>
      </c>
      <c r="AQ281">
        <f t="shared" si="231"/>
        <v>7.2968573301004154E-4</v>
      </c>
      <c r="AR281">
        <f t="shared" si="232"/>
        <v>6.1186740591802236E-2</v>
      </c>
      <c r="AS281">
        <f t="shared" si="233"/>
        <v>3.1681342379698448E-2</v>
      </c>
      <c r="AT281">
        <f t="shared" si="234"/>
        <v>4.6751679809488014E-3</v>
      </c>
      <c r="AU281" t="str">
        <f t="shared" si="235"/>
        <v/>
      </c>
      <c r="AV281">
        <f t="shared" si="236"/>
        <v>1.2331490072202999E-3</v>
      </c>
      <c r="AW281">
        <f t="shared" si="237"/>
        <v>5.5497452505642343E-3</v>
      </c>
      <c r="AX281">
        <f t="shared" si="238"/>
        <v>1.9337506538165607E-3</v>
      </c>
      <c r="AY281" t="str">
        <f t="shared" si="239"/>
        <v/>
      </c>
      <c r="AZ281">
        <f t="shared" si="240"/>
        <v>6.233539583526735E-2</v>
      </c>
      <c r="BA281" t="str">
        <f t="shared" si="241"/>
        <v/>
      </c>
      <c r="BB281" t="str">
        <f t="shared" si="242"/>
        <v/>
      </c>
      <c r="BC281">
        <f t="shared" si="243"/>
        <v>2.9672016675644426E-4</v>
      </c>
      <c r="BE281">
        <f t="shared" si="244"/>
        <v>1.0048673590245429</v>
      </c>
      <c r="BF281">
        <f t="shared" si="245"/>
        <v>3.0401117586366531</v>
      </c>
      <c r="BG281">
        <f t="shared" si="246"/>
        <v>1.0426160363453418E-3</v>
      </c>
      <c r="BH281">
        <f t="shared" si="247"/>
        <v>4.1209836538241978E-3</v>
      </c>
      <c r="BI281">
        <f t="shared" si="248"/>
        <v>1.0829045557939571E-3</v>
      </c>
      <c r="BJ281">
        <f t="shared" si="249"/>
        <v>4.6126831188870619E-3</v>
      </c>
      <c r="BK281">
        <f t="shared" si="250"/>
        <v>6.4116188324982976E-5</v>
      </c>
      <c r="BL281">
        <f t="shared" si="251"/>
        <v>3.7152034615181924E-3</v>
      </c>
      <c r="BM281" t="str">
        <f t="shared" si="252"/>
        <v/>
      </c>
      <c r="BN281" t="str">
        <f t="shared" si="253"/>
        <v/>
      </c>
      <c r="BO281">
        <f t="shared" si="254"/>
        <v>1</v>
      </c>
      <c r="BP281">
        <f t="shared" si="255"/>
        <v>3.9919546800113332E-4</v>
      </c>
      <c r="BQ281" t="str">
        <f t="shared" si="256"/>
        <v/>
      </c>
      <c r="BR281">
        <f t="shared" si="257"/>
        <v>1.4227442588036246E-5</v>
      </c>
      <c r="BS281">
        <f t="shared" si="258"/>
        <v>1.1291359403210258E-3</v>
      </c>
      <c r="BT281">
        <f t="shared" si="259"/>
        <v>5.7514988441980568E-4</v>
      </c>
      <c r="BU281">
        <f t="shared" si="260"/>
        <v>8.0426460038044353E-5</v>
      </c>
      <c r="BV281" t="str">
        <f t="shared" si="261"/>
        <v/>
      </c>
      <c r="BW281">
        <f t="shared" si="262"/>
        <v>1.9673838246163538E-5</v>
      </c>
      <c r="BX281">
        <f t="shared" si="263"/>
        <v>8.6044569892123826E-5</v>
      </c>
      <c r="BY281">
        <f t="shared" si="264"/>
        <v>2.4535432055514105E-5</v>
      </c>
      <c r="BZ281" t="str">
        <f t="shared" si="265"/>
        <v/>
      </c>
      <c r="CA281">
        <f t="shared" si="266"/>
        <v>7.2126229592465248E-4</v>
      </c>
      <c r="CB281" t="str">
        <f t="shared" si="267"/>
        <v/>
      </c>
      <c r="CC281" t="str">
        <f t="shared" si="268"/>
        <v/>
      </c>
      <c r="CD281">
        <f t="shared" si="269"/>
        <v>1.4518410461276335E-6</v>
      </c>
      <c r="CI281">
        <f t="shared" si="270"/>
        <v>17.36075949367088</v>
      </c>
      <c r="CJ281">
        <f t="shared" si="271"/>
        <v>0.36075949367088</v>
      </c>
      <c r="CL281">
        <v>0.8850210970464083</v>
      </c>
      <c r="CM281">
        <v>11.881273199054588</v>
      </c>
      <c r="CN281">
        <v>48.014697265419521</v>
      </c>
      <c r="CO281" t="s">
        <v>1119</v>
      </c>
      <c r="CP281">
        <v>0.28708560647105352</v>
      </c>
      <c r="CQ281">
        <v>3.2851767311572487E-2</v>
      </c>
      <c r="CR281">
        <v>6.0305086643971439E-2</v>
      </c>
      <c r="CS281">
        <v>1.5776843489135606E-3</v>
      </c>
      <c r="CT281">
        <v>0.21168605392290399</v>
      </c>
      <c r="CU281" t="s">
        <v>1119</v>
      </c>
      <c r="CV281" t="s">
        <v>1119</v>
      </c>
      <c r="CW281">
        <v>39.147622125597771</v>
      </c>
      <c r="CX281">
        <v>1.675850820942193E-2</v>
      </c>
      <c r="CY281" t="s">
        <v>1119</v>
      </c>
      <c r="CZ281" t="s">
        <v>1119</v>
      </c>
      <c r="DA281">
        <v>0.10728221204928917</v>
      </c>
      <c r="DB281">
        <v>0.17243672169615748</v>
      </c>
      <c r="DC281">
        <v>4.1688829809851191E-3</v>
      </c>
      <c r="DD281">
        <v>3.7247341984949595E-4</v>
      </c>
      <c r="DE281" t="s">
        <v>1119</v>
      </c>
      <c r="DF281">
        <v>5.2194364564163015E-3</v>
      </c>
      <c r="DG281">
        <v>1.9018462968164733E-3</v>
      </c>
      <c r="DH281" t="s">
        <v>1119</v>
      </c>
      <c r="DI281">
        <v>5.272213474493842E-2</v>
      </c>
      <c r="DJ281" t="s">
        <v>1119</v>
      </c>
      <c r="DK281" t="s">
        <v>1119</v>
      </c>
      <c r="DL281">
        <v>2.0389953758105646E-3</v>
      </c>
    </row>
    <row r="282" spans="1:116" x14ac:dyDescent="0.2">
      <c r="A282">
        <v>13.95</v>
      </c>
      <c r="B282" s="3" t="s">
        <v>923</v>
      </c>
      <c r="C282" s="2">
        <v>11.911529423434036</v>
      </c>
      <c r="D282" s="2">
        <v>47.979072670688041</v>
      </c>
      <c r="E282" s="2">
        <v>0</v>
      </c>
      <c r="F282" s="2">
        <v>9.8509419160549574E-2</v>
      </c>
      <c r="G282" s="2">
        <v>3.0280261731948276E-2</v>
      </c>
      <c r="H282" s="2">
        <v>0.12708686757841378</v>
      </c>
      <c r="I282" s="2">
        <v>1.5238537896963009E-3</v>
      </c>
      <c r="J282" s="2">
        <v>0.10607318477465308</v>
      </c>
      <c r="K282" s="2">
        <v>0</v>
      </c>
      <c r="L282" s="2">
        <v>0</v>
      </c>
      <c r="M282" s="2">
        <v>39.555694153701218</v>
      </c>
      <c r="N282" s="2">
        <v>1.4216866777438841E-2</v>
      </c>
      <c r="O282" s="2">
        <v>0</v>
      </c>
      <c r="P282" s="2">
        <v>2.6274380617626525E-4</v>
      </c>
      <c r="Q282" s="2">
        <v>6.7901879893058903E-2</v>
      </c>
      <c r="R282" s="2">
        <v>3.5079925531980298E-2</v>
      </c>
      <c r="S282" s="2">
        <v>2.9537658265806057E-3</v>
      </c>
      <c r="T282" s="2">
        <v>0</v>
      </c>
      <c r="U282" s="2">
        <v>6.5642473674872395E-4</v>
      </c>
      <c r="V282" s="2">
        <v>5.1359807040729979E-3</v>
      </c>
      <c r="W282" s="2">
        <v>1.6670221618243523E-3</v>
      </c>
      <c r="X282" s="2">
        <v>0</v>
      </c>
      <c r="Y282" s="2">
        <v>6.1117358459963488E-2</v>
      </c>
      <c r="Z282" s="2">
        <v>0</v>
      </c>
      <c r="AA282" s="2">
        <v>0</v>
      </c>
      <c r="AB282" s="2">
        <v>1.2381972435982166E-3</v>
      </c>
      <c r="AD282">
        <f t="shared" si="218"/>
        <v>11.911529423434036</v>
      </c>
      <c r="AE282">
        <f t="shared" si="219"/>
        <v>47.979072670688041</v>
      </c>
      <c r="AF282" t="str">
        <f t="shared" si="220"/>
        <v/>
      </c>
      <c r="AG282">
        <f t="shared" si="221"/>
        <v>9.8509419160549574E-2</v>
      </c>
      <c r="AH282">
        <f t="shared" si="222"/>
        <v>3.0280261731948276E-2</v>
      </c>
      <c r="AI282">
        <f t="shared" si="223"/>
        <v>0.12708686757841378</v>
      </c>
      <c r="AJ282">
        <f t="shared" si="224"/>
        <v>1.5238537896963009E-3</v>
      </c>
      <c r="AK282">
        <f t="shared" si="225"/>
        <v>0.10607318477465308</v>
      </c>
      <c r="AL282" t="str">
        <f t="shared" si="226"/>
        <v/>
      </c>
      <c r="AM282" t="str">
        <f t="shared" si="227"/>
        <v/>
      </c>
      <c r="AN282">
        <f t="shared" si="228"/>
        <v>39.555694153701218</v>
      </c>
      <c r="AO282">
        <f t="shared" si="229"/>
        <v>1.4216866777438841E-2</v>
      </c>
      <c r="AP282" t="str">
        <f t="shared" si="230"/>
        <v/>
      </c>
      <c r="AQ282">
        <f t="shared" si="231"/>
        <v>2.6274380617626525E-4</v>
      </c>
      <c r="AR282">
        <f t="shared" si="232"/>
        <v>6.7901879893058903E-2</v>
      </c>
      <c r="AS282">
        <f t="shared" si="233"/>
        <v>3.5079925531980298E-2</v>
      </c>
      <c r="AT282">
        <f t="shared" si="234"/>
        <v>2.9537658265806057E-3</v>
      </c>
      <c r="AU282" t="str">
        <f t="shared" si="235"/>
        <v/>
      </c>
      <c r="AV282">
        <f t="shared" si="236"/>
        <v>6.5642473674872395E-4</v>
      </c>
      <c r="AW282">
        <f t="shared" si="237"/>
        <v>5.1359807040729979E-3</v>
      </c>
      <c r="AX282">
        <f t="shared" si="238"/>
        <v>1.6670221618243523E-3</v>
      </c>
      <c r="AY282" t="str">
        <f t="shared" si="239"/>
        <v/>
      </c>
      <c r="AZ282">
        <f t="shared" si="240"/>
        <v>6.1117358459963488E-2</v>
      </c>
      <c r="BA282" t="str">
        <f t="shared" si="241"/>
        <v/>
      </c>
      <c r="BB282" t="str">
        <f t="shared" si="242"/>
        <v/>
      </c>
      <c r="BC282">
        <f t="shared" si="243"/>
        <v>1.2381972435982166E-3</v>
      </c>
      <c r="BE282">
        <f t="shared" si="244"/>
        <v>1.0048384365830851</v>
      </c>
      <c r="BF282">
        <f t="shared" si="245"/>
        <v>3.0384016563388436</v>
      </c>
      <c r="BG282" t="str">
        <f t="shared" si="246"/>
        <v/>
      </c>
      <c r="BH282">
        <f t="shared" si="247"/>
        <v>4.1065693710442457E-3</v>
      </c>
      <c r="BI282">
        <f t="shared" si="248"/>
        <v>1.1370788075769206E-3</v>
      </c>
      <c r="BJ282">
        <f t="shared" si="249"/>
        <v>4.5847488067639773E-3</v>
      </c>
      <c r="BK282">
        <f t="shared" si="250"/>
        <v>4.9847782163454982E-5</v>
      </c>
      <c r="BL282">
        <f t="shared" si="251"/>
        <v>3.3517482775990313E-3</v>
      </c>
      <c r="BM282" t="str">
        <f t="shared" si="252"/>
        <v/>
      </c>
      <c r="BN282" t="str">
        <f t="shared" si="253"/>
        <v/>
      </c>
      <c r="BO282">
        <f t="shared" si="254"/>
        <v>1</v>
      </c>
      <c r="BP282">
        <f t="shared" si="255"/>
        <v>3.0092946633201735E-4</v>
      </c>
      <c r="BQ282" t="str">
        <f t="shared" si="256"/>
        <v/>
      </c>
      <c r="BR282">
        <f t="shared" si="257"/>
        <v>5.1198678008856602E-6</v>
      </c>
      <c r="BS282">
        <f t="shared" si="258"/>
        <v>1.2522930886703961E-3</v>
      </c>
      <c r="BT282">
        <f t="shared" si="259"/>
        <v>6.3646041578399593E-4</v>
      </c>
      <c r="BU282">
        <f t="shared" si="260"/>
        <v>5.0782382104476318E-5</v>
      </c>
      <c r="BV282" t="str">
        <f t="shared" si="261"/>
        <v/>
      </c>
      <c r="BW282">
        <f t="shared" si="262"/>
        <v>1.046631378461787E-5</v>
      </c>
      <c r="BX282">
        <f t="shared" si="263"/>
        <v>7.9580942211467383E-5</v>
      </c>
      <c r="BY282">
        <f t="shared" si="264"/>
        <v>2.1138291544709161E-5</v>
      </c>
      <c r="BZ282" t="str">
        <f t="shared" si="265"/>
        <v/>
      </c>
      <c r="CA282">
        <f t="shared" si="266"/>
        <v>7.0673786023785136E-4</v>
      </c>
      <c r="CB282" t="str">
        <f t="shared" si="267"/>
        <v/>
      </c>
      <c r="CC282" t="str">
        <f t="shared" si="268"/>
        <v/>
      </c>
      <c r="CD282">
        <f t="shared" si="269"/>
        <v>6.0547625002661928E-6</v>
      </c>
      <c r="CI282">
        <f t="shared" si="270"/>
        <v>17.422694394213373</v>
      </c>
      <c r="CJ282">
        <f t="shared" si="271"/>
        <v>0.42269439421337296</v>
      </c>
      <c r="CL282">
        <v>0.88797468354429743</v>
      </c>
      <c r="CM282">
        <v>11.904000167326577</v>
      </c>
      <c r="CN282">
        <v>47.957500143542177</v>
      </c>
      <c r="CO282">
        <v>6.8438925979441692E-2</v>
      </c>
      <c r="CP282">
        <v>0.14518800251215136</v>
      </c>
      <c r="CQ282">
        <v>2.8879164842402244E-2</v>
      </c>
      <c r="CR282">
        <v>6.8857882095309811E-2</v>
      </c>
      <c r="CS282">
        <v>2.1500741740380688E-3</v>
      </c>
      <c r="CT282">
        <v>0.12788178655761914</v>
      </c>
      <c r="CU282">
        <v>1.2263337695390687E-2</v>
      </c>
      <c r="CV282" t="s">
        <v>1119</v>
      </c>
      <c r="CW282">
        <v>39.451107721551352</v>
      </c>
      <c r="CX282">
        <v>3.8756132882847974E-2</v>
      </c>
      <c r="CY282" t="s">
        <v>1119</v>
      </c>
      <c r="CZ282">
        <v>6.0660334565799869E-4</v>
      </c>
      <c r="DA282">
        <v>9.1782046554087782E-2</v>
      </c>
      <c r="DB282">
        <v>2.4857439445324838E-2</v>
      </c>
      <c r="DC282">
        <v>3.2217261787515737E-3</v>
      </c>
      <c r="DD282">
        <v>9.78853197745602E-5</v>
      </c>
      <c r="DE282">
        <v>2.1151185206149648E-3</v>
      </c>
      <c r="DF282">
        <v>3.1567878287179093E-3</v>
      </c>
      <c r="DG282">
        <v>1.4554396881917065E-3</v>
      </c>
      <c r="DH282" t="s">
        <v>1119</v>
      </c>
      <c r="DI282">
        <v>6.6567469835613763E-2</v>
      </c>
      <c r="DJ282" t="s">
        <v>1119</v>
      </c>
      <c r="DK282" t="s">
        <v>1119</v>
      </c>
      <c r="DL282">
        <v>1.116144123954245E-3</v>
      </c>
    </row>
    <row r="283" spans="1:116" x14ac:dyDescent="0.2">
      <c r="A283">
        <v>14</v>
      </c>
      <c r="B283" s="3" t="s">
        <v>924</v>
      </c>
      <c r="C283" s="2">
        <v>11.913133435276139</v>
      </c>
      <c r="D283" s="2">
        <v>47.990667519584512</v>
      </c>
      <c r="E283" s="2">
        <v>0</v>
      </c>
      <c r="F283" s="2">
        <v>0.12915478382983986</v>
      </c>
      <c r="G283" s="2">
        <v>3.1447410669054751E-2</v>
      </c>
      <c r="H283" s="2">
        <v>0.11704078927400402</v>
      </c>
      <c r="I283" s="2">
        <v>1.599393918863464E-3</v>
      </c>
      <c r="J283" s="2">
        <v>0.11995035971666825</v>
      </c>
      <c r="K283" s="2">
        <v>0</v>
      </c>
      <c r="L283" s="2">
        <v>0</v>
      </c>
      <c r="M283" s="2">
        <v>39.511735996601359</v>
      </c>
      <c r="N283" s="2">
        <v>0</v>
      </c>
      <c r="O283" s="2">
        <v>0</v>
      </c>
      <c r="P283" s="2">
        <v>0</v>
      </c>
      <c r="Q283" s="2">
        <v>7.7845567451747158E-2</v>
      </c>
      <c r="R283" s="2">
        <v>3.85177877065545E-2</v>
      </c>
      <c r="S283" s="2">
        <v>1.7353827370697732E-3</v>
      </c>
      <c r="T283" s="2">
        <v>0</v>
      </c>
      <c r="U283" s="2">
        <v>3.798985293020212E-4</v>
      </c>
      <c r="V283" s="2">
        <v>4.9095942653215666E-3</v>
      </c>
      <c r="W283" s="2">
        <v>1.6058105037688529E-3</v>
      </c>
      <c r="X283" s="2">
        <v>0</v>
      </c>
      <c r="Y283" s="2">
        <v>5.8449038106062945E-2</v>
      </c>
      <c r="Z283" s="2">
        <v>0</v>
      </c>
      <c r="AA283" s="2">
        <v>2.2059111858477629E-4</v>
      </c>
      <c r="AB283" s="2">
        <v>1.6066407111408761E-3</v>
      </c>
      <c r="AD283">
        <f t="shared" si="218"/>
        <v>11.913133435276139</v>
      </c>
      <c r="AE283">
        <f t="shared" si="219"/>
        <v>47.990667519584512</v>
      </c>
      <c r="AF283" t="str">
        <f t="shared" si="220"/>
        <v/>
      </c>
      <c r="AG283">
        <f t="shared" si="221"/>
        <v>0.12915478382983986</v>
      </c>
      <c r="AH283">
        <f t="shared" si="222"/>
        <v>3.1447410669054751E-2</v>
      </c>
      <c r="AI283">
        <f t="shared" si="223"/>
        <v>0.11704078927400402</v>
      </c>
      <c r="AJ283">
        <f t="shared" si="224"/>
        <v>1.599393918863464E-3</v>
      </c>
      <c r="AK283">
        <f t="shared" si="225"/>
        <v>0.11995035971666825</v>
      </c>
      <c r="AL283" t="str">
        <f t="shared" si="226"/>
        <v/>
      </c>
      <c r="AM283" t="str">
        <f t="shared" si="227"/>
        <v/>
      </c>
      <c r="AN283">
        <f t="shared" si="228"/>
        <v>39.511735996601359</v>
      </c>
      <c r="AO283" t="str">
        <f t="shared" si="229"/>
        <v/>
      </c>
      <c r="AP283" t="str">
        <f t="shared" si="230"/>
        <v/>
      </c>
      <c r="AQ283" t="str">
        <f t="shared" si="231"/>
        <v/>
      </c>
      <c r="AR283">
        <f t="shared" si="232"/>
        <v>7.7845567451747158E-2</v>
      </c>
      <c r="AS283">
        <f t="shared" si="233"/>
        <v>3.85177877065545E-2</v>
      </c>
      <c r="AT283">
        <f t="shared" si="234"/>
        <v>1.7353827370697732E-3</v>
      </c>
      <c r="AU283" t="str">
        <f t="shared" si="235"/>
        <v/>
      </c>
      <c r="AV283">
        <f t="shared" si="236"/>
        <v>3.798985293020212E-4</v>
      </c>
      <c r="AW283">
        <f t="shared" si="237"/>
        <v>4.9095942653215666E-3</v>
      </c>
      <c r="AX283">
        <f t="shared" si="238"/>
        <v>1.6058105037688529E-3</v>
      </c>
      <c r="AY283" t="str">
        <f t="shared" si="239"/>
        <v/>
      </c>
      <c r="AZ283">
        <f t="shared" si="240"/>
        <v>5.8449038106062945E-2</v>
      </c>
      <c r="BA283" t="str">
        <f t="shared" si="241"/>
        <v/>
      </c>
      <c r="BB283">
        <f t="shared" si="242"/>
        <v>2.2059111858477629E-4</v>
      </c>
      <c r="BC283">
        <f t="shared" si="243"/>
        <v>1.6066407111408761E-3</v>
      </c>
      <c r="BE283">
        <f t="shared" si="244"/>
        <v>1.0060918162259371</v>
      </c>
      <c r="BF283">
        <f t="shared" si="245"/>
        <v>3.0425170734306914</v>
      </c>
      <c r="BG283" t="str">
        <f t="shared" si="246"/>
        <v/>
      </c>
      <c r="BH283">
        <f t="shared" si="247"/>
        <v>5.3900749109315003E-3</v>
      </c>
      <c r="BI283">
        <f t="shared" si="248"/>
        <v>1.1822211691654662E-3</v>
      </c>
      <c r="BJ283">
        <f t="shared" si="249"/>
        <v>4.2270268986990128E-3</v>
      </c>
      <c r="BK283">
        <f t="shared" si="250"/>
        <v>5.2377031423876579E-5</v>
      </c>
      <c r="BL283">
        <f t="shared" si="251"/>
        <v>3.7944622806696878E-3</v>
      </c>
      <c r="BM283" t="str">
        <f t="shared" si="252"/>
        <v/>
      </c>
      <c r="BN283" t="str">
        <f t="shared" si="253"/>
        <v/>
      </c>
      <c r="BO283">
        <f t="shared" si="254"/>
        <v>1</v>
      </c>
      <c r="BP283" t="str">
        <f t="shared" si="255"/>
        <v/>
      </c>
      <c r="BQ283" t="str">
        <f t="shared" si="256"/>
        <v/>
      </c>
      <c r="BR283" t="str">
        <f t="shared" si="257"/>
        <v/>
      </c>
      <c r="BS283">
        <f t="shared" si="258"/>
        <v>1.4372786463492213E-3</v>
      </c>
      <c r="BT283">
        <f t="shared" si="259"/>
        <v>6.9961154804937611E-4</v>
      </c>
      <c r="BU283">
        <f t="shared" si="260"/>
        <v>2.9868621477144221E-5</v>
      </c>
      <c r="BV283" t="str">
        <f t="shared" si="261"/>
        <v/>
      </c>
      <c r="BW283">
        <f t="shared" si="262"/>
        <v>6.0640018264544886E-6</v>
      </c>
      <c r="BX283">
        <f t="shared" si="263"/>
        <v>7.6157765854817548E-5</v>
      </c>
      <c r="BY283">
        <f t="shared" si="264"/>
        <v>2.0384764722191627E-5</v>
      </c>
      <c r="BZ283" t="str">
        <f t="shared" si="265"/>
        <v/>
      </c>
      <c r="CA283">
        <f t="shared" si="266"/>
        <v>6.7663436203866604E-4</v>
      </c>
      <c r="CB283" t="str">
        <f t="shared" si="267"/>
        <v/>
      </c>
      <c r="CC283">
        <f t="shared" si="268"/>
        <v>1.6293411266855888E-6</v>
      </c>
      <c r="CD283">
        <f t="shared" si="269"/>
        <v>7.8651850670064263E-6</v>
      </c>
      <c r="CI283">
        <f t="shared" si="270"/>
        <v>17.45660036166365</v>
      </c>
      <c r="CJ283">
        <f t="shared" si="271"/>
        <v>0.45660036166365003</v>
      </c>
      <c r="CL283">
        <v>0.88810126582277782</v>
      </c>
      <c r="CM283">
        <v>11.924721584741251</v>
      </c>
      <c r="CN283">
        <v>47.997722210716155</v>
      </c>
      <c r="CO283" t="s">
        <v>1119</v>
      </c>
      <c r="CP283">
        <v>0.19097841497252871</v>
      </c>
      <c r="CQ283">
        <v>3.4574942975012381E-2</v>
      </c>
      <c r="CR283">
        <v>8.1640465979434931E-2</v>
      </c>
      <c r="CS283">
        <v>1.5953500041388448E-3</v>
      </c>
      <c r="CT283">
        <v>0.10757115434429561</v>
      </c>
      <c r="CU283" t="s">
        <v>1119</v>
      </c>
      <c r="CV283" t="s">
        <v>1119</v>
      </c>
      <c r="CW283">
        <v>39.443667512538099</v>
      </c>
      <c r="CX283">
        <v>3.0199120789677111E-2</v>
      </c>
      <c r="CY283" t="s">
        <v>1119</v>
      </c>
      <c r="CZ283">
        <v>1.1927188395695345E-3</v>
      </c>
      <c r="DA283">
        <v>7.2716783153165959E-2</v>
      </c>
      <c r="DB283">
        <v>3.4147955265929134E-2</v>
      </c>
      <c r="DC283">
        <v>3.3094038374203859E-3</v>
      </c>
      <c r="DD283" t="s">
        <v>1119</v>
      </c>
      <c r="DE283">
        <v>5.3074059623917356E-5</v>
      </c>
      <c r="DF283">
        <v>2.5823607096445676E-3</v>
      </c>
      <c r="DG283">
        <v>1.3039273362872215E-3</v>
      </c>
      <c r="DH283" t="s">
        <v>1119</v>
      </c>
      <c r="DI283">
        <v>6.8919202473419344E-2</v>
      </c>
      <c r="DJ283" t="s">
        <v>1119</v>
      </c>
      <c r="DK283" t="s">
        <v>1119</v>
      </c>
      <c r="DL283">
        <v>3.1038172643517783E-3</v>
      </c>
    </row>
    <row r="284" spans="1:116" x14ac:dyDescent="0.2">
      <c r="A284">
        <v>14.05</v>
      </c>
      <c r="B284" s="3" t="s">
        <v>925</v>
      </c>
      <c r="C284" s="2">
        <v>11.906106219325366</v>
      </c>
      <c r="D284" s="2">
        <v>47.990824224873698</v>
      </c>
      <c r="E284" s="2">
        <v>0</v>
      </c>
      <c r="F284" s="2">
        <v>0.11449078175283192</v>
      </c>
      <c r="G284" s="2">
        <v>2.901568680669828E-2</v>
      </c>
      <c r="H284" s="2">
        <v>9.2444494968347585E-2</v>
      </c>
      <c r="I284" s="2">
        <v>1.9060619069056848E-3</v>
      </c>
      <c r="J284" s="2">
        <v>0.15345048092198613</v>
      </c>
      <c r="K284" s="2">
        <v>0</v>
      </c>
      <c r="L284" s="2">
        <v>0</v>
      </c>
      <c r="M284" s="2">
        <v>39.512917491270841</v>
      </c>
      <c r="N284" s="2">
        <v>7.719869812684293E-3</v>
      </c>
      <c r="O284" s="2">
        <v>0</v>
      </c>
      <c r="P284" s="2">
        <v>0</v>
      </c>
      <c r="Q284" s="2">
        <v>8.2437485667522375E-2</v>
      </c>
      <c r="R284" s="2">
        <v>4.1915684993018579E-2</v>
      </c>
      <c r="S284" s="2">
        <v>1.3210944437163196E-3</v>
      </c>
      <c r="T284" s="2">
        <v>0</v>
      </c>
      <c r="U284" s="2">
        <v>1.2873881364916146E-5</v>
      </c>
      <c r="V284" s="2">
        <v>4.3849228577650745E-3</v>
      </c>
      <c r="W284" s="2">
        <v>1.4496677696279115E-3</v>
      </c>
      <c r="X284" s="2">
        <v>0</v>
      </c>
      <c r="Y284" s="2">
        <v>5.7466690761401568E-2</v>
      </c>
      <c r="Z284" s="2">
        <v>0</v>
      </c>
      <c r="AA284" s="2">
        <v>2.1145101392656628E-3</v>
      </c>
      <c r="AB284" s="2">
        <v>2.1757846951291681E-5</v>
      </c>
      <c r="AD284">
        <f t="shared" si="218"/>
        <v>11.906106219325366</v>
      </c>
      <c r="AE284">
        <f t="shared" si="219"/>
        <v>47.990824224873698</v>
      </c>
      <c r="AF284" t="str">
        <f t="shared" si="220"/>
        <v/>
      </c>
      <c r="AG284">
        <f t="shared" si="221"/>
        <v>0.11449078175283192</v>
      </c>
      <c r="AH284">
        <f t="shared" si="222"/>
        <v>2.901568680669828E-2</v>
      </c>
      <c r="AI284">
        <f t="shared" si="223"/>
        <v>9.2444494968347585E-2</v>
      </c>
      <c r="AJ284">
        <f t="shared" si="224"/>
        <v>1.9060619069056848E-3</v>
      </c>
      <c r="AK284">
        <f t="shared" si="225"/>
        <v>0.15345048092198613</v>
      </c>
      <c r="AL284" t="str">
        <f t="shared" si="226"/>
        <v/>
      </c>
      <c r="AM284" t="str">
        <f t="shared" si="227"/>
        <v/>
      </c>
      <c r="AN284">
        <f t="shared" si="228"/>
        <v>39.512917491270841</v>
      </c>
      <c r="AO284">
        <f t="shared" si="229"/>
        <v>7.719869812684293E-3</v>
      </c>
      <c r="AP284" t="str">
        <f t="shared" si="230"/>
        <v/>
      </c>
      <c r="AQ284" t="str">
        <f t="shared" si="231"/>
        <v/>
      </c>
      <c r="AR284">
        <f t="shared" si="232"/>
        <v>8.2437485667522375E-2</v>
      </c>
      <c r="AS284">
        <f t="shared" si="233"/>
        <v>4.1915684993018579E-2</v>
      </c>
      <c r="AT284">
        <f t="shared" si="234"/>
        <v>1.3210944437163196E-3</v>
      </c>
      <c r="AU284" t="str">
        <f t="shared" si="235"/>
        <v/>
      </c>
      <c r="AV284">
        <f t="shared" si="236"/>
        <v>1.2873881364916146E-5</v>
      </c>
      <c r="AW284">
        <f t="shared" si="237"/>
        <v>4.3849228577650745E-3</v>
      </c>
      <c r="AX284">
        <f t="shared" si="238"/>
        <v>1.4496677696279115E-3</v>
      </c>
      <c r="AY284" t="str">
        <f t="shared" si="239"/>
        <v/>
      </c>
      <c r="AZ284">
        <f t="shared" si="240"/>
        <v>5.7466690761401568E-2</v>
      </c>
      <c r="BA284" t="str">
        <f t="shared" si="241"/>
        <v/>
      </c>
      <c r="BB284">
        <f t="shared" si="242"/>
        <v>2.1145101392656628E-3</v>
      </c>
      <c r="BC284">
        <f t="shared" si="243"/>
        <v>2.1757846951291681E-5</v>
      </c>
      <c r="BE284">
        <f t="shared" si="244"/>
        <v>1.0054682856131014</v>
      </c>
      <c r="BF284">
        <f t="shared" si="245"/>
        <v>3.0424360321908686</v>
      </c>
      <c r="BG284" t="str">
        <f t="shared" si="246"/>
        <v/>
      </c>
      <c r="BH284">
        <f t="shared" si="247"/>
        <v>4.7779526188817664E-3</v>
      </c>
      <c r="BI284">
        <f t="shared" si="248"/>
        <v>1.090771314450291E-3</v>
      </c>
      <c r="BJ284">
        <f t="shared" si="249"/>
        <v>3.3386111357355717E-3</v>
      </c>
      <c r="BK284">
        <f t="shared" si="250"/>
        <v>6.2417943469862398E-5</v>
      </c>
      <c r="BL284">
        <f t="shared" si="251"/>
        <v>4.8540467297275109E-3</v>
      </c>
      <c r="BM284" t="str">
        <f t="shared" si="252"/>
        <v/>
      </c>
      <c r="BN284" t="str">
        <f t="shared" si="253"/>
        <v/>
      </c>
      <c r="BO284">
        <f t="shared" si="254"/>
        <v>1</v>
      </c>
      <c r="BP284">
        <f t="shared" si="255"/>
        <v>1.6358395737658032E-4</v>
      </c>
      <c r="BQ284" t="str">
        <f t="shared" si="256"/>
        <v/>
      </c>
      <c r="BR284" t="str">
        <f t="shared" si="257"/>
        <v/>
      </c>
      <c r="BS284">
        <f t="shared" si="258"/>
        <v>1.5220146604530826E-3</v>
      </c>
      <c r="BT284">
        <f t="shared" si="259"/>
        <v>7.613059357692185E-4</v>
      </c>
      <c r="BU284">
        <f t="shared" si="260"/>
        <v>2.2737399157848307E-5</v>
      </c>
      <c r="BV284" t="str">
        <f t="shared" si="261"/>
        <v/>
      </c>
      <c r="BW284">
        <f t="shared" si="262"/>
        <v>2.0548883389441433E-7</v>
      </c>
      <c r="BX284">
        <f t="shared" si="263"/>
        <v>6.8017014190907343E-5</v>
      </c>
      <c r="BY284">
        <f t="shared" si="264"/>
        <v>1.8402079645868613E-5</v>
      </c>
      <c r="BZ284" t="str">
        <f t="shared" si="265"/>
        <v/>
      </c>
      <c r="CA284">
        <f t="shared" si="266"/>
        <v>6.6524234126855814E-4</v>
      </c>
      <c r="CB284" t="str">
        <f t="shared" si="267"/>
        <v/>
      </c>
      <c r="CC284">
        <f t="shared" si="268"/>
        <v>1.561783328577565E-5</v>
      </c>
      <c r="CD284">
        <f t="shared" si="269"/>
        <v>1.0651066832799816E-7</v>
      </c>
      <c r="CI284">
        <f t="shared" si="270"/>
        <v>17.487567811934898</v>
      </c>
      <c r="CJ284">
        <f t="shared" si="271"/>
        <v>0.48756781193489829</v>
      </c>
      <c r="CL284">
        <v>0.890031645569616</v>
      </c>
      <c r="CM284">
        <v>11.940923109315218</v>
      </c>
      <c r="CN284">
        <v>47.987526694696371</v>
      </c>
      <c r="CO284" t="s">
        <v>1119</v>
      </c>
      <c r="CP284">
        <v>0.10657020280247105</v>
      </c>
      <c r="CQ284">
        <v>2.8078899568059021E-2</v>
      </c>
      <c r="CR284">
        <v>7.2176664520843412E-2</v>
      </c>
      <c r="CS284">
        <v>1.9190222966106005E-3</v>
      </c>
      <c r="CT284">
        <v>9.346171718492971E-2</v>
      </c>
      <c r="CU284" t="s">
        <v>1119</v>
      </c>
      <c r="CV284" t="s">
        <v>1119</v>
      </c>
      <c r="CW284">
        <v>39.636796149376984</v>
      </c>
      <c r="CX284">
        <v>5.2791176908509787E-3</v>
      </c>
      <c r="CY284">
        <v>3.1332517321575639E-4</v>
      </c>
      <c r="CZ284" t="s">
        <v>1119</v>
      </c>
      <c r="DA284">
        <v>3.3653993644895797E-2</v>
      </c>
      <c r="DB284">
        <v>1.177685194007661E-2</v>
      </c>
      <c r="DC284">
        <v>2.1123066457087135E-3</v>
      </c>
      <c r="DD284" t="s">
        <v>1119</v>
      </c>
      <c r="DE284">
        <v>4.8137603989739322E-4</v>
      </c>
      <c r="DF284">
        <v>3.1164946292014679E-3</v>
      </c>
      <c r="DG284">
        <v>1.5739998076302801E-3</v>
      </c>
      <c r="DH284" t="s">
        <v>1119</v>
      </c>
      <c r="DI284">
        <v>6.9179639927826761E-2</v>
      </c>
      <c r="DJ284" t="s">
        <v>1119</v>
      </c>
      <c r="DK284">
        <v>4.5250664254889578E-3</v>
      </c>
      <c r="DL284">
        <v>5.3536831369473028E-4</v>
      </c>
    </row>
    <row r="285" spans="1:116" x14ac:dyDescent="0.2">
      <c r="A285">
        <v>14.1</v>
      </c>
      <c r="B285" s="3" t="s">
        <v>926</v>
      </c>
      <c r="C285" s="2">
        <v>11.904010041169206</v>
      </c>
      <c r="D285" s="2">
        <v>47.977634488987505</v>
      </c>
      <c r="E285" s="2">
        <v>0</v>
      </c>
      <c r="F285" s="2">
        <v>7.6226054182331346E-2</v>
      </c>
      <c r="G285" s="2">
        <v>2.9450068435454835E-2</v>
      </c>
      <c r="H285" s="2">
        <v>6.5048764466162534E-2</v>
      </c>
      <c r="I285" s="2">
        <v>1.278430935620546E-3</v>
      </c>
      <c r="J285" s="2">
        <v>0.16726073840184619</v>
      </c>
      <c r="K285" s="2">
        <v>0</v>
      </c>
      <c r="L285" s="2">
        <v>0</v>
      </c>
      <c r="M285" s="2">
        <v>39.569112776207973</v>
      </c>
      <c r="N285" s="2">
        <v>1.8319007665726621E-2</v>
      </c>
      <c r="O285" s="2">
        <v>0</v>
      </c>
      <c r="P285" s="2">
        <v>9.1633682391842355E-5</v>
      </c>
      <c r="Q285" s="2">
        <v>8.0984693859539769E-2</v>
      </c>
      <c r="R285" s="2">
        <v>3.9970406373029586E-2</v>
      </c>
      <c r="S285" s="2">
        <v>2.1464046133300757E-3</v>
      </c>
      <c r="T285" s="2">
        <v>0</v>
      </c>
      <c r="U285" s="2">
        <v>1.113503665318953E-5</v>
      </c>
      <c r="V285" s="2">
        <v>3.9578743688444143E-3</v>
      </c>
      <c r="W285" s="2">
        <v>1.5103903282666089E-3</v>
      </c>
      <c r="X285" s="2">
        <v>0</v>
      </c>
      <c r="Y285" s="2">
        <v>5.725962826636237E-2</v>
      </c>
      <c r="Z285" s="2">
        <v>0</v>
      </c>
      <c r="AA285" s="2">
        <v>5.2499546933884294E-3</v>
      </c>
      <c r="AB285" s="2">
        <v>4.775083263669245E-4</v>
      </c>
      <c r="AD285">
        <f t="shared" si="218"/>
        <v>11.904010041169206</v>
      </c>
      <c r="AE285">
        <f t="shared" si="219"/>
        <v>47.977634488987505</v>
      </c>
      <c r="AF285" t="str">
        <f t="shared" si="220"/>
        <v/>
      </c>
      <c r="AG285">
        <f t="shared" si="221"/>
        <v>7.6226054182331346E-2</v>
      </c>
      <c r="AH285">
        <f t="shared" si="222"/>
        <v>2.9450068435454835E-2</v>
      </c>
      <c r="AI285">
        <f t="shared" si="223"/>
        <v>6.5048764466162534E-2</v>
      </c>
      <c r="AJ285">
        <f t="shared" si="224"/>
        <v>1.278430935620546E-3</v>
      </c>
      <c r="AK285">
        <f t="shared" si="225"/>
        <v>0.16726073840184619</v>
      </c>
      <c r="AL285" t="str">
        <f t="shared" si="226"/>
        <v/>
      </c>
      <c r="AM285" t="str">
        <f t="shared" si="227"/>
        <v/>
      </c>
      <c r="AN285">
        <f t="shared" si="228"/>
        <v>39.569112776207973</v>
      </c>
      <c r="AO285">
        <f t="shared" si="229"/>
        <v>1.8319007665726621E-2</v>
      </c>
      <c r="AP285" t="str">
        <f t="shared" si="230"/>
        <v/>
      </c>
      <c r="AQ285">
        <f t="shared" si="231"/>
        <v>9.1633682391842355E-5</v>
      </c>
      <c r="AR285">
        <f t="shared" si="232"/>
        <v>8.0984693859539769E-2</v>
      </c>
      <c r="AS285">
        <f t="shared" si="233"/>
        <v>3.9970406373029586E-2</v>
      </c>
      <c r="AT285">
        <f t="shared" si="234"/>
        <v>2.1464046133300757E-3</v>
      </c>
      <c r="AU285" t="str">
        <f t="shared" si="235"/>
        <v/>
      </c>
      <c r="AV285">
        <f t="shared" si="236"/>
        <v>1.113503665318953E-5</v>
      </c>
      <c r="AW285">
        <f t="shared" si="237"/>
        <v>3.9578743688444143E-3</v>
      </c>
      <c r="AX285">
        <f t="shared" si="238"/>
        <v>1.5103903282666089E-3</v>
      </c>
      <c r="AY285" t="str">
        <f t="shared" si="239"/>
        <v/>
      </c>
      <c r="AZ285">
        <f t="shared" si="240"/>
        <v>5.725962826636237E-2</v>
      </c>
      <c r="BA285" t="str">
        <f t="shared" si="241"/>
        <v/>
      </c>
      <c r="BB285">
        <f t="shared" si="242"/>
        <v>5.2499546933884294E-3</v>
      </c>
      <c r="BC285">
        <f t="shared" si="243"/>
        <v>4.775083263669245E-4</v>
      </c>
      <c r="BE285">
        <f t="shared" si="244"/>
        <v>1.0038635686726991</v>
      </c>
      <c r="BF285">
        <f t="shared" si="245"/>
        <v>3.0372802320201862</v>
      </c>
      <c r="BG285" t="str">
        <f t="shared" si="246"/>
        <v/>
      </c>
      <c r="BH285">
        <f t="shared" si="247"/>
        <v>3.1765635060059302E-3</v>
      </c>
      <c r="BI285">
        <f t="shared" si="248"/>
        <v>1.1055285094491833E-3</v>
      </c>
      <c r="BJ285">
        <f t="shared" si="249"/>
        <v>2.3458844713393746E-3</v>
      </c>
      <c r="BK285">
        <f t="shared" si="250"/>
        <v>4.1805412190459171E-5</v>
      </c>
      <c r="BL285">
        <f t="shared" si="251"/>
        <v>5.2833878586485026E-3</v>
      </c>
      <c r="BM285" t="str">
        <f t="shared" si="252"/>
        <v/>
      </c>
      <c r="BN285" t="str">
        <f t="shared" si="253"/>
        <v/>
      </c>
      <c r="BO285">
        <f t="shared" si="254"/>
        <v>1</v>
      </c>
      <c r="BP285">
        <f t="shared" si="255"/>
        <v>3.8762828813048529E-4</v>
      </c>
      <c r="BQ285" t="str">
        <f t="shared" si="256"/>
        <v/>
      </c>
      <c r="BR285">
        <f t="shared" si="257"/>
        <v>1.7849830543702428E-6</v>
      </c>
      <c r="BS285">
        <f t="shared" si="258"/>
        <v>1.4930688269755863E-3</v>
      </c>
      <c r="BT285">
        <f t="shared" si="259"/>
        <v>7.2494322716156238E-4</v>
      </c>
      <c r="BU285">
        <f t="shared" si="260"/>
        <v>3.6889375072394196E-5</v>
      </c>
      <c r="BV285" t="str">
        <f t="shared" si="261"/>
        <v/>
      </c>
      <c r="BW285">
        <f t="shared" si="262"/>
        <v>1.7748152874989471E-7</v>
      </c>
      <c r="BX285">
        <f t="shared" si="263"/>
        <v>6.1305635070634789E-5</v>
      </c>
      <c r="BY285">
        <f t="shared" si="264"/>
        <v>1.9145662710517987E-5</v>
      </c>
      <c r="BZ285" t="str">
        <f t="shared" si="265"/>
        <v/>
      </c>
      <c r="CA285">
        <f t="shared" si="266"/>
        <v>6.6190399716242027E-4</v>
      </c>
      <c r="CB285" t="str">
        <f t="shared" si="267"/>
        <v/>
      </c>
      <c r="CC285">
        <f t="shared" si="268"/>
        <v>3.8721248430729775E-5</v>
      </c>
      <c r="CD285">
        <f t="shared" si="269"/>
        <v>2.3342153792033493E-6</v>
      </c>
      <c r="CI285">
        <f t="shared" si="270"/>
        <v>17.518535262206143</v>
      </c>
      <c r="CJ285">
        <f t="shared" si="271"/>
        <v>0.51853526220614299</v>
      </c>
      <c r="CL285">
        <v>0.89039125431530408</v>
      </c>
      <c r="CM285">
        <v>11.955636423761206</v>
      </c>
      <c r="CN285">
        <v>47.967040510944834</v>
      </c>
      <c r="CO285" t="s">
        <v>1119</v>
      </c>
      <c r="CP285">
        <v>0.10801809073551756</v>
      </c>
      <c r="CQ285">
        <v>2.9608290770672323E-2</v>
      </c>
      <c r="CR285">
        <v>5.5657428935176355E-2</v>
      </c>
      <c r="CS285">
        <v>1.6174650358573709E-3</v>
      </c>
      <c r="CT285">
        <v>4.6573299587685191E-2</v>
      </c>
      <c r="CU285" t="s">
        <v>1119</v>
      </c>
      <c r="CV285" t="s">
        <v>1119</v>
      </c>
      <c r="CW285">
        <v>39.684447572327443</v>
      </c>
      <c r="CX285">
        <v>7.9884899040507367E-3</v>
      </c>
      <c r="CY285" t="s">
        <v>1119</v>
      </c>
      <c r="CZ285">
        <v>5.6958821779091572E-4</v>
      </c>
      <c r="DA285">
        <v>3.6214739954843825E-2</v>
      </c>
      <c r="DB285">
        <v>2.4091627367748121E-2</v>
      </c>
      <c r="DC285">
        <v>2.0883877200392033E-3</v>
      </c>
      <c r="DD285" t="s">
        <v>1119</v>
      </c>
      <c r="DE285">
        <v>2.4903895128244153E-4</v>
      </c>
      <c r="DF285">
        <v>6.3598930647772505E-3</v>
      </c>
      <c r="DG285">
        <v>2.6738889719528348E-3</v>
      </c>
      <c r="DH285" t="s">
        <v>1119</v>
      </c>
      <c r="DI285">
        <v>6.7112638943622863E-2</v>
      </c>
      <c r="DJ285" t="s">
        <v>1119</v>
      </c>
      <c r="DK285">
        <v>3.3943304511752895E-3</v>
      </c>
      <c r="DL285">
        <v>6.5829435433716716E-4</v>
      </c>
    </row>
    <row r="286" spans="1:116" x14ac:dyDescent="0.2">
      <c r="A286">
        <v>14.15</v>
      </c>
      <c r="B286" s="3" t="s">
        <v>927</v>
      </c>
      <c r="C286" s="2">
        <v>11.892716277515721</v>
      </c>
      <c r="D286" s="2">
        <v>48.00239682486756</v>
      </c>
      <c r="E286" s="2">
        <v>0</v>
      </c>
      <c r="F286" s="2">
        <v>0.11649710632371327</v>
      </c>
      <c r="G286" s="2">
        <v>3.4604963402880377E-2</v>
      </c>
      <c r="H286" s="2">
        <v>0.1028247127076015</v>
      </c>
      <c r="I286" s="2">
        <v>1.3913946648400888E-3</v>
      </c>
      <c r="J286" s="2">
        <v>0.18786691246305837</v>
      </c>
      <c r="K286" s="2">
        <v>0</v>
      </c>
      <c r="L286" s="2">
        <v>0</v>
      </c>
      <c r="M286" s="2">
        <v>39.465296930999841</v>
      </c>
      <c r="N286" s="2">
        <v>8.6138343975391812E-3</v>
      </c>
      <c r="O286" s="2">
        <v>0</v>
      </c>
      <c r="P286" s="2">
        <v>1.0915548513307674E-4</v>
      </c>
      <c r="Q286" s="2">
        <v>7.6475722730064907E-2</v>
      </c>
      <c r="R286" s="2">
        <v>3.6718805381402368E-2</v>
      </c>
      <c r="S286" s="2">
        <v>2.8815214599697777E-3</v>
      </c>
      <c r="T286" s="2">
        <v>0</v>
      </c>
      <c r="U286" s="2">
        <v>2.3897076595711853E-4</v>
      </c>
      <c r="V286" s="2">
        <v>3.7424294977312427E-3</v>
      </c>
      <c r="W286" s="2">
        <v>1.2062812433585438E-3</v>
      </c>
      <c r="X286" s="2">
        <v>0</v>
      </c>
      <c r="Y286" s="2">
        <v>5.6664924660006451E-2</v>
      </c>
      <c r="Z286" s="2">
        <v>0</v>
      </c>
      <c r="AA286" s="2">
        <v>9.6815673412568096E-3</v>
      </c>
      <c r="AB286" s="2">
        <v>7.1664092371170348E-5</v>
      </c>
      <c r="AD286">
        <f t="shared" si="218"/>
        <v>11.892716277515721</v>
      </c>
      <c r="AE286">
        <f t="shared" si="219"/>
        <v>48.00239682486756</v>
      </c>
      <c r="AF286" t="str">
        <f t="shared" si="220"/>
        <v/>
      </c>
      <c r="AG286">
        <f t="shared" si="221"/>
        <v>0.11649710632371327</v>
      </c>
      <c r="AH286">
        <f t="shared" si="222"/>
        <v>3.4604963402880377E-2</v>
      </c>
      <c r="AI286">
        <f t="shared" si="223"/>
        <v>0.1028247127076015</v>
      </c>
      <c r="AJ286">
        <f t="shared" si="224"/>
        <v>1.3913946648400888E-3</v>
      </c>
      <c r="AK286">
        <f t="shared" si="225"/>
        <v>0.18786691246305837</v>
      </c>
      <c r="AL286" t="str">
        <f t="shared" si="226"/>
        <v/>
      </c>
      <c r="AM286" t="str">
        <f t="shared" si="227"/>
        <v/>
      </c>
      <c r="AN286">
        <f t="shared" si="228"/>
        <v>39.465296930999841</v>
      </c>
      <c r="AO286">
        <f t="shared" si="229"/>
        <v>8.6138343975391812E-3</v>
      </c>
      <c r="AP286" t="str">
        <f t="shared" si="230"/>
        <v/>
      </c>
      <c r="AQ286">
        <f t="shared" si="231"/>
        <v>1.0915548513307674E-4</v>
      </c>
      <c r="AR286">
        <f t="shared" si="232"/>
        <v>7.6475722730064907E-2</v>
      </c>
      <c r="AS286">
        <f t="shared" si="233"/>
        <v>3.6718805381402368E-2</v>
      </c>
      <c r="AT286">
        <f t="shared" si="234"/>
        <v>2.8815214599697777E-3</v>
      </c>
      <c r="AU286" t="str">
        <f t="shared" si="235"/>
        <v/>
      </c>
      <c r="AV286">
        <f t="shared" si="236"/>
        <v>2.3897076595711853E-4</v>
      </c>
      <c r="AW286">
        <f t="shared" si="237"/>
        <v>3.7424294977312427E-3</v>
      </c>
      <c r="AX286">
        <f t="shared" si="238"/>
        <v>1.2062812433585438E-3</v>
      </c>
      <c r="AY286" t="str">
        <f t="shared" si="239"/>
        <v/>
      </c>
      <c r="AZ286">
        <f t="shared" si="240"/>
        <v>5.6664924660006451E-2</v>
      </c>
      <c r="BA286" t="str">
        <f t="shared" si="241"/>
        <v/>
      </c>
      <c r="BB286">
        <f t="shared" si="242"/>
        <v>9.6815673412568096E-3</v>
      </c>
      <c r="BC286">
        <f t="shared" si="243"/>
        <v>7.1664092371170348E-5</v>
      </c>
      <c r="BE286">
        <f t="shared" si="244"/>
        <v>1.0055493854481909</v>
      </c>
      <c r="BF286">
        <f t="shared" si="245"/>
        <v>3.0468417132691807</v>
      </c>
      <c r="BG286" t="str">
        <f t="shared" si="246"/>
        <v/>
      </c>
      <c r="BH286">
        <f t="shared" si="247"/>
        <v>4.8675472821765198E-3</v>
      </c>
      <c r="BI286">
        <f t="shared" si="248"/>
        <v>1.3024557292991993E-3</v>
      </c>
      <c r="BJ286">
        <f t="shared" si="249"/>
        <v>3.7179711119535979E-3</v>
      </c>
      <c r="BK286">
        <f t="shared" si="250"/>
        <v>4.5619078699322407E-5</v>
      </c>
      <c r="BL286">
        <f t="shared" si="251"/>
        <v>5.9499007301079968E-3</v>
      </c>
      <c r="BM286" t="str">
        <f t="shared" si="252"/>
        <v/>
      </c>
      <c r="BN286" t="str">
        <f t="shared" si="253"/>
        <v/>
      </c>
      <c r="BO286">
        <f t="shared" si="254"/>
        <v>1</v>
      </c>
      <c r="BP286">
        <f t="shared" si="255"/>
        <v>1.8274730237004613E-4</v>
      </c>
      <c r="BQ286" t="str">
        <f t="shared" si="256"/>
        <v/>
      </c>
      <c r="BR286">
        <f t="shared" si="257"/>
        <v>2.131893277138281E-6</v>
      </c>
      <c r="BS286">
        <f t="shared" si="258"/>
        <v>1.4136484168361387E-3</v>
      </c>
      <c r="BT286">
        <f t="shared" si="259"/>
        <v>6.6772081417263199E-4</v>
      </c>
      <c r="BU286">
        <f t="shared" si="260"/>
        <v>4.9653801203556266E-5</v>
      </c>
      <c r="BV286" t="str">
        <f t="shared" si="261"/>
        <v/>
      </c>
      <c r="BW286">
        <f t="shared" si="262"/>
        <v>3.818978587838431E-6</v>
      </c>
      <c r="BX286">
        <f t="shared" si="263"/>
        <v>5.8120983738851913E-5</v>
      </c>
      <c r="BY286">
        <f t="shared" si="264"/>
        <v>1.5331008361753529E-5</v>
      </c>
      <c r="BZ286" t="str">
        <f t="shared" si="265"/>
        <v/>
      </c>
      <c r="CA286">
        <f t="shared" si="266"/>
        <v>6.5675249758493455E-4</v>
      </c>
      <c r="CB286" t="str">
        <f t="shared" si="267"/>
        <v/>
      </c>
      <c r="CC286">
        <f t="shared" si="268"/>
        <v>7.1594622597712757E-5</v>
      </c>
      <c r="CD286">
        <f t="shared" si="269"/>
        <v>3.5123882854973899E-7</v>
      </c>
      <c r="CI286">
        <f t="shared" si="270"/>
        <v>17.549502712477391</v>
      </c>
      <c r="CJ286">
        <f t="shared" si="271"/>
        <v>0.54950271247739124</v>
      </c>
      <c r="CL286">
        <v>0.89918625678118858</v>
      </c>
      <c r="CM286">
        <v>11.903464904195324</v>
      </c>
      <c r="CN286">
        <v>47.980715103296873</v>
      </c>
      <c r="CO286" t="s">
        <v>1119</v>
      </c>
      <c r="CP286">
        <v>0.20733535476115011</v>
      </c>
      <c r="CQ286">
        <v>3.2102976622473821E-2</v>
      </c>
      <c r="CR286">
        <v>6.792892364557386E-2</v>
      </c>
      <c r="CS286">
        <v>1.4748233470823339E-3</v>
      </c>
      <c r="CT286">
        <v>0.14078194575484101</v>
      </c>
      <c r="CU286" t="s">
        <v>1119</v>
      </c>
      <c r="CV286" t="s">
        <v>1119</v>
      </c>
      <c r="CW286">
        <v>39.351080787808101</v>
      </c>
      <c r="CX286">
        <v>2.2162171816860417E-2</v>
      </c>
      <c r="CY286" t="s">
        <v>1119</v>
      </c>
      <c r="CZ286">
        <v>3.9687049435462545E-4</v>
      </c>
      <c r="DA286">
        <v>0.13668443200112795</v>
      </c>
      <c r="DB286">
        <v>8.6578136494941338E-2</v>
      </c>
      <c r="DC286">
        <v>1.3173310116540193E-3</v>
      </c>
      <c r="DD286" t="s">
        <v>1119</v>
      </c>
      <c r="DE286">
        <v>6.495476775616074E-4</v>
      </c>
      <c r="DF286">
        <v>5.011715986982565E-3</v>
      </c>
      <c r="DG286">
        <v>1.7846018733070868E-3</v>
      </c>
      <c r="DH286" t="s">
        <v>1119</v>
      </c>
      <c r="DI286">
        <v>5.7303169619927055E-2</v>
      </c>
      <c r="DJ286" t="s">
        <v>1119</v>
      </c>
      <c r="DK286">
        <v>2.4850726302735127E-3</v>
      </c>
      <c r="DL286">
        <v>7.4213096159106331E-4</v>
      </c>
    </row>
    <row r="287" spans="1:116" x14ac:dyDescent="0.2">
      <c r="A287">
        <v>14.2</v>
      </c>
      <c r="B287" s="3" t="s">
        <v>928</v>
      </c>
      <c r="C287" s="2">
        <v>11.893590435461785</v>
      </c>
      <c r="D287" s="2">
        <v>48.016298708139189</v>
      </c>
      <c r="E287" s="2">
        <v>2.5858503672153237E-2</v>
      </c>
      <c r="F287" s="2">
        <v>0.18660581846374172</v>
      </c>
      <c r="G287" s="2">
        <v>3.3159466565367668E-2</v>
      </c>
      <c r="H287" s="2">
        <v>9.0514568217256883E-2</v>
      </c>
      <c r="I287" s="2">
        <v>1.4122878734137503E-3</v>
      </c>
      <c r="J287" s="2">
        <v>0.19169828571766528</v>
      </c>
      <c r="K287" s="2">
        <v>0</v>
      </c>
      <c r="L287" s="2">
        <v>0</v>
      </c>
      <c r="M287" s="2">
        <v>39.351622921660109</v>
      </c>
      <c r="N287" s="2">
        <v>2.7445048174645693E-2</v>
      </c>
      <c r="O287" s="2">
        <v>0</v>
      </c>
      <c r="P287" s="2">
        <v>4.4938993543970504E-4</v>
      </c>
      <c r="Q287" s="2">
        <v>7.2038365981495309E-2</v>
      </c>
      <c r="R287" s="2">
        <v>3.6900754559397064E-2</v>
      </c>
      <c r="S287" s="2">
        <v>3.2235870088928795E-3</v>
      </c>
      <c r="T287" s="2">
        <v>0</v>
      </c>
      <c r="U287" s="2">
        <v>1.4435329586903712E-3</v>
      </c>
      <c r="V287" s="2">
        <v>3.9786179232806649E-3</v>
      </c>
      <c r="W287" s="2">
        <v>1.4727316494800283E-3</v>
      </c>
      <c r="X287" s="2">
        <v>0</v>
      </c>
      <c r="Y287" s="2">
        <v>5.8815190900198891E-2</v>
      </c>
      <c r="Z287" s="2">
        <v>0</v>
      </c>
      <c r="AA287" s="2">
        <v>2.3600666328855292E-3</v>
      </c>
      <c r="AB287" s="2">
        <v>1.1117185048860868E-3</v>
      </c>
      <c r="AD287">
        <f t="shared" si="218"/>
        <v>11.893590435461785</v>
      </c>
      <c r="AE287">
        <f t="shared" si="219"/>
        <v>48.016298708139189</v>
      </c>
      <c r="AF287">
        <f t="shared" si="220"/>
        <v>2.5858503672153237E-2</v>
      </c>
      <c r="AG287">
        <f t="shared" si="221"/>
        <v>0.18660581846374172</v>
      </c>
      <c r="AH287">
        <f t="shared" si="222"/>
        <v>3.3159466565367668E-2</v>
      </c>
      <c r="AI287">
        <f t="shared" si="223"/>
        <v>9.0514568217256883E-2</v>
      </c>
      <c r="AJ287">
        <f t="shared" si="224"/>
        <v>1.4122878734137503E-3</v>
      </c>
      <c r="AK287">
        <f t="shared" si="225"/>
        <v>0.19169828571766528</v>
      </c>
      <c r="AL287" t="str">
        <f t="shared" si="226"/>
        <v/>
      </c>
      <c r="AM287" t="str">
        <f t="shared" si="227"/>
        <v/>
      </c>
      <c r="AN287">
        <f t="shared" si="228"/>
        <v>39.351622921660109</v>
      </c>
      <c r="AO287">
        <f t="shared" si="229"/>
        <v>2.7445048174645693E-2</v>
      </c>
      <c r="AP287" t="str">
        <f t="shared" si="230"/>
        <v/>
      </c>
      <c r="AQ287">
        <f t="shared" si="231"/>
        <v>4.4938993543970504E-4</v>
      </c>
      <c r="AR287">
        <f t="shared" si="232"/>
        <v>7.2038365981495309E-2</v>
      </c>
      <c r="AS287">
        <f t="shared" si="233"/>
        <v>3.6900754559397064E-2</v>
      </c>
      <c r="AT287">
        <f t="shared" si="234"/>
        <v>3.2235870088928795E-3</v>
      </c>
      <c r="AU287" t="str">
        <f t="shared" si="235"/>
        <v/>
      </c>
      <c r="AV287">
        <f t="shared" si="236"/>
        <v>1.4435329586903712E-3</v>
      </c>
      <c r="AW287">
        <f t="shared" si="237"/>
        <v>3.9786179232806649E-3</v>
      </c>
      <c r="AX287">
        <f t="shared" si="238"/>
        <v>1.4727316494800283E-3</v>
      </c>
      <c r="AY287" t="str">
        <f t="shared" si="239"/>
        <v/>
      </c>
      <c r="AZ287">
        <f t="shared" si="240"/>
        <v>5.8815190900198891E-2</v>
      </c>
      <c r="BA287" t="str">
        <f t="shared" si="241"/>
        <v/>
      </c>
      <c r="BB287">
        <f t="shared" si="242"/>
        <v>2.3600666328855292E-3</v>
      </c>
      <c r="BC287">
        <f t="shared" si="243"/>
        <v>1.1117185048860868E-3</v>
      </c>
      <c r="BE287">
        <f t="shared" si="244"/>
        <v>1.0085282148442303</v>
      </c>
      <c r="BF287">
        <f t="shared" si="245"/>
        <v>3.0565279846557925</v>
      </c>
      <c r="BG287">
        <f t="shared" si="246"/>
        <v>1.1455484953746822E-3</v>
      </c>
      <c r="BH287">
        <f t="shared" si="247"/>
        <v>7.8193913338522481E-3</v>
      </c>
      <c r="BI287">
        <f t="shared" si="248"/>
        <v>1.2516555757003029E-3</v>
      </c>
      <c r="BJ287">
        <f t="shared" si="249"/>
        <v>3.2823109153382103E-3</v>
      </c>
      <c r="BK287">
        <f t="shared" si="250"/>
        <v>4.6437853083335163E-5</v>
      </c>
      <c r="BL287">
        <f t="shared" si="251"/>
        <v>6.0887813377836367E-3</v>
      </c>
      <c r="BM287" t="str">
        <f t="shared" si="252"/>
        <v/>
      </c>
      <c r="BN287" t="str">
        <f t="shared" si="253"/>
        <v/>
      </c>
      <c r="BO287">
        <f t="shared" si="254"/>
        <v>1</v>
      </c>
      <c r="BP287">
        <f t="shared" si="255"/>
        <v>5.839439736312034E-4</v>
      </c>
      <c r="BQ287" t="str">
        <f t="shared" si="256"/>
        <v/>
      </c>
      <c r="BR287">
        <f t="shared" si="257"/>
        <v>8.8022959094416759E-6</v>
      </c>
      <c r="BS287">
        <f t="shared" si="258"/>
        <v>1.3354708140371468E-3</v>
      </c>
      <c r="BT287">
        <f t="shared" si="259"/>
        <v>6.729678926230265E-4</v>
      </c>
      <c r="BU287">
        <f t="shared" si="260"/>
        <v>5.5708666953372693E-5</v>
      </c>
      <c r="BV287" t="str">
        <f t="shared" si="261"/>
        <v/>
      </c>
      <c r="BW287">
        <f t="shared" si="262"/>
        <v>2.3135659216980219E-5</v>
      </c>
      <c r="BX287">
        <f t="shared" si="263"/>
        <v>6.1967544923764652E-5</v>
      </c>
      <c r="BY287">
        <f t="shared" si="264"/>
        <v>1.877147901537598E-5</v>
      </c>
      <c r="BZ287" t="str">
        <f t="shared" si="265"/>
        <v/>
      </c>
      <c r="CA287">
        <f t="shared" si="266"/>
        <v>6.8364344662899318E-4</v>
      </c>
      <c r="CB287" t="str">
        <f t="shared" si="267"/>
        <v/>
      </c>
      <c r="CC287">
        <f t="shared" si="268"/>
        <v>1.7502969055555468E-5</v>
      </c>
      <c r="CD287">
        <f t="shared" si="269"/>
        <v>5.4644754165333823E-6</v>
      </c>
      <c r="CI287">
        <f t="shared" si="270"/>
        <v>17.58951175406871</v>
      </c>
      <c r="CJ287">
        <f t="shared" si="271"/>
        <v>0.58951175406870959</v>
      </c>
      <c r="CL287">
        <v>0.90031645569619201</v>
      </c>
      <c r="CM287">
        <v>11.916379482260448</v>
      </c>
      <c r="CN287">
        <v>47.980280189007424</v>
      </c>
      <c r="CO287" t="s">
        <v>1119</v>
      </c>
      <c r="CP287">
        <v>6.8377514556815386E-2</v>
      </c>
      <c r="CQ287">
        <v>2.6023944021763362E-2</v>
      </c>
      <c r="CR287">
        <v>6.3912068788204837E-2</v>
      </c>
      <c r="CS287">
        <v>1.3383644017570437E-3</v>
      </c>
      <c r="CT287">
        <v>0.14603708345552438</v>
      </c>
      <c r="CU287" t="s">
        <v>1119</v>
      </c>
      <c r="CV287" t="s">
        <v>1119</v>
      </c>
      <c r="CW287">
        <v>39.617645444071961</v>
      </c>
      <c r="CX287">
        <v>4.0015082065018526E-2</v>
      </c>
      <c r="CY287" t="s">
        <v>1119</v>
      </c>
      <c r="CZ287">
        <v>1.2164548193708528E-4</v>
      </c>
      <c r="DA287">
        <v>3.9586680066958958E-2</v>
      </c>
      <c r="DB287">
        <v>8.1104107435131141E-3</v>
      </c>
      <c r="DC287">
        <v>6.7363014060422884E-3</v>
      </c>
      <c r="DD287" t="s">
        <v>1119</v>
      </c>
      <c r="DE287">
        <v>7.1433254745467863E-4</v>
      </c>
      <c r="DF287">
        <v>4.0654086486848319E-3</v>
      </c>
      <c r="DG287">
        <v>1.1905021122990435E-3</v>
      </c>
      <c r="DH287" t="s">
        <v>1119</v>
      </c>
      <c r="DI287">
        <v>6.9684995577751846E-2</v>
      </c>
      <c r="DJ287" t="s">
        <v>1119</v>
      </c>
      <c r="DK287">
        <v>6.6031158430316329E-3</v>
      </c>
      <c r="DL287">
        <v>3.1774349433899255E-3</v>
      </c>
    </row>
    <row r="288" spans="1:116" x14ac:dyDescent="0.2">
      <c r="A288">
        <v>14.25</v>
      </c>
      <c r="B288" s="3" t="s">
        <v>929</v>
      </c>
      <c r="C288" s="2">
        <v>11.894016929806449</v>
      </c>
      <c r="D288" s="2">
        <v>47.997707758947541</v>
      </c>
      <c r="E288" s="2">
        <v>0</v>
      </c>
      <c r="F288" s="2">
        <v>0.1151973869593788</v>
      </c>
      <c r="G288" s="2">
        <v>3.2255201683136281E-2</v>
      </c>
      <c r="H288" s="2">
        <v>7.5160122811128063E-2</v>
      </c>
      <c r="I288" s="2">
        <v>1.6726359600265877E-3</v>
      </c>
      <c r="J288" s="2">
        <v>0.19013783946999691</v>
      </c>
      <c r="K288" s="2">
        <v>0</v>
      </c>
      <c r="L288" s="2">
        <v>0</v>
      </c>
      <c r="M288" s="2">
        <v>39.469591121716896</v>
      </c>
      <c r="N288" s="2">
        <v>3.7087051237505865E-2</v>
      </c>
      <c r="O288" s="2">
        <v>0</v>
      </c>
      <c r="P288" s="2">
        <v>8.6735239898046873E-4</v>
      </c>
      <c r="Q288" s="2">
        <v>7.302431789857966E-2</v>
      </c>
      <c r="R288" s="2">
        <v>4.2452030041371103E-2</v>
      </c>
      <c r="S288" s="2">
        <v>2.170469023868415E-3</v>
      </c>
      <c r="T288" s="2">
        <v>0</v>
      </c>
      <c r="U288" s="2">
        <v>8.8834560866328754E-4</v>
      </c>
      <c r="V288" s="2">
        <v>4.3440688385801727E-3</v>
      </c>
      <c r="W288" s="2">
        <v>1.5976591329727678E-3</v>
      </c>
      <c r="X288" s="2">
        <v>0</v>
      </c>
      <c r="Y288" s="2">
        <v>6.1450219771675786E-2</v>
      </c>
      <c r="Z288" s="2">
        <v>0</v>
      </c>
      <c r="AA288" s="2">
        <v>0</v>
      </c>
      <c r="AB288" s="2">
        <v>3.7948869326234178E-4</v>
      </c>
      <c r="AD288">
        <f t="shared" si="218"/>
        <v>11.894016929806449</v>
      </c>
      <c r="AE288">
        <f t="shared" si="219"/>
        <v>47.997707758947541</v>
      </c>
      <c r="AF288" t="str">
        <f t="shared" si="220"/>
        <v/>
      </c>
      <c r="AG288">
        <f t="shared" si="221"/>
        <v>0.1151973869593788</v>
      </c>
      <c r="AH288">
        <f t="shared" si="222"/>
        <v>3.2255201683136281E-2</v>
      </c>
      <c r="AI288">
        <f t="shared" si="223"/>
        <v>7.5160122811128063E-2</v>
      </c>
      <c r="AJ288">
        <f t="shared" si="224"/>
        <v>1.6726359600265877E-3</v>
      </c>
      <c r="AK288">
        <f t="shared" si="225"/>
        <v>0.19013783946999691</v>
      </c>
      <c r="AL288" t="str">
        <f t="shared" si="226"/>
        <v/>
      </c>
      <c r="AM288" t="str">
        <f t="shared" si="227"/>
        <v/>
      </c>
      <c r="AN288">
        <f t="shared" si="228"/>
        <v>39.469591121716896</v>
      </c>
      <c r="AO288">
        <f t="shared" si="229"/>
        <v>3.7087051237505865E-2</v>
      </c>
      <c r="AP288" t="str">
        <f t="shared" si="230"/>
        <v/>
      </c>
      <c r="AQ288">
        <f t="shared" si="231"/>
        <v>8.6735239898046873E-4</v>
      </c>
      <c r="AR288">
        <f t="shared" si="232"/>
        <v>7.302431789857966E-2</v>
      </c>
      <c r="AS288">
        <f t="shared" si="233"/>
        <v>4.2452030041371103E-2</v>
      </c>
      <c r="AT288">
        <f t="shared" si="234"/>
        <v>2.170469023868415E-3</v>
      </c>
      <c r="AU288" t="str">
        <f t="shared" si="235"/>
        <v/>
      </c>
      <c r="AV288">
        <f t="shared" si="236"/>
        <v>8.8834560866328754E-4</v>
      </c>
      <c r="AW288">
        <f t="shared" si="237"/>
        <v>4.3440688385801727E-3</v>
      </c>
      <c r="AX288">
        <f t="shared" si="238"/>
        <v>1.5976591329727678E-3</v>
      </c>
      <c r="AY288" t="str">
        <f t="shared" si="239"/>
        <v/>
      </c>
      <c r="AZ288">
        <f t="shared" si="240"/>
        <v>6.1450219771675786E-2</v>
      </c>
      <c r="BA288" t="str">
        <f t="shared" si="241"/>
        <v/>
      </c>
      <c r="BB288" t="str">
        <f t="shared" si="242"/>
        <v/>
      </c>
      <c r="BC288">
        <f t="shared" si="243"/>
        <v>3.7948869326234178E-4</v>
      </c>
      <c r="BE288">
        <f t="shared" si="244"/>
        <v>1.0055499446413108</v>
      </c>
      <c r="BF288">
        <f t="shared" si="245"/>
        <v>3.0462126293803973</v>
      </c>
      <c r="BG288" t="str">
        <f t="shared" si="246"/>
        <v/>
      </c>
      <c r="BH288">
        <f t="shared" si="247"/>
        <v>4.8127180120372919E-3</v>
      </c>
      <c r="BI288">
        <f t="shared" si="248"/>
        <v>1.2138837153607247E-3</v>
      </c>
      <c r="BJ288">
        <f t="shared" si="249"/>
        <v>2.7173697384835758E-3</v>
      </c>
      <c r="BK288">
        <f t="shared" si="250"/>
        <v>5.4834053724125785E-5</v>
      </c>
      <c r="BL288">
        <f t="shared" si="251"/>
        <v>6.0211677105039144E-3</v>
      </c>
      <c r="BM288" t="str">
        <f t="shared" si="252"/>
        <v/>
      </c>
      <c r="BN288" t="str">
        <f t="shared" si="253"/>
        <v/>
      </c>
      <c r="BO288">
        <f t="shared" si="254"/>
        <v>1</v>
      </c>
      <c r="BP288">
        <f t="shared" si="255"/>
        <v>7.8673687845523359E-4</v>
      </c>
      <c r="BQ288" t="str">
        <f t="shared" si="256"/>
        <v/>
      </c>
      <c r="BR288">
        <f t="shared" si="257"/>
        <v>1.6938237857541825E-5</v>
      </c>
      <c r="BS288">
        <f t="shared" si="258"/>
        <v>1.3497025783519375E-3</v>
      </c>
      <c r="BT288">
        <f t="shared" si="259"/>
        <v>7.7189385069506371E-4</v>
      </c>
      <c r="BU288">
        <f t="shared" si="260"/>
        <v>3.7397018763942841E-5</v>
      </c>
      <c r="BV288" t="str">
        <f t="shared" si="261"/>
        <v/>
      </c>
      <c r="BW288">
        <f t="shared" si="262"/>
        <v>1.4195057463351194E-5</v>
      </c>
      <c r="BX288">
        <f t="shared" si="263"/>
        <v>6.7457272109545252E-5</v>
      </c>
      <c r="BY288">
        <f t="shared" si="264"/>
        <v>2.0302944115970454E-5</v>
      </c>
      <c r="BZ288" t="str">
        <f t="shared" si="265"/>
        <v/>
      </c>
      <c r="CA288">
        <f t="shared" si="266"/>
        <v>7.1213708925046645E-4</v>
      </c>
      <c r="CB288" t="str">
        <f t="shared" si="267"/>
        <v/>
      </c>
      <c r="CC288" t="str">
        <f t="shared" si="268"/>
        <v/>
      </c>
      <c r="CD288">
        <f t="shared" si="269"/>
        <v>1.8597411607587537E-6</v>
      </c>
      <c r="CI288">
        <f t="shared" si="270"/>
        <v>17.651446654611206</v>
      </c>
      <c r="CJ288">
        <f t="shared" si="271"/>
        <v>0.6514466546112061</v>
      </c>
      <c r="CL288">
        <v>0.90031645569620089</v>
      </c>
      <c r="CM288">
        <v>11.910290269496794</v>
      </c>
      <c r="CN288">
        <v>47.962296132289865</v>
      </c>
      <c r="CO288">
        <v>2.9671516199865376E-2</v>
      </c>
      <c r="CP288">
        <v>0.13417839751776592</v>
      </c>
      <c r="CQ288">
        <v>3.9455864655639161E-2</v>
      </c>
      <c r="CR288">
        <v>9.9554590276381125E-2</v>
      </c>
      <c r="CS288">
        <v>1.47747538765341E-3</v>
      </c>
      <c r="CT288">
        <v>8.9751204448806146E-2</v>
      </c>
      <c r="CU288" t="s">
        <v>1119</v>
      </c>
      <c r="CV288" t="s">
        <v>1119</v>
      </c>
      <c r="CW288">
        <v>39.490061300713833</v>
      </c>
      <c r="CX288">
        <v>4.1252509348537081E-2</v>
      </c>
      <c r="CY288" t="s">
        <v>1119</v>
      </c>
      <c r="CZ288" t="s">
        <v>1119</v>
      </c>
      <c r="DA288">
        <v>8.5981420993158877E-2</v>
      </c>
      <c r="DB288">
        <v>4.2376825696448295E-2</v>
      </c>
      <c r="DC288">
        <v>1.8767805426663415E-3</v>
      </c>
      <c r="DD288" t="s">
        <v>1119</v>
      </c>
      <c r="DE288">
        <v>4.3347999829769073E-4</v>
      </c>
      <c r="DF288">
        <v>2.2656272442893415E-3</v>
      </c>
      <c r="DG288">
        <v>1.7428854991178994E-3</v>
      </c>
      <c r="DH288" t="s">
        <v>1119</v>
      </c>
      <c r="DI288">
        <v>6.6981516839712124E-2</v>
      </c>
      <c r="DJ288" t="s">
        <v>1119</v>
      </c>
      <c r="DK288" t="s">
        <v>1119</v>
      </c>
      <c r="DL288">
        <v>3.5220285118320197E-4</v>
      </c>
    </row>
    <row r="289" spans="1:116" x14ac:dyDescent="0.2">
      <c r="A289">
        <v>14.3</v>
      </c>
      <c r="B289" s="3" t="s">
        <v>930</v>
      </c>
      <c r="C289" s="2">
        <v>11.893808138470961</v>
      </c>
      <c r="D289" s="2">
        <v>47.985034863561772</v>
      </c>
      <c r="E289" s="2">
        <v>4.1979656978678739E-2</v>
      </c>
      <c r="F289" s="2">
        <v>0.15122102812872776</v>
      </c>
      <c r="G289" s="2">
        <v>3.0959885119867178E-2</v>
      </c>
      <c r="H289" s="2">
        <v>7.671062586993127E-2</v>
      </c>
      <c r="I289" s="2">
        <v>1.495194185651023E-3</v>
      </c>
      <c r="J289" s="2">
        <v>0.16777423146955323</v>
      </c>
      <c r="K289" s="2">
        <v>0</v>
      </c>
      <c r="L289" s="2">
        <v>0</v>
      </c>
      <c r="M289" s="2">
        <v>39.409958307013063</v>
      </c>
      <c r="N289" s="2">
        <v>3.5549623422691468E-2</v>
      </c>
      <c r="O289" s="2">
        <v>0</v>
      </c>
      <c r="P289" s="2">
        <v>1.0338565002382604E-3</v>
      </c>
      <c r="Q289" s="2">
        <v>8.1591864689253668E-2</v>
      </c>
      <c r="R289" s="2">
        <v>5.4453069694416191E-2</v>
      </c>
      <c r="S289" s="2">
        <v>1.4036741488447949E-3</v>
      </c>
      <c r="T289" s="2">
        <v>0</v>
      </c>
      <c r="U289" s="2">
        <v>3.0847903363791197E-4</v>
      </c>
      <c r="V289" s="2">
        <v>4.4792828927529447E-3</v>
      </c>
      <c r="W289" s="2">
        <v>1.6312356969946941E-3</v>
      </c>
      <c r="X289" s="2">
        <v>0</v>
      </c>
      <c r="Y289" s="2">
        <v>6.0429318725237734E-2</v>
      </c>
      <c r="Z289" s="2">
        <v>0</v>
      </c>
      <c r="AA289" s="2">
        <v>0</v>
      </c>
      <c r="AB289" s="2">
        <v>1.7766439773955601E-4</v>
      </c>
      <c r="AD289">
        <f t="shared" si="218"/>
        <v>11.893808138470961</v>
      </c>
      <c r="AE289">
        <f t="shared" si="219"/>
        <v>47.985034863561772</v>
      </c>
      <c r="AF289">
        <f t="shared" si="220"/>
        <v>4.1979656978678739E-2</v>
      </c>
      <c r="AG289">
        <f t="shared" si="221"/>
        <v>0.15122102812872776</v>
      </c>
      <c r="AH289">
        <f t="shared" si="222"/>
        <v>3.0959885119867178E-2</v>
      </c>
      <c r="AI289">
        <f t="shared" si="223"/>
        <v>7.671062586993127E-2</v>
      </c>
      <c r="AJ289">
        <f t="shared" si="224"/>
        <v>1.495194185651023E-3</v>
      </c>
      <c r="AK289">
        <f t="shared" si="225"/>
        <v>0.16777423146955323</v>
      </c>
      <c r="AL289" t="str">
        <f t="shared" si="226"/>
        <v/>
      </c>
      <c r="AM289" t="str">
        <f t="shared" si="227"/>
        <v/>
      </c>
      <c r="AN289">
        <f t="shared" si="228"/>
        <v>39.409958307013063</v>
      </c>
      <c r="AO289">
        <f t="shared" si="229"/>
        <v>3.5549623422691468E-2</v>
      </c>
      <c r="AP289" t="str">
        <f t="shared" si="230"/>
        <v/>
      </c>
      <c r="AQ289">
        <f t="shared" si="231"/>
        <v>1.0338565002382604E-3</v>
      </c>
      <c r="AR289">
        <f t="shared" si="232"/>
        <v>8.1591864689253668E-2</v>
      </c>
      <c r="AS289">
        <f t="shared" si="233"/>
        <v>5.4453069694416191E-2</v>
      </c>
      <c r="AT289">
        <f t="shared" si="234"/>
        <v>1.4036741488447949E-3</v>
      </c>
      <c r="AU289" t="str">
        <f t="shared" si="235"/>
        <v/>
      </c>
      <c r="AV289">
        <f t="shared" si="236"/>
        <v>3.0847903363791197E-4</v>
      </c>
      <c r="AW289">
        <f t="shared" si="237"/>
        <v>4.4792828927529447E-3</v>
      </c>
      <c r="AX289">
        <f t="shared" si="238"/>
        <v>1.6312356969946941E-3</v>
      </c>
      <c r="AY289" t="str">
        <f t="shared" si="239"/>
        <v/>
      </c>
      <c r="AZ289">
        <f t="shared" si="240"/>
        <v>6.0429318725237734E-2</v>
      </c>
      <c r="BA289" t="str">
        <f t="shared" si="241"/>
        <v/>
      </c>
      <c r="BB289" t="str">
        <f t="shared" si="242"/>
        <v/>
      </c>
      <c r="BC289">
        <f t="shared" si="243"/>
        <v>1.7766439773955601E-4</v>
      </c>
      <c r="BE289">
        <f t="shared" si="244"/>
        <v>1.0070538048086064</v>
      </c>
      <c r="BF289">
        <f t="shared" si="245"/>
        <v>3.0500164655284516</v>
      </c>
      <c r="BG289">
        <f t="shared" si="246"/>
        <v>1.8569732472104525E-3</v>
      </c>
      <c r="BH289">
        <f t="shared" si="247"/>
        <v>6.3272737777023691E-3</v>
      </c>
      <c r="BI289">
        <f t="shared" si="248"/>
        <v>1.166899129922748E-3</v>
      </c>
      <c r="BJ289">
        <f t="shared" si="249"/>
        <v>2.777623844393931E-3</v>
      </c>
      <c r="BK289">
        <f t="shared" si="250"/>
        <v>4.9091146539669411E-5</v>
      </c>
      <c r="BL289">
        <f t="shared" si="251"/>
        <v>5.3210100521904474E-3</v>
      </c>
      <c r="BM289" t="str">
        <f t="shared" si="252"/>
        <v/>
      </c>
      <c r="BN289" t="str">
        <f t="shared" si="253"/>
        <v/>
      </c>
      <c r="BO289">
        <f t="shared" si="254"/>
        <v>1</v>
      </c>
      <c r="BP289">
        <f t="shared" si="255"/>
        <v>7.5526413264303724E-4</v>
      </c>
      <c r="BQ289" t="str">
        <f t="shared" si="256"/>
        <v/>
      </c>
      <c r="BR289">
        <f t="shared" si="257"/>
        <v>2.0220391400914354E-5</v>
      </c>
      <c r="BS289">
        <f t="shared" si="258"/>
        <v>1.510337755515396E-3</v>
      </c>
      <c r="BT289">
        <f t="shared" si="259"/>
        <v>9.9160369774533414E-4</v>
      </c>
      <c r="BU289">
        <f t="shared" si="260"/>
        <v>2.4221796095176327E-5</v>
      </c>
      <c r="BV289" t="str">
        <f t="shared" si="261"/>
        <v/>
      </c>
      <c r="BW289">
        <f t="shared" si="262"/>
        <v>4.9367086685663129E-6</v>
      </c>
      <c r="BX289">
        <f t="shared" si="263"/>
        <v>6.9662205439752651E-5</v>
      </c>
      <c r="BY289">
        <f t="shared" si="264"/>
        <v>2.0760999671346273E-5</v>
      </c>
      <c r="BZ289" t="str">
        <f t="shared" si="265"/>
        <v/>
      </c>
      <c r="CA289">
        <f t="shared" si="266"/>
        <v>7.0136568657753855E-4</v>
      </c>
      <c r="CB289" t="str">
        <f t="shared" si="267"/>
        <v/>
      </c>
      <c r="CC289" t="str">
        <f t="shared" si="268"/>
        <v/>
      </c>
      <c r="CD289">
        <f t="shared" si="269"/>
        <v>8.7198842991167811E-7</v>
      </c>
      <c r="CI289">
        <f t="shared" si="270"/>
        <v>17.713381555153703</v>
      </c>
      <c r="CJ289">
        <f t="shared" si="271"/>
        <v>0.71338155515370261</v>
      </c>
      <c r="CL289">
        <v>0.90576652601967567</v>
      </c>
      <c r="CM289">
        <v>11.925003085447161</v>
      </c>
      <c r="CN289">
        <v>47.955518685242673</v>
      </c>
      <c r="CO289" t="s">
        <v>1119</v>
      </c>
      <c r="CP289">
        <v>7.696079031523044E-2</v>
      </c>
      <c r="CQ289">
        <v>2.8941292999602106E-2</v>
      </c>
      <c r="CR289">
        <v>8.9516447487732603E-2</v>
      </c>
      <c r="CS289">
        <v>2.8769134404170952E-3</v>
      </c>
      <c r="CT289">
        <v>9.5069788541522829E-2</v>
      </c>
      <c r="CU289">
        <v>1.2201426005848722E-2</v>
      </c>
      <c r="CV289" t="s">
        <v>1119</v>
      </c>
      <c r="CW289">
        <v>39.632511270617961</v>
      </c>
      <c r="CX289" t="s">
        <v>1119</v>
      </c>
      <c r="CY289">
        <v>1.2852598537953648E-2</v>
      </c>
      <c r="CZ289" t="s">
        <v>1119</v>
      </c>
      <c r="DA289">
        <v>5.1201170997564285E-2</v>
      </c>
      <c r="DB289">
        <v>2.0384682415124804E-2</v>
      </c>
      <c r="DC289">
        <v>2.6900509983191212E-3</v>
      </c>
      <c r="DD289" t="s">
        <v>1119</v>
      </c>
      <c r="DE289">
        <v>6.3259194541552424E-4</v>
      </c>
      <c r="DF289">
        <v>7.3993371657468396E-3</v>
      </c>
      <c r="DG289">
        <v>2.2053935118593387E-3</v>
      </c>
      <c r="DH289" t="s">
        <v>1119</v>
      </c>
      <c r="DI289">
        <v>6.9155294040666324E-2</v>
      </c>
      <c r="DJ289" t="s">
        <v>1119</v>
      </c>
      <c r="DK289">
        <v>1.3117034954937566E-2</v>
      </c>
      <c r="DL289">
        <v>1.7621453342522989E-3</v>
      </c>
    </row>
    <row r="290" spans="1:116" x14ac:dyDescent="0.2">
      <c r="A290">
        <v>14.35</v>
      </c>
      <c r="B290" s="3" t="s">
        <v>931</v>
      </c>
      <c r="C290" s="2">
        <v>11.907732218082865</v>
      </c>
      <c r="D290" s="2">
        <v>47.981120290511711</v>
      </c>
      <c r="E290" s="2">
        <v>0</v>
      </c>
      <c r="F290" s="2">
        <v>0.13926305243884504</v>
      </c>
      <c r="G290" s="2">
        <v>3.1842727193173735E-2</v>
      </c>
      <c r="H290" s="2">
        <v>6.4738304127739371E-2</v>
      </c>
      <c r="I290" s="2">
        <v>1.1564552083693895E-3</v>
      </c>
      <c r="J290" s="2">
        <v>0.14958328531201018</v>
      </c>
      <c r="K290" s="2">
        <v>0</v>
      </c>
      <c r="L290" s="2">
        <v>0</v>
      </c>
      <c r="M290" s="2">
        <v>39.476462539176779</v>
      </c>
      <c r="N290" s="2">
        <v>1.3654864001027826E-2</v>
      </c>
      <c r="O290" s="2">
        <v>0</v>
      </c>
      <c r="P290" s="2">
        <v>1.1045866232814842E-3</v>
      </c>
      <c r="Q290" s="2">
        <v>9.8402136895011288E-2</v>
      </c>
      <c r="R290" s="2">
        <v>6.6301069120238018E-2</v>
      </c>
      <c r="S290" s="2">
        <v>1.2130038893691973E-3</v>
      </c>
      <c r="T290" s="2">
        <v>0</v>
      </c>
      <c r="U290" s="2">
        <v>3.3719746240396247E-4</v>
      </c>
      <c r="V290" s="2">
        <v>5.2124835573019619E-3</v>
      </c>
      <c r="W290" s="2">
        <v>1.8626454981151362E-3</v>
      </c>
      <c r="X290" s="2">
        <v>0</v>
      </c>
      <c r="Y290" s="2">
        <v>5.9718543896678154E-2</v>
      </c>
      <c r="Z290" s="2">
        <v>0</v>
      </c>
      <c r="AA290" s="2">
        <v>0</v>
      </c>
      <c r="AB290" s="2">
        <v>2.9459700511157502E-4</v>
      </c>
      <c r="AD290">
        <f t="shared" si="218"/>
        <v>11.907732218082865</v>
      </c>
      <c r="AE290">
        <f t="shared" si="219"/>
        <v>47.981120290511711</v>
      </c>
      <c r="AF290" t="str">
        <f t="shared" si="220"/>
        <v/>
      </c>
      <c r="AG290">
        <f t="shared" si="221"/>
        <v>0.13926305243884504</v>
      </c>
      <c r="AH290">
        <f t="shared" si="222"/>
        <v>3.1842727193173735E-2</v>
      </c>
      <c r="AI290">
        <f t="shared" si="223"/>
        <v>6.4738304127739371E-2</v>
      </c>
      <c r="AJ290">
        <f t="shared" si="224"/>
        <v>1.1564552083693895E-3</v>
      </c>
      <c r="AK290">
        <f t="shared" si="225"/>
        <v>0.14958328531201018</v>
      </c>
      <c r="AL290" t="str">
        <f t="shared" si="226"/>
        <v/>
      </c>
      <c r="AM290" t="str">
        <f t="shared" si="227"/>
        <v/>
      </c>
      <c r="AN290">
        <f t="shared" si="228"/>
        <v>39.476462539176779</v>
      </c>
      <c r="AO290">
        <f t="shared" si="229"/>
        <v>1.3654864001027826E-2</v>
      </c>
      <c r="AP290" t="str">
        <f t="shared" si="230"/>
        <v/>
      </c>
      <c r="AQ290">
        <f t="shared" si="231"/>
        <v>1.1045866232814842E-3</v>
      </c>
      <c r="AR290">
        <f t="shared" si="232"/>
        <v>9.8402136895011288E-2</v>
      </c>
      <c r="AS290">
        <f t="shared" si="233"/>
        <v>6.6301069120238018E-2</v>
      </c>
      <c r="AT290">
        <f t="shared" si="234"/>
        <v>1.2130038893691973E-3</v>
      </c>
      <c r="AU290" t="str">
        <f t="shared" si="235"/>
        <v/>
      </c>
      <c r="AV290">
        <f t="shared" si="236"/>
        <v>3.3719746240396247E-4</v>
      </c>
      <c r="AW290">
        <f t="shared" si="237"/>
        <v>5.2124835573019619E-3</v>
      </c>
      <c r="AX290">
        <f t="shared" si="238"/>
        <v>1.8626454981151362E-3</v>
      </c>
      <c r="AY290" t="str">
        <f t="shared" si="239"/>
        <v/>
      </c>
      <c r="AZ290">
        <f t="shared" si="240"/>
        <v>5.9718543896678154E-2</v>
      </c>
      <c r="BA290" t="str">
        <f t="shared" si="241"/>
        <v/>
      </c>
      <c r="BB290" t="str">
        <f t="shared" si="242"/>
        <v/>
      </c>
      <c r="BC290">
        <f t="shared" si="243"/>
        <v>2.9459700511157502E-4</v>
      </c>
      <c r="BE290">
        <f t="shared" si="244"/>
        <v>1.0065342378891642</v>
      </c>
      <c r="BF290">
        <f t="shared" si="245"/>
        <v>3.0446298408579904</v>
      </c>
      <c r="BG290" t="str">
        <f t="shared" si="246"/>
        <v/>
      </c>
      <c r="BH290">
        <f t="shared" si="247"/>
        <v>5.8171209888048274E-3</v>
      </c>
      <c r="BI290">
        <f t="shared" si="248"/>
        <v>1.1981521686178294E-3</v>
      </c>
      <c r="BJ290">
        <f t="shared" si="249"/>
        <v>2.3401676456124361E-3</v>
      </c>
      <c r="BK290">
        <f t="shared" si="250"/>
        <v>3.7905492061424135E-5</v>
      </c>
      <c r="BL290">
        <f t="shared" si="251"/>
        <v>4.7360866034628886E-3</v>
      </c>
      <c r="BM290" t="str">
        <f t="shared" si="252"/>
        <v/>
      </c>
      <c r="BN290" t="str">
        <f t="shared" si="253"/>
        <v/>
      </c>
      <c r="BO290">
        <f t="shared" si="254"/>
        <v>1</v>
      </c>
      <c r="BP290">
        <f t="shared" si="255"/>
        <v>2.8961361966068142E-4</v>
      </c>
      <c r="BQ290" t="str">
        <f t="shared" si="256"/>
        <v/>
      </c>
      <c r="BR290">
        <f t="shared" si="257"/>
        <v>2.1567351740427494E-5</v>
      </c>
      <c r="BS290">
        <f t="shared" si="258"/>
        <v>1.8184421803549369E-3</v>
      </c>
      <c r="BT290">
        <f t="shared" si="259"/>
        <v>1.2053246776488624E-3</v>
      </c>
      <c r="BU290">
        <f t="shared" si="260"/>
        <v>2.089632826368247E-5</v>
      </c>
      <c r="BV290" t="str">
        <f t="shared" si="261"/>
        <v/>
      </c>
      <c r="BW290">
        <f t="shared" si="262"/>
        <v>5.3872098274028159E-6</v>
      </c>
      <c r="BX290">
        <f t="shared" si="263"/>
        <v>8.0928440709675278E-5</v>
      </c>
      <c r="BY290">
        <f t="shared" si="264"/>
        <v>2.366625275553702E-5</v>
      </c>
      <c r="BZ290" t="str">
        <f t="shared" si="265"/>
        <v/>
      </c>
      <c r="CA290">
        <f t="shared" si="266"/>
        <v>6.9194850140752169E-4</v>
      </c>
      <c r="CB290" t="str">
        <f t="shared" si="267"/>
        <v/>
      </c>
      <c r="CC290" t="str">
        <f t="shared" si="268"/>
        <v/>
      </c>
      <c r="CD290">
        <f t="shared" si="269"/>
        <v>1.4434654338450438E-6</v>
      </c>
      <c r="CI290">
        <f t="shared" si="270"/>
        <v>17.775316455696196</v>
      </c>
      <c r="CJ290">
        <f t="shared" si="271"/>
        <v>0.77531645569619556</v>
      </c>
      <c r="CL290">
        <v>0.90886075949365797</v>
      </c>
      <c r="CM290">
        <v>11.918119835042779</v>
      </c>
      <c r="CN290">
        <v>47.957084988308367</v>
      </c>
      <c r="CO290" t="s">
        <v>1119</v>
      </c>
      <c r="CP290">
        <v>0.1151827224061574</v>
      </c>
      <c r="CQ290">
        <v>3.1554330515773103E-2</v>
      </c>
      <c r="CR290">
        <v>7.5424813656712719E-2</v>
      </c>
      <c r="CS290">
        <v>1.2493154569306554E-3</v>
      </c>
      <c r="CT290">
        <v>9.6947567164282031E-2</v>
      </c>
      <c r="CU290" t="s">
        <v>1119</v>
      </c>
      <c r="CV290" t="s">
        <v>1119</v>
      </c>
      <c r="CW290">
        <v>39.546681146731885</v>
      </c>
      <c r="CX290">
        <v>3.2250172803481836E-3</v>
      </c>
      <c r="CY290">
        <v>3.5132984702222812E-4</v>
      </c>
      <c r="CZ290">
        <v>7.688022978908079E-4</v>
      </c>
      <c r="DA290">
        <v>5.6595264634336388E-2</v>
      </c>
      <c r="DB290">
        <v>0.11443642465477027</v>
      </c>
      <c r="DC290">
        <v>1.8728992590868166E-3</v>
      </c>
      <c r="DD290" t="s">
        <v>1119</v>
      </c>
      <c r="DE290" t="s">
        <v>1119</v>
      </c>
      <c r="DF290">
        <v>1.7874622137166198E-3</v>
      </c>
      <c r="DG290">
        <v>3.7032168342661037E-3</v>
      </c>
      <c r="DH290" t="s">
        <v>1119</v>
      </c>
      <c r="DI290">
        <v>6.8795538189925842E-2</v>
      </c>
      <c r="DJ290" t="s">
        <v>1119</v>
      </c>
      <c r="DK290">
        <v>6.0388519622400659E-3</v>
      </c>
      <c r="DL290">
        <v>1.8047354351450793E-4</v>
      </c>
    </row>
    <row r="291" spans="1:116" x14ac:dyDescent="0.2">
      <c r="A291">
        <v>14.4</v>
      </c>
      <c r="B291" s="3" t="s">
        <v>932</v>
      </c>
      <c r="C291" s="2">
        <v>11.902443623488395</v>
      </c>
      <c r="D291" s="2">
        <v>47.976340745974738</v>
      </c>
      <c r="E291" s="2">
        <v>0</v>
      </c>
      <c r="F291" s="2">
        <v>0.1713078948861714</v>
      </c>
      <c r="G291" s="2">
        <v>3.4132582660065282E-2</v>
      </c>
      <c r="H291" s="2">
        <v>8.6501159651876741E-2</v>
      </c>
      <c r="I291" s="2">
        <v>1.2772517174260926E-3</v>
      </c>
      <c r="J291" s="2">
        <v>0.13634694348149912</v>
      </c>
      <c r="K291" s="2">
        <v>0</v>
      </c>
      <c r="L291" s="2">
        <v>0</v>
      </c>
      <c r="M291" s="2">
        <v>39.406832138022082</v>
      </c>
      <c r="N291" s="2">
        <v>5.1605640734599225E-3</v>
      </c>
      <c r="O291" s="2">
        <v>0</v>
      </c>
      <c r="P291" s="2">
        <v>7.6650175451385466E-4</v>
      </c>
      <c r="Q291" s="2">
        <v>0.12422654791931617</v>
      </c>
      <c r="R291" s="2">
        <v>8.1794615353630126E-2</v>
      </c>
      <c r="S291" s="2">
        <v>1.1308211380935454E-3</v>
      </c>
      <c r="T291" s="2">
        <v>0</v>
      </c>
      <c r="U291" s="2">
        <v>4.7628385793343803E-4</v>
      </c>
      <c r="V291" s="2">
        <v>5.6198695638642378E-3</v>
      </c>
      <c r="W291" s="2">
        <v>1.4258722701057543E-3</v>
      </c>
      <c r="X291" s="2">
        <v>0</v>
      </c>
      <c r="Y291" s="2">
        <v>5.7848066258367276E-2</v>
      </c>
      <c r="Z291" s="2">
        <v>0</v>
      </c>
      <c r="AA291" s="2">
        <v>6.0651355725260857E-3</v>
      </c>
      <c r="AB291" s="2">
        <v>3.0338235593816446E-4</v>
      </c>
      <c r="AD291">
        <f t="shared" si="218"/>
        <v>11.902443623488395</v>
      </c>
      <c r="AE291">
        <f t="shared" si="219"/>
        <v>47.976340745974738</v>
      </c>
      <c r="AF291" t="str">
        <f t="shared" si="220"/>
        <v/>
      </c>
      <c r="AG291">
        <f t="shared" si="221"/>
        <v>0.1713078948861714</v>
      </c>
      <c r="AH291">
        <f t="shared" si="222"/>
        <v>3.4132582660065282E-2</v>
      </c>
      <c r="AI291">
        <f t="shared" si="223"/>
        <v>8.6501159651876741E-2</v>
      </c>
      <c r="AJ291">
        <f t="shared" si="224"/>
        <v>1.2772517174260926E-3</v>
      </c>
      <c r="AK291">
        <f t="shared" si="225"/>
        <v>0.13634694348149912</v>
      </c>
      <c r="AL291" t="str">
        <f t="shared" si="226"/>
        <v/>
      </c>
      <c r="AM291" t="str">
        <f t="shared" si="227"/>
        <v/>
      </c>
      <c r="AN291">
        <f t="shared" si="228"/>
        <v>39.406832138022082</v>
      </c>
      <c r="AO291">
        <f t="shared" si="229"/>
        <v>5.1605640734599225E-3</v>
      </c>
      <c r="AP291" t="str">
        <f t="shared" si="230"/>
        <v/>
      </c>
      <c r="AQ291">
        <f t="shared" si="231"/>
        <v>7.6650175451385466E-4</v>
      </c>
      <c r="AR291">
        <f t="shared" si="232"/>
        <v>0.12422654791931617</v>
      </c>
      <c r="AS291">
        <f t="shared" si="233"/>
        <v>8.1794615353630126E-2</v>
      </c>
      <c r="AT291">
        <f t="shared" si="234"/>
        <v>1.1308211380935454E-3</v>
      </c>
      <c r="AU291" t="str">
        <f t="shared" si="235"/>
        <v/>
      </c>
      <c r="AV291">
        <f t="shared" si="236"/>
        <v>4.7628385793343803E-4</v>
      </c>
      <c r="AW291">
        <f t="shared" si="237"/>
        <v>5.6198695638642378E-3</v>
      </c>
      <c r="AX291">
        <f t="shared" si="238"/>
        <v>1.4258722701057543E-3</v>
      </c>
      <c r="AY291" t="str">
        <f t="shared" si="239"/>
        <v/>
      </c>
      <c r="AZ291">
        <f t="shared" si="240"/>
        <v>5.7848066258367276E-2</v>
      </c>
      <c r="BA291" t="str">
        <f t="shared" si="241"/>
        <v/>
      </c>
      <c r="BB291">
        <f t="shared" si="242"/>
        <v>6.0651355725260857E-3</v>
      </c>
      <c r="BC291">
        <f t="shared" si="243"/>
        <v>3.0338235593816446E-4</v>
      </c>
      <c r="BE291">
        <f t="shared" si="244"/>
        <v>1.007864923227249</v>
      </c>
      <c r="BF291">
        <f t="shared" si="245"/>
        <v>3.0497057674356705</v>
      </c>
      <c r="BG291" t="str">
        <f t="shared" si="246"/>
        <v/>
      </c>
      <c r="BH291">
        <f t="shared" si="247"/>
        <v>7.16830160502923E-3</v>
      </c>
      <c r="BI291">
        <f t="shared" si="248"/>
        <v>1.2865823156628419E-3</v>
      </c>
      <c r="BJ291">
        <f t="shared" si="249"/>
        <v>3.1323788781486049E-3</v>
      </c>
      <c r="BK291">
        <f t="shared" si="250"/>
        <v>4.1938850484898704E-5</v>
      </c>
      <c r="BL291">
        <f t="shared" si="251"/>
        <v>4.3246272395032308E-3</v>
      </c>
      <c r="BM291" t="str">
        <f t="shared" si="252"/>
        <v/>
      </c>
      <c r="BN291" t="str">
        <f t="shared" si="253"/>
        <v/>
      </c>
      <c r="BO291">
        <f t="shared" si="254"/>
        <v>1</v>
      </c>
      <c r="BP291">
        <f t="shared" si="255"/>
        <v>1.0964667897455731E-4</v>
      </c>
      <c r="BQ291" t="str">
        <f t="shared" si="256"/>
        <v/>
      </c>
      <c r="BR291">
        <f t="shared" si="257"/>
        <v>1.4992598126480051E-5</v>
      </c>
      <c r="BS291">
        <f t="shared" si="258"/>
        <v>2.2997259666643183E-3</v>
      </c>
      <c r="BT291">
        <f t="shared" si="259"/>
        <v>1.4896180845663748E-3</v>
      </c>
      <c r="BU291">
        <f t="shared" si="260"/>
        <v>1.9514993530948992E-5</v>
      </c>
      <c r="BV291" t="str">
        <f t="shared" si="261"/>
        <v/>
      </c>
      <c r="BW291">
        <f t="shared" si="262"/>
        <v>7.6227585082097753E-6</v>
      </c>
      <c r="BX291">
        <f t="shared" si="263"/>
        <v>8.7407644220234502E-5</v>
      </c>
      <c r="BY291">
        <f t="shared" si="264"/>
        <v>1.8148745869998387E-5</v>
      </c>
      <c r="BZ291" t="str">
        <f t="shared" si="265"/>
        <v/>
      </c>
      <c r="CA291">
        <f t="shared" si="266"/>
        <v>6.7145995054045885E-4</v>
      </c>
      <c r="CB291" t="str">
        <f t="shared" si="267"/>
        <v/>
      </c>
      <c r="CC291">
        <f t="shared" si="268"/>
        <v>4.4917864147370953E-5</v>
      </c>
      <c r="CD291">
        <f t="shared" si="269"/>
        <v>1.4891384778151089E-6</v>
      </c>
      <c r="CI291">
        <f t="shared" si="270"/>
        <v>17.837251356238692</v>
      </c>
      <c r="CJ291">
        <f t="shared" si="271"/>
        <v>0.83725135623869207</v>
      </c>
      <c r="CL291">
        <v>0.91048824593127087</v>
      </c>
      <c r="CM291">
        <v>11.939938532020737</v>
      </c>
      <c r="CN291">
        <v>47.96680159403207</v>
      </c>
      <c r="CO291" t="s">
        <v>1119</v>
      </c>
      <c r="CP291">
        <v>0.10685361869740871</v>
      </c>
      <c r="CQ291">
        <v>2.9271735448814236E-2</v>
      </c>
      <c r="CR291">
        <v>7.0979710916671074E-2</v>
      </c>
      <c r="CS291">
        <v>3.2841920606828867E-3</v>
      </c>
      <c r="CT291">
        <v>8.3479651729095272E-2</v>
      </c>
      <c r="CU291">
        <v>2.1796909386255888E-2</v>
      </c>
      <c r="CV291" t="s">
        <v>1119</v>
      </c>
      <c r="CW291">
        <v>39.633290846087107</v>
      </c>
      <c r="CX291" t="s">
        <v>1119</v>
      </c>
      <c r="CY291">
        <v>2.278140316232117E-3</v>
      </c>
      <c r="CZ291" t="s">
        <v>1119</v>
      </c>
      <c r="DA291">
        <v>2.6357938065661481E-2</v>
      </c>
      <c r="DB291">
        <v>8.7592461850372113E-3</v>
      </c>
      <c r="DC291">
        <v>2.1204311548562206E-3</v>
      </c>
      <c r="DD291" t="s">
        <v>1119</v>
      </c>
      <c r="DE291">
        <v>4.2956977880448909E-3</v>
      </c>
      <c r="DF291">
        <v>8.5074963665686953E-3</v>
      </c>
      <c r="DG291">
        <v>2.0207459778301042E-3</v>
      </c>
      <c r="DH291" t="s">
        <v>1119</v>
      </c>
      <c r="DI291">
        <v>6.863941933737619E-2</v>
      </c>
      <c r="DJ291" t="s">
        <v>1119</v>
      </c>
      <c r="DK291">
        <v>1.9427730215745783E-2</v>
      </c>
      <c r="DL291">
        <v>1.8963642138043794E-3</v>
      </c>
    </row>
    <row r="292" spans="1:116" x14ac:dyDescent="0.2">
      <c r="A292">
        <v>14.45</v>
      </c>
      <c r="B292" s="3" t="s">
        <v>933</v>
      </c>
      <c r="C292" s="2">
        <v>11.903464904195324</v>
      </c>
      <c r="D292" s="2">
        <v>47.980715103296873</v>
      </c>
      <c r="E292" s="2">
        <v>0</v>
      </c>
      <c r="F292" s="2">
        <v>0.20733535476115011</v>
      </c>
      <c r="G292" s="2">
        <v>3.2102976622473821E-2</v>
      </c>
      <c r="H292" s="2">
        <v>6.792892364557386E-2</v>
      </c>
      <c r="I292" s="2">
        <v>1.4748233470823339E-3</v>
      </c>
      <c r="J292" s="2">
        <v>0.14078194575484101</v>
      </c>
      <c r="K292" s="2">
        <v>0</v>
      </c>
      <c r="L292" s="2">
        <v>0</v>
      </c>
      <c r="M292" s="2">
        <v>39.351080787808101</v>
      </c>
      <c r="N292" s="2">
        <v>2.2162171816860417E-2</v>
      </c>
      <c r="O292" s="2">
        <v>0</v>
      </c>
      <c r="P292" s="2">
        <v>3.9687049435462545E-4</v>
      </c>
      <c r="Q292" s="2">
        <v>0.13668443200112795</v>
      </c>
      <c r="R292" s="2">
        <v>8.6578136494941338E-2</v>
      </c>
      <c r="S292" s="2">
        <v>1.3173310116540193E-3</v>
      </c>
      <c r="T292" s="2">
        <v>0</v>
      </c>
      <c r="U292" s="2">
        <v>6.495476775616074E-4</v>
      </c>
      <c r="V292" s="2">
        <v>5.011715986982565E-3</v>
      </c>
      <c r="W292" s="2">
        <v>1.7846018733070868E-3</v>
      </c>
      <c r="X292" s="2">
        <v>0</v>
      </c>
      <c r="Y292" s="2">
        <v>5.7303169619927055E-2</v>
      </c>
      <c r="Z292" s="2">
        <v>0</v>
      </c>
      <c r="AA292" s="2">
        <v>2.4850726302735127E-3</v>
      </c>
      <c r="AB292" s="2">
        <v>7.4213096159106331E-4</v>
      </c>
      <c r="AD292">
        <f t="shared" si="218"/>
        <v>11.903464904195324</v>
      </c>
      <c r="AE292">
        <f t="shared" si="219"/>
        <v>47.980715103296873</v>
      </c>
      <c r="AF292" t="str">
        <f t="shared" si="220"/>
        <v/>
      </c>
      <c r="AG292">
        <f t="shared" si="221"/>
        <v>0.20733535476115011</v>
      </c>
      <c r="AH292">
        <f t="shared" si="222"/>
        <v>3.2102976622473821E-2</v>
      </c>
      <c r="AI292">
        <f t="shared" si="223"/>
        <v>6.792892364557386E-2</v>
      </c>
      <c r="AJ292">
        <f t="shared" si="224"/>
        <v>1.4748233470823339E-3</v>
      </c>
      <c r="AK292">
        <f t="shared" si="225"/>
        <v>0.14078194575484101</v>
      </c>
      <c r="AL292" t="str">
        <f t="shared" si="226"/>
        <v/>
      </c>
      <c r="AM292" t="str">
        <f t="shared" si="227"/>
        <v/>
      </c>
      <c r="AN292">
        <f t="shared" si="228"/>
        <v>39.351080787808101</v>
      </c>
      <c r="AO292">
        <f t="shared" si="229"/>
        <v>2.2162171816860417E-2</v>
      </c>
      <c r="AP292" t="str">
        <f t="shared" si="230"/>
        <v/>
      </c>
      <c r="AQ292">
        <f t="shared" si="231"/>
        <v>3.9687049435462545E-4</v>
      </c>
      <c r="AR292">
        <f t="shared" si="232"/>
        <v>0.13668443200112795</v>
      </c>
      <c r="AS292">
        <f t="shared" si="233"/>
        <v>8.6578136494941338E-2</v>
      </c>
      <c r="AT292">
        <f t="shared" si="234"/>
        <v>1.3173310116540193E-3</v>
      </c>
      <c r="AU292" t="str">
        <f t="shared" si="235"/>
        <v/>
      </c>
      <c r="AV292">
        <f t="shared" si="236"/>
        <v>6.495476775616074E-4</v>
      </c>
      <c r="AW292">
        <f t="shared" si="237"/>
        <v>5.011715986982565E-3</v>
      </c>
      <c r="AX292">
        <f t="shared" si="238"/>
        <v>1.7846018733070868E-3</v>
      </c>
      <c r="AY292" t="str">
        <f t="shared" si="239"/>
        <v/>
      </c>
      <c r="AZ292">
        <f t="shared" si="240"/>
        <v>5.7303169619927055E-2</v>
      </c>
      <c r="BA292" t="str">
        <f t="shared" si="241"/>
        <v/>
      </c>
      <c r="BB292">
        <f t="shared" si="242"/>
        <v>2.4850726302735127E-3</v>
      </c>
      <c r="BC292">
        <f t="shared" si="243"/>
        <v>7.4213096159106331E-4</v>
      </c>
      <c r="BE292">
        <f t="shared" si="244"/>
        <v>1.0093794356059407</v>
      </c>
      <c r="BF292">
        <f t="shared" si="245"/>
        <v>3.0543049509873037</v>
      </c>
      <c r="BG292" t="str">
        <f t="shared" si="246"/>
        <v/>
      </c>
      <c r="BH292">
        <f t="shared" si="247"/>
        <v>8.6881460883333154E-3</v>
      </c>
      <c r="BI292">
        <f t="shared" si="248"/>
        <v>1.2117934161090308E-3</v>
      </c>
      <c r="BJ292">
        <f t="shared" si="249"/>
        <v>2.4633263316560035E-3</v>
      </c>
      <c r="BK292">
        <f t="shared" si="250"/>
        <v>4.8494768487807434E-5</v>
      </c>
      <c r="BL292">
        <f t="shared" si="251"/>
        <v>4.4716221127522179E-3</v>
      </c>
      <c r="BM292" t="str">
        <f t="shared" si="252"/>
        <v/>
      </c>
      <c r="BN292" t="str">
        <f t="shared" si="253"/>
        <v/>
      </c>
      <c r="BO292">
        <f t="shared" si="254"/>
        <v>1</v>
      </c>
      <c r="BP292">
        <f t="shared" si="255"/>
        <v>4.7154754057264861E-4</v>
      </c>
      <c r="BQ292" t="str">
        <f t="shared" si="256"/>
        <v/>
      </c>
      <c r="BR292">
        <f t="shared" si="257"/>
        <v>7.7736935814231278E-6</v>
      </c>
      <c r="BS292">
        <f t="shared" si="258"/>
        <v>2.533935660295937E-3</v>
      </c>
      <c r="BT292">
        <f t="shared" si="259"/>
        <v>1.5789679495285655E-3</v>
      </c>
      <c r="BU292">
        <f t="shared" si="260"/>
        <v>2.2765870885842394E-5</v>
      </c>
      <c r="BV292" t="str">
        <f t="shared" si="261"/>
        <v/>
      </c>
      <c r="BW292">
        <f t="shared" si="262"/>
        <v>1.0410514465430208E-5</v>
      </c>
      <c r="BX292">
        <f t="shared" si="263"/>
        <v>7.8059270869048958E-5</v>
      </c>
      <c r="BY292">
        <f t="shared" si="264"/>
        <v>2.2746899033868732E-5</v>
      </c>
      <c r="BZ292" t="str">
        <f t="shared" si="265"/>
        <v/>
      </c>
      <c r="CA292">
        <f t="shared" si="266"/>
        <v>6.6607751312658923E-4</v>
      </c>
      <c r="CB292" t="str">
        <f t="shared" si="267"/>
        <v/>
      </c>
      <c r="CC292">
        <f t="shared" si="268"/>
        <v>1.8430305306733973E-5</v>
      </c>
      <c r="CD292">
        <f t="shared" si="269"/>
        <v>3.647876910986697E-6</v>
      </c>
      <c r="CI292">
        <f t="shared" si="270"/>
        <v>17.899186256781189</v>
      </c>
      <c r="CJ292">
        <f t="shared" si="271"/>
        <v>0.89918625678118858</v>
      </c>
      <c r="CL292">
        <v>0.91455696202531023</v>
      </c>
      <c r="CM292">
        <v>11.899192591143171</v>
      </c>
      <c r="CN292">
        <v>48.004210310126098</v>
      </c>
      <c r="CO292" t="s">
        <v>1119</v>
      </c>
      <c r="CP292">
        <v>0.10915092319336774</v>
      </c>
      <c r="CQ292">
        <v>3.2902720459305403E-2</v>
      </c>
      <c r="CR292">
        <v>0.10982610914601609</v>
      </c>
      <c r="CS292">
        <v>2.4759652934500955E-3</v>
      </c>
      <c r="CT292">
        <v>0.17341092229197794</v>
      </c>
      <c r="CU292">
        <v>8.9970069086371864E-3</v>
      </c>
      <c r="CV292" t="s">
        <v>1119</v>
      </c>
      <c r="CW292">
        <v>39.493145039928848</v>
      </c>
      <c r="CX292">
        <v>1.644833599550867E-2</v>
      </c>
      <c r="CY292" t="s">
        <v>1119</v>
      </c>
      <c r="CZ292">
        <v>1.9861314651457881E-3</v>
      </c>
      <c r="DA292">
        <v>5.2286532533903862E-2</v>
      </c>
      <c r="DB292">
        <v>1.7344682857468662E-2</v>
      </c>
      <c r="DC292">
        <v>3.9964192999780391E-3</v>
      </c>
      <c r="DD292" t="s">
        <v>1119</v>
      </c>
      <c r="DE292">
        <v>4.2444508429103339E-5</v>
      </c>
      <c r="DF292">
        <v>4.1157556815906039E-3</v>
      </c>
      <c r="DG292">
        <v>3.9242797867073109E-4</v>
      </c>
      <c r="DH292" t="s">
        <v>1119</v>
      </c>
      <c r="DI292">
        <v>6.9507806909803876E-2</v>
      </c>
      <c r="DJ292" t="s">
        <v>1119</v>
      </c>
      <c r="DK292" t="s">
        <v>1119</v>
      </c>
      <c r="DL292">
        <v>5.6787427861444489E-4</v>
      </c>
    </row>
    <row r="293" spans="1:116" x14ac:dyDescent="0.2">
      <c r="A293">
        <v>14.5</v>
      </c>
      <c r="B293" s="3" t="s">
        <v>934</v>
      </c>
      <c r="C293" s="2">
        <v>11.901588691927154</v>
      </c>
      <c r="D293" s="2">
        <v>47.954022571127361</v>
      </c>
      <c r="E293" s="2">
        <v>0</v>
      </c>
      <c r="F293" s="2">
        <v>0.10602227007905664</v>
      </c>
      <c r="G293" s="2">
        <v>2.936131163173443E-2</v>
      </c>
      <c r="H293" s="2">
        <v>7.2103331808137161E-2</v>
      </c>
      <c r="I293" s="2">
        <v>1.1980983446559601E-3</v>
      </c>
      <c r="J293" s="2">
        <v>0.13466026561487093</v>
      </c>
      <c r="K293" s="2">
        <v>0</v>
      </c>
      <c r="L293" s="2">
        <v>0</v>
      </c>
      <c r="M293" s="2">
        <v>39.51074055863905</v>
      </c>
      <c r="N293" s="2">
        <v>1.662717360090115E-2</v>
      </c>
      <c r="O293" s="2">
        <v>0</v>
      </c>
      <c r="P293" s="2">
        <v>6.8390424542811668E-4</v>
      </c>
      <c r="Q293" s="2">
        <v>0.12819925424769385</v>
      </c>
      <c r="R293" s="2">
        <v>7.3158536582806799E-2</v>
      </c>
      <c r="S293" s="2">
        <v>1.8364795124412535E-3</v>
      </c>
      <c r="T293" s="2">
        <v>0</v>
      </c>
      <c r="U293" s="2">
        <v>1.5534210203716589E-3</v>
      </c>
      <c r="V293" s="2">
        <v>4.2731707609970698E-3</v>
      </c>
      <c r="W293" s="2">
        <v>2.1402822106111894E-3</v>
      </c>
      <c r="X293" s="2">
        <v>0</v>
      </c>
      <c r="Y293" s="2">
        <v>5.9797984902966214E-2</v>
      </c>
      <c r="Z293" s="2">
        <v>0</v>
      </c>
      <c r="AA293" s="2">
        <v>1.7232604685252675E-3</v>
      </c>
      <c r="AB293" s="2">
        <v>3.0943327528076673E-4</v>
      </c>
      <c r="AD293">
        <f t="shared" si="218"/>
        <v>11.901588691927154</v>
      </c>
      <c r="AE293">
        <f t="shared" si="219"/>
        <v>47.954022571127361</v>
      </c>
      <c r="AF293" t="str">
        <f t="shared" si="220"/>
        <v/>
      </c>
      <c r="AG293">
        <f t="shared" si="221"/>
        <v>0.10602227007905664</v>
      </c>
      <c r="AH293">
        <f t="shared" si="222"/>
        <v>2.936131163173443E-2</v>
      </c>
      <c r="AI293">
        <f t="shared" si="223"/>
        <v>7.2103331808137161E-2</v>
      </c>
      <c r="AJ293">
        <f t="shared" si="224"/>
        <v>1.1980983446559601E-3</v>
      </c>
      <c r="AK293">
        <f t="shared" si="225"/>
        <v>0.13466026561487093</v>
      </c>
      <c r="AL293" t="str">
        <f t="shared" si="226"/>
        <v/>
      </c>
      <c r="AM293" t="str">
        <f t="shared" si="227"/>
        <v/>
      </c>
      <c r="AN293">
        <f t="shared" si="228"/>
        <v>39.51074055863905</v>
      </c>
      <c r="AO293">
        <f t="shared" si="229"/>
        <v>1.662717360090115E-2</v>
      </c>
      <c r="AP293" t="str">
        <f t="shared" si="230"/>
        <v/>
      </c>
      <c r="AQ293">
        <f t="shared" si="231"/>
        <v>6.8390424542811668E-4</v>
      </c>
      <c r="AR293">
        <f t="shared" si="232"/>
        <v>0.12819925424769385</v>
      </c>
      <c r="AS293">
        <f t="shared" si="233"/>
        <v>7.3158536582806799E-2</v>
      </c>
      <c r="AT293">
        <f t="shared" si="234"/>
        <v>1.8364795124412535E-3</v>
      </c>
      <c r="AU293" t="str">
        <f t="shared" si="235"/>
        <v/>
      </c>
      <c r="AV293">
        <f t="shared" si="236"/>
        <v>1.5534210203716589E-3</v>
      </c>
      <c r="AW293">
        <f t="shared" si="237"/>
        <v>4.2731707609970698E-3</v>
      </c>
      <c r="AX293">
        <f t="shared" si="238"/>
        <v>2.1402822106111894E-3</v>
      </c>
      <c r="AY293" t="str">
        <f t="shared" si="239"/>
        <v/>
      </c>
      <c r="AZ293">
        <f t="shared" si="240"/>
        <v>5.9797984902966214E-2</v>
      </c>
      <c r="BA293" t="str">
        <f t="shared" si="241"/>
        <v/>
      </c>
      <c r="BB293">
        <f t="shared" si="242"/>
        <v>1.7232604685252675E-3</v>
      </c>
      <c r="BC293">
        <f t="shared" si="243"/>
        <v>3.0943327528076673E-4</v>
      </c>
      <c r="BE293">
        <f t="shared" si="244"/>
        <v>1.0051421588335872</v>
      </c>
      <c r="BF293">
        <f t="shared" si="245"/>
        <v>3.040270448353362</v>
      </c>
      <c r="BG293" t="str">
        <f t="shared" si="246"/>
        <v/>
      </c>
      <c r="BH293">
        <f t="shared" si="247"/>
        <v>4.4247867452855208E-3</v>
      </c>
      <c r="BI293">
        <f t="shared" si="248"/>
        <v>1.1038250194201499E-3</v>
      </c>
      <c r="BJ293">
        <f t="shared" si="249"/>
        <v>2.6041382979301734E-3</v>
      </c>
      <c r="BK293">
        <f t="shared" si="250"/>
        <v>3.9236372546284012E-5</v>
      </c>
      <c r="BL293">
        <f t="shared" si="251"/>
        <v>4.2598969528173389E-3</v>
      </c>
      <c r="BM293" t="str">
        <f t="shared" si="252"/>
        <v/>
      </c>
      <c r="BN293" t="str">
        <f t="shared" si="253"/>
        <v/>
      </c>
      <c r="BO293">
        <f t="shared" si="254"/>
        <v>1</v>
      </c>
      <c r="BP293">
        <f t="shared" si="255"/>
        <v>3.5234904017021753E-4</v>
      </c>
      <c r="BQ293" t="str">
        <f t="shared" si="256"/>
        <v/>
      </c>
      <c r="BR293">
        <f t="shared" si="257"/>
        <v>1.3341829933438727E-5</v>
      </c>
      <c r="BS293">
        <f t="shared" si="258"/>
        <v>2.3670287064193169E-3</v>
      </c>
      <c r="BT293">
        <f t="shared" si="259"/>
        <v>1.328836612337692E-3</v>
      </c>
      <c r="BU293">
        <f t="shared" si="260"/>
        <v>3.1609449726121715E-5</v>
      </c>
      <c r="BV293" t="str">
        <f t="shared" si="261"/>
        <v/>
      </c>
      <c r="BW293">
        <f t="shared" si="262"/>
        <v>2.4796582522449197E-5</v>
      </c>
      <c r="BX293">
        <f t="shared" si="263"/>
        <v>6.6287216363524791E-5</v>
      </c>
      <c r="BY293">
        <f t="shared" si="264"/>
        <v>2.7170234842534548E-5</v>
      </c>
      <c r="BZ293" t="str">
        <f t="shared" si="265"/>
        <v/>
      </c>
      <c r="CA293">
        <f t="shared" si="266"/>
        <v>6.9226786385863598E-4</v>
      </c>
      <c r="CB293" t="str">
        <f t="shared" si="267"/>
        <v/>
      </c>
      <c r="CC293">
        <f t="shared" si="268"/>
        <v>1.2728753137804858E-5</v>
      </c>
      <c r="CD293">
        <f t="shared" si="269"/>
        <v>1.514844778463675E-6</v>
      </c>
      <c r="CI293">
        <f t="shared" si="270"/>
        <v>17.961121157323685</v>
      </c>
      <c r="CJ293">
        <f t="shared" si="271"/>
        <v>0.96112115732368508</v>
      </c>
      <c r="CL293">
        <v>0.91518987341770774</v>
      </c>
      <c r="CM293">
        <v>11.934511787643476</v>
      </c>
      <c r="CN293">
        <v>47.988083999208705</v>
      </c>
      <c r="CO293">
        <v>2.7352971319757489E-4</v>
      </c>
      <c r="CP293">
        <v>0.1437749601608341</v>
      </c>
      <c r="CQ293">
        <v>3.4220465255338083E-2</v>
      </c>
      <c r="CR293">
        <v>9.1120918547000981E-2</v>
      </c>
      <c r="CS293">
        <v>1.1803850049118885E-3</v>
      </c>
      <c r="CT293">
        <v>8.7398037284098742E-2</v>
      </c>
      <c r="CU293" t="s">
        <v>1119</v>
      </c>
      <c r="CV293" t="s">
        <v>1119</v>
      </c>
      <c r="CW293">
        <v>39.555869324808491</v>
      </c>
      <c r="CX293">
        <v>5.5163317167546376E-3</v>
      </c>
      <c r="CY293" t="s">
        <v>1119</v>
      </c>
      <c r="CZ293" t="s">
        <v>1119</v>
      </c>
      <c r="DA293">
        <v>5.1878054406523356E-2</v>
      </c>
      <c r="DB293">
        <v>1.8276519752296574E-2</v>
      </c>
      <c r="DC293">
        <v>3.1113007845954251E-3</v>
      </c>
      <c r="DD293" t="s">
        <v>1119</v>
      </c>
      <c r="DE293">
        <v>1.5014103541562875E-4</v>
      </c>
      <c r="DF293">
        <v>1.9023524138013813E-3</v>
      </c>
      <c r="DG293">
        <v>2.4662784954384096E-3</v>
      </c>
      <c r="DH293" t="s">
        <v>1119</v>
      </c>
      <c r="DI293">
        <v>6.5212516865349721E-2</v>
      </c>
      <c r="DJ293" t="s">
        <v>1119</v>
      </c>
      <c r="DK293">
        <v>1.4105096943277964E-2</v>
      </c>
      <c r="DL293">
        <v>9.4799996049101576E-4</v>
      </c>
    </row>
    <row r="294" spans="1:116" x14ac:dyDescent="0.2">
      <c r="A294">
        <v>14.55</v>
      </c>
      <c r="B294" s="3" t="s">
        <v>935</v>
      </c>
      <c r="C294" s="2">
        <v>11.900237971859092</v>
      </c>
      <c r="D294" s="2">
        <v>47.989231839107795</v>
      </c>
      <c r="E294" s="2">
        <v>0</v>
      </c>
      <c r="F294" s="2">
        <v>0.16002724975844532</v>
      </c>
      <c r="G294" s="2">
        <v>2.9872691618336927E-2</v>
      </c>
      <c r="H294" s="2">
        <v>8.5690040656268021E-2</v>
      </c>
      <c r="I294" s="2">
        <v>1.5975408726002891E-3</v>
      </c>
      <c r="J294" s="2">
        <v>0.15405719001769319</v>
      </c>
      <c r="K294" s="2">
        <v>0</v>
      </c>
      <c r="L294" s="2">
        <v>0</v>
      </c>
      <c r="M294" s="2">
        <v>39.41590651314516</v>
      </c>
      <c r="N294" s="2">
        <v>3.152482278411127E-2</v>
      </c>
      <c r="O294" s="2">
        <v>0</v>
      </c>
      <c r="P294" s="2">
        <v>2.4512369137544374E-4</v>
      </c>
      <c r="Q294" s="2">
        <v>0.10531639284196764</v>
      </c>
      <c r="R294" s="2">
        <v>5.5752534648695805E-2</v>
      </c>
      <c r="S294" s="2">
        <v>1.2872985494271128E-3</v>
      </c>
      <c r="T294" s="2">
        <v>0</v>
      </c>
      <c r="U294" s="2">
        <v>1.9169984791456859E-4</v>
      </c>
      <c r="V294" s="2">
        <v>3.7845379354876497E-3</v>
      </c>
      <c r="W294" s="2">
        <v>2.2641356888281035E-3</v>
      </c>
      <c r="X294" s="2">
        <v>0</v>
      </c>
      <c r="Y294" s="2">
        <v>6.2584532474851309E-2</v>
      </c>
      <c r="Z294" s="2">
        <v>0</v>
      </c>
      <c r="AA294" s="2">
        <v>0</v>
      </c>
      <c r="AB294" s="2">
        <v>4.2788450193437618E-4</v>
      </c>
      <c r="AD294">
        <f t="shared" si="218"/>
        <v>11.900237971859092</v>
      </c>
      <c r="AE294">
        <f t="shared" si="219"/>
        <v>47.989231839107795</v>
      </c>
      <c r="AF294" t="str">
        <f t="shared" si="220"/>
        <v/>
      </c>
      <c r="AG294">
        <f t="shared" si="221"/>
        <v>0.16002724975844532</v>
      </c>
      <c r="AH294">
        <f t="shared" si="222"/>
        <v>2.9872691618336927E-2</v>
      </c>
      <c r="AI294">
        <f t="shared" si="223"/>
        <v>8.5690040656268021E-2</v>
      </c>
      <c r="AJ294">
        <f t="shared" si="224"/>
        <v>1.5975408726002891E-3</v>
      </c>
      <c r="AK294">
        <f t="shared" si="225"/>
        <v>0.15405719001769319</v>
      </c>
      <c r="AL294" t="str">
        <f t="shared" si="226"/>
        <v/>
      </c>
      <c r="AM294" t="str">
        <f t="shared" si="227"/>
        <v/>
      </c>
      <c r="AN294">
        <f t="shared" si="228"/>
        <v>39.41590651314516</v>
      </c>
      <c r="AO294">
        <f t="shared" si="229"/>
        <v>3.152482278411127E-2</v>
      </c>
      <c r="AP294" t="str">
        <f t="shared" si="230"/>
        <v/>
      </c>
      <c r="AQ294">
        <f t="shared" si="231"/>
        <v>2.4512369137544374E-4</v>
      </c>
      <c r="AR294">
        <f t="shared" si="232"/>
        <v>0.10531639284196764</v>
      </c>
      <c r="AS294">
        <f t="shared" si="233"/>
        <v>5.5752534648695805E-2</v>
      </c>
      <c r="AT294">
        <f t="shared" si="234"/>
        <v>1.2872985494271128E-3</v>
      </c>
      <c r="AU294" t="str">
        <f t="shared" si="235"/>
        <v/>
      </c>
      <c r="AV294">
        <f t="shared" si="236"/>
        <v>1.9169984791456859E-4</v>
      </c>
      <c r="AW294">
        <f t="shared" si="237"/>
        <v>3.7845379354876497E-3</v>
      </c>
      <c r="AX294">
        <f t="shared" si="238"/>
        <v>2.2641356888281035E-3</v>
      </c>
      <c r="AY294" t="str">
        <f t="shared" si="239"/>
        <v/>
      </c>
      <c r="AZ294">
        <f t="shared" si="240"/>
        <v>6.2584532474851309E-2</v>
      </c>
      <c r="BA294" t="str">
        <f t="shared" si="241"/>
        <v/>
      </c>
      <c r="BB294" t="str">
        <f t="shared" si="242"/>
        <v/>
      </c>
      <c r="BC294">
        <f t="shared" si="243"/>
        <v>4.2788450193437618E-4</v>
      </c>
      <c r="BE294">
        <f t="shared" si="244"/>
        <v>1.0074461661298875</v>
      </c>
      <c r="BF294">
        <f t="shared" si="245"/>
        <v>3.0498229184570085</v>
      </c>
      <c r="BG294" t="str">
        <f t="shared" si="246"/>
        <v/>
      </c>
      <c r="BH294">
        <f t="shared" si="247"/>
        <v>6.6947264745004743E-3</v>
      </c>
      <c r="BI294">
        <f t="shared" si="248"/>
        <v>1.1257521557926026E-3</v>
      </c>
      <c r="BJ294">
        <f t="shared" si="249"/>
        <v>3.1022922697935967E-3</v>
      </c>
      <c r="BK294">
        <f t="shared" si="250"/>
        <v>5.2443541310399309E-5</v>
      </c>
      <c r="BL294">
        <f t="shared" si="251"/>
        <v>4.8852326342394281E-3</v>
      </c>
      <c r="BM294" t="str">
        <f t="shared" si="252"/>
        <v/>
      </c>
      <c r="BN294" t="str">
        <f t="shared" si="253"/>
        <v/>
      </c>
      <c r="BO294">
        <f t="shared" si="254"/>
        <v>1</v>
      </c>
      <c r="BP294">
        <f t="shared" si="255"/>
        <v>6.6965476908153478E-4</v>
      </c>
      <c r="BQ294" t="str">
        <f t="shared" si="256"/>
        <v/>
      </c>
      <c r="BR294">
        <f t="shared" si="257"/>
        <v>4.7934592481867889E-6</v>
      </c>
      <c r="BS294">
        <f t="shared" si="258"/>
        <v>1.9492056093868664E-3</v>
      </c>
      <c r="BT294">
        <f t="shared" si="259"/>
        <v>1.0151140591806447E-3</v>
      </c>
      <c r="BU294">
        <f t="shared" si="260"/>
        <v>2.2210266937560468E-5</v>
      </c>
      <c r="BV294" t="str">
        <f t="shared" si="261"/>
        <v/>
      </c>
      <c r="BW294">
        <f t="shared" si="262"/>
        <v>3.0673834614479048E-6</v>
      </c>
      <c r="BX294">
        <f t="shared" si="263"/>
        <v>5.8848588041972527E-5</v>
      </c>
      <c r="BY294">
        <f t="shared" si="264"/>
        <v>2.8811671300846609E-5</v>
      </c>
      <c r="BZ294" t="str">
        <f t="shared" si="265"/>
        <v/>
      </c>
      <c r="CA294">
        <f t="shared" si="266"/>
        <v>7.2627030102815444E-4</v>
      </c>
      <c r="CB294" t="str">
        <f t="shared" si="267"/>
        <v/>
      </c>
      <c r="CC294" t="str">
        <f t="shared" si="268"/>
        <v/>
      </c>
      <c r="CD294">
        <f t="shared" si="269"/>
        <v>2.0997680691710946E-6</v>
      </c>
      <c r="CI294">
        <f t="shared" si="270"/>
        <v>18.017932489451475</v>
      </c>
      <c r="CJ294">
        <f t="shared" si="271"/>
        <v>1.7932489451474964E-2</v>
      </c>
      <c r="CL294">
        <v>0.92365506329112534</v>
      </c>
      <c r="CM294">
        <v>11.885324026280959</v>
      </c>
      <c r="CN294">
        <v>48.004838407273809</v>
      </c>
      <c r="CO294" t="s">
        <v>1119</v>
      </c>
      <c r="CP294">
        <v>8.6961357975376255E-2</v>
      </c>
      <c r="CQ294">
        <v>3.3626446928348146E-2</v>
      </c>
      <c r="CR294">
        <v>7.7480805292845373E-2</v>
      </c>
      <c r="CS294">
        <v>1.9604131362057861E-3</v>
      </c>
      <c r="CT294">
        <v>0.21269139505483789</v>
      </c>
      <c r="CU294">
        <v>1.7048856107641148E-3</v>
      </c>
      <c r="CV294" t="s">
        <v>1119</v>
      </c>
      <c r="CW294">
        <v>39.484058434591468</v>
      </c>
      <c r="CX294">
        <v>8.2173119262923186E-2</v>
      </c>
      <c r="CY294" t="s">
        <v>1119</v>
      </c>
      <c r="CZ294" t="s">
        <v>1119</v>
      </c>
      <c r="DA294">
        <v>3.7168636718358759E-2</v>
      </c>
      <c r="DB294">
        <v>3.6118529073404155E-3</v>
      </c>
      <c r="DC294">
        <v>3.5883139588585634E-3</v>
      </c>
      <c r="DD294">
        <v>4.294589348284656E-3</v>
      </c>
      <c r="DE294">
        <v>9.1195979673306254E-3</v>
      </c>
      <c r="DF294">
        <v>5.7382119883529119E-4</v>
      </c>
      <c r="DG294">
        <v>2.3544513462626575E-3</v>
      </c>
      <c r="DH294" t="s">
        <v>1119</v>
      </c>
      <c r="DI294">
        <v>6.819659782497639E-2</v>
      </c>
      <c r="DJ294" t="s">
        <v>1119</v>
      </c>
      <c r="DK294" t="s">
        <v>1119</v>
      </c>
      <c r="DL294">
        <v>2.7284732222839257E-4</v>
      </c>
    </row>
    <row r="295" spans="1:116" x14ac:dyDescent="0.2">
      <c r="A295">
        <v>14.6</v>
      </c>
      <c r="B295" s="3" t="s">
        <v>936</v>
      </c>
      <c r="C295" s="2">
        <v>11.913906396166119</v>
      </c>
      <c r="D295" s="2">
        <v>47.994104937389103</v>
      </c>
      <c r="E295" s="2">
        <v>0</v>
      </c>
      <c r="F295" s="2">
        <v>0.13682531820679378</v>
      </c>
      <c r="G295" s="2">
        <v>2.8632651016591695E-2</v>
      </c>
      <c r="H295" s="2">
        <v>7.6191633110571699E-2</v>
      </c>
      <c r="I295" s="2">
        <v>1.2799164002867398E-3</v>
      </c>
      <c r="J295" s="2">
        <v>0.15132445458578897</v>
      </c>
      <c r="K295" s="2">
        <v>0</v>
      </c>
      <c r="L295" s="2">
        <v>0</v>
      </c>
      <c r="M295" s="2">
        <v>39.498470188235437</v>
      </c>
      <c r="N295" s="2">
        <v>2.6678848635880064E-3</v>
      </c>
      <c r="O295" s="2">
        <v>0</v>
      </c>
      <c r="P295" s="2">
        <v>6.203830496650362E-5</v>
      </c>
      <c r="Q295" s="2">
        <v>8.2900787887840513E-2</v>
      </c>
      <c r="R295" s="2">
        <v>3.79900415955709E-2</v>
      </c>
      <c r="S295" s="2">
        <v>1.2231837381685769E-3</v>
      </c>
      <c r="T295" s="2">
        <v>5.2917264968020466E-4</v>
      </c>
      <c r="U295" s="2">
        <v>0</v>
      </c>
      <c r="V295" s="2">
        <v>2.7021490730129295E-3</v>
      </c>
      <c r="W295" s="2">
        <v>2.4351115419106342E-3</v>
      </c>
      <c r="X295" s="2">
        <v>0</v>
      </c>
      <c r="Y295" s="2">
        <v>6.5434223700390412E-2</v>
      </c>
      <c r="Z295" s="2">
        <v>0</v>
      </c>
      <c r="AA295" s="2">
        <v>3.3035307022214995E-3</v>
      </c>
      <c r="AB295" s="2">
        <v>1.6380831933865794E-5</v>
      </c>
      <c r="AD295">
        <f t="shared" si="218"/>
        <v>11.913906396166119</v>
      </c>
      <c r="AE295">
        <f t="shared" si="219"/>
        <v>47.994104937389103</v>
      </c>
      <c r="AF295" t="str">
        <f t="shared" si="220"/>
        <v/>
      </c>
      <c r="AG295">
        <f t="shared" si="221"/>
        <v>0.13682531820679378</v>
      </c>
      <c r="AH295">
        <f t="shared" si="222"/>
        <v>2.8632651016591695E-2</v>
      </c>
      <c r="AI295">
        <f t="shared" si="223"/>
        <v>7.6191633110571699E-2</v>
      </c>
      <c r="AJ295">
        <f t="shared" si="224"/>
        <v>1.2799164002867398E-3</v>
      </c>
      <c r="AK295">
        <f t="shared" si="225"/>
        <v>0.15132445458578897</v>
      </c>
      <c r="AL295" t="str">
        <f t="shared" si="226"/>
        <v/>
      </c>
      <c r="AM295" t="str">
        <f t="shared" si="227"/>
        <v/>
      </c>
      <c r="AN295">
        <f t="shared" si="228"/>
        <v>39.498470188235437</v>
      </c>
      <c r="AO295">
        <f t="shared" si="229"/>
        <v>2.6678848635880064E-3</v>
      </c>
      <c r="AP295" t="str">
        <f t="shared" si="230"/>
        <v/>
      </c>
      <c r="AQ295">
        <f t="shared" si="231"/>
        <v>6.203830496650362E-5</v>
      </c>
      <c r="AR295">
        <f t="shared" si="232"/>
        <v>8.2900787887840513E-2</v>
      </c>
      <c r="AS295">
        <f t="shared" si="233"/>
        <v>3.79900415955709E-2</v>
      </c>
      <c r="AT295">
        <f t="shared" si="234"/>
        <v>1.2231837381685769E-3</v>
      </c>
      <c r="AU295">
        <f t="shared" si="235"/>
        <v>5.2917264968020466E-4</v>
      </c>
      <c r="AV295" t="str">
        <f t="shared" si="236"/>
        <v/>
      </c>
      <c r="AW295">
        <f t="shared" si="237"/>
        <v>2.7021490730129295E-3</v>
      </c>
      <c r="AX295">
        <f t="shared" si="238"/>
        <v>2.4351115419106342E-3</v>
      </c>
      <c r="AY295" t="str">
        <f t="shared" si="239"/>
        <v/>
      </c>
      <c r="AZ295">
        <f t="shared" si="240"/>
        <v>6.5434223700390412E-2</v>
      </c>
      <c r="BA295" t="str">
        <f t="shared" si="241"/>
        <v/>
      </c>
      <c r="BB295">
        <f t="shared" si="242"/>
        <v>3.3035307022214995E-3</v>
      </c>
      <c r="BC295">
        <f t="shared" si="243"/>
        <v>1.6380831933865794E-5</v>
      </c>
      <c r="BE295">
        <f t="shared" si="244"/>
        <v>1.0064950187262265</v>
      </c>
      <c r="BF295">
        <f t="shared" si="245"/>
        <v>3.0437569207724868</v>
      </c>
      <c r="BG295" t="str">
        <f t="shared" si="246"/>
        <v/>
      </c>
      <c r="BH295">
        <f t="shared" si="247"/>
        <v>5.7121105895446573E-3</v>
      </c>
      <c r="BI295">
        <f t="shared" si="248"/>
        <v>1.0767657564615873E-3</v>
      </c>
      <c r="BJ295">
        <f t="shared" si="249"/>
        <v>2.7526493272131722E-3</v>
      </c>
      <c r="BK295">
        <f t="shared" si="250"/>
        <v>4.1928843128015161E-5</v>
      </c>
      <c r="BL295">
        <f t="shared" si="251"/>
        <v>4.7885457233082162E-3</v>
      </c>
      <c r="BM295" t="str">
        <f t="shared" si="252"/>
        <v/>
      </c>
      <c r="BN295" t="str">
        <f t="shared" si="253"/>
        <v/>
      </c>
      <c r="BO295">
        <f t="shared" si="254"/>
        <v>1</v>
      </c>
      <c r="BP295">
        <f t="shared" si="255"/>
        <v>5.6553129045655935E-5</v>
      </c>
      <c r="BQ295" t="str">
        <f t="shared" si="256"/>
        <v/>
      </c>
      <c r="BR295">
        <f t="shared" si="257"/>
        <v>1.210639720019227E-6</v>
      </c>
      <c r="BS295">
        <f t="shared" si="258"/>
        <v>1.5311282823939083E-3</v>
      </c>
      <c r="BT295">
        <f t="shared" si="259"/>
        <v>6.9025766725197611E-4</v>
      </c>
      <c r="BU295">
        <f t="shared" si="260"/>
        <v>2.1059955096308729E-5</v>
      </c>
      <c r="BV295">
        <f t="shared" si="261"/>
        <v>9.1481628499960237E-6</v>
      </c>
      <c r="BW295" t="str">
        <f t="shared" si="262"/>
        <v/>
      </c>
      <c r="BX295">
        <f t="shared" si="263"/>
        <v>4.1929890948110682E-5</v>
      </c>
      <c r="BY295">
        <f t="shared" si="264"/>
        <v>3.0922607222593144E-5</v>
      </c>
      <c r="BZ295" t="str">
        <f t="shared" si="265"/>
        <v/>
      </c>
      <c r="CA295">
        <f t="shared" si="266"/>
        <v>7.5775266274320438E-4</v>
      </c>
      <c r="CB295" t="str">
        <f t="shared" si="267"/>
        <v/>
      </c>
      <c r="CC295">
        <f t="shared" si="268"/>
        <v>2.4408898434308047E-5</v>
      </c>
      <c r="CD295">
        <f t="shared" si="269"/>
        <v>8.0218025696986165E-8</v>
      </c>
      <c r="CI295">
        <f t="shared" si="270"/>
        <v>18.066104078762304</v>
      </c>
      <c r="CJ295">
        <f t="shared" si="271"/>
        <v>6.6104078762304397E-2</v>
      </c>
      <c r="CL295">
        <v>0.92585895117539607</v>
      </c>
      <c r="CM295">
        <v>11.801968709744424</v>
      </c>
      <c r="CN295">
        <v>47.687750383204595</v>
      </c>
      <c r="CO295">
        <v>0.62938265519812708</v>
      </c>
      <c r="CP295">
        <v>0.1060749582305263</v>
      </c>
      <c r="CQ295">
        <v>2.9955689652333049E-2</v>
      </c>
      <c r="CR295">
        <v>7.7478615386689764E-2</v>
      </c>
      <c r="CS295">
        <v>9.5121811489865243E-4</v>
      </c>
      <c r="CT295">
        <v>8.2768946591301323E-2</v>
      </c>
      <c r="CU295">
        <v>0.16827154413577072</v>
      </c>
      <c r="CV295">
        <v>1.4764252481120342E-2</v>
      </c>
      <c r="CW295">
        <v>39.174629718998858</v>
      </c>
      <c r="CX295">
        <v>4.6434877882541727E-2</v>
      </c>
      <c r="CY295" t="s">
        <v>1119</v>
      </c>
      <c r="CZ295">
        <v>1.4126740545329479E-4</v>
      </c>
      <c r="DA295">
        <v>8.738571823140176E-2</v>
      </c>
      <c r="DB295">
        <v>1.0938169361549517E-2</v>
      </c>
      <c r="DC295">
        <v>3.2901593309441605E-3</v>
      </c>
      <c r="DD295">
        <v>1.3599549840168704E-3</v>
      </c>
      <c r="DE295">
        <v>3.9375528790573932E-5</v>
      </c>
      <c r="DF295">
        <v>4.6996258878512498E-3</v>
      </c>
      <c r="DG295">
        <v>3.5247306679156336E-3</v>
      </c>
      <c r="DH295" t="s">
        <v>1119</v>
      </c>
      <c r="DI295">
        <v>6.770154449607331E-2</v>
      </c>
      <c r="DJ295" t="s">
        <v>1119</v>
      </c>
      <c r="DK295" t="s">
        <v>1119</v>
      </c>
      <c r="DL295">
        <v>4.8788448485172431E-4</v>
      </c>
    </row>
    <row r="296" spans="1:116" x14ac:dyDescent="0.2">
      <c r="A296">
        <v>14.65</v>
      </c>
      <c r="B296" s="3" t="s">
        <v>937</v>
      </c>
      <c r="C296" s="2">
        <v>11.927713390748284</v>
      </c>
      <c r="D296" s="2">
        <v>48.024716198783238</v>
      </c>
      <c r="E296" s="2">
        <v>0</v>
      </c>
      <c r="F296" s="2">
        <v>0.20798414293282172</v>
      </c>
      <c r="G296" s="2">
        <v>2.8516438975181999E-2</v>
      </c>
      <c r="H296" s="2">
        <v>6.5404184566932894E-2</v>
      </c>
      <c r="I296" s="2">
        <v>1.9631158459278391E-3</v>
      </c>
      <c r="J296" s="2">
        <v>0.15218688872387401</v>
      </c>
      <c r="K296" s="2">
        <v>0</v>
      </c>
      <c r="L296" s="2">
        <v>0</v>
      </c>
      <c r="M296" s="2">
        <v>39.426797685945779</v>
      </c>
      <c r="N296" s="2">
        <v>0</v>
      </c>
      <c r="O296" s="2">
        <v>0</v>
      </c>
      <c r="P296" s="2">
        <v>3.2087121151276235E-4</v>
      </c>
      <c r="Q296" s="2">
        <v>5.9068647014393939E-2</v>
      </c>
      <c r="R296" s="2">
        <v>2.3413412683805302E-2</v>
      </c>
      <c r="S296" s="2">
        <v>2.3041321064951256E-3</v>
      </c>
      <c r="T296" s="2">
        <v>0</v>
      </c>
      <c r="U296" s="2">
        <v>0</v>
      </c>
      <c r="V296" s="2">
        <v>3.0932160025331544E-3</v>
      </c>
      <c r="W296" s="2">
        <v>1.6789206153627289E-3</v>
      </c>
      <c r="X296" s="2">
        <v>0</v>
      </c>
      <c r="Y296" s="2">
        <v>6.6319706651288293E-2</v>
      </c>
      <c r="Z296" s="2">
        <v>0</v>
      </c>
      <c r="AA296" s="2">
        <v>7.6779282956493475E-3</v>
      </c>
      <c r="AB296" s="2">
        <v>8.4111889693962453E-4</v>
      </c>
      <c r="AD296">
        <f t="shared" si="218"/>
        <v>11.927713390748284</v>
      </c>
      <c r="AE296">
        <f t="shared" si="219"/>
        <v>48.024716198783238</v>
      </c>
      <c r="AF296" t="str">
        <f t="shared" si="220"/>
        <v/>
      </c>
      <c r="AG296">
        <f t="shared" si="221"/>
        <v>0.20798414293282172</v>
      </c>
      <c r="AH296">
        <f t="shared" si="222"/>
        <v>2.8516438975181999E-2</v>
      </c>
      <c r="AI296">
        <f t="shared" si="223"/>
        <v>6.5404184566932894E-2</v>
      </c>
      <c r="AJ296">
        <f t="shared" si="224"/>
        <v>1.9631158459278391E-3</v>
      </c>
      <c r="AK296">
        <f t="shared" si="225"/>
        <v>0.15218688872387401</v>
      </c>
      <c r="AL296" t="str">
        <f t="shared" si="226"/>
        <v/>
      </c>
      <c r="AM296" t="str">
        <f t="shared" si="227"/>
        <v/>
      </c>
      <c r="AN296">
        <f t="shared" si="228"/>
        <v>39.426797685945779</v>
      </c>
      <c r="AO296" t="str">
        <f t="shared" si="229"/>
        <v/>
      </c>
      <c r="AP296" t="str">
        <f t="shared" si="230"/>
        <v/>
      </c>
      <c r="AQ296">
        <f t="shared" si="231"/>
        <v>3.2087121151276235E-4</v>
      </c>
      <c r="AR296">
        <f t="shared" si="232"/>
        <v>5.9068647014393939E-2</v>
      </c>
      <c r="AS296">
        <f t="shared" si="233"/>
        <v>2.3413412683805302E-2</v>
      </c>
      <c r="AT296">
        <f t="shared" si="234"/>
        <v>2.3041321064951256E-3</v>
      </c>
      <c r="AU296" t="str">
        <f t="shared" si="235"/>
        <v/>
      </c>
      <c r="AV296" t="str">
        <f t="shared" si="236"/>
        <v/>
      </c>
      <c r="AW296">
        <f t="shared" si="237"/>
        <v>3.0932160025331544E-3</v>
      </c>
      <c r="AX296">
        <f t="shared" si="238"/>
        <v>1.6789206153627289E-3</v>
      </c>
      <c r="AY296" t="str">
        <f t="shared" si="239"/>
        <v/>
      </c>
      <c r="AZ296">
        <f t="shared" si="240"/>
        <v>6.6319706651288293E-2</v>
      </c>
      <c r="BA296" t="str">
        <f t="shared" si="241"/>
        <v/>
      </c>
      <c r="BB296">
        <f t="shared" si="242"/>
        <v>7.6779282956493475E-3</v>
      </c>
      <c r="BC296">
        <f t="shared" si="243"/>
        <v>8.4111889693962453E-4</v>
      </c>
      <c r="BE296">
        <f t="shared" si="244"/>
        <v>1.0094932332240336</v>
      </c>
      <c r="BF296">
        <f t="shared" si="245"/>
        <v>3.0512349294131091</v>
      </c>
      <c r="BG296" t="str">
        <f t="shared" si="246"/>
        <v/>
      </c>
      <c r="BH296">
        <f t="shared" si="247"/>
        <v>8.6985955039955241E-3</v>
      </c>
      <c r="BI296">
        <f t="shared" si="248"/>
        <v>1.0743449285713328E-3</v>
      </c>
      <c r="BJ296">
        <f t="shared" si="249"/>
        <v>2.3672161337080768E-3</v>
      </c>
      <c r="BK296">
        <f t="shared" si="250"/>
        <v>6.4426713134851243E-5</v>
      </c>
      <c r="BL296">
        <f t="shared" si="251"/>
        <v>4.8245913165830207E-3</v>
      </c>
      <c r="BM296" t="str">
        <f t="shared" si="252"/>
        <v/>
      </c>
      <c r="BN296" t="str">
        <f t="shared" si="253"/>
        <v/>
      </c>
      <c r="BO296">
        <f t="shared" si="254"/>
        <v>1</v>
      </c>
      <c r="BP296" t="str">
        <f t="shared" si="255"/>
        <v/>
      </c>
      <c r="BQ296" t="str">
        <f t="shared" si="256"/>
        <v/>
      </c>
      <c r="BR296">
        <f t="shared" si="257"/>
        <v>6.2729889181761885E-6</v>
      </c>
      <c r="BS296">
        <f t="shared" si="258"/>
        <v>1.0929460249823222E-3</v>
      </c>
      <c r="BT296">
        <f t="shared" si="259"/>
        <v>4.2618186088805467E-4</v>
      </c>
      <c r="BU296">
        <f t="shared" si="260"/>
        <v>3.9743113661775015E-5</v>
      </c>
      <c r="BV296" t="str">
        <f t="shared" si="261"/>
        <v/>
      </c>
      <c r="BW296" t="str">
        <f t="shared" si="262"/>
        <v/>
      </c>
      <c r="BX296">
        <f t="shared" si="263"/>
        <v>4.8085423743601532E-5</v>
      </c>
      <c r="BY296">
        <f t="shared" si="264"/>
        <v>2.1358766982058791E-5</v>
      </c>
      <c r="BZ296" t="str">
        <f t="shared" si="265"/>
        <v/>
      </c>
      <c r="CA296">
        <f t="shared" si="266"/>
        <v>7.6940301587849263E-4</v>
      </c>
      <c r="CB296" t="str">
        <f t="shared" si="267"/>
        <v/>
      </c>
      <c r="CC296">
        <f t="shared" si="268"/>
        <v>5.683327146008453E-5</v>
      </c>
      <c r="CD296">
        <f t="shared" si="269"/>
        <v>4.1265030995136549E-6</v>
      </c>
      <c r="CI296">
        <f t="shared" si="270"/>
        <v>18.114275668073134</v>
      </c>
      <c r="CJ296">
        <f t="shared" si="271"/>
        <v>0.11427566807313383</v>
      </c>
      <c r="CL296">
        <v>0.92721518987341156</v>
      </c>
      <c r="CM296">
        <v>11.932523088651541</v>
      </c>
      <c r="CN296">
        <v>47.959583709018119</v>
      </c>
      <c r="CO296">
        <v>1.2349156678690852E-2</v>
      </c>
      <c r="CP296">
        <v>5.858895992709625E-2</v>
      </c>
      <c r="CQ296">
        <v>3.0220799226116795E-2</v>
      </c>
      <c r="CR296">
        <v>6.807376997926752E-2</v>
      </c>
      <c r="CS296">
        <v>3.82529331414104E-4</v>
      </c>
      <c r="CT296">
        <v>8.9268948229758824E-2</v>
      </c>
      <c r="CU296" t="s">
        <v>1119</v>
      </c>
      <c r="CV296" t="s">
        <v>1119</v>
      </c>
      <c r="CW296">
        <v>39.69080107160255</v>
      </c>
      <c r="CX296">
        <v>1.0435669805963251E-2</v>
      </c>
      <c r="CY296" t="s">
        <v>1119</v>
      </c>
      <c r="CZ296" t="s">
        <v>1119</v>
      </c>
      <c r="DA296">
        <v>5.6373404656186912E-2</v>
      </c>
      <c r="DB296">
        <v>1.697491245144923E-2</v>
      </c>
      <c r="DC296">
        <v>1.7170672516404809E-3</v>
      </c>
      <c r="DD296" t="s">
        <v>1119</v>
      </c>
      <c r="DE296">
        <v>1.4838305209511258E-3</v>
      </c>
      <c r="DF296">
        <v>4.0073328627842127E-3</v>
      </c>
      <c r="DG296">
        <v>1.8634397148811113E-3</v>
      </c>
      <c r="DH296" t="s">
        <v>1119</v>
      </c>
      <c r="DI296">
        <v>6.2807792578130295E-2</v>
      </c>
      <c r="DJ296" t="s">
        <v>1119</v>
      </c>
      <c r="DK296">
        <v>2.2899283198942267E-3</v>
      </c>
      <c r="DL296">
        <v>2.5458919355305997E-4</v>
      </c>
    </row>
    <row r="297" spans="1:116" x14ac:dyDescent="0.2">
      <c r="A297">
        <v>14.7</v>
      </c>
      <c r="B297" s="3" t="s">
        <v>938</v>
      </c>
      <c r="C297" s="2">
        <v>11.926903069654211</v>
      </c>
      <c r="D297" s="2">
        <v>48.035430001149791</v>
      </c>
      <c r="E297" s="2">
        <v>0</v>
      </c>
      <c r="F297" s="2">
        <v>0.21383352401077704</v>
      </c>
      <c r="G297" s="2">
        <v>3.1922836974563364E-2</v>
      </c>
      <c r="H297" s="2">
        <v>5.9225868484260757E-2</v>
      </c>
      <c r="I297" s="2">
        <v>1.8769461340697379E-3</v>
      </c>
      <c r="J297" s="2">
        <v>0.16942719377679974</v>
      </c>
      <c r="K297" s="2">
        <v>4.4204719362595504E-3</v>
      </c>
      <c r="L297" s="2">
        <v>0</v>
      </c>
      <c r="M297" s="2">
        <v>39.414240436392035</v>
      </c>
      <c r="N297" s="2">
        <v>0</v>
      </c>
      <c r="O297" s="2">
        <v>0</v>
      </c>
      <c r="P297" s="2">
        <v>1.1224180930924955E-3</v>
      </c>
      <c r="Q297" s="2">
        <v>4.5048835318603195E-2</v>
      </c>
      <c r="R297" s="2">
        <v>1.4522793325760563E-2</v>
      </c>
      <c r="S297" s="2">
        <v>4.6245006915657232E-3</v>
      </c>
      <c r="T297" s="2">
        <v>7.9928849632977827E-4</v>
      </c>
      <c r="U297" s="2">
        <v>4.9916987439876069E-4</v>
      </c>
      <c r="V297" s="2">
        <v>3.0379340590368214E-3</v>
      </c>
      <c r="W297" s="2">
        <v>1.587469928874545E-3</v>
      </c>
      <c r="X297" s="2">
        <v>0</v>
      </c>
      <c r="Y297" s="2">
        <v>6.6774851401383284E-2</v>
      </c>
      <c r="Z297" s="2">
        <v>0</v>
      </c>
      <c r="AA297" s="2">
        <v>3.3303996607405859E-3</v>
      </c>
      <c r="AB297" s="2">
        <v>1.3719906374400656E-3</v>
      </c>
      <c r="AD297">
        <f t="shared" si="218"/>
        <v>11.926903069654211</v>
      </c>
      <c r="AE297">
        <f t="shared" si="219"/>
        <v>48.035430001149791</v>
      </c>
      <c r="AF297" t="str">
        <f t="shared" si="220"/>
        <v/>
      </c>
      <c r="AG297">
        <f t="shared" si="221"/>
        <v>0.21383352401077704</v>
      </c>
      <c r="AH297">
        <f t="shared" si="222"/>
        <v>3.1922836974563364E-2</v>
      </c>
      <c r="AI297">
        <f t="shared" si="223"/>
        <v>5.9225868484260757E-2</v>
      </c>
      <c r="AJ297">
        <f t="shared" si="224"/>
        <v>1.8769461340697379E-3</v>
      </c>
      <c r="AK297">
        <f t="shared" si="225"/>
        <v>0.16942719377679974</v>
      </c>
      <c r="AL297">
        <f t="shared" si="226"/>
        <v>4.4204719362595504E-3</v>
      </c>
      <c r="AM297" t="str">
        <f t="shared" si="227"/>
        <v/>
      </c>
      <c r="AN297">
        <f t="shared" si="228"/>
        <v>39.414240436392035</v>
      </c>
      <c r="AO297" t="str">
        <f t="shared" si="229"/>
        <v/>
      </c>
      <c r="AP297" t="str">
        <f t="shared" si="230"/>
        <v/>
      </c>
      <c r="AQ297">
        <f t="shared" si="231"/>
        <v>1.1224180930924955E-3</v>
      </c>
      <c r="AR297">
        <f t="shared" si="232"/>
        <v>4.5048835318603195E-2</v>
      </c>
      <c r="AS297">
        <f t="shared" si="233"/>
        <v>1.4522793325760563E-2</v>
      </c>
      <c r="AT297">
        <f t="shared" si="234"/>
        <v>4.6245006915657232E-3</v>
      </c>
      <c r="AU297">
        <f t="shared" si="235"/>
        <v>7.9928849632977827E-4</v>
      </c>
      <c r="AV297">
        <f t="shared" si="236"/>
        <v>4.9916987439876069E-4</v>
      </c>
      <c r="AW297">
        <f t="shared" si="237"/>
        <v>3.0379340590368214E-3</v>
      </c>
      <c r="AX297">
        <f t="shared" si="238"/>
        <v>1.587469928874545E-3</v>
      </c>
      <c r="AY297" t="str">
        <f t="shared" si="239"/>
        <v/>
      </c>
      <c r="AZ297">
        <f t="shared" si="240"/>
        <v>6.6774851401383284E-2</v>
      </c>
      <c r="BA297" t="str">
        <f t="shared" si="241"/>
        <v/>
      </c>
      <c r="BB297">
        <f t="shared" si="242"/>
        <v>3.3303996607405859E-3</v>
      </c>
      <c r="BC297">
        <f t="shared" si="243"/>
        <v>1.3719906374400656E-3</v>
      </c>
      <c r="BE297">
        <f t="shared" si="244"/>
        <v>1.0097462517255282</v>
      </c>
      <c r="BF297">
        <f t="shared" si="245"/>
        <v>3.0528879578579713</v>
      </c>
      <c r="BG297" t="str">
        <f t="shared" si="246"/>
        <v/>
      </c>
      <c r="BH297">
        <f t="shared" si="247"/>
        <v>8.9460855556855144E-3</v>
      </c>
      <c r="BI297">
        <f t="shared" si="248"/>
        <v>1.2030627203403433E-3</v>
      </c>
      <c r="BJ297">
        <f t="shared" si="249"/>
        <v>2.1442832708874851E-3</v>
      </c>
      <c r="BK297">
        <f t="shared" si="250"/>
        <v>6.1618369014730196E-5</v>
      </c>
      <c r="BL297">
        <f t="shared" si="251"/>
        <v>5.3728504547782864E-3</v>
      </c>
      <c r="BM297">
        <f t="shared" si="252"/>
        <v>1.2678519019125456E-4</v>
      </c>
      <c r="BN297" t="str">
        <f t="shared" si="253"/>
        <v/>
      </c>
      <c r="BO297">
        <f t="shared" si="254"/>
        <v>1</v>
      </c>
      <c r="BP297" t="str">
        <f t="shared" si="255"/>
        <v/>
      </c>
      <c r="BQ297" t="str">
        <f t="shared" si="256"/>
        <v/>
      </c>
      <c r="BR297">
        <f t="shared" si="257"/>
        <v>2.1950113378751725E-5</v>
      </c>
      <c r="BS297">
        <f t="shared" si="258"/>
        <v>8.3380328472013065E-4</v>
      </c>
      <c r="BT297">
        <f t="shared" si="259"/>
        <v>2.6443488079760138E-4</v>
      </c>
      <c r="BU297">
        <f t="shared" si="260"/>
        <v>7.9791697555242839E-5</v>
      </c>
      <c r="BV297">
        <f t="shared" si="261"/>
        <v>1.3847366080905044E-5</v>
      </c>
      <c r="BW297">
        <f t="shared" si="262"/>
        <v>7.9875396709387593E-6</v>
      </c>
      <c r="BX297">
        <f t="shared" si="263"/>
        <v>4.7241087315039907E-5</v>
      </c>
      <c r="BY297">
        <f t="shared" si="264"/>
        <v>2.0201790639175649E-5</v>
      </c>
      <c r="BZ297" t="str">
        <f t="shared" si="265"/>
        <v/>
      </c>
      <c r="CA297">
        <f t="shared" si="266"/>
        <v>7.7493015457282802E-4</v>
      </c>
      <c r="CB297" t="str">
        <f t="shared" si="267"/>
        <v/>
      </c>
      <c r="CC297">
        <f t="shared" si="268"/>
        <v>2.466001294890066E-5</v>
      </c>
      <c r="CD297">
        <f t="shared" si="269"/>
        <v>6.7330877734688509E-6</v>
      </c>
      <c r="CI297">
        <f t="shared" si="270"/>
        <v>18.162447257383963</v>
      </c>
      <c r="CJ297">
        <f t="shared" si="271"/>
        <v>0.16244725738396326</v>
      </c>
      <c r="CL297">
        <v>0.92980437284234441</v>
      </c>
      <c r="CM297">
        <v>11.941804830644312</v>
      </c>
      <c r="CN297">
        <v>47.95451244251808</v>
      </c>
      <c r="CO297" t="s">
        <v>1119</v>
      </c>
      <c r="CP297">
        <v>4.6216015979316356E-2</v>
      </c>
      <c r="CQ297">
        <v>3.5362084284924371E-2</v>
      </c>
      <c r="CR297">
        <v>6.9059785574297469E-2</v>
      </c>
      <c r="CS297">
        <v>1.6655871730752768E-3</v>
      </c>
      <c r="CT297">
        <v>6.3249352782245999E-2</v>
      </c>
      <c r="CU297" t="s">
        <v>1119</v>
      </c>
      <c r="CV297" t="s">
        <v>1119</v>
      </c>
      <c r="CW297">
        <v>39.740513778131536</v>
      </c>
      <c r="CX297" t="s">
        <v>1119</v>
      </c>
      <c r="CY297" t="s">
        <v>1119</v>
      </c>
      <c r="CZ297">
        <v>1.1071125749895646E-3</v>
      </c>
      <c r="DA297">
        <v>4.4590780154447764E-2</v>
      </c>
      <c r="DB297">
        <v>2.472493415164467E-2</v>
      </c>
      <c r="DC297">
        <v>3.7632331123309043E-4</v>
      </c>
      <c r="DD297" t="s">
        <v>1119</v>
      </c>
      <c r="DE297" t="s">
        <v>1119</v>
      </c>
      <c r="DF297">
        <v>6.221530928834069E-3</v>
      </c>
      <c r="DG297">
        <v>2.1786466530145264E-3</v>
      </c>
      <c r="DH297" t="s">
        <v>1119</v>
      </c>
      <c r="DI297">
        <v>6.6436654258379538E-2</v>
      </c>
      <c r="DJ297" t="s">
        <v>1119</v>
      </c>
      <c r="DK297">
        <v>1.8204507878709158E-3</v>
      </c>
      <c r="DL297">
        <v>1.5969009185214667E-4</v>
      </c>
    </row>
    <row r="298" spans="1:116" x14ac:dyDescent="0.2">
      <c r="A298">
        <v>14.75</v>
      </c>
      <c r="B298" s="3" t="s">
        <v>939</v>
      </c>
      <c r="C298" s="2">
        <v>11.924435256954521</v>
      </c>
      <c r="D298" s="2">
        <v>48.047876932504124</v>
      </c>
      <c r="E298" s="2">
        <v>0</v>
      </c>
      <c r="F298" s="2">
        <v>0.21595294833171874</v>
      </c>
      <c r="G298" s="2">
        <v>3.0814078671895236E-2</v>
      </c>
      <c r="H298" s="2">
        <v>7.0613939416116475E-2</v>
      </c>
      <c r="I298" s="2">
        <v>1.4140079096511028E-3</v>
      </c>
      <c r="J298" s="2">
        <v>0.17895992441945796</v>
      </c>
      <c r="K298" s="2">
        <v>0</v>
      </c>
      <c r="L298" s="2">
        <v>0</v>
      </c>
      <c r="M298" s="2">
        <v>39.402503296941674</v>
      </c>
      <c r="N298" s="2">
        <v>2.5465392685702654E-3</v>
      </c>
      <c r="O298" s="2">
        <v>0</v>
      </c>
      <c r="P298" s="2">
        <v>1.3124631046260995E-3</v>
      </c>
      <c r="Q298" s="2">
        <v>3.7282804152536722E-2</v>
      </c>
      <c r="R298" s="2">
        <v>9.2132765163997574E-3</v>
      </c>
      <c r="S298" s="2">
        <v>5.2811810171008201E-3</v>
      </c>
      <c r="T298" s="2">
        <v>4.4317886008932953E-4</v>
      </c>
      <c r="U298" s="2">
        <v>0</v>
      </c>
      <c r="V298" s="2">
        <v>3.2177767056423587E-3</v>
      </c>
      <c r="W298" s="2">
        <v>1.1723846931742936E-3</v>
      </c>
      <c r="X298" s="2">
        <v>0</v>
      </c>
      <c r="Y298" s="2">
        <v>6.6792971006028559E-2</v>
      </c>
      <c r="Z298" s="2">
        <v>0</v>
      </c>
      <c r="AA298" s="2">
        <v>0</v>
      </c>
      <c r="AB298" s="2">
        <v>1.6703952666844997E-4</v>
      </c>
      <c r="AD298">
        <f t="shared" si="218"/>
        <v>11.924435256954521</v>
      </c>
      <c r="AE298">
        <f t="shared" si="219"/>
        <v>48.047876932504124</v>
      </c>
      <c r="AF298" t="str">
        <f t="shared" si="220"/>
        <v/>
      </c>
      <c r="AG298">
        <f t="shared" si="221"/>
        <v>0.21595294833171874</v>
      </c>
      <c r="AH298">
        <f t="shared" si="222"/>
        <v>3.0814078671895236E-2</v>
      </c>
      <c r="AI298">
        <f t="shared" si="223"/>
        <v>7.0613939416116475E-2</v>
      </c>
      <c r="AJ298">
        <f t="shared" si="224"/>
        <v>1.4140079096511028E-3</v>
      </c>
      <c r="AK298">
        <f t="shared" si="225"/>
        <v>0.17895992441945796</v>
      </c>
      <c r="AL298" t="str">
        <f t="shared" si="226"/>
        <v/>
      </c>
      <c r="AM298" t="str">
        <f t="shared" si="227"/>
        <v/>
      </c>
      <c r="AN298">
        <f t="shared" si="228"/>
        <v>39.402503296941674</v>
      </c>
      <c r="AO298">
        <f t="shared" si="229"/>
        <v>2.5465392685702654E-3</v>
      </c>
      <c r="AP298" t="str">
        <f t="shared" si="230"/>
        <v/>
      </c>
      <c r="AQ298">
        <f t="shared" si="231"/>
        <v>1.3124631046260995E-3</v>
      </c>
      <c r="AR298">
        <f t="shared" si="232"/>
        <v>3.7282804152536722E-2</v>
      </c>
      <c r="AS298">
        <f t="shared" si="233"/>
        <v>9.2132765163997574E-3</v>
      </c>
      <c r="AT298">
        <f t="shared" si="234"/>
        <v>5.2811810171008201E-3</v>
      </c>
      <c r="AU298">
        <f t="shared" si="235"/>
        <v>4.4317886008932953E-4</v>
      </c>
      <c r="AV298" t="str">
        <f t="shared" si="236"/>
        <v/>
      </c>
      <c r="AW298">
        <f t="shared" si="237"/>
        <v>3.2177767056423587E-3</v>
      </c>
      <c r="AX298">
        <f t="shared" si="238"/>
        <v>1.1723846931742936E-3</v>
      </c>
      <c r="AY298" t="str">
        <f t="shared" si="239"/>
        <v/>
      </c>
      <c r="AZ298">
        <f t="shared" si="240"/>
        <v>6.6792971006028559E-2</v>
      </c>
      <c r="BA298" t="str">
        <f t="shared" si="241"/>
        <v/>
      </c>
      <c r="BB298" t="str">
        <f t="shared" si="242"/>
        <v/>
      </c>
      <c r="BC298">
        <f t="shared" si="243"/>
        <v>1.6703952666844997E-4</v>
      </c>
      <c r="BE298">
        <f t="shared" si="244"/>
        <v>1.0098380426472233</v>
      </c>
      <c r="BF298">
        <f t="shared" si="245"/>
        <v>3.0545886454406355</v>
      </c>
      <c r="BG298" t="str">
        <f t="shared" si="246"/>
        <v/>
      </c>
      <c r="BH298">
        <f t="shared" si="247"/>
        <v>9.0374464960477248E-3</v>
      </c>
      <c r="BI298">
        <f t="shared" si="248"/>
        <v>1.1616233249394105E-3</v>
      </c>
      <c r="BJ298">
        <f t="shared" si="249"/>
        <v>2.5573519889408448E-3</v>
      </c>
      <c r="BK298">
        <f t="shared" si="250"/>
        <v>4.6434371960279678E-5</v>
      </c>
      <c r="BL298">
        <f t="shared" si="251"/>
        <v>5.6768415211005847E-3</v>
      </c>
      <c r="BM298" t="str">
        <f t="shared" si="252"/>
        <v/>
      </c>
      <c r="BN298" t="str">
        <f t="shared" si="253"/>
        <v/>
      </c>
      <c r="BO298">
        <f t="shared" si="254"/>
        <v>1</v>
      </c>
      <c r="BP298">
        <f t="shared" si="255"/>
        <v>5.4112349996214803E-5</v>
      </c>
      <c r="BQ298" t="str">
        <f t="shared" si="256"/>
        <v/>
      </c>
      <c r="BR298">
        <f t="shared" si="257"/>
        <v>2.5674296959243994E-5</v>
      </c>
      <c r="BS298">
        <f t="shared" si="258"/>
        <v>6.9026833520240182E-4</v>
      </c>
      <c r="BT298">
        <f t="shared" si="259"/>
        <v>1.6780775890626808E-4</v>
      </c>
      <c r="BU298">
        <f t="shared" si="260"/>
        <v>9.1149283066716664E-5</v>
      </c>
      <c r="BV298">
        <f t="shared" si="261"/>
        <v>7.6801905429768903E-6</v>
      </c>
      <c r="BW298" t="str">
        <f t="shared" si="262"/>
        <v/>
      </c>
      <c r="BX298">
        <f t="shared" si="263"/>
        <v>5.0052617394582698E-5</v>
      </c>
      <c r="BY298">
        <f t="shared" si="264"/>
        <v>1.492395207778009E-5</v>
      </c>
      <c r="BZ298" t="str">
        <f t="shared" si="265"/>
        <v/>
      </c>
      <c r="CA298">
        <f t="shared" si="266"/>
        <v>7.7537133205036991E-4</v>
      </c>
      <c r="CB298" t="str">
        <f t="shared" si="267"/>
        <v/>
      </c>
      <c r="CC298" t="str">
        <f t="shared" si="268"/>
        <v/>
      </c>
      <c r="CD298">
        <f t="shared" si="269"/>
        <v>8.1999598609162867E-7</v>
      </c>
      <c r="CI298">
        <f t="shared" si="270"/>
        <v>18.210618846694793</v>
      </c>
      <c r="CJ298">
        <f t="shared" si="271"/>
        <v>0.21061884669479269</v>
      </c>
      <c r="CL298">
        <v>0.9303797468354329</v>
      </c>
      <c r="CM298">
        <v>11.934744392915048</v>
      </c>
      <c r="CN298">
        <v>47.980311370372213</v>
      </c>
      <c r="CO298" t="s">
        <v>1119</v>
      </c>
      <c r="CP298">
        <v>0.11097719623218447</v>
      </c>
      <c r="CQ298">
        <v>2.8450889016557193E-2</v>
      </c>
      <c r="CR298">
        <v>0.10093409184324101</v>
      </c>
      <c r="CS298">
        <v>1.1215589879670438E-3</v>
      </c>
      <c r="CT298">
        <v>8.0724812632106596E-2</v>
      </c>
      <c r="CU298" t="s">
        <v>1119</v>
      </c>
      <c r="CV298" t="s">
        <v>1119</v>
      </c>
      <c r="CW298">
        <v>39.609435806398551</v>
      </c>
      <c r="CX298" t="s">
        <v>1119</v>
      </c>
      <c r="CY298" t="s">
        <v>1119</v>
      </c>
      <c r="CZ298">
        <v>7.3494861686422986E-4</v>
      </c>
      <c r="DA298">
        <v>5.1942250302582357E-2</v>
      </c>
      <c r="DB298">
        <v>1.6215631982056569E-2</v>
      </c>
      <c r="DC298">
        <v>4.5564059070448432E-3</v>
      </c>
      <c r="DD298" t="s">
        <v>1119</v>
      </c>
      <c r="DE298">
        <v>7.8289775538855971E-4</v>
      </c>
      <c r="DF298">
        <v>5.7537876524738248E-3</v>
      </c>
      <c r="DG298">
        <v>2.3559702822839317E-3</v>
      </c>
      <c r="DH298" t="s">
        <v>1119</v>
      </c>
      <c r="DI298">
        <v>6.8034652378577823E-2</v>
      </c>
      <c r="DJ298" t="s">
        <v>1119</v>
      </c>
      <c r="DK298">
        <v>2.3546049097337256E-3</v>
      </c>
      <c r="DL298">
        <v>5.6873181512414564E-4</v>
      </c>
    </row>
    <row r="299" spans="1:116" x14ac:dyDescent="0.2">
      <c r="A299">
        <v>14.8</v>
      </c>
      <c r="B299" s="3" t="s">
        <v>940</v>
      </c>
      <c r="C299" s="2">
        <v>11.90851519720761</v>
      </c>
      <c r="D299" s="2">
        <v>48.019355467477567</v>
      </c>
      <c r="E299" s="2">
        <v>0.10382777619294489</v>
      </c>
      <c r="F299" s="2">
        <v>0.24223935656185086</v>
      </c>
      <c r="G299" s="2">
        <v>3.5079516287693152E-2</v>
      </c>
      <c r="H299" s="2">
        <v>6.9356440788627849E-2</v>
      </c>
      <c r="I299" s="2">
        <v>1.1405644798514853E-3</v>
      </c>
      <c r="J299" s="2">
        <v>0.16937823642495264</v>
      </c>
      <c r="K299" s="2">
        <v>0</v>
      </c>
      <c r="L299" s="2">
        <v>0</v>
      </c>
      <c r="M299" s="2">
        <v>39.306092658705197</v>
      </c>
      <c r="N299" s="2">
        <v>1.7380181082551727E-2</v>
      </c>
      <c r="O299" s="2">
        <v>0</v>
      </c>
      <c r="P299" s="2">
        <v>1.1134656237998478E-3</v>
      </c>
      <c r="Q299" s="2">
        <v>3.8114597965797428E-2</v>
      </c>
      <c r="R299" s="2">
        <v>1.1949285686392575E-2</v>
      </c>
      <c r="S299" s="2">
        <v>4.4701252460269819E-3</v>
      </c>
      <c r="T299" s="2">
        <v>1.4906637983012333E-4</v>
      </c>
      <c r="U299" s="2">
        <v>0</v>
      </c>
      <c r="V299" s="2">
        <v>3.7860596106564955E-3</v>
      </c>
      <c r="W299" s="2">
        <v>1.2458353073431627E-3</v>
      </c>
      <c r="X299" s="2">
        <v>0</v>
      </c>
      <c r="Y299" s="2">
        <v>6.666768637488911E-2</v>
      </c>
      <c r="Z299" s="2">
        <v>0</v>
      </c>
      <c r="AA299" s="2">
        <v>0</v>
      </c>
      <c r="AB299" s="2">
        <v>1.3848259639789219E-4</v>
      </c>
      <c r="AD299">
        <f t="shared" si="218"/>
        <v>11.90851519720761</v>
      </c>
      <c r="AE299">
        <f t="shared" si="219"/>
        <v>48.019355467477567</v>
      </c>
      <c r="AF299">
        <f t="shared" si="220"/>
        <v>0.10382777619294489</v>
      </c>
      <c r="AG299">
        <f t="shared" si="221"/>
        <v>0.24223935656185086</v>
      </c>
      <c r="AH299">
        <f t="shared" si="222"/>
        <v>3.5079516287693152E-2</v>
      </c>
      <c r="AI299">
        <f t="shared" si="223"/>
        <v>6.9356440788627849E-2</v>
      </c>
      <c r="AJ299">
        <f t="shared" si="224"/>
        <v>1.1405644798514853E-3</v>
      </c>
      <c r="AK299">
        <f t="shared" si="225"/>
        <v>0.16937823642495264</v>
      </c>
      <c r="AL299" t="str">
        <f t="shared" si="226"/>
        <v/>
      </c>
      <c r="AM299" t="str">
        <f t="shared" si="227"/>
        <v/>
      </c>
      <c r="AN299">
        <f t="shared" si="228"/>
        <v>39.306092658705197</v>
      </c>
      <c r="AO299">
        <f t="shared" si="229"/>
        <v>1.7380181082551727E-2</v>
      </c>
      <c r="AP299" t="str">
        <f t="shared" si="230"/>
        <v/>
      </c>
      <c r="AQ299">
        <f t="shared" si="231"/>
        <v>1.1134656237998478E-3</v>
      </c>
      <c r="AR299">
        <f t="shared" si="232"/>
        <v>3.8114597965797428E-2</v>
      </c>
      <c r="AS299">
        <f t="shared" si="233"/>
        <v>1.1949285686392575E-2</v>
      </c>
      <c r="AT299">
        <f t="shared" si="234"/>
        <v>4.4701252460269819E-3</v>
      </c>
      <c r="AU299">
        <f t="shared" si="235"/>
        <v>1.4906637983012333E-4</v>
      </c>
      <c r="AV299" t="str">
        <f t="shared" si="236"/>
        <v/>
      </c>
      <c r="AW299">
        <f t="shared" si="237"/>
        <v>3.7860596106564955E-3</v>
      </c>
      <c r="AX299">
        <f t="shared" si="238"/>
        <v>1.2458353073431627E-3</v>
      </c>
      <c r="AY299" t="str">
        <f t="shared" si="239"/>
        <v/>
      </c>
      <c r="AZ299">
        <f t="shared" si="240"/>
        <v>6.666768637488911E-2</v>
      </c>
      <c r="BA299" t="str">
        <f t="shared" si="241"/>
        <v/>
      </c>
      <c r="BB299" t="str">
        <f t="shared" si="242"/>
        <v/>
      </c>
      <c r="BC299">
        <f t="shared" si="243"/>
        <v>1.3848259639789219E-4</v>
      </c>
      <c r="BE299">
        <f t="shared" si="244"/>
        <v>1.010963470004471</v>
      </c>
      <c r="BF299">
        <f t="shared" si="245"/>
        <v>3.0602633243990174</v>
      </c>
      <c r="BG299">
        <f t="shared" si="246"/>
        <v>4.6049658681409289E-3</v>
      </c>
      <c r="BH299">
        <f t="shared" si="247"/>
        <v>1.0162375689626425E-2</v>
      </c>
      <c r="BI299">
        <f t="shared" si="248"/>
        <v>1.3256646437455016E-3</v>
      </c>
      <c r="BJ299">
        <f t="shared" si="249"/>
        <v>2.5179714726214285E-3</v>
      </c>
      <c r="BK299">
        <f t="shared" si="250"/>
        <v>3.7546678156156369E-5</v>
      </c>
      <c r="BL299">
        <f t="shared" si="251"/>
        <v>5.3860766513729175E-3</v>
      </c>
      <c r="BM299" t="str">
        <f t="shared" si="252"/>
        <v/>
      </c>
      <c r="BN299" t="str">
        <f t="shared" si="253"/>
        <v/>
      </c>
      <c r="BO299">
        <f t="shared" si="254"/>
        <v>1</v>
      </c>
      <c r="BP299">
        <f t="shared" si="255"/>
        <v>3.7022373240342744E-4</v>
      </c>
      <c r="BQ299" t="str">
        <f t="shared" si="256"/>
        <v/>
      </c>
      <c r="BR299">
        <f t="shared" si="257"/>
        <v>2.1834950441126854E-5</v>
      </c>
      <c r="BS299">
        <f t="shared" si="258"/>
        <v>7.0739936475710424E-4</v>
      </c>
      <c r="BT299">
        <f t="shared" si="259"/>
        <v>2.181744131804185E-4</v>
      </c>
      <c r="BU299">
        <f t="shared" si="260"/>
        <v>7.7340297000159439E-5</v>
      </c>
      <c r="BV299">
        <f t="shared" si="261"/>
        <v>2.5896233580815908E-6</v>
      </c>
      <c r="BW299" t="str">
        <f t="shared" si="262"/>
        <v/>
      </c>
      <c r="BX299">
        <f t="shared" si="263"/>
        <v>5.9036727727349622E-5</v>
      </c>
      <c r="BY299">
        <f t="shared" si="264"/>
        <v>1.5897845841971094E-5</v>
      </c>
      <c r="BZ299" t="str">
        <f t="shared" si="265"/>
        <v/>
      </c>
      <c r="CA299">
        <f t="shared" si="266"/>
        <v>7.758152321801834E-4</v>
      </c>
      <c r="CB299" t="str">
        <f t="shared" si="267"/>
        <v/>
      </c>
      <c r="CC299" t="str">
        <f t="shared" si="268"/>
        <v/>
      </c>
      <c r="CD299">
        <f t="shared" si="269"/>
        <v>6.8147764471601936E-7</v>
      </c>
      <c r="CI299">
        <f t="shared" si="270"/>
        <v>18.258790436005626</v>
      </c>
      <c r="CJ299">
        <f t="shared" si="271"/>
        <v>0.25879043600562568</v>
      </c>
      <c r="CL299">
        <v>0.93314873417720534</v>
      </c>
      <c r="CM299">
        <v>11.905204294689909</v>
      </c>
      <c r="CN299">
        <v>47.978799433911171</v>
      </c>
      <c r="CO299" t="s">
        <v>1119</v>
      </c>
      <c r="CP299">
        <v>9.3463927731851068E-2</v>
      </c>
      <c r="CQ299">
        <v>3.0658632556008647E-2</v>
      </c>
      <c r="CR299">
        <v>9.3795892483701598E-2</v>
      </c>
      <c r="CS299">
        <v>1.4476688068671298E-3</v>
      </c>
      <c r="CT299">
        <v>0.11630345678087872</v>
      </c>
      <c r="CU299" t="s">
        <v>1119</v>
      </c>
      <c r="CV299" t="s">
        <v>1119</v>
      </c>
      <c r="CW299">
        <v>39.54080303328869</v>
      </c>
      <c r="CX299">
        <v>0.11168640589570747</v>
      </c>
      <c r="CY299" t="s">
        <v>1119</v>
      </c>
      <c r="CZ299" t="s">
        <v>1119</v>
      </c>
      <c r="DA299">
        <v>4.4816709965250195E-2</v>
      </c>
      <c r="DB299">
        <v>1.1120539289625463E-2</v>
      </c>
      <c r="DC299">
        <v>8.2346886847744637E-4</v>
      </c>
      <c r="DD299" t="s">
        <v>1119</v>
      </c>
      <c r="DE299">
        <v>1.1586200542967962E-3</v>
      </c>
      <c r="DF299">
        <v>2.7233216648789526E-3</v>
      </c>
      <c r="DG299">
        <v>1.4703999128527307E-3</v>
      </c>
      <c r="DH299" t="s">
        <v>1119</v>
      </c>
      <c r="DI299">
        <v>6.5724194099836222E-2</v>
      </c>
      <c r="DJ299" t="s">
        <v>1119</v>
      </c>
      <c r="DK299" t="s">
        <v>1119</v>
      </c>
      <c r="DL299" t="s">
        <v>1119</v>
      </c>
    </row>
    <row r="300" spans="1:116" x14ac:dyDescent="0.2">
      <c r="A300">
        <v>14.85</v>
      </c>
      <c r="B300" s="3" t="s">
        <v>941</v>
      </c>
      <c r="C300" s="2">
        <v>11.918136953228732</v>
      </c>
      <c r="D300" s="2">
        <v>48.030980327425368</v>
      </c>
      <c r="E300" s="2">
        <v>0</v>
      </c>
      <c r="F300" s="2">
        <v>0.18833912794732627</v>
      </c>
      <c r="G300" s="2">
        <v>3.4606180944102491E-2</v>
      </c>
      <c r="H300" s="2">
        <v>8.4917681164858552E-2</v>
      </c>
      <c r="I300" s="2">
        <v>3.3137104502378018E-4</v>
      </c>
      <c r="J300" s="2">
        <v>0.16330887077704503</v>
      </c>
      <c r="K300" s="2">
        <v>0</v>
      </c>
      <c r="L300" s="2">
        <v>0</v>
      </c>
      <c r="M300" s="2">
        <v>39.426708971734961</v>
      </c>
      <c r="N300" s="2">
        <v>1.7536932516653881E-2</v>
      </c>
      <c r="O300" s="2">
        <v>0</v>
      </c>
      <c r="P300" s="2">
        <v>1.4258655528487472E-3</v>
      </c>
      <c r="Q300" s="2">
        <v>4.2131304679991793E-2</v>
      </c>
      <c r="R300" s="2">
        <v>1.2915543928930696E-2</v>
      </c>
      <c r="S300" s="2">
        <v>3.7421569359550886E-3</v>
      </c>
      <c r="T300" s="2">
        <v>1.0054684172034235E-3</v>
      </c>
      <c r="U300" s="2">
        <v>0</v>
      </c>
      <c r="V300" s="2">
        <v>3.8525078362505057E-3</v>
      </c>
      <c r="W300" s="2">
        <v>1.8385445139960503E-3</v>
      </c>
      <c r="X300" s="2">
        <v>0</v>
      </c>
      <c r="Y300" s="2">
        <v>6.7474861371365727E-2</v>
      </c>
      <c r="Z300" s="2">
        <v>0</v>
      </c>
      <c r="AA300" s="2">
        <v>0</v>
      </c>
      <c r="AB300" s="2">
        <v>7.4732997942730263E-4</v>
      </c>
      <c r="AD300">
        <f t="shared" si="218"/>
        <v>11.918136953228732</v>
      </c>
      <c r="AE300">
        <f t="shared" si="219"/>
        <v>48.030980327425368</v>
      </c>
      <c r="AF300" t="str">
        <f t="shared" si="220"/>
        <v/>
      </c>
      <c r="AG300">
        <f t="shared" si="221"/>
        <v>0.18833912794732627</v>
      </c>
      <c r="AH300">
        <f t="shared" si="222"/>
        <v>3.4606180944102491E-2</v>
      </c>
      <c r="AI300">
        <f t="shared" si="223"/>
        <v>8.4917681164858552E-2</v>
      </c>
      <c r="AJ300">
        <f t="shared" si="224"/>
        <v>3.3137104502378018E-4</v>
      </c>
      <c r="AK300">
        <f t="shared" si="225"/>
        <v>0.16330887077704503</v>
      </c>
      <c r="AL300" t="str">
        <f t="shared" si="226"/>
        <v/>
      </c>
      <c r="AM300" t="str">
        <f t="shared" si="227"/>
        <v/>
      </c>
      <c r="AN300">
        <f t="shared" si="228"/>
        <v>39.426708971734961</v>
      </c>
      <c r="AO300">
        <f t="shared" si="229"/>
        <v>1.7536932516653881E-2</v>
      </c>
      <c r="AP300" t="str">
        <f t="shared" si="230"/>
        <v/>
      </c>
      <c r="AQ300">
        <f t="shared" si="231"/>
        <v>1.4258655528487472E-3</v>
      </c>
      <c r="AR300">
        <f t="shared" si="232"/>
        <v>4.2131304679991793E-2</v>
      </c>
      <c r="AS300">
        <f t="shared" si="233"/>
        <v>1.2915543928930696E-2</v>
      </c>
      <c r="AT300">
        <f t="shared" si="234"/>
        <v>3.7421569359550886E-3</v>
      </c>
      <c r="AU300">
        <f t="shared" si="235"/>
        <v>1.0054684172034235E-3</v>
      </c>
      <c r="AV300" t="str">
        <f t="shared" si="236"/>
        <v/>
      </c>
      <c r="AW300">
        <f t="shared" si="237"/>
        <v>3.8525078362505057E-3</v>
      </c>
      <c r="AX300">
        <f t="shared" si="238"/>
        <v>1.8385445139960503E-3</v>
      </c>
      <c r="AY300" t="str">
        <f t="shared" si="239"/>
        <v/>
      </c>
      <c r="AZ300">
        <f t="shared" si="240"/>
        <v>6.7474861371365727E-2</v>
      </c>
      <c r="BA300" t="str">
        <f t="shared" si="241"/>
        <v/>
      </c>
      <c r="BB300" t="str">
        <f t="shared" si="242"/>
        <v/>
      </c>
      <c r="BC300">
        <f t="shared" si="243"/>
        <v>7.4732997942730263E-4</v>
      </c>
      <c r="BE300">
        <f t="shared" si="244"/>
        <v>1.0086850081329541</v>
      </c>
      <c r="BF300">
        <f t="shared" si="245"/>
        <v>3.0516397853084358</v>
      </c>
      <c r="BG300" t="str">
        <f t="shared" si="246"/>
        <v/>
      </c>
      <c r="BH300">
        <f t="shared" si="247"/>
        <v>7.8769927110860765E-3</v>
      </c>
      <c r="BI300">
        <f t="shared" si="248"/>
        <v>1.3037763475113519E-3</v>
      </c>
      <c r="BJ300">
        <f t="shared" si="249"/>
        <v>3.073487706240476E-3</v>
      </c>
      <c r="BK300">
        <f t="shared" si="250"/>
        <v>1.0875158152810114E-5</v>
      </c>
      <c r="BL300">
        <f t="shared" si="251"/>
        <v>5.177189305416924E-3</v>
      </c>
      <c r="BM300" t="str">
        <f t="shared" si="252"/>
        <v/>
      </c>
      <c r="BN300" t="str">
        <f t="shared" si="253"/>
        <v/>
      </c>
      <c r="BO300">
        <f t="shared" si="254"/>
        <v>1</v>
      </c>
      <c r="BP300">
        <f t="shared" si="255"/>
        <v>3.7241994795534419E-4</v>
      </c>
      <c r="BQ300" t="str">
        <f t="shared" si="256"/>
        <v/>
      </c>
      <c r="BR300">
        <f t="shared" si="257"/>
        <v>2.7875542014446522E-5</v>
      </c>
      <c r="BS300">
        <f t="shared" si="258"/>
        <v>7.79556463807211E-4</v>
      </c>
      <c r="BT300">
        <f t="shared" si="259"/>
        <v>2.350952851580116E-4</v>
      </c>
      <c r="BU300">
        <f t="shared" si="260"/>
        <v>6.454721179975943E-5</v>
      </c>
      <c r="BV300">
        <f t="shared" si="261"/>
        <v>1.741384518822082E-5</v>
      </c>
      <c r="BW300" t="str">
        <f t="shared" si="262"/>
        <v/>
      </c>
      <c r="BX300">
        <f t="shared" si="263"/>
        <v>5.9889089045379254E-5</v>
      </c>
      <c r="BY300">
        <f t="shared" si="264"/>
        <v>2.3389511011244552E-5</v>
      </c>
      <c r="BZ300" t="str">
        <f t="shared" si="265"/>
        <v/>
      </c>
      <c r="CA300">
        <f t="shared" si="266"/>
        <v>7.8280621660570813E-4</v>
      </c>
      <c r="CB300" t="str">
        <f t="shared" si="267"/>
        <v/>
      </c>
      <c r="CC300" t="str">
        <f t="shared" si="268"/>
        <v/>
      </c>
      <c r="CD300">
        <f t="shared" si="269"/>
        <v>3.6663858423493925E-6</v>
      </c>
      <c r="CI300">
        <f t="shared" si="270"/>
        <v>18.306962025316452</v>
      </c>
      <c r="CJ300">
        <f t="shared" si="271"/>
        <v>0.30696202531645156</v>
      </c>
      <c r="CL300">
        <v>0.93319268635724129</v>
      </c>
      <c r="CM300">
        <v>11.882714592398704</v>
      </c>
      <c r="CN300">
        <v>48.004243026039553</v>
      </c>
      <c r="CO300">
        <v>4.7614851520801048E-2</v>
      </c>
      <c r="CP300">
        <v>0.24631714825227802</v>
      </c>
      <c r="CQ300">
        <v>3.0895782559374245E-2</v>
      </c>
      <c r="CR300">
        <v>6.3564714286592897E-2</v>
      </c>
      <c r="CS300">
        <v>1.1933753164629578E-3</v>
      </c>
      <c r="CT300">
        <v>0.20708583451831639</v>
      </c>
      <c r="CU300" t="s">
        <v>1119</v>
      </c>
      <c r="CV300" t="s">
        <v>1119</v>
      </c>
      <c r="CW300">
        <v>39.218760172357889</v>
      </c>
      <c r="CX300">
        <v>1.7054728781097133E-2</v>
      </c>
      <c r="CY300" t="s">
        <v>1119</v>
      </c>
      <c r="CZ300">
        <v>3.7765696405971767E-4</v>
      </c>
      <c r="DA300">
        <v>9.9115850028166891E-2</v>
      </c>
      <c r="DB300">
        <v>0.11400727543857926</v>
      </c>
      <c r="DC300">
        <v>4.2456732229663495E-3</v>
      </c>
      <c r="DD300" t="s">
        <v>1119</v>
      </c>
      <c r="DE300" t="s">
        <v>1119</v>
      </c>
      <c r="DF300">
        <v>4.7345078832272715E-3</v>
      </c>
      <c r="DG300">
        <v>1.8438297701680929E-3</v>
      </c>
      <c r="DH300" t="s">
        <v>1119</v>
      </c>
      <c r="DI300">
        <v>5.4686044560051487E-2</v>
      </c>
      <c r="DJ300" t="s">
        <v>1119</v>
      </c>
      <c r="DK300" t="s">
        <v>1119</v>
      </c>
      <c r="DL300">
        <v>1.5449361017030798E-3</v>
      </c>
    </row>
    <row r="301" spans="1:116" x14ac:dyDescent="0.2">
      <c r="A301">
        <v>14.9</v>
      </c>
      <c r="B301" s="3" t="s">
        <v>942</v>
      </c>
      <c r="C301" s="2">
        <v>11.934442026533279</v>
      </c>
      <c r="D301" s="2">
        <v>48.018945181871963</v>
      </c>
      <c r="E301" s="2">
        <v>0</v>
      </c>
      <c r="F301" s="2">
        <v>0.17873708498920568</v>
      </c>
      <c r="G301" s="2">
        <v>2.4587342893922302E-2</v>
      </c>
      <c r="H301" s="2">
        <v>6.485656627565807E-2</v>
      </c>
      <c r="I301" s="2">
        <v>5.0887033524533217E-4</v>
      </c>
      <c r="J301" s="2">
        <v>0.13671790865894862</v>
      </c>
      <c r="K301" s="2">
        <v>0</v>
      </c>
      <c r="L301" s="2">
        <v>0</v>
      </c>
      <c r="M301" s="2">
        <v>39.496817651771401</v>
      </c>
      <c r="N301" s="2">
        <v>8.1736103298547177E-3</v>
      </c>
      <c r="O301" s="2">
        <v>0</v>
      </c>
      <c r="P301" s="2">
        <v>1.0659033947113563E-3</v>
      </c>
      <c r="Q301" s="2">
        <v>4.484814743755558E-2</v>
      </c>
      <c r="R301" s="2">
        <v>1.2665778069740509E-2</v>
      </c>
      <c r="S301" s="2">
        <v>2.79979875912529E-3</v>
      </c>
      <c r="T301" s="2">
        <v>4.2255927743953351E-4</v>
      </c>
      <c r="U301" s="2">
        <v>0</v>
      </c>
      <c r="V301" s="2">
        <v>3.8579083244685199E-3</v>
      </c>
      <c r="W301" s="2">
        <v>1.4944038988117883E-3</v>
      </c>
      <c r="X301" s="2">
        <v>0</v>
      </c>
      <c r="Y301" s="2">
        <v>6.776399508499821E-2</v>
      </c>
      <c r="Z301" s="2">
        <v>0</v>
      </c>
      <c r="AA301" s="2">
        <v>0</v>
      </c>
      <c r="AB301" s="2">
        <v>1.2952620936959706E-3</v>
      </c>
      <c r="AD301">
        <f t="shared" si="218"/>
        <v>11.934442026533279</v>
      </c>
      <c r="AE301">
        <f t="shared" si="219"/>
        <v>48.018945181871963</v>
      </c>
      <c r="AF301" t="str">
        <f t="shared" si="220"/>
        <v/>
      </c>
      <c r="AG301">
        <f t="shared" si="221"/>
        <v>0.17873708498920568</v>
      </c>
      <c r="AH301">
        <f t="shared" si="222"/>
        <v>2.4587342893922302E-2</v>
      </c>
      <c r="AI301">
        <f t="shared" si="223"/>
        <v>6.485656627565807E-2</v>
      </c>
      <c r="AJ301">
        <f t="shared" si="224"/>
        <v>5.0887033524533217E-4</v>
      </c>
      <c r="AK301">
        <f t="shared" si="225"/>
        <v>0.13671790865894862</v>
      </c>
      <c r="AL301" t="str">
        <f t="shared" si="226"/>
        <v/>
      </c>
      <c r="AM301" t="str">
        <f t="shared" si="227"/>
        <v/>
      </c>
      <c r="AN301">
        <f t="shared" si="228"/>
        <v>39.496817651771401</v>
      </c>
      <c r="AO301">
        <f t="shared" si="229"/>
        <v>8.1736103298547177E-3</v>
      </c>
      <c r="AP301" t="str">
        <f t="shared" si="230"/>
        <v/>
      </c>
      <c r="AQ301">
        <f t="shared" si="231"/>
        <v>1.0659033947113563E-3</v>
      </c>
      <c r="AR301">
        <f t="shared" si="232"/>
        <v>4.484814743755558E-2</v>
      </c>
      <c r="AS301">
        <f t="shared" si="233"/>
        <v>1.2665778069740509E-2</v>
      </c>
      <c r="AT301">
        <f t="shared" si="234"/>
        <v>2.79979875912529E-3</v>
      </c>
      <c r="AU301">
        <f t="shared" si="235"/>
        <v>4.2255927743953351E-4</v>
      </c>
      <c r="AV301" t="str">
        <f t="shared" si="236"/>
        <v/>
      </c>
      <c r="AW301">
        <f t="shared" si="237"/>
        <v>3.8579083244685199E-3</v>
      </c>
      <c r="AX301">
        <f t="shared" si="238"/>
        <v>1.4944038988117883E-3</v>
      </c>
      <c r="AY301" t="str">
        <f t="shared" si="239"/>
        <v/>
      </c>
      <c r="AZ301">
        <f t="shared" si="240"/>
        <v>6.776399508499821E-2</v>
      </c>
      <c r="BA301" t="str">
        <f t="shared" si="241"/>
        <v/>
      </c>
      <c r="BB301" t="str">
        <f t="shared" si="242"/>
        <v/>
      </c>
      <c r="BC301">
        <f t="shared" si="243"/>
        <v>1.2952620936959706E-3</v>
      </c>
      <c r="BE301">
        <f t="shared" si="244"/>
        <v>1.0082720669978895</v>
      </c>
      <c r="BF301">
        <f t="shared" si="245"/>
        <v>3.0454596898586632</v>
      </c>
      <c r="BG301" t="str">
        <f t="shared" si="246"/>
        <v/>
      </c>
      <c r="BH301">
        <f t="shared" si="247"/>
        <v>7.4621329315444898E-3</v>
      </c>
      <c r="BI301">
        <f t="shared" si="248"/>
        <v>9.2467569818295158E-4</v>
      </c>
      <c r="BJ301">
        <f t="shared" si="249"/>
        <v>2.3432343654286869E-3</v>
      </c>
      <c r="BK301">
        <f t="shared" si="250"/>
        <v>1.667080534421089E-5</v>
      </c>
      <c r="BL301">
        <f t="shared" si="251"/>
        <v>4.3265138489200087E-3</v>
      </c>
      <c r="BM301" t="str">
        <f t="shared" si="252"/>
        <v/>
      </c>
      <c r="BN301" t="str">
        <f t="shared" si="253"/>
        <v/>
      </c>
      <c r="BO301">
        <f t="shared" si="254"/>
        <v>1</v>
      </c>
      <c r="BP301">
        <f t="shared" si="255"/>
        <v>1.7326931390400542E-4</v>
      </c>
      <c r="BQ301" t="str">
        <f t="shared" si="256"/>
        <v/>
      </c>
      <c r="BR301">
        <f t="shared" si="257"/>
        <v>2.0801325553298E-5</v>
      </c>
      <c r="BS301">
        <f t="shared" si="258"/>
        <v>8.2835328549292605E-4</v>
      </c>
      <c r="BT301">
        <f t="shared" si="259"/>
        <v>2.3013968522646536E-4</v>
      </c>
      <c r="BU301">
        <f t="shared" si="260"/>
        <v>4.8207069247991857E-5</v>
      </c>
      <c r="BV301">
        <f t="shared" si="261"/>
        <v>7.3053715522450421E-6</v>
      </c>
      <c r="BW301" t="str">
        <f t="shared" si="262"/>
        <v/>
      </c>
      <c r="BX301">
        <f t="shared" si="263"/>
        <v>5.9866587307989248E-5</v>
      </c>
      <c r="BY301">
        <f t="shared" si="264"/>
        <v>1.8977692582016278E-5</v>
      </c>
      <c r="BZ301" t="str">
        <f t="shared" si="265"/>
        <v/>
      </c>
      <c r="CA301">
        <f t="shared" si="266"/>
        <v>7.8476511542741273E-4</v>
      </c>
      <c r="CB301" t="str">
        <f t="shared" si="267"/>
        <v/>
      </c>
      <c r="CC301" t="str">
        <f t="shared" si="268"/>
        <v/>
      </c>
      <c r="CD301">
        <f t="shared" si="269"/>
        <v>6.3432501856762439E-6</v>
      </c>
      <c r="CI301">
        <f t="shared" si="270"/>
        <v>18.355133614627285</v>
      </c>
      <c r="CJ301">
        <f t="shared" si="271"/>
        <v>0.35513361462728454</v>
      </c>
      <c r="CL301">
        <v>0.94367088607593885</v>
      </c>
      <c r="CM301">
        <v>11.906918572757878</v>
      </c>
      <c r="CN301">
        <v>48.004259063002621</v>
      </c>
      <c r="CO301">
        <v>4.5887135063796573E-3</v>
      </c>
      <c r="CP301">
        <v>0.11281006014262564</v>
      </c>
      <c r="CQ301">
        <v>3.7110212596629527E-2</v>
      </c>
      <c r="CR301">
        <v>9.440379924430907E-2</v>
      </c>
      <c r="CS301">
        <v>1.4198121501548678E-3</v>
      </c>
      <c r="CT301">
        <v>0.16400140957967002</v>
      </c>
      <c r="CU301" t="s">
        <v>1119</v>
      </c>
      <c r="CV301" t="s">
        <v>1119</v>
      </c>
      <c r="CW301">
        <v>39.512378319019469</v>
      </c>
      <c r="CX301">
        <v>1.7981375249370723E-2</v>
      </c>
      <c r="CY301" t="s">
        <v>1119</v>
      </c>
      <c r="CZ301">
        <v>1.1639503496836702E-3</v>
      </c>
      <c r="DA301">
        <v>4.667533525496638E-2</v>
      </c>
      <c r="DB301">
        <v>1.1293802709037491E-2</v>
      </c>
      <c r="DC301">
        <v>4.2644940990902071E-3</v>
      </c>
      <c r="DD301" t="s">
        <v>1119</v>
      </c>
      <c r="DE301">
        <v>7.6102020535210224E-4</v>
      </c>
      <c r="DF301">
        <v>4.8997143762015173E-3</v>
      </c>
      <c r="DG301">
        <v>1.6727257447970169E-3</v>
      </c>
      <c r="DH301" t="s">
        <v>1119</v>
      </c>
      <c r="DI301">
        <v>7.0626541281085184E-2</v>
      </c>
      <c r="DJ301" t="s">
        <v>1119</v>
      </c>
      <c r="DK301" t="s">
        <v>1119</v>
      </c>
      <c r="DL301">
        <v>2.7710787306452385E-3</v>
      </c>
    </row>
    <row r="302" spans="1:116" x14ac:dyDescent="0.2">
      <c r="A302">
        <v>14.95</v>
      </c>
      <c r="B302" s="3" t="s">
        <v>943</v>
      </c>
      <c r="C302" s="2">
        <v>11.931126126605605</v>
      </c>
      <c r="D302" s="2">
        <v>48.026733190070303</v>
      </c>
      <c r="E302" s="2">
        <v>0</v>
      </c>
      <c r="F302" s="2">
        <v>0.20142365384270841</v>
      </c>
      <c r="G302" s="2">
        <v>3.1549332539279135E-2</v>
      </c>
      <c r="H302" s="2">
        <v>7.010595676848129E-2</v>
      </c>
      <c r="I302" s="2">
        <v>6.00269509746861E-4</v>
      </c>
      <c r="J302" s="2">
        <v>0.14021763885147201</v>
      </c>
      <c r="K302" s="2">
        <v>0</v>
      </c>
      <c r="L302" s="2">
        <v>0</v>
      </c>
      <c r="M302" s="2">
        <v>39.448068962500422</v>
      </c>
      <c r="N302" s="2">
        <v>1.4151535970194409E-2</v>
      </c>
      <c r="O302" s="2">
        <v>0</v>
      </c>
      <c r="P302" s="2">
        <v>3.046584040860601E-4</v>
      </c>
      <c r="Q302" s="2">
        <v>4.5641001413759534E-2</v>
      </c>
      <c r="R302" s="2">
        <v>1.1758555860645996E-2</v>
      </c>
      <c r="S302" s="2">
        <v>2.573804517253617E-3</v>
      </c>
      <c r="T302" s="2">
        <v>4.7546472978048668E-4</v>
      </c>
      <c r="U302" s="2">
        <v>0</v>
      </c>
      <c r="V302" s="2">
        <v>3.9664598134898643E-3</v>
      </c>
      <c r="W302" s="2">
        <v>1.8643215365740813E-3</v>
      </c>
      <c r="X302" s="2">
        <v>0</v>
      </c>
      <c r="Y302" s="2">
        <v>6.8364476347326508E-2</v>
      </c>
      <c r="Z302" s="2">
        <v>0</v>
      </c>
      <c r="AA302" s="2">
        <v>0</v>
      </c>
      <c r="AB302" s="2">
        <v>1.0745907189028603E-3</v>
      </c>
      <c r="AD302">
        <f t="shared" si="218"/>
        <v>11.931126126605605</v>
      </c>
      <c r="AE302">
        <f t="shared" si="219"/>
        <v>48.026733190070303</v>
      </c>
      <c r="AF302" t="str">
        <f t="shared" si="220"/>
        <v/>
      </c>
      <c r="AG302">
        <f t="shared" si="221"/>
        <v>0.20142365384270841</v>
      </c>
      <c r="AH302">
        <f t="shared" si="222"/>
        <v>3.1549332539279135E-2</v>
      </c>
      <c r="AI302">
        <f t="shared" si="223"/>
        <v>7.010595676848129E-2</v>
      </c>
      <c r="AJ302">
        <f t="shared" si="224"/>
        <v>6.00269509746861E-4</v>
      </c>
      <c r="AK302">
        <f t="shared" si="225"/>
        <v>0.14021763885147201</v>
      </c>
      <c r="AL302" t="str">
        <f t="shared" si="226"/>
        <v/>
      </c>
      <c r="AM302" t="str">
        <f t="shared" si="227"/>
        <v/>
      </c>
      <c r="AN302">
        <f t="shared" si="228"/>
        <v>39.448068962500422</v>
      </c>
      <c r="AO302">
        <f t="shared" si="229"/>
        <v>1.4151535970194409E-2</v>
      </c>
      <c r="AP302" t="str">
        <f t="shared" si="230"/>
        <v/>
      </c>
      <c r="AQ302">
        <f t="shared" si="231"/>
        <v>3.046584040860601E-4</v>
      </c>
      <c r="AR302">
        <f t="shared" si="232"/>
        <v>4.5641001413759534E-2</v>
      </c>
      <c r="AS302">
        <f t="shared" si="233"/>
        <v>1.1758555860645996E-2</v>
      </c>
      <c r="AT302">
        <f t="shared" si="234"/>
        <v>2.573804517253617E-3</v>
      </c>
      <c r="AU302">
        <f t="shared" si="235"/>
        <v>4.7546472978048668E-4</v>
      </c>
      <c r="AV302" t="str">
        <f t="shared" si="236"/>
        <v/>
      </c>
      <c r="AW302">
        <f t="shared" si="237"/>
        <v>3.9664598134898643E-3</v>
      </c>
      <c r="AX302">
        <f t="shared" si="238"/>
        <v>1.8643215365740813E-3</v>
      </c>
      <c r="AY302" t="str">
        <f t="shared" si="239"/>
        <v/>
      </c>
      <c r="AZ302">
        <f t="shared" si="240"/>
        <v>6.8364476347326508E-2</v>
      </c>
      <c r="BA302" t="str">
        <f t="shared" si="241"/>
        <v/>
      </c>
      <c r="BB302" t="str">
        <f t="shared" si="242"/>
        <v/>
      </c>
      <c r="BC302">
        <f t="shared" si="243"/>
        <v>1.0745907189028603E-3</v>
      </c>
      <c r="BE302">
        <f t="shared" si="244"/>
        <v>1.009237570648654</v>
      </c>
      <c r="BF302">
        <f t="shared" si="245"/>
        <v>3.0497177154385882</v>
      </c>
      <c r="BG302" t="str">
        <f t="shared" si="246"/>
        <v/>
      </c>
      <c r="BH302">
        <f t="shared" si="247"/>
        <v>8.4196712891496019E-3</v>
      </c>
      <c r="BI302">
        <f t="shared" si="248"/>
        <v>1.1879670030761191E-3</v>
      </c>
      <c r="BJ302">
        <f t="shared" si="249"/>
        <v>2.5360222115395786E-3</v>
      </c>
      <c r="BK302">
        <f t="shared" si="250"/>
        <v>1.9689382078497043E-5</v>
      </c>
      <c r="BL302">
        <f t="shared" si="251"/>
        <v>4.4427481797674716E-3</v>
      </c>
      <c r="BM302" t="str">
        <f t="shared" si="252"/>
        <v/>
      </c>
      <c r="BN302" t="str">
        <f t="shared" si="253"/>
        <v/>
      </c>
      <c r="BO302">
        <f t="shared" si="254"/>
        <v>1</v>
      </c>
      <c r="BP302">
        <f t="shared" si="255"/>
        <v>3.0036384991693875E-4</v>
      </c>
      <c r="BQ302" t="str">
        <f t="shared" si="256"/>
        <v/>
      </c>
      <c r="BR302">
        <f t="shared" si="257"/>
        <v>5.9528190948575709E-6</v>
      </c>
      <c r="BS302">
        <f t="shared" si="258"/>
        <v>8.4403918976187623E-4</v>
      </c>
      <c r="BT302">
        <f t="shared" si="259"/>
        <v>2.1391930729055866E-4</v>
      </c>
      <c r="BU302">
        <f t="shared" si="260"/>
        <v>4.4370653747652262E-5</v>
      </c>
      <c r="BV302">
        <f t="shared" si="261"/>
        <v>8.2301799374031741E-6</v>
      </c>
      <c r="BW302" t="str">
        <f t="shared" si="262"/>
        <v/>
      </c>
      <c r="BX302">
        <f t="shared" si="263"/>
        <v>6.1627139996104876E-5</v>
      </c>
      <c r="BY302">
        <f t="shared" si="264"/>
        <v>2.3704597641956132E-5</v>
      </c>
      <c r="BZ302" t="str">
        <f t="shared" si="265"/>
        <v/>
      </c>
      <c r="CA302">
        <f t="shared" si="266"/>
        <v>7.9269758468553E-4</v>
      </c>
      <c r="CB302" t="str">
        <f t="shared" si="267"/>
        <v/>
      </c>
      <c r="CC302" t="str">
        <f t="shared" si="268"/>
        <v/>
      </c>
      <c r="CD302">
        <f t="shared" si="269"/>
        <v>5.2690658527775401E-6</v>
      </c>
      <c r="CI302">
        <f t="shared" si="270"/>
        <v>18.40330520393811</v>
      </c>
      <c r="CJ302">
        <f t="shared" si="271"/>
        <v>0.40330520393811042</v>
      </c>
      <c r="CL302">
        <v>0.94382911392403868</v>
      </c>
      <c r="CM302">
        <v>11.915770300467903</v>
      </c>
      <c r="CN302">
        <v>47.950736586357941</v>
      </c>
      <c r="CO302" t="s">
        <v>1119</v>
      </c>
      <c r="CP302">
        <v>3.7542694859412862E-2</v>
      </c>
      <c r="CQ302">
        <v>3.2601100496923482E-2</v>
      </c>
      <c r="CR302">
        <v>8.5994644846982438E-2</v>
      </c>
      <c r="CS302">
        <v>1.2358096667146015E-3</v>
      </c>
      <c r="CT302">
        <v>0.10904952282389548</v>
      </c>
      <c r="CU302" t="s">
        <v>1119</v>
      </c>
      <c r="CV302" t="s">
        <v>1119</v>
      </c>
      <c r="CW302">
        <v>39.668135956182759</v>
      </c>
      <c r="CX302">
        <v>4.2073601901660715E-3</v>
      </c>
      <c r="CY302">
        <v>1.3858296080456966E-5</v>
      </c>
      <c r="CZ302" t="s">
        <v>1119</v>
      </c>
      <c r="DA302">
        <v>8.2971094177716684E-2</v>
      </c>
      <c r="DB302">
        <v>2.861004472491371E-2</v>
      </c>
      <c r="DC302">
        <v>2.0502902630495368E-3</v>
      </c>
      <c r="DD302" t="s">
        <v>1119</v>
      </c>
      <c r="DE302">
        <v>5.6788087285941462E-4</v>
      </c>
      <c r="DF302">
        <v>4.1845175623873914E-3</v>
      </c>
      <c r="DG302">
        <v>1.8931100812679181E-3</v>
      </c>
      <c r="DH302" t="s">
        <v>1119</v>
      </c>
      <c r="DI302">
        <v>6.6021189827952631E-2</v>
      </c>
      <c r="DJ302" t="s">
        <v>1119</v>
      </c>
      <c r="DK302">
        <v>7.0544687304722299E-3</v>
      </c>
      <c r="DL302">
        <v>1.3595695706240787E-3</v>
      </c>
    </row>
    <row r="303" spans="1:116" x14ac:dyDescent="0.2">
      <c r="A303">
        <v>15</v>
      </c>
      <c r="B303" s="3" t="s">
        <v>944</v>
      </c>
      <c r="C303" s="2">
        <v>11.925913874289604</v>
      </c>
      <c r="D303" s="2">
        <v>48.030231065778771</v>
      </c>
      <c r="E303" s="2">
        <v>0</v>
      </c>
      <c r="F303" s="2">
        <v>0.2044194157292695</v>
      </c>
      <c r="G303" s="2">
        <v>3.503311675848432E-2</v>
      </c>
      <c r="H303" s="2">
        <v>7.1900408127070756E-2</v>
      </c>
      <c r="I303" s="2">
        <v>7.0653710170758357E-4</v>
      </c>
      <c r="J303" s="2">
        <v>0.14900663722343294</v>
      </c>
      <c r="K303" s="2">
        <v>0</v>
      </c>
      <c r="L303" s="2">
        <v>0</v>
      </c>
      <c r="M303" s="2">
        <v>39.425877714885523</v>
      </c>
      <c r="N303" s="2">
        <v>2.4509529447853857E-2</v>
      </c>
      <c r="O303" s="2">
        <v>0</v>
      </c>
      <c r="P303" s="2">
        <v>2.0833720283668059E-4</v>
      </c>
      <c r="Q303" s="2">
        <v>4.42761131039568E-2</v>
      </c>
      <c r="R303" s="2">
        <v>1.0447658889948818E-2</v>
      </c>
      <c r="S303" s="2">
        <v>2.7615076630241177E-3</v>
      </c>
      <c r="T303" s="2">
        <v>4.9938333528353321E-5</v>
      </c>
      <c r="U303" s="2">
        <v>0</v>
      </c>
      <c r="V303" s="2">
        <v>4.5435762865990003E-3</v>
      </c>
      <c r="W303" s="2">
        <v>1.6576648337139328E-3</v>
      </c>
      <c r="X303" s="2">
        <v>0</v>
      </c>
      <c r="Y303" s="2">
        <v>6.8054909213696557E-2</v>
      </c>
      <c r="Z303" s="2">
        <v>0</v>
      </c>
      <c r="AA303" s="2">
        <v>0</v>
      </c>
      <c r="AB303" s="2">
        <v>4.0199513099323621E-4</v>
      </c>
      <c r="AD303">
        <f t="shared" si="218"/>
        <v>11.925913874289604</v>
      </c>
      <c r="AE303">
        <f t="shared" si="219"/>
        <v>48.030231065778771</v>
      </c>
      <c r="AF303" t="str">
        <f t="shared" si="220"/>
        <v/>
      </c>
      <c r="AG303">
        <f t="shared" si="221"/>
        <v>0.2044194157292695</v>
      </c>
      <c r="AH303">
        <f t="shared" si="222"/>
        <v>3.503311675848432E-2</v>
      </c>
      <c r="AI303">
        <f t="shared" si="223"/>
        <v>7.1900408127070756E-2</v>
      </c>
      <c r="AJ303">
        <f t="shared" si="224"/>
        <v>7.0653710170758357E-4</v>
      </c>
      <c r="AK303">
        <f t="shared" si="225"/>
        <v>0.14900663722343294</v>
      </c>
      <c r="AL303" t="str">
        <f t="shared" si="226"/>
        <v/>
      </c>
      <c r="AM303" t="str">
        <f t="shared" si="227"/>
        <v/>
      </c>
      <c r="AN303">
        <f t="shared" si="228"/>
        <v>39.425877714885523</v>
      </c>
      <c r="AO303">
        <f t="shared" si="229"/>
        <v>2.4509529447853857E-2</v>
      </c>
      <c r="AP303" t="str">
        <f t="shared" si="230"/>
        <v/>
      </c>
      <c r="AQ303">
        <f t="shared" si="231"/>
        <v>2.0833720283668059E-4</v>
      </c>
      <c r="AR303">
        <f t="shared" si="232"/>
        <v>4.42761131039568E-2</v>
      </c>
      <c r="AS303">
        <f t="shared" si="233"/>
        <v>1.0447658889948818E-2</v>
      </c>
      <c r="AT303">
        <f t="shared" si="234"/>
        <v>2.7615076630241177E-3</v>
      </c>
      <c r="AU303">
        <f t="shared" si="235"/>
        <v>4.9938333528353321E-5</v>
      </c>
      <c r="AV303" t="str">
        <f t="shared" si="236"/>
        <v/>
      </c>
      <c r="AW303">
        <f t="shared" si="237"/>
        <v>4.5435762865990003E-3</v>
      </c>
      <c r="AX303">
        <f t="shared" si="238"/>
        <v>1.6576648337139328E-3</v>
      </c>
      <c r="AY303" t="str">
        <f t="shared" si="239"/>
        <v/>
      </c>
      <c r="AZ303">
        <f t="shared" si="240"/>
        <v>6.8054909213696557E-2</v>
      </c>
      <c r="BA303" t="str">
        <f t="shared" si="241"/>
        <v/>
      </c>
      <c r="BB303" t="str">
        <f t="shared" si="242"/>
        <v/>
      </c>
      <c r="BC303">
        <f t="shared" si="243"/>
        <v>4.0199513099323621E-4</v>
      </c>
      <c r="BE303">
        <f t="shared" si="244"/>
        <v>1.0093644846312726</v>
      </c>
      <c r="BF303">
        <f t="shared" si="245"/>
        <v>3.0516565209998618</v>
      </c>
      <c r="BG303" t="str">
        <f t="shared" si="246"/>
        <v/>
      </c>
      <c r="BH303">
        <f t="shared" si="247"/>
        <v>8.5497061337900474E-3</v>
      </c>
      <c r="BI303">
        <f t="shared" si="248"/>
        <v>1.3198888402062242E-3</v>
      </c>
      <c r="BJ303">
        <f t="shared" si="249"/>
        <v>2.6023988959446658E-3</v>
      </c>
      <c r="BK303">
        <f t="shared" si="250"/>
        <v>2.3188099385253071E-5</v>
      </c>
      <c r="BL303">
        <f t="shared" si="251"/>
        <v>4.7238819910903739E-3</v>
      </c>
      <c r="BM303" t="str">
        <f t="shared" si="252"/>
        <v/>
      </c>
      <c r="BN303" t="str">
        <f t="shared" si="253"/>
        <v/>
      </c>
      <c r="BO303">
        <f t="shared" si="254"/>
        <v>1</v>
      </c>
      <c r="BP303">
        <f t="shared" si="255"/>
        <v>5.2050323649369882E-4</v>
      </c>
      <c r="BQ303" t="str">
        <f t="shared" si="256"/>
        <v/>
      </c>
      <c r="BR303">
        <f t="shared" si="257"/>
        <v>4.0730592621987917E-6</v>
      </c>
      <c r="BS303">
        <f t="shared" si="258"/>
        <v>8.1925917451909159E-4</v>
      </c>
      <c r="BT303">
        <f t="shared" si="259"/>
        <v>1.9017759886900753E-4</v>
      </c>
      <c r="BU303">
        <f t="shared" si="260"/>
        <v>4.7633325176576004E-5</v>
      </c>
      <c r="BV303">
        <f t="shared" si="261"/>
        <v>8.6490707138276063E-7</v>
      </c>
      <c r="BW303" t="str">
        <f t="shared" si="262"/>
        <v/>
      </c>
      <c r="BX303">
        <f t="shared" si="263"/>
        <v>7.0633570020099169E-5</v>
      </c>
      <c r="BY303">
        <f t="shared" si="264"/>
        <v>2.1088848845254342E-5</v>
      </c>
      <c r="BZ303" t="str">
        <f t="shared" si="265"/>
        <v/>
      </c>
      <c r="CA303">
        <f t="shared" si="266"/>
        <v>7.8955225912881693E-4</v>
      </c>
      <c r="CB303" t="str">
        <f t="shared" si="267"/>
        <v/>
      </c>
      <c r="CC303" t="str">
        <f t="shared" si="268"/>
        <v/>
      </c>
      <c r="CD303">
        <f t="shared" si="269"/>
        <v>1.9722216057990043E-6</v>
      </c>
      <c r="CI303">
        <f t="shared" si="270"/>
        <v>18.451476793248943</v>
      </c>
      <c r="CJ303">
        <f t="shared" si="271"/>
        <v>0.45147679324894341</v>
      </c>
      <c r="CL303">
        <v>0.94422468354430045</v>
      </c>
      <c r="CM303">
        <v>11.93072267064592</v>
      </c>
      <c r="CN303">
        <v>47.990193278579888</v>
      </c>
      <c r="CO303" t="s">
        <v>1119</v>
      </c>
      <c r="CP303">
        <v>9.021166123859653E-2</v>
      </c>
      <c r="CQ303">
        <v>2.4826158737845501E-2</v>
      </c>
      <c r="CR303">
        <v>7.6107161872105533E-2</v>
      </c>
      <c r="CS303">
        <v>1.185952129830078E-3</v>
      </c>
      <c r="CT303">
        <v>0.11897015489161188</v>
      </c>
      <c r="CU303" t="s">
        <v>1119</v>
      </c>
      <c r="CV303" t="s">
        <v>1119</v>
      </c>
      <c r="CW303">
        <v>39.629574994174241</v>
      </c>
      <c r="CX303">
        <v>1.5166270562703697E-2</v>
      </c>
      <c r="CY303">
        <v>3.6424697631122184E-4</v>
      </c>
      <c r="CZ303" t="s">
        <v>1119</v>
      </c>
      <c r="DA303">
        <v>3.0371695038897032E-2</v>
      </c>
      <c r="DB303">
        <v>9.1873931040760814E-3</v>
      </c>
      <c r="DC303">
        <v>2.8624974682887492E-3</v>
      </c>
      <c r="DD303" t="s">
        <v>1119</v>
      </c>
      <c r="DE303">
        <v>1.4116095776261725E-4</v>
      </c>
      <c r="DF303">
        <v>3.4520627072210661E-3</v>
      </c>
      <c r="DG303">
        <v>1.7430576519912532E-3</v>
      </c>
      <c r="DH303" t="s">
        <v>1119</v>
      </c>
      <c r="DI303">
        <v>6.9528855782007487E-2</v>
      </c>
      <c r="DJ303" t="s">
        <v>1119</v>
      </c>
      <c r="DK303">
        <v>4.5215611327520154E-3</v>
      </c>
      <c r="DL303">
        <v>8.6916634792496281E-4</v>
      </c>
    </row>
    <row r="304" spans="1:116" x14ac:dyDescent="0.2">
      <c r="A304">
        <v>15.05</v>
      </c>
      <c r="B304" s="3" t="s">
        <v>945</v>
      </c>
      <c r="C304" s="2">
        <v>11.917167759406833</v>
      </c>
      <c r="D304" s="2">
        <v>48.010160254958549</v>
      </c>
      <c r="E304" s="2">
        <v>3.9275235009924775E-2</v>
      </c>
      <c r="F304" s="2">
        <v>0.17163632181204719</v>
      </c>
      <c r="G304" s="2">
        <v>2.4948792713181334E-2</v>
      </c>
      <c r="H304" s="2">
        <v>7.8859310484881665E-2</v>
      </c>
      <c r="I304" s="2">
        <v>1.1013537112751757E-3</v>
      </c>
      <c r="J304" s="2">
        <v>0.15269891256833804</v>
      </c>
      <c r="K304" s="2">
        <v>0</v>
      </c>
      <c r="L304" s="2">
        <v>0</v>
      </c>
      <c r="M304" s="2">
        <v>39.450172087200514</v>
      </c>
      <c r="N304" s="2">
        <v>1.6456810145290733E-2</v>
      </c>
      <c r="O304" s="2">
        <v>0</v>
      </c>
      <c r="P304" s="2">
        <v>4.331234776780629E-4</v>
      </c>
      <c r="Q304" s="2">
        <v>4.5316796159953571E-2</v>
      </c>
      <c r="R304" s="2">
        <v>1.3041569653815614E-2</v>
      </c>
      <c r="S304" s="2">
        <v>2.2234072363414765E-3</v>
      </c>
      <c r="T304" s="2">
        <v>0</v>
      </c>
      <c r="U304" s="2">
        <v>1.029512361650093E-4</v>
      </c>
      <c r="V304" s="2">
        <v>4.8106565314467433E-3</v>
      </c>
      <c r="W304" s="2">
        <v>1.6430576438668236E-3</v>
      </c>
      <c r="X304" s="2">
        <v>0</v>
      </c>
      <c r="Y304" s="2">
        <v>6.9325181841973421E-2</v>
      </c>
      <c r="Z304" s="2">
        <v>0</v>
      </c>
      <c r="AA304" s="2">
        <v>0</v>
      </c>
      <c r="AB304" s="2">
        <v>6.2641820791209445E-4</v>
      </c>
      <c r="AD304">
        <f t="shared" si="218"/>
        <v>11.917167759406833</v>
      </c>
      <c r="AE304">
        <f t="shared" si="219"/>
        <v>48.010160254958549</v>
      </c>
      <c r="AF304">
        <f t="shared" si="220"/>
        <v>3.9275235009924775E-2</v>
      </c>
      <c r="AG304">
        <f t="shared" si="221"/>
        <v>0.17163632181204719</v>
      </c>
      <c r="AH304">
        <f t="shared" si="222"/>
        <v>2.4948792713181334E-2</v>
      </c>
      <c r="AI304">
        <f t="shared" si="223"/>
        <v>7.8859310484881665E-2</v>
      </c>
      <c r="AJ304">
        <f t="shared" si="224"/>
        <v>1.1013537112751757E-3</v>
      </c>
      <c r="AK304">
        <f t="shared" si="225"/>
        <v>0.15269891256833804</v>
      </c>
      <c r="AL304" t="str">
        <f t="shared" si="226"/>
        <v/>
      </c>
      <c r="AM304" t="str">
        <f t="shared" si="227"/>
        <v/>
      </c>
      <c r="AN304">
        <f t="shared" si="228"/>
        <v>39.450172087200514</v>
      </c>
      <c r="AO304">
        <f t="shared" si="229"/>
        <v>1.6456810145290733E-2</v>
      </c>
      <c r="AP304" t="str">
        <f t="shared" si="230"/>
        <v/>
      </c>
      <c r="AQ304">
        <f t="shared" si="231"/>
        <v>4.331234776780629E-4</v>
      </c>
      <c r="AR304">
        <f t="shared" si="232"/>
        <v>4.5316796159953571E-2</v>
      </c>
      <c r="AS304">
        <f t="shared" si="233"/>
        <v>1.3041569653815614E-2</v>
      </c>
      <c r="AT304">
        <f t="shared" si="234"/>
        <v>2.2234072363414765E-3</v>
      </c>
      <c r="AU304" t="str">
        <f t="shared" si="235"/>
        <v/>
      </c>
      <c r="AV304">
        <f t="shared" si="236"/>
        <v>1.029512361650093E-4</v>
      </c>
      <c r="AW304">
        <f t="shared" si="237"/>
        <v>4.8106565314467433E-3</v>
      </c>
      <c r="AX304">
        <f t="shared" si="238"/>
        <v>1.6430576438668236E-3</v>
      </c>
      <c r="AY304" t="str">
        <f t="shared" si="239"/>
        <v/>
      </c>
      <c r="AZ304">
        <f t="shared" si="240"/>
        <v>6.9325181841973421E-2</v>
      </c>
      <c r="BA304" t="str">
        <f t="shared" si="241"/>
        <v/>
      </c>
      <c r="BB304" t="str">
        <f t="shared" si="242"/>
        <v/>
      </c>
      <c r="BC304">
        <f t="shared" si="243"/>
        <v>6.2641820791209445E-4</v>
      </c>
      <c r="BE304">
        <f t="shared" si="244"/>
        <v>1.0080031111089773</v>
      </c>
      <c r="BF304">
        <f t="shared" si="245"/>
        <v>3.0485027999703225</v>
      </c>
      <c r="BG304">
        <f t="shared" si="246"/>
        <v>1.7355719689606858E-3</v>
      </c>
      <c r="BH304">
        <f t="shared" si="247"/>
        <v>7.1741542893589824E-3</v>
      </c>
      <c r="BI304">
        <f t="shared" si="248"/>
        <v>9.3937842982390427E-4</v>
      </c>
      <c r="BJ304">
        <f t="shared" si="249"/>
        <v>2.8525151156915123E-3</v>
      </c>
      <c r="BK304">
        <f t="shared" si="250"/>
        <v>3.6123470586143552E-5</v>
      </c>
      <c r="BL304">
        <f t="shared" si="251"/>
        <v>4.8379551613359625E-3</v>
      </c>
      <c r="BM304" t="str">
        <f t="shared" si="252"/>
        <v/>
      </c>
      <c r="BN304" t="str">
        <f t="shared" si="253"/>
        <v/>
      </c>
      <c r="BO304">
        <f t="shared" si="254"/>
        <v>1</v>
      </c>
      <c r="BP304">
        <f t="shared" si="255"/>
        <v>3.492742657414171E-4</v>
      </c>
      <c r="BQ304" t="str">
        <f t="shared" si="256"/>
        <v/>
      </c>
      <c r="BR304">
        <f t="shared" si="257"/>
        <v>8.4624885509246314E-6</v>
      </c>
      <c r="BS304">
        <f t="shared" si="258"/>
        <v>8.3799898406048095E-4</v>
      </c>
      <c r="BT304">
        <f t="shared" si="259"/>
        <v>2.3724808133584782E-4</v>
      </c>
      <c r="BU304">
        <f t="shared" si="260"/>
        <v>3.8327997571635649E-5</v>
      </c>
      <c r="BV304" t="str">
        <f t="shared" si="261"/>
        <v/>
      </c>
      <c r="BW304">
        <f t="shared" si="262"/>
        <v>1.6458887858055269E-6</v>
      </c>
      <c r="BX304">
        <f t="shared" si="263"/>
        <v>7.4739493792859131E-5</v>
      </c>
      <c r="BY304">
        <f t="shared" si="264"/>
        <v>2.0890143267581946E-5</v>
      </c>
      <c r="BZ304" t="str">
        <f t="shared" si="265"/>
        <v/>
      </c>
      <c r="CA304">
        <f t="shared" si="266"/>
        <v>8.0379427294990317E-4</v>
      </c>
      <c r="CB304" t="str">
        <f t="shared" si="267"/>
        <v/>
      </c>
      <c r="CC304" t="str">
        <f t="shared" si="268"/>
        <v/>
      </c>
      <c r="CD304">
        <f t="shared" si="269"/>
        <v>3.0713673315264078E-6</v>
      </c>
      <c r="CI304">
        <f t="shared" si="270"/>
        <v>18.499648382559773</v>
      </c>
      <c r="CJ304">
        <f t="shared" si="271"/>
        <v>0.49964838255977284</v>
      </c>
      <c r="CL304">
        <v>0.95393811533050688</v>
      </c>
      <c r="CM304">
        <v>11.933695571873921</v>
      </c>
      <c r="CN304">
        <v>47.961600840590691</v>
      </c>
      <c r="CO304">
        <v>3.3862478894168387E-2</v>
      </c>
      <c r="CP304">
        <v>0.12380829286258599</v>
      </c>
      <c r="CQ304">
        <v>3.3689226804141437E-2</v>
      </c>
      <c r="CR304">
        <v>6.9289050918886791E-2</v>
      </c>
      <c r="CS304">
        <v>2.3041201311526137E-3</v>
      </c>
      <c r="CT304">
        <v>8.2259428271144852E-2</v>
      </c>
      <c r="CU304">
        <v>6.58470293140962E-3</v>
      </c>
      <c r="CV304" t="s">
        <v>1119</v>
      </c>
      <c r="CW304">
        <v>39.584516156990233</v>
      </c>
      <c r="CX304" t="s">
        <v>1119</v>
      </c>
      <c r="CY304">
        <v>7.65448650894521E-3</v>
      </c>
      <c r="CZ304" t="s">
        <v>1119</v>
      </c>
      <c r="DA304">
        <v>5.3681819316151284E-2</v>
      </c>
      <c r="DB304">
        <v>1.6186581733515969E-2</v>
      </c>
      <c r="DC304">
        <v>1.8980211199911819E-3</v>
      </c>
      <c r="DD304">
        <v>1.0789395134642708E-3</v>
      </c>
      <c r="DE304">
        <v>2.5588529861314932E-3</v>
      </c>
      <c r="DF304">
        <v>5.418222592634578E-3</v>
      </c>
      <c r="DG304">
        <v>2.1649080164087946E-3</v>
      </c>
      <c r="DH304" t="s">
        <v>1119</v>
      </c>
      <c r="DI304">
        <v>6.8606375740377853E-2</v>
      </c>
      <c r="DJ304" t="s">
        <v>1119</v>
      </c>
      <c r="DK304">
        <v>7.3749381646602535E-3</v>
      </c>
      <c r="DL304">
        <v>1.7669840393973177E-3</v>
      </c>
    </row>
    <row r="305" spans="1:116" x14ac:dyDescent="0.2">
      <c r="A305">
        <v>15.1</v>
      </c>
      <c r="B305" s="3" t="s">
        <v>946</v>
      </c>
      <c r="C305" s="2">
        <v>11.913585102130265</v>
      </c>
      <c r="D305" s="2">
        <v>48.024240259765975</v>
      </c>
      <c r="E305" s="2">
        <v>1.9497946791571926E-4</v>
      </c>
      <c r="F305" s="2">
        <v>0.18785782090915606</v>
      </c>
      <c r="G305" s="2">
        <v>3.2606505605679612E-2</v>
      </c>
      <c r="H305" s="2">
        <v>8.3543022143290804E-2</v>
      </c>
      <c r="I305" s="2">
        <v>1.4138177944616017E-3</v>
      </c>
      <c r="J305" s="2">
        <v>0.16430109517443359</v>
      </c>
      <c r="K305" s="2">
        <v>0</v>
      </c>
      <c r="L305" s="2">
        <v>0</v>
      </c>
      <c r="M305" s="2">
        <v>39.411925989893618</v>
      </c>
      <c r="N305" s="2">
        <v>2.0297906337944979E-2</v>
      </c>
      <c r="O305" s="2">
        <v>0</v>
      </c>
      <c r="P305" s="2">
        <v>0</v>
      </c>
      <c r="Q305" s="2">
        <v>4.877652720289051E-2</v>
      </c>
      <c r="R305" s="2">
        <v>3.3000490785646992E-2</v>
      </c>
      <c r="S305" s="2">
        <v>1.9421674974778552E-3</v>
      </c>
      <c r="T305" s="2">
        <v>0</v>
      </c>
      <c r="U305" s="2">
        <v>9.3591373207681968E-5</v>
      </c>
      <c r="V305" s="2">
        <v>5.3667601262215306E-3</v>
      </c>
      <c r="W305" s="2">
        <v>2.084176163914275E-3</v>
      </c>
      <c r="X305" s="2">
        <v>0</v>
      </c>
      <c r="Y305" s="2">
        <v>6.8322965782023848E-2</v>
      </c>
      <c r="Z305" s="2">
        <v>0</v>
      </c>
      <c r="AA305" s="2">
        <v>0</v>
      </c>
      <c r="AB305" s="2">
        <v>4.4682184586881658E-4</v>
      </c>
      <c r="AD305">
        <f t="shared" si="218"/>
        <v>11.913585102130265</v>
      </c>
      <c r="AE305">
        <f t="shared" si="219"/>
        <v>48.024240259765975</v>
      </c>
      <c r="AF305">
        <f t="shared" si="220"/>
        <v>1.9497946791571926E-4</v>
      </c>
      <c r="AG305">
        <f t="shared" si="221"/>
        <v>0.18785782090915606</v>
      </c>
      <c r="AH305">
        <f t="shared" si="222"/>
        <v>3.2606505605679612E-2</v>
      </c>
      <c r="AI305">
        <f t="shared" si="223"/>
        <v>8.3543022143290804E-2</v>
      </c>
      <c r="AJ305">
        <f t="shared" si="224"/>
        <v>1.4138177944616017E-3</v>
      </c>
      <c r="AK305">
        <f t="shared" si="225"/>
        <v>0.16430109517443359</v>
      </c>
      <c r="AL305" t="str">
        <f t="shared" si="226"/>
        <v/>
      </c>
      <c r="AM305" t="str">
        <f t="shared" si="227"/>
        <v/>
      </c>
      <c r="AN305">
        <f t="shared" si="228"/>
        <v>39.411925989893618</v>
      </c>
      <c r="AO305">
        <f t="shared" si="229"/>
        <v>2.0297906337944979E-2</v>
      </c>
      <c r="AP305" t="str">
        <f t="shared" si="230"/>
        <v/>
      </c>
      <c r="AQ305" t="str">
        <f t="shared" si="231"/>
        <v/>
      </c>
      <c r="AR305">
        <f t="shared" si="232"/>
        <v>4.877652720289051E-2</v>
      </c>
      <c r="AS305">
        <f t="shared" si="233"/>
        <v>3.3000490785646992E-2</v>
      </c>
      <c r="AT305">
        <f t="shared" si="234"/>
        <v>1.9421674974778552E-3</v>
      </c>
      <c r="AU305" t="str">
        <f t="shared" si="235"/>
        <v/>
      </c>
      <c r="AV305">
        <f t="shared" si="236"/>
        <v>9.3591373207681968E-5</v>
      </c>
      <c r="AW305">
        <f t="shared" si="237"/>
        <v>5.3667601262215306E-3</v>
      </c>
      <c r="AX305">
        <f t="shared" si="238"/>
        <v>2.084176163914275E-3</v>
      </c>
      <c r="AY305" t="str">
        <f t="shared" si="239"/>
        <v/>
      </c>
      <c r="AZ305">
        <f t="shared" si="240"/>
        <v>6.8322965782023848E-2</v>
      </c>
      <c r="BA305" t="str">
        <f t="shared" si="241"/>
        <v/>
      </c>
      <c r="BB305" t="str">
        <f t="shared" si="242"/>
        <v/>
      </c>
      <c r="BC305">
        <f t="shared" si="243"/>
        <v>4.4682184586881658E-4</v>
      </c>
      <c r="BE305">
        <f t="shared" si="244"/>
        <v>1.0086779669025994</v>
      </c>
      <c r="BF305">
        <f t="shared" si="245"/>
        <v>3.0523560323506178</v>
      </c>
      <c r="BG305">
        <f t="shared" si="246"/>
        <v>8.6245006489947911E-6</v>
      </c>
      <c r="BH305">
        <f t="shared" si="247"/>
        <v>7.8598098118728144E-3</v>
      </c>
      <c r="BI305">
        <f t="shared" si="248"/>
        <v>1.2289000188878136E-3</v>
      </c>
      <c r="BJ305">
        <f t="shared" si="249"/>
        <v>3.0248678368313842E-3</v>
      </c>
      <c r="BK305">
        <f t="shared" si="250"/>
        <v>4.641702865631861E-5</v>
      </c>
      <c r="BL305">
        <f t="shared" si="251"/>
        <v>5.2105983355682029E-3</v>
      </c>
      <c r="BM305" t="str">
        <f t="shared" si="252"/>
        <v/>
      </c>
      <c r="BN305" t="str">
        <f t="shared" si="253"/>
        <v/>
      </c>
      <c r="BO305">
        <f t="shared" si="254"/>
        <v>1</v>
      </c>
      <c r="BP305">
        <f t="shared" si="255"/>
        <v>4.3121456060855493E-4</v>
      </c>
      <c r="BQ305" t="str">
        <f t="shared" si="256"/>
        <v/>
      </c>
      <c r="BR305" t="str">
        <f t="shared" si="257"/>
        <v/>
      </c>
      <c r="BS305">
        <f t="shared" si="258"/>
        <v>9.0285168616084568E-4</v>
      </c>
      <c r="BT305">
        <f t="shared" si="259"/>
        <v>6.0091699370931606E-4</v>
      </c>
      <c r="BU305">
        <f t="shared" si="260"/>
        <v>3.3512362170062881E-5</v>
      </c>
      <c r="BV305" t="str">
        <f t="shared" si="261"/>
        <v/>
      </c>
      <c r="BW305">
        <f t="shared" si="262"/>
        <v>1.4977039783101463E-6</v>
      </c>
      <c r="BX305">
        <f t="shared" si="263"/>
        <v>8.3460163162018459E-5</v>
      </c>
      <c r="BY305">
        <f t="shared" si="264"/>
        <v>2.6524321686509511E-5</v>
      </c>
      <c r="BZ305" t="str">
        <f t="shared" si="265"/>
        <v/>
      </c>
      <c r="CA305">
        <f t="shared" si="266"/>
        <v>7.9294276997748177E-4</v>
      </c>
      <c r="CB305" t="str">
        <f t="shared" si="267"/>
        <v/>
      </c>
      <c r="CC305" t="str">
        <f t="shared" si="268"/>
        <v/>
      </c>
      <c r="CD305">
        <f t="shared" si="269"/>
        <v>2.1929212178366767E-6</v>
      </c>
      <c r="CI305">
        <f t="shared" si="270"/>
        <v>18.547819971870602</v>
      </c>
      <c r="CJ305">
        <f t="shared" si="271"/>
        <v>0.54781997187060227</v>
      </c>
      <c r="CL305">
        <v>0.95450949367088445</v>
      </c>
      <c r="CM305">
        <v>11.925358886900932</v>
      </c>
      <c r="CN305">
        <v>47.958075787913572</v>
      </c>
      <c r="CO305" t="s">
        <v>1119</v>
      </c>
      <c r="CP305">
        <v>9.3951949333847498E-2</v>
      </c>
      <c r="CQ305">
        <v>3.3705021664496168E-2</v>
      </c>
      <c r="CR305">
        <v>7.2712388313290896E-2</v>
      </c>
      <c r="CS305">
        <v>1.4275871984226903E-3</v>
      </c>
      <c r="CT305">
        <v>8.9892572749423097E-2</v>
      </c>
      <c r="CU305" t="s">
        <v>1119</v>
      </c>
      <c r="CV305" t="s">
        <v>1119</v>
      </c>
      <c r="CW305">
        <v>39.606897214863295</v>
      </c>
      <c r="CX305">
        <v>1.6310889021865109E-2</v>
      </c>
      <c r="CY305" t="s">
        <v>1119</v>
      </c>
      <c r="CZ305" t="s">
        <v>1119</v>
      </c>
      <c r="DA305">
        <v>8.5162192923412844E-2</v>
      </c>
      <c r="DB305">
        <v>3.7087743867168239E-2</v>
      </c>
      <c r="DC305">
        <v>3.9620129398379254E-3</v>
      </c>
      <c r="DD305">
        <v>2.0793682571742682E-4</v>
      </c>
      <c r="DE305">
        <v>9.8282372804878605E-4</v>
      </c>
      <c r="DF305">
        <v>2.575521570581084E-3</v>
      </c>
      <c r="DG305">
        <v>1.412620041120584E-3</v>
      </c>
      <c r="DH305" t="s">
        <v>1119</v>
      </c>
      <c r="DI305">
        <v>6.649344397020189E-2</v>
      </c>
      <c r="DJ305" t="s">
        <v>1119</v>
      </c>
      <c r="DK305">
        <v>3.783406174761284E-3</v>
      </c>
      <c r="DL305" t="s">
        <v>1119</v>
      </c>
    </row>
    <row r="306" spans="1:116" x14ac:dyDescent="0.2">
      <c r="A306">
        <v>15.15</v>
      </c>
      <c r="B306" s="3" t="s">
        <v>947</v>
      </c>
      <c r="C306" s="2">
        <v>11.902097518842488</v>
      </c>
      <c r="D306" s="2">
        <v>48.009708678377422</v>
      </c>
      <c r="E306" s="2">
        <v>0</v>
      </c>
      <c r="F306" s="2">
        <v>0.19469218242010009</v>
      </c>
      <c r="G306" s="2">
        <v>2.9838113916790285E-2</v>
      </c>
      <c r="H306" s="2">
        <v>7.4329276202497144E-2</v>
      </c>
      <c r="I306" s="2">
        <v>1.2156590441286586E-3</v>
      </c>
      <c r="J306" s="2">
        <v>0.174364502304441</v>
      </c>
      <c r="K306" s="2">
        <v>0</v>
      </c>
      <c r="L306" s="2">
        <v>0</v>
      </c>
      <c r="M306" s="2">
        <v>39.362411326465001</v>
      </c>
      <c r="N306" s="2">
        <v>2.4111453302138229E-2</v>
      </c>
      <c r="O306" s="2">
        <v>0</v>
      </c>
      <c r="P306" s="2">
        <v>1.4171456672234506E-4</v>
      </c>
      <c r="Q306" s="2">
        <v>6.4721776443557186E-2</v>
      </c>
      <c r="R306" s="2">
        <v>8.517869229562508E-2</v>
      </c>
      <c r="S306" s="2">
        <v>1.3354627880125557E-3</v>
      </c>
      <c r="T306" s="2">
        <v>0</v>
      </c>
      <c r="U306" s="2">
        <v>5.3182081180714088E-5</v>
      </c>
      <c r="V306" s="2">
        <v>5.0615351327235559E-3</v>
      </c>
      <c r="W306" s="2">
        <v>2.2161826198159717E-3</v>
      </c>
      <c r="X306" s="2">
        <v>0</v>
      </c>
      <c r="Y306" s="2">
        <v>6.8137046444658317E-2</v>
      </c>
      <c r="Z306" s="2">
        <v>0</v>
      </c>
      <c r="AA306" s="2">
        <v>0</v>
      </c>
      <c r="AB306" s="2">
        <v>3.8569675268971941E-4</v>
      </c>
      <c r="AD306">
        <f t="shared" si="218"/>
        <v>11.902097518842488</v>
      </c>
      <c r="AE306">
        <f t="shared" si="219"/>
        <v>48.009708678377422</v>
      </c>
      <c r="AF306" t="str">
        <f t="shared" si="220"/>
        <v/>
      </c>
      <c r="AG306">
        <f t="shared" si="221"/>
        <v>0.19469218242010009</v>
      </c>
      <c r="AH306">
        <f t="shared" si="222"/>
        <v>2.9838113916790285E-2</v>
      </c>
      <c r="AI306">
        <f t="shared" si="223"/>
        <v>7.4329276202497144E-2</v>
      </c>
      <c r="AJ306">
        <f t="shared" si="224"/>
        <v>1.2156590441286586E-3</v>
      </c>
      <c r="AK306">
        <f t="shared" si="225"/>
        <v>0.174364502304441</v>
      </c>
      <c r="AL306" t="str">
        <f t="shared" si="226"/>
        <v/>
      </c>
      <c r="AM306" t="str">
        <f t="shared" si="227"/>
        <v/>
      </c>
      <c r="AN306">
        <f t="shared" si="228"/>
        <v>39.362411326465001</v>
      </c>
      <c r="AO306">
        <f t="shared" si="229"/>
        <v>2.4111453302138229E-2</v>
      </c>
      <c r="AP306" t="str">
        <f t="shared" si="230"/>
        <v/>
      </c>
      <c r="AQ306">
        <f t="shared" si="231"/>
        <v>1.4171456672234506E-4</v>
      </c>
      <c r="AR306">
        <f t="shared" si="232"/>
        <v>6.4721776443557186E-2</v>
      </c>
      <c r="AS306">
        <f t="shared" si="233"/>
        <v>8.517869229562508E-2</v>
      </c>
      <c r="AT306">
        <f t="shared" si="234"/>
        <v>1.3354627880125557E-3</v>
      </c>
      <c r="AU306" t="str">
        <f t="shared" si="235"/>
        <v/>
      </c>
      <c r="AV306">
        <f t="shared" si="236"/>
        <v>5.3182081180714088E-5</v>
      </c>
      <c r="AW306">
        <f t="shared" si="237"/>
        <v>5.0615351327235559E-3</v>
      </c>
      <c r="AX306">
        <f t="shared" si="238"/>
        <v>2.2161826198159717E-3</v>
      </c>
      <c r="AY306" t="str">
        <f t="shared" si="239"/>
        <v/>
      </c>
      <c r="AZ306">
        <f t="shared" si="240"/>
        <v>6.8137046444658317E-2</v>
      </c>
      <c r="BA306" t="str">
        <f t="shared" si="241"/>
        <v/>
      </c>
      <c r="BB306" t="str">
        <f t="shared" si="242"/>
        <v/>
      </c>
      <c r="BC306">
        <f t="shared" si="243"/>
        <v>3.8569675268971941E-4</v>
      </c>
      <c r="BE306">
        <f t="shared" si="244"/>
        <v>1.0089729670262522</v>
      </c>
      <c r="BF306">
        <f t="shared" si="245"/>
        <v>3.0552708746523356</v>
      </c>
      <c r="BG306" t="str">
        <f t="shared" si="246"/>
        <v/>
      </c>
      <c r="BH306">
        <f t="shared" si="247"/>
        <v>8.1560003106268004E-3</v>
      </c>
      <c r="BI306">
        <f t="shared" si="248"/>
        <v>1.1259772693914055E-3</v>
      </c>
      <c r="BJ306">
        <f t="shared" si="249"/>
        <v>2.6946482969679446E-3</v>
      </c>
      <c r="BK306">
        <f t="shared" si="250"/>
        <v>3.9961487094767345E-5</v>
      </c>
      <c r="BL306">
        <f t="shared" si="251"/>
        <v>5.5367023396133063E-3</v>
      </c>
      <c r="BM306" t="str">
        <f t="shared" si="252"/>
        <v/>
      </c>
      <c r="BN306" t="str">
        <f t="shared" si="253"/>
        <v/>
      </c>
      <c r="BO306">
        <f t="shared" si="254"/>
        <v>1</v>
      </c>
      <c r="BP306">
        <f t="shared" si="255"/>
        <v>5.1287499308471122E-4</v>
      </c>
      <c r="BQ306" t="str">
        <f t="shared" si="256"/>
        <v/>
      </c>
      <c r="BR306">
        <f t="shared" si="257"/>
        <v>2.7750324672153241E-6</v>
      </c>
      <c r="BS306">
        <f t="shared" si="258"/>
        <v>1.1995046327278433E-3</v>
      </c>
      <c r="BT306">
        <f t="shared" si="259"/>
        <v>1.5529984370925797E-3</v>
      </c>
      <c r="BU306">
        <f t="shared" si="260"/>
        <v>2.3072577497231901E-5</v>
      </c>
      <c r="BV306" t="str">
        <f t="shared" si="261"/>
        <v/>
      </c>
      <c r="BW306">
        <f t="shared" si="262"/>
        <v>8.5212136787437852E-7</v>
      </c>
      <c r="BX306">
        <f t="shared" si="263"/>
        <v>7.8812529045053592E-5</v>
      </c>
      <c r="BY306">
        <f t="shared" si="264"/>
        <v>2.8239783938346342E-5</v>
      </c>
      <c r="BZ306" t="str">
        <f t="shared" si="265"/>
        <v/>
      </c>
      <c r="CA306">
        <f t="shared" si="266"/>
        <v>7.917797693485374E-4</v>
      </c>
      <c r="CB306" t="str">
        <f t="shared" si="267"/>
        <v/>
      </c>
      <c r="CC306" t="str">
        <f t="shared" si="268"/>
        <v/>
      </c>
      <c r="CD306">
        <f t="shared" si="269"/>
        <v>1.8953114094137412E-6</v>
      </c>
      <c r="CI306">
        <f t="shared" si="270"/>
        <v>18.595991561181432</v>
      </c>
      <c r="CJ306">
        <f t="shared" si="271"/>
        <v>0.59599156118143171</v>
      </c>
      <c r="CL306">
        <v>0.96112115732368508</v>
      </c>
      <c r="CM306">
        <v>11.901588691927154</v>
      </c>
      <c r="CN306">
        <v>47.954022571127361</v>
      </c>
      <c r="CO306" t="s">
        <v>1119</v>
      </c>
      <c r="CP306">
        <v>0.10602227007905664</v>
      </c>
      <c r="CQ306">
        <v>2.936131163173443E-2</v>
      </c>
      <c r="CR306">
        <v>7.2103331808137161E-2</v>
      </c>
      <c r="CS306">
        <v>1.1980983446559601E-3</v>
      </c>
      <c r="CT306">
        <v>0.13466026561487093</v>
      </c>
      <c r="CU306" t="s">
        <v>1119</v>
      </c>
      <c r="CV306" t="s">
        <v>1119</v>
      </c>
      <c r="CW306">
        <v>39.51074055863905</v>
      </c>
      <c r="CX306">
        <v>1.662717360090115E-2</v>
      </c>
      <c r="CY306" t="s">
        <v>1119</v>
      </c>
      <c r="CZ306">
        <v>6.8390424542811668E-4</v>
      </c>
      <c r="DA306">
        <v>0.12819925424769385</v>
      </c>
      <c r="DB306">
        <v>7.3158536582806799E-2</v>
      </c>
      <c r="DC306">
        <v>1.8364795124412535E-3</v>
      </c>
      <c r="DD306" t="s">
        <v>1119</v>
      </c>
      <c r="DE306">
        <v>1.5534210203716589E-3</v>
      </c>
      <c r="DF306">
        <v>4.2731707609970698E-3</v>
      </c>
      <c r="DG306">
        <v>2.1402822106111894E-3</v>
      </c>
      <c r="DH306" t="s">
        <v>1119</v>
      </c>
      <c r="DI306">
        <v>5.9797984902966214E-2</v>
      </c>
      <c r="DJ306" t="s">
        <v>1119</v>
      </c>
      <c r="DK306">
        <v>1.7232604685252675E-3</v>
      </c>
      <c r="DL306">
        <v>3.0943327528076673E-4</v>
      </c>
    </row>
    <row r="307" spans="1:116" x14ac:dyDescent="0.2">
      <c r="A307">
        <v>15.2</v>
      </c>
      <c r="B307" s="3" t="s">
        <v>948</v>
      </c>
      <c r="C307" s="2">
        <v>11.874274196677669</v>
      </c>
      <c r="D307" s="2">
        <v>47.977792676809216</v>
      </c>
      <c r="E307" s="2">
        <v>7.1229075302928616E-2</v>
      </c>
      <c r="F307" s="2">
        <v>0.25700261022312759</v>
      </c>
      <c r="G307" s="2">
        <v>3.264448580029003E-2</v>
      </c>
      <c r="H307" s="2">
        <v>4.5574948359095396E-2</v>
      </c>
      <c r="I307" s="2">
        <v>9.6621675071520018E-4</v>
      </c>
      <c r="J307" s="2">
        <v>0.19756595609144675</v>
      </c>
      <c r="K307" s="2">
        <v>0</v>
      </c>
      <c r="L307" s="2">
        <v>0</v>
      </c>
      <c r="M307" s="2">
        <v>39.167429646574398</v>
      </c>
      <c r="N307" s="2">
        <v>2.6496668779997269E-2</v>
      </c>
      <c r="O307" s="2">
        <v>0</v>
      </c>
      <c r="P307" s="2">
        <v>0</v>
      </c>
      <c r="Q307" s="2">
        <v>9.2895469412740433E-2</v>
      </c>
      <c r="R307" s="2">
        <v>0.17936200492762561</v>
      </c>
      <c r="S307" s="2">
        <v>8.1929325492154613E-4</v>
      </c>
      <c r="T307" s="2">
        <v>0</v>
      </c>
      <c r="U307" s="2">
        <v>1.1021039098115405E-4</v>
      </c>
      <c r="V307" s="2">
        <v>5.3083685526384584E-3</v>
      </c>
      <c r="W307" s="2">
        <v>2.4295922029244138E-3</v>
      </c>
      <c r="X307" s="2">
        <v>0</v>
      </c>
      <c r="Y307" s="2">
        <v>6.6809529001525605E-2</v>
      </c>
      <c r="Z307" s="2">
        <v>0</v>
      </c>
      <c r="AA307" s="2">
        <v>0</v>
      </c>
      <c r="AB307" s="2">
        <v>1.2890508877565709E-3</v>
      </c>
      <c r="AD307">
        <f t="shared" si="218"/>
        <v>11.874274196677669</v>
      </c>
      <c r="AE307">
        <f t="shared" si="219"/>
        <v>47.977792676809216</v>
      </c>
      <c r="AF307">
        <f t="shared" si="220"/>
        <v>7.1229075302928616E-2</v>
      </c>
      <c r="AG307">
        <f t="shared" si="221"/>
        <v>0.25700261022312759</v>
      </c>
      <c r="AH307">
        <f t="shared" si="222"/>
        <v>3.264448580029003E-2</v>
      </c>
      <c r="AI307">
        <f t="shared" si="223"/>
        <v>4.5574948359095396E-2</v>
      </c>
      <c r="AJ307">
        <f t="shared" si="224"/>
        <v>9.6621675071520018E-4</v>
      </c>
      <c r="AK307">
        <f t="shared" si="225"/>
        <v>0.19756595609144675</v>
      </c>
      <c r="AL307" t="str">
        <f t="shared" si="226"/>
        <v/>
      </c>
      <c r="AM307" t="str">
        <f t="shared" si="227"/>
        <v/>
      </c>
      <c r="AN307">
        <f t="shared" si="228"/>
        <v>39.167429646574398</v>
      </c>
      <c r="AO307">
        <f t="shared" si="229"/>
        <v>2.6496668779997269E-2</v>
      </c>
      <c r="AP307" t="str">
        <f t="shared" si="230"/>
        <v/>
      </c>
      <c r="AQ307" t="str">
        <f t="shared" si="231"/>
        <v/>
      </c>
      <c r="AR307">
        <f t="shared" si="232"/>
        <v>9.2895469412740433E-2</v>
      </c>
      <c r="AS307">
        <f t="shared" si="233"/>
        <v>0.17936200492762561</v>
      </c>
      <c r="AT307">
        <f t="shared" si="234"/>
        <v>8.1929325492154613E-4</v>
      </c>
      <c r="AU307" t="str">
        <f t="shared" si="235"/>
        <v/>
      </c>
      <c r="AV307">
        <f t="shared" si="236"/>
        <v>1.1021039098115405E-4</v>
      </c>
      <c r="AW307">
        <f t="shared" si="237"/>
        <v>5.3083685526384584E-3</v>
      </c>
      <c r="AX307">
        <f t="shared" si="238"/>
        <v>2.4295922029244138E-3</v>
      </c>
      <c r="AY307" t="str">
        <f t="shared" si="239"/>
        <v/>
      </c>
      <c r="AZ307">
        <f t="shared" si="240"/>
        <v>6.6809529001525605E-2</v>
      </c>
      <c r="BA307" t="str">
        <f t="shared" si="241"/>
        <v/>
      </c>
      <c r="BB307" t="str">
        <f t="shared" si="242"/>
        <v/>
      </c>
      <c r="BC307">
        <f t="shared" si="243"/>
        <v>1.2890508877565709E-3</v>
      </c>
      <c r="BE307">
        <f t="shared" si="244"/>
        <v>1.0116253945851155</v>
      </c>
      <c r="BF307">
        <f t="shared" si="245"/>
        <v>3.0684392969821697</v>
      </c>
      <c r="BG307">
        <f t="shared" si="246"/>
        <v>3.1703336565637153E-3</v>
      </c>
      <c r="BH307">
        <f t="shared" si="247"/>
        <v>1.0819890801925951E-2</v>
      </c>
      <c r="BI307">
        <f t="shared" si="248"/>
        <v>1.2380115918103291E-3</v>
      </c>
      <c r="BJ307">
        <f t="shared" si="249"/>
        <v>1.6604469096425198E-3</v>
      </c>
      <c r="BK307">
        <f t="shared" si="250"/>
        <v>3.1919864675663438E-5</v>
      </c>
      <c r="BL307">
        <f t="shared" si="251"/>
        <v>6.3046623872213764E-3</v>
      </c>
      <c r="BM307" t="str">
        <f t="shared" si="252"/>
        <v/>
      </c>
      <c r="BN307" t="str">
        <f t="shared" si="253"/>
        <v/>
      </c>
      <c r="BO307">
        <f t="shared" si="254"/>
        <v>1</v>
      </c>
      <c r="BP307">
        <f t="shared" si="255"/>
        <v>5.6641668289802451E-4</v>
      </c>
      <c r="BQ307" t="str">
        <f t="shared" si="256"/>
        <v/>
      </c>
      <c r="BR307" t="str">
        <f t="shared" si="257"/>
        <v/>
      </c>
      <c r="BS307">
        <f t="shared" si="258"/>
        <v>1.7302252975210483E-3</v>
      </c>
      <c r="BT307">
        <f t="shared" si="259"/>
        <v>3.2864507128810487E-3</v>
      </c>
      <c r="BU307">
        <f t="shared" si="260"/>
        <v>1.422526367058823E-5</v>
      </c>
      <c r="BV307" t="str">
        <f t="shared" si="261"/>
        <v/>
      </c>
      <c r="BW307">
        <f t="shared" si="262"/>
        <v>1.7746605433882465E-6</v>
      </c>
      <c r="BX307">
        <f t="shared" si="263"/>
        <v>8.3067415675477582E-5</v>
      </c>
      <c r="BY307">
        <f t="shared" si="264"/>
        <v>3.1113282582600967E-5</v>
      </c>
      <c r="BZ307" t="str">
        <f t="shared" si="265"/>
        <v/>
      </c>
      <c r="CA307">
        <f t="shared" si="266"/>
        <v>7.802182958139191E-4</v>
      </c>
      <c r="CB307" t="str">
        <f t="shared" si="267"/>
        <v/>
      </c>
      <c r="CC307" t="str">
        <f t="shared" si="268"/>
        <v/>
      </c>
      <c r="CD307">
        <f t="shared" si="269"/>
        <v>6.3659215182649873E-6</v>
      </c>
      <c r="CI307">
        <f t="shared" si="270"/>
        <v>18.644163150492261</v>
      </c>
      <c r="CJ307">
        <f t="shared" si="271"/>
        <v>0.64416315049226114</v>
      </c>
      <c r="CL307">
        <v>0.96874999999999467</v>
      </c>
      <c r="CM307">
        <v>11.892915095194923</v>
      </c>
      <c r="CN307">
        <v>47.984549421297508</v>
      </c>
      <c r="CO307">
        <v>1.6769622241549775E-2</v>
      </c>
      <c r="CP307">
        <v>9.4822944589654665E-2</v>
      </c>
      <c r="CQ307">
        <v>2.6672682603371991E-2</v>
      </c>
      <c r="CR307">
        <v>0.10033893464810653</v>
      </c>
      <c r="CS307">
        <v>2.5481139292188588E-3</v>
      </c>
      <c r="CT307">
        <v>0.17482416016630278</v>
      </c>
      <c r="CU307">
        <v>9.5210621006801156E-3</v>
      </c>
      <c r="CV307" t="s">
        <v>1119</v>
      </c>
      <c r="CW307">
        <v>39.495466603353499</v>
      </c>
      <c r="CX307">
        <v>2.1345944356467764E-2</v>
      </c>
      <c r="CY307" t="s">
        <v>1119</v>
      </c>
      <c r="CZ307">
        <v>1.5272168325171902E-3</v>
      </c>
      <c r="DA307">
        <v>6.5609552120748232E-2</v>
      </c>
      <c r="DB307">
        <v>3.2670293121369876E-2</v>
      </c>
      <c r="DC307">
        <v>3.6472870225400171E-3</v>
      </c>
      <c r="DD307" t="s">
        <v>1119</v>
      </c>
      <c r="DE307">
        <v>2.526815192504207E-4</v>
      </c>
      <c r="DF307">
        <v>4.9224521648673671E-3</v>
      </c>
      <c r="DG307">
        <v>9.2829513084975376E-4</v>
      </c>
      <c r="DH307" t="s">
        <v>1119</v>
      </c>
      <c r="DI307">
        <v>7.0292997692287043E-2</v>
      </c>
      <c r="DJ307" t="s">
        <v>1119</v>
      </c>
      <c r="DK307" t="s">
        <v>1119</v>
      </c>
      <c r="DL307">
        <v>3.7463991427469422E-4</v>
      </c>
    </row>
    <row r="308" spans="1:116" x14ac:dyDescent="0.2">
      <c r="A308">
        <v>15.25</v>
      </c>
      <c r="B308" s="3" t="s">
        <v>949</v>
      </c>
      <c r="C308" s="2">
        <v>11.854305347749062</v>
      </c>
      <c r="D308" s="2">
        <v>47.97241100300127</v>
      </c>
      <c r="E308" s="2">
        <v>0</v>
      </c>
      <c r="F308" s="2">
        <v>0.24317916076234419</v>
      </c>
      <c r="G308" s="2">
        <v>3.2054961591793718E-2</v>
      </c>
      <c r="H308" s="2">
        <v>8.4622806908100479E-2</v>
      </c>
      <c r="I308" s="2">
        <v>8.2671345229972618E-4</v>
      </c>
      <c r="J308" s="2">
        <v>0.204703197235583</v>
      </c>
      <c r="K308" s="2">
        <v>0</v>
      </c>
      <c r="L308" s="2">
        <v>0</v>
      </c>
      <c r="M308" s="2">
        <v>39.124971622297181</v>
      </c>
      <c r="N308" s="2">
        <v>2.8779452834903435E-2</v>
      </c>
      <c r="O308" s="2">
        <v>0</v>
      </c>
      <c r="P308" s="2">
        <v>0</v>
      </c>
      <c r="Q308" s="2">
        <v>0.11827785077181038</v>
      </c>
      <c r="R308" s="2">
        <v>0.26265599637527332</v>
      </c>
      <c r="S308" s="2">
        <v>9.6753858250018144E-4</v>
      </c>
      <c r="T308" s="2">
        <v>0</v>
      </c>
      <c r="U308" s="2">
        <v>3.3625040216314487E-4</v>
      </c>
      <c r="V308" s="2">
        <v>5.4512670648797536E-3</v>
      </c>
      <c r="W308" s="2">
        <v>1.8320150448887093E-3</v>
      </c>
      <c r="X308" s="2">
        <v>0</v>
      </c>
      <c r="Y308" s="2">
        <v>6.3794186991639121E-2</v>
      </c>
      <c r="Z308" s="2">
        <v>0</v>
      </c>
      <c r="AA308" s="2">
        <v>0</v>
      </c>
      <c r="AB308" s="2">
        <v>8.3062893433839965E-4</v>
      </c>
      <c r="AD308">
        <f t="shared" si="218"/>
        <v>11.854305347749062</v>
      </c>
      <c r="AE308">
        <f t="shared" si="219"/>
        <v>47.97241100300127</v>
      </c>
      <c r="AF308" t="str">
        <f t="shared" si="220"/>
        <v/>
      </c>
      <c r="AG308">
        <f t="shared" si="221"/>
        <v>0.24317916076234419</v>
      </c>
      <c r="AH308">
        <f t="shared" si="222"/>
        <v>3.2054961591793718E-2</v>
      </c>
      <c r="AI308">
        <f t="shared" si="223"/>
        <v>8.4622806908100479E-2</v>
      </c>
      <c r="AJ308">
        <f t="shared" si="224"/>
        <v>8.2671345229972618E-4</v>
      </c>
      <c r="AK308">
        <f t="shared" si="225"/>
        <v>0.204703197235583</v>
      </c>
      <c r="AL308" t="str">
        <f t="shared" si="226"/>
        <v/>
      </c>
      <c r="AM308" t="str">
        <f t="shared" si="227"/>
        <v/>
      </c>
      <c r="AN308">
        <f t="shared" si="228"/>
        <v>39.124971622297181</v>
      </c>
      <c r="AO308">
        <f t="shared" si="229"/>
        <v>2.8779452834903435E-2</v>
      </c>
      <c r="AP308" t="str">
        <f t="shared" si="230"/>
        <v/>
      </c>
      <c r="AQ308" t="str">
        <f t="shared" si="231"/>
        <v/>
      </c>
      <c r="AR308">
        <f t="shared" si="232"/>
        <v>0.11827785077181038</v>
      </c>
      <c r="AS308">
        <f t="shared" si="233"/>
        <v>0.26265599637527332</v>
      </c>
      <c r="AT308">
        <f t="shared" si="234"/>
        <v>9.6753858250018144E-4</v>
      </c>
      <c r="AU308" t="str">
        <f t="shared" si="235"/>
        <v/>
      </c>
      <c r="AV308">
        <f t="shared" si="236"/>
        <v>3.3625040216314487E-4</v>
      </c>
      <c r="AW308">
        <f t="shared" si="237"/>
        <v>5.4512670648797536E-3</v>
      </c>
      <c r="AX308">
        <f t="shared" si="238"/>
        <v>1.8320150448887093E-3</v>
      </c>
      <c r="AY308" t="str">
        <f t="shared" si="239"/>
        <v/>
      </c>
      <c r="AZ308">
        <f t="shared" si="240"/>
        <v>6.3794186991639121E-2</v>
      </c>
      <c r="BA308" t="str">
        <f t="shared" si="241"/>
        <v/>
      </c>
      <c r="BB308" t="str">
        <f t="shared" si="242"/>
        <v/>
      </c>
      <c r="BC308">
        <f t="shared" si="243"/>
        <v>8.3062893433839965E-4</v>
      </c>
      <c r="BE308">
        <f t="shared" si="244"/>
        <v>1.0110201137089705</v>
      </c>
      <c r="BF308">
        <f t="shared" si="245"/>
        <v>3.0714245756828831</v>
      </c>
      <c r="BG308" t="str">
        <f t="shared" si="246"/>
        <v/>
      </c>
      <c r="BH308">
        <f t="shared" si="247"/>
        <v>1.0249029314226926E-2</v>
      </c>
      <c r="BI308">
        <f t="shared" si="248"/>
        <v>1.2169736535059437E-3</v>
      </c>
      <c r="BJ308">
        <f t="shared" si="249"/>
        <v>3.0864359727274227E-3</v>
      </c>
      <c r="BK308">
        <f t="shared" si="250"/>
        <v>2.7340881976747016E-5</v>
      </c>
      <c r="BL308">
        <f t="shared" si="251"/>
        <v>6.5395126925694861E-3</v>
      </c>
      <c r="BM308" t="str">
        <f t="shared" si="252"/>
        <v/>
      </c>
      <c r="BN308" t="str">
        <f t="shared" si="253"/>
        <v/>
      </c>
      <c r="BO308">
        <f t="shared" si="254"/>
        <v>1</v>
      </c>
      <c r="BP308">
        <f t="shared" si="255"/>
        <v>6.1588315884343625E-4</v>
      </c>
      <c r="BQ308" t="str">
        <f t="shared" si="256"/>
        <v/>
      </c>
      <c r="BR308" t="str">
        <f t="shared" si="257"/>
        <v/>
      </c>
      <c r="BS308">
        <f t="shared" si="258"/>
        <v>2.2053756986561692E-3</v>
      </c>
      <c r="BT308">
        <f t="shared" si="259"/>
        <v>4.8178694774407447E-3</v>
      </c>
      <c r="BU308">
        <f t="shared" si="260"/>
        <v>1.6817455003754297E-5</v>
      </c>
      <c r="BV308" t="str">
        <f t="shared" si="261"/>
        <v/>
      </c>
      <c r="BW308">
        <f t="shared" si="262"/>
        <v>5.4203408754889851E-6</v>
      </c>
      <c r="BX308">
        <f t="shared" si="263"/>
        <v>8.5396117720347027E-5</v>
      </c>
      <c r="BY308">
        <f t="shared" si="264"/>
        <v>2.3486187330160659E-5</v>
      </c>
      <c r="BZ308" t="str">
        <f t="shared" si="265"/>
        <v/>
      </c>
      <c r="CA308">
        <f t="shared" si="266"/>
        <v>7.4581285311478009E-4</v>
      </c>
      <c r="CB308" t="str">
        <f t="shared" si="267"/>
        <v/>
      </c>
      <c r="CC308" t="str">
        <f t="shared" si="268"/>
        <v/>
      </c>
      <c r="CD308">
        <f t="shared" si="269"/>
        <v>4.1064761957294094E-6</v>
      </c>
      <c r="CI308">
        <f t="shared" si="270"/>
        <v>18.692334739803091</v>
      </c>
      <c r="CJ308">
        <f t="shared" si="271"/>
        <v>0.69233473980309057</v>
      </c>
      <c r="CL308">
        <v>0.96921749136938473</v>
      </c>
      <c r="CM308">
        <v>11.933210561290174</v>
      </c>
      <c r="CN308">
        <v>47.987504232110666</v>
      </c>
      <c r="CO308" t="s">
        <v>1119</v>
      </c>
      <c r="CP308">
        <v>0.11342604468579948</v>
      </c>
      <c r="CQ308">
        <v>3.1197322434681495E-2</v>
      </c>
      <c r="CR308">
        <v>6.6086044266295343E-2</v>
      </c>
      <c r="CS308">
        <v>2.6623636021275154E-3</v>
      </c>
      <c r="CT308">
        <v>0.11016381896358604</v>
      </c>
      <c r="CU308" t="s">
        <v>1119</v>
      </c>
      <c r="CV308" t="s">
        <v>1119</v>
      </c>
      <c r="CW308">
        <v>39.60164667347081</v>
      </c>
      <c r="CX308" t="s">
        <v>1119</v>
      </c>
      <c r="CY308" t="s">
        <v>1119</v>
      </c>
      <c r="CZ308">
        <v>5.440005404072956E-3</v>
      </c>
      <c r="DA308">
        <v>4.8993912957266718E-2</v>
      </c>
      <c r="DB308">
        <v>2.4204427361515474E-2</v>
      </c>
      <c r="DC308">
        <v>6.4041448772738144E-4</v>
      </c>
      <c r="DD308">
        <v>8.9165218642999974E-4</v>
      </c>
      <c r="DE308" t="s">
        <v>1119</v>
      </c>
      <c r="DF308">
        <v>4.7151295791439804E-3</v>
      </c>
      <c r="DG308">
        <v>2.1194950731445819E-3</v>
      </c>
      <c r="DH308" t="s">
        <v>1119</v>
      </c>
      <c r="DI308">
        <v>6.5044729173203378E-2</v>
      </c>
      <c r="DJ308" t="s">
        <v>1119</v>
      </c>
      <c r="DK308">
        <v>1.2831071325830471E-3</v>
      </c>
      <c r="DL308">
        <v>7.7006582077649766E-4</v>
      </c>
    </row>
    <row r="309" spans="1:116" x14ac:dyDescent="0.2">
      <c r="A309">
        <v>15.3</v>
      </c>
      <c r="B309" s="3" t="s">
        <v>950</v>
      </c>
      <c r="C309" s="2">
        <v>11.845959638696687</v>
      </c>
      <c r="D309" s="2">
        <v>47.959446226641958</v>
      </c>
      <c r="E309" s="2">
        <v>2.3279045741334461E-2</v>
      </c>
      <c r="F309" s="2">
        <v>0.25236479792687383</v>
      </c>
      <c r="G309" s="2">
        <v>3.089634398349593E-2</v>
      </c>
      <c r="H309" s="2">
        <v>6.3170996085552072E-2</v>
      </c>
      <c r="I309" s="2">
        <v>1.2470237742058718E-3</v>
      </c>
      <c r="J309" s="2">
        <v>0.21877630027685124</v>
      </c>
      <c r="K309" s="2">
        <v>0</v>
      </c>
      <c r="L309" s="2">
        <v>0</v>
      </c>
      <c r="M309" s="2">
        <v>39.082922121821909</v>
      </c>
      <c r="N309" s="2">
        <v>2.8187919743661784E-2</v>
      </c>
      <c r="O309" s="2">
        <v>0</v>
      </c>
      <c r="P309" s="2">
        <v>0</v>
      </c>
      <c r="Q309" s="2">
        <v>0.12735653324006815</v>
      </c>
      <c r="R309" s="2">
        <v>0.29481251484379106</v>
      </c>
      <c r="S309" s="2">
        <v>9.1039452254147669E-4</v>
      </c>
      <c r="T309" s="2">
        <v>0</v>
      </c>
      <c r="U309" s="2">
        <v>3.5566990548703606E-5</v>
      </c>
      <c r="V309" s="2">
        <v>5.7293850237290223E-3</v>
      </c>
      <c r="W309" s="2">
        <v>1.6943249091755171E-3</v>
      </c>
      <c r="X309" s="2">
        <v>0</v>
      </c>
      <c r="Y309" s="2">
        <v>6.1730946652511803E-2</v>
      </c>
      <c r="Z309" s="2">
        <v>0</v>
      </c>
      <c r="AA309" s="2">
        <v>0</v>
      </c>
      <c r="AB309" s="2">
        <v>1.4799191251051954E-3</v>
      </c>
      <c r="AD309">
        <f t="shared" si="218"/>
        <v>11.845959638696687</v>
      </c>
      <c r="AE309">
        <f t="shared" si="219"/>
        <v>47.959446226641958</v>
      </c>
      <c r="AF309">
        <f t="shared" si="220"/>
        <v>2.3279045741334461E-2</v>
      </c>
      <c r="AG309">
        <f t="shared" si="221"/>
        <v>0.25236479792687383</v>
      </c>
      <c r="AH309">
        <f t="shared" si="222"/>
        <v>3.089634398349593E-2</v>
      </c>
      <c r="AI309">
        <f t="shared" si="223"/>
        <v>6.3170996085552072E-2</v>
      </c>
      <c r="AJ309">
        <f t="shared" si="224"/>
        <v>1.2470237742058718E-3</v>
      </c>
      <c r="AK309">
        <f t="shared" si="225"/>
        <v>0.21877630027685124</v>
      </c>
      <c r="AL309" t="str">
        <f t="shared" si="226"/>
        <v/>
      </c>
      <c r="AM309" t="str">
        <f t="shared" si="227"/>
        <v/>
      </c>
      <c r="AN309">
        <f t="shared" si="228"/>
        <v>39.082922121821909</v>
      </c>
      <c r="AO309">
        <f t="shared" si="229"/>
        <v>2.8187919743661784E-2</v>
      </c>
      <c r="AP309" t="str">
        <f t="shared" si="230"/>
        <v/>
      </c>
      <c r="AQ309" t="str">
        <f t="shared" si="231"/>
        <v/>
      </c>
      <c r="AR309">
        <f t="shared" si="232"/>
        <v>0.12735653324006815</v>
      </c>
      <c r="AS309">
        <f t="shared" si="233"/>
        <v>0.29481251484379106</v>
      </c>
      <c r="AT309">
        <f t="shared" si="234"/>
        <v>9.1039452254147669E-4</v>
      </c>
      <c r="AU309" t="str">
        <f t="shared" si="235"/>
        <v/>
      </c>
      <c r="AV309">
        <f t="shared" si="236"/>
        <v>3.5566990548703606E-5</v>
      </c>
      <c r="AW309">
        <f t="shared" si="237"/>
        <v>5.7293850237290223E-3</v>
      </c>
      <c r="AX309">
        <f t="shared" si="238"/>
        <v>1.6943249091755171E-3</v>
      </c>
      <c r="AY309" t="str">
        <f t="shared" si="239"/>
        <v/>
      </c>
      <c r="AZ309">
        <f t="shared" si="240"/>
        <v>6.1730946652511803E-2</v>
      </c>
      <c r="BA309" t="str">
        <f t="shared" si="241"/>
        <v/>
      </c>
      <c r="BB309" t="str">
        <f t="shared" si="242"/>
        <v/>
      </c>
      <c r="BC309">
        <f t="shared" si="243"/>
        <v>1.4799191251051954E-3</v>
      </c>
      <c r="BE309">
        <f t="shared" si="244"/>
        <v>1.0113953273368967</v>
      </c>
      <c r="BF309">
        <f t="shared" si="245"/>
        <v>3.0738981754512671</v>
      </c>
      <c r="BG309">
        <f t="shared" si="246"/>
        <v>1.0383670138342336E-3</v>
      </c>
      <c r="BH309">
        <f t="shared" si="247"/>
        <v>1.0647610695962836E-2</v>
      </c>
      <c r="BI309">
        <f t="shared" si="248"/>
        <v>1.1742485033632403E-3</v>
      </c>
      <c r="BJ309">
        <f t="shared" si="249"/>
        <v>2.3065059468831456E-3</v>
      </c>
      <c r="BK309">
        <f t="shared" si="250"/>
        <v>4.1285662424688963E-5</v>
      </c>
      <c r="BL309">
        <f t="shared" si="251"/>
        <v>6.9966160684589883E-3</v>
      </c>
      <c r="BM309" t="str">
        <f t="shared" si="252"/>
        <v/>
      </c>
      <c r="BN309" t="str">
        <f t="shared" si="253"/>
        <v/>
      </c>
      <c r="BO309">
        <f t="shared" si="254"/>
        <v>1</v>
      </c>
      <c r="BP309">
        <f t="shared" si="255"/>
        <v>6.0387330360247898E-4</v>
      </c>
      <c r="BQ309" t="str">
        <f t="shared" si="256"/>
        <v/>
      </c>
      <c r="BR309" t="str">
        <f t="shared" si="257"/>
        <v/>
      </c>
      <c r="BS309">
        <f t="shared" si="258"/>
        <v>2.3772091725136595E-3</v>
      </c>
      <c r="BT309">
        <f t="shared" si="259"/>
        <v>5.4135310723076088E-3</v>
      </c>
      <c r="BU309">
        <f t="shared" si="260"/>
        <v>1.5841220035387371E-5</v>
      </c>
      <c r="BV309" t="str">
        <f t="shared" si="261"/>
        <v/>
      </c>
      <c r="BW309">
        <f t="shared" si="262"/>
        <v>5.7395509408600834E-7</v>
      </c>
      <c r="BX309">
        <f t="shared" si="263"/>
        <v>8.9849504171041517E-5</v>
      </c>
      <c r="BY309">
        <f t="shared" si="264"/>
        <v>2.174438799105633E-5</v>
      </c>
      <c r="BZ309" t="str">
        <f t="shared" si="265"/>
        <v/>
      </c>
      <c r="CA309">
        <f t="shared" si="266"/>
        <v>7.224681430780019E-4</v>
      </c>
      <c r="CB309" t="str">
        <f t="shared" si="267"/>
        <v/>
      </c>
      <c r="CC309" t="str">
        <f t="shared" si="268"/>
        <v/>
      </c>
      <c r="CD309">
        <f t="shared" si="269"/>
        <v>7.3243189012307921E-6</v>
      </c>
      <c r="CI309">
        <f t="shared" si="270"/>
        <v>18.74050632911392</v>
      </c>
      <c r="CJ309">
        <f t="shared" si="271"/>
        <v>0.74050632911392</v>
      </c>
      <c r="CL309">
        <v>0.97242314647376915</v>
      </c>
      <c r="CM309">
        <v>11.945638226225029</v>
      </c>
      <c r="CN309">
        <v>47.957257754159016</v>
      </c>
      <c r="CO309" t="s">
        <v>1119</v>
      </c>
      <c r="CP309">
        <v>8.8054602196360326E-2</v>
      </c>
      <c r="CQ309">
        <v>2.8355200491777328E-2</v>
      </c>
      <c r="CR309">
        <v>6.6621355614824643E-2</v>
      </c>
      <c r="CS309">
        <v>2.9314321315213922E-3</v>
      </c>
      <c r="CT309">
        <v>6.3433482372131533E-2</v>
      </c>
      <c r="CU309">
        <v>7.9032463451142905E-3</v>
      </c>
      <c r="CV309" t="s">
        <v>1119</v>
      </c>
      <c r="CW309">
        <v>39.683185772312015</v>
      </c>
      <c r="CX309" t="s">
        <v>1119</v>
      </c>
      <c r="CY309" t="s">
        <v>1119</v>
      </c>
      <c r="CZ309" t="s">
        <v>1119</v>
      </c>
      <c r="DA309">
        <v>3.1367819898115976E-2</v>
      </c>
      <c r="DB309">
        <v>1.4273649052379888E-2</v>
      </c>
      <c r="DC309">
        <v>1.869955653476829E-3</v>
      </c>
      <c r="DD309" t="s">
        <v>1119</v>
      </c>
      <c r="DE309">
        <v>7.7645326173944769E-3</v>
      </c>
      <c r="DF309">
        <v>4.780135718368844E-3</v>
      </c>
      <c r="DG309">
        <v>1.8585931630777917E-3</v>
      </c>
      <c r="DH309" t="s">
        <v>1119</v>
      </c>
      <c r="DI309">
        <v>6.8907343992229753E-2</v>
      </c>
      <c r="DJ309" t="s">
        <v>1119</v>
      </c>
      <c r="DK309">
        <v>2.5169456710229309E-2</v>
      </c>
      <c r="DL309">
        <v>6.2744134697476257E-4</v>
      </c>
    </row>
    <row r="310" spans="1:116" x14ac:dyDescent="0.2">
      <c r="A310">
        <v>15.35</v>
      </c>
      <c r="B310" s="3" t="s">
        <v>951</v>
      </c>
      <c r="C310" s="2">
        <v>11.851500271896818</v>
      </c>
      <c r="D310" s="2">
        <v>47.969174047556258</v>
      </c>
      <c r="E310" s="2">
        <v>0</v>
      </c>
      <c r="F310" s="2">
        <v>0.24769050216924179</v>
      </c>
      <c r="G310" s="2">
        <v>3.0189789029445493E-2</v>
      </c>
      <c r="H310" s="2">
        <v>8.2483247169290771E-2</v>
      </c>
      <c r="I310" s="2">
        <v>9.3345750672447429E-4</v>
      </c>
      <c r="J310" s="2">
        <v>0.20853079224501531</v>
      </c>
      <c r="K310" s="2">
        <v>0</v>
      </c>
      <c r="L310" s="2">
        <v>0</v>
      </c>
      <c r="M310" s="2">
        <v>39.110945585063071</v>
      </c>
      <c r="N310" s="2">
        <v>2.5920484246331667E-2</v>
      </c>
      <c r="O310" s="2">
        <v>0</v>
      </c>
      <c r="P310" s="2">
        <v>2.3699706866733575E-4</v>
      </c>
      <c r="Q310" s="2">
        <v>0.12675208108064051</v>
      </c>
      <c r="R310" s="2">
        <v>0.27539741283806873</v>
      </c>
      <c r="S310" s="2">
        <v>3.3955597950968953E-3</v>
      </c>
      <c r="T310" s="2">
        <v>0</v>
      </c>
      <c r="U310" s="2">
        <v>1.7797519588891414E-4</v>
      </c>
      <c r="V310" s="2">
        <v>5.4909841405648635E-3</v>
      </c>
      <c r="W310" s="2">
        <v>1.7464809714367751E-3</v>
      </c>
      <c r="X310" s="2">
        <v>0</v>
      </c>
      <c r="Y310" s="2">
        <v>5.7736294895312637E-2</v>
      </c>
      <c r="Z310" s="2">
        <v>0</v>
      </c>
      <c r="AA310" s="2">
        <v>0</v>
      </c>
      <c r="AB310" s="2">
        <v>1.6980371321210037E-3</v>
      </c>
      <c r="AD310">
        <f t="shared" si="218"/>
        <v>11.851500271896818</v>
      </c>
      <c r="AE310">
        <f t="shared" si="219"/>
        <v>47.969174047556258</v>
      </c>
      <c r="AF310" t="str">
        <f t="shared" si="220"/>
        <v/>
      </c>
      <c r="AG310">
        <f t="shared" si="221"/>
        <v>0.24769050216924179</v>
      </c>
      <c r="AH310">
        <f t="shared" si="222"/>
        <v>3.0189789029445493E-2</v>
      </c>
      <c r="AI310">
        <f t="shared" si="223"/>
        <v>8.2483247169290771E-2</v>
      </c>
      <c r="AJ310">
        <f t="shared" si="224"/>
        <v>9.3345750672447429E-4</v>
      </c>
      <c r="AK310">
        <f t="shared" si="225"/>
        <v>0.20853079224501531</v>
      </c>
      <c r="AL310" t="str">
        <f t="shared" si="226"/>
        <v/>
      </c>
      <c r="AM310" t="str">
        <f t="shared" si="227"/>
        <v/>
      </c>
      <c r="AN310">
        <f t="shared" si="228"/>
        <v>39.110945585063071</v>
      </c>
      <c r="AO310">
        <f t="shared" si="229"/>
        <v>2.5920484246331667E-2</v>
      </c>
      <c r="AP310" t="str">
        <f t="shared" si="230"/>
        <v/>
      </c>
      <c r="AQ310">
        <f t="shared" si="231"/>
        <v>2.3699706866733575E-4</v>
      </c>
      <c r="AR310">
        <f t="shared" si="232"/>
        <v>0.12675208108064051</v>
      </c>
      <c r="AS310">
        <f t="shared" si="233"/>
        <v>0.27539741283806873</v>
      </c>
      <c r="AT310">
        <f t="shared" si="234"/>
        <v>3.3955597950968953E-3</v>
      </c>
      <c r="AU310" t="str">
        <f t="shared" si="235"/>
        <v/>
      </c>
      <c r="AV310">
        <f t="shared" si="236"/>
        <v>1.7797519588891414E-4</v>
      </c>
      <c r="AW310">
        <f t="shared" si="237"/>
        <v>5.4909841405648635E-3</v>
      </c>
      <c r="AX310">
        <f t="shared" si="238"/>
        <v>1.7464809714367751E-3</v>
      </c>
      <c r="AY310" t="str">
        <f t="shared" si="239"/>
        <v/>
      </c>
      <c r="AZ310">
        <f t="shared" si="240"/>
        <v>5.7736294895312637E-2</v>
      </c>
      <c r="BA310" t="str">
        <f t="shared" si="241"/>
        <v/>
      </c>
      <c r="BB310" t="str">
        <f t="shared" si="242"/>
        <v/>
      </c>
      <c r="BC310">
        <f t="shared" si="243"/>
        <v>1.6980371321210037E-3</v>
      </c>
      <c r="BE310">
        <f t="shared" si="244"/>
        <v>1.0111433647830095</v>
      </c>
      <c r="BF310">
        <f t="shared" si="245"/>
        <v>3.0723187356705561</v>
      </c>
      <c r="BG310" t="str">
        <f t="shared" si="246"/>
        <v/>
      </c>
      <c r="BH310">
        <f t="shared" si="247"/>
        <v>1.0442908028442463E-2</v>
      </c>
      <c r="BI310">
        <f t="shared" si="248"/>
        <v>1.1465730063897044E-3</v>
      </c>
      <c r="BJ310">
        <f t="shared" si="249"/>
        <v>3.009478983095731E-3</v>
      </c>
      <c r="BK310">
        <f t="shared" si="250"/>
        <v>3.088216846487716E-5</v>
      </c>
      <c r="BL310">
        <f t="shared" si="251"/>
        <v>6.664179309172103E-3</v>
      </c>
      <c r="BM310" t="str">
        <f t="shared" si="252"/>
        <v/>
      </c>
      <c r="BN310" t="str">
        <f t="shared" si="253"/>
        <v/>
      </c>
      <c r="BO310">
        <f t="shared" si="254"/>
        <v>1</v>
      </c>
      <c r="BP310">
        <f t="shared" si="255"/>
        <v>5.548998739666538E-4</v>
      </c>
      <c r="BQ310" t="str">
        <f t="shared" si="256"/>
        <v/>
      </c>
      <c r="BR310">
        <f t="shared" si="257"/>
        <v>4.6706780136428487E-6</v>
      </c>
      <c r="BS310">
        <f t="shared" si="258"/>
        <v>2.3642313859285396E-3</v>
      </c>
      <c r="BT310">
        <f t="shared" si="259"/>
        <v>5.0533954583510078E-3</v>
      </c>
      <c r="BU310">
        <f t="shared" si="260"/>
        <v>5.9041731337781072E-5</v>
      </c>
      <c r="BV310" t="str">
        <f t="shared" si="261"/>
        <v/>
      </c>
      <c r="BW310">
        <f t="shared" si="262"/>
        <v>2.8699807655007884E-6</v>
      </c>
      <c r="BX310">
        <f t="shared" si="263"/>
        <v>8.6049148458850575E-5</v>
      </c>
      <c r="BY310">
        <f t="shared" si="264"/>
        <v>2.2397681389676422E-5</v>
      </c>
      <c r="BZ310" t="str">
        <f t="shared" si="265"/>
        <v/>
      </c>
      <c r="CA310">
        <f t="shared" si="266"/>
        <v>6.7523257648587759E-4</v>
      </c>
      <c r="CB310" t="str">
        <f t="shared" si="267"/>
        <v/>
      </c>
      <c r="CC310" t="str">
        <f t="shared" si="268"/>
        <v/>
      </c>
      <c r="CD310">
        <f t="shared" si="269"/>
        <v>8.3977928357812403E-6</v>
      </c>
      <c r="CI310">
        <f t="shared" si="270"/>
        <v>18.788677918424749</v>
      </c>
      <c r="CJ310">
        <f t="shared" si="271"/>
        <v>0.78867791842474944</v>
      </c>
      <c r="CL310">
        <v>0.97468354430379067</v>
      </c>
      <c r="CM310">
        <v>11.896835625499692</v>
      </c>
      <c r="CN310">
        <v>47.961219100194825</v>
      </c>
      <c r="CO310" t="s">
        <v>1119</v>
      </c>
      <c r="CP310">
        <v>0.10684956028817259</v>
      </c>
      <c r="CQ310">
        <v>2.6382832798043439E-2</v>
      </c>
      <c r="CR310">
        <v>7.2030522724911963E-2</v>
      </c>
      <c r="CS310">
        <v>2.292730826989089E-3</v>
      </c>
      <c r="CT310">
        <v>0.14431580881577644</v>
      </c>
      <c r="CU310">
        <v>1.6195133310782657E-2</v>
      </c>
      <c r="CV310" t="s">
        <v>1119</v>
      </c>
      <c r="CW310">
        <v>39.489941881382521</v>
      </c>
      <c r="CX310">
        <v>8.0692245748290606E-2</v>
      </c>
      <c r="CY310" t="s">
        <v>1119</v>
      </c>
      <c r="CZ310">
        <v>1.5468482184401312E-3</v>
      </c>
      <c r="DA310">
        <v>9.3891070819413308E-2</v>
      </c>
      <c r="DB310">
        <v>2.6394778304600235E-2</v>
      </c>
      <c r="DC310">
        <v>4.5070356008099785E-3</v>
      </c>
      <c r="DD310">
        <v>9.6370543492109838E-5</v>
      </c>
      <c r="DE310">
        <v>2.7265171486324812E-3</v>
      </c>
      <c r="DF310">
        <v>3.7758186909115756E-3</v>
      </c>
      <c r="DG310">
        <v>1.3489787088473441E-3</v>
      </c>
      <c r="DH310" t="s">
        <v>1119</v>
      </c>
      <c r="DI310">
        <v>6.7615189434286557E-2</v>
      </c>
      <c r="DJ310" t="s">
        <v>1119</v>
      </c>
      <c r="DK310" t="s">
        <v>1119</v>
      </c>
      <c r="DL310">
        <v>1.3419509405783912E-3</v>
      </c>
    </row>
    <row r="311" spans="1:116" x14ac:dyDescent="0.2">
      <c r="A311">
        <v>15.4</v>
      </c>
      <c r="B311" s="3" t="s">
        <v>952</v>
      </c>
      <c r="C311" s="2">
        <v>11.858080129204581</v>
      </c>
      <c r="D311" s="2">
        <v>47.971766747233303</v>
      </c>
      <c r="E311" s="2">
        <v>3.3894582124209927E-2</v>
      </c>
      <c r="F311" s="2">
        <v>0.25678002762980395</v>
      </c>
      <c r="G311" s="2">
        <v>3.2633917270989674E-2</v>
      </c>
      <c r="H311" s="2">
        <v>6.4671626266763371E-2</v>
      </c>
      <c r="I311" s="2">
        <v>1.6227825770278631E-3</v>
      </c>
      <c r="J311" s="2">
        <v>0.20689141401055264</v>
      </c>
      <c r="K311" s="2">
        <v>0</v>
      </c>
      <c r="L311" s="2">
        <v>0</v>
      </c>
      <c r="M311" s="2">
        <v>39.119639404939619</v>
      </c>
      <c r="N311" s="2">
        <v>2.9370601797154974E-2</v>
      </c>
      <c r="O311" s="2">
        <v>0</v>
      </c>
      <c r="P311" s="2">
        <v>0</v>
      </c>
      <c r="Q311" s="2">
        <v>0.11918918477895359</v>
      </c>
      <c r="R311" s="2">
        <v>0.23852965937049753</v>
      </c>
      <c r="S311" s="2">
        <v>3.2968701318769884E-3</v>
      </c>
      <c r="T311" s="2">
        <v>0</v>
      </c>
      <c r="U311" s="2">
        <v>0</v>
      </c>
      <c r="V311" s="2">
        <v>5.3958520665111798E-3</v>
      </c>
      <c r="W311" s="2">
        <v>1.4503654390964904E-3</v>
      </c>
      <c r="X311" s="2">
        <v>0</v>
      </c>
      <c r="Y311" s="2">
        <v>5.3957363841996543E-2</v>
      </c>
      <c r="Z311" s="2">
        <v>0</v>
      </c>
      <c r="AA311" s="2">
        <v>0</v>
      </c>
      <c r="AB311" s="2">
        <v>2.8294713170746401E-3</v>
      </c>
      <c r="AD311">
        <f t="shared" si="218"/>
        <v>11.858080129204581</v>
      </c>
      <c r="AE311">
        <f t="shared" si="219"/>
        <v>47.971766747233303</v>
      </c>
      <c r="AF311">
        <f t="shared" si="220"/>
        <v>3.3894582124209927E-2</v>
      </c>
      <c r="AG311">
        <f t="shared" si="221"/>
        <v>0.25678002762980395</v>
      </c>
      <c r="AH311">
        <f t="shared" si="222"/>
        <v>3.2633917270989674E-2</v>
      </c>
      <c r="AI311">
        <f t="shared" si="223"/>
        <v>6.4671626266763371E-2</v>
      </c>
      <c r="AJ311">
        <f t="shared" si="224"/>
        <v>1.6227825770278631E-3</v>
      </c>
      <c r="AK311">
        <f t="shared" si="225"/>
        <v>0.20689141401055264</v>
      </c>
      <c r="AL311" t="str">
        <f t="shared" si="226"/>
        <v/>
      </c>
      <c r="AM311" t="str">
        <f t="shared" si="227"/>
        <v/>
      </c>
      <c r="AN311">
        <f t="shared" si="228"/>
        <v>39.119639404939619</v>
      </c>
      <c r="AO311">
        <f t="shared" si="229"/>
        <v>2.9370601797154974E-2</v>
      </c>
      <c r="AP311" t="str">
        <f t="shared" si="230"/>
        <v/>
      </c>
      <c r="AQ311" t="str">
        <f t="shared" si="231"/>
        <v/>
      </c>
      <c r="AR311">
        <f t="shared" si="232"/>
        <v>0.11918918477895359</v>
      </c>
      <c r="AS311">
        <f t="shared" si="233"/>
        <v>0.23852965937049753</v>
      </c>
      <c r="AT311">
        <f t="shared" si="234"/>
        <v>3.2968701318769884E-3</v>
      </c>
      <c r="AU311" t="str">
        <f t="shared" si="235"/>
        <v/>
      </c>
      <c r="AV311" t="str">
        <f t="shared" si="236"/>
        <v/>
      </c>
      <c r="AW311">
        <f t="shared" si="237"/>
        <v>5.3958520665111798E-3</v>
      </c>
      <c r="AX311">
        <f t="shared" si="238"/>
        <v>1.4503654390964904E-3</v>
      </c>
      <c r="AY311" t="str">
        <f t="shared" si="239"/>
        <v/>
      </c>
      <c r="AZ311">
        <f t="shared" si="240"/>
        <v>5.3957363841996543E-2</v>
      </c>
      <c r="BA311" t="str">
        <f t="shared" si="241"/>
        <v/>
      </c>
      <c r="BB311" t="str">
        <f t="shared" si="242"/>
        <v/>
      </c>
      <c r="BC311">
        <f t="shared" si="243"/>
        <v>2.8294713170746401E-3</v>
      </c>
      <c r="BE311">
        <f t="shared" si="244"/>
        <v>1.0114799054875057</v>
      </c>
      <c r="BF311">
        <f t="shared" si="245"/>
        <v>3.0718019734036615</v>
      </c>
      <c r="BG311">
        <f t="shared" si="246"/>
        <v>1.510456345306793E-3</v>
      </c>
      <c r="BH311">
        <f t="shared" si="247"/>
        <v>1.0823726602970821E-2</v>
      </c>
      <c r="BI311">
        <f t="shared" si="248"/>
        <v>1.2391227090327629E-3</v>
      </c>
      <c r="BJ311">
        <f t="shared" si="249"/>
        <v>2.359080822670544E-3</v>
      </c>
      <c r="BK311">
        <f t="shared" si="250"/>
        <v>5.367561689964449E-5</v>
      </c>
      <c r="BL311">
        <f t="shared" si="251"/>
        <v>6.6103190528448031E-3</v>
      </c>
      <c r="BM311" t="str">
        <f t="shared" si="252"/>
        <v/>
      </c>
      <c r="BN311" t="str">
        <f t="shared" si="253"/>
        <v/>
      </c>
      <c r="BO311">
        <f t="shared" si="254"/>
        <v>1</v>
      </c>
      <c r="BP311">
        <f t="shared" si="255"/>
        <v>6.2861947808975764E-4</v>
      </c>
      <c r="BQ311" t="str">
        <f t="shared" si="256"/>
        <v/>
      </c>
      <c r="BR311" t="str">
        <f t="shared" si="257"/>
        <v/>
      </c>
      <c r="BS311">
        <f t="shared" si="258"/>
        <v>2.2226710982056843E-3</v>
      </c>
      <c r="BT311">
        <f t="shared" si="259"/>
        <v>4.3759191642318111E-3</v>
      </c>
      <c r="BU311">
        <f t="shared" si="260"/>
        <v>5.7312983219612148E-5</v>
      </c>
      <c r="BV311" t="str">
        <f t="shared" si="261"/>
        <v/>
      </c>
      <c r="BW311" t="str">
        <f t="shared" si="262"/>
        <v/>
      </c>
      <c r="BX311">
        <f t="shared" si="263"/>
        <v>8.4539542869340543E-5</v>
      </c>
      <c r="BY311">
        <f t="shared" si="264"/>
        <v>1.8596024929284642E-5</v>
      </c>
      <c r="BZ311" t="str">
        <f t="shared" si="265"/>
        <v/>
      </c>
      <c r="CA311">
        <f t="shared" si="266"/>
        <v>6.3089730562733458E-4</v>
      </c>
      <c r="CB311" t="str">
        <f t="shared" si="267"/>
        <v/>
      </c>
      <c r="CC311" t="str">
        <f t="shared" si="268"/>
        <v/>
      </c>
      <c r="CD311">
        <f t="shared" si="269"/>
        <v>1.3990290830516182E-5</v>
      </c>
      <c r="CI311">
        <f t="shared" si="270"/>
        <v>18.836849507735579</v>
      </c>
      <c r="CJ311">
        <f t="shared" si="271"/>
        <v>0.83684950773557887</v>
      </c>
      <c r="CL311">
        <v>0.97784810126580979</v>
      </c>
      <c r="CM311">
        <v>11.914932172379002</v>
      </c>
      <c r="CN311">
        <v>47.951426265715639</v>
      </c>
      <c r="CO311">
        <v>2.8816217828243326E-2</v>
      </c>
      <c r="CP311">
        <v>9.1678255192883265E-2</v>
      </c>
      <c r="CQ311">
        <v>3.7112379742517465E-2</v>
      </c>
      <c r="CR311">
        <v>8.8181925203794198E-2</v>
      </c>
      <c r="CS311">
        <v>1.7036774532613284E-3</v>
      </c>
      <c r="CT311">
        <v>9.0169120238309933E-2</v>
      </c>
      <c r="CU311">
        <v>3.7007238266058569E-2</v>
      </c>
      <c r="CV311">
        <v>1.0317405326239207E-4</v>
      </c>
      <c r="CW311">
        <v>39.575105083764861</v>
      </c>
      <c r="CX311">
        <v>6.263831335128528E-2</v>
      </c>
      <c r="CY311" t="s">
        <v>1119</v>
      </c>
      <c r="CZ311">
        <v>4.9219924185116011E-4</v>
      </c>
      <c r="DA311">
        <v>3.5047946868245805E-2</v>
      </c>
      <c r="DB311">
        <v>5.3717737329588618E-3</v>
      </c>
      <c r="DC311">
        <v>1.4924068513694937E-4</v>
      </c>
      <c r="DD311">
        <v>3.2578569708797619E-3</v>
      </c>
      <c r="DE311">
        <v>5.0030880263433912E-3</v>
      </c>
      <c r="DF311">
        <v>1.2769134982158802E-3</v>
      </c>
      <c r="DG311">
        <v>2.3965315567663634E-3</v>
      </c>
      <c r="DH311" t="s">
        <v>1119</v>
      </c>
      <c r="DI311">
        <v>6.8130626230479427E-2</v>
      </c>
      <c r="DJ311" t="s">
        <v>1119</v>
      </c>
      <c r="DK311" t="s">
        <v>1119</v>
      </c>
      <c r="DL311" t="s">
        <v>1119</v>
      </c>
    </row>
    <row r="312" spans="1:116" x14ac:dyDescent="0.2">
      <c r="A312">
        <v>15.45</v>
      </c>
      <c r="B312" s="3" t="s">
        <v>953</v>
      </c>
      <c r="C312" s="2">
        <v>11.881273199054588</v>
      </c>
      <c r="D312" s="2">
        <v>48.014697265419521</v>
      </c>
      <c r="E312" s="2">
        <v>0</v>
      </c>
      <c r="F312" s="2">
        <v>0.28708560647105352</v>
      </c>
      <c r="G312" s="2">
        <v>3.2851767311572487E-2</v>
      </c>
      <c r="H312" s="2">
        <v>6.0305086643971439E-2</v>
      </c>
      <c r="I312" s="2">
        <v>1.5776843489135606E-3</v>
      </c>
      <c r="J312" s="2">
        <v>0.21168605392290399</v>
      </c>
      <c r="K312" s="2">
        <v>0</v>
      </c>
      <c r="L312" s="2">
        <v>0</v>
      </c>
      <c r="M312" s="2">
        <v>39.147622125597771</v>
      </c>
      <c r="N312" s="2">
        <v>1.675850820942193E-2</v>
      </c>
      <c r="O312" s="2">
        <v>0</v>
      </c>
      <c r="P312" s="2">
        <v>0</v>
      </c>
      <c r="Q312" s="2">
        <v>0.10728221204928917</v>
      </c>
      <c r="R312" s="2">
        <v>0.17243672169615748</v>
      </c>
      <c r="S312" s="2">
        <v>4.1688829809851191E-3</v>
      </c>
      <c r="T312" s="2">
        <v>3.7247341984949595E-4</v>
      </c>
      <c r="U312" s="2">
        <v>0</v>
      </c>
      <c r="V312" s="2">
        <v>5.2194364564163015E-3</v>
      </c>
      <c r="W312" s="2">
        <v>1.9018462968164733E-3</v>
      </c>
      <c r="X312" s="2">
        <v>0</v>
      </c>
      <c r="Y312" s="2">
        <v>5.272213474493842E-2</v>
      </c>
      <c r="Z312" s="2">
        <v>0</v>
      </c>
      <c r="AA312" s="2">
        <v>0</v>
      </c>
      <c r="AB312" s="2">
        <v>2.0389953758105646E-3</v>
      </c>
      <c r="AD312">
        <f t="shared" si="218"/>
        <v>11.881273199054588</v>
      </c>
      <c r="AE312">
        <f t="shared" si="219"/>
        <v>48.014697265419521</v>
      </c>
      <c r="AF312" t="str">
        <f t="shared" si="220"/>
        <v/>
      </c>
      <c r="AG312">
        <f t="shared" si="221"/>
        <v>0.28708560647105352</v>
      </c>
      <c r="AH312">
        <f t="shared" si="222"/>
        <v>3.2851767311572487E-2</v>
      </c>
      <c r="AI312">
        <f t="shared" si="223"/>
        <v>6.0305086643971439E-2</v>
      </c>
      <c r="AJ312">
        <f t="shared" si="224"/>
        <v>1.5776843489135606E-3</v>
      </c>
      <c r="AK312">
        <f t="shared" si="225"/>
        <v>0.21168605392290399</v>
      </c>
      <c r="AL312" t="str">
        <f t="shared" si="226"/>
        <v/>
      </c>
      <c r="AM312" t="str">
        <f t="shared" si="227"/>
        <v/>
      </c>
      <c r="AN312">
        <f t="shared" si="228"/>
        <v>39.147622125597771</v>
      </c>
      <c r="AO312">
        <f t="shared" si="229"/>
        <v>1.675850820942193E-2</v>
      </c>
      <c r="AP312" t="str">
        <f t="shared" si="230"/>
        <v/>
      </c>
      <c r="AQ312" t="str">
        <f t="shared" si="231"/>
        <v/>
      </c>
      <c r="AR312">
        <f t="shared" si="232"/>
        <v>0.10728221204928917</v>
      </c>
      <c r="AS312">
        <f t="shared" si="233"/>
        <v>0.17243672169615748</v>
      </c>
      <c r="AT312">
        <f t="shared" si="234"/>
        <v>4.1688829809851191E-3</v>
      </c>
      <c r="AU312">
        <f t="shared" si="235"/>
        <v>3.7247341984949595E-4</v>
      </c>
      <c r="AV312" t="str">
        <f t="shared" si="236"/>
        <v/>
      </c>
      <c r="AW312">
        <f t="shared" si="237"/>
        <v>5.2194364564163015E-3</v>
      </c>
      <c r="AX312">
        <f t="shared" si="238"/>
        <v>1.9018462968164733E-3</v>
      </c>
      <c r="AY312" t="str">
        <f t="shared" si="239"/>
        <v/>
      </c>
      <c r="AZ312">
        <f t="shared" si="240"/>
        <v>5.272213474493842E-2</v>
      </c>
      <c r="BA312" t="str">
        <f t="shared" si="241"/>
        <v/>
      </c>
      <c r="BB312" t="str">
        <f t="shared" si="242"/>
        <v/>
      </c>
      <c r="BC312">
        <f t="shared" si="243"/>
        <v>2.0389953758105646E-3</v>
      </c>
      <c r="BE312">
        <f t="shared" si="244"/>
        <v>1.0127338263548962</v>
      </c>
      <c r="BF312">
        <f t="shared" si="245"/>
        <v>3.0723532773339253</v>
      </c>
      <c r="BG312" t="str">
        <f t="shared" si="246"/>
        <v/>
      </c>
      <c r="BH312">
        <f t="shared" si="247"/>
        <v>1.2092509767476061E-2</v>
      </c>
      <c r="BI312">
        <f t="shared" si="248"/>
        <v>1.2465029233462302E-3</v>
      </c>
      <c r="BJ312">
        <f t="shared" si="249"/>
        <v>2.1982265005441415E-3</v>
      </c>
      <c r="BK312">
        <f t="shared" si="250"/>
        <v>5.2146634034909676E-5</v>
      </c>
      <c r="BL312">
        <f t="shared" si="251"/>
        <v>6.7586764471150394E-3</v>
      </c>
      <c r="BM312" t="str">
        <f t="shared" si="252"/>
        <v/>
      </c>
      <c r="BN312" t="str">
        <f t="shared" si="253"/>
        <v/>
      </c>
      <c r="BO312">
        <f t="shared" si="254"/>
        <v>1</v>
      </c>
      <c r="BP312">
        <f t="shared" si="255"/>
        <v>3.5842624320648394E-4</v>
      </c>
      <c r="BQ312" t="str">
        <f t="shared" si="256"/>
        <v/>
      </c>
      <c r="BR312" t="str">
        <f t="shared" si="257"/>
        <v/>
      </c>
      <c r="BS312">
        <f t="shared" si="258"/>
        <v>1.999196707799588E-3</v>
      </c>
      <c r="BT312">
        <f t="shared" si="259"/>
        <v>3.1611573631490108E-3</v>
      </c>
      <c r="BU312">
        <f t="shared" si="260"/>
        <v>7.2420302534260286E-5</v>
      </c>
      <c r="BV312">
        <f t="shared" si="261"/>
        <v>6.4969073218791518E-6</v>
      </c>
      <c r="BW312" t="str">
        <f t="shared" si="262"/>
        <v/>
      </c>
      <c r="BX312">
        <f t="shared" si="263"/>
        <v>8.1717097133047011E-5</v>
      </c>
      <c r="BY312">
        <f t="shared" si="264"/>
        <v>2.4367307727486328E-5</v>
      </c>
      <c r="BZ312" t="str">
        <f t="shared" si="265"/>
        <v/>
      </c>
      <c r="CA312">
        <f t="shared" si="266"/>
        <v>6.1601372884442481E-4</v>
      </c>
      <c r="CB312" t="str">
        <f t="shared" si="267"/>
        <v/>
      </c>
      <c r="CC312" t="str">
        <f t="shared" si="268"/>
        <v/>
      </c>
      <c r="CD312">
        <f t="shared" si="269"/>
        <v>1.0074584482874746E-5</v>
      </c>
      <c r="CI312">
        <f t="shared" si="270"/>
        <v>18.885021097046408</v>
      </c>
      <c r="CJ312">
        <f t="shared" si="271"/>
        <v>0.8850210970464083</v>
      </c>
      <c r="CL312">
        <v>0.98136427566807427</v>
      </c>
      <c r="CM312">
        <v>11.895489329650914</v>
      </c>
      <c r="CN312">
        <v>48.059311724068515</v>
      </c>
      <c r="CO312" t="s">
        <v>1119</v>
      </c>
      <c r="CP312">
        <v>0.30803159772753808</v>
      </c>
      <c r="CQ312">
        <v>3.6676003500810489E-2</v>
      </c>
      <c r="CR312">
        <v>8.6605251712205691E-2</v>
      </c>
      <c r="CS312">
        <v>1.5293487921533425E-3</v>
      </c>
      <c r="CT312">
        <v>0.21924894864806657</v>
      </c>
      <c r="CU312" t="s">
        <v>1119</v>
      </c>
      <c r="CV312" t="s">
        <v>1119</v>
      </c>
      <c r="CW312">
        <v>39.158146160948057</v>
      </c>
      <c r="CX312">
        <v>2.8884473339675517E-3</v>
      </c>
      <c r="CY312" t="s">
        <v>1119</v>
      </c>
      <c r="CZ312">
        <v>5.5554902226245286E-4</v>
      </c>
      <c r="DA312">
        <v>9.0699986561087589E-2</v>
      </c>
      <c r="DB312">
        <v>7.324667041541999E-2</v>
      </c>
      <c r="DC312">
        <v>3.0744461922494054E-3</v>
      </c>
      <c r="DD312">
        <v>1.6558446850962428E-5</v>
      </c>
      <c r="DE312" t="s">
        <v>1119</v>
      </c>
      <c r="DF312">
        <v>4.619198931969549E-3</v>
      </c>
      <c r="DG312">
        <v>1.3363282849838281E-3</v>
      </c>
      <c r="DH312" t="s">
        <v>1119</v>
      </c>
      <c r="DI312">
        <v>5.7911475576560539E-2</v>
      </c>
      <c r="DJ312" t="s">
        <v>1119</v>
      </c>
      <c r="DK312" t="s">
        <v>1119</v>
      </c>
      <c r="DL312">
        <v>6.1297418635360612E-4</v>
      </c>
    </row>
    <row r="313" spans="1:116" x14ac:dyDescent="0.2">
      <c r="A313">
        <v>15.5</v>
      </c>
      <c r="B313" s="3" t="s">
        <v>954</v>
      </c>
      <c r="C313" s="2">
        <v>11.882714592398704</v>
      </c>
      <c r="D313" s="2">
        <v>48.004243026039553</v>
      </c>
      <c r="E313" s="2">
        <v>4.7614851520801048E-2</v>
      </c>
      <c r="F313" s="2">
        <v>0.24631714825227802</v>
      </c>
      <c r="G313" s="2">
        <v>3.0895782559374245E-2</v>
      </c>
      <c r="H313" s="2">
        <v>6.3564714286592897E-2</v>
      </c>
      <c r="I313" s="2">
        <v>1.1933753164629578E-3</v>
      </c>
      <c r="J313" s="2">
        <v>0.20708583451831639</v>
      </c>
      <c r="K313" s="2">
        <v>0</v>
      </c>
      <c r="L313" s="2">
        <v>0</v>
      </c>
      <c r="M313" s="2">
        <v>39.218760172357889</v>
      </c>
      <c r="N313" s="2">
        <v>1.7054728781097133E-2</v>
      </c>
      <c r="O313" s="2">
        <v>0</v>
      </c>
      <c r="P313" s="2">
        <v>3.7765696405971767E-4</v>
      </c>
      <c r="Q313" s="2">
        <v>9.9115850028166891E-2</v>
      </c>
      <c r="R313" s="2">
        <v>0.11400727543857926</v>
      </c>
      <c r="S313" s="2">
        <v>4.2456732229663495E-3</v>
      </c>
      <c r="T313" s="2">
        <v>0</v>
      </c>
      <c r="U313" s="2">
        <v>0</v>
      </c>
      <c r="V313" s="2">
        <v>4.7345078832272715E-3</v>
      </c>
      <c r="W313" s="2">
        <v>1.8438297701680929E-3</v>
      </c>
      <c r="X313" s="2">
        <v>0</v>
      </c>
      <c r="Y313" s="2">
        <v>5.4686044560051487E-2</v>
      </c>
      <c r="Z313" s="2">
        <v>0</v>
      </c>
      <c r="AA313" s="2">
        <v>0</v>
      </c>
      <c r="AB313" s="2">
        <v>1.5449361017030798E-3</v>
      </c>
      <c r="AD313">
        <f t="shared" si="218"/>
        <v>11.882714592398704</v>
      </c>
      <c r="AE313">
        <f t="shared" si="219"/>
        <v>48.004243026039553</v>
      </c>
      <c r="AF313">
        <f t="shared" si="220"/>
        <v>4.7614851520801048E-2</v>
      </c>
      <c r="AG313">
        <f t="shared" si="221"/>
        <v>0.24631714825227802</v>
      </c>
      <c r="AH313">
        <f t="shared" si="222"/>
        <v>3.0895782559374245E-2</v>
      </c>
      <c r="AI313">
        <f t="shared" si="223"/>
        <v>6.3564714286592897E-2</v>
      </c>
      <c r="AJ313">
        <f t="shared" si="224"/>
        <v>1.1933753164629578E-3</v>
      </c>
      <c r="AK313">
        <f t="shared" si="225"/>
        <v>0.20708583451831639</v>
      </c>
      <c r="AL313" t="str">
        <f t="shared" si="226"/>
        <v/>
      </c>
      <c r="AM313" t="str">
        <f t="shared" si="227"/>
        <v/>
      </c>
      <c r="AN313">
        <f t="shared" si="228"/>
        <v>39.218760172357889</v>
      </c>
      <c r="AO313">
        <f t="shared" si="229"/>
        <v>1.7054728781097133E-2</v>
      </c>
      <c r="AP313" t="str">
        <f t="shared" si="230"/>
        <v/>
      </c>
      <c r="AQ313">
        <f t="shared" si="231"/>
        <v>3.7765696405971767E-4</v>
      </c>
      <c r="AR313">
        <f t="shared" si="232"/>
        <v>9.9115850028166891E-2</v>
      </c>
      <c r="AS313">
        <f t="shared" si="233"/>
        <v>0.11400727543857926</v>
      </c>
      <c r="AT313">
        <f t="shared" si="234"/>
        <v>4.2456732229663495E-3</v>
      </c>
      <c r="AU313" t="str">
        <f t="shared" si="235"/>
        <v/>
      </c>
      <c r="AV313" t="str">
        <f t="shared" si="236"/>
        <v/>
      </c>
      <c r="AW313">
        <f t="shared" si="237"/>
        <v>4.7345078832272715E-3</v>
      </c>
      <c r="AX313">
        <f t="shared" si="238"/>
        <v>1.8438297701680929E-3</v>
      </c>
      <c r="AY313" t="str">
        <f t="shared" si="239"/>
        <v/>
      </c>
      <c r="AZ313">
        <f t="shared" si="240"/>
        <v>5.4686044560051487E-2</v>
      </c>
      <c r="BA313" t="str">
        <f t="shared" si="241"/>
        <v/>
      </c>
      <c r="BB313" t="str">
        <f t="shared" si="242"/>
        <v/>
      </c>
      <c r="BC313">
        <f t="shared" si="243"/>
        <v>1.5449361017030798E-3</v>
      </c>
      <c r="BE313">
        <f t="shared" si="244"/>
        <v>1.0110194891057449</v>
      </c>
      <c r="BF313">
        <f t="shared" si="245"/>
        <v>3.0661126732217401</v>
      </c>
      <c r="BG313">
        <f t="shared" si="246"/>
        <v>2.1165148070580514E-3</v>
      </c>
      <c r="BH313">
        <f t="shared" si="247"/>
        <v>1.0356456926566822E-2</v>
      </c>
      <c r="BI313">
        <f t="shared" si="248"/>
        <v>1.1701601140422424E-3</v>
      </c>
      <c r="BJ313">
        <f t="shared" si="249"/>
        <v>2.3128428244708374E-3</v>
      </c>
      <c r="BK313">
        <f t="shared" si="250"/>
        <v>3.9372658662873377E-5</v>
      </c>
      <c r="BL313">
        <f t="shared" si="251"/>
        <v>6.5998084205176541E-3</v>
      </c>
      <c r="BM313" t="str">
        <f t="shared" si="252"/>
        <v/>
      </c>
      <c r="BN313" t="str">
        <f t="shared" si="253"/>
        <v/>
      </c>
      <c r="BO313">
        <f t="shared" si="254"/>
        <v>1</v>
      </c>
      <c r="BP313">
        <f t="shared" si="255"/>
        <v>3.6410009190697038E-4</v>
      </c>
      <c r="BQ313" t="str">
        <f t="shared" si="256"/>
        <v/>
      </c>
      <c r="BR313">
        <f t="shared" si="257"/>
        <v>7.4223069052002945E-6</v>
      </c>
      <c r="BS313">
        <f t="shared" si="258"/>
        <v>1.8436668445388441E-3</v>
      </c>
      <c r="BT313">
        <f t="shared" si="259"/>
        <v>2.086221671418826E-3</v>
      </c>
      <c r="BU313">
        <f t="shared" si="260"/>
        <v>7.3620493130819602E-5</v>
      </c>
      <c r="BV313" t="str">
        <f t="shared" si="261"/>
        <v/>
      </c>
      <c r="BW313" t="str">
        <f t="shared" si="262"/>
        <v/>
      </c>
      <c r="BX313">
        <f t="shared" si="263"/>
        <v>7.3990453202171579E-5</v>
      </c>
      <c r="BY313">
        <f t="shared" si="264"/>
        <v>2.3581122960867823E-5</v>
      </c>
      <c r="BZ313" t="str">
        <f t="shared" si="265"/>
        <v/>
      </c>
      <c r="CA313">
        <f t="shared" si="266"/>
        <v>6.3780136439343395E-4</v>
      </c>
      <c r="CB313" t="str">
        <f t="shared" si="267"/>
        <v/>
      </c>
      <c r="CC313" t="str">
        <f t="shared" si="268"/>
        <v/>
      </c>
      <c r="CD313">
        <f t="shared" si="269"/>
        <v>7.6196136564599578E-6</v>
      </c>
      <c r="CI313">
        <f t="shared" si="270"/>
        <v>18.933192686357241</v>
      </c>
      <c r="CJ313">
        <f t="shared" si="271"/>
        <v>0.93319268635724129</v>
      </c>
      <c r="CL313">
        <v>0.98702531645568747</v>
      </c>
      <c r="CM313">
        <v>11.888145337300134</v>
      </c>
      <c r="CN313">
        <v>47.990626527266976</v>
      </c>
      <c r="CO313">
        <v>3.4854942304328382E-2</v>
      </c>
      <c r="CP313">
        <v>0.11949604347187154</v>
      </c>
      <c r="CQ313">
        <v>3.6219677481727476E-2</v>
      </c>
      <c r="CR313">
        <v>9.7682449478469727E-2</v>
      </c>
      <c r="CS313">
        <v>3.0894512277665144E-3</v>
      </c>
      <c r="CT313">
        <v>0.19067698450177403</v>
      </c>
      <c r="CU313">
        <v>2.5275211852029772E-2</v>
      </c>
      <c r="CV313" t="s">
        <v>1119</v>
      </c>
      <c r="CW313">
        <v>39.4393588292386</v>
      </c>
      <c r="CX313">
        <v>1.9131428415687483E-2</v>
      </c>
      <c r="CY313" t="s">
        <v>1119</v>
      </c>
      <c r="CZ313">
        <v>1.3843780075184265E-3</v>
      </c>
      <c r="DA313">
        <v>5.4948391725813929E-2</v>
      </c>
      <c r="DB313">
        <v>1.6737438398785422E-2</v>
      </c>
      <c r="DC313">
        <v>2.5255751693422585E-3</v>
      </c>
      <c r="DD313" t="s">
        <v>1119</v>
      </c>
      <c r="DE313">
        <v>1.391703449399301E-3</v>
      </c>
      <c r="DF313">
        <v>5.7252082014005827E-3</v>
      </c>
      <c r="DG313">
        <v>1.7156606063714968E-3</v>
      </c>
      <c r="DH313" t="s">
        <v>1119</v>
      </c>
      <c r="DI313">
        <v>6.9213929281721362E-2</v>
      </c>
      <c r="DJ313" t="s">
        <v>1119</v>
      </c>
      <c r="DK313" t="s">
        <v>1119</v>
      </c>
      <c r="DL313">
        <v>1.8008326202430703E-3</v>
      </c>
    </row>
    <row r="314" spans="1:116" x14ac:dyDescent="0.2">
      <c r="A314">
        <v>15.55</v>
      </c>
      <c r="B314" s="3" t="s">
        <v>955</v>
      </c>
      <c r="C314" s="2">
        <v>11.895489329650914</v>
      </c>
      <c r="D314" s="2">
        <v>48.059311724068515</v>
      </c>
      <c r="E314" s="2">
        <v>0</v>
      </c>
      <c r="F314" s="2">
        <v>0.30803159772753808</v>
      </c>
      <c r="G314" s="2">
        <v>3.6676003500810489E-2</v>
      </c>
      <c r="H314" s="2">
        <v>8.6605251712205691E-2</v>
      </c>
      <c r="I314" s="2">
        <v>1.5293487921533425E-3</v>
      </c>
      <c r="J314" s="2">
        <v>0.21924894864806657</v>
      </c>
      <c r="K314" s="2">
        <v>0</v>
      </c>
      <c r="L314" s="2">
        <v>0</v>
      </c>
      <c r="M314" s="2">
        <v>39.158146160948057</v>
      </c>
      <c r="N314" s="2">
        <v>2.8884473339675517E-3</v>
      </c>
      <c r="O314" s="2">
        <v>0</v>
      </c>
      <c r="P314" s="2">
        <v>5.5554902226245286E-4</v>
      </c>
      <c r="Q314" s="2">
        <v>9.0699986561087589E-2</v>
      </c>
      <c r="R314" s="2">
        <v>7.324667041541999E-2</v>
      </c>
      <c r="S314" s="2">
        <v>3.0744461922494054E-3</v>
      </c>
      <c r="T314" s="2">
        <v>1.6558446850962428E-5</v>
      </c>
      <c r="U314" s="2">
        <v>0</v>
      </c>
      <c r="V314" s="2">
        <v>4.619198931969549E-3</v>
      </c>
      <c r="W314" s="2">
        <v>1.3363282849838281E-3</v>
      </c>
      <c r="X314" s="2">
        <v>0</v>
      </c>
      <c r="Y314" s="2">
        <v>5.7911475576560539E-2</v>
      </c>
      <c r="Z314" s="2">
        <v>0</v>
      </c>
      <c r="AA314" s="2">
        <v>0</v>
      </c>
      <c r="AB314" s="2">
        <v>6.1297418635360612E-4</v>
      </c>
      <c r="AD314">
        <f t="shared" si="218"/>
        <v>11.895489329650914</v>
      </c>
      <c r="AE314">
        <f t="shared" si="219"/>
        <v>48.059311724068515</v>
      </c>
      <c r="AF314" t="str">
        <f t="shared" si="220"/>
        <v/>
      </c>
      <c r="AG314">
        <f t="shared" si="221"/>
        <v>0.30803159772753808</v>
      </c>
      <c r="AH314">
        <f t="shared" si="222"/>
        <v>3.6676003500810489E-2</v>
      </c>
      <c r="AI314">
        <f t="shared" si="223"/>
        <v>8.6605251712205691E-2</v>
      </c>
      <c r="AJ314">
        <f t="shared" si="224"/>
        <v>1.5293487921533425E-3</v>
      </c>
      <c r="AK314">
        <f t="shared" si="225"/>
        <v>0.21924894864806657</v>
      </c>
      <c r="AL314" t="str">
        <f t="shared" si="226"/>
        <v/>
      </c>
      <c r="AM314" t="str">
        <f t="shared" si="227"/>
        <v/>
      </c>
      <c r="AN314">
        <f t="shared" si="228"/>
        <v>39.158146160948057</v>
      </c>
      <c r="AO314">
        <f t="shared" si="229"/>
        <v>2.8884473339675517E-3</v>
      </c>
      <c r="AP314" t="str">
        <f t="shared" si="230"/>
        <v/>
      </c>
      <c r="AQ314">
        <f t="shared" si="231"/>
        <v>5.5554902226245286E-4</v>
      </c>
      <c r="AR314">
        <f t="shared" si="232"/>
        <v>9.0699986561087589E-2</v>
      </c>
      <c r="AS314">
        <f t="shared" si="233"/>
        <v>7.324667041541999E-2</v>
      </c>
      <c r="AT314">
        <f t="shared" si="234"/>
        <v>3.0744461922494054E-3</v>
      </c>
      <c r="AU314">
        <f t="shared" si="235"/>
        <v>1.6558446850962428E-5</v>
      </c>
      <c r="AV314" t="str">
        <f t="shared" si="236"/>
        <v/>
      </c>
      <c r="AW314">
        <f t="shared" si="237"/>
        <v>4.619198931969549E-3</v>
      </c>
      <c r="AX314">
        <f t="shared" si="238"/>
        <v>1.3363282849838281E-3</v>
      </c>
      <c r="AY314" t="str">
        <f t="shared" si="239"/>
        <v/>
      </c>
      <c r="AZ314">
        <f t="shared" si="240"/>
        <v>5.7911475576560539E-2</v>
      </c>
      <c r="BA314" t="str">
        <f t="shared" si="241"/>
        <v/>
      </c>
      <c r="BB314" t="str">
        <f t="shared" si="242"/>
        <v/>
      </c>
      <c r="BC314">
        <f t="shared" si="243"/>
        <v>6.1297418635360612E-4</v>
      </c>
      <c r="BE314">
        <f t="shared" si="244"/>
        <v>1.0136730731189987</v>
      </c>
      <c r="BF314">
        <f t="shared" si="245"/>
        <v>3.0743815724989068</v>
      </c>
      <c r="BG314" t="str">
        <f t="shared" si="246"/>
        <v/>
      </c>
      <c r="BH314">
        <f t="shared" si="247"/>
        <v>1.2971301706233366E-2</v>
      </c>
      <c r="BI314">
        <f t="shared" si="248"/>
        <v>1.3912328807308178E-3</v>
      </c>
      <c r="BJ314">
        <f t="shared" si="249"/>
        <v>3.1560653426878698E-3</v>
      </c>
      <c r="BK314">
        <f t="shared" si="250"/>
        <v>5.0535430826667605E-5</v>
      </c>
      <c r="BL314">
        <f t="shared" si="251"/>
        <v>6.9982619287310447E-3</v>
      </c>
      <c r="BM314" t="str">
        <f t="shared" si="252"/>
        <v/>
      </c>
      <c r="BN314" t="str">
        <f t="shared" si="253"/>
        <v/>
      </c>
      <c r="BO314">
        <f t="shared" si="254"/>
        <v>1</v>
      </c>
      <c r="BP314">
        <f t="shared" si="255"/>
        <v>6.1760693169311844E-5</v>
      </c>
      <c r="BQ314" t="str">
        <f t="shared" si="256"/>
        <v/>
      </c>
      <c r="BR314">
        <f t="shared" si="257"/>
        <v>1.0935421695572326E-5</v>
      </c>
      <c r="BS314">
        <f t="shared" si="258"/>
        <v>1.6897338160026967E-3</v>
      </c>
      <c r="BT314">
        <f t="shared" si="259"/>
        <v>1.3424172069530628E-3</v>
      </c>
      <c r="BU314">
        <f t="shared" si="260"/>
        <v>5.3393795162639037E-5</v>
      </c>
      <c r="BV314">
        <f t="shared" si="261"/>
        <v>2.8874485077406344E-7</v>
      </c>
      <c r="BW314" t="str">
        <f t="shared" si="262"/>
        <v/>
      </c>
      <c r="BX314">
        <f t="shared" si="263"/>
        <v>7.2300158038161288E-5</v>
      </c>
      <c r="BY314">
        <f t="shared" si="264"/>
        <v>1.7117035762640613E-5</v>
      </c>
      <c r="BZ314" t="str">
        <f t="shared" si="265"/>
        <v/>
      </c>
      <c r="CA314">
        <f t="shared" si="266"/>
        <v>6.7646495098398784E-4</v>
      </c>
      <c r="CB314" t="str">
        <f t="shared" si="267"/>
        <v/>
      </c>
      <c r="CC314" t="str">
        <f t="shared" si="268"/>
        <v/>
      </c>
      <c r="CD314">
        <f t="shared" si="269"/>
        <v>3.0278639176070809E-6</v>
      </c>
      <c r="CI314">
        <f t="shared" si="270"/>
        <v>18.981364275668074</v>
      </c>
      <c r="CJ314">
        <f t="shared" si="271"/>
        <v>0.98136427566807427</v>
      </c>
      <c r="CL314">
        <v>0.98734177215188801</v>
      </c>
      <c r="CM314">
        <v>11.910347016591087</v>
      </c>
      <c r="CN314">
        <v>47.944942822653253</v>
      </c>
      <c r="CO314">
        <v>9.9280281962814104E-2</v>
      </c>
      <c r="CP314">
        <v>9.7220714481098036E-2</v>
      </c>
      <c r="CQ314">
        <v>2.6707144573834156E-2</v>
      </c>
      <c r="CR314">
        <v>6.605604576277492E-2</v>
      </c>
      <c r="CS314">
        <v>1.5027549117802572E-3</v>
      </c>
      <c r="CT314">
        <v>9.1262703480664009E-2</v>
      </c>
      <c r="CU314" t="s">
        <v>1119</v>
      </c>
      <c r="CV314" t="s">
        <v>1119</v>
      </c>
      <c r="CW314">
        <v>39.551730910603609</v>
      </c>
      <c r="CX314">
        <v>9.2678002102729126E-2</v>
      </c>
      <c r="CY314" t="s">
        <v>1119</v>
      </c>
      <c r="CZ314">
        <v>5.7020524502691245E-4</v>
      </c>
      <c r="DA314">
        <v>3.6702107662733151E-2</v>
      </c>
      <c r="DB314">
        <v>7.0988184401035341E-3</v>
      </c>
      <c r="DC314">
        <v>1.1109019920402866E-3</v>
      </c>
      <c r="DD314" t="s">
        <v>1119</v>
      </c>
      <c r="DE314">
        <v>1.8475002231623824E-3</v>
      </c>
      <c r="DF314">
        <v>2.8280007094599784E-3</v>
      </c>
      <c r="DG314">
        <v>2.3111879981424751E-3</v>
      </c>
      <c r="DH314" t="s">
        <v>1119</v>
      </c>
      <c r="DI314">
        <v>6.5802880605677391E-2</v>
      </c>
      <c r="DJ314" t="s">
        <v>1119</v>
      </c>
      <c r="DK314" t="s">
        <v>1119</v>
      </c>
      <c r="DL314" t="s">
        <v>1119</v>
      </c>
    </row>
    <row r="315" spans="1:116" x14ac:dyDescent="0.2">
      <c r="A315">
        <v>15.6</v>
      </c>
      <c r="B315" s="3" t="s">
        <v>956</v>
      </c>
      <c r="C315" s="2">
        <v>11.890136501393116</v>
      </c>
      <c r="D315" s="2">
        <v>48.045733960308887</v>
      </c>
      <c r="E315" s="2">
        <v>8.3051459520529052E-3</v>
      </c>
      <c r="F315" s="2">
        <v>0.2559646241048863</v>
      </c>
      <c r="G315" s="2">
        <v>3.503955248461197E-2</v>
      </c>
      <c r="H315" s="2">
        <v>8.4268803008626339E-2</v>
      </c>
      <c r="I315" s="2">
        <v>1.9212881496316087E-3</v>
      </c>
      <c r="J315" s="2">
        <v>0.22672264180289989</v>
      </c>
      <c r="K315" s="2">
        <v>0</v>
      </c>
      <c r="L315" s="2">
        <v>0</v>
      </c>
      <c r="M315" s="2">
        <v>39.224655333591571</v>
      </c>
      <c r="N315" s="2">
        <v>1.3142157537499187E-2</v>
      </c>
      <c r="O315" s="2">
        <v>0</v>
      </c>
      <c r="P315" s="2">
        <v>4.2090236928651957E-4</v>
      </c>
      <c r="Q315" s="2">
        <v>8.9245530188545169E-2</v>
      </c>
      <c r="R315" s="2">
        <v>5.2232205934418394E-2</v>
      </c>
      <c r="S315" s="2">
        <v>3.8461090328732106E-3</v>
      </c>
      <c r="T315" s="2">
        <v>0</v>
      </c>
      <c r="U315" s="2">
        <v>1.7157892265866776E-4</v>
      </c>
      <c r="V315" s="2">
        <v>4.434678120477922E-3</v>
      </c>
      <c r="W315" s="2">
        <v>1.4564785912653247E-3</v>
      </c>
      <c r="X315" s="2">
        <v>0</v>
      </c>
      <c r="Y315" s="2">
        <v>6.1161307698133667E-2</v>
      </c>
      <c r="Z315" s="2">
        <v>0</v>
      </c>
      <c r="AA315" s="2">
        <v>0</v>
      </c>
      <c r="AB315" s="2">
        <v>1.1412008085665301E-3</v>
      </c>
      <c r="AD315">
        <f t="shared" si="218"/>
        <v>11.890136501393116</v>
      </c>
      <c r="AE315">
        <f t="shared" si="219"/>
        <v>48.045733960308887</v>
      </c>
      <c r="AF315">
        <f t="shared" si="220"/>
        <v>8.3051459520529052E-3</v>
      </c>
      <c r="AG315">
        <f t="shared" si="221"/>
        <v>0.2559646241048863</v>
      </c>
      <c r="AH315">
        <f t="shared" si="222"/>
        <v>3.503955248461197E-2</v>
      </c>
      <c r="AI315">
        <f t="shared" si="223"/>
        <v>8.4268803008626339E-2</v>
      </c>
      <c r="AJ315">
        <f t="shared" si="224"/>
        <v>1.9212881496316087E-3</v>
      </c>
      <c r="AK315">
        <f t="shared" si="225"/>
        <v>0.22672264180289989</v>
      </c>
      <c r="AL315" t="str">
        <f t="shared" si="226"/>
        <v/>
      </c>
      <c r="AM315" t="str">
        <f t="shared" si="227"/>
        <v/>
      </c>
      <c r="AN315">
        <f t="shared" si="228"/>
        <v>39.224655333591571</v>
      </c>
      <c r="AO315">
        <f t="shared" si="229"/>
        <v>1.3142157537499187E-2</v>
      </c>
      <c r="AP315" t="str">
        <f t="shared" si="230"/>
        <v/>
      </c>
      <c r="AQ315">
        <f t="shared" si="231"/>
        <v>4.2090236928651957E-4</v>
      </c>
      <c r="AR315">
        <f t="shared" si="232"/>
        <v>8.9245530188545169E-2</v>
      </c>
      <c r="AS315">
        <f t="shared" si="233"/>
        <v>5.2232205934418394E-2</v>
      </c>
      <c r="AT315">
        <f t="shared" si="234"/>
        <v>3.8461090328732106E-3</v>
      </c>
      <c r="AU315" t="str">
        <f t="shared" si="235"/>
        <v/>
      </c>
      <c r="AV315">
        <f t="shared" si="236"/>
        <v>1.7157892265866776E-4</v>
      </c>
      <c r="AW315">
        <f t="shared" si="237"/>
        <v>4.434678120477922E-3</v>
      </c>
      <c r="AX315">
        <f t="shared" si="238"/>
        <v>1.4564785912653247E-3</v>
      </c>
      <c r="AY315" t="str">
        <f t="shared" si="239"/>
        <v/>
      </c>
      <c r="AZ315">
        <f t="shared" si="240"/>
        <v>6.1161307698133667E-2</v>
      </c>
      <c r="BA315" t="str">
        <f t="shared" si="241"/>
        <v/>
      </c>
      <c r="BB315" t="str">
        <f t="shared" si="242"/>
        <v/>
      </c>
      <c r="BC315">
        <f t="shared" si="243"/>
        <v>1.1412008085665301E-3</v>
      </c>
      <c r="BE315">
        <f t="shared" si="244"/>
        <v>1.0114989256517</v>
      </c>
      <c r="BF315">
        <f t="shared" si="245"/>
        <v>3.0683015585589022</v>
      </c>
      <c r="BG315">
        <f t="shared" si="246"/>
        <v>3.6911429920167394E-4</v>
      </c>
      <c r="BH315">
        <f t="shared" si="247"/>
        <v>1.0760469644087197E-2</v>
      </c>
      <c r="BI315">
        <f t="shared" si="248"/>
        <v>1.3269035793892236E-3</v>
      </c>
      <c r="BJ315">
        <f t="shared" si="249"/>
        <v>3.0657135255081308E-3</v>
      </c>
      <c r="BK315">
        <f t="shared" si="250"/>
        <v>6.3378932365190955E-5</v>
      </c>
      <c r="BL315">
        <f t="shared" si="251"/>
        <v>7.2245458883722549E-3</v>
      </c>
      <c r="BM315" t="str">
        <f t="shared" si="252"/>
        <v/>
      </c>
      <c r="BN315" t="str">
        <f t="shared" si="253"/>
        <v/>
      </c>
      <c r="BO315">
        <f t="shared" si="254"/>
        <v>1</v>
      </c>
      <c r="BP315">
        <f t="shared" si="255"/>
        <v>2.8052874197979634E-4</v>
      </c>
      <c r="BQ315" t="str">
        <f t="shared" si="256"/>
        <v/>
      </c>
      <c r="BR315">
        <f t="shared" si="257"/>
        <v>8.2709901743567705E-6</v>
      </c>
      <c r="BS315">
        <f t="shared" si="258"/>
        <v>1.6598182434681627E-3</v>
      </c>
      <c r="BT315">
        <f t="shared" si="259"/>
        <v>9.5565465018520972E-4</v>
      </c>
      <c r="BU315">
        <f t="shared" si="260"/>
        <v>6.6681977899086368E-5</v>
      </c>
      <c r="BV315" t="str">
        <f t="shared" si="261"/>
        <v/>
      </c>
      <c r="BW315">
        <f t="shared" si="262"/>
        <v>2.7588152815150096E-6</v>
      </c>
      <c r="BX315">
        <f t="shared" si="263"/>
        <v>6.9294325316329868E-5</v>
      </c>
      <c r="BY315">
        <f t="shared" si="264"/>
        <v>1.8624408532153036E-5</v>
      </c>
      <c r="BZ315" t="str">
        <f t="shared" si="265"/>
        <v/>
      </c>
      <c r="CA315">
        <f t="shared" si="266"/>
        <v>7.13214917938699E-4</v>
      </c>
      <c r="CB315" t="str">
        <f t="shared" si="267"/>
        <v/>
      </c>
      <c r="CC315" t="str">
        <f t="shared" si="268"/>
        <v/>
      </c>
      <c r="CD315">
        <f t="shared" si="269"/>
        <v>5.6275482128902832E-6</v>
      </c>
      <c r="CI315">
        <f t="shared" si="270"/>
        <v>19.029535864978904</v>
      </c>
      <c r="CJ315">
        <f t="shared" si="271"/>
        <v>2.9535864978903703E-2</v>
      </c>
      <c r="CL315">
        <v>0.9877938517178908</v>
      </c>
      <c r="CM315">
        <v>11.834213052399367</v>
      </c>
      <c r="CN315">
        <v>47.738502670651023</v>
      </c>
      <c r="CO315">
        <v>0.43984447052619124</v>
      </c>
      <c r="CP315">
        <v>6.2030634510652834E-2</v>
      </c>
      <c r="CQ315">
        <v>3.2758765718646034E-2</v>
      </c>
      <c r="CR315">
        <v>6.2813311101247299E-2</v>
      </c>
      <c r="CS315">
        <v>1.4292399737965897E-3</v>
      </c>
      <c r="CT315">
        <v>8.6043515866519482E-2</v>
      </c>
      <c r="CU315">
        <v>0.16408837793208411</v>
      </c>
      <c r="CV315">
        <v>1.0269312685732277E-2</v>
      </c>
      <c r="CW315">
        <v>39.355011311585244</v>
      </c>
      <c r="CX315">
        <v>5.0265733870304752E-2</v>
      </c>
      <c r="CY315" t="s">
        <v>1119</v>
      </c>
      <c r="CZ315">
        <v>3.2315015445829508E-4</v>
      </c>
      <c r="DA315">
        <v>7.2102800556481744E-2</v>
      </c>
      <c r="DB315">
        <v>1.000562298918627E-2</v>
      </c>
      <c r="DC315">
        <v>3.4813753817222221E-3</v>
      </c>
      <c r="DD315">
        <v>1.2644910713427138E-3</v>
      </c>
      <c r="DE315">
        <v>7.067959781230825E-4</v>
      </c>
      <c r="DF315">
        <v>3.0134151888760821E-3</v>
      </c>
      <c r="DG315">
        <v>3.6173912439339839E-3</v>
      </c>
      <c r="DH315" t="s">
        <v>1119</v>
      </c>
      <c r="DI315">
        <v>6.7346228712492698E-2</v>
      </c>
      <c r="DJ315" t="s">
        <v>1119</v>
      </c>
      <c r="DK315" t="s">
        <v>1119</v>
      </c>
      <c r="DL315">
        <v>8.6833190258225044E-4</v>
      </c>
    </row>
    <row r="316" spans="1:116" x14ac:dyDescent="0.2">
      <c r="A316">
        <v>15.65</v>
      </c>
      <c r="B316" s="3" t="s">
        <v>957</v>
      </c>
      <c r="C316" s="2">
        <v>11.880235620705612</v>
      </c>
      <c r="D316" s="2">
        <v>48.01659750697457</v>
      </c>
      <c r="E316" s="2">
        <v>4.3505957652938271E-2</v>
      </c>
      <c r="F316" s="2">
        <v>0.1843273987145331</v>
      </c>
      <c r="G316" s="2">
        <v>3.1901179278752356E-2</v>
      </c>
      <c r="H316" s="2">
        <v>9.4980095899571071E-2</v>
      </c>
      <c r="I316" s="2">
        <v>1.7301336257840585E-3</v>
      </c>
      <c r="J316" s="2">
        <v>0.2235519137730107</v>
      </c>
      <c r="K316" s="2">
        <v>0</v>
      </c>
      <c r="L316" s="2">
        <v>0</v>
      </c>
      <c r="M316" s="2">
        <v>39.308656950415092</v>
      </c>
      <c r="N316" s="2">
        <v>1.074844952862297E-2</v>
      </c>
      <c r="O316" s="2">
        <v>0</v>
      </c>
      <c r="P316" s="2">
        <v>9.3125308842849231E-5</v>
      </c>
      <c r="Q316" s="2">
        <v>8.8256016609304974E-2</v>
      </c>
      <c r="R316" s="2">
        <v>4.2553276652828771E-2</v>
      </c>
      <c r="S316" s="2">
        <v>2.3925111854006748E-3</v>
      </c>
      <c r="T316" s="2">
        <v>0</v>
      </c>
      <c r="U316" s="2">
        <v>6.5799996912760538E-5</v>
      </c>
      <c r="V316" s="2">
        <v>4.5117589513104924E-3</v>
      </c>
      <c r="W316" s="2">
        <v>1.8061578344897369E-3</v>
      </c>
      <c r="X316" s="2">
        <v>0</v>
      </c>
      <c r="Y316" s="2">
        <v>6.3536176427853502E-2</v>
      </c>
      <c r="Z316" s="2">
        <v>0</v>
      </c>
      <c r="AA316" s="2">
        <v>0</v>
      </c>
      <c r="AB316" s="2">
        <v>5.4997046457011805E-4</v>
      </c>
      <c r="AD316">
        <f t="shared" si="218"/>
        <v>11.880235620705612</v>
      </c>
      <c r="AE316">
        <f t="shared" si="219"/>
        <v>48.01659750697457</v>
      </c>
      <c r="AF316">
        <f t="shared" si="220"/>
        <v>4.3505957652938271E-2</v>
      </c>
      <c r="AG316">
        <f t="shared" si="221"/>
        <v>0.1843273987145331</v>
      </c>
      <c r="AH316">
        <f t="shared" si="222"/>
        <v>3.1901179278752356E-2</v>
      </c>
      <c r="AI316">
        <f t="shared" si="223"/>
        <v>9.4980095899571071E-2</v>
      </c>
      <c r="AJ316">
        <f t="shared" si="224"/>
        <v>1.7301336257840585E-3</v>
      </c>
      <c r="AK316">
        <f t="shared" si="225"/>
        <v>0.2235519137730107</v>
      </c>
      <c r="AL316" t="str">
        <f t="shared" si="226"/>
        <v/>
      </c>
      <c r="AM316" t="str">
        <f t="shared" si="227"/>
        <v/>
      </c>
      <c r="AN316">
        <f t="shared" si="228"/>
        <v>39.308656950415092</v>
      </c>
      <c r="AO316">
        <f t="shared" si="229"/>
        <v>1.074844952862297E-2</v>
      </c>
      <c r="AP316" t="str">
        <f t="shared" si="230"/>
        <v/>
      </c>
      <c r="AQ316">
        <f t="shared" si="231"/>
        <v>9.3125308842849231E-5</v>
      </c>
      <c r="AR316">
        <f t="shared" si="232"/>
        <v>8.8256016609304974E-2</v>
      </c>
      <c r="AS316">
        <f t="shared" si="233"/>
        <v>4.2553276652828771E-2</v>
      </c>
      <c r="AT316">
        <f t="shared" si="234"/>
        <v>2.3925111854006748E-3</v>
      </c>
      <c r="AU316" t="str">
        <f t="shared" si="235"/>
        <v/>
      </c>
      <c r="AV316">
        <f t="shared" si="236"/>
        <v>6.5799996912760538E-5</v>
      </c>
      <c r="AW316">
        <f t="shared" si="237"/>
        <v>4.5117589513104924E-3</v>
      </c>
      <c r="AX316">
        <f t="shared" si="238"/>
        <v>1.8061578344897369E-3</v>
      </c>
      <c r="AY316" t="str">
        <f t="shared" si="239"/>
        <v/>
      </c>
      <c r="AZ316">
        <f t="shared" si="240"/>
        <v>6.3536176427853502E-2</v>
      </c>
      <c r="BA316" t="str">
        <f t="shared" si="241"/>
        <v/>
      </c>
      <c r="BB316" t="str">
        <f t="shared" si="242"/>
        <v/>
      </c>
      <c r="BC316">
        <f t="shared" si="243"/>
        <v>5.4997046457011805E-4</v>
      </c>
      <c r="BE316">
        <f t="shared" si="244"/>
        <v>1.0084969055640065</v>
      </c>
      <c r="BF316">
        <f t="shared" si="245"/>
        <v>3.0598879360137281</v>
      </c>
      <c r="BG316">
        <f t="shared" si="246"/>
        <v>1.9294488241641573E-3</v>
      </c>
      <c r="BH316">
        <f t="shared" si="247"/>
        <v>7.7323606871279931E-3</v>
      </c>
      <c r="BI316">
        <f t="shared" si="248"/>
        <v>1.2054757631355852E-3</v>
      </c>
      <c r="BJ316">
        <f t="shared" si="249"/>
        <v>3.4480081136882912E-3</v>
      </c>
      <c r="BK316">
        <f t="shared" si="250"/>
        <v>5.6951214824039035E-5</v>
      </c>
      <c r="BL316">
        <f t="shared" si="251"/>
        <v>7.1082874722098533E-3</v>
      </c>
      <c r="BM316" t="str">
        <f t="shared" si="252"/>
        <v/>
      </c>
      <c r="BN316" t="str">
        <f t="shared" si="253"/>
        <v/>
      </c>
      <c r="BO316">
        <f t="shared" si="254"/>
        <v>1</v>
      </c>
      <c r="BP316">
        <f t="shared" si="255"/>
        <v>2.2894304106129332E-4</v>
      </c>
      <c r="BQ316" t="str">
        <f t="shared" si="256"/>
        <v/>
      </c>
      <c r="BR316">
        <f t="shared" si="257"/>
        <v>1.8260589392351444E-6</v>
      </c>
      <c r="BS316">
        <f t="shared" si="258"/>
        <v>1.6379072760295934E-3</v>
      </c>
      <c r="BT316">
        <f t="shared" si="259"/>
        <v>7.7690255000943296E-4</v>
      </c>
      <c r="BU316">
        <f t="shared" si="260"/>
        <v>4.1391559428159352E-5</v>
      </c>
      <c r="BV316" t="str">
        <f t="shared" si="261"/>
        <v/>
      </c>
      <c r="BW316">
        <f t="shared" si="262"/>
        <v>1.0557363867924836E-6</v>
      </c>
      <c r="BX316">
        <f t="shared" si="263"/>
        <v>7.0348102319115879E-5</v>
      </c>
      <c r="BY316">
        <f t="shared" si="264"/>
        <v>2.3046501810441994E-5</v>
      </c>
      <c r="BZ316" t="str">
        <f t="shared" si="265"/>
        <v/>
      </c>
      <c r="CA316">
        <f t="shared" si="266"/>
        <v>7.3932545994425606E-4</v>
      </c>
      <c r="CB316" t="str">
        <f t="shared" si="267"/>
        <v/>
      </c>
      <c r="CC316" t="str">
        <f t="shared" si="268"/>
        <v/>
      </c>
      <c r="CD316">
        <f t="shared" si="269"/>
        <v>2.7062471176476759E-6</v>
      </c>
      <c r="CI316">
        <f t="shared" si="270"/>
        <v>19.077707454289733</v>
      </c>
      <c r="CJ316">
        <f t="shared" si="271"/>
        <v>7.7707454289733136E-2</v>
      </c>
      <c r="CL316">
        <v>0.98915009041590807</v>
      </c>
      <c r="CM316">
        <v>11.919166195502122</v>
      </c>
      <c r="CN316">
        <v>47.938214179144495</v>
      </c>
      <c r="CO316">
        <v>7.8543892986896999E-2</v>
      </c>
      <c r="CP316">
        <v>6.079425279102902E-2</v>
      </c>
      <c r="CQ316">
        <v>2.6342164483621644E-2</v>
      </c>
      <c r="CR316">
        <v>8.1123096124719435E-2</v>
      </c>
      <c r="CS316">
        <v>7.8278846700653617E-4</v>
      </c>
      <c r="CT316">
        <v>8.0602720884738591E-2</v>
      </c>
      <c r="CU316" t="s">
        <v>1119</v>
      </c>
      <c r="CV316" t="s">
        <v>1119</v>
      </c>
      <c r="CW316">
        <v>39.64264240611233</v>
      </c>
      <c r="CX316">
        <v>2.6029159919845463E-2</v>
      </c>
      <c r="CY316" t="s">
        <v>1119</v>
      </c>
      <c r="CZ316">
        <v>3.0305136490100681E-5</v>
      </c>
      <c r="DA316">
        <v>5.7766716516363809E-2</v>
      </c>
      <c r="DB316">
        <v>1.5816466300532381E-2</v>
      </c>
      <c r="DC316">
        <v>2.0410851667538843E-3</v>
      </c>
      <c r="DD316" t="s">
        <v>1119</v>
      </c>
      <c r="DE316">
        <v>1.4067804564539457E-3</v>
      </c>
      <c r="DF316">
        <v>3.706239194067186E-3</v>
      </c>
      <c r="DG316">
        <v>1.8124159761384231E-3</v>
      </c>
      <c r="DH316" t="s">
        <v>1119</v>
      </c>
      <c r="DI316">
        <v>6.2702495136931616E-2</v>
      </c>
      <c r="DJ316" t="s">
        <v>1119</v>
      </c>
      <c r="DK316" t="s">
        <v>1119</v>
      </c>
      <c r="DL316">
        <v>4.766396994611754E-4</v>
      </c>
    </row>
    <row r="317" spans="1:116" x14ac:dyDescent="0.2">
      <c r="A317">
        <v>15.7</v>
      </c>
      <c r="B317" s="3" t="s">
        <v>958</v>
      </c>
      <c r="C317" s="2">
        <v>11.898351396695761</v>
      </c>
      <c r="D317" s="2">
        <v>48.033563616276872</v>
      </c>
      <c r="E317" s="2">
        <v>0</v>
      </c>
      <c r="F317" s="2">
        <v>0.20896405302812363</v>
      </c>
      <c r="G317" s="2">
        <v>3.131568365670729E-2</v>
      </c>
      <c r="H317" s="2">
        <v>6.0686589371062596E-2</v>
      </c>
      <c r="I317" s="2">
        <v>1.3803180548388485E-3</v>
      </c>
      <c r="J317" s="2">
        <v>0.22362123396899397</v>
      </c>
      <c r="K317" s="2">
        <v>0</v>
      </c>
      <c r="L317" s="2">
        <v>0</v>
      </c>
      <c r="M317" s="2">
        <v>39.327212604605549</v>
      </c>
      <c r="N317" s="2">
        <v>1.4311925409747579E-2</v>
      </c>
      <c r="O317" s="2">
        <v>0</v>
      </c>
      <c r="P317" s="2">
        <v>6.3063798879787862E-4</v>
      </c>
      <c r="Q317" s="2">
        <v>8.6502863702952335E-2</v>
      </c>
      <c r="R317" s="2">
        <v>3.6791949848716692E-2</v>
      </c>
      <c r="S317" s="2">
        <v>2.8893050187105158E-3</v>
      </c>
      <c r="T317" s="2">
        <v>0</v>
      </c>
      <c r="U317" s="2">
        <v>4.4478414674459422E-4</v>
      </c>
      <c r="V317" s="2">
        <v>4.1691291969428897E-3</v>
      </c>
      <c r="W317" s="2">
        <v>1.7605250876523439E-3</v>
      </c>
      <c r="X317" s="2">
        <v>0</v>
      </c>
      <c r="Y317" s="2">
        <v>6.6312417958476255E-2</v>
      </c>
      <c r="Z317" s="2">
        <v>0</v>
      </c>
      <c r="AA317" s="2">
        <v>0</v>
      </c>
      <c r="AB317" s="2">
        <v>1.090965983351953E-3</v>
      </c>
      <c r="AD317">
        <f t="shared" si="218"/>
        <v>11.898351396695761</v>
      </c>
      <c r="AE317">
        <f t="shared" si="219"/>
        <v>48.033563616276872</v>
      </c>
      <c r="AF317" t="str">
        <f t="shared" si="220"/>
        <v/>
      </c>
      <c r="AG317">
        <f t="shared" si="221"/>
        <v>0.20896405302812363</v>
      </c>
      <c r="AH317">
        <f t="shared" si="222"/>
        <v>3.131568365670729E-2</v>
      </c>
      <c r="AI317">
        <f t="shared" si="223"/>
        <v>6.0686589371062596E-2</v>
      </c>
      <c r="AJ317">
        <f t="shared" si="224"/>
        <v>1.3803180548388485E-3</v>
      </c>
      <c r="AK317">
        <f t="shared" si="225"/>
        <v>0.22362123396899397</v>
      </c>
      <c r="AL317" t="str">
        <f t="shared" si="226"/>
        <v/>
      </c>
      <c r="AM317" t="str">
        <f t="shared" si="227"/>
        <v/>
      </c>
      <c r="AN317">
        <f t="shared" si="228"/>
        <v>39.327212604605549</v>
      </c>
      <c r="AO317">
        <f t="shared" si="229"/>
        <v>1.4311925409747579E-2</v>
      </c>
      <c r="AP317" t="str">
        <f t="shared" si="230"/>
        <v/>
      </c>
      <c r="AQ317">
        <f t="shared" si="231"/>
        <v>6.3063798879787862E-4</v>
      </c>
      <c r="AR317">
        <f t="shared" si="232"/>
        <v>8.6502863702952335E-2</v>
      </c>
      <c r="AS317">
        <f t="shared" si="233"/>
        <v>3.6791949848716692E-2</v>
      </c>
      <c r="AT317">
        <f t="shared" si="234"/>
        <v>2.8893050187105158E-3</v>
      </c>
      <c r="AU317" t="str">
        <f t="shared" si="235"/>
        <v/>
      </c>
      <c r="AV317">
        <f t="shared" si="236"/>
        <v>4.4478414674459422E-4</v>
      </c>
      <c r="AW317">
        <f t="shared" si="237"/>
        <v>4.1691291969428897E-3</v>
      </c>
      <c r="AX317">
        <f t="shared" si="238"/>
        <v>1.7605250876523439E-3</v>
      </c>
      <c r="AY317" t="str">
        <f t="shared" si="239"/>
        <v/>
      </c>
      <c r="AZ317">
        <f t="shared" si="240"/>
        <v>6.6312417958476255E-2</v>
      </c>
      <c r="BA317" t="str">
        <f t="shared" si="241"/>
        <v/>
      </c>
      <c r="BB317" t="str">
        <f t="shared" si="242"/>
        <v/>
      </c>
      <c r="BC317">
        <f t="shared" si="243"/>
        <v>1.090965983351953E-3</v>
      </c>
      <c r="BE317">
        <f t="shared" si="244"/>
        <v>1.0095581669367029</v>
      </c>
      <c r="BF317">
        <f t="shared" si="245"/>
        <v>3.0595248631010086</v>
      </c>
      <c r="BG317" t="str">
        <f t="shared" si="246"/>
        <v/>
      </c>
      <c r="BH317">
        <f t="shared" si="247"/>
        <v>8.7617091554292887E-3</v>
      </c>
      <c r="BI317">
        <f t="shared" si="248"/>
        <v>1.1827928272454954E-3</v>
      </c>
      <c r="BJ317">
        <f t="shared" si="249"/>
        <v>2.2020310856135776E-3</v>
      </c>
      <c r="BK317">
        <f t="shared" si="250"/>
        <v>4.5414815465997038E-5</v>
      </c>
      <c r="BL317">
        <f t="shared" si="251"/>
        <v>7.107136724361098E-3</v>
      </c>
      <c r="BM317" t="str">
        <f t="shared" si="252"/>
        <v/>
      </c>
      <c r="BN317" t="str">
        <f t="shared" si="253"/>
        <v/>
      </c>
      <c r="BO317">
        <f t="shared" si="254"/>
        <v>1</v>
      </c>
      <c r="BP317">
        <f t="shared" si="255"/>
        <v>3.0470159636880855E-4</v>
      </c>
      <c r="BQ317" t="str">
        <f t="shared" si="256"/>
        <v/>
      </c>
      <c r="BR317">
        <f t="shared" si="257"/>
        <v>1.2360107077543637E-5</v>
      </c>
      <c r="BS317">
        <f t="shared" si="258"/>
        <v>1.6046137710251194E-3</v>
      </c>
      <c r="BT317">
        <f t="shared" si="259"/>
        <v>6.7140007316088138E-4</v>
      </c>
      <c r="BU317">
        <f t="shared" si="260"/>
        <v>4.9962739545569661E-5</v>
      </c>
      <c r="BV317" t="str">
        <f t="shared" si="261"/>
        <v/>
      </c>
      <c r="BW317">
        <f t="shared" si="262"/>
        <v>7.133028446422075E-6</v>
      </c>
      <c r="BX317">
        <f t="shared" si="263"/>
        <v>6.4975090224497192E-5</v>
      </c>
      <c r="BY317">
        <f t="shared" si="264"/>
        <v>2.2453630546038167E-5</v>
      </c>
      <c r="BZ317" t="str">
        <f t="shared" si="265"/>
        <v/>
      </c>
      <c r="CA317">
        <f t="shared" si="266"/>
        <v>7.7126653882009797E-4</v>
      </c>
      <c r="CB317" t="str">
        <f t="shared" si="267"/>
        <v/>
      </c>
      <c r="CC317" t="str">
        <f t="shared" si="268"/>
        <v/>
      </c>
      <c r="CD317">
        <f t="shared" si="269"/>
        <v>5.3657981725428855E-6</v>
      </c>
      <c r="CI317">
        <f t="shared" si="270"/>
        <v>19.125879043600563</v>
      </c>
      <c r="CJ317">
        <f t="shared" si="271"/>
        <v>0.12587904360056257</v>
      </c>
      <c r="CL317">
        <v>0.9923146473779294</v>
      </c>
      <c r="CM317">
        <v>11.89455930867922</v>
      </c>
      <c r="CN317">
        <v>47.95301290318767</v>
      </c>
      <c r="CO317">
        <v>8.000529925798841E-2</v>
      </c>
      <c r="CP317">
        <v>6.8097865891447951E-2</v>
      </c>
      <c r="CQ317">
        <v>3.2734205218328156E-2</v>
      </c>
      <c r="CR317">
        <v>0.14907689144736383</v>
      </c>
      <c r="CS317">
        <v>5.7033338956269809E-4</v>
      </c>
      <c r="CT317">
        <v>0.10979755314329857</v>
      </c>
      <c r="CU317" t="s">
        <v>1119</v>
      </c>
      <c r="CV317" t="s">
        <v>1119</v>
      </c>
      <c r="CW317">
        <v>39.546712170489897</v>
      </c>
      <c r="CX317" t="s">
        <v>1119</v>
      </c>
      <c r="CY317">
        <v>1.1406829669180297E-3</v>
      </c>
      <c r="CZ317" t="s">
        <v>1119</v>
      </c>
      <c r="DA317">
        <v>6.0948460375523698E-2</v>
      </c>
      <c r="DB317">
        <v>1.9822284533116994E-2</v>
      </c>
      <c r="DC317">
        <v>4.1600107052067407E-3</v>
      </c>
      <c r="DD317">
        <v>4.5822057244242697E-4</v>
      </c>
      <c r="DE317">
        <v>5.1761407782792825E-4</v>
      </c>
      <c r="DF317">
        <v>5.4425916294860632E-3</v>
      </c>
      <c r="DG317">
        <v>2.3862763861254269E-3</v>
      </c>
      <c r="DH317" t="s">
        <v>1119</v>
      </c>
      <c r="DI317">
        <v>6.6596974170825413E-2</v>
      </c>
      <c r="DJ317" t="s">
        <v>1119</v>
      </c>
      <c r="DK317">
        <v>3.6096705307331442E-3</v>
      </c>
      <c r="DL317">
        <v>3.5068334699849696E-4</v>
      </c>
    </row>
    <row r="318" spans="1:116" x14ac:dyDescent="0.2">
      <c r="A318">
        <v>15.75</v>
      </c>
      <c r="B318" s="3" t="s">
        <v>959</v>
      </c>
      <c r="C318" s="2">
        <v>11.904072283497777</v>
      </c>
      <c r="D318" s="2">
        <v>48.030596020849053</v>
      </c>
      <c r="E318" s="2">
        <v>0</v>
      </c>
      <c r="F318" s="2">
        <v>0.20478561955575753</v>
      </c>
      <c r="G318" s="2">
        <v>2.946008047609101E-2</v>
      </c>
      <c r="H318" s="2">
        <v>6.1653409178331044E-2</v>
      </c>
      <c r="I318" s="2">
        <v>1.7213265474158273E-3</v>
      </c>
      <c r="J318" s="2">
        <v>0.20708352752172718</v>
      </c>
      <c r="K318" s="2">
        <v>0</v>
      </c>
      <c r="L318" s="2">
        <v>0</v>
      </c>
      <c r="M318" s="2">
        <v>39.352449646458709</v>
      </c>
      <c r="N318" s="2">
        <v>1.8724882752307173E-2</v>
      </c>
      <c r="O318" s="2">
        <v>0</v>
      </c>
      <c r="P318" s="2">
        <v>3.3968445526622824E-4</v>
      </c>
      <c r="Q318" s="2">
        <v>7.9305409479911923E-2</v>
      </c>
      <c r="R318" s="2">
        <v>3.3073950117795091E-2</v>
      </c>
      <c r="S318" s="2">
        <v>2.5976871288730117E-3</v>
      </c>
      <c r="T318" s="2">
        <v>0</v>
      </c>
      <c r="U318" s="2">
        <v>2.0402238917041765E-4</v>
      </c>
      <c r="V318" s="2">
        <v>4.160215123973356E-3</v>
      </c>
      <c r="W318" s="2">
        <v>1.4063823225715054E-3</v>
      </c>
      <c r="X318" s="2">
        <v>0</v>
      </c>
      <c r="Y318" s="2">
        <v>6.7930560015626043E-2</v>
      </c>
      <c r="Z318" s="2">
        <v>0</v>
      </c>
      <c r="AA318" s="2">
        <v>0</v>
      </c>
      <c r="AB318" s="2">
        <v>4.3529212963711516E-4</v>
      </c>
      <c r="AD318">
        <f t="shared" si="218"/>
        <v>11.904072283497777</v>
      </c>
      <c r="AE318">
        <f t="shared" si="219"/>
        <v>48.030596020849053</v>
      </c>
      <c r="AF318" t="str">
        <f t="shared" si="220"/>
        <v/>
      </c>
      <c r="AG318">
        <f t="shared" si="221"/>
        <v>0.20478561955575753</v>
      </c>
      <c r="AH318">
        <f t="shared" si="222"/>
        <v>2.946008047609101E-2</v>
      </c>
      <c r="AI318">
        <f t="shared" si="223"/>
        <v>6.1653409178331044E-2</v>
      </c>
      <c r="AJ318">
        <f t="shared" si="224"/>
        <v>1.7213265474158273E-3</v>
      </c>
      <c r="AK318">
        <f t="shared" si="225"/>
        <v>0.20708352752172718</v>
      </c>
      <c r="AL318" t="str">
        <f t="shared" si="226"/>
        <v/>
      </c>
      <c r="AM318" t="str">
        <f t="shared" si="227"/>
        <v/>
      </c>
      <c r="AN318">
        <f t="shared" si="228"/>
        <v>39.352449646458709</v>
      </c>
      <c r="AO318">
        <f t="shared" si="229"/>
        <v>1.8724882752307173E-2</v>
      </c>
      <c r="AP318" t="str">
        <f t="shared" si="230"/>
        <v/>
      </c>
      <c r="AQ318">
        <f t="shared" si="231"/>
        <v>3.3968445526622824E-4</v>
      </c>
      <c r="AR318">
        <f t="shared" si="232"/>
        <v>7.9305409479911923E-2</v>
      </c>
      <c r="AS318">
        <f t="shared" si="233"/>
        <v>3.3073950117795091E-2</v>
      </c>
      <c r="AT318">
        <f t="shared" si="234"/>
        <v>2.5976871288730117E-3</v>
      </c>
      <c r="AU318" t="str">
        <f t="shared" si="235"/>
        <v/>
      </c>
      <c r="AV318">
        <f t="shared" si="236"/>
        <v>2.0402238917041765E-4</v>
      </c>
      <c r="AW318">
        <f t="shared" si="237"/>
        <v>4.160215123973356E-3</v>
      </c>
      <c r="AX318">
        <f t="shared" si="238"/>
        <v>1.4063823225715054E-3</v>
      </c>
      <c r="AY318" t="str">
        <f t="shared" si="239"/>
        <v/>
      </c>
      <c r="AZ318">
        <f t="shared" si="240"/>
        <v>6.7930560015626043E-2</v>
      </c>
      <c r="BA318" t="str">
        <f t="shared" si="241"/>
        <v/>
      </c>
      <c r="BB318" t="str">
        <f t="shared" si="242"/>
        <v/>
      </c>
      <c r="BC318">
        <f t="shared" si="243"/>
        <v>4.3529212963711516E-4</v>
      </c>
      <c r="BE318">
        <f t="shared" si="244"/>
        <v>1.0093958269792553</v>
      </c>
      <c r="BF318">
        <f t="shared" si="245"/>
        <v>3.0573738638076069</v>
      </c>
      <c r="BG318" t="str">
        <f t="shared" si="246"/>
        <v/>
      </c>
      <c r="BH318">
        <f t="shared" si="247"/>
        <v>8.5810039129533451E-3</v>
      </c>
      <c r="BI318">
        <f t="shared" si="248"/>
        <v>1.1119931396196326E-3</v>
      </c>
      <c r="BJ318">
        <f t="shared" si="249"/>
        <v>2.2356777539555128E-3</v>
      </c>
      <c r="BK318">
        <f t="shared" si="250"/>
        <v>5.6598255593893519E-5</v>
      </c>
      <c r="BL318">
        <f t="shared" si="251"/>
        <v>6.5773140539212918E-3</v>
      </c>
      <c r="BM318" t="str">
        <f t="shared" si="252"/>
        <v/>
      </c>
      <c r="BN318" t="str">
        <f t="shared" si="253"/>
        <v/>
      </c>
      <c r="BO318">
        <f t="shared" si="254"/>
        <v>1</v>
      </c>
      <c r="BP318">
        <f t="shared" si="255"/>
        <v>3.9839801558389496E-4</v>
      </c>
      <c r="BQ318" t="str">
        <f t="shared" si="256"/>
        <v/>
      </c>
      <c r="BR318">
        <f t="shared" si="257"/>
        <v>6.6533316406648166E-6</v>
      </c>
      <c r="BS318">
        <f t="shared" si="258"/>
        <v>1.4701587595890566E-3</v>
      </c>
      <c r="BT318">
        <f t="shared" si="259"/>
        <v>6.031648724401788E-4</v>
      </c>
      <c r="BU318">
        <f t="shared" si="260"/>
        <v>4.4891186909398489E-5</v>
      </c>
      <c r="BV318" t="str">
        <f t="shared" si="261"/>
        <v/>
      </c>
      <c r="BW318">
        <f t="shared" si="262"/>
        <v>3.2698202540078173E-6</v>
      </c>
      <c r="BX318">
        <f t="shared" si="263"/>
        <v>6.4794586128993421E-5</v>
      </c>
      <c r="BY318">
        <f t="shared" si="264"/>
        <v>1.7925412040095933E-5</v>
      </c>
      <c r="BZ318" t="str">
        <f t="shared" si="265"/>
        <v/>
      </c>
      <c r="CA318">
        <f t="shared" si="266"/>
        <v>7.8958013809390243E-4</v>
      </c>
      <c r="CB318" t="str">
        <f t="shared" si="267"/>
        <v/>
      </c>
      <c r="CC318" t="str">
        <f t="shared" si="268"/>
        <v/>
      </c>
      <c r="CD318">
        <f t="shared" si="269"/>
        <v>2.1395642511186831E-6</v>
      </c>
      <c r="CI318">
        <f t="shared" si="270"/>
        <v>19.174050632911392</v>
      </c>
      <c r="CJ318">
        <f t="shared" si="271"/>
        <v>0.174050632911392</v>
      </c>
      <c r="CL318">
        <v>0.99556962025315165</v>
      </c>
      <c r="CM318">
        <v>11.928087852555178</v>
      </c>
      <c r="CN318">
        <v>47.9513032863182</v>
      </c>
      <c r="CO318" t="s">
        <v>1119</v>
      </c>
      <c r="CP318">
        <v>3.3900236422081474E-2</v>
      </c>
      <c r="CQ318">
        <v>2.9014028207783572E-2</v>
      </c>
      <c r="CR318">
        <v>8.9887841114337175E-2</v>
      </c>
      <c r="CS318">
        <v>2.4630063056702719E-3</v>
      </c>
      <c r="CT318">
        <v>7.9208359645038695E-2</v>
      </c>
      <c r="CU318" t="s">
        <v>1119</v>
      </c>
      <c r="CV318" t="s">
        <v>1119</v>
      </c>
      <c r="CW318">
        <v>39.713374714328552</v>
      </c>
      <c r="CX318" t="s">
        <v>1119</v>
      </c>
      <c r="CY318">
        <v>4.12987156330809E-4</v>
      </c>
      <c r="CZ318">
        <v>1.9043694971654656E-3</v>
      </c>
      <c r="DA318">
        <v>4.371313385605826E-2</v>
      </c>
      <c r="DB318">
        <v>4.6238672730669228E-2</v>
      </c>
      <c r="DC318">
        <v>1.4887818802185775E-3</v>
      </c>
      <c r="DD318" t="s">
        <v>1119</v>
      </c>
      <c r="DE318">
        <v>1.9807188626717192E-4</v>
      </c>
      <c r="DF318">
        <v>1.903262741018601E-3</v>
      </c>
      <c r="DG318">
        <v>2.4824397341127171E-3</v>
      </c>
      <c r="DH318" t="s">
        <v>1119</v>
      </c>
      <c r="DI318">
        <v>7.0104279242333589E-2</v>
      </c>
      <c r="DJ318" t="s">
        <v>1119</v>
      </c>
      <c r="DK318">
        <v>4.3146763789700263E-3</v>
      </c>
      <c r="DL318" t="s">
        <v>1119</v>
      </c>
    </row>
    <row r="319" spans="1:116" x14ac:dyDescent="0.2">
      <c r="A319">
        <v>15.8</v>
      </c>
      <c r="B319" s="3" t="s">
        <v>960</v>
      </c>
      <c r="C319" s="2">
        <v>11.887865130917987</v>
      </c>
      <c r="D319" s="2">
        <v>47.989349780918964</v>
      </c>
      <c r="E319" s="2">
        <v>0.13205451468416479</v>
      </c>
      <c r="F319" s="2">
        <v>0.19696454277128664</v>
      </c>
      <c r="G319" s="2">
        <v>2.9254357616919836E-2</v>
      </c>
      <c r="H319" s="2">
        <v>6.8679437377748509E-2</v>
      </c>
      <c r="I319" s="2">
        <v>1.3900674266959033E-3</v>
      </c>
      <c r="J319" s="2">
        <v>0.19478360597088243</v>
      </c>
      <c r="K319" s="2">
        <v>0</v>
      </c>
      <c r="L319" s="2">
        <v>0</v>
      </c>
      <c r="M319" s="2">
        <v>39.311108304446527</v>
      </c>
      <c r="N319" s="2">
        <v>4.9680945944708286E-3</v>
      </c>
      <c r="O319" s="2">
        <v>0</v>
      </c>
      <c r="P319" s="2">
        <v>4.8189111262839513E-4</v>
      </c>
      <c r="Q319" s="2">
        <v>7.4483784196407096E-2</v>
      </c>
      <c r="R319" s="2">
        <v>3.0750820968671856E-2</v>
      </c>
      <c r="S319" s="2">
        <v>2.7996148706257839E-3</v>
      </c>
      <c r="T319" s="2">
        <v>0</v>
      </c>
      <c r="U319" s="2">
        <v>2.7166308330980041E-4</v>
      </c>
      <c r="V319" s="2">
        <v>4.6109506496439887E-3</v>
      </c>
      <c r="W319" s="2">
        <v>1.5216515627272846E-3</v>
      </c>
      <c r="X319" s="2">
        <v>0</v>
      </c>
      <c r="Y319" s="2">
        <v>6.8282146208574382E-2</v>
      </c>
      <c r="Z319" s="2">
        <v>0</v>
      </c>
      <c r="AA319" s="2">
        <v>0</v>
      </c>
      <c r="AB319" s="2">
        <v>3.7964062176205394E-4</v>
      </c>
      <c r="AD319">
        <f t="shared" si="218"/>
        <v>11.887865130917987</v>
      </c>
      <c r="AE319">
        <f t="shared" si="219"/>
        <v>47.989349780918964</v>
      </c>
      <c r="AF319">
        <f t="shared" si="220"/>
        <v>0.13205451468416479</v>
      </c>
      <c r="AG319">
        <f t="shared" si="221"/>
        <v>0.19696454277128664</v>
      </c>
      <c r="AH319">
        <f t="shared" si="222"/>
        <v>2.9254357616919836E-2</v>
      </c>
      <c r="AI319">
        <f t="shared" si="223"/>
        <v>6.8679437377748509E-2</v>
      </c>
      <c r="AJ319">
        <f t="shared" si="224"/>
        <v>1.3900674266959033E-3</v>
      </c>
      <c r="AK319">
        <f t="shared" si="225"/>
        <v>0.19478360597088243</v>
      </c>
      <c r="AL319" t="str">
        <f t="shared" si="226"/>
        <v/>
      </c>
      <c r="AM319" t="str">
        <f t="shared" si="227"/>
        <v/>
      </c>
      <c r="AN319">
        <f t="shared" si="228"/>
        <v>39.311108304446527</v>
      </c>
      <c r="AO319">
        <f t="shared" si="229"/>
        <v>4.9680945944708286E-3</v>
      </c>
      <c r="AP319" t="str">
        <f t="shared" si="230"/>
        <v/>
      </c>
      <c r="AQ319">
        <f t="shared" si="231"/>
        <v>4.8189111262839513E-4</v>
      </c>
      <c r="AR319">
        <f t="shared" si="232"/>
        <v>7.4483784196407096E-2</v>
      </c>
      <c r="AS319">
        <f t="shared" si="233"/>
        <v>3.0750820968671856E-2</v>
      </c>
      <c r="AT319">
        <f t="shared" si="234"/>
        <v>2.7996148706257839E-3</v>
      </c>
      <c r="AU319" t="str">
        <f t="shared" si="235"/>
        <v/>
      </c>
      <c r="AV319">
        <f t="shared" si="236"/>
        <v>2.7166308330980041E-4</v>
      </c>
      <c r="AW319">
        <f t="shared" si="237"/>
        <v>4.6109506496439887E-3</v>
      </c>
      <c r="AX319">
        <f t="shared" si="238"/>
        <v>1.5216515627272846E-3</v>
      </c>
      <c r="AY319" t="str">
        <f t="shared" si="239"/>
        <v/>
      </c>
      <c r="AZ319">
        <f t="shared" si="240"/>
        <v>6.8282146208574382E-2</v>
      </c>
      <c r="BA319" t="str">
        <f t="shared" si="241"/>
        <v/>
      </c>
      <c r="BB319" t="str">
        <f t="shared" si="242"/>
        <v/>
      </c>
      <c r="BC319">
        <f t="shared" si="243"/>
        <v>3.7964062176205394E-4</v>
      </c>
      <c r="BE319">
        <f t="shared" si="244"/>
        <v>1.0090816361906099</v>
      </c>
      <c r="BF319">
        <f t="shared" si="245"/>
        <v>3.0579608579116289</v>
      </c>
      <c r="BG319">
        <f t="shared" si="246"/>
        <v>5.8561299080319099E-3</v>
      </c>
      <c r="BH319">
        <f t="shared" si="247"/>
        <v>8.2619617426723142E-3</v>
      </c>
      <c r="BI319">
        <f t="shared" si="248"/>
        <v>1.1053892300154809E-3</v>
      </c>
      <c r="BJ319">
        <f t="shared" si="249"/>
        <v>2.4930748732239928E-3</v>
      </c>
      <c r="BK319">
        <f t="shared" si="250"/>
        <v>4.5754322578871095E-5</v>
      </c>
      <c r="BL319">
        <f t="shared" si="251"/>
        <v>6.1931544379341683E-3</v>
      </c>
      <c r="BM319" t="str">
        <f t="shared" si="252"/>
        <v/>
      </c>
      <c r="BN319" t="str">
        <f t="shared" si="253"/>
        <v/>
      </c>
      <c r="BO319">
        <f t="shared" si="254"/>
        <v>1</v>
      </c>
      <c r="BP319">
        <f t="shared" si="255"/>
        <v>1.0581430887192953E-4</v>
      </c>
      <c r="BQ319" t="str">
        <f t="shared" si="256"/>
        <v/>
      </c>
      <c r="BR319">
        <f t="shared" si="257"/>
        <v>9.4486312305767079E-6</v>
      </c>
      <c r="BS319">
        <f t="shared" si="258"/>
        <v>1.3822278556310918E-3</v>
      </c>
      <c r="BT319">
        <f t="shared" si="259"/>
        <v>5.6138806109397538E-4</v>
      </c>
      <c r="BU319">
        <f t="shared" si="260"/>
        <v>4.8431622787276432E-5</v>
      </c>
      <c r="BV319" t="str">
        <f t="shared" si="261"/>
        <v/>
      </c>
      <c r="BW319">
        <f t="shared" si="262"/>
        <v>4.3584609567088269E-6</v>
      </c>
      <c r="BX319">
        <f t="shared" si="263"/>
        <v>7.1890232720846315E-5</v>
      </c>
      <c r="BY319">
        <f t="shared" si="264"/>
        <v>1.9415002396798722E-5</v>
      </c>
      <c r="BZ319" t="str">
        <f t="shared" si="265"/>
        <v/>
      </c>
      <c r="CA319">
        <f t="shared" si="266"/>
        <v>7.9450140058840422E-4</v>
      </c>
      <c r="CB319" t="str">
        <f t="shared" si="267"/>
        <v/>
      </c>
      <c r="CC319" t="str">
        <f t="shared" si="268"/>
        <v/>
      </c>
      <c r="CD319">
        <f t="shared" si="269"/>
        <v>1.8679862612377547E-6</v>
      </c>
      <c r="CI319">
        <v>19.222222222222221</v>
      </c>
      <c r="CJ319">
        <f t="shared" si="271"/>
        <v>0.22222222222222143</v>
      </c>
      <c r="CL319">
        <v>0.99841772151898311</v>
      </c>
      <c r="CM319">
        <v>11.911181590710944</v>
      </c>
      <c r="CN319">
        <v>47.973080967646069</v>
      </c>
      <c r="CO319">
        <v>6.049794698553073E-2</v>
      </c>
      <c r="CP319">
        <v>8.2376301893879941E-2</v>
      </c>
      <c r="CQ319">
        <v>3.0003944152969083E-2</v>
      </c>
      <c r="CR319">
        <v>5.9767701887954779E-2</v>
      </c>
      <c r="CS319">
        <v>1.7681664126612423E-3</v>
      </c>
      <c r="CT319">
        <v>0.14495267928108777</v>
      </c>
      <c r="CU319">
        <v>3.0918913193555631E-4</v>
      </c>
      <c r="CV319" t="s">
        <v>1119</v>
      </c>
      <c r="CW319">
        <v>39.576856781871761</v>
      </c>
      <c r="CX319">
        <v>3.7170478868320964E-2</v>
      </c>
      <c r="CY319" t="s">
        <v>1119</v>
      </c>
      <c r="CZ319">
        <v>3.4541022136210263E-4</v>
      </c>
      <c r="DA319">
        <v>3.1603252152756785E-2</v>
      </c>
      <c r="DB319">
        <v>7.3696130255001954E-3</v>
      </c>
      <c r="DC319">
        <v>3.5202728231227285E-3</v>
      </c>
      <c r="DD319" t="s">
        <v>1119</v>
      </c>
      <c r="DE319">
        <v>1.3470086361417154E-4</v>
      </c>
      <c r="DF319">
        <v>4.0810643318705108E-3</v>
      </c>
      <c r="DG319">
        <v>1.561640751818729E-3</v>
      </c>
      <c r="DH319" t="s">
        <v>1119</v>
      </c>
      <c r="DI319">
        <v>7.0475750471863247E-2</v>
      </c>
      <c r="DJ319" t="s">
        <v>1119</v>
      </c>
      <c r="DK319">
        <v>1.7851687138196073E-3</v>
      </c>
      <c r="DL319">
        <v>1.1573778011470643E-3</v>
      </c>
    </row>
    <row r="320" spans="1:116" x14ac:dyDescent="0.2">
      <c r="BE320" t="str">
        <f t="shared" si="244"/>
        <v/>
      </c>
      <c r="BF320" t="str">
        <f t="shared" si="245"/>
        <v/>
      </c>
      <c r="BG320" t="str">
        <f t="shared" si="246"/>
        <v/>
      </c>
      <c r="BH320" t="str">
        <f t="shared" si="247"/>
        <v/>
      </c>
      <c r="BI320" t="str">
        <f t="shared" si="248"/>
        <v/>
      </c>
      <c r="BJ320" t="str">
        <f t="shared" si="249"/>
        <v/>
      </c>
      <c r="BK320" t="str">
        <f t="shared" si="250"/>
        <v/>
      </c>
      <c r="BL320" t="str">
        <f t="shared" si="251"/>
        <v/>
      </c>
      <c r="BM320" t="str">
        <f t="shared" si="252"/>
        <v/>
      </c>
      <c r="BN320" t="str">
        <f t="shared" si="253"/>
        <v/>
      </c>
      <c r="BO320" t="str">
        <f t="shared" si="254"/>
        <v/>
      </c>
      <c r="BP320" t="str">
        <f t="shared" si="255"/>
        <v/>
      </c>
      <c r="BQ320" t="str">
        <f t="shared" si="256"/>
        <v/>
      </c>
      <c r="BR320" t="str">
        <f t="shared" si="257"/>
        <v/>
      </c>
      <c r="BS320" t="str">
        <f t="shared" si="258"/>
        <v/>
      </c>
      <c r="BT320" t="str">
        <f t="shared" si="259"/>
        <v/>
      </c>
      <c r="BU320" t="str">
        <f t="shared" si="260"/>
        <v/>
      </c>
      <c r="BV320" t="str">
        <f t="shared" si="261"/>
        <v/>
      </c>
      <c r="BW320" t="str">
        <f t="shared" si="262"/>
        <v/>
      </c>
      <c r="BX320" t="str">
        <f t="shared" si="263"/>
        <v/>
      </c>
      <c r="BY320" t="str">
        <f t="shared" si="264"/>
        <v/>
      </c>
      <c r="BZ320" t="str">
        <f t="shared" si="265"/>
        <v/>
      </c>
      <c r="CA320" t="str">
        <f t="shared" si="266"/>
        <v/>
      </c>
      <c r="CB320" t="str">
        <f t="shared" si="267"/>
        <v/>
      </c>
      <c r="CC320" t="str">
        <f t="shared" si="268"/>
        <v/>
      </c>
      <c r="CD320" t="str">
        <f t="shared" si="269"/>
        <v/>
      </c>
    </row>
    <row r="321" spans="57:82" x14ac:dyDescent="0.2">
      <c r="BE321" t="str">
        <f t="shared" si="244"/>
        <v/>
      </c>
      <c r="BF321" t="str">
        <f t="shared" si="245"/>
        <v/>
      </c>
      <c r="BG321" t="str">
        <f t="shared" si="246"/>
        <v/>
      </c>
      <c r="BH321" t="str">
        <f t="shared" si="247"/>
        <v/>
      </c>
      <c r="BI321" t="str">
        <f t="shared" si="248"/>
        <v/>
      </c>
      <c r="BJ321" t="str">
        <f t="shared" si="249"/>
        <v/>
      </c>
      <c r="BK321" t="str">
        <f t="shared" si="250"/>
        <v/>
      </c>
      <c r="BL321" t="str">
        <f t="shared" si="251"/>
        <v/>
      </c>
      <c r="BM321" t="str">
        <f t="shared" si="252"/>
        <v/>
      </c>
      <c r="BN321" t="str">
        <f t="shared" si="253"/>
        <v/>
      </c>
      <c r="BO321" t="str">
        <f t="shared" si="254"/>
        <v/>
      </c>
      <c r="BP321" t="str">
        <f t="shared" si="255"/>
        <v/>
      </c>
      <c r="BQ321" t="str">
        <f t="shared" si="256"/>
        <v/>
      </c>
      <c r="BR321" t="str">
        <f t="shared" si="257"/>
        <v/>
      </c>
      <c r="BS321" t="str">
        <f t="shared" si="258"/>
        <v/>
      </c>
      <c r="BT321" t="str">
        <f t="shared" si="259"/>
        <v/>
      </c>
      <c r="BU321" t="str">
        <f t="shared" si="260"/>
        <v/>
      </c>
      <c r="BV321" t="str">
        <f t="shared" si="261"/>
        <v/>
      </c>
      <c r="BW321" t="str">
        <f t="shared" si="262"/>
        <v/>
      </c>
      <c r="BX321" t="str">
        <f t="shared" si="263"/>
        <v/>
      </c>
      <c r="BY321" t="str">
        <f t="shared" si="264"/>
        <v/>
      </c>
      <c r="BZ321" t="str">
        <f t="shared" si="265"/>
        <v/>
      </c>
      <c r="CA321" t="str">
        <f t="shared" si="266"/>
        <v/>
      </c>
      <c r="CB321" t="str">
        <f t="shared" si="267"/>
        <v/>
      </c>
      <c r="CC321" t="str">
        <f t="shared" si="268"/>
        <v/>
      </c>
      <c r="CD321" t="str">
        <f t="shared" si="269"/>
        <v/>
      </c>
    </row>
    <row r="322" spans="57:82" x14ac:dyDescent="0.2">
      <c r="BE322" t="str">
        <f t="shared" si="244"/>
        <v/>
      </c>
      <c r="BF322" t="str">
        <f t="shared" si="245"/>
        <v/>
      </c>
      <c r="BG322" t="str">
        <f t="shared" si="246"/>
        <v/>
      </c>
      <c r="BH322" t="str">
        <f t="shared" si="247"/>
        <v/>
      </c>
      <c r="BI322" t="str">
        <f t="shared" si="248"/>
        <v/>
      </c>
      <c r="BJ322" t="str">
        <f t="shared" si="249"/>
        <v/>
      </c>
      <c r="BK322" t="str">
        <f t="shared" si="250"/>
        <v/>
      </c>
      <c r="BL322" t="str">
        <f t="shared" si="251"/>
        <v/>
      </c>
      <c r="BM322" t="str">
        <f t="shared" si="252"/>
        <v/>
      </c>
      <c r="BN322" t="str">
        <f t="shared" si="253"/>
        <v/>
      </c>
      <c r="BO322" t="str">
        <f t="shared" si="254"/>
        <v/>
      </c>
      <c r="BP322" t="str">
        <f t="shared" si="255"/>
        <v/>
      </c>
      <c r="BQ322" t="str">
        <f t="shared" si="256"/>
        <v/>
      </c>
      <c r="BR322" t="str">
        <f t="shared" si="257"/>
        <v/>
      </c>
      <c r="BS322" t="str">
        <f t="shared" si="258"/>
        <v/>
      </c>
      <c r="BT322" t="str">
        <f t="shared" si="259"/>
        <v/>
      </c>
      <c r="BU322" t="str">
        <f t="shared" si="260"/>
        <v/>
      </c>
      <c r="BV322" t="str">
        <f t="shared" si="261"/>
        <v/>
      </c>
      <c r="BW322" t="str">
        <f t="shared" si="262"/>
        <v/>
      </c>
      <c r="BX322" t="str">
        <f t="shared" si="263"/>
        <v/>
      </c>
      <c r="BY322" t="str">
        <f t="shared" si="264"/>
        <v/>
      </c>
      <c r="BZ322" t="str">
        <f t="shared" si="265"/>
        <v/>
      </c>
      <c r="CA322" t="str">
        <f t="shared" si="266"/>
        <v/>
      </c>
      <c r="CB322" t="str">
        <f t="shared" si="267"/>
        <v/>
      </c>
      <c r="CC322" t="str">
        <f t="shared" si="268"/>
        <v/>
      </c>
      <c r="CD322" t="str">
        <f t="shared" si="269"/>
        <v/>
      </c>
    </row>
    <row r="323" spans="57:82" x14ac:dyDescent="0.2">
      <c r="BE323" t="str">
        <f t="shared" si="244"/>
        <v/>
      </c>
      <c r="BF323" t="str">
        <f t="shared" si="245"/>
        <v/>
      </c>
      <c r="BG323" t="str">
        <f t="shared" si="246"/>
        <v/>
      </c>
      <c r="BH323" t="str">
        <f t="shared" si="247"/>
        <v/>
      </c>
      <c r="BI323" t="str">
        <f t="shared" si="248"/>
        <v/>
      </c>
      <c r="BJ323" t="str">
        <f t="shared" si="249"/>
        <v/>
      </c>
      <c r="BK323" t="str">
        <f t="shared" si="250"/>
        <v/>
      </c>
      <c r="BL323" t="str">
        <f t="shared" si="251"/>
        <v/>
      </c>
      <c r="BM323" t="str">
        <f t="shared" si="252"/>
        <v/>
      </c>
      <c r="BN323" t="str">
        <f t="shared" si="253"/>
        <v/>
      </c>
      <c r="BO323" t="str">
        <f t="shared" si="254"/>
        <v/>
      </c>
      <c r="BP323" t="str">
        <f t="shared" si="255"/>
        <v/>
      </c>
      <c r="BQ323" t="str">
        <f t="shared" si="256"/>
        <v/>
      </c>
      <c r="BR323" t="str">
        <f t="shared" si="257"/>
        <v/>
      </c>
      <c r="BS323" t="str">
        <f t="shared" si="258"/>
        <v/>
      </c>
      <c r="BT323" t="str">
        <f t="shared" si="259"/>
        <v/>
      </c>
      <c r="BU323" t="str">
        <f t="shared" si="260"/>
        <v/>
      </c>
      <c r="BV323" t="str">
        <f t="shared" si="261"/>
        <v/>
      </c>
      <c r="BW323" t="str">
        <f t="shared" si="262"/>
        <v/>
      </c>
      <c r="BX323" t="str">
        <f t="shared" si="263"/>
        <v/>
      </c>
      <c r="BY323" t="str">
        <f t="shared" si="264"/>
        <v/>
      </c>
      <c r="BZ323" t="str">
        <f t="shared" si="265"/>
        <v/>
      </c>
      <c r="CA323" t="str">
        <f t="shared" si="266"/>
        <v/>
      </c>
      <c r="CB323" t="str">
        <f t="shared" si="267"/>
        <v/>
      </c>
      <c r="CC323" t="str">
        <f t="shared" si="268"/>
        <v/>
      </c>
      <c r="CD323" t="str">
        <f t="shared" si="269"/>
        <v/>
      </c>
    </row>
    <row r="324" spans="57:82" x14ac:dyDescent="0.2">
      <c r="BE324" t="str">
        <f t="shared" ref="BE324:BE387" si="272">IFERROR((AD324/AD$1)/($AN324/$AN$1),"")</f>
        <v/>
      </c>
      <c r="BF324" t="str">
        <f t="shared" ref="BF324:BF387" si="273">IFERROR((AE324/AE$1)/($AN324/$AN$1),"")</f>
        <v/>
      </c>
      <c r="BG324" t="str">
        <f t="shared" ref="BG324:BG387" si="274">IFERROR((AF324/AF$1)/($AN324/$AN$1),"")</f>
        <v/>
      </c>
      <c r="BH324" t="str">
        <f t="shared" ref="BH324:BH387" si="275">IFERROR((AG324/AG$1)/($AN324/$AN$1),"")</f>
        <v/>
      </c>
      <c r="BI324" t="str">
        <f t="shared" ref="BI324:BI387" si="276">IFERROR((AH324/AH$1)/($AN324/$AN$1),"")</f>
        <v/>
      </c>
      <c r="BJ324" t="str">
        <f t="shared" ref="BJ324:BJ387" si="277">IFERROR((AI324/AI$1)/($AN324/$AN$1),"")</f>
        <v/>
      </c>
      <c r="BK324" t="str">
        <f t="shared" ref="BK324:BK387" si="278">IFERROR((AJ324/AJ$1)/($AN324/$AN$1),"")</f>
        <v/>
      </c>
      <c r="BL324" t="str">
        <f t="shared" ref="BL324:BL387" si="279">IFERROR((AK324/AK$1)/($AN324/$AN$1),"")</f>
        <v/>
      </c>
      <c r="BM324" t="str">
        <f t="shared" ref="BM324:BM387" si="280">IFERROR((AL324/AL$1)/($AN324/$AN$1),"")</f>
        <v/>
      </c>
      <c r="BN324" t="str">
        <f t="shared" ref="BN324:BN387" si="281">IFERROR((AM324/AM$1)/($AN324/$AN$1),"")</f>
        <v/>
      </c>
      <c r="BO324" t="str">
        <f t="shared" ref="BO324:BO387" si="282">IFERROR((AN324/AN$1)/($AN324/$AN$1),"")</f>
        <v/>
      </c>
      <c r="BP324" t="str">
        <f t="shared" ref="BP324:BP387" si="283">IFERROR((AO324/AO$1)/($AN324/$AN$1),"")</f>
        <v/>
      </c>
      <c r="BQ324" t="str">
        <f t="shared" ref="BQ324:BQ387" si="284">IFERROR((AP324/AP$1)/($AN324/$AN$1),"")</f>
        <v/>
      </c>
      <c r="BR324" t="str">
        <f t="shared" ref="BR324:BR387" si="285">IFERROR((AQ324/AQ$1)/($AN324/$AN$1),"")</f>
        <v/>
      </c>
      <c r="BS324" t="str">
        <f t="shared" ref="BS324:BS387" si="286">IFERROR((AR324/AR$1)/($AN324/$AN$1),"")</f>
        <v/>
      </c>
      <c r="BT324" t="str">
        <f t="shared" ref="BT324:BT387" si="287">IFERROR((AS324/AS$1)/($AN324/$AN$1),"")</f>
        <v/>
      </c>
      <c r="BU324" t="str">
        <f t="shared" ref="BU324:BU387" si="288">IFERROR((AT324/AT$1)/($AN324/$AN$1),"")</f>
        <v/>
      </c>
      <c r="BV324" t="str">
        <f t="shared" ref="BV324:BV387" si="289">IFERROR((AU324/AU$1)/($AN324/$AN$1),"")</f>
        <v/>
      </c>
      <c r="BW324" t="str">
        <f t="shared" ref="BW324:BW387" si="290">IFERROR((AV324/AV$1)/($AN324/$AN$1),"")</f>
        <v/>
      </c>
      <c r="BX324" t="str">
        <f t="shared" ref="BX324:BX387" si="291">IFERROR((AW324/AW$1)/($AN324/$AN$1),"")</f>
        <v/>
      </c>
      <c r="BY324" t="str">
        <f t="shared" ref="BY324:BY387" si="292">IFERROR((AX324/AX$1)/($AN324/$AN$1),"")</f>
        <v/>
      </c>
      <c r="BZ324" t="str">
        <f t="shared" ref="BZ324:BZ387" si="293">IFERROR((AY324/AY$1)/($AN324/$AN$1),"")</f>
        <v/>
      </c>
      <c r="CA324" t="str">
        <f t="shared" ref="CA324:CA387" si="294">IFERROR((AZ324/AZ$1)/($AN324/$AN$1),"")</f>
        <v/>
      </c>
      <c r="CB324" t="str">
        <f t="shared" ref="CB324:CB387" si="295">IFERROR((BA324/BA$1)/($AN324/$AN$1),"")</f>
        <v/>
      </c>
      <c r="CC324" t="str">
        <f t="shared" ref="CC324:CC387" si="296">IFERROR((BB324/BB$1)/($AN324/$AN$1),"")</f>
        <v/>
      </c>
      <c r="CD324" t="str">
        <f t="shared" ref="CD324:CD387" si="297">IFERROR((BC324/BC$1)/($AN324/$AN$1),"")</f>
        <v/>
      </c>
    </row>
    <row r="325" spans="57:82" x14ac:dyDescent="0.2">
      <c r="BE325" t="str">
        <f t="shared" si="272"/>
        <v/>
      </c>
      <c r="BF325" t="str">
        <f t="shared" si="273"/>
        <v/>
      </c>
      <c r="BG325" t="str">
        <f t="shared" si="274"/>
        <v/>
      </c>
      <c r="BH325" t="str">
        <f t="shared" si="275"/>
        <v/>
      </c>
      <c r="BI325" t="str">
        <f t="shared" si="276"/>
        <v/>
      </c>
      <c r="BJ325" t="str">
        <f t="shared" si="277"/>
        <v/>
      </c>
      <c r="BK325" t="str">
        <f t="shared" si="278"/>
        <v/>
      </c>
      <c r="BL325" t="str">
        <f t="shared" si="279"/>
        <v/>
      </c>
      <c r="BM325" t="str">
        <f t="shared" si="280"/>
        <v/>
      </c>
      <c r="BN325" t="str">
        <f t="shared" si="281"/>
        <v/>
      </c>
      <c r="BO325" t="str">
        <f t="shared" si="282"/>
        <v/>
      </c>
      <c r="BP325" t="str">
        <f t="shared" si="283"/>
        <v/>
      </c>
      <c r="BQ325" t="str">
        <f t="shared" si="284"/>
        <v/>
      </c>
      <c r="BR325" t="str">
        <f t="shared" si="285"/>
        <v/>
      </c>
      <c r="BS325" t="str">
        <f t="shared" si="286"/>
        <v/>
      </c>
      <c r="BT325" t="str">
        <f t="shared" si="287"/>
        <v/>
      </c>
      <c r="BU325" t="str">
        <f t="shared" si="288"/>
        <v/>
      </c>
      <c r="BV325" t="str">
        <f t="shared" si="289"/>
        <v/>
      </c>
      <c r="BW325" t="str">
        <f t="shared" si="290"/>
        <v/>
      </c>
      <c r="BX325" t="str">
        <f t="shared" si="291"/>
        <v/>
      </c>
      <c r="BY325" t="str">
        <f t="shared" si="292"/>
        <v/>
      </c>
      <c r="BZ325" t="str">
        <f t="shared" si="293"/>
        <v/>
      </c>
      <c r="CA325" t="str">
        <f t="shared" si="294"/>
        <v/>
      </c>
      <c r="CB325" t="str">
        <f t="shared" si="295"/>
        <v/>
      </c>
      <c r="CC325" t="str">
        <f t="shared" si="296"/>
        <v/>
      </c>
      <c r="CD325" t="str">
        <f t="shared" si="297"/>
        <v/>
      </c>
    </row>
    <row r="326" spans="57:82" x14ac:dyDescent="0.2">
      <c r="BE326" t="str">
        <f t="shared" si="272"/>
        <v/>
      </c>
      <c r="BF326" t="str">
        <f t="shared" si="273"/>
        <v/>
      </c>
      <c r="BG326" t="str">
        <f t="shared" si="274"/>
        <v/>
      </c>
      <c r="BH326" t="str">
        <f t="shared" si="275"/>
        <v/>
      </c>
      <c r="BI326" t="str">
        <f t="shared" si="276"/>
        <v/>
      </c>
      <c r="BJ326" t="str">
        <f t="shared" si="277"/>
        <v/>
      </c>
      <c r="BK326" t="str">
        <f t="shared" si="278"/>
        <v/>
      </c>
      <c r="BL326" t="str">
        <f t="shared" si="279"/>
        <v/>
      </c>
      <c r="BM326" t="str">
        <f t="shared" si="280"/>
        <v/>
      </c>
      <c r="BN326" t="str">
        <f t="shared" si="281"/>
        <v/>
      </c>
      <c r="BO326" t="str">
        <f t="shared" si="282"/>
        <v/>
      </c>
      <c r="BP326" t="str">
        <f t="shared" si="283"/>
        <v/>
      </c>
      <c r="BQ326" t="str">
        <f t="shared" si="284"/>
        <v/>
      </c>
      <c r="BR326" t="str">
        <f t="shared" si="285"/>
        <v/>
      </c>
      <c r="BS326" t="str">
        <f t="shared" si="286"/>
        <v/>
      </c>
      <c r="BT326" t="str">
        <f t="shared" si="287"/>
        <v/>
      </c>
      <c r="BU326" t="str">
        <f t="shared" si="288"/>
        <v/>
      </c>
      <c r="BV326" t="str">
        <f t="shared" si="289"/>
        <v/>
      </c>
      <c r="BW326" t="str">
        <f t="shared" si="290"/>
        <v/>
      </c>
      <c r="BX326" t="str">
        <f t="shared" si="291"/>
        <v/>
      </c>
      <c r="BY326" t="str">
        <f t="shared" si="292"/>
        <v/>
      </c>
      <c r="BZ326" t="str">
        <f t="shared" si="293"/>
        <v/>
      </c>
      <c r="CA326" t="str">
        <f t="shared" si="294"/>
        <v/>
      </c>
      <c r="CB326" t="str">
        <f t="shared" si="295"/>
        <v/>
      </c>
      <c r="CC326" t="str">
        <f t="shared" si="296"/>
        <v/>
      </c>
      <c r="CD326" t="str">
        <f t="shared" si="297"/>
        <v/>
      </c>
    </row>
    <row r="327" spans="57:82" x14ac:dyDescent="0.2">
      <c r="BE327" t="str">
        <f t="shared" si="272"/>
        <v/>
      </c>
      <c r="BF327" t="str">
        <f t="shared" si="273"/>
        <v/>
      </c>
      <c r="BG327" t="str">
        <f t="shared" si="274"/>
        <v/>
      </c>
      <c r="BH327" t="str">
        <f t="shared" si="275"/>
        <v/>
      </c>
      <c r="BI327" t="str">
        <f t="shared" si="276"/>
        <v/>
      </c>
      <c r="BJ327" t="str">
        <f t="shared" si="277"/>
        <v/>
      </c>
      <c r="BK327" t="str">
        <f t="shared" si="278"/>
        <v/>
      </c>
      <c r="BL327" t="str">
        <f t="shared" si="279"/>
        <v/>
      </c>
      <c r="BM327" t="str">
        <f t="shared" si="280"/>
        <v/>
      </c>
      <c r="BN327" t="str">
        <f t="shared" si="281"/>
        <v/>
      </c>
      <c r="BO327" t="str">
        <f t="shared" si="282"/>
        <v/>
      </c>
      <c r="BP327" t="str">
        <f t="shared" si="283"/>
        <v/>
      </c>
      <c r="BQ327" t="str">
        <f t="shared" si="284"/>
        <v/>
      </c>
      <c r="BR327" t="str">
        <f t="shared" si="285"/>
        <v/>
      </c>
      <c r="BS327" t="str">
        <f t="shared" si="286"/>
        <v/>
      </c>
      <c r="BT327" t="str">
        <f t="shared" si="287"/>
        <v/>
      </c>
      <c r="BU327" t="str">
        <f t="shared" si="288"/>
        <v/>
      </c>
      <c r="BV327" t="str">
        <f t="shared" si="289"/>
        <v/>
      </c>
      <c r="BW327" t="str">
        <f t="shared" si="290"/>
        <v/>
      </c>
      <c r="BX327" t="str">
        <f t="shared" si="291"/>
        <v/>
      </c>
      <c r="BY327" t="str">
        <f t="shared" si="292"/>
        <v/>
      </c>
      <c r="BZ327" t="str">
        <f t="shared" si="293"/>
        <v/>
      </c>
      <c r="CA327" t="str">
        <f t="shared" si="294"/>
        <v/>
      </c>
      <c r="CB327" t="str">
        <f t="shared" si="295"/>
        <v/>
      </c>
      <c r="CC327" t="str">
        <f t="shared" si="296"/>
        <v/>
      </c>
      <c r="CD327" t="str">
        <f t="shared" si="297"/>
        <v/>
      </c>
    </row>
    <row r="328" spans="57:82" x14ac:dyDescent="0.2">
      <c r="BE328" t="str">
        <f t="shared" si="272"/>
        <v/>
      </c>
      <c r="BF328" t="str">
        <f t="shared" si="273"/>
        <v/>
      </c>
      <c r="BG328" t="str">
        <f t="shared" si="274"/>
        <v/>
      </c>
      <c r="BH328" t="str">
        <f t="shared" si="275"/>
        <v/>
      </c>
      <c r="BI328" t="str">
        <f t="shared" si="276"/>
        <v/>
      </c>
      <c r="BJ328" t="str">
        <f t="shared" si="277"/>
        <v/>
      </c>
      <c r="BK328" t="str">
        <f t="shared" si="278"/>
        <v/>
      </c>
      <c r="BL328" t="str">
        <f t="shared" si="279"/>
        <v/>
      </c>
      <c r="BM328" t="str">
        <f t="shared" si="280"/>
        <v/>
      </c>
      <c r="BN328" t="str">
        <f t="shared" si="281"/>
        <v/>
      </c>
      <c r="BO328" t="str">
        <f t="shared" si="282"/>
        <v/>
      </c>
      <c r="BP328" t="str">
        <f t="shared" si="283"/>
        <v/>
      </c>
      <c r="BQ328" t="str">
        <f t="shared" si="284"/>
        <v/>
      </c>
      <c r="BR328" t="str">
        <f t="shared" si="285"/>
        <v/>
      </c>
      <c r="BS328" t="str">
        <f t="shared" si="286"/>
        <v/>
      </c>
      <c r="BT328" t="str">
        <f t="shared" si="287"/>
        <v/>
      </c>
      <c r="BU328" t="str">
        <f t="shared" si="288"/>
        <v/>
      </c>
      <c r="BV328" t="str">
        <f t="shared" si="289"/>
        <v/>
      </c>
      <c r="BW328" t="str">
        <f t="shared" si="290"/>
        <v/>
      </c>
      <c r="BX328" t="str">
        <f t="shared" si="291"/>
        <v/>
      </c>
      <c r="BY328" t="str">
        <f t="shared" si="292"/>
        <v/>
      </c>
      <c r="BZ328" t="str">
        <f t="shared" si="293"/>
        <v/>
      </c>
      <c r="CA328" t="str">
        <f t="shared" si="294"/>
        <v/>
      </c>
      <c r="CB328" t="str">
        <f t="shared" si="295"/>
        <v/>
      </c>
      <c r="CC328" t="str">
        <f t="shared" si="296"/>
        <v/>
      </c>
      <c r="CD328" t="str">
        <f t="shared" si="297"/>
        <v/>
      </c>
    </row>
    <row r="329" spans="57:82" x14ac:dyDescent="0.2">
      <c r="BE329" t="str">
        <f t="shared" si="272"/>
        <v/>
      </c>
      <c r="BF329" t="str">
        <f t="shared" si="273"/>
        <v/>
      </c>
      <c r="BG329" t="str">
        <f t="shared" si="274"/>
        <v/>
      </c>
      <c r="BH329" t="str">
        <f t="shared" si="275"/>
        <v/>
      </c>
      <c r="BI329" t="str">
        <f t="shared" si="276"/>
        <v/>
      </c>
      <c r="BJ329" t="str">
        <f t="shared" si="277"/>
        <v/>
      </c>
      <c r="BK329" t="str">
        <f t="shared" si="278"/>
        <v/>
      </c>
      <c r="BL329" t="str">
        <f t="shared" si="279"/>
        <v/>
      </c>
      <c r="BM329" t="str">
        <f t="shared" si="280"/>
        <v/>
      </c>
      <c r="BN329" t="str">
        <f t="shared" si="281"/>
        <v/>
      </c>
      <c r="BO329" t="str">
        <f t="shared" si="282"/>
        <v/>
      </c>
      <c r="BP329" t="str">
        <f t="shared" si="283"/>
        <v/>
      </c>
      <c r="BQ329" t="str">
        <f t="shared" si="284"/>
        <v/>
      </c>
      <c r="BR329" t="str">
        <f t="shared" si="285"/>
        <v/>
      </c>
      <c r="BS329" t="str">
        <f t="shared" si="286"/>
        <v/>
      </c>
      <c r="BT329" t="str">
        <f t="shared" si="287"/>
        <v/>
      </c>
      <c r="BU329" t="str">
        <f t="shared" si="288"/>
        <v/>
      </c>
      <c r="BV329" t="str">
        <f t="shared" si="289"/>
        <v/>
      </c>
      <c r="BW329" t="str">
        <f t="shared" si="290"/>
        <v/>
      </c>
      <c r="BX329" t="str">
        <f t="shared" si="291"/>
        <v/>
      </c>
      <c r="BY329" t="str">
        <f t="shared" si="292"/>
        <v/>
      </c>
      <c r="BZ329" t="str">
        <f t="shared" si="293"/>
        <v/>
      </c>
      <c r="CA329" t="str">
        <f t="shared" si="294"/>
        <v/>
      </c>
      <c r="CB329" t="str">
        <f t="shared" si="295"/>
        <v/>
      </c>
      <c r="CC329" t="str">
        <f t="shared" si="296"/>
        <v/>
      </c>
      <c r="CD329" t="str">
        <f t="shared" si="297"/>
        <v/>
      </c>
    </row>
    <row r="330" spans="57:82" x14ac:dyDescent="0.2">
      <c r="BE330" t="str">
        <f t="shared" si="272"/>
        <v/>
      </c>
      <c r="BF330" t="str">
        <f t="shared" si="273"/>
        <v/>
      </c>
      <c r="BG330" t="str">
        <f t="shared" si="274"/>
        <v/>
      </c>
      <c r="BH330" t="str">
        <f t="shared" si="275"/>
        <v/>
      </c>
      <c r="BI330" t="str">
        <f t="shared" si="276"/>
        <v/>
      </c>
      <c r="BJ330" t="str">
        <f t="shared" si="277"/>
        <v/>
      </c>
      <c r="BK330" t="str">
        <f t="shared" si="278"/>
        <v/>
      </c>
      <c r="BL330" t="str">
        <f t="shared" si="279"/>
        <v/>
      </c>
      <c r="BM330" t="str">
        <f t="shared" si="280"/>
        <v/>
      </c>
      <c r="BN330" t="str">
        <f t="shared" si="281"/>
        <v/>
      </c>
      <c r="BO330" t="str">
        <f t="shared" si="282"/>
        <v/>
      </c>
      <c r="BP330" t="str">
        <f t="shared" si="283"/>
        <v/>
      </c>
      <c r="BQ330" t="str">
        <f t="shared" si="284"/>
        <v/>
      </c>
      <c r="BR330" t="str">
        <f t="shared" si="285"/>
        <v/>
      </c>
      <c r="BS330" t="str">
        <f t="shared" si="286"/>
        <v/>
      </c>
      <c r="BT330" t="str">
        <f t="shared" si="287"/>
        <v/>
      </c>
      <c r="BU330" t="str">
        <f t="shared" si="288"/>
        <v/>
      </c>
      <c r="BV330" t="str">
        <f t="shared" si="289"/>
        <v/>
      </c>
      <c r="BW330" t="str">
        <f t="shared" si="290"/>
        <v/>
      </c>
      <c r="BX330" t="str">
        <f t="shared" si="291"/>
        <v/>
      </c>
      <c r="BY330" t="str">
        <f t="shared" si="292"/>
        <v/>
      </c>
      <c r="BZ330" t="str">
        <f t="shared" si="293"/>
        <v/>
      </c>
      <c r="CA330" t="str">
        <f t="shared" si="294"/>
        <v/>
      </c>
      <c r="CB330" t="str">
        <f t="shared" si="295"/>
        <v/>
      </c>
      <c r="CC330" t="str">
        <f t="shared" si="296"/>
        <v/>
      </c>
      <c r="CD330" t="str">
        <f t="shared" si="297"/>
        <v/>
      </c>
    </row>
    <row r="331" spans="57:82" x14ac:dyDescent="0.2">
      <c r="BE331" t="str">
        <f t="shared" si="272"/>
        <v/>
      </c>
      <c r="BF331" t="str">
        <f t="shared" si="273"/>
        <v/>
      </c>
      <c r="BG331" t="str">
        <f t="shared" si="274"/>
        <v/>
      </c>
      <c r="BH331" t="str">
        <f t="shared" si="275"/>
        <v/>
      </c>
      <c r="BI331" t="str">
        <f t="shared" si="276"/>
        <v/>
      </c>
      <c r="BJ331" t="str">
        <f t="shared" si="277"/>
        <v/>
      </c>
      <c r="BK331" t="str">
        <f t="shared" si="278"/>
        <v/>
      </c>
      <c r="BL331" t="str">
        <f t="shared" si="279"/>
        <v/>
      </c>
      <c r="BM331" t="str">
        <f t="shared" si="280"/>
        <v/>
      </c>
      <c r="BN331" t="str">
        <f t="shared" si="281"/>
        <v/>
      </c>
      <c r="BO331" t="str">
        <f t="shared" si="282"/>
        <v/>
      </c>
      <c r="BP331" t="str">
        <f t="shared" si="283"/>
        <v/>
      </c>
      <c r="BQ331" t="str">
        <f t="shared" si="284"/>
        <v/>
      </c>
      <c r="BR331" t="str">
        <f t="shared" si="285"/>
        <v/>
      </c>
      <c r="BS331" t="str">
        <f t="shared" si="286"/>
        <v/>
      </c>
      <c r="BT331" t="str">
        <f t="shared" si="287"/>
        <v/>
      </c>
      <c r="BU331" t="str">
        <f t="shared" si="288"/>
        <v/>
      </c>
      <c r="BV331" t="str">
        <f t="shared" si="289"/>
        <v/>
      </c>
      <c r="BW331" t="str">
        <f t="shared" si="290"/>
        <v/>
      </c>
      <c r="BX331" t="str">
        <f t="shared" si="291"/>
        <v/>
      </c>
      <c r="BY331" t="str">
        <f t="shared" si="292"/>
        <v/>
      </c>
      <c r="BZ331" t="str">
        <f t="shared" si="293"/>
        <v/>
      </c>
      <c r="CA331" t="str">
        <f t="shared" si="294"/>
        <v/>
      </c>
      <c r="CB331" t="str">
        <f t="shared" si="295"/>
        <v/>
      </c>
      <c r="CC331" t="str">
        <f t="shared" si="296"/>
        <v/>
      </c>
      <c r="CD331" t="str">
        <f t="shared" si="297"/>
        <v/>
      </c>
    </row>
    <row r="332" spans="57:82" x14ac:dyDescent="0.2">
      <c r="BE332" t="str">
        <f t="shared" si="272"/>
        <v/>
      </c>
      <c r="BF332" t="str">
        <f t="shared" si="273"/>
        <v/>
      </c>
      <c r="BG332" t="str">
        <f t="shared" si="274"/>
        <v/>
      </c>
      <c r="BH332" t="str">
        <f t="shared" si="275"/>
        <v/>
      </c>
      <c r="BI332" t="str">
        <f t="shared" si="276"/>
        <v/>
      </c>
      <c r="BJ332" t="str">
        <f t="shared" si="277"/>
        <v/>
      </c>
      <c r="BK332" t="str">
        <f t="shared" si="278"/>
        <v/>
      </c>
      <c r="BL332" t="str">
        <f t="shared" si="279"/>
        <v/>
      </c>
      <c r="BM332" t="str">
        <f t="shared" si="280"/>
        <v/>
      </c>
      <c r="BN332" t="str">
        <f t="shared" si="281"/>
        <v/>
      </c>
      <c r="BO332" t="str">
        <f t="shared" si="282"/>
        <v/>
      </c>
      <c r="BP332" t="str">
        <f t="shared" si="283"/>
        <v/>
      </c>
      <c r="BQ332" t="str">
        <f t="shared" si="284"/>
        <v/>
      </c>
      <c r="BR332" t="str">
        <f t="shared" si="285"/>
        <v/>
      </c>
      <c r="BS332" t="str">
        <f t="shared" si="286"/>
        <v/>
      </c>
      <c r="BT332" t="str">
        <f t="shared" si="287"/>
        <v/>
      </c>
      <c r="BU332" t="str">
        <f t="shared" si="288"/>
        <v/>
      </c>
      <c r="BV332" t="str">
        <f t="shared" si="289"/>
        <v/>
      </c>
      <c r="BW332" t="str">
        <f t="shared" si="290"/>
        <v/>
      </c>
      <c r="BX332" t="str">
        <f t="shared" si="291"/>
        <v/>
      </c>
      <c r="BY332" t="str">
        <f t="shared" si="292"/>
        <v/>
      </c>
      <c r="BZ332" t="str">
        <f t="shared" si="293"/>
        <v/>
      </c>
      <c r="CA332" t="str">
        <f t="shared" si="294"/>
        <v/>
      </c>
      <c r="CB332" t="str">
        <f t="shared" si="295"/>
        <v/>
      </c>
      <c r="CC332" t="str">
        <f t="shared" si="296"/>
        <v/>
      </c>
      <c r="CD332" t="str">
        <f t="shared" si="297"/>
        <v/>
      </c>
    </row>
    <row r="333" spans="57:82" x14ac:dyDescent="0.2">
      <c r="BE333" t="str">
        <f t="shared" si="272"/>
        <v/>
      </c>
      <c r="BF333" t="str">
        <f t="shared" si="273"/>
        <v/>
      </c>
      <c r="BG333" t="str">
        <f t="shared" si="274"/>
        <v/>
      </c>
      <c r="BH333" t="str">
        <f t="shared" si="275"/>
        <v/>
      </c>
      <c r="BI333" t="str">
        <f t="shared" si="276"/>
        <v/>
      </c>
      <c r="BJ333" t="str">
        <f t="shared" si="277"/>
        <v/>
      </c>
      <c r="BK333" t="str">
        <f t="shared" si="278"/>
        <v/>
      </c>
      <c r="BL333" t="str">
        <f t="shared" si="279"/>
        <v/>
      </c>
      <c r="BM333" t="str">
        <f t="shared" si="280"/>
        <v/>
      </c>
      <c r="BN333" t="str">
        <f t="shared" si="281"/>
        <v/>
      </c>
      <c r="BO333" t="str">
        <f t="shared" si="282"/>
        <v/>
      </c>
      <c r="BP333" t="str">
        <f t="shared" si="283"/>
        <v/>
      </c>
      <c r="BQ333" t="str">
        <f t="shared" si="284"/>
        <v/>
      </c>
      <c r="BR333" t="str">
        <f t="shared" si="285"/>
        <v/>
      </c>
      <c r="BS333" t="str">
        <f t="shared" si="286"/>
        <v/>
      </c>
      <c r="BT333" t="str">
        <f t="shared" si="287"/>
        <v/>
      </c>
      <c r="BU333" t="str">
        <f t="shared" si="288"/>
        <v/>
      </c>
      <c r="BV333" t="str">
        <f t="shared" si="289"/>
        <v/>
      </c>
      <c r="BW333" t="str">
        <f t="shared" si="290"/>
        <v/>
      </c>
      <c r="BX333" t="str">
        <f t="shared" si="291"/>
        <v/>
      </c>
      <c r="BY333" t="str">
        <f t="shared" si="292"/>
        <v/>
      </c>
      <c r="BZ333" t="str">
        <f t="shared" si="293"/>
        <v/>
      </c>
      <c r="CA333" t="str">
        <f t="shared" si="294"/>
        <v/>
      </c>
      <c r="CB333" t="str">
        <f t="shared" si="295"/>
        <v/>
      </c>
      <c r="CC333" t="str">
        <f t="shared" si="296"/>
        <v/>
      </c>
      <c r="CD333" t="str">
        <f t="shared" si="297"/>
        <v/>
      </c>
    </row>
    <row r="334" spans="57:82" x14ac:dyDescent="0.2">
      <c r="BE334" t="str">
        <f t="shared" si="272"/>
        <v/>
      </c>
      <c r="BF334" t="str">
        <f t="shared" si="273"/>
        <v/>
      </c>
      <c r="BG334" t="str">
        <f t="shared" si="274"/>
        <v/>
      </c>
      <c r="BH334" t="str">
        <f t="shared" si="275"/>
        <v/>
      </c>
      <c r="BI334" t="str">
        <f t="shared" si="276"/>
        <v/>
      </c>
      <c r="BJ334" t="str">
        <f t="shared" si="277"/>
        <v/>
      </c>
      <c r="BK334" t="str">
        <f t="shared" si="278"/>
        <v/>
      </c>
      <c r="BL334" t="str">
        <f t="shared" si="279"/>
        <v/>
      </c>
      <c r="BM334" t="str">
        <f t="shared" si="280"/>
        <v/>
      </c>
      <c r="BN334" t="str">
        <f t="shared" si="281"/>
        <v/>
      </c>
      <c r="BO334" t="str">
        <f t="shared" si="282"/>
        <v/>
      </c>
      <c r="BP334" t="str">
        <f t="shared" si="283"/>
        <v/>
      </c>
      <c r="BQ334" t="str">
        <f t="shared" si="284"/>
        <v/>
      </c>
      <c r="BR334" t="str">
        <f t="shared" si="285"/>
        <v/>
      </c>
      <c r="BS334" t="str">
        <f t="shared" si="286"/>
        <v/>
      </c>
      <c r="BT334" t="str">
        <f t="shared" si="287"/>
        <v/>
      </c>
      <c r="BU334" t="str">
        <f t="shared" si="288"/>
        <v/>
      </c>
      <c r="BV334" t="str">
        <f t="shared" si="289"/>
        <v/>
      </c>
      <c r="BW334" t="str">
        <f t="shared" si="290"/>
        <v/>
      </c>
      <c r="BX334" t="str">
        <f t="shared" si="291"/>
        <v/>
      </c>
      <c r="BY334" t="str">
        <f t="shared" si="292"/>
        <v/>
      </c>
      <c r="BZ334" t="str">
        <f t="shared" si="293"/>
        <v/>
      </c>
      <c r="CA334" t="str">
        <f t="shared" si="294"/>
        <v/>
      </c>
      <c r="CB334" t="str">
        <f t="shared" si="295"/>
        <v/>
      </c>
      <c r="CC334" t="str">
        <f t="shared" si="296"/>
        <v/>
      </c>
      <c r="CD334" t="str">
        <f t="shared" si="297"/>
        <v/>
      </c>
    </row>
    <row r="335" spans="57:82" x14ac:dyDescent="0.2">
      <c r="BE335" t="str">
        <f t="shared" si="272"/>
        <v/>
      </c>
      <c r="BF335" t="str">
        <f t="shared" si="273"/>
        <v/>
      </c>
      <c r="BG335" t="str">
        <f t="shared" si="274"/>
        <v/>
      </c>
      <c r="BH335" t="str">
        <f t="shared" si="275"/>
        <v/>
      </c>
      <c r="BI335" t="str">
        <f t="shared" si="276"/>
        <v/>
      </c>
      <c r="BJ335" t="str">
        <f t="shared" si="277"/>
        <v/>
      </c>
      <c r="BK335" t="str">
        <f t="shared" si="278"/>
        <v/>
      </c>
      <c r="BL335" t="str">
        <f t="shared" si="279"/>
        <v/>
      </c>
      <c r="BM335" t="str">
        <f t="shared" si="280"/>
        <v/>
      </c>
      <c r="BN335" t="str">
        <f t="shared" si="281"/>
        <v/>
      </c>
      <c r="BO335" t="str">
        <f t="shared" si="282"/>
        <v/>
      </c>
      <c r="BP335" t="str">
        <f t="shared" si="283"/>
        <v/>
      </c>
      <c r="BQ335" t="str">
        <f t="shared" si="284"/>
        <v/>
      </c>
      <c r="BR335" t="str">
        <f t="shared" si="285"/>
        <v/>
      </c>
      <c r="BS335" t="str">
        <f t="shared" si="286"/>
        <v/>
      </c>
      <c r="BT335" t="str">
        <f t="shared" si="287"/>
        <v/>
      </c>
      <c r="BU335" t="str">
        <f t="shared" si="288"/>
        <v/>
      </c>
      <c r="BV335" t="str">
        <f t="shared" si="289"/>
        <v/>
      </c>
      <c r="BW335" t="str">
        <f t="shared" si="290"/>
        <v/>
      </c>
      <c r="BX335" t="str">
        <f t="shared" si="291"/>
        <v/>
      </c>
      <c r="BY335" t="str">
        <f t="shared" si="292"/>
        <v/>
      </c>
      <c r="BZ335" t="str">
        <f t="shared" si="293"/>
        <v/>
      </c>
      <c r="CA335" t="str">
        <f t="shared" si="294"/>
        <v/>
      </c>
      <c r="CB335" t="str">
        <f t="shared" si="295"/>
        <v/>
      </c>
      <c r="CC335" t="str">
        <f t="shared" si="296"/>
        <v/>
      </c>
      <c r="CD335" t="str">
        <f t="shared" si="297"/>
        <v/>
      </c>
    </row>
    <row r="336" spans="57:82" x14ac:dyDescent="0.2">
      <c r="BE336" t="str">
        <f t="shared" si="272"/>
        <v/>
      </c>
      <c r="BF336" t="str">
        <f t="shared" si="273"/>
        <v/>
      </c>
      <c r="BG336" t="str">
        <f t="shared" si="274"/>
        <v/>
      </c>
      <c r="BH336" t="str">
        <f t="shared" si="275"/>
        <v/>
      </c>
      <c r="BI336" t="str">
        <f t="shared" si="276"/>
        <v/>
      </c>
      <c r="BJ336" t="str">
        <f t="shared" si="277"/>
        <v/>
      </c>
      <c r="BK336" t="str">
        <f t="shared" si="278"/>
        <v/>
      </c>
      <c r="BL336" t="str">
        <f t="shared" si="279"/>
        <v/>
      </c>
      <c r="BM336" t="str">
        <f t="shared" si="280"/>
        <v/>
      </c>
      <c r="BN336" t="str">
        <f t="shared" si="281"/>
        <v/>
      </c>
      <c r="BO336" t="str">
        <f t="shared" si="282"/>
        <v/>
      </c>
      <c r="BP336" t="str">
        <f t="shared" si="283"/>
        <v/>
      </c>
      <c r="BQ336" t="str">
        <f t="shared" si="284"/>
        <v/>
      </c>
      <c r="BR336" t="str">
        <f t="shared" si="285"/>
        <v/>
      </c>
      <c r="BS336" t="str">
        <f t="shared" si="286"/>
        <v/>
      </c>
      <c r="BT336" t="str">
        <f t="shared" si="287"/>
        <v/>
      </c>
      <c r="BU336" t="str">
        <f t="shared" si="288"/>
        <v/>
      </c>
      <c r="BV336" t="str">
        <f t="shared" si="289"/>
        <v/>
      </c>
      <c r="BW336" t="str">
        <f t="shared" si="290"/>
        <v/>
      </c>
      <c r="BX336" t="str">
        <f t="shared" si="291"/>
        <v/>
      </c>
      <c r="BY336" t="str">
        <f t="shared" si="292"/>
        <v/>
      </c>
      <c r="BZ336" t="str">
        <f t="shared" si="293"/>
        <v/>
      </c>
      <c r="CA336" t="str">
        <f t="shared" si="294"/>
        <v/>
      </c>
      <c r="CB336" t="str">
        <f t="shared" si="295"/>
        <v/>
      </c>
      <c r="CC336" t="str">
        <f t="shared" si="296"/>
        <v/>
      </c>
      <c r="CD336" t="str">
        <f t="shared" si="297"/>
        <v/>
      </c>
    </row>
    <row r="337" spans="57:82" x14ac:dyDescent="0.2">
      <c r="BE337" t="str">
        <f t="shared" si="272"/>
        <v/>
      </c>
      <c r="BF337" t="str">
        <f t="shared" si="273"/>
        <v/>
      </c>
      <c r="BG337" t="str">
        <f t="shared" si="274"/>
        <v/>
      </c>
      <c r="BH337" t="str">
        <f t="shared" si="275"/>
        <v/>
      </c>
      <c r="BI337" t="str">
        <f t="shared" si="276"/>
        <v/>
      </c>
      <c r="BJ337" t="str">
        <f t="shared" si="277"/>
        <v/>
      </c>
      <c r="BK337" t="str">
        <f t="shared" si="278"/>
        <v/>
      </c>
      <c r="BL337" t="str">
        <f t="shared" si="279"/>
        <v/>
      </c>
      <c r="BM337" t="str">
        <f t="shared" si="280"/>
        <v/>
      </c>
      <c r="BN337" t="str">
        <f t="shared" si="281"/>
        <v/>
      </c>
      <c r="BO337" t="str">
        <f t="shared" si="282"/>
        <v/>
      </c>
      <c r="BP337" t="str">
        <f t="shared" si="283"/>
        <v/>
      </c>
      <c r="BQ337" t="str">
        <f t="shared" si="284"/>
        <v/>
      </c>
      <c r="BR337" t="str">
        <f t="shared" si="285"/>
        <v/>
      </c>
      <c r="BS337" t="str">
        <f t="shared" si="286"/>
        <v/>
      </c>
      <c r="BT337" t="str">
        <f t="shared" si="287"/>
        <v/>
      </c>
      <c r="BU337" t="str">
        <f t="shared" si="288"/>
        <v/>
      </c>
      <c r="BV337" t="str">
        <f t="shared" si="289"/>
        <v/>
      </c>
      <c r="BW337" t="str">
        <f t="shared" si="290"/>
        <v/>
      </c>
      <c r="BX337" t="str">
        <f t="shared" si="291"/>
        <v/>
      </c>
      <c r="BY337" t="str">
        <f t="shared" si="292"/>
        <v/>
      </c>
      <c r="BZ337" t="str">
        <f t="shared" si="293"/>
        <v/>
      </c>
      <c r="CA337" t="str">
        <f t="shared" si="294"/>
        <v/>
      </c>
      <c r="CB337" t="str">
        <f t="shared" si="295"/>
        <v/>
      </c>
      <c r="CC337" t="str">
        <f t="shared" si="296"/>
        <v/>
      </c>
      <c r="CD337" t="str">
        <f t="shared" si="297"/>
        <v/>
      </c>
    </row>
    <row r="338" spans="57:82" x14ac:dyDescent="0.2">
      <c r="BE338" t="str">
        <f t="shared" si="272"/>
        <v/>
      </c>
      <c r="BF338" t="str">
        <f t="shared" si="273"/>
        <v/>
      </c>
      <c r="BG338" t="str">
        <f t="shared" si="274"/>
        <v/>
      </c>
      <c r="BH338" t="str">
        <f t="shared" si="275"/>
        <v/>
      </c>
      <c r="BI338" t="str">
        <f t="shared" si="276"/>
        <v/>
      </c>
      <c r="BJ338" t="str">
        <f t="shared" si="277"/>
        <v/>
      </c>
      <c r="BK338" t="str">
        <f t="shared" si="278"/>
        <v/>
      </c>
      <c r="BL338" t="str">
        <f t="shared" si="279"/>
        <v/>
      </c>
      <c r="BM338" t="str">
        <f t="shared" si="280"/>
        <v/>
      </c>
      <c r="BN338" t="str">
        <f t="shared" si="281"/>
        <v/>
      </c>
      <c r="BO338" t="str">
        <f t="shared" si="282"/>
        <v/>
      </c>
      <c r="BP338" t="str">
        <f t="shared" si="283"/>
        <v/>
      </c>
      <c r="BQ338" t="str">
        <f t="shared" si="284"/>
        <v/>
      </c>
      <c r="BR338" t="str">
        <f t="shared" si="285"/>
        <v/>
      </c>
      <c r="BS338" t="str">
        <f t="shared" si="286"/>
        <v/>
      </c>
      <c r="BT338" t="str">
        <f t="shared" si="287"/>
        <v/>
      </c>
      <c r="BU338" t="str">
        <f t="shared" si="288"/>
        <v/>
      </c>
      <c r="BV338" t="str">
        <f t="shared" si="289"/>
        <v/>
      </c>
      <c r="BW338" t="str">
        <f t="shared" si="290"/>
        <v/>
      </c>
      <c r="BX338" t="str">
        <f t="shared" si="291"/>
        <v/>
      </c>
      <c r="BY338" t="str">
        <f t="shared" si="292"/>
        <v/>
      </c>
      <c r="BZ338" t="str">
        <f t="shared" si="293"/>
        <v/>
      </c>
      <c r="CA338" t="str">
        <f t="shared" si="294"/>
        <v/>
      </c>
      <c r="CB338" t="str">
        <f t="shared" si="295"/>
        <v/>
      </c>
      <c r="CC338" t="str">
        <f t="shared" si="296"/>
        <v/>
      </c>
      <c r="CD338" t="str">
        <f t="shared" si="297"/>
        <v/>
      </c>
    </row>
    <row r="339" spans="57:82" x14ac:dyDescent="0.2">
      <c r="BE339" t="str">
        <f t="shared" si="272"/>
        <v/>
      </c>
      <c r="BF339" t="str">
        <f t="shared" si="273"/>
        <v/>
      </c>
      <c r="BG339" t="str">
        <f t="shared" si="274"/>
        <v/>
      </c>
      <c r="BH339" t="str">
        <f t="shared" si="275"/>
        <v/>
      </c>
      <c r="BI339" t="str">
        <f t="shared" si="276"/>
        <v/>
      </c>
      <c r="BJ339" t="str">
        <f t="shared" si="277"/>
        <v/>
      </c>
      <c r="BK339" t="str">
        <f t="shared" si="278"/>
        <v/>
      </c>
      <c r="BL339" t="str">
        <f t="shared" si="279"/>
        <v/>
      </c>
      <c r="BM339" t="str">
        <f t="shared" si="280"/>
        <v/>
      </c>
      <c r="BN339" t="str">
        <f t="shared" si="281"/>
        <v/>
      </c>
      <c r="BO339" t="str">
        <f t="shared" si="282"/>
        <v/>
      </c>
      <c r="BP339" t="str">
        <f t="shared" si="283"/>
        <v/>
      </c>
      <c r="BQ339" t="str">
        <f t="shared" si="284"/>
        <v/>
      </c>
      <c r="BR339" t="str">
        <f t="shared" si="285"/>
        <v/>
      </c>
      <c r="BS339" t="str">
        <f t="shared" si="286"/>
        <v/>
      </c>
      <c r="BT339" t="str">
        <f t="shared" si="287"/>
        <v/>
      </c>
      <c r="BU339" t="str">
        <f t="shared" si="288"/>
        <v/>
      </c>
      <c r="BV339" t="str">
        <f t="shared" si="289"/>
        <v/>
      </c>
      <c r="BW339" t="str">
        <f t="shared" si="290"/>
        <v/>
      </c>
      <c r="BX339" t="str">
        <f t="shared" si="291"/>
        <v/>
      </c>
      <c r="BY339" t="str">
        <f t="shared" si="292"/>
        <v/>
      </c>
      <c r="BZ339" t="str">
        <f t="shared" si="293"/>
        <v/>
      </c>
      <c r="CA339" t="str">
        <f t="shared" si="294"/>
        <v/>
      </c>
      <c r="CB339" t="str">
        <f t="shared" si="295"/>
        <v/>
      </c>
      <c r="CC339" t="str">
        <f t="shared" si="296"/>
        <v/>
      </c>
      <c r="CD339" t="str">
        <f t="shared" si="297"/>
        <v/>
      </c>
    </row>
    <row r="340" spans="57:82" x14ac:dyDescent="0.2">
      <c r="BE340" t="str">
        <f t="shared" si="272"/>
        <v/>
      </c>
      <c r="BF340" t="str">
        <f t="shared" si="273"/>
        <v/>
      </c>
      <c r="BG340" t="str">
        <f t="shared" si="274"/>
        <v/>
      </c>
      <c r="BH340" t="str">
        <f t="shared" si="275"/>
        <v/>
      </c>
      <c r="BI340" t="str">
        <f t="shared" si="276"/>
        <v/>
      </c>
      <c r="BJ340" t="str">
        <f t="shared" si="277"/>
        <v/>
      </c>
      <c r="BK340" t="str">
        <f t="shared" si="278"/>
        <v/>
      </c>
      <c r="BL340" t="str">
        <f t="shared" si="279"/>
        <v/>
      </c>
      <c r="BM340" t="str">
        <f t="shared" si="280"/>
        <v/>
      </c>
      <c r="BN340" t="str">
        <f t="shared" si="281"/>
        <v/>
      </c>
      <c r="BO340" t="str">
        <f t="shared" si="282"/>
        <v/>
      </c>
      <c r="BP340" t="str">
        <f t="shared" si="283"/>
        <v/>
      </c>
      <c r="BQ340" t="str">
        <f t="shared" si="284"/>
        <v/>
      </c>
      <c r="BR340" t="str">
        <f t="shared" si="285"/>
        <v/>
      </c>
      <c r="BS340" t="str">
        <f t="shared" si="286"/>
        <v/>
      </c>
      <c r="BT340" t="str">
        <f t="shared" si="287"/>
        <v/>
      </c>
      <c r="BU340" t="str">
        <f t="shared" si="288"/>
        <v/>
      </c>
      <c r="BV340" t="str">
        <f t="shared" si="289"/>
        <v/>
      </c>
      <c r="BW340" t="str">
        <f t="shared" si="290"/>
        <v/>
      </c>
      <c r="BX340" t="str">
        <f t="shared" si="291"/>
        <v/>
      </c>
      <c r="BY340" t="str">
        <f t="shared" si="292"/>
        <v/>
      </c>
      <c r="BZ340" t="str">
        <f t="shared" si="293"/>
        <v/>
      </c>
      <c r="CA340" t="str">
        <f t="shared" si="294"/>
        <v/>
      </c>
      <c r="CB340" t="str">
        <f t="shared" si="295"/>
        <v/>
      </c>
      <c r="CC340" t="str">
        <f t="shared" si="296"/>
        <v/>
      </c>
      <c r="CD340" t="str">
        <f t="shared" si="297"/>
        <v/>
      </c>
    </row>
    <row r="341" spans="57:82" x14ac:dyDescent="0.2">
      <c r="BE341" t="str">
        <f t="shared" si="272"/>
        <v/>
      </c>
      <c r="BF341" t="str">
        <f t="shared" si="273"/>
        <v/>
      </c>
      <c r="BG341" t="str">
        <f t="shared" si="274"/>
        <v/>
      </c>
      <c r="BH341" t="str">
        <f t="shared" si="275"/>
        <v/>
      </c>
      <c r="BI341" t="str">
        <f t="shared" si="276"/>
        <v/>
      </c>
      <c r="BJ341" t="str">
        <f t="shared" si="277"/>
        <v/>
      </c>
      <c r="BK341" t="str">
        <f t="shared" si="278"/>
        <v/>
      </c>
      <c r="BL341" t="str">
        <f t="shared" si="279"/>
        <v/>
      </c>
      <c r="BM341" t="str">
        <f t="shared" si="280"/>
        <v/>
      </c>
      <c r="BN341" t="str">
        <f t="shared" si="281"/>
        <v/>
      </c>
      <c r="BO341" t="str">
        <f t="shared" si="282"/>
        <v/>
      </c>
      <c r="BP341" t="str">
        <f t="shared" si="283"/>
        <v/>
      </c>
      <c r="BQ341" t="str">
        <f t="shared" si="284"/>
        <v/>
      </c>
      <c r="BR341" t="str">
        <f t="shared" si="285"/>
        <v/>
      </c>
      <c r="BS341" t="str">
        <f t="shared" si="286"/>
        <v/>
      </c>
      <c r="BT341" t="str">
        <f t="shared" si="287"/>
        <v/>
      </c>
      <c r="BU341" t="str">
        <f t="shared" si="288"/>
        <v/>
      </c>
      <c r="BV341" t="str">
        <f t="shared" si="289"/>
        <v/>
      </c>
      <c r="BW341" t="str">
        <f t="shared" si="290"/>
        <v/>
      </c>
      <c r="BX341" t="str">
        <f t="shared" si="291"/>
        <v/>
      </c>
      <c r="BY341" t="str">
        <f t="shared" si="292"/>
        <v/>
      </c>
      <c r="BZ341" t="str">
        <f t="shared" si="293"/>
        <v/>
      </c>
      <c r="CA341" t="str">
        <f t="shared" si="294"/>
        <v/>
      </c>
      <c r="CB341" t="str">
        <f t="shared" si="295"/>
        <v/>
      </c>
      <c r="CC341" t="str">
        <f t="shared" si="296"/>
        <v/>
      </c>
      <c r="CD341" t="str">
        <f t="shared" si="297"/>
        <v/>
      </c>
    </row>
    <row r="342" spans="57:82" x14ac:dyDescent="0.2">
      <c r="BE342" t="str">
        <f t="shared" si="272"/>
        <v/>
      </c>
      <c r="BF342" t="str">
        <f t="shared" si="273"/>
        <v/>
      </c>
      <c r="BG342" t="str">
        <f t="shared" si="274"/>
        <v/>
      </c>
      <c r="BH342" t="str">
        <f t="shared" si="275"/>
        <v/>
      </c>
      <c r="BI342" t="str">
        <f t="shared" si="276"/>
        <v/>
      </c>
      <c r="BJ342" t="str">
        <f t="shared" si="277"/>
        <v/>
      </c>
      <c r="BK342" t="str">
        <f t="shared" si="278"/>
        <v/>
      </c>
      <c r="BL342" t="str">
        <f t="shared" si="279"/>
        <v/>
      </c>
      <c r="BM342" t="str">
        <f t="shared" si="280"/>
        <v/>
      </c>
      <c r="BN342" t="str">
        <f t="shared" si="281"/>
        <v/>
      </c>
      <c r="BO342" t="str">
        <f t="shared" si="282"/>
        <v/>
      </c>
      <c r="BP342" t="str">
        <f t="shared" si="283"/>
        <v/>
      </c>
      <c r="BQ342" t="str">
        <f t="shared" si="284"/>
        <v/>
      </c>
      <c r="BR342" t="str">
        <f t="shared" si="285"/>
        <v/>
      </c>
      <c r="BS342" t="str">
        <f t="shared" si="286"/>
        <v/>
      </c>
      <c r="BT342" t="str">
        <f t="shared" si="287"/>
        <v/>
      </c>
      <c r="BU342" t="str">
        <f t="shared" si="288"/>
        <v/>
      </c>
      <c r="BV342" t="str">
        <f t="shared" si="289"/>
        <v/>
      </c>
      <c r="BW342" t="str">
        <f t="shared" si="290"/>
        <v/>
      </c>
      <c r="BX342" t="str">
        <f t="shared" si="291"/>
        <v/>
      </c>
      <c r="BY342" t="str">
        <f t="shared" si="292"/>
        <v/>
      </c>
      <c r="BZ342" t="str">
        <f t="shared" si="293"/>
        <v/>
      </c>
      <c r="CA342" t="str">
        <f t="shared" si="294"/>
        <v/>
      </c>
      <c r="CB342" t="str">
        <f t="shared" si="295"/>
        <v/>
      </c>
      <c r="CC342" t="str">
        <f t="shared" si="296"/>
        <v/>
      </c>
      <c r="CD342" t="str">
        <f t="shared" si="297"/>
        <v/>
      </c>
    </row>
    <row r="343" spans="57:82" x14ac:dyDescent="0.2">
      <c r="BE343" t="str">
        <f t="shared" si="272"/>
        <v/>
      </c>
      <c r="BF343" t="str">
        <f t="shared" si="273"/>
        <v/>
      </c>
      <c r="BG343" t="str">
        <f t="shared" si="274"/>
        <v/>
      </c>
      <c r="BH343" t="str">
        <f t="shared" si="275"/>
        <v/>
      </c>
      <c r="BI343" t="str">
        <f t="shared" si="276"/>
        <v/>
      </c>
      <c r="BJ343" t="str">
        <f t="shared" si="277"/>
        <v/>
      </c>
      <c r="BK343" t="str">
        <f t="shared" si="278"/>
        <v/>
      </c>
      <c r="BL343" t="str">
        <f t="shared" si="279"/>
        <v/>
      </c>
      <c r="BM343" t="str">
        <f t="shared" si="280"/>
        <v/>
      </c>
      <c r="BN343" t="str">
        <f t="shared" si="281"/>
        <v/>
      </c>
      <c r="BO343" t="str">
        <f t="shared" si="282"/>
        <v/>
      </c>
      <c r="BP343" t="str">
        <f t="shared" si="283"/>
        <v/>
      </c>
      <c r="BQ343" t="str">
        <f t="shared" si="284"/>
        <v/>
      </c>
      <c r="BR343" t="str">
        <f t="shared" si="285"/>
        <v/>
      </c>
      <c r="BS343" t="str">
        <f t="shared" si="286"/>
        <v/>
      </c>
      <c r="BT343" t="str">
        <f t="shared" si="287"/>
        <v/>
      </c>
      <c r="BU343" t="str">
        <f t="shared" si="288"/>
        <v/>
      </c>
      <c r="BV343" t="str">
        <f t="shared" si="289"/>
        <v/>
      </c>
      <c r="BW343" t="str">
        <f t="shared" si="290"/>
        <v/>
      </c>
      <c r="BX343" t="str">
        <f t="shared" si="291"/>
        <v/>
      </c>
      <c r="BY343" t="str">
        <f t="shared" si="292"/>
        <v/>
      </c>
      <c r="BZ343" t="str">
        <f t="shared" si="293"/>
        <v/>
      </c>
      <c r="CA343" t="str">
        <f t="shared" si="294"/>
        <v/>
      </c>
      <c r="CB343" t="str">
        <f t="shared" si="295"/>
        <v/>
      </c>
      <c r="CC343" t="str">
        <f t="shared" si="296"/>
        <v/>
      </c>
      <c r="CD343" t="str">
        <f t="shared" si="297"/>
        <v/>
      </c>
    </row>
    <row r="344" spans="57:82" x14ac:dyDescent="0.2">
      <c r="BE344" t="str">
        <f t="shared" si="272"/>
        <v/>
      </c>
      <c r="BF344" t="str">
        <f t="shared" si="273"/>
        <v/>
      </c>
      <c r="BG344" t="str">
        <f t="shared" si="274"/>
        <v/>
      </c>
      <c r="BH344" t="str">
        <f t="shared" si="275"/>
        <v/>
      </c>
      <c r="BI344" t="str">
        <f t="shared" si="276"/>
        <v/>
      </c>
      <c r="BJ344" t="str">
        <f t="shared" si="277"/>
        <v/>
      </c>
      <c r="BK344" t="str">
        <f t="shared" si="278"/>
        <v/>
      </c>
      <c r="BL344" t="str">
        <f t="shared" si="279"/>
        <v/>
      </c>
      <c r="BM344" t="str">
        <f t="shared" si="280"/>
        <v/>
      </c>
      <c r="BN344" t="str">
        <f t="shared" si="281"/>
        <v/>
      </c>
      <c r="BO344" t="str">
        <f t="shared" si="282"/>
        <v/>
      </c>
      <c r="BP344" t="str">
        <f t="shared" si="283"/>
        <v/>
      </c>
      <c r="BQ344" t="str">
        <f t="shared" si="284"/>
        <v/>
      </c>
      <c r="BR344" t="str">
        <f t="shared" si="285"/>
        <v/>
      </c>
      <c r="BS344" t="str">
        <f t="shared" si="286"/>
        <v/>
      </c>
      <c r="BT344" t="str">
        <f t="shared" si="287"/>
        <v/>
      </c>
      <c r="BU344" t="str">
        <f t="shared" si="288"/>
        <v/>
      </c>
      <c r="BV344" t="str">
        <f t="shared" si="289"/>
        <v/>
      </c>
      <c r="BW344" t="str">
        <f t="shared" si="290"/>
        <v/>
      </c>
      <c r="BX344" t="str">
        <f t="shared" si="291"/>
        <v/>
      </c>
      <c r="BY344" t="str">
        <f t="shared" si="292"/>
        <v/>
      </c>
      <c r="BZ344" t="str">
        <f t="shared" si="293"/>
        <v/>
      </c>
      <c r="CA344" t="str">
        <f t="shared" si="294"/>
        <v/>
      </c>
      <c r="CB344" t="str">
        <f t="shared" si="295"/>
        <v/>
      </c>
      <c r="CC344" t="str">
        <f t="shared" si="296"/>
        <v/>
      </c>
      <c r="CD344" t="str">
        <f t="shared" si="297"/>
        <v/>
      </c>
    </row>
    <row r="345" spans="57:82" x14ac:dyDescent="0.2">
      <c r="BE345" t="str">
        <f t="shared" si="272"/>
        <v/>
      </c>
      <c r="BF345" t="str">
        <f t="shared" si="273"/>
        <v/>
      </c>
      <c r="BG345" t="str">
        <f t="shared" si="274"/>
        <v/>
      </c>
      <c r="BH345" t="str">
        <f t="shared" si="275"/>
        <v/>
      </c>
      <c r="BI345" t="str">
        <f t="shared" si="276"/>
        <v/>
      </c>
      <c r="BJ345" t="str">
        <f t="shared" si="277"/>
        <v/>
      </c>
      <c r="BK345" t="str">
        <f t="shared" si="278"/>
        <v/>
      </c>
      <c r="BL345" t="str">
        <f t="shared" si="279"/>
        <v/>
      </c>
      <c r="BM345" t="str">
        <f t="shared" si="280"/>
        <v/>
      </c>
      <c r="BN345" t="str">
        <f t="shared" si="281"/>
        <v/>
      </c>
      <c r="BO345" t="str">
        <f t="shared" si="282"/>
        <v/>
      </c>
      <c r="BP345" t="str">
        <f t="shared" si="283"/>
        <v/>
      </c>
      <c r="BQ345" t="str">
        <f t="shared" si="284"/>
        <v/>
      </c>
      <c r="BR345" t="str">
        <f t="shared" si="285"/>
        <v/>
      </c>
      <c r="BS345" t="str">
        <f t="shared" si="286"/>
        <v/>
      </c>
      <c r="BT345" t="str">
        <f t="shared" si="287"/>
        <v/>
      </c>
      <c r="BU345" t="str">
        <f t="shared" si="288"/>
        <v/>
      </c>
      <c r="BV345" t="str">
        <f t="shared" si="289"/>
        <v/>
      </c>
      <c r="BW345" t="str">
        <f t="shared" si="290"/>
        <v/>
      </c>
      <c r="BX345" t="str">
        <f t="shared" si="291"/>
        <v/>
      </c>
      <c r="BY345" t="str">
        <f t="shared" si="292"/>
        <v/>
      </c>
      <c r="BZ345" t="str">
        <f t="shared" si="293"/>
        <v/>
      </c>
      <c r="CA345" t="str">
        <f t="shared" si="294"/>
        <v/>
      </c>
      <c r="CB345" t="str">
        <f t="shared" si="295"/>
        <v/>
      </c>
      <c r="CC345" t="str">
        <f t="shared" si="296"/>
        <v/>
      </c>
      <c r="CD345" t="str">
        <f t="shared" si="297"/>
        <v/>
      </c>
    </row>
    <row r="346" spans="57:82" x14ac:dyDescent="0.2">
      <c r="BE346" t="str">
        <f t="shared" si="272"/>
        <v/>
      </c>
      <c r="BF346" t="str">
        <f t="shared" si="273"/>
        <v/>
      </c>
      <c r="BG346" t="str">
        <f t="shared" si="274"/>
        <v/>
      </c>
      <c r="BH346" t="str">
        <f t="shared" si="275"/>
        <v/>
      </c>
      <c r="BI346" t="str">
        <f t="shared" si="276"/>
        <v/>
      </c>
      <c r="BJ346" t="str">
        <f t="shared" si="277"/>
        <v/>
      </c>
      <c r="BK346" t="str">
        <f t="shared" si="278"/>
        <v/>
      </c>
      <c r="BL346" t="str">
        <f t="shared" si="279"/>
        <v/>
      </c>
      <c r="BM346" t="str">
        <f t="shared" si="280"/>
        <v/>
      </c>
      <c r="BN346" t="str">
        <f t="shared" si="281"/>
        <v/>
      </c>
      <c r="BO346" t="str">
        <f t="shared" si="282"/>
        <v/>
      </c>
      <c r="BP346" t="str">
        <f t="shared" si="283"/>
        <v/>
      </c>
      <c r="BQ346" t="str">
        <f t="shared" si="284"/>
        <v/>
      </c>
      <c r="BR346" t="str">
        <f t="shared" si="285"/>
        <v/>
      </c>
      <c r="BS346" t="str">
        <f t="shared" si="286"/>
        <v/>
      </c>
      <c r="BT346" t="str">
        <f t="shared" si="287"/>
        <v/>
      </c>
      <c r="BU346" t="str">
        <f t="shared" si="288"/>
        <v/>
      </c>
      <c r="BV346" t="str">
        <f t="shared" si="289"/>
        <v/>
      </c>
      <c r="BW346" t="str">
        <f t="shared" si="290"/>
        <v/>
      </c>
      <c r="BX346" t="str">
        <f t="shared" si="291"/>
        <v/>
      </c>
      <c r="BY346" t="str">
        <f t="shared" si="292"/>
        <v/>
      </c>
      <c r="BZ346" t="str">
        <f t="shared" si="293"/>
        <v/>
      </c>
      <c r="CA346" t="str">
        <f t="shared" si="294"/>
        <v/>
      </c>
      <c r="CB346" t="str">
        <f t="shared" si="295"/>
        <v/>
      </c>
      <c r="CC346" t="str">
        <f t="shared" si="296"/>
        <v/>
      </c>
      <c r="CD346" t="str">
        <f t="shared" si="297"/>
        <v/>
      </c>
    </row>
    <row r="347" spans="57:82" x14ac:dyDescent="0.2">
      <c r="BE347" t="str">
        <f t="shared" si="272"/>
        <v/>
      </c>
      <c r="BF347" t="str">
        <f t="shared" si="273"/>
        <v/>
      </c>
      <c r="BG347" t="str">
        <f t="shared" si="274"/>
        <v/>
      </c>
      <c r="BH347" t="str">
        <f t="shared" si="275"/>
        <v/>
      </c>
      <c r="BI347" t="str">
        <f t="shared" si="276"/>
        <v/>
      </c>
      <c r="BJ347" t="str">
        <f t="shared" si="277"/>
        <v/>
      </c>
      <c r="BK347" t="str">
        <f t="shared" si="278"/>
        <v/>
      </c>
      <c r="BL347" t="str">
        <f t="shared" si="279"/>
        <v/>
      </c>
      <c r="BM347" t="str">
        <f t="shared" si="280"/>
        <v/>
      </c>
      <c r="BN347" t="str">
        <f t="shared" si="281"/>
        <v/>
      </c>
      <c r="BO347" t="str">
        <f t="shared" si="282"/>
        <v/>
      </c>
      <c r="BP347" t="str">
        <f t="shared" si="283"/>
        <v/>
      </c>
      <c r="BQ347" t="str">
        <f t="shared" si="284"/>
        <v/>
      </c>
      <c r="BR347" t="str">
        <f t="shared" si="285"/>
        <v/>
      </c>
      <c r="BS347" t="str">
        <f t="shared" si="286"/>
        <v/>
      </c>
      <c r="BT347" t="str">
        <f t="shared" si="287"/>
        <v/>
      </c>
      <c r="BU347" t="str">
        <f t="shared" si="288"/>
        <v/>
      </c>
      <c r="BV347" t="str">
        <f t="shared" si="289"/>
        <v/>
      </c>
      <c r="BW347" t="str">
        <f t="shared" si="290"/>
        <v/>
      </c>
      <c r="BX347" t="str">
        <f t="shared" si="291"/>
        <v/>
      </c>
      <c r="BY347" t="str">
        <f t="shared" si="292"/>
        <v/>
      </c>
      <c r="BZ347" t="str">
        <f t="shared" si="293"/>
        <v/>
      </c>
      <c r="CA347" t="str">
        <f t="shared" si="294"/>
        <v/>
      </c>
      <c r="CB347" t="str">
        <f t="shared" si="295"/>
        <v/>
      </c>
      <c r="CC347" t="str">
        <f t="shared" si="296"/>
        <v/>
      </c>
      <c r="CD347" t="str">
        <f t="shared" si="297"/>
        <v/>
      </c>
    </row>
    <row r="348" spans="57:82" x14ac:dyDescent="0.2">
      <c r="BE348" t="str">
        <f t="shared" si="272"/>
        <v/>
      </c>
      <c r="BF348" t="str">
        <f t="shared" si="273"/>
        <v/>
      </c>
      <c r="BG348" t="str">
        <f t="shared" si="274"/>
        <v/>
      </c>
      <c r="BH348" t="str">
        <f t="shared" si="275"/>
        <v/>
      </c>
      <c r="BI348" t="str">
        <f t="shared" si="276"/>
        <v/>
      </c>
      <c r="BJ348" t="str">
        <f t="shared" si="277"/>
        <v/>
      </c>
      <c r="BK348" t="str">
        <f t="shared" si="278"/>
        <v/>
      </c>
      <c r="BL348" t="str">
        <f t="shared" si="279"/>
        <v/>
      </c>
      <c r="BM348" t="str">
        <f t="shared" si="280"/>
        <v/>
      </c>
      <c r="BN348" t="str">
        <f t="shared" si="281"/>
        <v/>
      </c>
      <c r="BO348" t="str">
        <f t="shared" si="282"/>
        <v/>
      </c>
      <c r="BP348" t="str">
        <f t="shared" si="283"/>
        <v/>
      </c>
      <c r="BQ348" t="str">
        <f t="shared" si="284"/>
        <v/>
      </c>
      <c r="BR348" t="str">
        <f t="shared" si="285"/>
        <v/>
      </c>
      <c r="BS348" t="str">
        <f t="shared" si="286"/>
        <v/>
      </c>
      <c r="BT348" t="str">
        <f t="shared" si="287"/>
        <v/>
      </c>
      <c r="BU348" t="str">
        <f t="shared" si="288"/>
        <v/>
      </c>
      <c r="BV348" t="str">
        <f t="shared" si="289"/>
        <v/>
      </c>
      <c r="BW348" t="str">
        <f t="shared" si="290"/>
        <v/>
      </c>
      <c r="BX348" t="str">
        <f t="shared" si="291"/>
        <v/>
      </c>
      <c r="BY348" t="str">
        <f t="shared" si="292"/>
        <v/>
      </c>
      <c r="BZ348" t="str">
        <f t="shared" si="293"/>
        <v/>
      </c>
      <c r="CA348" t="str">
        <f t="shared" si="294"/>
        <v/>
      </c>
      <c r="CB348" t="str">
        <f t="shared" si="295"/>
        <v/>
      </c>
      <c r="CC348" t="str">
        <f t="shared" si="296"/>
        <v/>
      </c>
      <c r="CD348" t="str">
        <f t="shared" si="297"/>
        <v/>
      </c>
    </row>
    <row r="349" spans="57:82" x14ac:dyDescent="0.2">
      <c r="BE349" t="str">
        <f t="shared" si="272"/>
        <v/>
      </c>
      <c r="BF349" t="str">
        <f t="shared" si="273"/>
        <v/>
      </c>
      <c r="BG349" t="str">
        <f t="shared" si="274"/>
        <v/>
      </c>
      <c r="BH349" t="str">
        <f t="shared" si="275"/>
        <v/>
      </c>
      <c r="BI349" t="str">
        <f t="shared" si="276"/>
        <v/>
      </c>
      <c r="BJ349" t="str">
        <f t="shared" si="277"/>
        <v/>
      </c>
      <c r="BK349" t="str">
        <f t="shared" si="278"/>
        <v/>
      </c>
      <c r="BL349" t="str">
        <f t="shared" si="279"/>
        <v/>
      </c>
      <c r="BM349" t="str">
        <f t="shared" si="280"/>
        <v/>
      </c>
      <c r="BN349" t="str">
        <f t="shared" si="281"/>
        <v/>
      </c>
      <c r="BO349" t="str">
        <f t="shared" si="282"/>
        <v/>
      </c>
      <c r="BP349" t="str">
        <f t="shared" si="283"/>
        <v/>
      </c>
      <c r="BQ349" t="str">
        <f t="shared" si="284"/>
        <v/>
      </c>
      <c r="BR349" t="str">
        <f t="shared" si="285"/>
        <v/>
      </c>
      <c r="BS349" t="str">
        <f t="shared" si="286"/>
        <v/>
      </c>
      <c r="BT349" t="str">
        <f t="shared" si="287"/>
        <v/>
      </c>
      <c r="BU349" t="str">
        <f t="shared" si="288"/>
        <v/>
      </c>
      <c r="BV349" t="str">
        <f t="shared" si="289"/>
        <v/>
      </c>
      <c r="BW349" t="str">
        <f t="shared" si="290"/>
        <v/>
      </c>
      <c r="BX349" t="str">
        <f t="shared" si="291"/>
        <v/>
      </c>
      <c r="BY349" t="str">
        <f t="shared" si="292"/>
        <v/>
      </c>
      <c r="BZ349" t="str">
        <f t="shared" si="293"/>
        <v/>
      </c>
      <c r="CA349" t="str">
        <f t="shared" si="294"/>
        <v/>
      </c>
      <c r="CB349" t="str">
        <f t="shared" si="295"/>
        <v/>
      </c>
      <c r="CC349" t="str">
        <f t="shared" si="296"/>
        <v/>
      </c>
      <c r="CD349" t="str">
        <f t="shared" si="297"/>
        <v/>
      </c>
    </row>
    <row r="350" spans="57:82" x14ac:dyDescent="0.2">
      <c r="BE350" t="str">
        <f t="shared" si="272"/>
        <v/>
      </c>
      <c r="BF350" t="str">
        <f t="shared" si="273"/>
        <v/>
      </c>
      <c r="BG350" t="str">
        <f t="shared" si="274"/>
        <v/>
      </c>
      <c r="BH350" t="str">
        <f t="shared" si="275"/>
        <v/>
      </c>
      <c r="BI350" t="str">
        <f t="shared" si="276"/>
        <v/>
      </c>
      <c r="BJ350" t="str">
        <f t="shared" si="277"/>
        <v/>
      </c>
      <c r="BK350" t="str">
        <f t="shared" si="278"/>
        <v/>
      </c>
      <c r="BL350" t="str">
        <f t="shared" si="279"/>
        <v/>
      </c>
      <c r="BM350" t="str">
        <f t="shared" si="280"/>
        <v/>
      </c>
      <c r="BN350" t="str">
        <f t="shared" si="281"/>
        <v/>
      </c>
      <c r="BO350" t="str">
        <f t="shared" si="282"/>
        <v/>
      </c>
      <c r="BP350" t="str">
        <f t="shared" si="283"/>
        <v/>
      </c>
      <c r="BQ350" t="str">
        <f t="shared" si="284"/>
        <v/>
      </c>
      <c r="BR350" t="str">
        <f t="shared" si="285"/>
        <v/>
      </c>
      <c r="BS350" t="str">
        <f t="shared" si="286"/>
        <v/>
      </c>
      <c r="BT350" t="str">
        <f t="shared" si="287"/>
        <v/>
      </c>
      <c r="BU350" t="str">
        <f t="shared" si="288"/>
        <v/>
      </c>
      <c r="BV350" t="str">
        <f t="shared" si="289"/>
        <v/>
      </c>
      <c r="BW350" t="str">
        <f t="shared" si="290"/>
        <v/>
      </c>
      <c r="BX350" t="str">
        <f t="shared" si="291"/>
        <v/>
      </c>
      <c r="BY350" t="str">
        <f t="shared" si="292"/>
        <v/>
      </c>
      <c r="BZ350" t="str">
        <f t="shared" si="293"/>
        <v/>
      </c>
      <c r="CA350" t="str">
        <f t="shared" si="294"/>
        <v/>
      </c>
      <c r="CB350" t="str">
        <f t="shared" si="295"/>
        <v/>
      </c>
      <c r="CC350" t="str">
        <f t="shared" si="296"/>
        <v/>
      </c>
      <c r="CD350" t="str">
        <f t="shared" si="297"/>
        <v/>
      </c>
    </row>
    <row r="351" spans="57:82" x14ac:dyDescent="0.2">
      <c r="BE351" t="str">
        <f t="shared" si="272"/>
        <v/>
      </c>
      <c r="BF351" t="str">
        <f t="shared" si="273"/>
        <v/>
      </c>
      <c r="BG351" t="str">
        <f t="shared" si="274"/>
        <v/>
      </c>
      <c r="BH351" t="str">
        <f t="shared" si="275"/>
        <v/>
      </c>
      <c r="BI351" t="str">
        <f t="shared" si="276"/>
        <v/>
      </c>
      <c r="BJ351" t="str">
        <f t="shared" si="277"/>
        <v/>
      </c>
      <c r="BK351" t="str">
        <f t="shared" si="278"/>
        <v/>
      </c>
      <c r="BL351" t="str">
        <f t="shared" si="279"/>
        <v/>
      </c>
      <c r="BM351" t="str">
        <f t="shared" si="280"/>
        <v/>
      </c>
      <c r="BN351" t="str">
        <f t="shared" si="281"/>
        <v/>
      </c>
      <c r="BO351" t="str">
        <f t="shared" si="282"/>
        <v/>
      </c>
      <c r="BP351" t="str">
        <f t="shared" si="283"/>
        <v/>
      </c>
      <c r="BQ351" t="str">
        <f t="shared" si="284"/>
        <v/>
      </c>
      <c r="BR351" t="str">
        <f t="shared" si="285"/>
        <v/>
      </c>
      <c r="BS351" t="str">
        <f t="shared" si="286"/>
        <v/>
      </c>
      <c r="BT351" t="str">
        <f t="shared" si="287"/>
        <v/>
      </c>
      <c r="BU351" t="str">
        <f t="shared" si="288"/>
        <v/>
      </c>
      <c r="BV351" t="str">
        <f t="shared" si="289"/>
        <v/>
      </c>
      <c r="BW351" t="str">
        <f t="shared" si="290"/>
        <v/>
      </c>
      <c r="BX351" t="str">
        <f t="shared" si="291"/>
        <v/>
      </c>
      <c r="BY351" t="str">
        <f t="shared" si="292"/>
        <v/>
      </c>
      <c r="BZ351" t="str">
        <f t="shared" si="293"/>
        <v/>
      </c>
      <c r="CA351" t="str">
        <f t="shared" si="294"/>
        <v/>
      </c>
      <c r="CB351" t="str">
        <f t="shared" si="295"/>
        <v/>
      </c>
      <c r="CC351" t="str">
        <f t="shared" si="296"/>
        <v/>
      </c>
      <c r="CD351" t="str">
        <f t="shared" si="297"/>
        <v/>
      </c>
    </row>
    <row r="352" spans="57:82" x14ac:dyDescent="0.2">
      <c r="BE352" t="str">
        <f t="shared" si="272"/>
        <v/>
      </c>
      <c r="BF352" t="str">
        <f t="shared" si="273"/>
        <v/>
      </c>
      <c r="BG352" t="str">
        <f t="shared" si="274"/>
        <v/>
      </c>
      <c r="BH352" t="str">
        <f t="shared" si="275"/>
        <v/>
      </c>
      <c r="BI352" t="str">
        <f t="shared" si="276"/>
        <v/>
      </c>
      <c r="BJ352" t="str">
        <f t="shared" si="277"/>
        <v/>
      </c>
      <c r="BK352" t="str">
        <f t="shared" si="278"/>
        <v/>
      </c>
      <c r="BL352" t="str">
        <f t="shared" si="279"/>
        <v/>
      </c>
      <c r="BM352" t="str">
        <f t="shared" si="280"/>
        <v/>
      </c>
      <c r="BN352" t="str">
        <f t="shared" si="281"/>
        <v/>
      </c>
      <c r="BO352" t="str">
        <f t="shared" si="282"/>
        <v/>
      </c>
      <c r="BP352" t="str">
        <f t="shared" si="283"/>
        <v/>
      </c>
      <c r="BQ352" t="str">
        <f t="shared" si="284"/>
        <v/>
      </c>
      <c r="BR352" t="str">
        <f t="shared" si="285"/>
        <v/>
      </c>
      <c r="BS352" t="str">
        <f t="shared" si="286"/>
        <v/>
      </c>
      <c r="BT352" t="str">
        <f t="shared" si="287"/>
        <v/>
      </c>
      <c r="BU352" t="str">
        <f t="shared" si="288"/>
        <v/>
      </c>
      <c r="BV352" t="str">
        <f t="shared" si="289"/>
        <v/>
      </c>
      <c r="BW352" t="str">
        <f t="shared" si="290"/>
        <v/>
      </c>
      <c r="BX352" t="str">
        <f t="shared" si="291"/>
        <v/>
      </c>
      <c r="BY352" t="str">
        <f t="shared" si="292"/>
        <v/>
      </c>
      <c r="BZ352" t="str">
        <f t="shared" si="293"/>
        <v/>
      </c>
      <c r="CA352" t="str">
        <f t="shared" si="294"/>
        <v/>
      </c>
      <c r="CB352" t="str">
        <f t="shared" si="295"/>
        <v/>
      </c>
      <c r="CC352" t="str">
        <f t="shared" si="296"/>
        <v/>
      </c>
      <c r="CD352" t="str">
        <f t="shared" si="297"/>
        <v/>
      </c>
    </row>
    <row r="353" spans="57:82" x14ac:dyDescent="0.2">
      <c r="BE353" t="str">
        <f t="shared" si="272"/>
        <v/>
      </c>
      <c r="BF353" t="str">
        <f t="shared" si="273"/>
        <v/>
      </c>
      <c r="BG353" t="str">
        <f t="shared" si="274"/>
        <v/>
      </c>
      <c r="BH353" t="str">
        <f t="shared" si="275"/>
        <v/>
      </c>
      <c r="BI353" t="str">
        <f t="shared" si="276"/>
        <v/>
      </c>
      <c r="BJ353" t="str">
        <f t="shared" si="277"/>
        <v/>
      </c>
      <c r="BK353" t="str">
        <f t="shared" si="278"/>
        <v/>
      </c>
      <c r="BL353" t="str">
        <f t="shared" si="279"/>
        <v/>
      </c>
      <c r="BM353" t="str">
        <f t="shared" si="280"/>
        <v/>
      </c>
      <c r="BN353" t="str">
        <f t="shared" si="281"/>
        <v/>
      </c>
      <c r="BO353" t="str">
        <f t="shared" si="282"/>
        <v/>
      </c>
      <c r="BP353" t="str">
        <f t="shared" si="283"/>
        <v/>
      </c>
      <c r="BQ353" t="str">
        <f t="shared" si="284"/>
        <v/>
      </c>
      <c r="BR353" t="str">
        <f t="shared" si="285"/>
        <v/>
      </c>
      <c r="BS353" t="str">
        <f t="shared" si="286"/>
        <v/>
      </c>
      <c r="BT353" t="str">
        <f t="shared" si="287"/>
        <v/>
      </c>
      <c r="BU353" t="str">
        <f t="shared" si="288"/>
        <v/>
      </c>
      <c r="BV353" t="str">
        <f t="shared" si="289"/>
        <v/>
      </c>
      <c r="BW353" t="str">
        <f t="shared" si="290"/>
        <v/>
      </c>
      <c r="BX353" t="str">
        <f t="shared" si="291"/>
        <v/>
      </c>
      <c r="BY353" t="str">
        <f t="shared" si="292"/>
        <v/>
      </c>
      <c r="BZ353" t="str">
        <f t="shared" si="293"/>
        <v/>
      </c>
      <c r="CA353" t="str">
        <f t="shared" si="294"/>
        <v/>
      </c>
      <c r="CB353" t="str">
        <f t="shared" si="295"/>
        <v/>
      </c>
      <c r="CC353" t="str">
        <f t="shared" si="296"/>
        <v/>
      </c>
      <c r="CD353" t="str">
        <f t="shared" si="297"/>
        <v/>
      </c>
    </row>
    <row r="354" spans="57:82" x14ac:dyDescent="0.2">
      <c r="BE354" t="str">
        <f t="shared" si="272"/>
        <v/>
      </c>
      <c r="BF354" t="str">
        <f t="shared" si="273"/>
        <v/>
      </c>
      <c r="BG354" t="str">
        <f t="shared" si="274"/>
        <v/>
      </c>
      <c r="BH354" t="str">
        <f t="shared" si="275"/>
        <v/>
      </c>
      <c r="BI354" t="str">
        <f t="shared" si="276"/>
        <v/>
      </c>
      <c r="BJ354" t="str">
        <f t="shared" si="277"/>
        <v/>
      </c>
      <c r="BK354" t="str">
        <f t="shared" si="278"/>
        <v/>
      </c>
      <c r="BL354" t="str">
        <f t="shared" si="279"/>
        <v/>
      </c>
      <c r="BM354" t="str">
        <f t="shared" si="280"/>
        <v/>
      </c>
      <c r="BN354" t="str">
        <f t="shared" si="281"/>
        <v/>
      </c>
      <c r="BO354" t="str">
        <f t="shared" si="282"/>
        <v/>
      </c>
      <c r="BP354" t="str">
        <f t="shared" si="283"/>
        <v/>
      </c>
      <c r="BQ354" t="str">
        <f t="shared" si="284"/>
        <v/>
      </c>
      <c r="BR354" t="str">
        <f t="shared" si="285"/>
        <v/>
      </c>
      <c r="BS354" t="str">
        <f t="shared" si="286"/>
        <v/>
      </c>
      <c r="BT354" t="str">
        <f t="shared" si="287"/>
        <v/>
      </c>
      <c r="BU354" t="str">
        <f t="shared" si="288"/>
        <v/>
      </c>
      <c r="BV354" t="str">
        <f t="shared" si="289"/>
        <v/>
      </c>
      <c r="BW354" t="str">
        <f t="shared" si="290"/>
        <v/>
      </c>
      <c r="BX354" t="str">
        <f t="shared" si="291"/>
        <v/>
      </c>
      <c r="BY354" t="str">
        <f t="shared" si="292"/>
        <v/>
      </c>
      <c r="BZ354" t="str">
        <f t="shared" si="293"/>
        <v/>
      </c>
      <c r="CA354" t="str">
        <f t="shared" si="294"/>
        <v/>
      </c>
      <c r="CB354" t="str">
        <f t="shared" si="295"/>
        <v/>
      </c>
      <c r="CC354" t="str">
        <f t="shared" si="296"/>
        <v/>
      </c>
      <c r="CD354" t="str">
        <f t="shared" si="297"/>
        <v/>
      </c>
    </row>
    <row r="355" spans="57:82" x14ac:dyDescent="0.2">
      <c r="BE355" t="str">
        <f t="shared" si="272"/>
        <v/>
      </c>
      <c r="BF355" t="str">
        <f t="shared" si="273"/>
        <v/>
      </c>
      <c r="BG355" t="str">
        <f t="shared" si="274"/>
        <v/>
      </c>
      <c r="BH355" t="str">
        <f t="shared" si="275"/>
        <v/>
      </c>
      <c r="BI355" t="str">
        <f t="shared" si="276"/>
        <v/>
      </c>
      <c r="BJ355" t="str">
        <f t="shared" si="277"/>
        <v/>
      </c>
      <c r="BK355" t="str">
        <f t="shared" si="278"/>
        <v/>
      </c>
      <c r="BL355" t="str">
        <f t="shared" si="279"/>
        <v/>
      </c>
      <c r="BM355" t="str">
        <f t="shared" si="280"/>
        <v/>
      </c>
      <c r="BN355" t="str">
        <f t="shared" si="281"/>
        <v/>
      </c>
      <c r="BO355" t="str">
        <f t="shared" si="282"/>
        <v/>
      </c>
      <c r="BP355" t="str">
        <f t="shared" si="283"/>
        <v/>
      </c>
      <c r="BQ355" t="str">
        <f t="shared" si="284"/>
        <v/>
      </c>
      <c r="BR355" t="str">
        <f t="shared" si="285"/>
        <v/>
      </c>
      <c r="BS355" t="str">
        <f t="shared" si="286"/>
        <v/>
      </c>
      <c r="BT355" t="str">
        <f t="shared" si="287"/>
        <v/>
      </c>
      <c r="BU355" t="str">
        <f t="shared" si="288"/>
        <v/>
      </c>
      <c r="BV355" t="str">
        <f t="shared" si="289"/>
        <v/>
      </c>
      <c r="BW355" t="str">
        <f t="shared" si="290"/>
        <v/>
      </c>
      <c r="BX355" t="str">
        <f t="shared" si="291"/>
        <v/>
      </c>
      <c r="BY355" t="str">
        <f t="shared" si="292"/>
        <v/>
      </c>
      <c r="BZ355" t="str">
        <f t="shared" si="293"/>
        <v/>
      </c>
      <c r="CA355" t="str">
        <f t="shared" si="294"/>
        <v/>
      </c>
      <c r="CB355" t="str">
        <f t="shared" si="295"/>
        <v/>
      </c>
      <c r="CC355" t="str">
        <f t="shared" si="296"/>
        <v/>
      </c>
      <c r="CD355" t="str">
        <f t="shared" si="297"/>
        <v/>
      </c>
    </row>
    <row r="356" spans="57:82" x14ac:dyDescent="0.2">
      <c r="BE356" t="str">
        <f t="shared" si="272"/>
        <v/>
      </c>
      <c r="BF356" t="str">
        <f t="shared" si="273"/>
        <v/>
      </c>
      <c r="BG356" t="str">
        <f t="shared" si="274"/>
        <v/>
      </c>
      <c r="BH356" t="str">
        <f t="shared" si="275"/>
        <v/>
      </c>
      <c r="BI356" t="str">
        <f t="shared" si="276"/>
        <v/>
      </c>
      <c r="BJ356" t="str">
        <f t="shared" si="277"/>
        <v/>
      </c>
      <c r="BK356" t="str">
        <f t="shared" si="278"/>
        <v/>
      </c>
      <c r="BL356" t="str">
        <f t="shared" si="279"/>
        <v/>
      </c>
      <c r="BM356" t="str">
        <f t="shared" si="280"/>
        <v/>
      </c>
      <c r="BN356" t="str">
        <f t="shared" si="281"/>
        <v/>
      </c>
      <c r="BO356" t="str">
        <f t="shared" si="282"/>
        <v/>
      </c>
      <c r="BP356" t="str">
        <f t="shared" si="283"/>
        <v/>
      </c>
      <c r="BQ356" t="str">
        <f t="shared" si="284"/>
        <v/>
      </c>
      <c r="BR356" t="str">
        <f t="shared" si="285"/>
        <v/>
      </c>
      <c r="BS356" t="str">
        <f t="shared" si="286"/>
        <v/>
      </c>
      <c r="BT356" t="str">
        <f t="shared" si="287"/>
        <v/>
      </c>
      <c r="BU356" t="str">
        <f t="shared" si="288"/>
        <v/>
      </c>
      <c r="BV356" t="str">
        <f t="shared" si="289"/>
        <v/>
      </c>
      <c r="BW356" t="str">
        <f t="shared" si="290"/>
        <v/>
      </c>
      <c r="BX356" t="str">
        <f t="shared" si="291"/>
        <v/>
      </c>
      <c r="BY356" t="str">
        <f t="shared" si="292"/>
        <v/>
      </c>
      <c r="BZ356" t="str">
        <f t="shared" si="293"/>
        <v/>
      </c>
      <c r="CA356" t="str">
        <f t="shared" si="294"/>
        <v/>
      </c>
      <c r="CB356" t="str">
        <f t="shared" si="295"/>
        <v/>
      </c>
      <c r="CC356" t="str">
        <f t="shared" si="296"/>
        <v/>
      </c>
      <c r="CD356" t="str">
        <f t="shared" si="297"/>
        <v/>
      </c>
    </row>
    <row r="357" spans="57:82" x14ac:dyDescent="0.2">
      <c r="BE357" t="str">
        <f t="shared" si="272"/>
        <v/>
      </c>
      <c r="BF357" t="str">
        <f t="shared" si="273"/>
        <v/>
      </c>
      <c r="BG357" t="str">
        <f t="shared" si="274"/>
        <v/>
      </c>
      <c r="BH357" t="str">
        <f t="shared" si="275"/>
        <v/>
      </c>
      <c r="BI357" t="str">
        <f t="shared" si="276"/>
        <v/>
      </c>
      <c r="BJ357" t="str">
        <f t="shared" si="277"/>
        <v/>
      </c>
      <c r="BK357" t="str">
        <f t="shared" si="278"/>
        <v/>
      </c>
      <c r="BL357" t="str">
        <f t="shared" si="279"/>
        <v/>
      </c>
      <c r="BM357" t="str">
        <f t="shared" si="280"/>
        <v/>
      </c>
      <c r="BN357" t="str">
        <f t="shared" si="281"/>
        <v/>
      </c>
      <c r="BO357" t="str">
        <f t="shared" si="282"/>
        <v/>
      </c>
      <c r="BP357" t="str">
        <f t="shared" si="283"/>
        <v/>
      </c>
      <c r="BQ357" t="str">
        <f t="shared" si="284"/>
        <v/>
      </c>
      <c r="BR357" t="str">
        <f t="shared" si="285"/>
        <v/>
      </c>
      <c r="BS357" t="str">
        <f t="shared" si="286"/>
        <v/>
      </c>
      <c r="BT357" t="str">
        <f t="shared" si="287"/>
        <v/>
      </c>
      <c r="BU357" t="str">
        <f t="shared" si="288"/>
        <v/>
      </c>
      <c r="BV357" t="str">
        <f t="shared" si="289"/>
        <v/>
      </c>
      <c r="BW357" t="str">
        <f t="shared" si="290"/>
        <v/>
      </c>
      <c r="BX357" t="str">
        <f t="shared" si="291"/>
        <v/>
      </c>
      <c r="BY357" t="str">
        <f t="shared" si="292"/>
        <v/>
      </c>
      <c r="BZ357" t="str">
        <f t="shared" si="293"/>
        <v/>
      </c>
      <c r="CA357" t="str">
        <f t="shared" si="294"/>
        <v/>
      </c>
      <c r="CB357" t="str">
        <f t="shared" si="295"/>
        <v/>
      </c>
      <c r="CC357" t="str">
        <f t="shared" si="296"/>
        <v/>
      </c>
      <c r="CD357" t="str">
        <f t="shared" si="297"/>
        <v/>
      </c>
    </row>
    <row r="358" spans="57:82" x14ac:dyDescent="0.2">
      <c r="BE358" t="str">
        <f t="shared" si="272"/>
        <v/>
      </c>
      <c r="BF358" t="str">
        <f t="shared" si="273"/>
        <v/>
      </c>
      <c r="BG358" t="str">
        <f t="shared" si="274"/>
        <v/>
      </c>
      <c r="BH358" t="str">
        <f t="shared" si="275"/>
        <v/>
      </c>
      <c r="BI358" t="str">
        <f t="shared" si="276"/>
        <v/>
      </c>
      <c r="BJ358" t="str">
        <f t="shared" si="277"/>
        <v/>
      </c>
      <c r="BK358" t="str">
        <f t="shared" si="278"/>
        <v/>
      </c>
      <c r="BL358" t="str">
        <f t="shared" si="279"/>
        <v/>
      </c>
      <c r="BM358" t="str">
        <f t="shared" si="280"/>
        <v/>
      </c>
      <c r="BN358" t="str">
        <f t="shared" si="281"/>
        <v/>
      </c>
      <c r="BO358" t="str">
        <f t="shared" si="282"/>
        <v/>
      </c>
      <c r="BP358" t="str">
        <f t="shared" si="283"/>
        <v/>
      </c>
      <c r="BQ358" t="str">
        <f t="shared" si="284"/>
        <v/>
      </c>
      <c r="BR358" t="str">
        <f t="shared" si="285"/>
        <v/>
      </c>
      <c r="BS358" t="str">
        <f t="shared" si="286"/>
        <v/>
      </c>
      <c r="BT358" t="str">
        <f t="shared" si="287"/>
        <v/>
      </c>
      <c r="BU358" t="str">
        <f t="shared" si="288"/>
        <v/>
      </c>
      <c r="BV358" t="str">
        <f t="shared" si="289"/>
        <v/>
      </c>
      <c r="BW358" t="str">
        <f t="shared" si="290"/>
        <v/>
      </c>
      <c r="BX358" t="str">
        <f t="shared" si="291"/>
        <v/>
      </c>
      <c r="BY358" t="str">
        <f t="shared" si="292"/>
        <v/>
      </c>
      <c r="BZ358" t="str">
        <f t="shared" si="293"/>
        <v/>
      </c>
      <c r="CA358" t="str">
        <f t="shared" si="294"/>
        <v/>
      </c>
      <c r="CB358" t="str">
        <f t="shared" si="295"/>
        <v/>
      </c>
      <c r="CC358" t="str">
        <f t="shared" si="296"/>
        <v/>
      </c>
      <c r="CD358" t="str">
        <f t="shared" si="297"/>
        <v/>
      </c>
    </row>
    <row r="359" spans="57:82" x14ac:dyDescent="0.2">
      <c r="BE359" t="str">
        <f t="shared" si="272"/>
        <v/>
      </c>
      <c r="BF359" t="str">
        <f t="shared" si="273"/>
        <v/>
      </c>
      <c r="BG359" t="str">
        <f t="shared" si="274"/>
        <v/>
      </c>
      <c r="BH359" t="str">
        <f t="shared" si="275"/>
        <v/>
      </c>
      <c r="BI359" t="str">
        <f t="shared" si="276"/>
        <v/>
      </c>
      <c r="BJ359" t="str">
        <f t="shared" si="277"/>
        <v/>
      </c>
      <c r="BK359" t="str">
        <f t="shared" si="278"/>
        <v/>
      </c>
      <c r="BL359" t="str">
        <f t="shared" si="279"/>
        <v/>
      </c>
      <c r="BM359" t="str">
        <f t="shared" si="280"/>
        <v/>
      </c>
      <c r="BN359" t="str">
        <f t="shared" si="281"/>
        <v/>
      </c>
      <c r="BO359" t="str">
        <f t="shared" si="282"/>
        <v/>
      </c>
      <c r="BP359" t="str">
        <f t="shared" si="283"/>
        <v/>
      </c>
      <c r="BQ359" t="str">
        <f t="shared" si="284"/>
        <v/>
      </c>
      <c r="BR359" t="str">
        <f t="shared" si="285"/>
        <v/>
      </c>
      <c r="BS359" t="str">
        <f t="shared" si="286"/>
        <v/>
      </c>
      <c r="BT359" t="str">
        <f t="shared" si="287"/>
        <v/>
      </c>
      <c r="BU359" t="str">
        <f t="shared" si="288"/>
        <v/>
      </c>
      <c r="BV359" t="str">
        <f t="shared" si="289"/>
        <v/>
      </c>
      <c r="BW359" t="str">
        <f t="shared" si="290"/>
        <v/>
      </c>
      <c r="BX359" t="str">
        <f t="shared" si="291"/>
        <v/>
      </c>
      <c r="BY359" t="str">
        <f t="shared" si="292"/>
        <v/>
      </c>
      <c r="BZ359" t="str">
        <f t="shared" si="293"/>
        <v/>
      </c>
      <c r="CA359" t="str">
        <f t="shared" si="294"/>
        <v/>
      </c>
      <c r="CB359" t="str">
        <f t="shared" si="295"/>
        <v/>
      </c>
      <c r="CC359" t="str">
        <f t="shared" si="296"/>
        <v/>
      </c>
      <c r="CD359" t="str">
        <f t="shared" si="297"/>
        <v/>
      </c>
    </row>
    <row r="360" spans="57:82" x14ac:dyDescent="0.2">
      <c r="BE360" t="str">
        <f t="shared" si="272"/>
        <v/>
      </c>
      <c r="BF360" t="str">
        <f t="shared" si="273"/>
        <v/>
      </c>
      <c r="BG360" t="str">
        <f t="shared" si="274"/>
        <v/>
      </c>
      <c r="BH360" t="str">
        <f t="shared" si="275"/>
        <v/>
      </c>
      <c r="BI360" t="str">
        <f t="shared" si="276"/>
        <v/>
      </c>
      <c r="BJ360" t="str">
        <f t="shared" si="277"/>
        <v/>
      </c>
      <c r="BK360" t="str">
        <f t="shared" si="278"/>
        <v/>
      </c>
      <c r="BL360" t="str">
        <f t="shared" si="279"/>
        <v/>
      </c>
      <c r="BM360" t="str">
        <f t="shared" si="280"/>
        <v/>
      </c>
      <c r="BN360" t="str">
        <f t="shared" si="281"/>
        <v/>
      </c>
      <c r="BO360" t="str">
        <f t="shared" si="282"/>
        <v/>
      </c>
      <c r="BP360" t="str">
        <f t="shared" si="283"/>
        <v/>
      </c>
      <c r="BQ360" t="str">
        <f t="shared" si="284"/>
        <v/>
      </c>
      <c r="BR360" t="str">
        <f t="shared" si="285"/>
        <v/>
      </c>
      <c r="BS360" t="str">
        <f t="shared" si="286"/>
        <v/>
      </c>
      <c r="BT360" t="str">
        <f t="shared" si="287"/>
        <v/>
      </c>
      <c r="BU360" t="str">
        <f t="shared" si="288"/>
        <v/>
      </c>
      <c r="BV360" t="str">
        <f t="shared" si="289"/>
        <v/>
      </c>
      <c r="BW360" t="str">
        <f t="shared" si="290"/>
        <v/>
      </c>
      <c r="BX360" t="str">
        <f t="shared" si="291"/>
        <v/>
      </c>
      <c r="BY360" t="str">
        <f t="shared" si="292"/>
        <v/>
      </c>
      <c r="BZ360" t="str">
        <f t="shared" si="293"/>
        <v/>
      </c>
      <c r="CA360" t="str">
        <f t="shared" si="294"/>
        <v/>
      </c>
      <c r="CB360" t="str">
        <f t="shared" si="295"/>
        <v/>
      </c>
      <c r="CC360" t="str">
        <f t="shared" si="296"/>
        <v/>
      </c>
      <c r="CD360" t="str">
        <f t="shared" si="297"/>
        <v/>
      </c>
    </row>
    <row r="361" spans="57:82" x14ac:dyDescent="0.2">
      <c r="BE361" t="str">
        <f t="shared" si="272"/>
        <v/>
      </c>
      <c r="BF361" t="str">
        <f t="shared" si="273"/>
        <v/>
      </c>
      <c r="BG361" t="str">
        <f t="shared" si="274"/>
        <v/>
      </c>
      <c r="BH361" t="str">
        <f t="shared" si="275"/>
        <v/>
      </c>
      <c r="BI361" t="str">
        <f t="shared" si="276"/>
        <v/>
      </c>
      <c r="BJ361" t="str">
        <f t="shared" si="277"/>
        <v/>
      </c>
      <c r="BK361" t="str">
        <f t="shared" si="278"/>
        <v/>
      </c>
      <c r="BL361" t="str">
        <f t="shared" si="279"/>
        <v/>
      </c>
      <c r="BM361" t="str">
        <f t="shared" si="280"/>
        <v/>
      </c>
      <c r="BN361" t="str">
        <f t="shared" si="281"/>
        <v/>
      </c>
      <c r="BO361" t="str">
        <f t="shared" si="282"/>
        <v/>
      </c>
      <c r="BP361" t="str">
        <f t="shared" si="283"/>
        <v/>
      </c>
      <c r="BQ361" t="str">
        <f t="shared" si="284"/>
        <v/>
      </c>
      <c r="BR361" t="str">
        <f t="shared" si="285"/>
        <v/>
      </c>
      <c r="BS361" t="str">
        <f t="shared" si="286"/>
        <v/>
      </c>
      <c r="BT361" t="str">
        <f t="shared" si="287"/>
        <v/>
      </c>
      <c r="BU361" t="str">
        <f t="shared" si="288"/>
        <v/>
      </c>
      <c r="BV361" t="str">
        <f t="shared" si="289"/>
        <v/>
      </c>
      <c r="BW361" t="str">
        <f t="shared" si="290"/>
        <v/>
      </c>
      <c r="BX361" t="str">
        <f t="shared" si="291"/>
        <v/>
      </c>
      <c r="BY361" t="str">
        <f t="shared" si="292"/>
        <v/>
      </c>
      <c r="BZ361" t="str">
        <f t="shared" si="293"/>
        <v/>
      </c>
      <c r="CA361" t="str">
        <f t="shared" si="294"/>
        <v/>
      </c>
      <c r="CB361" t="str">
        <f t="shared" si="295"/>
        <v/>
      </c>
      <c r="CC361" t="str">
        <f t="shared" si="296"/>
        <v/>
      </c>
      <c r="CD361" t="str">
        <f t="shared" si="297"/>
        <v/>
      </c>
    </row>
    <row r="362" spans="57:82" x14ac:dyDescent="0.2">
      <c r="BE362" t="str">
        <f t="shared" si="272"/>
        <v/>
      </c>
      <c r="BF362" t="str">
        <f t="shared" si="273"/>
        <v/>
      </c>
      <c r="BG362" t="str">
        <f t="shared" si="274"/>
        <v/>
      </c>
      <c r="BH362" t="str">
        <f t="shared" si="275"/>
        <v/>
      </c>
      <c r="BI362" t="str">
        <f t="shared" si="276"/>
        <v/>
      </c>
      <c r="BJ362" t="str">
        <f t="shared" si="277"/>
        <v/>
      </c>
      <c r="BK362" t="str">
        <f t="shared" si="278"/>
        <v/>
      </c>
      <c r="BL362" t="str">
        <f t="shared" si="279"/>
        <v/>
      </c>
      <c r="BM362" t="str">
        <f t="shared" si="280"/>
        <v/>
      </c>
      <c r="BN362" t="str">
        <f t="shared" si="281"/>
        <v/>
      </c>
      <c r="BO362" t="str">
        <f t="shared" si="282"/>
        <v/>
      </c>
      <c r="BP362" t="str">
        <f t="shared" si="283"/>
        <v/>
      </c>
      <c r="BQ362" t="str">
        <f t="shared" si="284"/>
        <v/>
      </c>
      <c r="BR362" t="str">
        <f t="shared" si="285"/>
        <v/>
      </c>
      <c r="BS362" t="str">
        <f t="shared" si="286"/>
        <v/>
      </c>
      <c r="BT362" t="str">
        <f t="shared" si="287"/>
        <v/>
      </c>
      <c r="BU362" t="str">
        <f t="shared" si="288"/>
        <v/>
      </c>
      <c r="BV362" t="str">
        <f t="shared" si="289"/>
        <v/>
      </c>
      <c r="BW362" t="str">
        <f t="shared" si="290"/>
        <v/>
      </c>
      <c r="BX362" t="str">
        <f t="shared" si="291"/>
        <v/>
      </c>
      <c r="BY362" t="str">
        <f t="shared" si="292"/>
        <v/>
      </c>
      <c r="BZ362" t="str">
        <f t="shared" si="293"/>
        <v/>
      </c>
      <c r="CA362" t="str">
        <f t="shared" si="294"/>
        <v/>
      </c>
      <c r="CB362" t="str">
        <f t="shared" si="295"/>
        <v/>
      </c>
      <c r="CC362" t="str">
        <f t="shared" si="296"/>
        <v/>
      </c>
      <c r="CD362" t="str">
        <f t="shared" si="297"/>
        <v/>
      </c>
    </row>
    <row r="363" spans="57:82" x14ac:dyDescent="0.2">
      <c r="BE363" t="str">
        <f t="shared" si="272"/>
        <v/>
      </c>
      <c r="BF363" t="str">
        <f t="shared" si="273"/>
        <v/>
      </c>
      <c r="BG363" t="str">
        <f t="shared" si="274"/>
        <v/>
      </c>
      <c r="BH363" t="str">
        <f t="shared" si="275"/>
        <v/>
      </c>
      <c r="BI363" t="str">
        <f t="shared" si="276"/>
        <v/>
      </c>
      <c r="BJ363" t="str">
        <f t="shared" si="277"/>
        <v/>
      </c>
      <c r="BK363" t="str">
        <f t="shared" si="278"/>
        <v/>
      </c>
      <c r="BL363" t="str">
        <f t="shared" si="279"/>
        <v/>
      </c>
      <c r="BM363" t="str">
        <f t="shared" si="280"/>
        <v/>
      </c>
      <c r="BN363" t="str">
        <f t="shared" si="281"/>
        <v/>
      </c>
      <c r="BO363" t="str">
        <f t="shared" si="282"/>
        <v/>
      </c>
      <c r="BP363" t="str">
        <f t="shared" si="283"/>
        <v/>
      </c>
      <c r="BQ363" t="str">
        <f t="shared" si="284"/>
        <v/>
      </c>
      <c r="BR363" t="str">
        <f t="shared" si="285"/>
        <v/>
      </c>
      <c r="BS363" t="str">
        <f t="shared" si="286"/>
        <v/>
      </c>
      <c r="BT363" t="str">
        <f t="shared" si="287"/>
        <v/>
      </c>
      <c r="BU363" t="str">
        <f t="shared" si="288"/>
        <v/>
      </c>
      <c r="BV363" t="str">
        <f t="shared" si="289"/>
        <v/>
      </c>
      <c r="BW363" t="str">
        <f t="shared" si="290"/>
        <v/>
      </c>
      <c r="BX363" t="str">
        <f t="shared" si="291"/>
        <v/>
      </c>
      <c r="BY363" t="str">
        <f t="shared" si="292"/>
        <v/>
      </c>
      <c r="BZ363" t="str">
        <f t="shared" si="293"/>
        <v/>
      </c>
      <c r="CA363" t="str">
        <f t="shared" si="294"/>
        <v/>
      </c>
      <c r="CB363" t="str">
        <f t="shared" si="295"/>
        <v/>
      </c>
      <c r="CC363" t="str">
        <f t="shared" si="296"/>
        <v/>
      </c>
      <c r="CD363" t="str">
        <f t="shared" si="297"/>
        <v/>
      </c>
    </row>
    <row r="364" spans="57:82" x14ac:dyDescent="0.2">
      <c r="BE364" t="str">
        <f t="shared" si="272"/>
        <v/>
      </c>
      <c r="BF364" t="str">
        <f t="shared" si="273"/>
        <v/>
      </c>
      <c r="BG364" t="str">
        <f t="shared" si="274"/>
        <v/>
      </c>
      <c r="BH364" t="str">
        <f t="shared" si="275"/>
        <v/>
      </c>
      <c r="BI364" t="str">
        <f t="shared" si="276"/>
        <v/>
      </c>
      <c r="BJ364" t="str">
        <f t="shared" si="277"/>
        <v/>
      </c>
      <c r="BK364" t="str">
        <f t="shared" si="278"/>
        <v/>
      </c>
      <c r="BL364" t="str">
        <f t="shared" si="279"/>
        <v/>
      </c>
      <c r="BM364" t="str">
        <f t="shared" si="280"/>
        <v/>
      </c>
      <c r="BN364" t="str">
        <f t="shared" si="281"/>
        <v/>
      </c>
      <c r="BO364" t="str">
        <f t="shared" si="282"/>
        <v/>
      </c>
      <c r="BP364" t="str">
        <f t="shared" si="283"/>
        <v/>
      </c>
      <c r="BQ364" t="str">
        <f t="shared" si="284"/>
        <v/>
      </c>
      <c r="BR364" t="str">
        <f t="shared" si="285"/>
        <v/>
      </c>
      <c r="BS364" t="str">
        <f t="shared" si="286"/>
        <v/>
      </c>
      <c r="BT364" t="str">
        <f t="shared" si="287"/>
        <v/>
      </c>
      <c r="BU364" t="str">
        <f t="shared" si="288"/>
        <v/>
      </c>
      <c r="BV364" t="str">
        <f t="shared" si="289"/>
        <v/>
      </c>
      <c r="BW364" t="str">
        <f t="shared" si="290"/>
        <v/>
      </c>
      <c r="BX364" t="str">
        <f t="shared" si="291"/>
        <v/>
      </c>
      <c r="BY364" t="str">
        <f t="shared" si="292"/>
        <v/>
      </c>
      <c r="BZ364" t="str">
        <f t="shared" si="293"/>
        <v/>
      </c>
      <c r="CA364" t="str">
        <f t="shared" si="294"/>
        <v/>
      </c>
      <c r="CB364" t="str">
        <f t="shared" si="295"/>
        <v/>
      </c>
      <c r="CC364" t="str">
        <f t="shared" si="296"/>
        <v/>
      </c>
      <c r="CD364" t="str">
        <f t="shared" si="297"/>
        <v/>
      </c>
    </row>
    <row r="365" spans="57:82" x14ac:dyDescent="0.2">
      <c r="BE365" t="str">
        <f t="shared" si="272"/>
        <v/>
      </c>
      <c r="BF365" t="str">
        <f t="shared" si="273"/>
        <v/>
      </c>
      <c r="BG365" t="str">
        <f t="shared" si="274"/>
        <v/>
      </c>
      <c r="BH365" t="str">
        <f t="shared" si="275"/>
        <v/>
      </c>
      <c r="BI365" t="str">
        <f t="shared" si="276"/>
        <v/>
      </c>
      <c r="BJ365" t="str">
        <f t="shared" si="277"/>
        <v/>
      </c>
      <c r="BK365" t="str">
        <f t="shared" si="278"/>
        <v/>
      </c>
      <c r="BL365" t="str">
        <f t="shared" si="279"/>
        <v/>
      </c>
      <c r="BM365" t="str">
        <f t="shared" si="280"/>
        <v/>
      </c>
      <c r="BN365" t="str">
        <f t="shared" si="281"/>
        <v/>
      </c>
      <c r="BO365" t="str">
        <f t="shared" si="282"/>
        <v/>
      </c>
      <c r="BP365" t="str">
        <f t="shared" si="283"/>
        <v/>
      </c>
      <c r="BQ365" t="str">
        <f t="shared" si="284"/>
        <v/>
      </c>
      <c r="BR365" t="str">
        <f t="shared" si="285"/>
        <v/>
      </c>
      <c r="BS365" t="str">
        <f t="shared" si="286"/>
        <v/>
      </c>
      <c r="BT365" t="str">
        <f t="shared" si="287"/>
        <v/>
      </c>
      <c r="BU365" t="str">
        <f t="shared" si="288"/>
        <v/>
      </c>
      <c r="BV365" t="str">
        <f t="shared" si="289"/>
        <v/>
      </c>
      <c r="BW365" t="str">
        <f t="shared" si="290"/>
        <v/>
      </c>
      <c r="BX365" t="str">
        <f t="shared" si="291"/>
        <v/>
      </c>
      <c r="BY365" t="str">
        <f t="shared" si="292"/>
        <v/>
      </c>
      <c r="BZ365" t="str">
        <f t="shared" si="293"/>
        <v/>
      </c>
      <c r="CA365" t="str">
        <f t="shared" si="294"/>
        <v/>
      </c>
      <c r="CB365" t="str">
        <f t="shared" si="295"/>
        <v/>
      </c>
      <c r="CC365" t="str">
        <f t="shared" si="296"/>
        <v/>
      </c>
      <c r="CD365" t="str">
        <f t="shared" si="297"/>
        <v/>
      </c>
    </row>
    <row r="366" spans="57:82" x14ac:dyDescent="0.2">
      <c r="BE366" t="str">
        <f t="shared" si="272"/>
        <v/>
      </c>
      <c r="BF366" t="str">
        <f t="shared" si="273"/>
        <v/>
      </c>
      <c r="BG366" t="str">
        <f t="shared" si="274"/>
        <v/>
      </c>
      <c r="BH366" t="str">
        <f t="shared" si="275"/>
        <v/>
      </c>
      <c r="BI366" t="str">
        <f t="shared" si="276"/>
        <v/>
      </c>
      <c r="BJ366" t="str">
        <f t="shared" si="277"/>
        <v/>
      </c>
      <c r="BK366" t="str">
        <f t="shared" si="278"/>
        <v/>
      </c>
      <c r="BL366" t="str">
        <f t="shared" si="279"/>
        <v/>
      </c>
      <c r="BM366" t="str">
        <f t="shared" si="280"/>
        <v/>
      </c>
      <c r="BN366" t="str">
        <f t="shared" si="281"/>
        <v/>
      </c>
      <c r="BO366" t="str">
        <f t="shared" si="282"/>
        <v/>
      </c>
      <c r="BP366" t="str">
        <f t="shared" si="283"/>
        <v/>
      </c>
      <c r="BQ366" t="str">
        <f t="shared" si="284"/>
        <v/>
      </c>
      <c r="BR366" t="str">
        <f t="shared" si="285"/>
        <v/>
      </c>
      <c r="BS366" t="str">
        <f t="shared" si="286"/>
        <v/>
      </c>
      <c r="BT366" t="str">
        <f t="shared" si="287"/>
        <v/>
      </c>
      <c r="BU366" t="str">
        <f t="shared" si="288"/>
        <v/>
      </c>
      <c r="BV366" t="str">
        <f t="shared" si="289"/>
        <v/>
      </c>
      <c r="BW366" t="str">
        <f t="shared" si="290"/>
        <v/>
      </c>
      <c r="BX366" t="str">
        <f t="shared" si="291"/>
        <v/>
      </c>
      <c r="BY366" t="str">
        <f t="shared" si="292"/>
        <v/>
      </c>
      <c r="BZ366" t="str">
        <f t="shared" si="293"/>
        <v/>
      </c>
      <c r="CA366" t="str">
        <f t="shared" si="294"/>
        <v/>
      </c>
      <c r="CB366" t="str">
        <f t="shared" si="295"/>
        <v/>
      </c>
      <c r="CC366" t="str">
        <f t="shared" si="296"/>
        <v/>
      </c>
      <c r="CD366" t="str">
        <f t="shared" si="297"/>
        <v/>
      </c>
    </row>
    <row r="367" spans="57:82" x14ac:dyDescent="0.2">
      <c r="BE367" t="str">
        <f t="shared" si="272"/>
        <v/>
      </c>
      <c r="BF367" t="str">
        <f t="shared" si="273"/>
        <v/>
      </c>
      <c r="BG367" t="str">
        <f t="shared" si="274"/>
        <v/>
      </c>
      <c r="BH367" t="str">
        <f t="shared" si="275"/>
        <v/>
      </c>
      <c r="BI367" t="str">
        <f t="shared" si="276"/>
        <v/>
      </c>
      <c r="BJ367" t="str">
        <f t="shared" si="277"/>
        <v/>
      </c>
      <c r="BK367" t="str">
        <f t="shared" si="278"/>
        <v/>
      </c>
      <c r="BL367" t="str">
        <f t="shared" si="279"/>
        <v/>
      </c>
      <c r="BM367" t="str">
        <f t="shared" si="280"/>
        <v/>
      </c>
      <c r="BN367" t="str">
        <f t="shared" si="281"/>
        <v/>
      </c>
      <c r="BO367" t="str">
        <f t="shared" si="282"/>
        <v/>
      </c>
      <c r="BP367" t="str">
        <f t="shared" si="283"/>
        <v/>
      </c>
      <c r="BQ367" t="str">
        <f t="shared" si="284"/>
        <v/>
      </c>
      <c r="BR367" t="str">
        <f t="shared" si="285"/>
        <v/>
      </c>
      <c r="BS367" t="str">
        <f t="shared" si="286"/>
        <v/>
      </c>
      <c r="BT367" t="str">
        <f t="shared" si="287"/>
        <v/>
      </c>
      <c r="BU367" t="str">
        <f t="shared" si="288"/>
        <v/>
      </c>
      <c r="BV367" t="str">
        <f t="shared" si="289"/>
        <v/>
      </c>
      <c r="BW367" t="str">
        <f t="shared" si="290"/>
        <v/>
      </c>
      <c r="BX367" t="str">
        <f t="shared" si="291"/>
        <v/>
      </c>
      <c r="BY367" t="str">
        <f t="shared" si="292"/>
        <v/>
      </c>
      <c r="BZ367" t="str">
        <f t="shared" si="293"/>
        <v/>
      </c>
      <c r="CA367" t="str">
        <f t="shared" si="294"/>
        <v/>
      </c>
      <c r="CB367" t="str">
        <f t="shared" si="295"/>
        <v/>
      </c>
      <c r="CC367" t="str">
        <f t="shared" si="296"/>
        <v/>
      </c>
      <c r="CD367" t="str">
        <f t="shared" si="297"/>
        <v/>
      </c>
    </row>
    <row r="368" spans="57:82" x14ac:dyDescent="0.2">
      <c r="BE368" t="str">
        <f t="shared" si="272"/>
        <v/>
      </c>
      <c r="BF368" t="str">
        <f t="shared" si="273"/>
        <v/>
      </c>
      <c r="BG368" t="str">
        <f t="shared" si="274"/>
        <v/>
      </c>
      <c r="BH368" t="str">
        <f t="shared" si="275"/>
        <v/>
      </c>
      <c r="BI368" t="str">
        <f t="shared" si="276"/>
        <v/>
      </c>
      <c r="BJ368" t="str">
        <f t="shared" si="277"/>
        <v/>
      </c>
      <c r="BK368" t="str">
        <f t="shared" si="278"/>
        <v/>
      </c>
      <c r="BL368" t="str">
        <f t="shared" si="279"/>
        <v/>
      </c>
      <c r="BM368" t="str">
        <f t="shared" si="280"/>
        <v/>
      </c>
      <c r="BN368" t="str">
        <f t="shared" si="281"/>
        <v/>
      </c>
      <c r="BO368" t="str">
        <f t="shared" si="282"/>
        <v/>
      </c>
      <c r="BP368" t="str">
        <f t="shared" si="283"/>
        <v/>
      </c>
      <c r="BQ368" t="str">
        <f t="shared" si="284"/>
        <v/>
      </c>
      <c r="BR368" t="str">
        <f t="shared" si="285"/>
        <v/>
      </c>
      <c r="BS368" t="str">
        <f t="shared" si="286"/>
        <v/>
      </c>
      <c r="BT368" t="str">
        <f t="shared" si="287"/>
        <v/>
      </c>
      <c r="BU368" t="str">
        <f t="shared" si="288"/>
        <v/>
      </c>
      <c r="BV368" t="str">
        <f t="shared" si="289"/>
        <v/>
      </c>
      <c r="BW368" t="str">
        <f t="shared" si="290"/>
        <v/>
      </c>
      <c r="BX368" t="str">
        <f t="shared" si="291"/>
        <v/>
      </c>
      <c r="BY368" t="str">
        <f t="shared" si="292"/>
        <v/>
      </c>
      <c r="BZ368" t="str">
        <f t="shared" si="293"/>
        <v/>
      </c>
      <c r="CA368" t="str">
        <f t="shared" si="294"/>
        <v/>
      </c>
      <c r="CB368" t="str">
        <f t="shared" si="295"/>
        <v/>
      </c>
      <c r="CC368" t="str">
        <f t="shared" si="296"/>
        <v/>
      </c>
      <c r="CD368" t="str">
        <f t="shared" si="297"/>
        <v/>
      </c>
    </row>
    <row r="369" spans="57:82" x14ac:dyDescent="0.2">
      <c r="BE369" t="str">
        <f t="shared" si="272"/>
        <v/>
      </c>
      <c r="BF369" t="str">
        <f t="shared" si="273"/>
        <v/>
      </c>
      <c r="BG369" t="str">
        <f t="shared" si="274"/>
        <v/>
      </c>
      <c r="BH369" t="str">
        <f t="shared" si="275"/>
        <v/>
      </c>
      <c r="BI369" t="str">
        <f t="shared" si="276"/>
        <v/>
      </c>
      <c r="BJ369" t="str">
        <f t="shared" si="277"/>
        <v/>
      </c>
      <c r="BK369" t="str">
        <f t="shared" si="278"/>
        <v/>
      </c>
      <c r="BL369" t="str">
        <f t="shared" si="279"/>
        <v/>
      </c>
      <c r="BM369" t="str">
        <f t="shared" si="280"/>
        <v/>
      </c>
      <c r="BN369" t="str">
        <f t="shared" si="281"/>
        <v/>
      </c>
      <c r="BO369" t="str">
        <f t="shared" si="282"/>
        <v/>
      </c>
      <c r="BP369" t="str">
        <f t="shared" si="283"/>
        <v/>
      </c>
      <c r="BQ369" t="str">
        <f t="shared" si="284"/>
        <v/>
      </c>
      <c r="BR369" t="str">
        <f t="shared" si="285"/>
        <v/>
      </c>
      <c r="BS369" t="str">
        <f t="shared" si="286"/>
        <v/>
      </c>
      <c r="BT369" t="str">
        <f t="shared" si="287"/>
        <v/>
      </c>
      <c r="BU369" t="str">
        <f t="shared" si="288"/>
        <v/>
      </c>
      <c r="BV369" t="str">
        <f t="shared" si="289"/>
        <v/>
      </c>
      <c r="BW369" t="str">
        <f t="shared" si="290"/>
        <v/>
      </c>
      <c r="BX369" t="str">
        <f t="shared" si="291"/>
        <v/>
      </c>
      <c r="BY369" t="str">
        <f t="shared" si="292"/>
        <v/>
      </c>
      <c r="BZ369" t="str">
        <f t="shared" si="293"/>
        <v/>
      </c>
      <c r="CA369" t="str">
        <f t="shared" si="294"/>
        <v/>
      </c>
      <c r="CB369" t="str">
        <f t="shared" si="295"/>
        <v/>
      </c>
      <c r="CC369" t="str">
        <f t="shared" si="296"/>
        <v/>
      </c>
      <c r="CD369" t="str">
        <f t="shared" si="297"/>
        <v/>
      </c>
    </row>
    <row r="370" spans="57:82" x14ac:dyDescent="0.2">
      <c r="BE370" t="str">
        <f t="shared" si="272"/>
        <v/>
      </c>
      <c r="BF370" t="str">
        <f t="shared" si="273"/>
        <v/>
      </c>
      <c r="BG370" t="str">
        <f t="shared" si="274"/>
        <v/>
      </c>
      <c r="BH370" t="str">
        <f t="shared" si="275"/>
        <v/>
      </c>
      <c r="BI370" t="str">
        <f t="shared" si="276"/>
        <v/>
      </c>
      <c r="BJ370" t="str">
        <f t="shared" si="277"/>
        <v/>
      </c>
      <c r="BK370" t="str">
        <f t="shared" si="278"/>
        <v/>
      </c>
      <c r="BL370" t="str">
        <f t="shared" si="279"/>
        <v/>
      </c>
      <c r="BM370" t="str">
        <f t="shared" si="280"/>
        <v/>
      </c>
      <c r="BN370" t="str">
        <f t="shared" si="281"/>
        <v/>
      </c>
      <c r="BO370" t="str">
        <f t="shared" si="282"/>
        <v/>
      </c>
      <c r="BP370" t="str">
        <f t="shared" si="283"/>
        <v/>
      </c>
      <c r="BQ370" t="str">
        <f t="shared" si="284"/>
        <v/>
      </c>
      <c r="BR370" t="str">
        <f t="shared" si="285"/>
        <v/>
      </c>
      <c r="BS370" t="str">
        <f t="shared" si="286"/>
        <v/>
      </c>
      <c r="BT370" t="str">
        <f t="shared" si="287"/>
        <v/>
      </c>
      <c r="BU370" t="str">
        <f t="shared" si="288"/>
        <v/>
      </c>
      <c r="BV370" t="str">
        <f t="shared" si="289"/>
        <v/>
      </c>
      <c r="BW370" t="str">
        <f t="shared" si="290"/>
        <v/>
      </c>
      <c r="BX370" t="str">
        <f t="shared" si="291"/>
        <v/>
      </c>
      <c r="BY370" t="str">
        <f t="shared" si="292"/>
        <v/>
      </c>
      <c r="BZ370" t="str">
        <f t="shared" si="293"/>
        <v/>
      </c>
      <c r="CA370" t="str">
        <f t="shared" si="294"/>
        <v/>
      </c>
      <c r="CB370" t="str">
        <f t="shared" si="295"/>
        <v/>
      </c>
      <c r="CC370" t="str">
        <f t="shared" si="296"/>
        <v/>
      </c>
      <c r="CD370" t="str">
        <f t="shared" si="297"/>
        <v/>
      </c>
    </row>
    <row r="371" spans="57:82" x14ac:dyDescent="0.2">
      <c r="BE371" t="str">
        <f t="shared" si="272"/>
        <v/>
      </c>
      <c r="BF371" t="str">
        <f t="shared" si="273"/>
        <v/>
      </c>
      <c r="BG371" t="str">
        <f t="shared" si="274"/>
        <v/>
      </c>
      <c r="BH371" t="str">
        <f t="shared" si="275"/>
        <v/>
      </c>
      <c r="BI371" t="str">
        <f t="shared" si="276"/>
        <v/>
      </c>
      <c r="BJ371" t="str">
        <f t="shared" si="277"/>
        <v/>
      </c>
      <c r="BK371" t="str">
        <f t="shared" si="278"/>
        <v/>
      </c>
      <c r="BL371" t="str">
        <f t="shared" si="279"/>
        <v/>
      </c>
      <c r="BM371" t="str">
        <f t="shared" si="280"/>
        <v/>
      </c>
      <c r="BN371" t="str">
        <f t="shared" si="281"/>
        <v/>
      </c>
      <c r="BO371" t="str">
        <f t="shared" si="282"/>
        <v/>
      </c>
      <c r="BP371" t="str">
        <f t="shared" si="283"/>
        <v/>
      </c>
      <c r="BQ371" t="str">
        <f t="shared" si="284"/>
        <v/>
      </c>
      <c r="BR371" t="str">
        <f t="shared" si="285"/>
        <v/>
      </c>
      <c r="BS371" t="str">
        <f t="shared" si="286"/>
        <v/>
      </c>
      <c r="BT371" t="str">
        <f t="shared" si="287"/>
        <v/>
      </c>
      <c r="BU371" t="str">
        <f t="shared" si="288"/>
        <v/>
      </c>
      <c r="BV371" t="str">
        <f t="shared" si="289"/>
        <v/>
      </c>
      <c r="BW371" t="str">
        <f t="shared" si="290"/>
        <v/>
      </c>
      <c r="BX371" t="str">
        <f t="shared" si="291"/>
        <v/>
      </c>
      <c r="BY371" t="str">
        <f t="shared" si="292"/>
        <v/>
      </c>
      <c r="BZ371" t="str">
        <f t="shared" si="293"/>
        <v/>
      </c>
      <c r="CA371" t="str">
        <f t="shared" si="294"/>
        <v/>
      </c>
      <c r="CB371" t="str">
        <f t="shared" si="295"/>
        <v/>
      </c>
      <c r="CC371" t="str">
        <f t="shared" si="296"/>
        <v/>
      </c>
      <c r="CD371" t="str">
        <f t="shared" si="297"/>
        <v/>
      </c>
    </row>
    <row r="372" spans="57:82" x14ac:dyDescent="0.2">
      <c r="BE372" t="str">
        <f t="shared" si="272"/>
        <v/>
      </c>
      <c r="BF372" t="str">
        <f t="shared" si="273"/>
        <v/>
      </c>
      <c r="BG372" t="str">
        <f t="shared" si="274"/>
        <v/>
      </c>
      <c r="BH372" t="str">
        <f t="shared" si="275"/>
        <v/>
      </c>
      <c r="BI372" t="str">
        <f t="shared" si="276"/>
        <v/>
      </c>
      <c r="BJ372" t="str">
        <f t="shared" si="277"/>
        <v/>
      </c>
      <c r="BK372" t="str">
        <f t="shared" si="278"/>
        <v/>
      </c>
      <c r="BL372" t="str">
        <f t="shared" si="279"/>
        <v/>
      </c>
      <c r="BM372" t="str">
        <f t="shared" si="280"/>
        <v/>
      </c>
      <c r="BN372" t="str">
        <f t="shared" si="281"/>
        <v/>
      </c>
      <c r="BO372" t="str">
        <f t="shared" si="282"/>
        <v/>
      </c>
      <c r="BP372" t="str">
        <f t="shared" si="283"/>
        <v/>
      </c>
      <c r="BQ372" t="str">
        <f t="shared" si="284"/>
        <v/>
      </c>
      <c r="BR372" t="str">
        <f t="shared" si="285"/>
        <v/>
      </c>
      <c r="BS372" t="str">
        <f t="shared" si="286"/>
        <v/>
      </c>
      <c r="BT372" t="str">
        <f t="shared" si="287"/>
        <v/>
      </c>
      <c r="BU372" t="str">
        <f t="shared" si="288"/>
        <v/>
      </c>
      <c r="BV372" t="str">
        <f t="shared" si="289"/>
        <v/>
      </c>
      <c r="BW372" t="str">
        <f t="shared" si="290"/>
        <v/>
      </c>
      <c r="BX372" t="str">
        <f t="shared" si="291"/>
        <v/>
      </c>
      <c r="BY372" t="str">
        <f t="shared" si="292"/>
        <v/>
      </c>
      <c r="BZ372" t="str">
        <f t="shared" si="293"/>
        <v/>
      </c>
      <c r="CA372" t="str">
        <f t="shared" si="294"/>
        <v/>
      </c>
      <c r="CB372" t="str">
        <f t="shared" si="295"/>
        <v/>
      </c>
      <c r="CC372" t="str">
        <f t="shared" si="296"/>
        <v/>
      </c>
      <c r="CD372" t="str">
        <f t="shared" si="297"/>
        <v/>
      </c>
    </row>
    <row r="373" spans="57:82" x14ac:dyDescent="0.2">
      <c r="BE373" t="str">
        <f t="shared" si="272"/>
        <v/>
      </c>
      <c r="BF373" t="str">
        <f t="shared" si="273"/>
        <v/>
      </c>
      <c r="BG373" t="str">
        <f t="shared" si="274"/>
        <v/>
      </c>
      <c r="BH373" t="str">
        <f t="shared" si="275"/>
        <v/>
      </c>
      <c r="BI373" t="str">
        <f t="shared" si="276"/>
        <v/>
      </c>
      <c r="BJ373" t="str">
        <f t="shared" si="277"/>
        <v/>
      </c>
      <c r="BK373" t="str">
        <f t="shared" si="278"/>
        <v/>
      </c>
      <c r="BL373" t="str">
        <f t="shared" si="279"/>
        <v/>
      </c>
      <c r="BM373" t="str">
        <f t="shared" si="280"/>
        <v/>
      </c>
      <c r="BN373" t="str">
        <f t="shared" si="281"/>
        <v/>
      </c>
      <c r="BO373" t="str">
        <f t="shared" si="282"/>
        <v/>
      </c>
      <c r="BP373" t="str">
        <f t="shared" si="283"/>
        <v/>
      </c>
      <c r="BQ373" t="str">
        <f t="shared" si="284"/>
        <v/>
      </c>
      <c r="BR373" t="str">
        <f t="shared" si="285"/>
        <v/>
      </c>
      <c r="BS373" t="str">
        <f t="shared" si="286"/>
        <v/>
      </c>
      <c r="BT373" t="str">
        <f t="shared" si="287"/>
        <v/>
      </c>
      <c r="BU373" t="str">
        <f t="shared" si="288"/>
        <v/>
      </c>
      <c r="BV373" t="str">
        <f t="shared" si="289"/>
        <v/>
      </c>
      <c r="BW373" t="str">
        <f t="shared" si="290"/>
        <v/>
      </c>
      <c r="BX373" t="str">
        <f t="shared" si="291"/>
        <v/>
      </c>
      <c r="BY373" t="str">
        <f t="shared" si="292"/>
        <v/>
      </c>
      <c r="BZ373" t="str">
        <f t="shared" si="293"/>
        <v/>
      </c>
      <c r="CA373" t="str">
        <f t="shared" si="294"/>
        <v/>
      </c>
      <c r="CB373" t="str">
        <f t="shared" si="295"/>
        <v/>
      </c>
      <c r="CC373" t="str">
        <f t="shared" si="296"/>
        <v/>
      </c>
      <c r="CD373" t="str">
        <f t="shared" si="297"/>
        <v/>
      </c>
    </row>
    <row r="374" spans="57:82" x14ac:dyDescent="0.2">
      <c r="BE374" t="str">
        <f t="shared" si="272"/>
        <v/>
      </c>
      <c r="BF374" t="str">
        <f t="shared" si="273"/>
        <v/>
      </c>
      <c r="BG374" t="str">
        <f t="shared" si="274"/>
        <v/>
      </c>
      <c r="BH374" t="str">
        <f t="shared" si="275"/>
        <v/>
      </c>
      <c r="BI374" t="str">
        <f t="shared" si="276"/>
        <v/>
      </c>
      <c r="BJ374" t="str">
        <f t="shared" si="277"/>
        <v/>
      </c>
      <c r="BK374" t="str">
        <f t="shared" si="278"/>
        <v/>
      </c>
      <c r="BL374" t="str">
        <f t="shared" si="279"/>
        <v/>
      </c>
      <c r="BM374" t="str">
        <f t="shared" si="280"/>
        <v/>
      </c>
      <c r="BN374" t="str">
        <f t="shared" si="281"/>
        <v/>
      </c>
      <c r="BO374" t="str">
        <f t="shared" si="282"/>
        <v/>
      </c>
      <c r="BP374" t="str">
        <f t="shared" si="283"/>
        <v/>
      </c>
      <c r="BQ374" t="str">
        <f t="shared" si="284"/>
        <v/>
      </c>
      <c r="BR374" t="str">
        <f t="shared" si="285"/>
        <v/>
      </c>
      <c r="BS374" t="str">
        <f t="shared" si="286"/>
        <v/>
      </c>
      <c r="BT374" t="str">
        <f t="shared" si="287"/>
        <v/>
      </c>
      <c r="BU374" t="str">
        <f t="shared" si="288"/>
        <v/>
      </c>
      <c r="BV374" t="str">
        <f t="shared" si="289"/>
        <v/>
      </c>
      <c r="BW374" t="str">
        <f t="shared" si="290"/>
        <v/>
      </c>
      <c r="BX374" t="str">
        <f t="shared" si="291"/>
        <v/>
      </c>
      <c r="BY374" t="str">
        <f t="shared" si="292"/>
        <v/>
      </c>
      <c r="BZ374" t="str">
        <f t="shared" si="293"/>
        <v/>
      </c>
      <c r="CA374" t="str">
        <f t="shared" si="294"/>
        <v/>
      </c>
      <c r="CB374" t="str">
        <f t="shared" si="295"/>
        <v/>
      </c>
      <c r="CC374" t="str">
        <f t="shared" si="296"/>
        <v/>
      </c>
      <c r="CD374" t="str">
        <f t="shared" si="297"/>
        <v/>
      </c>
    </row>
    <row r="375" spans="57:82" x14ac:dyDescent="0.2">
      <c r="BE375" t="str">
        <f t="shared" si="272"/>
        <v/>
      </c>
      <c r="BF375" t="str">
        <f t="shared" si="273"/>
        <v/>
      </c>
      <c r="BG375" t="str">
        <f t="shared" si="274"/>
        <v/>
      </c>
      <c r="BH375" t="str">
        <f t="shared" si="275"/>
        <v/>
      </c>
      <c r="BI375" t="str">
        <f t="shared" si="276"/>
        <v/>
      </c>
      <c r="BJ375" t="str">
        <f t="shared" si="277"/>
        <v/>
      </c>
      <c r="BK375" t="str">
        <f t="shared" si="278"/>
        <v/>
      </c>
      <c r="BL375" t="str">
        <f t="shared" si="279"/>
        <v/>
      </c>
      <c r="BM375" t="str">
        <f t="shared" si="280"/>
        <v/>
      </c>
      <c r="BN375" t="str">
        <f t="shared" si="281"/>
        <v/>
      </c>
      <c r="BO375" t="str">
        <f t="shared" si="282"/>
        <v/>
      </c>
      <c r="BP375" t="str">
        <f t="shared" si="283"/>
        <v/>
      </c>
      <c r="BQ375" t="str">
        <f t="shared" si="284"/>
        <v/>
      </c>
      <c r="BR375" t="str">
        <f t="shared" si="285"/>
        <v/>
      </c>
      <c r="BS375" t="str">
        <f t="shared" si="286"/>
        <v/>
      </c>
      <c r="BT375" t="str">
        <f t="shared" si="287"/>
        <v/>
      </c>
      <c r="BU375" t="str">
        <f t="shared" si="288"/>
        <v/>
      </c>
      <c r="BV375" t="str">
        <f t="shared" si="289"/>
        <v/>
      </c>
      <c r="BW375" t="str">
        <f t="shared" si="290"/>
        <v/>
      </c>
      <c r="BX375" t="str">
        <f t="shared" si="291"/>
        <v/>
      </c>
      <c r="BY375" t="str">
        <f t="shared" si="292"/>
        <v/>
      </c>
      <c r="BZ375" t="str">
        <f t="shared" si="293"/>
        <v/>
      </c>
      <c r="CA375" t="str">
        <f t="shared" si="294"/>
        <v/>
      </c>
      <c r="CB375" t="str">
        <f t="shared" si="295"/>
        <v/>
      </c>
      <c r="CC375" t="str">
        <f t="shared" si="296"/>
        <v/>
      </c>
      <c r="CD375" t="str">
        <f t="shared" si="297"/>
        <v/>
      </c>
    </row>
    <row r="376" spans="57:82" x14ac:dyDescent="0.2">
      <c r="BE376" t="str">
        <f t="shared" si="272"/>
        <v/>
      </c>
      <c r="BF376" t="str">
        <f t="shared" si="273"/>
        <v/>
      </c>
      <c r="BG376" t="str">
        <f t="shared" si="274"/>
        <v/>
      </c>
      <c r="BH376" t="str">
        <f t="shared" si="275"/>
        <v/>
      </c>
      <c r="BI376" t="str">
        <f t="shared" si="276"/>
        <v/>
      </c>
      <c r="BJ376" t="str">
        <f t="shared" si="277"/>
        <v/>
      </c>
      <c r="BK376" t="str">
        <f t="shared" si="278"/>
        <v/>
      </c>
      <c r="BL376" t="str">
        <f t="shared" si="279"/>
        <v/>
      </c>
      <c r="BM376" t="str">
        <f t="shared" si="280"/>
        <v/>
      </c>
      <c r="BN376" t="str">
        <f t="shared" si="281"/>
        <v/>
      </c>
      <c r="BO376" t="str">
        <f t="shared" si="282"/>
        <v/>
      </c>
      <c r="BP376" t="str">
        <f t="shared" si="283"/>
        <v/>
      </c>
      <c r="BQ376" t="str">
        <f t="shared" si="284"/>
        <v/>
      </c>
      <c r="BR376" t="str">
        <f t="shared" si="285"/>
        <v/>
      </c>
      <c r="BS376" t="str">
        <f t="shared" si="286"/>
        <v/>
      </c>
      <c r="BT376" t="str">
        <f t="shared" si="287"/>
        <v/>
      </c>
      <c r="BU376" t="str">
        <f t="shared" si="288"/>
        <v/>
      </c>
      <c r="BV376" t="str">
        <f t="shared" si="289"/>
        <v/>
      </c>
      <c r="BW376" t="str">
        <f t="shared" si="290"/>
        <v/>
      </c>
      <c r="BX376" t="str">
        <f t="shared" si="291"/>
        <v/>
      </c>
      <c r="BY376" t="str">
        <f t="shared" si="292"/>
        <v/>
      </c>
      <c r="BZ376" t="str">
        <f t="shared" si="293"/>
        <v/>
      </c>
      <c r="CA376" t="str">
        <f t="shared" si="294"/>
        <v/>
      </c>
      <c r="CB376" t="str">
        <f t="shared" si="295"/>
        <v/>
      </c>
      <c r="CC376" t="str">
        <f t="shared" si="296"/>
        <v/>
      </c>
      <c r="CD376" t="str">
        <f t="shared" si="297"/>
        <v/>
      </c>
    </row>
    <row r="377" spans="57:82" x14ac:dyDescent="0.2">
      <c r="BE377" t="str">
        <f t="shared" si="272"/>
        <v/>
      </c>
      <c r="BF377" t="str">
        <f t="shared" si="273"/>
        <v/>
      </c>
      <c r="BG377" t="str">
        <f t="shared" si="274"/>
        <v/>
      </c>
      <c r="BH377" t="str">
        <f t="shared" si="275"/>
        <v/>
      </c>
      <c r="BI377" t="str">
        <f t="shared" si="276"/>
        <v/>
      </c>
      <c r="BJ377" t="str">
        <f t="shared" si="277"/>
        <v/>
      </c>
      <c r="BK377" t="str">
        <f t="shared" si="278"/>
        <v/>
      </c>
      <c r="BL377" t="str">
        <f t="shared" si="279"/>
        <v/>
      </c>
      <c r="BM377" t="str">
        <f t="shared" si="280"/>
        <v/>
      </c>
      <c r="BN377" t="str">
        <f t="shared" si="281"/>
        <v/>
      </c>
      <c r="BO377" t="str">
        <f t="shared" si="282"/>
        <v/>
      </c>
      <c r="BP377" t="str">
        <f t="shared" si="283"/>
        <v/>
      </c>
      <c r="BQ377" t="str">
        <f t="shared" si="284"/>
        <v/>
      </c>
      <c r="BR377" t="str">
        <f t="shared" si="285"/>
        <v/>
      </c>
      <c r="BS377" t="str">
        <f t="shared" si="286"/>
        <v/>
      </c>
      <c r="BT377" t="str">
        <f t="shared" si="287"/>
        <v/>
      </c>
      <c r="BU377" t="str">
        <f t="shared" si="288"/>
        <v/>
      </c>
      <c r="BV377" t="str">
        <f t="shared" si="289"/>
        <v/>
      </c>
      <c r="BW377" t="str">
        <f t="shared" si="290"/>
        <v/>
      </c>
      <c r="BX377" t="str">
        <f t="shared" si="291"/>
        <v/>
      </c>
      <c r="BY377" t="str">
        <f t="shared" si="292"/>
        <v/>
      </c>
      <c r="BZ377" t="str">
        <f t="shared" si="293"/>
        <v/>
      </c>
      <c r="CA377" t="str">
        <f t="shared" si="294"/>
        <v/>
      </c>
      <c r="CB377" t="str">
        <f t="shared" si="295"/>
        <v/>
      </c>
      <c r="CC377" t="str">
        <f t="shared" si="296"/>
        <v/>
      </c>
      <c r="CD377" t="str">
        <f t="shared" si="297"/>
        <v/>
      </c>
    </row>
    <row r="378" spans="57:82" x14ac:dyDescent="0.2">
      <c r="BE378" t="str">
        <f t="shared" si="272"/>
        <v/>
      </c>
      <c r="BF378" t="str">
        <f t="shared" si="273"/>
        <v/>
      </c>
      <c r="BG378" t="str">
        <f t="shared" si="274"/>
        <v/>
      </c>
      <c r="BH378" t="str">
        <f t="shared" si="275"/>
        <v/>
      </c>
      <c r="BI378" t="str">
        <f t="shared" si="276"/>
        <v/>
      </c>
      <c r="BJ378" t="str">
        <f t="shared" si="277"/>
        <v/>
      </c>
      <c r="BK378" t="str">
        <f t="shared" si="278"/>
        <v/>
      </c>
      <c r="BL378" t="str">
        <f t="shared" si="279"/>
        <v/>
      </c>
      <c r="BM378" t="str">
        <f t="shared" si="280"/>
        <v/>
      </c>
      <c r="BN378" t="str">
        <f t="shared" si="281"/>
        <v/>
      </c>
      <c r="BO378" t="str">
        <f t="shared" si="282"/>
        <v/>
      </c>
      <c r="BP378" t="str">
        <f t="shared" si="283"/>
        <v/>
      </c>
      <c r="BQ378" t="str">
        <f t="shared" si="284"/>
        <v/>
      </c>
      <c r="BR378" t="str">
        <f t="shared" si="285"/>
        <v/>
      </c>
      <c r="BS378" t="str">
        <f t="shared" si="286"/>
        <v/>
      </c>
      <c r="BT378" t="str">
        <f t="shared" si="287"/>
        <v/>
      </c>
      <c r="BU378" t="str">
        <f t="shared" si="288"/>
        <v/>
      </c>
      <c r="BV378" t="str">
        <f t="shared" si="289"/>
        <v/>
      </c>
      <c r="BW378" t="str">
        <f t="shared" si="290"/>
        <v/>
      </c>
      <c r="BX378" t="str">
        <f t="shared" si="291"/>
        <v/>
      </c>
      <c r="BY378" t="str">
        <f t="shared" si="292"/>
        <v/>
      </c>
      <c r="BZ378" t="str">
        <f t="shared" si="293"/>
        <v/>
      </c>
      <c r="CA378" t="str">
        <f t="shared" si="294"/>
        <v/>
      </c>
      <c r="CB378" t="str">
        <f t="shared" si="295"/>
        <v/>
      </c>
      <c r="CC378" t="str">
        <f t="shared" si="296"/>
        <v/>
      </c>
      <c r="CD378" t="str">
        <f t="shared" si="297"/>
        <v/>
      </c>
    </row>
    <row r="379" spans="57:82" x14ac:dyDescent="0.2">
      <c r="BE379" t="str">
        <f t="shared" si="272"/>
        <v/>
      </c>
      <c r="BF379" t="str">
        <f t="shared" si="273"/>
        <v/>
      </c>
      <c r="BG379" t="str">
        <f t="shared" si="274"/>
        <v/>
      </c>
      <c r="BH379" t="str">
        <f t="shared" si="275"/>
        <v/>
      </c>
      <c r="BI379" t="str">
        <f t="shared" si="276"/>
        <v/>
      </c>
      <c r="BJ379" t="str">
        <f t="shared" si="277"/>
        <v/>
      </c>
      <c r="BK379" t="str">
        <f t="shared" si="278"/>
        <v/>
      </c>
      <c r="BL379" t="str">
        <f t="shared" si="279"/>
        <v/>
      </c>
      <c r="BM379" t="str">
        <f t="shared" si="280"/>
        <v/>
      </c>
      <c r="BN379" t="str">
        <f t="shared" si="281"/>
        <v/>
      </c>
      <c r="BO379" t="str">
        <f t="shared" si="282"/>
        <v/>
      </c>
      <c r="BP379" t="str">
        <f t="shared" si="283"/>
        <v/>
      </c>
      <c r="BQ379" t="str">
        <f t="shared" si="284"/>
        <v/>
      </c>
      <c r="BR379" t="str">
        <f t="shared" si="285"/>
        <v/>
      </c>
      <c r="BS379" t="str">
        <f t="shared" si="286"/>
        <v/>
      </c>
      <c r="BT379" t="str">
        <f t="shared" si="287"/>
        <v/>
      </c>
      <c r="BU379" t="str">
        <f t="shared" si="288"/>
        <v/>
      </c>
      <c r="BV379" t="str">
        <f t="shared" si="289"/>
        <v/>
      </c>
      <c r="BW379" t="str">
        <f t="shared" si="290"/>
        <v/>
      </c>
      <c r="BX379" t="str">
        <f t="shared" si="291"/>
        <v/>
      </c>
      <c r="BY379" t="str">
        <f t="shared" si="292"/>
        <v/>
      </c>
      <c r="BZ379" t="str">
        <f t="shared" si="293"/>
        <v/>
      </c>
      <c r="CA379" t="str">
        <f t="shared" si="294"/>
        <v/>
      </c>
      <c r="CB379" t="str">
        <f t="shared" si="295"/>
        <v/>
      </c>
      <c r="CC379" t="str">
        <f t="shared" si="296"/>
        <v/>
      </c>
      <c r="CD379" t="str">
        <f t="shared" si="297"/>
        <v/>
      </c>
    </row>
    <row r="380" spans="57:82" x14ac:dyDescent="0.2">
      <c r="BE380" t="str">
        <f t="shared" si="272"/>
        <v/>
      </c>
      <c r="BF380" t="str">
        <f t="shared" si="273"/>
        <v/>
      </c>
      <c r="BG380" t="str">
        <f t="shared" si="274"/>
        <v/>
      </c>
      <c r="BH380" t="str">
        <f t="shared" si="275"/>
        <v/>
      </c>
      <c r="BI380" t="str">
        <f t="shared" si="276"/>
        <v/>
      </c>
      <c r="BJ380" t="str">
        <f t="shared" si="277"/>
        <v/>
      </c>
      <c r="BK380" t="str">
        <f t="shared" si="278"/>
        <v/>
      </c>
      <c r="BL380" t="str">
        <f t="shared" si="279"/>
        <v/>
      </c>
      <c r="BM380" t="str">
        <f t="shared" si="280"/>
        <v/>
      </c>
      <c r="BN380" t="str">
        <f t="shared" si="281"/>
        <v/>
      </c>
      <c r="BO380" t="str">
        <f t="shared" si="282"/>
        <v/>
      </c>
      <c r="BP380" t="str">
        <f t="shared" si="283"/>
        <v/>
      </c>
      <c r="BQ380" t="str">
        <f t="shared" si="284"/>
        <v/>
      </c>
      <c r="BR380" t="str">
        <f t="shared" si="285"/>
        <v/>
      </c>
      <c r="BS380" t="str">
        <f t="shared" si="286"/>
        <v/>
      </c>
      <c r="BT380" t="str">
        <f t="shared" si="287"/>
        <v/>
      </c>
      <c r="BU380" t="str">
        <f t="shared" si="288"/>
        <v/>
      </c>
      <c r="BV380" t="str">
        <f t="shared" si="289"/>
        <v/>
      </c>
      <c r="BW380" t="str">
        <f t="shared" si="290"/>
        <v/>
      </c>
      <c r="BX380" t="str">
        <f t="shared" si="291"/>
        <v/>
      </c>
      <c r="BY380" t="str">
        <f t="shared" si="292"/>
        <v/>
      </c>
      <c r="BZ380" t="str">
        <f t="shared" si="293"/>
        <v/>
      </c>
      <c r="CA380" t="str">
        <f t="shared" si="294"/>
        <v/>
      </c>
      <c r="CB380" t="str">
        <f t="shared" si="295"/>
        <v/>
      </c>
      <c r="CC380" t="str">
        <f t="shared" si="296"/>
        <v/>
      </c>
      <c r="CD380" t="str">
        <f t="shared" si="297"/>
        <v/>
      </c>
    </row>
    <row r="381" spans="57:82" x14ac:dyDescent="0.2">
      <c r="BE381" t="str">
        <f t="shared" si="272"/>
        <v/>
      </c>
      <c r="BF381" t="str">
        <f t="shared" si="273"/>
        <v/>
      </c>
      <c r="BG381" t="str">
        <f t="shared" si="274"/>
        <v/>
      </c>
      <c r="BH381" t="str">
        <f t="shared" si="275"/>
        <v/>
      </c>
      <c r="BI381" t="str">
        <f t="shared" si="276"/>
        <v/>
      </c>
      <c r="BJ381" t="str">
        <f t="shared" si="277"/>
        <v/>
      </c>
      <c r="BK381" t="str">
        <f t="shared" si="278"/>
        <v/>
      </c>
      <c r="BL381" t="str">
        <f t="shared" si="279"/>
        <v/>
      </c>
      <c r="BM381" t="str">
        <f t="shared" si="280"/>
        <v/>
      </c>
      <c r="BN381" t="str">
        <f t="shared" si="281"/>
        <v/>
      </c>
      <c r="BO381" t="str">
        <f t="shared" si="282"/>
        <v/>
      </c>
      <c r="BP381" t="str">
        <f t="shared" si="283"/>
        <v/>
      </c>
      <c r="BQ381" t="str">
        <f t="shared" si="284"/>
        <v/>
      </c>
      <c r="BR381" t="str">
        <f t="shared" si="285"/>
        <v/>
      </c>
      <c r="BS381" t="str">
        <f t="shared" si="286"/>
        <v/>
      </c>
      <c r="BT381" t="str">
        <f t="shared" si="287"/>
        <v/>
      </c>
      <c r="BU381" t="str">
        <f t="shared" si="288"/>
        <v/>
      </c>
      <c r="BV381" t="str">
        <f t="shared" si="289"/>
        <v/>
      </c>
      <c r="BW381" t="str">
        <f t="shared" si="290"/>
        <v/>
      </c>
      <c r="BX381" t="str">
        <f t="shared" si="291"/>
        <v/>
      </c>
      <c r="BY381" t="str">
        <f t="shared" si="292"/>
        <v/>
      </c>
      <c r="BZ381" t="str">
        <f t="shared" si="293"/>
        <v/>
      </c>
      <c r="CA381" t="str">
        <f t="shared" si="294"/>
        <v/>
      </c>
      <c r="CB381" t="str">
        <f t="shared" si="295"/>
        <v/>
      </c>
      <c r="CC381" t="str">
        <f t="shared" si="296"/>
        <v/>
      </c>
      <c r="CD381" t="str">
        <f t="shared" si="297"/>
        <v/>
      </c>
    </row>
    <row r="382" spans="57:82" x14ac:dyDescent="0.2">
      <c r="BE382" t="str">
        <f t="shared" si="272"/>
        <v/>
      </c>
      <c r="BF382" t="str">
        <f t="shared" si="273"/>
        <v/>
      </c>
      <c r="BG382" t="str">
        <f t="shared" si="274"/>
        <v/>
      </c>
      <c r="BH382" t="str">
        <f t="shared" si="275"/>
        <v/>
      </c>
      <c r="BI382" t="str">
        <f t="shared" si="276"/>
        <v/>
      </c>
      <c r="BJ382" t="str">
        <f t="shared" si="277"/>
        <v/>
      </c>
      <c r="BK382" t="str">
        <f t="shared" si="278"/>
        <v/>
      </c>
      <c r="BL382" t="str">
        <f t="shared" si="279"/>
        <v/>
      </c>
      <c r="BM382" t="str">
        <f t="shared" si="280"/>
        <v/>
      </c>
      <c r="BN382" t="str">
        <f t="shared" si="281"/>
        <v/>
      </c>
      <c r="BO382" t="str">
        <f t="shared" si="282"/>
        <v/>
      </c>
      <c r="BP382" t="str">
        <f t="shared" si="283"/>
        <v/>
      </c>
      <c r="BQ382" t="str">
        <f t="shared" si="284"/>
        <v/>
      </c>
      <c r="BR382" t="str">
        <f t="shared" si="285"/>
        <v/>
      </c>
      <c r="BS382" t="str">
        <f t="shared" si="286"/>
        <v/>
      </c>
      <c r="BT382" t="str">
        <f t="shared" si="287"/>
        <v/>
      </c>
      <c r="BU382" t="str">
        <f t="shared" si="288"/>
        <v/>
      </c>
      <c r="BV382" t="str">
        <f t="shared" si="289"/>
        <v/>
      </c>
      <c r="BW382" t="str">
        <f t="shared" si="290"/>
        <v/>
      </c>
      <c r="BX382" t="str">
        <f t="shared" si="291"/>
        <v/>
      </c>
      <c r="BY382" t="str">
        <f t="shared" si="292"/>
        <v/>
      </c>
      <c r="BZ382" t="str">
        <f t="shared" si="293"/>
        <v/>
      </c>
      <c r="CA382" t="str">
        <f t="shared" si="294"/>
        <v/>
      </c>
      <c r="CB382" t="str">
        <f t="shared" si="295"/>
        <v/>
      </c>
      <c r="CC382" t="str">
        <f t="shared" si="296"/>
        <v/>
      </c>
      <c r="CD382" t="str">
        <f t="shared" si="297"/>
        <v/>
      </c>
    </row>
    <row r="383" spans="57:82" x14ac:dyDescent="0.2">
      <c r="BE383" t="str">
        <f t="shared" si="272"/>
        <v/>
      </c>
      <c r="BF383" t="str">
        <f t="shared" si="273"/>
        <v/>
      </c>
      <c r="BG383" t="str">
        <f t="shared" si="274"/>
        <v/>
      </c>
      <c r="BH383" t="str">
        <f t="shared" si="275"/>
        <v/>
      </c>
      <c r="BI383" t="str">
        <f t="shared" si="276"/>
        <v/>
      </c>
      <c r="BJ383" t="str">
        <f t="shared" si="277"/>
        <v/>
      </c>
      <c r="BK383" t="str">
        <f t="shared" si="278"/>
        <v/>
      </c>
      <c r="BL383" t="str">
        <f t="shared" si="279"/>
        <v/>
      </c>
      <c r="BM383" t="str">
        <f t="shared" si="280"/>
        <v/>
      </c>
      <c r="BN383" t="str">
        <f t="shared" si="281"/>
        <v/>
      </c>
      <c r="BO383" t="str">
        <f t="shared" si="282"/>
        <v/>
      </c>
      <c r="BP383" t="str">
        <f t="shared" si="283"/>
        <v/>
      </c>
      <c r="BQ383" t="str">
        <f t="shared" si="284"/>
        <v/>
      </c>
      <c r="BR383" t="str">
        <f t="shared" si="285"/>
        <v/>
      </c>
      <c r="BS383" t="str">
        <f t="shared" si="286"/>
        <v/>
      </c>
      <c r="BT383" t="str">
        <f t="shared" si="287"/>
        <v/>
      </c>
      <c r="BU383" t="str">
        <f t="shared" si="288"/>
        <v/>
      </c>
      <c r="BV383" t="str">
        <f t="shared" si="289"/>
        <v/>
      </c>
      <c r="BW383" t="str">
        <f t="shared" si="290"/>
        <v/>
      </c>
      <c r="BX383" t="str">
        <f t="shared" si="291"/>
        <v/>
      </c>
      <c r="BY383" t="str">
        <f t="shared" si="292"/>
        <v/>
      </c>
      <c r="BZ383" t="str">
        <f t="shared" si="293"/>
        <v/>
      </c>
      <c r="CA383" t="str">
        <f t="shared" si="294"/>
        <v/>
      </c>
      <c r="CB383" t="str">
        <f t="shared" si="295"/>
        <v/>
      </c>
      <c r="CC383" t="str">
        <f t="shared" si="296"/>
        <v/>
      </c>
      <c r="CD383" t="str">
        <f t="shared" si="297"/>
        <v/>
      </c>
    </row>
    <row r="384" spans="57:82" x14ac:dyDescent="0.2">
      <c r="BE384" t="str">
        <f t="shared" si="272"/>
        <v/>
      </c>
      <c r="BF384" t="str">
        <f t="shared" si="273"/>
        <v/>
      </c>
      <c r="BG384" t="str">
        <f t="shared" si="274"/>
        <v/>
      </c>
      <c r="BH384" t="str">
        <f t="shared" si="275"/>
        <v/>
      </c>
      <c r="BI384" t="str">
        <f t="shared" si="276"/>
        <v/>
      </c>
      <c r="BJ384" t="str">
        <f t="shared" si="277"/>
        <v/>
      </c>
      <c r="BK384" t="str">
        <f t="shared" si="278"/>
        <v/>
      </c>
      <c r="BL384" t="str">
        <f t="shared" si="279"/>
        <v/>
      </c>
      <c r="BM384" t="str">
        <f t="shared" si="280"/>
        <v/>
      </c>
      <c r="BN384" t="str">
        <f t="shared" si="281"/>
        <v/>
      </c>
      <c r="BO384" t="str">
        <f t="shared" si="282"/>
        <v/>
      </c>
      <c r="BP384" t="str">
        <f t="shared" si="283"/>
        <v/>
      </c>
      <c r="BQ384" t="str">
        <f t="shared" si="284"/>
        <v/>
      </c>
      <c r="BR384" t="str">
        <f t="shared" si="285"/>
        <v/>
      </c>
      <c r="BS384" t="str">
        <f t="shared" si="286"/>
        <v/>
      </c>
      <c r="BT384" t="str">
        <f t="shared" si="287"/>
        <v/>
      </c>
      <c r="BU384" t="str">
        <f t="shared" si="288"/>
        <v/>
      </c>
      <c r="BV384" t="str">
        <f t="shared" si="289"/>
        <v/>
      </c>
      <c r="BW384" t="str">
        <f t="shared" si="290"/>
        <v/>
      </c>
      <c r="BX384" t="str">
        <f t="shared" si="291"/>
        <v/>
      </c>
      <c r="BY384" t="str">
        <f t="shared" si="292"/>
        <v/>
      </c>
      <c r="BZ384" t="str">
        <f t="shared" si="293"/>
        <v/>
      </c>
      <c r="CA384" t="str">
        <f t="shared" si="294"/>
        <v/>
      </c>
      <c r="CB384" t="str">
        <f t="shared" si="295"/>
        <v/>
      </c>
      <c r="CC384" t="str">
        <f t="shared" si="296"/>
        <v/>
      </c>
      <c r="CD384" t="str">
        <f t="shared" si="297"/>
        <v/>
      </c>
    </row>
    <row r="385" spans="57:82" x14ac:dyDescent="0.2">
      <c r="BE385" t="str">
        <f t="shared" si="272"/>
        <v/>
      </c>
      <c r="BF385" t="str">
        <f t="shared" si="273"/>
        <v/>
      </c>
      <c r="BG385" t="str">
        <f t="shared" si="274"/>
        <v/>
      </c>
      <c r="BH385" t="str">
        <f t="shared" si="275"/>
        <v/>
      </c>
      <c r="BI385" t="str">
        <f t="shared" si="276"/>
        <v/>
      </c>
      <c r="BJ385" t="str">
        <f t="shared" si="277"/>
        <v/>
      </c>
      <c r="BK385" t="str">
        <f t="shared" si="278"/>
        <v/>
      </c>
      <c r="BL385" t="str">
        <f t="shared" si="279"/>
        <v/>
      </c>
      <c r="BM385" t="str">
        <f t="shared" si="280"/>
        <v/>
      </c>
      <c r="BN385" t="str">
        <f t="shared" si="281"/>
        <v/>
      </c>
      <c r="BO385" t="str">
        <f t="shared" si="282"/>
        <v/>
      </c>
      <c r="BP385" t="str">
        <f t="shared" si="283"/>
        <v/>
      </c>
      <c r="BQ385" t="str">
        <f t="shared" si="284"/>
        <v/>
      </c>
      <c r="BR385" t="str">
        <f t="shared" si="285"/>
        <v/>
      </c>
      <c r="BS385" t="str">
        <f t="shared" si="286"/>
        <v/>
      </c>
      <c r="BT385" t="str">
        <f t="shared" si="287"/>
        <v/>
      </c>
      <c r="BU385" t="str">
        <f t="shared" si="288"/>
        <v/>
      </c>
      <c r="BV385" t="str">
        <f t="shared" si="289"/>
        <v/>
      </c>
      <c r="BW385" t="str">
        <f t="shared" si="290"/>
        <v/>
      </c>
      <c r="BX385" t="str">
        <f t="shared" si="291"/>
        <v/>
      </c>
      <c r="BY385" t="str">
        <f t="shared" si="292"/>
        <v/>
      </c>
      <c r="BZ385" t="str">
        <f t="shared" si="293"/>
        <v/>
      </c>
      <c r="CA385" t="str">
        <f t="shared" si="294"/>
        <v/>
      </c>
      <c r="CB385" t="str">
        <f t="shared" si="295"/>
        <v/>
      </c>
      <c r="CC385" t="str">
        <f t="shared" si="296"/>
        <v/>
      </c>
      <c r="CD385" t="str">
        <f t="shared" si="297"/>
        <v/>
      </c>
    </row>
    <row r="386" spans="57:82" x14ac:dyDescent="0.2">
      <c r="BE386" t="str">
        <f t="shared" si="272"/>
        <v/>
      </c>
      <c r="BF386" t="str">
        <f t="shared" si="273"/>
        <v/>
      </c>
      <c r="BG386" t="str">
        <f t="shared" si="274"/>
        <v/>
      </c>
      <c r="BH386" t="str">
        <f t="shared" si="275"/>
        <v/>
      </c>
      <c r="BI386" t="str">
        <f t="shared" si="276"/>
        <v/>
      </c>
      <c r="BJ386" t="str">
        <f t="shared" si="277"/>
        <v/>
      </c>
      <c r="BK386" t="str">
        <f t="shared" si="278"/>
        <v/>
      </c>
      <c r="BL386" t="str">
        <f t="shared" si="279"/>
        <v/>
      </c>
      <c r="BM386" t="str">
        <f t="shared" si="280"/>
        <v/>
      </c>
      <c r="BN386" t="str">
        <f t="shared" si="281"/>
        <v/>
      </c>
      <c r="BO386" t="str">
        <f t="shared" si="282"/>
        <v/>
      </c>
      <c r="BP386" t="str">
        <f t="shared" si="283"/>
        <v/>
      </c>
      <c r="BQ386" t="str">
        <f t="shared" si="284"/>
        <v/>
      </c>
      <c r="BR386" t="str">
        <f t="shared" si="285"/>
        <v/>
      </c>
      <c r="BS386" t="str">
        <f t="shared" si="286"/>
        <v/>
      </c>
      <c r="BT386" t="str">
        <f t="shared" si="287"/>
        <v/>
      </c>
      <c r="BU386" t="str">
        <f t="shared" si="288"/>
        <v/>
      </c>
      <c r="BV386" t="str">
        <f t="shared" si="289"/>
        <v/>
      </c>
      <c r="BW386" t="str">
        <f t="shared" si="290"/>
        <v/>
      </c>
      <c r="BX386" t="str">
        <f t="shared" si="291"/>
        <v/>
      </c>
      <c r="BY386" t="str">
        <f t="shared" si="292"/>
        <v/>
      </c>
      <c r="BZ386" t="str">
        <f t="shared" si="293"/>
        <v/>
      </c>
      <c r="CA386" t="str">
        <f t="shared" si="294"/>
        <v/>
      </c>
      <c r="CB386" t="str">
        <f t="shared" si="295"/>
        <v/>
      </c>
      <c r="CC386" t="str">
        <f t="shared" si="296"/>
        <v/>
      </c>
      <c r="CD386" t="str">
        <f t="shared" si="297"/>
        <v/>
      </c>
    </row>
    <row r="387" spans="57:82" x14ac:dyDescent="0.2">
      <c r="BE387" t="str">
        <f t="shared" si="272"/>
        <v/>
      </c>
      <c r="BF387" t="str">
        <f t="shared" si="273"/>
        <v/>
      </c>
      <c r="BG387" t="str">
        <f t="shared" si="274"/>
        <v/>
      </c>
      <c r="BH387" t="str">
        <f t="shared" si="275"/>
        <v/>
      </c>
      <c r="BI387" t="str">
        <f t="shared" si="276"/>
        <v/>
      </c>
      <c r="BJ387" t="str">
        <f t="shared" si="277"/>
        <v/>
      </c>
      <c r="BK387" t="str">
        <f t="shared" si="278"/>
        <v/>
      </c>
      <c r="BL387" t="str">
        <f t="shared" si="279"/>
        <v/>
      </c>
      <c r="BM387" t="str">
        <f t="shared" si="280"/>
        <v/>
      </c>
      <c r="BN387" t="str">
        <f t="shared" si="281"/>
        <v/>
      </c>
      <c r="BO387" t="str">
        <f t="shared" si="282"/>
        <v/>
      </c>
      <c r="BP387" t="str">
        <f t="shared" si="283"/>
        <v/>
      </c>
      <c r="BQ387" t="str">
        <f t="shared" si="284"/>
        <v/>
      </c>
      <c r="BR387" t="str">
        <f t="shared" si="285"/>
        <v/>
      </c>
      <c r="BS387" t="str">
        <f t="shared" si="286"/>
        <v/>
      </c>
      <c r="BT387" t="str">
        <f t="shared" si="287"/>
        <v/>
      </c>
      <c r="BU387" t="str">
        <f t="shared" si="288"/>
        <v/>
      </c>
      <c r="BV387" t="str">
        <f t="shared" si="289"/>
        <v/>
      </c>
      <c r="BW387" t="str">
        <f t="shared" si="290"/>
        <v/>
      </c>
      <c r="BX387" t="str">
        <f t="shared" si="291"/>
        <v/>
      </c>
      <c r="BY387" t="str">
        <f t="shared" si="292"/>
        <v/>
      </c>
      <c r="BZ387" t="str">
        <f t="shared" si="293"/>
        <v/>
      </c>
      <c r="CA387" t="str">
        <f t="shared" si="294"/>
        <v/>
      </c>
      <c r="CB387" t="str">
        <f t="shared" si="295"/>
        <v/>
      </c>
      <c r="CC387" t="str">
        <f t="shared" si="296"/>
        <v/>
      </c>
      <c r="CD387" t="str">
        <f t="shared" si="297"/>
        <v/>
      </c>
    </row>
    <row r="388" spans="57:82" x14ac:dyDescent="0.2">
      <c r="BE388" t="str">
        <f t="shared" ref="BE388:BE393" si="298">IFERROR((AD388/AD$1)/($AN388/$AN$1),"")</f>
        <v/>
      </c>
      <c r="BF388" t="str">
        <f t="shared" ref="BF388:BF393" si="299">IFERROR((AE388/AE$1)/($AN388/$AN$1),"")</f>
        <v/>
      </c>
      <c r="BG388" t="str">
        <f t="shared" ref="BG388:BG393" si="300">IFERROR((AF388/AF$1)/($AN388/$AN$1),"")</f>
        <v/>
      </c>
      <c r="BH388" t="str">
        <f t="shared" ref="BH388:BH393" si="301">IFERROR((AG388/AG$1)/($AN388/$AN$1),"")</f>
        <v/>
      </c>
      <c r="BI388" t="str">
        <f t="shared" ref="BI388:BI393" si="302">IFERROR((AH388/AH$1)/($AN388/$AN$1),"")</f>
        <v/>
      </c>
      <c r="BJ388" t="str">
        <f t="shared" ref="BJ388:BJ393" si="303">IFERROR((AI388/AI$1)/($AN388/$AN$1),"")</f>
        <v/>
      </c>
      <c r="BK388" t="str">
        <f t="shared" ref="BK388:BK393" si="304">IFERROR((AJ388/AJ$1)/($AN388/$AN$1),"")</f>
        <v/>
      </c>
      <c r="BL388" t="str">
        <f t="shared" ref="BL388:BL393" si="305">IFERROR((AK388/AK$1)/($AN388/$AN$1),"")</f>
        <v/>
      </c>
      <c r="BM388" t="str">
        <f t="shared" ref="BM388:BM393" si="306">IFERROR((AL388/AL$1)/($AN388/$AN$1),"")</f>
        <v/>
      </c>
      <c r="BN388" t="str">
        <f t="shared" ref="BN388:BN393" si="307">IFERROR((AM388/AM$1)/($AN388/$AN$1),"")</f>
        <v/>
      </c>
      <c r="BO388" t="str">
        <f t="shared" ref="BO388:BO393" si="308">IFERROR((AN388/AN$1)/($AN388/$AN$1),"")</f>
        <v/>
      </c>
      <c r="BP388" t="str">
        <f t="shared" ref="BP388:BP393" si="309">IFERROR((AO388/AO$1)/($AN388/$AN$1),"")</f>
        <v/>
      </c>
      <c r="BQ388" t="str">
        <f t="shared" ref="BQ388:BQ393" si="310">IFERROR((AP388/AP$1)/($AN388/$AN$1),"")</f>
        <v/>
      </c>
      <c r="BR388" t="str">
        <f t="shared" ref="BR388:BR393" si="311">IFERROR((AQ388/AQ$1)/($AN388/$AN$1),"")</f>
        <v/>
      </c>
      <c r="BS388" t="str">
        <f t="shared" ref="BS388:BS393" si="312">IFERROR((AR388/AR$1)/($AN388/$AN$1),"")</f>
        <v/>
      </c>
      <c r="BT388" t="str">
        <f t="shared" ref="BT388:BT393" si="313">IFERROR((AS388/AS$1)/($AN388/$AN$1),"")</f>
        <v/>
      </c>
      <c r="BU388" t="str">
        <f t="shared" ref="BU388:BU393" si="314">IFERROR((AT388/AT$1)/($AN388/$AN$1),"")</f>
        <v/>
      </c>
      <c r="BV388" t="str">
        <f t="shared" ref="BV388:BV393" si="315">IFERROR((AU388/AU$1)/($AN388/$AN$1),"")</f>
        <v/>
      </c>
      <c r="BW388" t="str">
        <f t="shared" ref="BW388:BW393" si="316">IFERROR((AV388/AV$1)/($AN388/$AN$1),"")</f>
        <v/>
      </c>
      <c r="BX388" t="str">
        <f t="shared" ref="BX388:BX393" si="317">IFERROR((AW388/AW$1)/($AN388/$AN$1),"")</f>
        <v/>
      </c>
      <c r="BY388" t="str">
        <f t="shared" ref="BY388:BY393" si="318">IFERROR((AX388/AX$1)/($AN388/$AN$1),"")</f>
        <v/>
      </c>
      <c r="BZ388" t="str">
        <f t="shared" ref="BZ388:BZ393" si="319">IFERROR((AY388/AY$1)/($AN388/$AN$1),"")</f>
        <v/>
      </c>
      <c r="CA388" t="str">
        <f t="shared" ref="CA388:CA393" si="320">IFERROR((AZ388/AZ$1)/($AN388/$AN$1),"")</f>
        <v/>
      </c>
      <c r="CB388" t="str">
        <f t="shared" ref="CB388:CB393" si="321">IFERROR((BA388/BA$1)/($AN388/$AN$1),"")</f>
        <v/>
      </c>
      <c r="CC388" t="str">
        <f t="shared" ref="CC388:CC393" si="322">IFERROR((BB388/BB$1)/($AN388/$AN$1),"")</f>
        <v/>
      </c>
      <c r="CD388" t="str">
        <f t="shared" ref="CD388:CD393" si="323">IFERROR((BC388/BC$1)/($AN388/$AN$1),"")</f>
        <v/>
      </c>
    </row>
    <row r="389" spans="57:82" x14ac:dyDescent="0.2">
      <c r="BE389" t="str">
        <f t="shared" si="298"/>
        <v/>
      </c>
      <c r="BF389" t="str">
        <f t="shared" si="299"/>
        <v/>
      </c>
      <c r="BG389" t="str">
        <f t="shared" si="300"/>
        <v/>
      </c>
      <c r="BH389" t="str">
        <f t="shared" si="301"/>
        <v/>
      </c>
      <c r="BI389" t="str">
        <f t="shared" si="302"/>
        <v/>
      </c>
      <c r="BJ389" t="str">
        <f t="shared" si="303"/>
        <v/>
      </c>
      <c r="BK389" t="str">
        <f t="shared" si="304"/>
        <v/>
      </c>
      <c r="BL389" t="str">
        <f t="shared" si="305"/>
        <v/>
      </c>
      <c r="BM389" t="str">
        <f t="shared" si="306"/>
        <v/>
      </c>
      <c r="BN389" t="str">
        <f t="shared" si="307"/>
        <v/>
      </c>
      <c r="BO389" t="str">
        <f t="shared" si="308"/>
        <v/>
      </c>
      <c r="BP389" t="str">
        <f t="shared" si="309"/>
        <v/>
      </c>
      <c r="BQ389" t="str">
        <f t="shared" si="310"/>
        <v/>
      </c>
      <c r="BR389" t="str">
        <f t="shared" si="311"/>
        <v/>
      </c>
      <c r="BS389" t="str">
        <f t="shared" si="312"/>
        <v/>
      </c>
      <c r="BT389" t="str">
        <f t="shared" si="313"/>
        <v/>
      </c>
      <c r="BU389" t="str">
        <f t="shared" si="314"/>
        <v/>
      </c>
      <c r="BV389" t="str">
        <f t="shared" si="315"/>
        <v/>
      </c>
      <c r="BW389" t="str">
        <f t="shared" si="316"/>
        <v/>
      </c>
      <c r="BX389" t="str">
        <f t="shared" si="317"/>
        <v/>
      </c>
      <c r="BY389" t="str">
        <f t="shared" si="318"/>
        <v/>
      </c>
      <c r="BZ389" t="str">
        <f t="shared" si="319"/>
        <v/>
      </c>
      <c r="CA389" t="str">
        <f t="shared" si="320"/>
        <v/>
      </c>
      <c r="CB389" t="str">
        <f t="shared" si="321"/>
        <v/>
      </c>
      <c r="CC389" t="str">
        <f t="shared" si="322"/>
        <v/>
      </c>
      <c r="CD389" t="str">
        <f t="shared" si="323"/>
        <v/>
      </c>
    </row>
    <row r="390" spans="57:82" x14ac:dyDescent="0.2">
      <c r="BE390" t="str">
        <f t="shared" si="298"/>
        <v/>
      </c>
      <c r="BF390" t="str">
        <f t="shared" si="299"/>
        <v/>
      </c>
      <c r="BG390" t="str">
        <f t="shared" si="300"/>
        <v/>
      </c>
      <c r="BH390" t="str">
        <f t="shared" si="301"/>
        <v/>
      </c>
      <c r="BI390" t="str">
        <f t="shared" si="302"/>
        <v/>
      </c>
      <c r="BJ390" t="str">
        <f t="shared" si="303"/>
        <v/>
      </c>
      <c r="BK390" t="str">
        <f t="shared" si="304"/>
        <v/>
      </c>
      <c r="BL390" t="str">
        <f t="shared" si="305"/>
        <v/>
      </c>
      <c r="BM390" t="str">
        <f t="shared" si="306"/>
        <v/>
      </c>
      <c r="BN390" t="str">
        <f t="shared" si="307"/>
        <v/>
      </c>
      <c r="BO390" t="str">
        <f t="shared" si="308"/>
        <v/>
      </c>
      <c r="BP390" t="str">
        <f t="shared" si="309"/>
        <v/>
      </c>
      <c r="BQ390" t="str">
        <f t="shared" si="310"/>
        <v/>
      </c>
      <c r="BR390" t="str">
        <f t="shared" si="311"/>
        <v/>
      </c>
      <c r="BS390" t="str">
        <f t="shared" si="312"/>
        <v/>
      </c>
      <c r="BT390" t="str">
        <f t="shared" si="313"/>
        <v/>
      </c>
      <c r="BU390" t="str">
        <f t="shared" si="314"/>
        <v/>
      </c>
      <c r="BV390" t="str">
        <f t="shared" si="315"/>
        <v/>
      </c>
      <c r="BW390" t="str">
        <f t="shared" si="316"/>
        <v/>
      </c>
      <c r="BX390" t="str">
        <f t="shared" si="317"/>
        <v/>
      </c>
      <c r="BY390" t="str">
        <f t="shared" si="318"/>
        <v/>
      </c>
      <c r="BZ390" t="str">
        <f t="shared" si="319"/>
        <v/>
      </c>
      <c r="CA390" t="str">
        <f t="shared" si="320"/>
        <v/>
      </c>
      <c r="CB390" t="str">
        <f t="shared" si="321"/>
        <v/>
      </c>
      <c r="CC390" t="str">
        <f t="shared" si="322"/>
        <v/>
      </c>
      <c r="CD390" t="str">
        <f t="shared" si="323"/>
        <v/>
      </c>
    </row>
    <row r="391" spans="57:82" x14ac:dyDescent="0.2">
      <c r="BE391" t="str">
        <f t="shared" si="298"/>
        <v/>
      </c>
      <c r="BF391" t="str">
        <f t="shared" si="299"/>
        <v/>
      </c>
      <c r="BG391" t="str">
        <f t="shared" si="300"/>
        <v/>
      </c>
      <c r="BH391" t="str">
        <f t="shared" si="301"/>
        <v/>
      </c>
      <c r="BI391" t="str">
        <f t="shared" si="302"/>
        <v/>
      </c>
      <c r="BJ391" t="str">
        <f t="shared" si="303"/>
        <v/>
      </c>
      <c r="BK391" t="str">
        <f t="shared" si="304"/>
        <v/>
      </c>
      <c r="BL391" t="str">
        <f t="shared" si="305"/>
        <v/>
      </c>
      <c r="BM391" t="str">
        <f t="shared" si="306"/>
        <v/>
      </c>
      <c r="BN391" t="str">
        <f t="shared" si="307"/>
        <v/>
      </c>
      <c r="BO391" t="str">
        <f t="shared" si="308"/>
        <v/>
      </c>
      <c r="BP391" t="str">
        <f t="shared" si="309"/>
        <v/>
      </c>
      <c r="BQ391" t="str">
        <f t="shared" si="310"/>
        <v/>
      </c>
      <c r="BR391" t="str">
        <f t="shared" si="311"/>
        <v/>
      </c>
      <c r="BS391" t="str">
        <f t="shared" si="312"/>
        <v/>
      </c>
      <c r="BT391" t="str">
        <f t="shared" si="313"/>
        <v/>
      </c>
      <c r="BU391" t="str">
        <f t="shared" si="314"/>
        <v/>
      </c>
      <c r="BV391" t="str">
        <f t="shared" si="315"/>
        <v/>
      </c>
      <c r="BW391" t="str">
        <f t="shared" si="316"/>
        <v/>
      </c>
      <c r="BX391" t="str">
        <f t="shared" si="317"/>
        <v/>
      </c>
      <c r="BY391" t="str">
        <f t="shared" si="318"/>
        <v/>
      </c>
      <c r="BZ391" t="str">
        <f t="shared" si="319"/>
        <v/>
      </c>
      <c r="CA391" t="str">
        <f t="shared" si="320"/>
        <v/>
      </c>
      <c r="CB391" t="str">
        <f t="shared" si="321"/>
        <v/>
      </c>
      <c r="CC391" t="str">
        <f t="shared" si="322"/>
        <v/>
      </c>
      <c r="CD391" t="str">
        <f t="shared" si="323"/>
        <v/>
      </c>
    </row>
    <row r="392" spans="57:82" x14ac:dyDescent="0.2">
      <c r="BE392" t="str">
        <f t="shared" si="298"/>
        <v/>
      </c>
      <c r="BF392" t="str">
        <f t="shared" si="299"/>
        <v/>
      </c>
      <c r="BG392" t="str">
        <f t="shared" si="300"/>
        <v/>
      </c>
      <c r="BH392" t="str">
        <f t="shared" si="301"/>
        <v/>
      </c>
      <c r="BI392" t="str">
        <f t="shared" si="302"/>
        <v/>
      </c>
      <c r="BJ392" t="str">
        <f t="shared" si="303"/>
        <v/>
      </c>
      <c r="BK392" t="str">
        <f t="shared" si="304"/>
        <v/>
      </c>
      <c r="BL392" t="str">
        <f t="shared" si="305"/>
        <v/>
      </c>
      <c r="BM392" t="str">
        <f t="shared" si="306"/>
        <v/>
      </c>
      <c r="BN392" t="str">
        <f t="shared" si="307"/>
        <v/>
      </c>
      <c r="BO392" t="str">
        <f t="shared" si="308"/>
        <v/>
      </c>
      <c r="BP392" t="str">
        <f t="shared" si="309"/>
        <v/>
      </c>
      <c r="BQ392" t="str">
        <f t="shared" si="310"/>
        <v/>
      </c>
      <c r="BR392" t="str">
        <f t="shared" si="311"/>
        <v/>
      </c>
      <c r="BS392" t="str">
        <f t="shared" si="312"/>
        <v/>
      </c>
      <c r="BT392" t="str">
        <f t="shared" si="313"/>
        <v/>
      </c>
      <c r="BU392" t="str">
        <f t="shared" si="314"/>
        <v/>
      </c>
      <c r="BV392" t="str">
        <f t="shared" si="315"/>
        <v/>
      </c>
      <c r="BW392" t="str">
        <f t="shared" si="316"/>
        <v/>
      </c>
      <c r="BX392" t="str">
        <f t="shared" si="317"/>
        <v/>
      </c>
      <c r="BY392" t="str">
        <f t="shared" si="318"/>
        <v/>
      </c>
      <c r="BZ392" t="str">
        <f t="shared" si="319"/>
        <v/>
      </c>
      <c r="CA392" t="str">
        <f t="shared" si="320"/>
        <v/>
      </c>
      <c r="CB392" t="str">
        <f t="shared" si="321"/>
        <v/>
      </c>
      <c r="CC392" t="str">
        <f t="shared" si="322"/>
        <v/>
      </c>
      <c r="CD392" t="str">
        <f t="shared" si="323"/>
        <v/>
      </c>
    </row>
    <row r="393" spans="57:82" x14ac:dyDescent="0.2">
      <c r="BE393" t="str">
        <f t="shared" si="298"/>
        <v/>
      </c>
      <c r="BF393" t="str">
        <f t="shared" si="299"/>
        <v/>
      </c>
      <c r="BG393" t="str">
        <f t="shared" si="300"/>
        <v/>
      </c>
      <c r="BH393" t="str">
        <f t="shared" si="301"/>
        <v/>
      </c>
      <c r="BI393" t="str">
        <f t="shared" si="302"/>
        <v/>
      </c>
      <c r="BJ393" t="str">
        <f t="shared" si="303"/>
        <v/>
      </c>
      <c r="BK393" t="str">
        <f t="shared" si="304"/>
        <v/>
      </c>
      <c r="BL393" t="str">
        <f t="shared" si="305"/>
        <v/>
      </c>
      <c r="BM393" t="str">
        <f t="shared" si="306"/>
        <v/>
      </c>
      <c r="BN393" t="str">
        <f t="shared" si="307"/>
        <v/>
      </c>
      <c r="BO393" t="str">
        <f t="shared" si="308"/>
        <v/>
      </c>
      <c r="BP393" t="str">
        <f t="shared" si="309"/>
        <v/>
      </c>
      <c r="BQ393" t="str">
        <f t="shared" si="310"/>
        <v/>
      </c>
      <c r="BR393" t="str">
        <f t="shared" si="311"/>
        <v/>
      </c>
      <c r="BS393" t="str">
        <f t="shared" si="312"/>
        <v/>
      </c>
      <c r="BT393" t="str">
        <f t="shared" si="313"/>
        <v/>
      </c>
      <c r="BU393" t="str">
        <f t="shared" si="314"/>
        <v/>
      </c>
      <c r="BV393" t="str">
        <f t="shared" si="315"/>
        <v/>
      </c>
      <c r="BW393" t="str">
        <f t="shared" si="316"/>
        <v/>
      </c>
      <c r="BX393" t="str">
        <f t="shared" si="317"/>
        <v/>
      </c>
      <c r="BY393" t="str">
        <f t="shared" si="318"/>
        <v/>
      </c>
      <c r="BZ393" t="str">
        <f t="shared" si="319"/>
        <v/>
      </c>
      <c r="CA393" t="str">
        <f t="shared" si="320"/>
        <v/>
      </c>
      <c r="CB393" t="str">
        <f t="shared" si="321"/>
        <v/>
      </c>
      <c r="CC393" t="str">
        <f t="shared" si="322"/>
        <v/>
      </c>
      <c r="CD393" t="str">
        <f t="shared" si="323"/>
        <v/>
      </c>
    </row>
  </sheetData>
  <sortState ref="CL3:DL319">
    <sortCondition ref="CL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F398"/>
  <sheetViews>
    <sheetView topLeftCell="K1" workbookViewId="0">
      <selection activeCell="Z1" sqref="Z1:AB1048576"/>
    </sheetView>
  </sheetViews>
  <sheetFormatPr defaultRowHeight="12.75" x14ac:dyDescent="0.2"/>
  <cols>
    <col min="5" max="5" width="16.7109375" bestFit="1" customWidth="1"/>
    <col min="6" max="6" width="23.140625" bestFit="1" customWidth="1"/>
    <col min="7" max="7" width="17" bestFit="1" customWidth="1"/>
    <col min="8" max="8" width="15.140625" bestFit="1" customWidth="1"/>
    <col min="9" max="9" width="23.140625" bestFit="1" customWidth="1"/>
    <col min="10" max="10" width="22.28515625" bestFit="1" customWidth="1"/>
    <col min="11" max="11" width="18.140625" bestFit="1" customWidth="1"/>
    <col min="12" max="12" width="17.42578125" style="29" bestFit="1" customWidth="1"/>
    <col min="13" max="13" width="20" style="29" bestFit="1" customWidth="1"/>
    <col min="14" max="14" width="22.28515625" style="28" bestFit="1" customWidth="1"/>
    <col min="15" max="15" width="18.140625" bestFit="1" customWidth="1"/>
    <col min="16" max="16" width="17.42578125" bestFit="1" customWidth="1"/>
  </cols>
  <sheetData>
    <row r="1" spans="1:32" x14ac:dyDescent="0.2">
      <c r="A1" t="s">
        <v>1120</v>
      </c>
      <c r="C1">
        <f>MAX(C8:C266)</f>
        <v>8.9977890306036507E-3</v>
      </c>
      <c r="D1">
        <f>MAX(D8:D266)</f>
        <v>8.2398346210391159E-4</v>
      </c>
      <c r="E1" s="28">
        <f>MAX(E8:E324)</f>
        <v>-12.720078996007661</v>
      </c>
      <c r="F1">
        <f t="shared" ref="F1:P1" si="0">MAX(F8:F324)</f>
        <v>18.335141258657455</v>
      </c>
      <c r="G1">
        <f t="shared" si="0"/>
        <v>49.893710023086534</v>
      </c>
      <c r="H1">
        <f t="shared" si="0"/>
        <v>35.737672354111218</v>
      </c>
      <c r="I1">
        <f t="shared" si="0"/>
        <v>19.430431008904812</v>
      </c>
      <c r="J1">
        <f t="shared" si="0"/>
        <v>11.156311555039721</v>
      </c>
      <c r="K1">
        <f t="shared" si="0"/>
        <v>54.875224809710282</v>
      </c>
      <c r="L1" s="29">
        <f t="shared" si="0"/>
        <v>55.121582655806812</v>
      </c>
      <c r="M1" s="29">
        <f t="shared" si="0"/>
        <v>32.166658235543117</v>
      </c>
      <c r="N1">
        <f t="shared" si="0"/>
        <v>-29.751033618505527</v>
      </c>
      <c r="O1">
        <f t="shared" si="0"/>
        <v>4.1999248277450523</v>
      </c>
      <c r="P1">
        <f t="shared" si="0"/>
        <v>-15.000908675609251</v>
      </c>
      <c r="T1">
        <f t="shared" ref="T1" si="1">MAX(T8:T324)</f>
        <v>-1.1145</v>
      </c>
      <c r="W1">
        <f t="shared" ref="W1" si="2">MAX(W8:W324)</f>
        <v>20.891971254128521</v>
      </c>
      <c r="Z1" s="45" t="s">
        <v>1148</v>
      </c>
      <c r="AA1" s="45"/>
      <c r="AB1" s="45"/>
    </row>
    <row r="2" spans="1:32" x14ac:dyDescent="0.2">
      <c r="A2" t="s">
        <v>1121</v>
      </c>
      <c r="C2">
        <f>MIN(C8:C266)</f>
        <v>6.3815211064528299E-4</v>
      </c>
      <c r="D2">
        <f>MIN(D8:D266)</f>
        <v>6.4835453030755521E-4</v>
      </c>
      <c r="E2" s="28">
        <f>MIN(E8:E324)</f>
        <v>-149.62544091704041</v>
      </c>
      <c r="F2">
        <f t="shared" ref="F2:P2" si="3">MIN(F8:F324)</f>
        <v>1.2057668203406708</v>
      </c>
      <c r="G2">
        <f t="shared" si="3"/>
        <v>4.2153781875751219</v>
      </c>
      <c r="H2">
        <f t="shared" si="3"/>
        <v>-5.3728262978490573</v>
      </c>
      <c r="I2">
        <f t="shared" si="3"/>
        <v>1.8116458723504043</v>
      </c>
      <c r="J2">
        <f t="shared" si="3"/>
        <v>-3.526009392088949</v>
      </c>
      <c r="K2">
        <f t="shared" si="3"/>
        <v>1.2528352636751434</v>
      </c>
      <c r="L2" s="29">
        <f t="shared" si="3"/>
        <v>-3.9356322905210344</v>
      </c>
      <c r="M2" s="29">
        <f t="shared" si="3"/>
        <v>2.0474786129159157</v>
      </c>
      <c r="N2">
        <f t="shared" si="3"/>
        <v>-42.74914194722345</v>
      </c>
      <c r="O2">
        <f t="shared" si="3"/>
        <v>3.254607858383749</v>
      </c>
      <c r="P2">
        <f t="shared" si="3"/>
        <v>-26.427817096460171</v>
      </c>
      <c r="T2">
        <f t="shared" ref="T2" si="4">MIN(T8:T324)</f>
        <v>-4.3479000000000001</v>
      </c>
      <c r="W2">
        <f t="shared" ref="W2" si="5">MIN(W8:W324)</f>
        <v>6.1249409143620142</v>
      </c>
      <c r="Z2">
        <f>MAX(AB8:AB312)</f>
        <v>23.14446982920331</v>
      </c>
    </row>
    <row r="3" spans="1:32" ht="13.5" thickBot="1" x14ac:dyDescent="0.25">
      <c r="A3" t="s">
        <v>1122</v>
      </c>
      <c r="C3">
        <f>AVERAGE(C8:C266)</f>
        <v>4.2553828482350259E-3</v>
      </c>
      <c r="D3">
        <f>AVERAGE(D8:D266)</f>
        <v>7.6362070264831357E-4</v>
      </c>
      <c r="E3" s="28">
        <f>AVERAGE(E8:E324)</f>
        <v>-62.942709378860513</v>
      </c>
      <c r="F3">
        <f t="shared" ref="F3:P3" si="6">AVERAGE(F8:F324)</f>
        <v>6.834938279788954</v>
      </c>
      <c r="G3">
        <f t="shared" si="6"/>
        <v>19.226502079437218</v>
      </c>
      <c r="H3">
        <f t="shared" si="6"/>
        <v>8.1371852048268263</v>
      </c>
      <c r="I3">
        <f t="shared" si="6"/>
        <v>7.6016508020686384</v>
      </c>
      <c r="J3">
        <f t="shared" si="6"/>
        <v>1.2989947160095803</v>
      </c>
      <c r="K3">
        <f t="shared" si="6"/>
        <v>18.8745893976002</v>
      </c>
      <c r="L3" s="29">
        <f t="shared" si="6"/>
        <v>33.456918569085985</v>
      </c>
      <c r="M3" s="29">
        <f t="shared" si="6"/>
        <v>21.117679551315483</v>
      </c>
      <c r="N3">
        <f t="shared" si="6"/>
        <v>-33.927716848933002</v>
      </c>
      <c r="O3">
        <f t="shared" si="6"/>
        <v>3.8961660473503272</v>
      </c>
      <c r="P3">
        <f t="shared" si="6"/>
        <v>-18.67271810895209</v>
      </c>
      <c r="T3">
        <f t="shared" ref="T3" si="7">AVERAGE(T8:T324)</f>
        <v>-2.0394015625448043</v>
      </c>
      <c r="W3">
        <f t="shared" ref="W3" si="8">AVERAGE(W8:W324)</f>
        <v>10.206860360759114</v>
      </c>
      <c r="Z3">
        <f>MIN(AB8:AB312)</f>
        <v>9.088685505807101</v>
      </c>
    </row>
    <row r="4" spans="1:32" ht="13.5" thickBot="1" x14ac:dyDescent="0.25">
      <c r="A4" t="s">
        <v>1123</v>
      </c>
      <c r="C4">
        <f>0.008/(265.814-231.947)*(265.814-240.027)</f>
        <v>6.0913573685298424E-3</v>
      </c>
      <c r="D4">
        <f>0.0006+0.0004/(169.294-135.427)*(169.294-150.782)</f>
        <v>8.1864351728821549E-4</v>
      </c>
      <c r="E4" s="28">
        <f>IFERROR(LN(C4*1000/17.16)/0.022,"")</f>
        <v>-47.077734198048859</v>
      </c>
      <c r="F4">
        <f>IFERROR((C4*1000+0.23)/0.72,"")</f>
        <v>8.7796630118470045</v>
      </c>
      <c r="G4">
        <f>IFERROR((C4*1000+0.5)/0.27,"")</f>
        <v>24.412434698258675</v>
      </c>
      <c r="H4">
        <f t="shared" ref="H4:H5" si="9">IFERROR((C4*1000-2.25)/0.3,"")</f>
        <v>12.804524561766142</v>
      </c>
      <c r="I4">
        <f t="shared" ref="I4:I5" si="10">IFERROR((C4*1000+0.63)/0.7,"")</f>
        <v>9.6019390978997752</v>
      </c>
      <c r="J4">
        <f t="shared" ref="J4:J5" si="11">IFERROR((C4*1000-3.6)/0.84,"")</f>
        <v>2.9659016292021936</v>
      </c>
      <c r="K4">
        <f t="shared" ref="K4:K5" si="12">IFERROR((C4*1000-0.35)/0.23,"")</f>
        <v>24.9624233414341</v>
      </c>
      <c r="L4" s="29">
        <f>IFERROR(LN(C4*1000/0.78)/0.051,"")</f>
        <v>40.300633352965505</v>
      </c>
      <c r="M4" s="29">
        <f>IFERROR(LN(C4*1000/0.52)/0.1,"")</f>
        <v>24.607974091094054</v>
      </c>
      <c r="N4" s="28">
        <f t="shared" ref="N4:N5" si="13">IFERROR((D4*1000-1.3)/0.016,"")</f>
        <v>-30.084780169486535</v>
      </c>
      <c r="O4">
        <f t="shared" ref="O4:O5" si="14">IFERROR((D4*1000+0.1)/0.22,"")</f>
        <v>4.1756523513100703</v>
      </c>
      <c r="P4">
        <f>IFERROR((D4*1000-1.097)/0.0182,"")</f>
        <v>-15.294312236911235</v>
      </c>
      <c r="V4" s="14" t="s">
        <v>1138</v>
      </c>
      <c r="W4" s="36">
        <v>-2.8</v>
      </c>
      <c r="X4">
        <v>0.01</v>
      </c>
      <c r="Z4">
        <f>AVERAGE(AB8:AB312)</f>
        <v>12.888751437275848</v>
      </c>
    </row>
    <row r="5" spans="1:32" ht="13.5" thickBot="1" x14ac:dyDescent="0.25">
      <c r="A5" t="s">
        <v>1124</v>
      </c>
      <c r="C5">
        <f>0.008/(265.814-231.947)*(265.814-255.549)</f>
        <v>2.42477928366847E-3</v>
      </c>
      <c r="D5">
        <f>0.0006+0.0004/(169.294-135.427)*(169.294-161.012)</f>
        <v>6.9781793486284587E-4</v>
      </c>
      <c r="E5" s="28">
        <f t="shared" ref="E5" si="15">IFERROR(LN(C5*1000/17.16)/0.022,"")</f>
        <v>-88.947299584391004</v>
      </c>
      <c r="F5">
        <f t="shared" ref="F5" si="16">IFERROR((C5*1000+0.23)/0.72,"")</f>
        <v>3.6871934495395418</v>
      </c>
      <c r="G5">
        <f t="shared" ref="G5" si="17">IFERROR((C5*1000+0.5)/0.27,"")</f>
        <v>10.832515865438777</v>
      </c>
      <c r="H5">
        <f t="shared" si="9"/>
        <v>0.58259761222823359</v>
      </c>
      <c r="I5">
        <f t="shared" si="10"/>
        <v>4.3639704052406714</v>
      </c>
      <c r="J5">
        <f t="shared" si="11"/>
        <v>-1.3990722813470595</v>
      </c>
      <c r="K5">
        <f t="shared" si="12"/>
        <v>9.0207794942107391</v>
      </c>
      <c r="L5" s="29">
        <f t="shared" ref="L5" si="18">IFERROR(LN(C5*1000/0.78)/0.051,"")</f>
        <v>22.239252205915953</v>
      </c>
      <c r="M5" s="29">
        <f t="shared" ref="M5" si="19">IFERROR(LN(C5*1000/0.52)/0.1,"")</f>
        <v>15.396669706098779</v>
      </c>
      <c r="N5" s="28">
        <f t="shared" si="13"/>
        <v>-37.636379071072135</v>
      </c>
      <c r="O5">
        <f t="shared" si="14"/>
        <v>3.6264451584674808</v>
      </c>
      <c r="P5">
        <f t="shared" ref="P5" si="20">IFERROR((D5*1000-1.097)/0.0182,"")</f>
        <v>-21.933080502041435</v>
      </c>
      <c r="Z5" s="36">
        <v>-2.8</v>
      </c>
      <c r="AA5">
        <v>0.01</v>
      </c>
      <c r="AD5">
        <f>AVERAGE(AD8:AD312)</f>
        <v>21.025320999414621</v>
      </c>
      <c r="AE5">
        <f>AVERAGE(AE8:AE312)</f>
        <v>57.067522665105614</v>
      </c>
      <c r="AF5">
        <f>AVERAGE(AF8:AF312)</f>
        <v>63.296657041645723</v>
      </c>
    </row>
    <row r="7" spans="1:32" x14ac:dyDescent="0.2">
      <c r="A7" t="s">
        <v>1113</v>
      </c>
      <c r="B7" s="14" t="s">
        <v>1116</v>
      </c>
      <c r="C7" s="26" t="s">
        <v>1125</v>
      </c>
      <c r="D7" s="26" t="s">
        <v>1126</v>
      </c>
      <c r="E7" s="27" t="s">
        <v>1127</v>
      </c>
      <c r="F7" s="1" t="s">
        <v>1128</v>
      </c>
      <c r="G7" s="1" t="s">
        <v>1129</v>
      </c>
      <c r="H7" s="1" t="s">
        <v>1130</v>
      </c>
      <c r="I7" s="1" t="s">
        <v>1131</v>
      </c>
      <c r="J7" s="1" t="s">
        <v>1132</v>
      </c>
      <c r="K7" s="1" t="s">
        <v>1133</v>
      </c>
      <c r="L7" s="30" t="s">
        <v>1134</v>
      </c>
      <c r="M7" s="30" t="s">
        <v>1135</v>
      </c>
      <c r="N7" s="27" t="s">
        <v>1132</v>
      </c>
      <c r="O7" s="1" t="s">
        <v>1133</v>
      </c>
      <c r="P7" s="1" t="s">
        <v>1134</v>
      </c>
      <c r="R7" t="s">
        <v>1115</v>
      </c>
      <c r="S7" s="35" t="s">
        <v>1116</v>
      </c>
      <c r="T7" s="34" t="s">
        <v>1136</v>
      </c>
      <c r="V7" s="34" t="s">
        <v>1137</v>
      </c>
      <c r="W7" s="34" t="s">
        <v>1139</v>
      </c>
      <c r="X7" s="34" t="s">
        <v>1141</v>
      </c>
      <c r="Y7" s="34" t="s">
        <v>1142</v>
      </c>
      <c r="Z7" s="34" t="s">
        <v>1139</v>
      </c>
      <c r="AA7" s="34" t="s">
        <v>1141</v>
      </c>
      <c r="AB7" s="34" t="s">
        <v>1142</v>
      </c>
      <c r="AD7" s="1" t="s">
        <v>1128</v>
      </c>
      <c r="AE7" s="1" t="s">
        <v>1129</v>
      </c>
      <c r="AF7" s="1" t="s">
        <v>1133</v>
      </c>
    </row>
    <row r="8" spans="1:32" x14ac:dyDescent="0.2">
      <c r="A8">
        <v>0</v>
      </c>
      <c r="B8">
        <v>0.25</v>
      </c>
      <c r="C8" t="s">
        <v>1119</v>
      </c>
      <c r="D8" t="s">
        <v>1119</v>
      </c>
      <c r="E8" s="28" t="str">
        <f>IFERROR(LN(C8*1000/17.16)/0.022,"")</f>
        <v/>
      </c>
      <c r="F8" t="str">
        <f>IFERROR((C8*1000+0.23)/0.72,"")</f>
        <v/>
      </c>
      <c r="G8" t="str">
        <f>IFERROR((C8*1000+0.5)/0.27,"")</f>
        <v/>
      </c>
      <c r="H8" t="str">
        <f t="shared" ref="H8:H71" si="21">IFERROR((C8*1000-2.25)/0.3,"")</f>
        <v/>
      </c>
      <c r="I8" t="str">
        <f t="shared" ref="I8:I71" si="22">IFERROR((C8*1000+0.63)/0.7,"")</f>
        <v/>
      </c>
      <c r="J8" t="str">
        <f t="shared" ref="J8:J71" si="23">IFERROR((C8*1000-3.6)/0.84,"")</f>
        <v/>
      </c>
      <c r="K8" t="str">
        <f t="shared" ref="K8:K71" si="24">IFERROR((C8*1000-0.35)/0.23,"")</f>
        <v/>
      </c>
      <c r="L8" s="29" t="str">
        <f>IFERROR(LN(C8*1000/0.78)/0.051,"")</f>
        <v/>
      </c>
      <c r="M8" s="29" t="str">
        <f>IFERROR(LN(C8*1000/0.52)/0.1,"")</f>
        <v/>
      </c>
      <c r="N8" s="28" t="str">
        <f t="shared" ref="N8:N71" si="25">IFERROR((D8*1000-1.3)/0.016,"")</f>
        <v/>
      </c>
      <c r="O8" t="str">
        <f t="shared" ref="O8:O71" si="26">IFERROR((D8*1000+0.1)/0.22,"")</f>
        <v/>
      </c>
      <c r="P8" t="str">
        <f>IFERROR((D8*1000-1.097)/0.0182,"")</f>
        <v/>
      </c>
      <c r="R8" s="31">
        <v>0</v>
      </c>
      <c r="S8">
        <v>0.25</v>
      </c>
      <c r="T8" s="39">
        <v>-1.6985000000000001</v>
      </c>
      <c r="U8">
        <v>9.9951821727603626E-2</v>
      </c>
      <c r="V8">
        <f>((T8+29.99226)/0.9700077+1000)/($W$4+1000)</f>
        <v>1.0320583565962349</v>
      </c>
      <c r="W8">
        <f>18030/(1000*LN(V8)+32.42)-273.15</f>
        <v>8.6779030476547518</v>
      </c>
      <c r="X8">
        <f>18030/(1000*LN(((T8+U8+29.99226)/0.9700077+1000)/($W$4-$X$4+1000))+32.42)-273.15</f>
        <v>8.1935188527455693</v>
      </c>
      <c r="Y8">
        <f>18030/(1000*LN(((T8-U8+29.99226)/0.9700077+1000)/($W$4+$X$4+1000))+32.42)-273.15</f>
        <v>9.1640018987008034</v>
      </c>
      <c r="Z8">
        <f>IF(T8=0,"",15.7-4.36*(T8-(Z$5))+0.12*(T8-(Z$5))^2)</f>
        <v>11.043056270000001</v>
      </c>
      <c r="AA8">
        <f>IF(T8=0,"",15.7-4.36*(T8+U8-(Z$5))+0.12*(T8+U8-(Z$5))^2)</f>
        <v>10.634888434859558</v>
      </c>
      <c r="AB8">
        <f>IF(T8=0,"",15.7-4.36*(T8-U8-(Z$5))+0.12*(T8-U8-(Z$5))^2)</f>
        <v>11.453621793140442</v>
      </c>
      <c r="AD8" t="str">
        <f>IFERROR(((C8/1.5*5)*1000+0.23)/0.72,"")</f>
        <v/>
      </c>
      <c r="AE8" t="str">
        <f>IFERROR(((C8/1.5*5)*1000+0.5)/0.27,"")</f>
        <v/>
      </c>
      <c r="AF8" t="str">
        <f>IFERROR(((C8/1.5*5)*1000-0.35)/0.23,"")</f>
        <v/>
      </c>
    </row>
    <row r="9" spans="1:32" x14ac:dyDescent="0.2">
      <c r="A9">
        <v>0.05</v>
      </c>
      <c r="B9">
        <v>0.30419303797468344</v>
      </c>
      <c r="C9" t="s">
        <v>1119</v>
      </c>
      <c r="D9" t="s">
        <v>1119</v>
      </c>
      <c r="E9" s="28" t="str">
        <f t="shared" ref="E9:E72" si="27">IFERROR(LN(C9*1000/17.16)/0.022,"")</f>
        <v/>
      </c>
      <c r="F9" t="str">
        <f t="shared" ref="F9:F72" si="28">IFERROR((C9*1000+0.23)/0.72,"")</f>
        <v/>
      </c>
      <c r="G9" t="str">
        <f t="shared" ref="G9:G72" si="29">IFERROR((C9*1000+0.5)/0.27,"")</f>
        <v/>
      </c>
      <c r="H9" t="str">
        <f t="shared" si="21"/>
        <v/>
      </c>
      <c r="I9" t="str">
        <f t="shared" si="22"/>
        <v/>
      </c>
      <c r="J9" t="str">
        <f t="shared" si="23"/>
        <v/>
      </c>
      <c r="K9" t="str">
        <f t="shared" si="24"/>
        <v/>
      </c>
      <c r="L9" s="29" t="str">
        <f t="shared" ref="L9:L72" si="30">IFERROR(LN(C9*1000/0.78)/0.051,"")</f>
        <v/>
      </c>
      <c r="M9" s="29" t="str">
        <f t="shared" ref="M9:M72" si="31">IFERROR(LN(C9*1000/0.52)/0.1,"")</f>
        <v/>
      </c>
      <c r="N9" s="28" t="str">
        <f t="shared" si="25"/>
        <v/>
      </c>
      <c r="O9" t="str">
        <f t="shared" si="26"/>
        <v/>
      </c>
      <c r="P9" t="str">
        <f t="shared" ref="P9:P72" si="32">IFERROR((D9*1000-1.097)/0.0182,"")</f>
        <v/>
      </c>
      <c r="R9" s="31">
        <v>0.11532846715328496</v>
      </c>
      <c r="S9">
        <v>0.375</v>
      </c>
      <c r="T9" s="40"/>
      <c r="U9" s="40"/>
      <c r="Z9" t="str">
        <f t="shared" ref="Z9:Z72" si="33">IF(T9=0,"",15.7-4.36*(T9-(Z$5))+0.12*(T9-(Z$5))^2)</f>
        <v/>
      </c>
      <c r="AA9" t="str">
        <f t="shared" ref="AA9:AA72" si="34">IF(T9=0,"",15.7-4.36*(T9+U9-(Z$5))+0.12*(T9+U9-(Z$5))^2)</f>
        <v/>
      </c>
      <c r="AB9" t="str">
        <f t="shared" ref="AB9:AB72" si="35">IF(T9=0,"",15.7-4.36*(T9-U9-(Z$5))+0.12*(T9-U9-(Z$5))^2)</f>
        <v/>
      </c>
      <c r="AD9" t="str">
        <f t="shared" ref="AD9:AD72" si="36">IFERROR(((C9/1.5*5)*1000+0.23)/0.72,"")</f>
        <v/>
      </c>
      <c r="AE9" t="str">
        <f t="shared" ref="AE9:AE72" si="37">IFERROR(((C9/1.5*5)*1000+0.5)/0.27,"")</f>
        <v/>
      </c>
      <c r="AF9" t="str">
        <f t="shared" ref="AF9:AF72" si="38">IFERROR(((C9/1.5*5)*1000-0.35)/0.23,"")</f>
        <v/>
      </c>
    </row>
    <row r="10" spans="1:32" x14ac:dyDescent="0.2">
      <c r="A10">
        <v>0.1</v>
      </c>
      <c r="B10">
        <v>0.35838607594936683</v>
      </c>
      <c r="C10" t="s">
        <v>1119</v>
      </c>
      <c r="D10" t="s">
        <v>1119</v>
      </c>
      <c r="E10" s="28" t="str">
        <f t="shared" si="27"/>
        <v/>
      </c>
      <c r="F10" t="str">
        <f t="shared" si="28"/>
        <v/>
      </c>
      <c r="G10" t="str">
        <f t="shared" si="29"/>
        <v/>
      </c>
      <c r="H10" t="str">
        <f t="shared" si="21"/>
        <v/>
      </c>
      <c r="I10" t="str">
        <f t="shared" si="22"/>
        <v/>
      </c>
      <c r="J10" t="str">
        <f t="shared" si="23"/>
        <v/>
      </c>
      <c r="K10" t="str">
        <f t="shared" si="24"/>
        <v/>
      </c>
      <c r="L10" s="29" t="str">
        <f t="shared" si="30"/>
        <v/>
      </c>
      <c r="M10" s="29" t="str">
        <f t="shared" si="31"/>
        <v/>
      </c>
      <c r="N10" s="28" t="str">
        <f t="shared" si="25"/>
        <v/>
      </c>
      <c r="O10" t="str">
        <f t="shared" si="26"/>
        <v/>
      </c>
      <c r="P10" t="str">
        <f t="shared" si="32"/>
        <v/>
      </c>
      <c r="R10" s="31">
        <v>0.23065693430656992</v>
      </c>
      <c r="S10">
        <v>0.5</v>
      </c>
      <c r="T10" s="39">
        <v>-1.4664999999999999</v>
      </c>
      <c r="U10">
        <v>9.9951821727603626E-2</v>
      </c>
      <c r="V10">
        <f t="shared" ref="V10:V72" si="39">((T10+29.99226)/0.9700077+1000)/($W$4+1000)</f>
        <v>1.0322982015211637</v>
      </c>
      <c r="W10">
        <f t="shared" ref="W10:W72" si="40">18030/(1000*LN(V10)+32.42)-273.15</f>
        <v>7.6579656752296614</v>
      </c>
      <c r="X10">
        <f t="shared" ref="X10:X72" si="41">18030/(1000*LN(((T10+U10+29.99226)/0.9700077+1000)/($W$4-$X$4+1000))+32.42)-273.15</f>
        <v>7.1771795038127948</v>
      </c>
      <c r="Y10">
        <f t="shared" ref="Y10:Y72" si="42">18030/(1000*LN(((T10-U10+29.99226)/0.9700077+1000)/($W$4+$X$4+1000))+32.42)-273.15</f>
        <v>8.1404473926140213</v>
      </c>
      <c r="Z10">
        <f t="shared" si="33"/>
        <v>10.099326669999998</v>
      </c>
      <c r="AA10">
        <f t="shared" si="34"/>
        <v>9.6967241522933492</v>
      </c>
      <c r="AB10">
        <f t="shared" si="35"/>
        <v>10.504326875706647</v>
      </c>
      <c r="AD10" t="str">
        <f t="shared" si="36"/>
        <v/>
      </c>
      <c r="AE10" t="str">
        <f t="shared" si="37"/>
        <v/>
      </c>
      <c r="AF10" t="str">
        <f t="shared" si="38"/>
        <v/>
      </c>
    </row>
    <row r="11" spans="1:32" x14ac:dyDescent="0.2">
      <c r="A11">
        <v>0.15</v>
      </c>
      <c r="B11">
        <v>0.41257911392405022</v>
      </c>
      <c r="C11" t="s">
        <v>1119</v>
      </c>
      <c r="D11" t="s">
        <v>1119</v>
      </c>
      <c r="E11" s="28" t="str">
        <f t="shared" si="27"/>
        <v/>
      </c>
      <c r="F11" t="str">
        <f t="shared" si="28"/>
        <v/>
      </c>
      <c r="G11" t="str">
        <f t="shared" si="29"/>
        <v/>
      </c>
      <c r="H11" t="str">
        <f t="shared" si="21"/>
        <v/>
      </c>
      <c r="I11" t="str">
        <f t="shared" si="22"/>
        <v/>
      </c>
      <c r="J11" t="str">
        <f t="shared" si="23"/>
        <v/>
      </c>
      <c r="K11" t="str">
        <f t="shared" si="24"/>
        <v/>
      </c>
      <c r="L11" s="29" t="str">
        <f t="shared" si="30"/>
        <v/>
      </c>
      <c r="M11" s="29" t="str">
        <f t="shared" si="31"/>
        <v/>
      </c>
      <c r="N11" s="28" t="str">
        <f t="shared" si="25"/>
        <v/>
      </c>
      <c r="O11" t="str">
        <f t="shared" si="26"/>
        <v/>
      </c>
      <c r="P11" t="str">
        <f t="shared" si="32"/>
        <v/>
      </c>
      <c r="R11" s="31">
        <v>0.3459854014598549</v>
      </c>
      <c r="S11">
        <v>0.625</v>
      </c>
      <c r="T11" s="39">
        <v>-1.2349999999999999</v>
      </c>
      <c r="U11">
        <v>9.9951821727603626E-2</v>
      </c>
      <c r="V11">
        <f t="shared" si="39"/>
        <v>1.0325375295389272</v>
      </c>
      <c r="W11">
        <f t="shared" si="40"/>
        <v>6.6477920758837286</v>
      </c>
      <c r="X11">
        <f t="shared" si="41"/>
        <v>6.1705562739013544</v>
      </c>
      <c r="Y11">
        <f t="shared" si="42"/>
        <v>7.126704637136811</v>
      </c>
      <c r="Z11">
        <f t="shared" si="33"/>
        <v>9.1705070000000006</v>
      </c>
      <c r="AA11">
        <f t="shared" si="34"/>
        <v>8.773457805508535</v>
      </c>
      <c r="AB11">
        <f t="shared" si="35"/>
        <v>9.5699538824914647</v>
      </c>
      <c r="AD11" t="str">
        <f t="shared" si="36"/>
        <v/>
      </c>
      <c r="AE11" t="str">
        <f t="shared" si="37"/>
        <v/>
      </c>
      <c r="AF11" t="str">
        <f t="shared" si="38"/>
        <v/>
      </c>
    </row>
    <row r="12" spans="1:32" x14ac:dyDescent="0.2">
      <c r="A12">
        <v>0.2</v>
      </c>
      <c r="B12">
        <v>0.46677215189873367</v>
      </c>
      <c r="C12" t="s">
        <v>1119</v>
      </c>
      <c r="D12" t="s">
        <v>1119</v>
      </c>
      <c r="E12" s="28" t="str">
        <f t="shared" si="27"/>
        <v/>
      </c>
      <c r="F12" t="str">
        <f t="shared" si="28"/>
        <v/>
      </c>
      <c r="G12" t="str">
        <f t="shared" si="29"/>
        <v/>
      </c>
      <c r="H12" t="str">
        <f t="shared" si="21"/>
        <v/>
      </c>
      <c r="I12" t="str">
        <f t="shared" si="22"/>
        <v/>
      </c>
      <c r="J12" t="str">
        <f t="shared" si="23"/>
        <v/>
      </c>
      <c r="K12" t="str">
        <f t="shared" si="24"/>
        <v/>
      </c>
      <c r="L12" s="29" t="str">
        <f t="shared" si="30"/>
        <v/>
      </c>
      <c r="M12" s="29" t="str">
        <f t="shared" si="31"/>
        <v/>
      </c>
      <c r="N12" s="28" t="str">
        <f t="shared" si="25"/>
        <v/>
      </c>
      <c r="O12" t="str">
        <f t="shared" si="26"/>
        <v/>
      </c>
      <c r="P12" t="str">
        <f t="shared" si="32"/>
        <v/>
      </c>
      <c r="R12" s="31">
        <v>0.46131386861313983</v>
      </c>
      <c r="S12">
        <v>0.75</v>
      </c>
      <c r="T12" s="39">
        <v>-2.2130000000000001</v>
      </c>
      <c r="U12">
        <v>9.9951821727603626E-2</v>
      </c>
      <c r="V12">
        <f t="shared" si="39"/>
        <v>1.0315264591226312</v>
      </c>
      <c r="W12">
        <f t="shared" si="40"/>
        <v>10.967302392973863</v>
      </c>
      <c r="X12">
        <f t="shared" si="41"/>
        <v>10.47479310168103</v>
      </c>
      <c r="Y12">
        <f t="shared" si="42"/>
        <v>11.461569757908023</v>
      </c>
      <c r="Z12">
        <f t="shared" si="33"/>
        <v>13.182028279999999</v>
      </c>
      <c r="AA12">
        <f t="shared" si="34"/>
        <v>12.761518393912633</v>
      </c>
      <c r="AB12">
        <f t="shared" si="35"/>
        <v>13.604935854087367</v>
      </c>
      <c r="AD12" t="str">
        <f t="shared" si="36"/>
        <v/>
      </c>
      <c r="AE12" t="str">
        <f t="shared" si="37"/>
        <v/>
      </c>
      <c r="AF12" t="str">
        <f t="shared" si="38"/>
        <v/>
      </c>
    </row>
    <row r="13" spans="1:32" x14ac:dyDescent="0.2">
      <c r="A13">
        <v>0.25</v>
      </c>
      <c r="B13">
        <v>0.520965189873417</v>
      </c>
      <c r="C13">
        <v>5.2635555623371973E-3</v>
      </c>
      <c r="D13">
        <v>7.6481369530481636E-4</v>
      </c>
      <c r="E13" s="28">
        <f t="shared" si="27"/>
        <v>-53.717015147653299</v>
      </c>
      <c r="F13">
        <f t="shared" si="28"/>
        <v>7.629938281023886</v>
      </c>
      <c r="G13">
        <f t="shared" si="29"/>
        <v>21.34650208273036</v>
      </c>
      <c r="H13">
        <f t="shared" si="21"/>
        <v>10.045185207790659</v>
      </c>
      <c r="I13">
        <f t="shared" si="22"/>
        <v>8.4193650890531391</v>
      </c>
      <c r="J13">
        <f t="shared" si="23"/>
        <v>1.9804232884966637</v>
      </c>
      <c r="K13">
        <f t="shared" si="24"/>
        <v>21.363285053639988</v>
      </c>
      <c r="L13" s="29">
        <f t="shared" si="30"/>
        <v>37.436629806077327</v>
      </c>
      <c r="M13" s="29">
        <f t="shared" si="31"/>
        <v>23.147332282181079</v>
      </c>
      <c r="N13" s="28">
        <f t="shared" si="25"/>
        <v>-33.449144043448982</v>
      </c>
      <c r="O13">
        <f t="shared" si="26"/>
        <v>3.9309713422946198</v>
      </c>
      <c r="P13">
        <f t="shared" si="32"/>
        <v>-18.251994763471625</v>
      </c>
      <c r="R13" s="31">
        <v>0.57664233576642476</v>
      </c>
      <c r="S13">
        <v>0.875</v>
      </c>
      <c r="T13" s="39">
        <v>-1.88</v>
      </c>
      <c r="U13">
        <v>9.9951821727603626E-2</v>
      </c>
      <c r="V13">
        <f t="shared" si="39"/>
        <v>1.0318707192950509</v>
      </c>
      <c r="W13">
        <f t="shared" si="40"/>
        <v>9.4811752390833135</v>
      </c>
      <c r="X13">
        <f t="shared" si="41"/>
        <v>8.9939479144331358</v>
      </c>
      <c r="Y13">
        <f t="shared" si="42"/>
        <v>9.9701323711729515</v>
      </c>
      <c r="Z13">
        <f t="shared" si="33"/>
        <v>11.790368000000001</v>
      </c>
      <c r="AA13">
        <f t="shared" si="34"/>
        <v>11.377846263505104</v>
      </c>
      <c r="AB13">
        <f t="shared" si="35"/>
        <v>12.205287424494896</v>
      </c>
      <c r="AD13">
        <f t="shared" si="36"/>
        <v>24.687757233042579</v>
      </c>
      <c r="AE13">
        <f t="shared" si="37"/>
        <v>66.834019288113538</v>
      </c>
      <c r="AF13">
        <f t="shared" si="38"/>
        <v>74.761674816481104</v>
      </c>
    </row>
    <row r="14" spans="1:32" x14ac:dyDescent="0.2">
      <c r="A14">
        <v>0.3</v>
      </c>
      <c r="B14">
        <v>0.57515822784810045</v>
      </c>
      <c r="C14">
        <v>6.4360310703208117E-3</v>
      </c>
      <c r="D14">
        <v>7.7069708245548416E-4</v>
      </c>
      <c r="E14" s="28">
        <f t="shared" si="27"/>
        <v>-44.575865334493486</v>
      </c>
      <c r="F14">
        <f t="shared" si="28"/>
        <v>9.2583764865566849</v>
      </c>
      <c r="G14">
        <f t="shared" si="29"/>
        <v>25.689003964151155</v>
      </c>
      <c r="H14">
        <f t="shared" si="21"/>
        <v>13.953436901069374</v>
      </c>
      <c r="I14">
        <f t="shared" si="22"/>
        <v>10.094330100458304</v>
      </c>
      <c r="J14">
        <f t="shared" si="23"/>
        <v>3.3762274646676333</v>
      </c>
      <c r="K14">
        <f t="shared" si="24"/>
        <v>26.46100465356875</v>
      </c>
      <c r="L14" s="29">
        <f t="shared" si="30"/>
        <v>41.379870901950177</v>
      </c>
      <c r="M14" s="29">
        <f t="shared" si="31"/>
        <v>25.158385241076235</v>
      </c>
      <c r="N14" s="28">
        <f t="shared" si="25"/>
        <v>-33.081432346532239</v>
      </c>
      <c r="O14">
        <f t="shared" si="26"/>
        <v>3.9577140111612916</v>
      </c>
      <c r="P14">
        <f t="shared" si="32"/>
        <v>-17.928731733215152</v>
      </c>
      <c r="R14" s="31">
        <v>0.69197080291970969</v>
      </c>
      <c r="S14" s="31">
        <v>1</v>
      </c>
      <c r="T14" s="39">
        <v>-1.4704999999999999</v>
      </c>
      <c r="U14">
        <v>9.9951821727603626E-2</v>
      </c>
      <c r="V14">
        <f t="shared" si="39"/>
        <v>1.0322940662638376</v>
      </c>
      <c r="W14">
        <f t="shared" si="40"/>
        <v>7.675486254262978</v>
      </c>
      <c r="X14">
        <f t="shared" si="41"/>
        <v>7.194638388799774</v>
      </c>
      <c r="Y14">
        <f t="shared" si="42"/>
        <v>8.1580299927671263</v>
      </c>
      <c r="Z14">
        <f t="shared" si="33"/>
        <v>10.115488429999999</v>
      </c>
      <c r="AA14">
        <f t="shared" si="34"/>
        <v>9.712789958544489</v>
      </c>
      <c r="AB14">
        <f t="shared" si="35"/>
        <v>10.520584589455508</v>
      </c>
      <c r="AD14">
        <f t="shared" si="36"/>
        <v>30.115884584818577</v>
      </c>
      <c r="AE14">
        <f t="shared" si="37"/>
        <v>81.309025559516201</v>
      </c>
      <c r="AF14">
        <f t="shared" si="38"/>
        <v>91.754073482910314</v>
      </c>
    </row>
    <row r="15" spans="1:32" x14ac:dyDescent="0.2">
      <c r="A15">
        <v>0.35</v>
      </c>
      <c r="B15">
        <v>0.62935126582278378</v>
      </c>
      <c r="C15">
        <v>5.2195466030340041E-3</v>
      </c>
      <c r="D15">
        <v>7.6566032344183748E-4</v>
      </c>
      <c r="E15" s="28">
        <f t="shared" si="27"/>
        <v>-54.09866152699702</v>
      </c>
      <c r="F15">
        <f t="shared" si="28"/>
        <v>7.5688147264361181</v>
      </c>
      <c r="G15">
        <f t="shared" si="29"/>
        <v>21.183505937162977</v>
      </c>
      <c r="H15">
        <f t="shared" si="21"/>
        <v>9.8984886767800155</v>
      </c>
      <c r="I15">
        <f t="shared" si="22"/>
        <v>8.3564951471914348</v>
      </c>
      <c r="J15">
        <f t="shared" si="23"/>
        <v>1.9280316702785765</v>
      </c>
      <c r="K15">
        <f t="shared" si="24"/>
        <v>21.171941752321757</v>
      </c>
      <c r="L15" s="29">
        <f t="shared" si="30"/>
        <v>37.271998034595711</v>
      </c>
      <c r="M15" s="29">
        <f t="shared" si="31"/>
        <v>23.063370078725455</v>
      </c>
      <c r="N15" s="28">
        <f t="shared" si="25"/>
        <v>-33.396229784885165</v>
      </c>
      <c r="O15">
        <f t="shared" si="26"/>
        <v>3.9348196520083518</v>
      </c>
      <c r="P15">
        <f t="shared" si="32"/>
        <v>-18.205476733964975</v>
      </c>
      <c r="R15" s="31">
        <v>0.80729927007299462</v>
      </c>
      <c r="S15" s="31">
        <v>1.33</v>
      </c>
      <c r="T15" s="39">
        <v>-1.9885000000000002</v>
      </c>
      <c r="U15">
        <v>9.9951821727603626E-2</v>
      </c>
      <c r="V15">
        <f t="shared" si="39"/>
        <v>1.0317585504400733</v>
      </c>
      <c r="W15">
        <f t="shared" si="40"/>
        <v>9.9636290241331835</v>
      </c>
      <c r="X15">
        <f t="shared" si="41"/>
        <v>9.4746900899491493</v>
      </c>
      <c r="Y15">
        <f t="shared" si="42"/>
        <v>10.454306908563638</v>
      </c>
      <c r="Z15">
        <f t="shared" si="33"/>
        <v>12.240883870000001</v>
      </c>
      <c r="AA15">
        <f t="shared" si="34"/>
        <v>11.825759388067317</v>
      </c>
      <c r="AB15">
        <f t="shared" si="35"/>
        <v>12.658406039932686</v>
      </c>
      <c r="AD15">
        <f t="shared" si="36"/>
        <v>24.484012051083358</v>
      </c>
      <c r="AE15">
        <f t="shared" si="37"/>
        <v>66.29069880288894</v>
      </c>
      <c r="AF15">
        <f t="shared" si="38"/>
        <v>74.123863812087009</v>
      </c>
    </row>
    <row r="16" spans="1:32" x14ac:dyDescent="0.2">
      <c r="A16">
        <v>0.4</v>
      </c>
      <c r="B16">
        <v>0.68354430379746733</v>
      </c>
      <c r="C16">
        <v>6.9079948819511135E-3</v>
      </c>
      <c r="D16">
        <v>7.7495560850288244E-4</v>
      </c>
      <c r="E16" s="28">
        <f t="shared" si="27"/>
        <v>-41.359167030130649</v>
      </c>
      <c r="F16">
        <f t="shared" si="28"/>
        <v>9.9138817804876584</v>
      </c>
      <c r="G16">
        <f t="shared" si="29"/>
        <v>27.437018081300419</v>
      </c>
      <c r="H16">
        <f t="shared" si="21"/>
        <v>15.526649606503712</v>
      </c>
      <c r="I16">
        <f t="shared" si="22"/>
        <v>10.768564117073019</v>
      </c>
      <c r="J16">
        <f t="shared" si="23"/>
        <v>3.9380891451798972</v>
      </c>
      <c r="K16">
        <f t="shared" si="24"/>
        <v>28.513021225874407</v>
      </c>
      <c r="L16" s="29">
        <f t="shared" si="30"/>
        <v>42.767466248930226</v>
      </c>
      <c r="M16" s="29">
        <f t="shared" si="31"/>
        <v>25.866058868036056</v>
      </c>
      <c r="N16" s="28">
        <f t="shared" si="25"/>
        <v>-32.815274468569847</v>
      </c>
      <c r="O16">
        <f t="shared" si="26"/>
        <v>3.977070947740375</v>
      </c>
      <c r="P16">
        <f t="shared" si="32"/>
        <v>-17.694746785555907</v>
      </c>
      <c r="R16" s="31">
        <v>0.92262773722627955</v>
      </c>
      <c r="S16" s="31">
        <v>1.66</v>
      </c>
      <c r="T16" s="39">
        <v>-1.4779999999999998</v>
      </c>
      <c r="U16">
        <v>9.9951821727603626E-2</v>
      </c>
      <c r="V16">
        <f t="shared" si="39"/>
        <v>1.0322863126563504</v>
      </c>
      <c r="W16">
        <f t="shared" si="40"/>
        <v>7.7083434227383805</v>
      </c>
      <c r="X16">
        <f t="shared" si="41"/>
        <v>7.2273798488545822</v>
      </c>
      <c r="Y16">
        <f t="shared" si="42"/>
        <v>8.1910034831466874</v>
      </c>
      <c r="Z16">
        <f t="shared" si="33"/>
        <v>10.145802079999999</v>
      </c>
      <c r="AA16">
        <f t="shared" si="34"/>
        <v>9.7429236952653806</v>
      </c>
      <c r="AB16">
        <f t="shared" si="35"/>
        <v>10.551078152734615</v>
      </c>
      <c r="AD16">
        <f t="shared" si="36"/>
        <v>32.300902231255158</v>
      </c>
      <c r="AE16">
        <f t="shared" si="37"/>
        <v>87.135739283347064</v>
      </c>
      <c r="AF16">
        <f t="shared" si="38"/>
        <v>98.59412872392916</v>
      </c>
    </row>
    <row r="17" spans="1:32" x14ac:dyDescent="0.2">
      <c r="A17">
        <v>0.45</v>
      </c>
      <c r="B17">
        <v>0.73773734177215067</v>
      </c>
      <c r="C17">
        <v>5.0789500691216299E-3</v>
      </c>
      <c r="D17">
        <v>7.722522313874994E-4</v>
      </c>
      <c r="E17" s="28">
        <f t="shared" si="27"/>
        <v>-55.339842415331944</v>
      </c>
      <c r="F17">
        <f t="shared" si="28"/>
        <v>7.3735417626689319</v>
      </c>
      <c r="G17">
        <f t="shared" si="29"/>
        <v>20.662778033783813</v>
      </c>
      <c r="H17">
        <f t="shared" si="21"/>
        <v>9.429833563738768</v>
      </c>
      <c r="I17">
        <f t="shared" si="22"/>
        <v>8.1556429558880428</v>
      </c>
      <c r="J17">
        <f t="shared" si="23"/>
        <v>1.7606548441924166</v>
      </c>
      <c r="K17">
        <f t="shared" si="24"/>
        <v>20.56065247444187</v>
      </c>
      <c r="L17" s="29">
        <f t="shared" si="30"/>
        <v>36.736586671000261</v>
      </c>
      <c r="M17" s="29">
        <f t="shared" si="31"/>
        <v>22.790310283291774</v>
      </c>
      <c r="N17" s="28">
        <f t="shared" si="25"/>
        <v>-32.98423553828129</v>
      </c>
      <c r="O17">
        <f t="shared" si="26"/>
        <v>3.9647828699431793</v>
      </c>
      <c r="P17">
        <f t="shared" si="32"/>
        <v>-17.843283989697831</v>
      </c>
      <c r="R17" s="31">
        <v>1.0379562043795645</v>
      </c>
      <c r="S17" s="31">
        <v>2</v>
      </c>
      <c r="T17" s="39">
        <v>-1.1145</v>
      </c>
      <c r="U17">
        <v>9.9951821727603626E-2</v>
      </c>
      <c r="V17">
        <f t="shared" si="39"/>
        <v>1.0326621041658839</v>
      </c>
      <c r="W17">
        <f t="shared" si="40"/>
        <v>6.1249409143620142</v>
      </c>
      <c r="X17">
        <f t="shared" si="41"/>
        <v>5.6495375685389035</v>
      </c>
      <c r="Y17">
        <f t="shared" si="42"/>
        <v>6.6020113504908409</v>
      </c>
      <c r="Z17">
        <f t="shared" si="33"/>
        <v>8.692129229999999</v>
      </c>
      <c r="AA17">
        <f t="shared" si="34"/>
        <v>8.2979706421928974</v>
      </c>
      <c r="AB17">
        <f t="shared" si="35"/>
        <v>9.088685505807101</v>
      </c>
      <c r="AD17">
        <f t="shared" si="36"/>
        <v>23.833102171859398</v>
      </c>
      <c r="AE17">
        <f t="shared" si="37"/>
        <v>64.554939124958381</v>
      </c>
      <c r="AF17">
        <f t="shared" si="38"/>
        <v>72.086232885820706</v>
      </c>
    </row>
    <row r="18" spans="1:32" x14ac:dyDescent="0.2">
      <c r="A18">
        <v>0.5</v>
      </c>
      <c r="B18">
        <v>0.79193037974683411</v>
      </c>
      <c r="C18">
        <v>6.9395113168399533E-3</v>
      </c>
      <c r="D18">
        <v>7.8085284382839383E-4</v>
      </c>
      <c r="E18" s="28">
        <f t="shared" si="27"/>
        <v>-41.152260793696165</v>
      </c>
      <c r="F18">
        <f t="shared" si="28"/>
        <v>9.9576546067221585</v>
      </c>
      <c r="G18">
        <f t="shared" si="29"/>
        <v>27.553745617925749</v>
      </c>
      <c r="H18">
        <f t="shared" si="21"/>
        <v>15.63170438946651</v>
      </c>
      <c r="I18">
        <f t="shared" si="22"/>
        <v>10.813587595485648</v>
      </c>
      <c r="J18">
        <f t="shared" si="23"/>
        <v>3.9756087105237534</v>
      </c>
      <c r="K18">
        <f t="shared" si="24"/>
        <v>28.650049203651971</v>
      </c>
      <c r="L18" s="29">
        <f t="shared" si="30"/>
        <v>42.856719919549029</v>
      </c>
      <c r="M18" s="29">
        <f t="shared" si="31"/>
        <v>25.911578240051643</v>
      </c>
      <c r="N18" s="28">
        <f t="shared" si="25"/>
        <v>-32.446697260725387</v>
      </c>
      <c r="O18">
        <f t="shared" si="26"/>
        <v>4.0038765628563358</v>
      </c>
      <c r="P18">
        <f t="shared" si="32"/>
        <v>-17.370722866571764</v>
      </c>
      <c r="R18" s="31">
        <v>1.1532846715328493</v>
      </c>
      <c r="S18">
        <v>2.2000000000000002</v>
      </c>
      <c r="T18" s="39">
        <v>-2.3319999999999999</v>
      </c>
      <c r="U18">
        <v>9.9951821727603626E-2</v>
      </c>
      <c r="V18">
        <f t="shared" si="39"/>
        <v>1.0314034352171717</v>
      </c>
      <c r="W18">
        <f t="shared" si="40"/>
        <v>11.502299815155425</v>
      </c>
      <c r="X18">
        <f t="shared" si="41"/>
        <v>11.007882080525917</v>
      </c>
      <c r="Y18">
        <f t="shared" si="42"/>
        <v>11.998485874008395</v>
      </c>
      <c r="Z18">
        <f t="shared" si="33"/>
        <v>13.685802879999999</v>
      </c>
      <c r="AA18">
        <f t="shared" si="34"/>
        <v>13.262438369884093</v>
      </c>
      <c r="AB18">
        <f t="shared" si="35"/>
        <v>14.111565078115907</v>
      </c>
      <c r="AD18">
        <f t="shared" si="36"/>
        <v>32.446811652036821</v>
      </c>
      <c r="AE18">
        <f t="shared" si="37"/>
        <v>87.524831072098181</v>
      </c>
      <c r="AF18">
        <f t="shared" si="38"/>
        <v>99.050888649854386</v>
      </c>
    </row>
    <row r="19" spans="1:32" x14ac:dyDescent="0.2">
      <c r="A19">
        <v>0.55000000000000004</v>
      </c>
      <c r="B19">
        <v>0.84612341772151756</v>
      </c>
      <c r="C19">
        <v>3.2852563877223385E-3</v>
      </c>
      <c r="D19">
        <v>7.8002431806430833E-4</v>
      </c>
      <c r="E19" s="28">
        <f t="shared" si="27"/>
        <v>-75.142563507088255</v>
      </c>
      <c r="F19">
        <f t="shared" si="28"/>
        <v>4.8823005385032481</v>
      </c>
      <c r="G19">
        <f t="shared" si="29"/>
        <v>14.019468102675328</v>
      </c>
      <c r="H19">
        <f t="shared" si="21"/>
        <v>3.4508546257411288</v>
      </c>
      <c r="I19">
        <f t="shared" si="22"/>
        <v>5.5932234110319126</v>
      </c>
      <c r="J19">
        <f t="shared" si="23"/>
        <v>-0.37469477652102556</v>
      </c>
      <c r="K19">
        <f t="shared" si="24"/>
        <v>12.76198429444495</v>
      </c>
      <c r="L19" s="29">
        <f t="shared" si="30"/>
        <v>28.194236396124985</v>
      </c>
      <c r="M19" s="29">
        <f t="shared" si="31"/>
        <v>18.433711643105386</v>
      </c>
      <c r="N19" s="28">
        <f t="shared" si="25"/>
        <v>-32.498480120980737</v>
      </c>
      <c r="O19">
        <f t="shared" si="26"/>
        <v>4.0001105366559466</v>
      </c>
      <c r="P19">
        <f t="shared" si="32"/>
        <v>-17.41624626020284</v>
      </c>
      <c r="R19" s="31">
        <v>1.2686131386861343</v>
      </c>
      <c r="S19">
        <v>2.4000000000000004</v>
      </c>
      <c r="T19" s="39">
        <v>-2.6365000000000003</v>
      </c>
      <c r="U19">
        <v>9.9951821727603626E-2</v>
      </c>
      <c r="V19">
        <f t="shared" si="39"/>
        <v>1.0310886387532026</v>
      </c>
      <c r="W19">
        <f t="shared" si="40"/>
        <v>12.880776074443418</v>
      </c>
      <c r="X19">
        <f t="shared" si="41"/>
        <v>12.381424048033011</v>
      </c>
      <c r="Y19">
        <f t="shared" si="42"/>
        <v>13.381923020254987</v>
      </c>
      <c r="Z19">
        <f t="shared" si="33"/>
        <v>14.990347870000003</v>
      </c>
      <c r="AA19">
        <f t="shared" si="34"/>
        <v>14.559678880752241</v>
      </c>
      <c r="AB19">
        <f t="shared" si="35"/>
        <v>15.423414547247761</v>
      </c>
      <c r="AD19">
        <f t="shared" si="36"/>
        <v>15.528964757973791</v>
      </c>
      <c r="AE19">
        <f t="shared" si="37"/>
        <v>42.410572687930099</v>
      </c>
      <c r="AF19">
        <f t="shared" si="38"/>
        <v>46.090672285830991</v>
      </c>
    </row>
    <row r="20" spans="1:32" x14ac:dyDescent="0.2">
      <c r="A20">
        <v>0.6</v>
      </c>
      <c r="B20">
        <v>0.90031645569620089</v>
      </c>
      <c r="C20">
        <v>5.602801141447099E-3</v>
      </c>
      <c r="D20">
        <v>7.7583606202655221E-4</v>
      </c>
      <c r="E20" s="28">
        <f t="shared" si="27"/>
        <v>-50.877928070413965</v>
      </c>
      <c r="F20">
        <f t="shared" si="28"/>
        <v>8.1011126964543045</v>
      </c>
      <c r="G20">
        <f t="shared" si="29"/>
        <v>22.60296719054481</v>
      </c>
      <c r="H20">
        <f t="shared" si="21"/>
        <v>11.176003804823663</v>
      </c>
      <c r="I20">
        <f t="shared" si="22"/>
        <v>8.9040016306387137</v>
      </c>
      <c r="J20">
        <f t="shared" si="23"/>
        <v>2.3842870731513082</v>
      </c>
      <c r="K20">
        <f t="shared" si="24"/>
        <v>22.838265832378692</v>
      </c>
      <c r="L20" s="29">
        <f t="shared" si="30"/>
        <v>38.661334035474681</v>
      </c>
      <c r="M20" s="29">
        <f t="shared" si="31"/>
        <v>23.771931439173727</v>
      </c>
      <c r="N20" s="28">
        <f t="shared" si="25"/>
        <v>-32.760246123340487</v>
      </c>
      <c r="O20">
        <f t="shared" si="26"/>
        <v>3.9810730092116007</v>
      </c>
      <c r="P20">
        <f t="shared" si="32"/>
        <v>-17.646370218321305</v>
      </c>
      <c r="R20" s="31">
        <v>1.3839416058394194</v>
      </c>
      <c r="S20">
        <v>2.6000000000000005</v>
      </c>
      <c r="T20" s="39">
        <v>-1.7970000000000002</v>
      </c>
      <c r="U20">
        <v>9.9951821727603626E-2</v>
      </c>
      <c r="V20">
        <f t="shared" si="39"/>
        <v>1.0319565258845731</v>
      </c>
      <c r="W20">
        <f t="shared" si="40"/>
        <v>9.113253054358097</v>
      </c>
      <c r="X20">
        <f t="shared" si="41"/>
        <v>8.6273289981580774</v>
      </c>
      <c r="Y20">
        <f t="shared" si="42"/>
        <v>9.6008999672250184</v>
      </c>
      <c r="Z20">
        <f t="shared" si="33"/>
        <v>11.44764108</v>
      </c>
      <c r="AA20">
        <f t="shared" si="34"/>
        <v>11.037110383793918</v>
      </c>
      <c r="AB20">
        <f t="shared" si="35"/>
        <v>11.860569464206083</v>
      </c>
      <c r="AD20">
        <f t="shared" si="36"/>
        <v>26.258338617810644</v>
      </c>
      <c r="AE20">
        <f t="shared" si="37"/>
        <v>71.022236314161702</v>
      </c>
      <c r="AF20">
        <f t="shared" si="38"/>
        <v>79.678277412276785</v>
      </c>
    </row>
    <row r="21" spans="1:32" x14ac:dyDescent="0.2">
      <c r="A21">
        <v>0.65</v>
      </c>
      <c r="B21">
        <v>0.95450949367088445</v>
      </c>
      <c r="C21">
        <v>3.9115185083998631E-3</v>
      </c>
      <c r="D21">
        <v>7.6791083997762555E-4</v>
      </c>
      <c r="E21" s="28">
        <f t="shared" si="27"/>
        <v>-67.211610460780676</v>
      </c>
      <c r="F21">
        <f t="shared" si="28"/>
        <v>5.7521090394442549</v>
      </c>
      <c r="G21">
        <f t="shared" si="29"/>
        <v>16.338957438518012</v>
      </c>
      <c r="H21">
        <f t="shared" si="21"/>
        <v>5.5383950279995444</v>
      </c>
      <c r="I21">
        <f t="shared" si="22"/>
        <v>6.4878835834283768</v>
      </c>
      <c r="J21">
        <f t="shared" si="23"/>
        <v>0.37085536714269413</v>
      </c>
      <c r="K21">
        <f t="shared" si="24"/>
        <v>15.484863079999403</v>
      </c>
      <c r="L21" s="29">
        <f t="shared" si="30"/>
        <v>31.615431827865514</v>
      </c>
      <c r="M21" s="29">
        <f t="shared" si="31"/>
        <v>20.178521313293054</v>
      </c>
      <c r="N21" s="28">
        <f t="shared" si="25"/>
        <v>-33.255572501398404</v>
      </c>
      <c r="O21">
        <f t="shared" si="26"/>
        <v>3.9450492726255706</v>
      </c>
      <c r="P21">
        <f t="shared" si="32"/>
        <v>-18.081821979251341</v>
      </c>
      <c r="R21" s="31">
        <v>1.4992700729927044</v>
      </c>
      <c r="S21">
        <v>2.8000000000000007</v>
      </c>
      <c r="T21" s="39">
        <v>-1.9555000000000002</v>
      </c>
      <c r="U21">
        <v>9.9951821727603626E-2</v>
      </c>
      <c r="V21">
        <f t="shared" si="39"/>
        <v>1.0317926663130157</v>
      </c>
      <c r="W21">
        <f t="shared" si="40"/>
        <v>9.8167121666664343</v>
      </c>
      <c r="X21">
        <f t="shared" si="41"/>
        <v>9.3282947694664244</v>
      </c>
      <c r="Y21">
        <f t="shared" si="42"/>
        <v>10.306865726539456</v>
      </c>
      <c r="Z21">
        <f t="shared" si="33"/>
        <v>12.103561630000002</v>
      </c>
      <c r="AA21">
        <f t="shared" si="34"/>
        <v>11.6892287664954</v>
      </c>
      <c r="AB21">
        <f t="shared" si="35"/>
        <v>12.520292181504603</v>
      </c>
      <c r="AD21">
        <f t="shared" si="36"/>
        <v>18.428326427777147</v>
      </c>
      <c r="AE21">
        <f t="shared" si="37"/>
        <v>50.142203807405721</v>
      </c>
      <c r="AF21">
        <f t="shared" si="38"/>
        <v>55.166934904345851</v>
      </c>
    </row>
    <row r="22" spans="1:32" x14ac:dyDescent="0.2">
      <c r="A22">
        <v>0.7</v>
      </c>
      <c r="B22">
        <v>1.0229746835442988</v>
      </c>
      <c r="C22">
        <v>6.4705212573763103E-3</v>
      </c>
      <c r="D22">
        <v>7.74807227625053E-4</v>
      </c>
      <c r="E22" s="28">
        <f t="shared" si="27"/>
        <v>-44.332928341360983</v>
      </c>
      <c r="F22">
        <f t="shared" si="28"/>
        <v>9.3062795241337657</v>
      </c>
      <c r="G22">
        <f t="shared" si="29"/>
        <v>25.816745397690035</v>
      </c>
      <c r="H22">
        <f t="shared" si="21"/>
        <v>14.068404191254368</v>
      </c>
      <c r="I22">
        <f t="shared" si="22"/>
        <v>10.143601796251872</v>
      </c>
      <c r="J22">
        <f t="shared" si="23"/>
        <v>3.4172872111622743</v>
      </c>
      <c r="K22">
        <f t="shared" si="24"/>
        <v>26.610961988592653</v>
      </c>
      <c r="L22" s="29">
        <f t="shared" si="30"/>
        <v>41.484667251928911</v>
      </c>
      <c r="M22" s="29">
        <f t="shared" si="31"/>
        <v>25.211831379565385</v>
      </c>
      <c r="N22" s="28">
        <f t="shared" si="25"/>
        <v>-32.824548273434189</v>
      </c>
      <c r="O22">
        <f t="shared" si="26"/>
        <v>3.9763964892047863</v>
      </c>
      <c r="P22">
        <f t="shared" si="32"/>
        <v>-17.702899581041038</v>
      </c>
      <c r="R22" s="31">
        <v>1.6145985401459895</v>
      </c>
      <c r="S22">
        <v>3</v>
      </c>
      <c r="T22" s="39">
        <v>-1.2065000000000001</v>
      </c>
      <c r="U22">
        <v>9.9951821727603626E-2</v>
      </c>
      <c r="V22">
        <f t="shared" si="39"/>
        <v>1.0325669932473776</v>
      </c>
      <c r="W22">
        <f t="shared" si="40"/>
        <v>6.5239478007664502</v>
      </c>
      <c r="X22">
        <f t="shared" si="41"/>
        <v>6.0471463588032179</v>
      </c>
      <c r="Y22">
        <f t="shared" si="42"/>
        <v>7.0024237084052743</v>
      </c>
      <c r="Z22">
        <f t="shared" si="33"/>
        <v>9.0570490699999997</v>
      </c>
      <c r="AA22">
        <f t="shared" si="34"/>
        <v>8.6606835459691531</v>
      </c>
      <c r="AB22">
        <f t="shared" si="35"/>
        <v>9.4558122820308483</v>
      </c>
      <c r="AD22">
        <f t="shared" si="36"/>
        <v>30.275561376742179</v>
      </c>
      <c r="AE22">
        <f t="shared" si="37"/>
        <v>81.734830337979133</v>
      </c>
      <c r="AF22">
        <f t="shared" si="38"/>
        <v>92.25393126632332</v>
      </c>
    </row>
    <row r="23" spans="1:32" x14ac:dyDescent="0.2">
      <c r="A23">
        <v>0.75</v>
      </c>
      <c r="B23">
        <v>1.1660443037974633</v>
      </c>
      <c r="C23">
        <v>3.2802417135469331E-3</v>
      </c>
      <c r="D23">
        <v>7.6176849471465424E-4</v>
      </c>
      <c r="E23" s="28">
        <f t="shared" si="27"/>
        <v>-75.21199914656448</v>
      </c>
      <c r="F23">
        <f t="shared" si="28"/>
        <v>4.8753357132596289</v>
      </c>
      <c r="G23">
        <f t="shared" si="29"/>
        <v>14.00089523535901</v>
      </c>
      <c r="H23">
        <f t="shared" si="21"/>
        <v>3.4341390451564431</v>
      </c>
      <c r="I23">
        <f t="shared" si="22"/>
        <v>5.5860595907813329</v>
      </c>
      <c r="J23">
        <f t="shared" si="23"/>
        <v>-0.38066462672984197</v>
      </c>
      <c r="K23">
        <f t="shared" si="24"/>
        <v>12.740181363247533</v>
      </c>
      <c r="L23" s="29">
        <f t="shared" si="30"/>
        <v>28.164283767331323</v>
      </c>
      <c r="M23" s="29">
        <f t="shared" si="31"/>
        <v>18.418435802420618</v>
      </c>
      <c r="N23" s="28">
        <f t="shared" si="25"/>
        <v>-33.639469080334109</v>
      </c>
      <c r="O23">
        <f t="shared" si="26"/>
        <v>3.9171295214302466</v>
      </c>
      <c r="P23">
        <f t="shared" si="32"/>
        <v>-18.419313477216797</v>
      </c>
      <c r="R23" s="31">
        <v>1.7299270072992745</v>
      </c>
      <c r="S23">
        <v>3.25</v>
      </c>
      <c r="T23" s="39">
        <v>-2.0489999999999999</v>
      </c>
      <c r="U23">
        <v>9.9951821727603626E-2</v>
      </c>
      <c r="V23">
        <f t="shared" si="39"/>
        <v>1.0316960046730119</v>
      </c>
      <c r="W23">
        <f t="shared" si="40"/>
        <v>10.23338585151555</v>
      </c>
      <c r="X23">
        <f t="shared" si="41"/>
        <v>9.7434885893649152</v>
      </c>
      <c r="Y23">
        <f t="shared" si="42"/>
        <v>10.725027189995103</v>
      </c>
      <c r="Z23">
        <f t="shared" si="33"/>
        <v>12.49332012</v>
      </c>
      <c r="AA23">
        <f t="shared" si="34"/>
        <v>12.07674433761583</v>
      </c>
      <c r="AB23">
        <f t="shared" si="35"/>
        <v>12.912293590384168</v>
      </c>
      <c r="AD23">
        <f t="shared" si="36"/>
        <v>15.505748673828396</v>
      </c>
      <c r="AE23">
        <f t="shared" si="37"/>
        <v>42.348663130209047</v>
      </c>
      <c r="AF23">
        <f t="shared" si="38"/>
        <v>46.017995848506281</v>
      </c>
    </row>
    <row r="24" spans="1:32" x14ac:dyDescent="0.2">
      <c r="A24">
        <v>0.8</v>
      </c>
      <c r="B24">
        <v>1.3091139240506275</v>
      </c>
      <c r="C24">
        <v>5.0484215877074608E-3</v>
      </c>
      <c r="D24">
        <v>7.5841897911063791E-4</v>
      </c>
      <c r="E24" s="28">
        <f t="shared" si="27"/>
        <v>-55.61388438719294</v>
      </c>
      <c r="F24">
        <f t="shared" si="28"/>
        <v>7.3311410940381405</v>
      </c>
      <c r="G24">
        <f t="shared" si="29"/>
        <v>20.549709584101706</v>
      </c>
      <c r="H24">
        <f t="shared" si="21"/>
        <v>9.3280719590248697</v>
      </c>
      <c r="I24">
        <f t="shared" si="22"/>
        <v>8.1120308395820864</v>
      </c>
      <c r="J24">
        <f t="shared" si="23"/>
        <v>1.7243114139374531</v>
      </c>
      <c r="K24">
        <f t="shared" si="24"/>
        <v>20.427919946554177</v>
      </c>
      <c r="L24" s="29">
        <f t="shared" si="30"/>
        <v>36.618372487060221</v>
      </c>
      <c r="M24" s="29">
        <f t="shared" si="31"/>
        <v>22.730021049482357</v>
      </c>
      <c r="N24" s="28">
        <f t="shared" si="25"/>
        <v>-33.848813805585131</v>
      </c>
      <c r="O24">
        <f t="shared" si="26"/>
        <v>3.9019044505028995</v>
      </c>
      <c r="P24">
        <f t="shared" si="32"/>
        <v>-18.603352796118791</v>
      </c>
      <c r="R24" s="31">
        <v>1.8452554744525596</v>
      </c>
      <c r="S24" s="31">
        <v>3.5</v>
      </c>
      <c r="T24" s="39">
        <v>-2.4435000000000002</v>
      </c>
      <c r="U24">
        <v>9.9951821727603626E-2</v>
      </c>
      <c r="V24">
        <f t="shared" si="39"/>
        <v>1.0312881649191994</v>
      </c>
      <c r="W24">
        <f t="shared" si="40"/>
        <v>12.005468711449339</v>
      </c>
      <c r="X24">
        <f t="shared" si="41"/>
        <v>11.509252707487462</v>
      </c>
      <c r="Y24">
        <f t="shared" si="42"/>
        <v>12.503462716680758</v>
      </c>
      <c r="Z24">
        <f t="shared" si="33"/>
        <v>14.160911070000001</v>
      </c>
      <c r="AA24">
        <f t="shared" si="34"/>
        <v>13.734871849134663</v>
      </c>
      <c r="AB24">
        <f t="shared" si="35"/>
        <v>14.589347978865339</v>
      </c>
      <c r="AD24">
        <f t="shared" si="36"/>
        <v>23.691766609756769</v>
      </c>
      <c r="AE24">
        <f t="shared" si="37"/>
        <v>64.178044292684703</v>
      </c>
      <c r="AF24">
        <f t="shared" si="38"/>
        <v>71.643791126195083</v>
      </c>
    </row>
    <row r="25" spans="1:32" x14ac:dyDescent="0.2">
      <c r="A25">
        <v>0.85</v>
      </c>
      <c r="B25">
        <v>1.4521835443037916</v>
      </c>
      <c r="C25">
        <v>8.9977890306036507E-3</v>
      </c>
      <c r="D25">
        <v>7.5192773452674607E-4</v>
      </c>
      <c r="E25" s="28">
        <f t="shared" si="27"/>
        <v>-29.345555007728223</v>
      </c>
      <c r="F25">
        <f t="shared" si="28"/>
        <v>12.816373653616182</v>
      </c>
      <c r="G25">
        <f t="shared" si="29"/>
        <v>35.176996409643145</v>
      </c>
      <c r="H25">
        <f t="shared" si="21"/>
        <v>22.492630102012168</v>
      </c>
      <c r="I25">
        <f t="shared" si="22"/>
        <v>13.753984329433788</v>
      </c>
      <c r="J25">
        <f t="shared" si="23"/>
        <v>6.4259393221472036</v>
      </c>
      <c r="K25">
        <f t="shared" si="24"/>
        <v>37.599082741754998</v>
      </c>
      <c r="L25" s="29">
        <f t="shared" si="30"/>
        <v>47.949808689966567</v>
      </c>
      <c r="M25" s="29">
        <f t="shared" si="31"/>
        <v>28.509053512964588</v>
      </c>
      <c r="N25" s="28">
        <f t="shared" si="25"/>
        <v>-34.254516592078367</v>
      </c>
      <c r="O25">
        <f t="shared" si="26"/>
        <v>3.8723987933033914</v>
      </c>
      <c r="P25">
        <f t="shared" si="32"/>
        <v>-18.960014586442519</v>
      </c>
      <c r="R25" s="31">
        <v>1.9605839416058446</v>
      </c>
      <c r="S25" s="31">
        <v>3.75</v>
      </c>
      <c r="T25" s="39">
        <v>-1.4899999999999998</v>
      </c>
      <c r="U25">
        <v>9.9951821727603626E-2</v>
      </c>
      <c r="V25">
        <f t="shared" si="39"/>
        <v>1.0322739068843714</v>
      </c>
      <c r="W25">
        <f t="shared" si="40"/>
        <v>7.7609314014044344</v>
      </c>
      <c r="X25">
        <f t="shared" si="41"/>
        <v>7.279782606965739</v>
      </c>
      <c r="Y25">
        <f t="shared" si="42"/>
        <v>8.2437776645604117</v>
      </c>
      <c r="Z25">
        <f t="shared" si="33"/>
        <v>10.194331999999999</v>
      </c>
      <c r="AA25">
        <f t="shared" si="34"/>
        <v>9.7911657540188042</v>
      </c>
      <c r="AB25">
        <f t="shared" si="35"/>
        <v>10.599895933981193</v>
      </c>
      <c r="AD25">
        <f t="shared" si="36"/>
        <v>41.975875141683566</v>
      </c>
      <c r="AE25">
        <f t="shared" si="37"/>
        <v>112.93566704448951</v>
      </c>
      <c r="AF25">
        <f t="shared" si="38"/>
        <v>128.88100044353115</v>
      </c>
    </row>
    <row r="26" spans="1:32" x14ac:dyDescent="0.2">
      <c r="A26">
        <v>0.9</v>
      </c>
      <c r="B26">
        <v>1.5952531645569559</v>
      </c>
      <c r="C26">
        <v>4.5843998227832403E-3</v>
      </c>
      <c r="D26">
        <v>7.7209388206301102E-4</v>
      </c>
      <c r="E26" s="28">
        <f t="shared" si="27"/>
        <v>-59.996449867085836</v>
      </c>
      <c r="F26">
        <f t="shared" si="28"/>
        <v>6.686666420532279</v>
      </c>
      <c r="G26">
        <f t="shared" si="29"/>
        <v>18.831110454752739</v>
      </c>
      <c r="H26">
        <f t="shared" si="21"/>
        <v>7.7813327426108003</v>
      </c>
      <c r="I26">
        <f t="shared" si="22"/>
        <v>7.4491426039760578</v>
      </c>
      <c r="J26">
        <f t="shared" si="23"/>
        <v>1.1719045509324286</v>
      </c>
      <c r="K26">
        <f t="shared" si="24"/>
        <v>18.410434012101046</v>
      </c>
      <c r="L26" s="29">
        <f t="shared" si="30"/>
        <v>34.727854044753485</v>
      </c>
      <c r="M26" s="29">
        <f t="shared" si="31"/>
        <v>21.765856643905916</v>
      </c>
      <c r="N26" s="28">
        <f t="shared" si="25"/>
        <v>-32.994132371061816</v>
      </c>
      <c r="O26">
        <f t="shared" si="26"/>
        <v>3.9640631002864133</v>
      </c>
      <c r="P26">
        <f t="shared" si="32"/>
        <v>-17.851984502032362</v>
      </c>
      <c r="R26" s="31">
        <v>2.0759124087591294</v>
      </c>
      <c r="S26" s="31">
        <v>4</v>
      </c>
      <c r="T26" s="39">
        <v>-1.3904999999999998</v>
      </c>
      <c r="U26">
        <v>9.9951821727603626E-2</v>
      </c>
      <c r="V26">
        <f t="shared" si="39"/>
        <v>1.0323767714103649</v>
      </c>
      <c r="W26">
        <f t="shared" si="40"/>
        <v>7.3255028623842691</v>
      </c>
      <c r="X26">
        <f t="shared" si="41"/>
        <v>6.8458866205724576</v>
      </c>
      <c r="Y26">
        <f t="shared" si="42"/>
        <v>7.8068084517761918</v>
      </c>
      <c r="Z26">
        <f t="shared" si="33"/>
        <v>9.7929828299999979</v>
      </c>
      <c r="AA26">
        <f t="shared" si="34"/>
        <v>9.3922034335216615</v>
      </c>
      <c r="AB26">
        <f t="shared" si="35"/>
        <v>10.196159914478336</v>
      </c>
      <c r="AD26">
        <f t="shared" si="36"/>
        <v>21.543517698070559</v>
      </c>
      <c r="AE26">
        <f t="shared" si="37"/>
        <v>58.449380528188144</v>
      </c>
      <c r="AF26">
        <f t="shared" si="38"/>
        <v>64.918838011351298</v>
      </c>
    </row>
    <row r="27" spans="1:32" x14ac:dyDescent="0.2">
      <c r="A27">
        <v>0.95</v>
      </c>
      <c r="B27">
        <v>1.7406962025316388</v>
      </c>
      <c r="C27">
        <v>6.8515459857522521E-3</v>
      </c>
      <c r="D27">
        <v>7.8544756642559923E-4</v>
      </c>
      <c r="E27" s="28">
        <f t="shared" si="27"/>
        <v>-41.732126177247736</v>
      </c>
      <c r="F27">
        <f t="shared" si="28"/>
        <v>9.835480535767017</v>
      </c>
      <c r="G27">
        <f t="shared" si="29"/>
        <v>27.227948095378711</v>
      </c>
      <c r="H27">
        <f t="shared" si="21"/>
        <v>15.338486619174175</v>
      </c>
      <c r="I27">
        <f t="shared" si="22"/>
        <v>10.687922836788932</v>
      </c>
      <c r="J27">
        <f t="shared" si="23"/>
        <v>3.8708880782764905</v>
      </c>
      <c r="K27">
        <f t="shared" si="24"/>
        <v>28.267591242401096</v>
      </c>
      <c r="L27" s="29">
        <f t="shared" si="30"/>
        <v>42.606581910958155</v>
      </c>
      <c r="M27" s="29">
        <f t="shared" si="31"/>
        <v>25.784007855670296</v>
      </c>
      <c r="N27" s="28">
        <f t="shared" si="25"/>
        <v>-32.159527098400055</v>
      </c>
      <c r="O27">
        <f t="shared" si="26"/>
        <v>4.0247616655709058</v>
      </c>
      <c r="P27">
        <f t="shared" si="32"/>
        <v>-17.11826558101103</v>
      </c>
      <c r="R27" s="31">
        <v>2.1912408759124151</v>
      </c>
      <c r="S27" s="31">
        <v>4.2</v>
      </c>
      <c r="T27" s="39">
        <v>-1.573</v>
      </c>
      <c r="U27">
        <v>9.9951821727603626E-2</v>
      </c>
      <c r="V27">
        <f t="shared" si="39"/>
        <v>1.0321881002948494</v>
      </c>
      <c r="W27">
        <f t="shared" si="40"/>
        <v>8.125222140787514</v>
      </c>
      <c r="X27">
        <f t="shared" si="41"/>
        <v>7.6427892966468676</v>
      </c>
      <c r="Y27">
        <f t="shared" si="42"/>
        <v>8.6093592679693529</v>
      </c>
      <c r="Z27">
        <f t="shared" si="33"/>
        <v>10.530943479999999</v>
      </c>
      <c r="AA27">
        <f t="shared" si="34"/>
        <v>10.125786193729992</v>
      </c>
      <c r="AB27">
        <f t="shared" si="35"/>
        <v>10.938498454270006</v>
      </c>
      <c r="AD27">
        <f t="shared" si="36"/>
        <v>32.039564748853024</v>
      </c>
      <c r="AE27">
        <f t="shared" si="37"/>
        <v>86.438839330274718</v>
      </c>
      <c r="AF27">
        <f t="shared" si="38"/>
        <v>97.776028779018148</v>
      </c>
    </row>
    <row r="28" spans="1:32" x14ac:dyDescent="0.2">
      <c r="A28">
        <v>1</v>
      </c>
      <c r="B28">
        <v>1.8881012658227778</v>
      </c>
      <c r="C28">
        <v>7.9839426893835008E-3</v>
      </c>
      <c r="D28">
        <v>7.992189007712269E-4</v>
      </c>
      <c r="E28" s="28">
        <f t="shared" si="27"/>
        <v>-34.77948787544755</v>
      </c>
      <c r="F28">
        <f t="shared" si="28"/>
        <v>11.408253735254863</v>
      </c>
      <c r="G28">
        <f t="shared" si="29"/>
        <v>31.422009960679627</v>
      </c>
      <c r="H28">
        <f t="shared" si="21"/>
        <v>19.113142297945004</v>
      </c>
      <c r="I28">
        <f t="shared" si="22"/>
        <v>12.305632413405002</v>
      </c>
      <c r="J28">
        <f t="shared" si="23"/>
        <v>5.2189793921232157</v>
      </c>
      <c r="K28">
        <f t="shared" si="24"/>
        <v>33.191055171232613</v>
      </c>
      <c r="L28" s="29">
        <f t="shared" si="30"/>
        <v>45.605759217617063</v>
      </c>
      <c r="M28" s="29">
        <f t="shared" si="31"/>
        <v>27.313588282066341</v>
      </c>
      <c r="N28" s="28">
        <f t="shared" si="25"/>
        <v>-31.298818701798318</v>
      </c>
      <c r="O28">
        <f t="shared" si="26"/>
        <v>4.0873586398692128</v>
      </c>
      <c r="P28">
        <f t="shared" si="32"/>
        <v>-16.361598858723791</v>
      </c>
      <c r="R28" s="31">
        <v>2.3065693430656995</v>
      </c>
      <c r="S28" s="31">
        <v>4.4000000000000004</v>
      </c>
      <c r="T28" s="39">
        <v>-1.835</v>
      </c>
      <c r="U28">
        <v>9.9951821727603626E-2</v>
      </c>
      <c r="V28">
        <f t="shared" si="39"/>
        <v>1.0319172409399726</v>
      </c>
      <c r="W28">
        <f t="shared" si="40"/>
        <v>9.2815766020053161</v>
      </c>
      <c r="X28">
        <f t="shared" si="41"/>
        <v>8.7950565199243442</v>
      </c>
      <c r="Y28">
        <f t="shared" si="42"/>
        <v>9.7698227183996096</v>
      </c>
      <c r="Z28">
        <f t="shared" si="33"/>
        <v>11.604346999999999</v>
      </c>
      <c r="AA28">
        <f t="shared" si="34"/>
        <v>11.19290474317976</v>
      </c>
      <c r="AB28">
        <f t="shared" si="35"/>
        <v>12.018186944820238</v>
      </c>
      <c r="AD28">
        <f t="shared" si="36"/>
        <v>37.282142080479176</v>
      </c>
      <c r="AE28">
        <f t="shared" si="37"/>
        <v>100.41904554794445</v>
      </c>
      <c r="AF28">
        <f t="shared" si="38"/>
        <v>114.18757520845652</v>
      </c>
    </row>
    <row r="29" spans="1:32" x14ac:dyDescent="0.2">
      <c r="A29">
        <v>1.05</v>
      </c>
      <c r="B29">
        <v>2.0208860759493628</v>
      </c>
      <c r="C29">
        <v>3.4789453303410256E-3</v>
      </c>
      <c r="D29">
        <v>7.9712068276862583E-4</v>
      </c>
      <c r="E29" s="28">
        <f t="shared" si="27"/>
        <v>-72.538723281871398</v>
      </c>
      <c r="F29">
        <f t="shared" si="28"/>
        <v>5.1513129588069804</v>
      </c>
      <c r="G29">
        <f t="shared" si="29"/>
        <v>14.736834556818613</v>
      </c>
      <c r="H29">
        <f t="shared" si="21"/>
        <v>4.0964844344700859</v>
      </c>
      <c r="I29">
        <f t="shared" si="22"/>
        <v>5.8699219004871805</v>
      </c>
      <c r="J29">
        <f t="shared" si="23"/>
        <v>-0.14411270197496964</v>
      </c>
      <c r="K29">
        <f t="shared" si="24"/>
        <v>13.604110131917501</v>
      </c>
      <c r="L29" s="29">
        <f t="shared" si="30"/>
        <v>29.317461591316576</v>
      </c>
      <c r="M29" s="29">
        <f t="shared" si="31"/>
        <v>19.006556492653093</v>
      </c>
      <c r="N29" s="28">
        <f t="shared" si="25"/>
        <v>-31.429957326960889</v>
      </c>
      <c r="O29">
        <f t="shared" si="26"/>
        <v>4.0778212853119351</v>
      </c>
      <c r="P29">
        <f t="shared" si="32"/>
        <v>-16.476885562163414</v>
      </c>
      <c r="R29" s="31">
        <v>2.4218978102189843</v>
      </c>
      <c r="S29" s="31">
        <v>4.5999999999999996</v>
      </c>
      <c r="T29" s="39">
        <v>-2.5745000000000005</v>
      </c>
      <c r="U29">
        <v>9.9951821727603626E-2</v>
      </c>
      <c r="V29">
        <f t="shared" si="39"/>
        <v>1.0311527352417611</v>
      </c>
      <c r="W29">
        <f t="shared" si="40"/>
        <v>12.598985493154657</v>
      </c>
      <c r="X29">
        <f t="shared" si="41"/>
        <v>12.100644134040863</v>
      </c>
      <c r="Y29">
        <f t="shared" si="42"/>
        <v>13.09911631349479</v>
      </c>
      <c r="Z29">
        <f t="shared" si="33"/>
        <v>14.722922030000001</v>
      </c>
      <c r="AA29">
        <f t="shared" si="34"/>
        <v>14.293740323859547</v>
      </c>
      <c r="AB29">
        <f t="shared" si="35"/>
        <v>15.154501424140456</v>
      </c>
      <c r="AD29">
        <f t="shared" si="36"/>
        <v>16.425672825652896</v>
      </c>
      <c r="AE29">
        <f t="shared" si="37"/>
        <v>44.801794201741053</v>
      </c>
      <c r="AF29">
        <f t="shared" si="38"/>
        <v>48.897758410739499</v>
      </c>
    </row>
    <row r="30" spans="1:32" x14ac:dyDescent="0.2">
      <c r="A30">
        <v>1.1000000000000001</v>
      </c>
      <c r="B30">
        <v>2.1075949367088564</v>
      </c>
      <c r="C30">
        <v>6.1879590152861107E-3</v>
      </c>
      <c r="D30">
        <v>8.1631525435258139E-4</v>
      </c>
      <c r="E30" s="28">
        <f t="shared" si="27"/>
        <v>-46.362535664902794</v>
      </c>
      <c r="F30">
        <f t="shared" si="28"/>
        <v>8.9138319656751541</v>
      </c>
      <c r="G30">
        <f t="shared" si="29"/>
        <v>24.77021857513374</v>
      </c>
      <c r="H30">
        <f t="shared" si="21"/>
        <v>13.126530050953702</v>
      </c>
      <c r="I30">
        <f t="shared" si="22"/>
        <v>9.7399414504087289</v>
      </c>
      <c r="J30">
        <f t="shared" si="23"/>
        <v>3.0809035896263217</v>
      </c>
      <c r="K30">
        <f t="shared" si="24"/>
        <v>25.382430501243959</v>
      </c>
      <c r="L30" s="29">
        <f t="shared" si="30"/>
        <v>40.609150367263808</v>
      </c>
      <c r="M30" s="29">
        <f t="shared" si="31"/>
        <v>24.765317768386186</v>
      </c>
      <c r="N30" s="28">
        <f t="shared" si="25"/>
        <v>-30.230296602963669</v>
      </c>
      <c r="O30">
        <f t="shared" si="26"/>
        <v>4.1650693379662789</v>
      </c>
      <c r="P30">
        <f t="shared" si="32"/>
        <v>-15.422238771836188</v>
      </c>
      <c r="R30" s="31">
        <v>2.53722627737227</v>
      </c>
      <c r="S30" s="31">
        <v>4.8</v>
      </c>
      <c r="T30" s="39">
        <v>-1.9634999999999998</v>
      </c>
      <c r="U30">
        <v>9.9951821727603626E-2</v>
      </c>
      <c r="V30">
        <f t="shared" si="39"/>
        <v>1.0317843957983632</v>
      </c>
      <c r="W30">
        <f t="shared" si="40"/>
        <v>9.8523139249903693</v>
      </c>
      <c r="X30">
        <f t="shared" si="41"/>
        <v>9.3637701714043828</v>
      </c>
      <c r="Y30">
        <f t="shared" si="42"/>
        <v>10.342594516479039</v>
      </c>
      <c r="Z30">
        <f t="shared" si="33"/>
        <v>12.136827869999999</v>
      </c>
      <c r="AA30">
        <f t="shared" si="34"/>
        <v>11.72230309899768</v>
      </c>
      <c r="AB30">
        <f t="shared" si="35"/>
        <v>12.553750329002318</v>
      </c>
      <c r="AD30">
        <f t="shared" si="36"/>
        <v>28.967402848546808</v>
      </c>
      <c r="AE30">
        <f t="shared" si="37"/>
        <v>78.246407596124811</v>
      </c>
      <c r="AF30">
        <f t="shared" si="38"/>
        <v>88.158826308494341</v>
      </c>
    </row>
    <row r="31" spans="1:32" x14ac:dyDescent="0.2">
      <c r="A31">
        <v>1.1499999999999999</v>
      </c>
      <c r="B31">
        <v>2.1943037974683501</v>
      </c>
      <c r="C31">
        <v>4.4325267463234735E-3</v>
      </c>
      <c r="D31">
        <v>8.0293758214026458E-4</v>
      </c>
      <c r="E31" s="28">
        <f t="shared" si="27"/>
        <v>-61.527786407830192</v>
      </c>
      <c r="F31">
        <f t="shared" si="28"/>
        <v>6.4757315921159364</v>
      </c>
      <c r="G31">
        <f t="shared" si="29"/>
        <v>18.268617578975828</v>
      </c>
      <c r="H31">
        <f t="shared" si="21"/>
        <v>7.2750891544115781</v>
      </c>
      <c r="I31">
        <f t="shared" si="22"/>
        <v>7.2321810661763912</v>
      </c>
      <c r="J31">
        <f t="shared" si="23"/>
        <v>0.99110326943270644</v>
      </c>
      <c r="K31">
        <f t="shared" si="24"/>
        <v>17.750116288362928</v>
      </c>
      <c r="L31" s="29">
        <f t="shared" si="30"/>
        <v>34.067277497765723</v>
      </c>
      <c r="M31" s="29">
        <f t="shared" si="31"/>
        <v>21.428962604942157</v>
      </c>
      <c r="N31" s="28">
        <f t="shared" si="25"/>
        <v>-31.066401116233468</v>
      </c>
      <c r="O31">
        <f t="shared" si="26"/>
        <v>4.1042617370012024</v>
      </c>
      <c r="P31">
        <f t="shared" si="32"/>
        <v>-16.157275706578869</v>
      </c>
      <c r="R31" s="31">
        <v>2.6525547445255548</v>
      </c>
      <c r="S31" s="31">
        <v>5</v>
      </c>
      <c r="T31" s="39">
        <v>-1.4565000000000001</v>
      </c>
      <c r="U31">
        <v>9.9951821727603626E-2</v>
      </c>
      <c r="V31">
        <f t="shared" si="39"/>
        <v>1.0323085396644798</v>
      </c>
      <c r="W31">
        <f t="shared" si="40"/>
        <v>7.6141740977309382</v>
      </c>
      <c r="X31">
        <f t="shared" si="41"/>
        <v>7.1335421093818354</v>
      </c>
      <c r="Y31">
        <f t="shared" si="42"/>
        <v>8.0965008147389881</v>
      </c>
      <c r="Z31">
        <f t="shared" si="33"/>
        <v>10.058939069999999</v>
      </c>
      <c r="AA31">
        <f t="shared" si="34"/>
        <v>9.656576436665496</v>
      </c>
      <c r="AB31">
        <f t="shared" si="35"/>
        <v>10.463699391334504</v>
      </c>
      <c r="AD31">
        <f t="shared" si="36"/>
        <v>20.840401603349413</v>
      </c>
      <c r="AE31">
        <f t="shared" si="37"/>
        <v>56.574404275598425</v>
      </c>
      <c r="AF31">
        <f t="shared" si="38"/>
        <v>62.717778932224242</v>
      </c>
    </row>
    <row r="32" spans="1:32" x14ac:dyDescent="0.2">
      <c r="A32">
        <v>1.2</v>
      </c>
      <c r="B32">
        <v>2.2810126582278434</v>
      </c>
      <c r="C32">
        <v>4.5724714989599444E-3</v>
      </c>
      <c r="D32">
        <v>7.927214353522984E-4</v>
      </c>
      <c r="E32" s="28">
        <f t="shared" si="27"/>
        <v>-60.114873906271733</v>
      </c>
      <c r="F32">
        <f t="shared" si="28"/>
        <v>6.6700993041110355</v>
      </c>
      <c r="G32">
        <f t="shared" si="29"/>
        <v>18.786931477629423</v>
      </c>
      <c r="H32">
        <f t="shared" si="21"/>
        <v>7.7415716631998155</v>
      </c>
      <c r="I32">
        <f t="shared" si="22"/>
        <v>7.4321021413713497</v>
      </c>
      <c r="J32">
        <f t="shared" si="23"/>
        <v>1.1577041654285054</v>
      </c>
      <c r="K32">
        <f t="shared" si="24"/>
        <v>18.358571734608457</v>
      </c>
      <c r="L32" s="29">
        <f t="shared" si="30"/>
        <v>34.676769165104666</v>
      </c>
      <c r="M32" s="29">
        <f t="shared" si="31"/>
        <v>21.739803355285019</v>
      </c>
      <c r="N32" s="28">
        <f t="shared" si="25"/>
        <v>-31.704910290481351</v>
      </c>
      <c r="O32">
        <f t="shared" si="26"/>
        <v>4.0578247061468113</v>
      </c>
      <c r="P32">
        <f t="shared" si="32"/>
        <v>-16.718602453170412</v>
      </c>
      <c r="R32" s="31">
        <v>2.7678832116788397</v>
      </c>
      <c r="S32">
        <v>5.1428571428571432</v>
      </c>
      <c r="T32" s="39">
        <v>-2.1110000000000002</v>
      </c>
      <c r="U32">
        <v>9.9951821727603626E-2</v>
      </c>
      <c r="V32">
        <f t="shared" si="39"/>
        <v>1.0316319081844534</v>
      </c>
      <c r="W32">
        <f t="shared" si="40"/>
        <v>10.510381739220179</v>
      </c>
      <c r="X32">
        <f t="shared" si="41"/>
        <v>10.019499456345841</v>
      </c>
      <c r="Y32">
        <f t="shared" si="42"/>
        <v>11.003013372544501</v>
      </c>
      <c r="Z32">
        <f t="shared" si="33"/>
        <v>12.752926520000001</v>
      </c>
      <c r="AA32">
        <f t="shared" si="34"/>
        <v>12.334863454508525</v>
      </c>
      <c r="AB32">
        <f t="shared" si="35"/>
        <v>13.173387273491475</v>
      </c>
      <c r="AD32">
        <f t="shared" si="36"/>
        <v>21.488293976666409</v>
      </c>
      <c r="AE32">
        <f t="shared" si="37"/>
        <v>58.302117271110419</v>
      </c>
      <c r="AF32">
        <f t="shared" si="38"/>
        <v>64.745963753042673</v>
      </c>
    </row>
    <row r="33" spans="1:32" x14ac:dyDescent="0.2">
      <c r="A33">
        <v>1.25</v>
      </c>
      <c r="B33">
        <v>2.3677215189873371</v>
      </c>
      <c r="C33">
        <v>6.662860756887266E-3</v>
      </c>
      <c r="D33">
        <v>7.8197897679444103E-4</v>
      </c>
      <c r="E33" s="28">
        <f t="shared" si="27"/>
        <v>-43.001461757207736</v>
      </c>
      <c r="F33">
        <f t="shared" si="28"/>
        <v>9.5734177178989821</v>
      </c>
      <c r="G33">
        <f t="shared" si="29"/>
        <v>26.529113914397279</v>
      </c>
      <c r="H33">
        <f t="shared" si="21"/>
        <v>14.709535856290888</v>
      </c>
      <c r="I33">
        <f t="shared" si="22"/>
        <v>10.418372509838951</v>
      </c>
      <c r="J33">
        <f t="shared" si="23"/>
        <v>3.6462628058181736</v>
      </c>
      <c r="K33">
        <f t="shared" si="24"/>
        <v>27.447220682118548</v>
      </c>
      <c r="L33" s="29">
        <f t="shared" si="30"/>
        <v>42.059025386269525</v>
      </c>
      <c r="M33" s="29">
        <f t="shared" si="31"/>
        <v>25.504754028079102</v>
      </c>
      <c r="N33" s="28">
        <f t="shared" si="25"/>
        <v>-32.376313950347438</v>
      </c>
      <c r="O33">
        <f t="shared" si="26"/>
        <v>4.0089953490656409</v>
      </c>
      <c r="P33">
        <f t="shared" si="32"/>
        <v>-17.308847428876863</v>
      </c>
      <c r="R33" s="31">
        <v>2.8832116788321249</v>
      </c>
      <c r="S33">
        <v>5.2857142857142865</v>
      </c>
      <c r="T33" s="40"/>
      <c r="U33" s="40"/>
      <c r="Z33" t="str">
        <f t="shared" si="33"/>
        <v/>
      </c>
      <c r="AA33" t="str">
        <f t="shared" si="34"/>
        <v/>
      </c>
      <c r="AB33" t="str">
        <f t="shared" si="35"/>
        <v/>
      </c>
      <c r="AD33">
        <f t="shared" si="36"/>
        <v>31.16602202262623</v>
      </c>
      <c r="AE33">
        <f t="shared" si="37"/>
        <v>84.109392060336603</v>
      </c>
      <c r="AF33">
        <f t="shared" si="38"/>
        <v>95.041460244742964</v>
      </c>
    </row>
    <row r="34" spans="1:32" x14ac:dyDescent="0.2">
      <c r="A34">
        <v>1.3</v>
      </c>
      <c r="B34">
        <v>2.4544303797468308</v>
      </c>
      <c r="C34">
        <v>5.3401515402982797E-3</v>
      </c>
      <c r="D34">
        <v>7.6079636565682448E-4</v>
      </c>
      <c r="E34" s="28">
        <f t="shared" si="27"/>
        <v>-53.060321052607229</v>
      </c>
      <c r="F34">
        <f t="shared" si="28"/>
        <v>7.7363215837476114</v>
      </c>
      <c r="G34">
        <f t="shared" si="29"/>
        <v>21.630190889993628</v>
      </c>
      <c r="H34">
        <f t="shared" si="21"/>
        <v>10.300505134327599</v>
      </c>
      <c r="I34">
        <f t="shared" si="22"/>
        <v>8.5287879147118275</v>
      </c>
      <c r="J34">
        <f t="shared" si="23"/>
        <v>2.071608976545571</v>
      </c>
      <c r="K34">
        <f t="shared" si="24"/>
        <v>21.696311044775129</v>
      </c>
      <c r="L34" s="29">
        <f t="shared" si="30"/>
        <v>37.719909611783471</v>
      </c>
      <c r="M34" s="29">
        <f t="shared" si="31"/>
        <v>23.291804983091211</v>
      </c>
      <c r="N34" s="28">
        <f t="shared" si="25"/>
        <v>-33.700227146448469</v>
      </c>
      <c r="O34">
        <f t="shared" si="26"/>
        <v>3.912710752985566</v>
      </c>
      <c r="P34">
        <f t="shared" si="32"/>
        <v>-18.472727161712935</v>
      </c>
      <c r="R34" s="31">
        <v>2.9985401459854097</v>
      </c>
      <c r="S34">
        <v>5.4285714285714297</v>
      </c>
      <c r="T34" s="39">
        <v>-2.347</v>
      </c>
      <c r="U34">
        <v>9.9951821727603626E-2</v>
      </c>
      <c r="V34">
        <f t="shared" si="39"/>
        <v>1.031387928002198</v>
      </c>
      <c r="W34">
        <f t="shared" si="40"/>
        <v>11.569884029124523</v>
      </c>
      <c r="X34">
        <f t="shared" si="41"/>
        <v>11.075224945698437</v>
      </c>
      <c r="Y34">
        <f t="shared" si="42"/>
        <v>12.066312734521091</v>
      </c>
      <c r="Z34">
        <f t="shared" si="33"/>
        <v>13.749545079999999</v>
      </c>
      <c r="AA34">
        <f t="shared" si="34"/>
        <v>13.325820743325874</v>
      </c>
      <c r="AB34">
        <f t="shared" si="35"/>
        <v>14.175667104674126</v>
      </c>
      <c r="AD34">
        <f t="shared" si="36"/>
        <v>25.042368242121665</v>
      </c>
      <c r="AE34">
        <f t="shared" si="37"/>
        <v>67.779648645657758</v>
      </c>
      <c r="AF34">
        <f t="shared" si="38"/>
        <v>75.871761453598239</v>
      </c>
    </row>
    <row r="35" spans="1:32" x14ac:dyDescent="0.2">
      <c r="A35">
        <v>1.35</v>
      </c>
      <c r="B35">
        <v>2.541139240506324</v>
      </c>
      <c r="C35">
        <v>4.2411878789236539E-3</v>
      </c>
      <c r="D35">
        <v>7.5933192484030658E-4</v>
      </c>
      <c r="E35" s="28">
        <f t="shared" si="27"/>
        <v>-63.533531996816627</v>
      </c>
      <c r="F35">
        <f t="shared" si="28"/>
        <v>6.2099831651717423</v>
      </c>
      <c r="G35">
        <f t="shared" si="29"/>
        <v>17.559955107124644</v>
      </c>
      <c r="H35">
        <f t="shared" si="21"/>
        <v>6.637292929745513</v>
      </c>
      <c r="I35">
        <f t="shared" si="22"/>
        <v>6.9588398270337919</v>
      </c>
      <c r="J35">
        <f t="shared" si="23"/>
        <v>0.76331890348054032</v>
      </c>
      <c r="K35">
        <f t="shared" si="24"/>
        <v>16.918208169233278</v>
      </c>
      <c r="L35" s="29">
        <f t="shared" si="30"/>
        <v>33.202053910359808</v>
      </c>
      <c r="M35" s="29">
        <f t="shared" si="31"/>
        <v>20.987698575365144</v>
      </c>
      <c r="N35" s="28">
        <f t="shared" si="25"/>
        <v>-33.79175469748084</v>
      </c>
      <c r="O35">
        <f t="shared" si="26"/>
        <v>3.9060542038195751</v>
      </c>
      <c r="P35">
        <f t="shared" si="32"/>
        <v>-18.553190942840299</v>
      </c>
      <c r="R35" s="31">
        <v>3.1138686131386946</v>
      </c>
      <c r="S35">
        <v>5.571428571428573</v>
      </c>
      <c r="T35" s="39">
        <v>-2.3410000000000002</v>
      </c>
      <c r="U35">
        <v>9.9951821727603626E-2</v>
      </c>
      <c r="V35">
        <f t="shared" si="39"/>
        <v>1.0313941308881875</v>
      </c>
      <c r="W35">
        <f t="shared" si="40"/>
        <v>11.542846370839356</v>
      </c>
      <c r="X35">
        <f t="shared" si="41"/>
        <v>11.048283848180574</v>
      </c>
      <c r="Y35">
        <f t="shared" si="42"/>
        <v>12.039177996218314</v>
      </c>
      <c r="Z35">
        <f t="shared" si="33"/>
        <v>13.724041720000001</v>
      </c>
      <c r="AA35">
        <f t="shared" si="34"/>
        <v>13.300461313949162</v>
      </c>
      <c r="AB35">
        <f t="shared" si="35"/>
        <v>14.15001981405084</v>
      </c>
      <c r="AD35">
        <f t="shared" si="36"/>
        <v>19.95457351353544</v>
      </c>
      <c r="AE35">
        <f t="shared" si="37"/>
        <v>54.212196036094497</v>
      </c>
      <c r="AF35">
        <f t="shared" si="38"/>
        <v>59.944751868458759</v>
      </c>
    </row>
    <row r="36" spans="1:32" x14ac:dyDescent="0.2">
      <c r="A36">
        <v>1.4</v>
      </c>
      <c r="B36">
        <v>2.6278481012658172</v>
      </c>
      <c r="C36">
        <v>5.3568714096323741E-3</v>
      </c>
      <c r="D36">
        <v>7.6440549057130787E-4</v>
      </c>
      <c r="E36" s="28">
        <f t="shared" si="27"/>
        <v>-52.918226437477244</v>
      </c>
      <c r="F36">
        <f t="shared" si="28"/>
        <v>7.7595436244894094</v>
      </c>
      <c r="G36">
        <f t="shared" si="29"/>
        <v>21.692116331971754</v>
      </c>
      <c r="H36">
        <f t="shared" si="21"/>
        <v>10.356238032107914</v>
      </c>
      <c r="I36">
        <f t="shared" si="22"/>
        <v>8.5526734423319635</v>
      </c>
      <c r="J36">
        <f t="shared" si="23"/>
        <v>2.0915135828956837</v>
      </c>
      <c r="K36">
        <f t="shared" si="24"/>
        <v>21.769006128836409</v>
      </c>
      <c r="L36" s="29">
        <f t="shared" si="30"/>
        <v>37.781205328114055</v>
      </c>
      <c r="M36" s="29">
        <f t="shared" si="31"/>
        <v>23.323065798419808</v>
      </c>
      <c r="N36" s="28">
        <f t="shared" si="25"/>
        <v>-33.47465683929326</v>
      </c>
      <c r="O36">
        <f t="shared" si="26"/>
        <v>3.9291158662332175</v>
      </c>
      <c r="P36">
        <f t="shared" si="32"/>
        <v>-18.27442359498308</v>
      </c>
      <c r="R36" s="31">
        <v>3.2291970802919803</v>
      </c>
      <c r="S36">
        <v>5.7142857142857162</v>
      </c>
      <c r="T36" s="39">
        <v>-2.0179999999999998</v>
      </c>
      <c r="U36">
        <v>9.9951821727603626E-2</v>
      </c>
      <c r="V36">
        <f t="shared" si="39"/>
        <v>1.0317280529172914</v>
      </c>
      <c r="W36">
        <f t="shared" si="40"/>
        <v>10.095097115359238</v>
      </c>
      <c r="X36">
        <f t="shared" si="41"/>
        <v>9.6056912496842983</v>
      </c>
      <c r="Y36">
        <f t="shared" si="42"/>
        <v>10.586244428261409</v>
      </c>
      <c r="Z36">
        <f t="shared" si="33"/>
        <v>12.363862879999999</v>
      </c>
      <c r="AA36">
        <f t="shared" si="34"/>
        <v>11.948030739169482</v>
      </c>
      <c r="AB36">
        <f t="shared" si="35"/>
        <v>12.782092708830515</v>
      </c>
      <c r="AD36">
        <f t="shared" si="36"/>
        <v>25.119775044594327</v>
      </c>
      <c r="AE36">
        <f t="shared" si="37"/>
        <v>67.986066785584867</v>
      </c>
      <c r="AF36">
        <f t="shared" si="38"/>
        <v>76.114078400469182</v>
      </c>
    </row>
    <row r="37" spans="1:32" x14ac:dyDescent="0.2">
      <c r="A37">
        <v>1.45</v>
      </c>
      <c r="B37">
        <v>2.7145569620253109</v>
      </c>
      <c r="C37">
        <v>5.1796472484207665E-3</v>
      </c>
      <c r="D37">
        <v>7.6383179795116573E-4</v>
      </c>
      <c r="E37" s="28">
        <f t="shared" si="27"/>
        <v>-54.447460857623646</v>
      </c>
      <c r="F37">
        <f t="shared" si="28"/>
        <v>7.5133989561399543</v>
      </c>
      <c r="G37">
        <f t="shared" si="29"/>
        <v>21.035730549706543</v>
      </c>
      <c r="H37">
        <f t="shared" si="21"/>
        <v>9.7654908280692236</v>
      </c>
      <c r="I37">
        <f t="shared" si="22"/>
        <v>8.299496069172525</v>
      </c>
      <c r="J37">
        <f t="shared" si="23"/>
        <v>1.8805324385961508</v>
      </c>
      <c r="K37">
        <f t="shared" si="24"/>
        <v>20.998466297481595</v>
      </c>
      <c r="L37" s="29">
        <f t="shared" si="30"/>
        <v>37.121535578246977</v>
      </c>
      <c r="M37" s="29">
        <f t="shared" si="31"/>
        <v>22.986634225987597</v>
      </c>
      <c r="N37" s="28">
        <f t="shared" si="25"/>
        <v>-33.51051262805214</v>
      </c>
      <c r="O37">
        <f t="shared" si="26"/>
        <v>3.9265081725052986</v>
      </c>
      <c r="P37">
        <f t="shared" si="32"/>
        <v>-18.305945167518363</v>
      </c>
      <c r="R37" s="31">
        <v>3.3445255474452651</v>
      </c>
      <c r="S37">
        <v>5.8571428571428594</v>
      </c>
      <c r="T37" s="39"/>
      <c r="Z37" t="str">
        <f t="shared" si="33"/>
        <v/>
      </c>
      <c r="AA37" t="str">
        <f t="shared" si="34"/>
        <v/>
      </c>
      <c r="AB37" t="str">
        <f t="shared" si="35"/>
        <v/>
      </c>
      <c r="AD37">
        <f t="shared" si="36"/>
        <v>24.299292816762808</v>
      </c>
      <c r="AE37">
        <f t="shared" si="37"/>
        <v>65.798114178034155</v>
      </c>
      <c r="AF37">
        <f t="shared" si="38"/>
        <v>73.545612295953134</v>
      </c>
    </row>
    <row r="38" spans="1:32" x14ac:dyDescent="0.2">
      <c r="A38">
        <v>1.5</v>
      </c>
      <c r="B38">
        <v>2.8012658227848046</v>
      </c>
      <c r="C38">
        <v>4.229238033669998E-3</v>
      </c>
      <c r="D38">
        <v>7.696361278751345E-4</v>
      </c>
      <c r="E38" s="28">
        <f t="shared" si="27"/>
        <v>-63.661784141447626</v>
      </c>
      <c r="F38">
        <f t="shared" si="28"/>
        <v>6.1933861578749978</v>
      </c>
      <c r="G38">
        <f t="shared" si="29"/>
        <v>17.515696420999991</v>
      </c>
      <c r="H38">
        <f t="shared" si="21"/>
        <v>6.5974601122333265</v>
      </c>
      <c r="I38">
        <f t="shared" si="22"/>
        <v>6.9417686195285686</v>
      </c>
      <c r="J38">
        <f t="shared" si="23"/>
        <v>0.74909289722618799</v>
      </c>
      <c r="K38">
        <f t="shared" si="24"/>
        <v>16.866252320304337</v>
      </c>
      <c r="L38" s="29">
        <f t="shared" si="30"/>
        <v>33.146729455813102</v>
      </c>
      <c r="M38" s="29">
        <f t="shared" si="31"/>
        <v>20.959483103546326</v>
      </c>
      <c r="N38" s="28">
        <f t="shared" si="25"/>
        <v>-33.147742007804098</v>
      </c>
      <c r="O38">
        <f t="shared" si="26"/>
        <v>3.95289149034152</v>
      </c>
      <c r="P38">
        <f t="shared" si="32"/>
        <v>-17.987025940926674</v>
      </c>
      <c r="R38" s="31">
        <v>3.4598540145985499</v>
      </c>
      <c r="S38" s="31">
        <v>6</v>
      </c>
      <c r="T38" s="39">
        <v>-1.8581500542897764</v>
      </c>
      <c r="U38">
        <v>8.3992860323275936E-2</v>
      </c>
      <c r="V38">
        <f t="shared" si="39"/>
        <v>1.0318933080820707</v>
      </c>
      <c r="W38">
        <f t="shared" si="40"/>
        <v>9.3842229055402413</v>
      </c>
      <c r="X38">
        <f t="shared" si="41"/>
        <v>8.9678944187857041</v>
      </c>
      <c r="Y38">
        <f t="shared" si="42"/>
        <v>9.8018129780373329</v>
      </c>
      <c r="Z38">
        <f t="shared" si="33"/>
        <v>11.699983995131547</v>
      </c>
      <c r="AA38">
        <f t="shared" si="34"/>
        <v>11.353607781216823</v>
      </c>
      <c r="AB38">
        <f t="shared" si="35"/>
        <v>12.048053361186739</v>
      </c>
      <c r="AD38">
        <f t="shared" si="36"/>
        <v>19.899250155879624</v>
      </c>
      <c r="AE38">
        <f t="shared" si="37"/>
        <v>54.064667082345657</v>
      </c>
      <c r="AF38">
        <f t="shared" si="38"/>
        <v>59.771565705362299</v>
      </c>
    </row>
    <row r="39" spans="1:32" x14ac:dyDescent="0.2">
      <c r="A39">
        <v>1.55</v>
      </c>
      <c r="B39">
        <v>2.8879746835442974</v>
      </c>
      <c r="C39">
        <v>6.0685082100542876E-3</v>
      </c>
      <c r="D39">
        <v>7.7180153905863922E-4</v>
      </c>
      <c r="E39" s="28">
        <f t="shared" si="27"/>
        <v>-47.248558345438319</v>
      </c>
      <c r="F39">
        <f t="shared" si="28"/>
        <v>8.747928069519844</v>
      </c>
      <c r="G39">
        <f t="shared" si="29"/>
        <v>24.327808185386246</v>
      </c>
      <c r="H39">
        <f t="shared" si="21"/>
        <v>12.728360700180959</v>
      </c>
      <c r="I39">
        <f t="shared" si="22"/>
        <v>9.5692974429346958</v>
      </c>
      <c r="J39">
        <f t="shared" si="23"/>
        <v>2.9387002500646275</v>
      </c>
      <c r="K39">
        <f t="shared" si="24"/>
        <v>24.863079174149075</v>
      </c>
      <c r="L39" s="29">
        <f t="shared" si="30"/>
        <v>40.226944505072019</v>
      </c>
      <c r="M39" s="29">
        <f t="shared" si="31"/>
        <v>24.570392778668371</v>
      </c>
      <c r="N39" s="28">
        <f t="shared" si="25"/>
        <v>-33.012403808835046</v>
      </c>
      <c r="O39">
        <f t="shared" si="26"/>
        <v>3.9627342684483602</v>
      </c>
      <c r="P39">
        <f t="shared" si="32"/>
        <v>-17.86804730447037</v>
      </c>
      <c r="R39" s="31">
        <v>3.5751824817518352</v>
      </c>
      <c r="S39" s="31">
        <v>6.1111111111111107</v>
      </c>
      <c r="T39" s="39">
        <v>-2.116912530533547</v>
      </c>
      <c r="U39">
        <v>8.3992860323275936E-2</v>
      </c>
      <c r="V39">
        <f t="shared" si="39"/>
        <v>1.0316257957256518</v>
      </c>
      <c r="W39">
        <f t="shared" si="40"/>
        <v>10.536826192340754</v>
      </c>
      <c r="X39">
        <f t="shared" si="41"/>
        <v>10.116999358602698</v>
      </c>
      <c r="Y39">
        <f t="shared" si="42"/>
        <v>10.957930581557548</v>
      </c>
      <c r="Z39">
        <f t="shared" si="33"/>
        <v>12.777731652039314</v>
      </c>
      <c r="AA39">
        <f t="shared" si="34"/>
        <v>12.426139229998819</v>
      </c>
      <c r="AB39">
        <f t="shared" si="35"/>
        <v>13.131017226220278</v>
      </c>
      <c r="AD39">
        <f t="shared" si="36"/>
        <v>28.414389861362448</v>
      </c>
      <c r="AE39">
        <f t="shared" si="37"/>
        <v>76.771706296966514</v>
      </c>
      <c r="AF39">
        <f t="shared" si="38"/>
        <v>86.427655218178074</v>
      </c>
    </row>
    <row r="40" spans="1:32" x14ac:dyDescent="0.2">
      <c r="A40">
        <v>1.6</v>
      </c>
      <c r="B40">
        <v>2.9746835443037907</v>
      </c>
      <c r="C40">
        <v>4.4616619350457852E-3</v>
      </c>
      <c r="D40">
        <v>7.8317815742568418E-4</v>
      </c>
      <c r="E40" s="28">
        <f t="shared" si="27"/>
        <v>-61.229989375518777</v>
      </c>
      <c r="F40">
        <f t="shared" si="28"/>
        <v>6.5161971320080356</v>
      </c>
      <c r="G40">
        <f t="shared" si="29"/>
        <v>18.376525685354757</v>
      </c>
      <c r="H40">
        <f t="shared" si="21"/>
        <v>7.3722064501526177</v>
      </c>
      <c r="I40">
        <f t="shared" si="22"/>
        <v>7.2738027643511218</v>
      </c>
      <c r="J40">
        <f t="shared" si="23"/>
        <v>1.025788017911649</v>
      </c>
      <c r="K40">
        <f t="shared" si="24"/>
        <v>17.876791021938196</v>
      </c>
      <c r="L40" s="29">
        <f t="shared" si="30"/>
        <v>34.195738962684374</v>
      </c>
      <c r="M40" s="29">
        <f t="shared" si="31"/>
        <v>21.494477952050669</v>
      </c>
      <c r="N40" s="28">
        <f t="shared" si="25"/>
        <v>-32.30136516089474</v>
      </c>
      <c r="O40">
        <f t="shared" si="26"/>
        <v>4.014446170116746</v>
      </c>
      <c r="P40">
        <f t="shared" si="32"/>
        <v>-17.242958383204162</v>
      </c>
      <c r="R40" s="31">
        <v>3.69051094890512</v>
      </c>
      <c r="S40" s="31">
        <v>6.2222222222222214</v>
      </c>
      <c r="T40" s="39">
        <v>-2.0124416420229365</v>
      </c>
      <c r="U40">
        <v>8.3992860323275936E-2</v>
      </c>
      <c r="V40">
        <f t="shared" si="39"/>
        <v>1.0317337992274282</v>
      </c>
      <c r="W40">
        <f t="shared" si="40"/>
        <v>10.070316408451959</v>
      </c>
      <c r="X40">
        <f t="shared" si="41"/>
        <v>9.6519072734056977</v>
      </c>
      <c r="Y40">
        <f t="shared" si="42"/>
        <v>10.489996619174349</v>
      </c>
      <c r="Z40">
        <f t="shared" si="33"/>
        <v>12.340675339286348</v>
      </c>
      <c r="AA40">
        <f t="shared" si="34"/>
        <v>11.991188871345017</v>
      </c>
      <c r="AB40">
        <f t="shared" si="35"/>
        <v>12.691854959368145</v>
      </c>
      <c r="AD40">
        <f t="shared" si="36"/>
        <v>20.975286736323081</v>
      </c>
      <c r="AE40">
        <f t="shared" si="37"/>
        <v>56.93409796352821</v>
      </c>
      <c r="AF40">
        <f t="shared" si="38"/>
        <v>63.140028044141815</v>
      </c>
    </row>
    <row r="41" spans="1:32" x14ac:dyDescent="0.2">
      <c r="A41">
        <v>1.65</v>
      </c>
      <c r="B41">
        <v>3.0767405063291045</v>
      </c>
      <c r="C41">
        <v>5.5313299827644572E-3</v>
      </c>
      <c r="D41">
        <v>8.0282464439938698E-4</v>
      </c>
      <c r="E41" s="28">
        <f t="shared" si="27"/>
        <v>-51.461491101338872</v>
      </c>
      <c r="F41">
        <f t="shared" si="28"/>
        <v>8.0018471982839685</v>
      </c>
      <c r="G41">
        <f t="shared" si="29"/>
        <v>22.338259195423912</v>
      </c>
      <c r="H41">
        <f t="shared" si="21"/>
        <v>10.937766609214856</v>
      </c>
      <c r="I41">
        <f t="shared" si="22"/>
        <v>8.8018999753777951</v>
      </c>
      <c r="J41">
        <f t="shared" si="23"/>
        <v>2.2992023604338772</v>
      </c>
      <c r="K41">
        <f t="shared" si="24"/>
        <v>22.527521664193291</v>
      </c>
      <c r="L41" s="29">
        <f t="shared" si="30"/>
        <v>38.409600963311</v>
      </c>
      <c r="M41" s="29">
        <f t="shared" si="31"/>
        <v>23.643547572370249</v>
      </c>
      <c r="N41" s="28">
        <f t="shared" si="25"/>
        <v>-31.073459725038319</v>
      </c>
      <c r="O41">
        <f t="shared" si="26"/>
        <v>4.1037483836335769</v>
      </c>
      <c r="P41">
        <f t="shared" si="32"/>
        <v>-16.16348107695676</v>
      </c>
      <c r="R41" s="31">
        <v>3.8058394160584053</v>
      </c>
      <c r="S41" s="31">
        <v>6.3333333333333321</v>
      </c>
      <c r="T41" s="39">
        <v>-2.4688578069134413</v>
      </c>
      <c r="U41">
        <v>8.3992860323275936E-2</v>
      </c>
      <c r="V41">
        <f t="shared" si="39"/>
        <v>1.0312619496549946</v>
      </c>
      <c r="W41">
        <f t="shared" si="40"/>
        <v>12.120157785285642</v>
      </c>
      <c r="X41">
        <f t="shared" si="41"/>
        <v>11.695501421627455</v>
      </c>
      <c r="Y41">
        <f t="shared" si="42"/>
        <v>12.546113861044034</v>
      </c>
      <c r="Z41">
        <f t="shared" si="33"/>
        <v>14.269378656387666</v>
      </c>
      <c r="AA41">
        <f t="shared" si="34"/>
        <v>13.910691620641471</v>
      </c>
      <c r="AB41">
        <f t="shared" si="35"/>
        <v>14.629758844274328</v>
      </c>
      <c r="AD41">
        <f t="shared" si="36"/>
        <v>25.927453623909525</v>
      </c>
      <c r="AE41">
        <f t="shared" si="37"/>
        <v>70.139876330425395</v>
      </c>
      <c r="AF41">
        <f t="shared" si="38"/>
        <v>78.642463518325457</v>
      </c>
    </row>
    <row r="42" spans="1:32" x14ac:dyDescent="0.2">
      <c r="A42">
        <v>1.7</v>
      </c>
      <c r="B42">
        <v>3.1851265822784716</v>
      </c>
      <c r="C42">
        <v>4.3111105842141891E-3</v>
      </c>
      <c r="D42">
        <v>7.9298183406106609E-4</v>
      </c>
      <c r="E42" s="28">
        <f t="shared" si="27"/>
        <v>-62.790252135689705</v>
      </c>
      <c r="F42">
        <f t="shared" si="28"/>
        <v>6.3070980336308189</v>
      </c>
      <c r="G42">
        <f t="shared" si="29"/>
        <v>17.818928089682181</v>
      </c>
      <c r="H42">
        <f t="shared" si="21"/>
        <v>6.8703686140472975</v>
      </c>
      <c r="I42">
        <f t="shared" si="22"/>
        <v>7.0587294060202703</v>
      </c>
      <c r="J42">
        <f t="shared" si="23"/>
        <v>0.84656021930260617</v>
      </c>
      <c r="K42">
        <f t="shared" si="24"/>
        <v>17.222219931366038</v>
      </c>
      <c r="L42" s="29">
        <f t="shared" si="30"/>
        <v>33.522684438689069</v>
      </c>
      <c r="M42" s="29">
        <f t="shared" si="31"/>
        <v>21.151220144813067</v>
      </c>
      <c r="N42" s="28">
        <f t="shared" si="25"/>
        <v>-31.688635371183373</v>
      </c>
      <c r="O42">
        <f t="shared" si="26"/>
        <v>4.0590083366412095</v>
      </c>
      <c r="P42">
        <f t="shared" si="32"/>
        <v>-16.704294831809555</v>
      </c>
      <c r="R42" s="31">
        <v>3.9211678832116905</v>
      </c>
      <c r="S42" s="31">
        <v>6.4444444444444429</v>
      </c>
      <c r="T42" s="39">
        <v>-2.5348027883686619</v>
      </c>
      <c r="U42">
        <v>8.3992860323275936E-2</v>
      </c>
      <c r="V42">
        <f t="shared" si="39"/>
        <v>1.0311937747880697</v>
      </c>
      <c r="W42">
        <f t="shared" si="40"/>
        <v>12.418861846113373</v>
      </c>
      <c r="X42">
        <f t="shared" si="41"/>
        <v>11.993291270547843</v>
      </c>
      <c r="Y42">
        <f t="shared" si="42"/>
        <v>12.845736342271209</v>
      </c>
      <c r="Z42">
        <f t="shared" si="33"/>
        <v>14.552179704614211</v>
      </c>
      <c r="AA42">
        <f t="shared" si="34"/>
        <v>14.192163331040083</v>
      </c>
      <c r="AB42">
        <f t="shared" si="35"/>
        <v>14.913889230328806</v>
      </c>
      <c r="AD42">
        <f t="shared" si="36"/>
        <v>20.278289741732358</v>
      </c>
      <c r="AE42">
        <f t="shared" si="37"/>
        <v>55.075439311286281</v>
      </c>
      <c r="AF42">
        <f t="shared" si="38"/>
        <v>60.958124408901291</v>
      </c>
    </row>
    <row r="43" spans="1:32" x14ac:dyDescent="0.2">
      <c r="A43">
        <v>1.75</v>
      </c>
      <c r="B43">
        <v>3.2935126582278382</v>
      </c>
      <c r="C43">
        <v>5.7233001454861741E-3</v>
      </c>
      <c r="D43">
        <v>7.6540151816333849E-4</v>
      </c>
      <c r="E43" s="28">
        <f t="shared" si="27"/>
        <v>-49.910704842152029</v>
      </c>
      <c r="F43">
        <f t="shared" si="28"/>
        <v>8.2684724242863545</v>
      </c>
      <c r="G43">
        <f t="shared" si="29"/>
        <v>23.049259798096941</v>
      </c>
      <c r="H43">
        <f t="shared" si="21"/>
        <v>11.577667151620581</v>
      </c>
      <c r="I43">
        <f t="shared" si="22"/>
        <v>9.0761430649802488</v>
      </c>
      <c r="J43">
        <f t="shared" si="23"/>
        <v>2.5277382684359218</v>
      </c>
      <c r="K43">
        <f t="shared" si="24"/>
        <v>23.362174545592062</v>
      </c>
      <c r="L43" s="29">
        <f t="shared" si="30"/>
        <v>39.078567584921004</v>
      </c>
      <c r="M43" s="29">
        <f t="shared" si="31"/>
        <v>23.984720549391351</v>
      </c>
      <c r="N43" s="28">
        <f t="shared" si="25"/>
        <v>-33.412405114791348</v>
      </c>
      <c r="O43">
        <f t="shared" si="26"/>
        <v>3.9336432643788108</v>
      </c>
      <c r="P43">
        <f t="shared" si="32"/>
        <v>-18.21969680421217</v>
      </c>
      <c r="R43" s="31">
        <v>4.0364963503649758</v>
      </c>
      <c r="S43" s="31">
        <v>6.5555555555555536</v>
      </c>
      <c r="T43" s="39">
        <v>-2.6838791982995382</v>
      </c>
      <c r="U43">
        <v>8.3992860323275936E-2</v>
      </c>
      <c r="V43">
        <f t="shared" si="39"/>
        <v>1.0310396574589809</v>
      </c>
      <c r="W43">
        <f t="shared" si="40"/>
        <v>13.096501729230226</v>
      </c>
      <c r="X43">
        <f t="shared" si="41"/>
        <v>12.668853530596493</v>
      </c>
      <c r="Y43">
        <f t="shared" si="42"/>
        <v>13.525463429505749</v>
      </c>
      <c r="Z43">
        <f t="shared" si="33"/>
        <v>15.195331389456495</v>
      </c>
      <c r="AA43">
        <f t="shared" si="34"/>
        <v>14.832309890903931</v>
      </c>
      <c r="AB43">
        <f t="shared" si="35"/>
        <v>15.560046040149528</v>
      </c>
      <c r="AD43">
        <f t="shared" si="36"/>
        <v>26.816204377250809</v>
      </c>
      <c r="AE43">
        <f t="shared" si="37"/>
        <v>72.509878339335486</v>
      </c>
      <c r="AF43">
        <f t="shared" si="38"/>
        <v>81.424639789654691</v>
      </c>
    </row>
    <row r="44" spans="1:32" x14ac:dyDescent="0.2">
      <c r="A44">
        <v>1.8</v>
      </c>
      <c r="B44">
        <v>3.4018987341772053</v>
      </c>
      <c r="C44">
        <v>7.8999232151125108E-3</v>
      </c>
      <c r="D44">
        <v>7.473845533407618E-4</v>
      </c>
      <c r="E44" s="28">
        <f t="shared" si="27"/>
        <v>-35.26036610182215</v>
      </c>
      <c r="F44">
        <f t="shared" si="28"/>
        <v>11.291560020989598</v>
      </c>
      <c r="G44">
        <f t="shared" si="29"/>
        <v>31.110826722638933</v>
      </c>
      <c r="H44">
        <f t="shared" si="21"/>
        <v>18.833077383708371</v>
      </c>
      <c r="I44">
        <f t="shared" si="22"/>
        <v>12.185604593017874</v>
      </c>
      <c r="J44">
        <f t="shared" si="23"/>
        <v>5.1189562084672744</v>
      </c>
      <c r="K44">
        <f t="shared" si="24"/>
        <v>32.825753109184831</v>
      </c>
      <c r="L44" s="29">
        <f t="shared" si="30"/>
        <v>45.398321551337816</v>
      </c>
      <c r="M44" s="29">
        <f t="shared" si="31"/>
        <v>27.207795072263927</v>
      </c>
      <c r="N44" s="28">
        <f t="shared" si="25"/>
        <v>-34.538465416202392</v>
      </c>
      <c r="O44">
        <f t="shared" si="26"/>
        <v>3.8517479697307353</v>
      </c>
      <c r="P44">
        <f t="shared" si="32"/>
        <v>-19.209639926331768</v>
      </c>
      <c r="R44" s="31">
        <v>4.1518248175182606</v>
      </c>
      <c r="S44" s="31">
        <v>6.6666666666666643</v>
      </c>
      <c r="T44" s="39">
        <v>-2.2939127730952062</v>
      </c>
      <c r="U44">
        <v>8.3992860323275936E-2</v>
      </c>
      <c r="V44">
        <f t="shared" si="39"/>
        <v>1.0314428103381965</v>
      </c>
      <c r="W44">
        <f t="shared" si="40"/>
        <v>11.33084209941245</v>
      </c>
      <c r="X44">
        <f t="shared" si="41"/>
        <v>10.908596782757797</v>
      </c>
      <c r="Y44">
        <f t="shared" si="42"/>
        <v>11.7543760509854</v>
      </c>
      <c r="Z44">
        <f t="shared" si="33"/>
        <v>13.524194604443441</v>
      </c>
      <c r="AA44">
        <f t="shared" si="34"/>
        <v>13.169034160806786</v>
      </c>
      <c r="AB44">
        <f t="shared" si="35"/>
        <v>13.881048200220565</v>
      </c>
      <c r="AD44">
        <f t="shared" si="36"/>
        <v>36.893163032928292</v>
      </c>
      <c r="AE44">
        <f t="shared" si="37"/>
        <v>99.381768087808766</v>
      </c>
      <c r="AF44">
        <f t="shared" si="38"/>
        <v>112.96990166829724</v>
      </c>
    </row>
    <row r="45" spans="1:32" x14ac:dyDescent="0.2">
      <c r="A45">
        <v>1.85</v>
      </c>
      <c r="B45">
        <v>3.510284810126572</v>
      </c>
      <c r="C45">
        <v>6.2186679842777641E-3</v>
      </c>
      <c r="D45">
        <v>7.3754208589261279E-4</v>
      </c>
      <c r="E45" s="28">
        <f t="shared" si="27"/>
        <v>-46.137516394539361</v>
      </c>
      <c r="F45">
        <f t="shared" si="28"/>
        <v>8.9564833114968962</v>
      </c>
      <c r="G45">
        <f t="shared" si="29"/>
        <v>24.883955497325051</v>
      </c>
      <c r="H45">
        <f t="shared" si="21"/>
        <v>13.228893280925881</v>
      </c>
      <c r="I45">
        <f t="shared" si="22"/>
        <v>9.7838114061110915</v>
      </c>
      <c r="J45">
        <f t="shared" si="23"/>
        <v>3.1174618860449574</v>
      </c>
      <c r="K45">
        <f t="shared" si="24"/>
        <v>25.51594775772941</v>
      </c>
      <c r="L45" s="29">
        <f t="shared" si="30"/>
        <v>40.706217503499026</v>
      </c>
      <c r="M45" s="29">
        <f t="shared" si="31"/>
        <v>24.814822007866141</v>
      </c>
      <c r="N45" s="28">
        <f t="shared" si="25"/>
        <v>-35.153619631711699</v>
      </c>
      <c r="O45">
        <f t="shared" si="26"/>
        <v>3.8070094813300583</v>
      </c>
      <c r="P45">
        <f t="shared" si="32"/>
        <v>-19.750434841065228</v>
      </c>
      <c r="R45" s="31">
        <v>4.2671532846715454</v>
      </c>
      <c r="S45" s="31">
        <v>6.777777777777775</v>
      </c>
      <c r="T45" s="39">
        <v>-1.7892051039515149</v>
      </c>
      <c r="U45">
        <v>8.3992860323275936E-2</v>
      </c>
      <c r="V45">
        <f t="shared" si="39"/>
        <v>1.0319645843598213</v>
      </c>
      <c r="W45">
        <f t="shared" si="40"/>
        <v>9.0787506271914253</v>
      </c>
      <c r="X45">
        <f t="shared" si="41"/>
        <v>8.6633468485460412</v>
      </c>
      <c r="Y45">
        <f t="shared" si="42"/>
        <v>9.4954117815838686</v>
      </c>
      <c r="Z45">
        <f t="shared" si="33"/>
        <v>11.415539011853925</v>
      </c>
      <c r="AA45">
        <f t="shared" si="34"/>
        <v>11.070552609999304</v>
      </c>
      <c r="AB45">
        <f t="shared" si="35"/>
        <v>11.762218565849015</v>
      </c>
      <c r="AD45">
        <f t="shared" si="36"/>
        <v>29.109574001285942</v>
      </c>
      <c r="AE45">
        <f t="shared" si="37"/>
        <v>78.625530670095841</v>
      </c>
      <c r="AF45">
        <f t="shared" si="38"/>
        <v>88.603883830112494</v>
      </c>
    </row>
    <row r="46" spans="1:32" x14ac:dyDescent="0.2">
      <c r="A46">
        <v>1.9</v>
      </c>
      <c r="B46">
        <v>3.6186708860759382</v>
      </c>
      <c r="C46">
        <v>5.0968653254287307E-3</v>
      </c>
      <c r="D46">
        <v>7.4314536578141065E-4</v>
      </c>
      <c r="E46" s="28">
        <f t="shared" si="27"/>
        <v>-55.179790244191338</v>
      </c>
      <c r="F46">
        <f t="shared" si="28"/>
        <v>7.3984240630954599</v>
      </c>
      <c r="G46">
        <f t="shared" si="29"/>
        <v>20.729130834921222</v>
      </c>
      <c r="H46">
        <f t="shared" si="21"/>
        <v>9.4895510847624358</v>
      </c>
      <c r="I46">
        <f t="shared" si="22"/>
        <v>8.1812361791839017</v>
      </c>
      <c r="J46">
        <f t="shared" si="23"/>
        <v>1.781982530272298</v>
      </c>
      <c r="K46">
        <f t="shared" si="24"/>
        <v>20.638544893168394</v>
      </c>
      <c r="L46" s="29">
        <f t="shared" si="30"/>
        <v>36.805628784041303</v>
      </c>
      <c r="M46" s="29">
        <f t="shared" si="31"/>
        <v>22.825521760942706</v>
      </c>
      <c r="N46" s="28">
        <f t="shared" si="25"/>
        <v>-34.803414638661835</v>
      </c>
      <c r="O46">
        <f t="shared" si="26"/>
        <v>3.8324789353700481</v>
      </c>
      <c r="P46">
        <f t="shared" si="32"/>
        <v>-19.442562319702709</v>
      </c>
      <c r="R46" s="31">
        <v>4.3824817518248311</v>
      </c>
      <c r="S46" s="31">
        <v>6.8888888888888857</v>
      </c>
      <c r="T46" s="39">
        <v>-1.8237642517363053</v>
      </c>
      <c r="U46">
        <v>8.3992860323275936E-2</v>
      </c>
      <c r="V46">
        <f t="shared" si="39"/>
        <v>1.0319288566175537</v>
      </c>
      <c r="W46">
        <f t="shared" si="40"/>
        <v>9.2317855342711255</v>
      </c>
      <c r="X46">
        <f t="shared" si="41"/>
        <v>8.8159186255948043</v>
      </c>
      <c r="Y46">
        <f t="shared" si="42"/>
        <v>9.6489119266367425</v>
      </c>
      <c r="Z46">
        <f t="shared" si="33"/>
        <v>11.557976485912848</v>
      </c>
      <c r="AA46">
        <f t="shared" si="34"/>
        <v>11.212293430856759</v>
      </c>
      <c r="AB46">
        <f t="shared" si="35"/>
        <v>11.905352693109405</v>
      </c>
      <c r="AD46">
        <f t="shared" si="36"/>
        <v>23.916043173281164</v>
      </c>
      <c r="AE46">
        <f t="shared" si="37"/>
        <v>64.776115128749751</v>
      </c>
      <c r="AF46">
        <f t="shared" si="38"/>
        <v>72.345874281575803</v>
      </c>
    </row>
    <row r="47" spans="1:32" x14ac:dyDescent="0.2">
      <c r="A47">
        <v>1.95</v>
      </c>
      <c r="B47">
        <v>3.7270569620253053</v>
      </c>
      <c r="C47">
        <v>6.8864339386308171E-3</v>
      </c>
      <c r="D47">
        <v>7.5453484899631797E-4</v>
      </c>
      <c r="E47" s="28">
        <f t="shared" si="27"/>
        <v>-41.501259709578783</v>
      </c>
      <c r="F47">
        <f t="shared" si="28"/>
        <v>9.8839360258761353</v>
      </c>
      <c r="G47">
        <f t="shared" si="29"/>
        <v>27.357162735669689</v>
      </c>
      <c r="H47">
        <f t="shared" si="21"/>
        <v>15.454779795436057</v>
      </c>
      <c r="I47">
        <f t="shared" si="22"/>
        <v>10.737762769472596</v>
      </c>
      <c r="J47">
        <f t="shared" si="23"/>
        <v>3.9124213555128771</v>
      </c>
      <c r="K47">
        <f t="shared" si="24"/>
        <v>28.419277994047029</v>
      </c>
      <c r="L47" s="29">
        <f t="shared" si="30"/>
        <v>42.706171367599666</v>
      </c>
      <c r="M47" s="29">
        <f t="shared" si="31"/>
        <v>25.83479847855747</v>
      </c>
      <c r="N47" s="28">
        <f t="shared" si="25"/>
        <v>-34.09157193773013</v>
      </c>
      <c r="O47">
        <f t="shared" si="26"/>
        <v>3.8842493136196268</v>
      </c>
      <c r="P47">
        <f t="shared" si="32"/>
        <v>-18.816766538663845</v>
      </c>
      <c r="R47" s="31">
        <v>4.4978102189781151</v>
      </c>
      <c r="S47" s="31">
        <v>7</v>
      </c>
      <c r="T47" s="39">
        <v>-1.9102334483447652</v>
      </c>
      <c r="U47">
        <v>8.3992860323275936E-2</v>
      </c>
      <c r="V47">
        <f t="shared" si="39"/>
        <v>1.0318394635228587</v>
      </c>
      <c r="W47">
        <f t="shared" si="40"/>
        <v>9.6154400447236412</v>
      </c>
      <c r="X47">
        <f t="shared" si="41"/>
        <v>9.198410947543266</v>
      </c>
      <c r="Y47">
        <f t="shared" si="42"/>
        <v>10.033733920507018</v>
      </c>
      <c r="Z47">
        <f t="shared" si="33"/>
        <v>11.91561997675651</v>
      </c>
      <c r="AA47">
        <f t="shared" si="34"/>
        <v>11.5681938508637</v>
      </c>
      <c r="AB47">
        <f t="shared" si="35"/>
        <v>12.264739254789788</v>
      </c>
      <c r="AD47">
        <f t="shared" si="36"/>
        <v>32.201083049216756</v>
      </c>
      <c r="AE47">
        <f t="shared" si="37"/>
        <v>86.869554797911334</v>
      </c>
      <c r="AF47">
        <f t="shared" si="38"/>
        <v>98.281651284504605</v>
      </c>
    </row>
    <row r="48" spans="1:32" x14ac:dyDescent="0.2">
      <c r="A48">
        <v>2</v>
      </c>
      <c r="B48">
        <v>3.835443037974672</v>
      </c>
      <c r="C48">
        <v>6.2404979794687711E-3</v>
      </c>
      <c r="D48">
        <v>7.5127537552674569E-4</v>
      </c>
      <c r="E48" s="28">
        <f t="shared" si="27"/>
        <v>-45.978232293665236</v>
      </c>
      <c r="F48">
        <f t="shared" si="28"/>
        <v>8.9868027492621838</v>
      </c>
      <c r="G48">
        <f t="shared" si="29"/>
        <v>24.964807331365819</v>
      </c>
      <c r="H48">
        <f t="shared" si="21"/>
        <v>13.301659931562572</v>
      </c>
      <c r="I48">
        <f t="shared" si="22"/>
        <v>9.8149971135268164</v>
      </c>
      <c r="J48">
        <f t="shared" si="23"/>
        <v>3.1434499755580614</v>
      </c>
      <c r="K48">
        <f t="shared" si="24"/>
        <v>25.610860780299006</v>
      </c>
      <c r="L48" s="29">
        <f t="shared" si="30"/>
        <v>40.77492829211139</v>
      </c>
      <c r="M48" s="29">
        <f t="shared" si="31"/>
        <v>24.849864510058453</v>
      </c>
      <c r="N48" s="28">
        <f t="shared" si="25"/>
        <v>-34.295289029578392</v>
      </c>
      <c r="O48">
        <f t="shared" si="26"/>
        <v>3.8694335251215715</v>
      </c>
      <c r="P48">
        <f t="shared" si="32"/>
        <v>-18.99585848754144</v>
      </c>
      <c r="R48" s="31">
        <v>4.6131386861313999</v>
      </c>
      <c r="S48" s="31">
        <v>7.125</v>
      </c>
      <c r="T48" s="39">
        <v>-1.6699604607254961</v>
      </c>
      <c r="U48">
        <v>8.3992860323275936E-2</v>
      </c>
      <c r="V48">
        <f t="shared" si="39"/>
        <v>1.0320878611809536</v>
      </c>
      <c r="W48">
        <f t="shared" si="40"/>
        <v>8.5520228917800978</v>
      </c>
      <c r="X48">
        <f t="shared" si="41"/>
        <v>8.1382111796676782</v>
      </c>
      <c r="Y48">
        <f t="shared" si="42"/>
        <v>8.9670847423410009</v>
      </c>
      <c r="Z48">
        <f t="shared" si="33"/>
        <v>10.92626633200201</v>
      </c>
      <c r="AA48">
        <f t="shared" si="34"/>
        <v>10.583683697826455</v>
      </c>
      <c r="AB48">
        <f t="shared" si="35"/>
        <v>11.270542118318032</v>
      </c>
      <c r="AD48">
        <f t="shared" si="36"/>
        <v>29.210638793836907</v>
      </c>
      <c r="AE48">
        <f t="shared" si="37"/>
        <v>78.895036783565075</v>
      </c>
      <c r="AF48">
        <f t="shared" si="38"/>
        <v>88.920260572011173</v>
      </c>
    </row>
    <row r="49" spans="1:32" x14ac:dyDescent="0.2">
      <c r="A49">
        <v>2.0499999999999998</v>
      </c>
      <c r="B49">
        <v>3.9438291139240387</v>
      </c>
      <c r="C49">
        <v>1.5606088523598093E-3</v>
      </c>
      <c r="D49">
        <v>7.6127986954841679E-4</v>
      </c>
      <c r="E49" s="28">
        <f t="shared" si="27"/>
        <v>-108.97750268033886</v>
      </c>
      <c r="F49">
        <f t="shared" si="28"/>
        <v>2.4869567393886238</v>
      </c>
      <c r="G49">
        <f t="shared" si="29"/>
        <v>7.6318846383696632</v>
      </c>
      <c r="H49">
        <f t="shared" si="21"/>
        <v>-2.2979704921339694</v>
      </c>
      <c r="I49">
        <f t="shared" si="22"/>
        <v>3.1294412176568702</v>
      </c>
      <c r="J49">
        <f t="shared" si="23"/>
        <v>-2.4278466043335607</v>
      </c>
      <c r="K49">
        <f t="shared" si="24"/>
        <v>5.2635167493904742</v>
      </c>
      <c r="L49" s="29">
        <f t="shared" si="30"/>
        <v>13.598772439036495</v>
      </c>
      <c r="M49" s="29">
        <f t="shared" si="31"/>
        <v>10.990025024990256</v>
      </c>
      <c r="N49" s="28">
        <f t="shared" si="25"/>
        <v>-33.670008153223954</v>
      </c>
      <c r="O49">
        <f t="shared" si="26"/>
        <v>3.9149084979473487</v>
      </c>
      <c r="P49">
        <f t="shared" si="32"/>
        <v>-18.446161013823254</v>
      </c>
      <c r="R49" s="31">
        <v>4.7284671532846847</v>
      </c>
      <c r="S49" s="31">
        <v>7.25</v>
      </c>
      <c r="T49" s="39">
        <v>-2.3606943047900155</v>
      </c>
      <c r="U49">
        <v>8.3992860323275936E-2</v>
      </c>
      <c r="V49">
        <f t="shared" si="39"/>
        <v>1.031373770633645</v>
      </c>
      <c r="W49">
        <f t="shared" si="40"/>
        <v>11.631614202056312</v>
      </c>
      <c r="X49">
        <f t="shared" si="41"/>
        <v>11.208450954644206</v>
      </c>
      <c r="Y49">
        <f t="shared" si="42"/>
        <v>12.056070297939868</v>
      </c>
      <c r="Z49">
        <f t="shared" si="33"/>
        <v>13.807785908145739</v>
      </c>
      <c r="AA49">
        <f t="shared" si="34"/>
        <v>13.451279263261767</v>
      </c>
      <c r="AB49">
        <f t="shared" si="35"/>
        <v>14.165985705170179</v>
      </c>
      <c r="AD49">
        <f t="shared" si="36"/>
        <v>7.5444854275917104</v>
      </c>
      <c r="AE49">
        <f t="shared" si="37"/>
        <v>21.118627806911224</v>
      </c>
      <c r="AF49">
        <f t="shared" si="38"/>
        <v>21.095780468982742</v>
      </c>
    </row>
    <row r="50" spans="1:32" x14ac:dyDescent="0.2">
      <c r="A50">
        <v>2.1</v>
      </c>
      <c r="B50">
        <v>4.0417721518987246</v>
      </c>
      <c r="C50">
        <v>2.8963285452034285E-3</v>
      </c>
      <c r="D50">
        <v>7.6868970839495448E-4</v>
      </c>
      <c r="E50" s="28">
        <f t="shared" si="27"/>
        <v>-80.869871729168878</v>
      </c>
      <c r="F50">
        <f t="shared" si="28"/>
        <v>4.3421229794492069</v>
      </c>
      <c r="G50">
        <f t="shared" si="29"/>
        <v>12.57899461186455</v>
      </c>
      <c r="H50">
        <f t="shared" si="21"/>
        <v>2.1544284840114289</v>
      </c>
      <c r="I50">
        <f t="shared" si="22"/>
        <v>5.0376122074334697</v>
      </c>
      <c r="J50">
        <f t="shared" si="23"/>
        <v>-0.83770411285306123</v>
      </c>
      <c r="K50">
        <f t="shared" si="24"/>
        <v>11.070993674797515</v>
      </c>
      <c r="L50" s="29">
        <f t="shared" si="30"/>
        <v>25.723632849345108</v>
      </c>
      <c r="M50" s="29">
        <f t="shared" si="31"/>
        <v>17.173703834247647</v>
      </c>
      <c r="N50" s="28">
        <f t="shared" si="25"/>
        <v>-33.206893225315348</v>
      </c>
      <c r="O50">
        <f t="shared" si="26"/>
        <v>3.9485895836134293</v>
      </c>
      <c r="P50">
        <f t="shared" si="32"/>
        <v>-18.039027011266239</v>
      </c>
      <c r="R50" s="31">
        <v>4.8437956204379686</v>
      </c>
      <c r="S50" s="31">
        <v>7.375</v>
      </c>
      <c r="T50" s="39">
        <v>-2.3182428021333887</v>
      </c>
      <c r="U50">
        <v>8.3992860323275936E-2</v>
      </c>
      <c r="V50">
        <f t="shared" si="39"/>
        <v>1.031417657605489</v>
      </c>
      <c r="W50">
        <f t="shared" si="40"/>
        <v>11.440344282434864</v>
      </c>
      <c r="X50">
        <f t="shared" si="41"/>
        <v>11.017764889783109</v>
      </c>
      <c r="Y50">
        <f t="shared" si="42"/>
        <v>11.864213842973243</v>
      </c>
      <c r="Z50">
        <f t="shared" si="33"/>
        <v>13.627389417025128</v>
      </c>
      <c r="AA50">
        <f t="shared" si="34"/>
        <v>13.271738521693115</v>
      </c>
      <c r="AB50">
        <f t="shared" si="35"/>
        <v>13.984733464497612</v>
      </c>
      <c r="AD50">
        <f t="shared" si="36"/>
        <v>13.728372894460318</v>
      </c>
      <c r="AE50">
        <f t="shared" si="37"/>
        <v>37.608994385227504</v>
      </c>
      <c r="AF50">
        <f t="shared" si="38"/>
        <v>40.454036887006204</v>
      </c>
    </row>
    <row r="51" spans="1:32" x14ac:dyDescent="0.2">
      <c r="A51">
        <v>2.15</v>
      </c>
      <c r="B51">
        <v>4.1284810126582174</v>
      </c>
      <c r="C51">
        <v>5.4192168542890797E-3</v>
      </c>
      <c r="D51">
        <v>7.6587830021992466E-4</v>
      </c>
      <c r="E51" s="28">
        <f t="shared" si="27"/>
        <v>-52.392262767127015</v>
      </c>
      <c r="F51">
        <f t="shared" si="28"/>
        <v>7.8461345198459451</v>
      </c>
      <c r="G51">
        <f t="shared" si="29"/>
        <v>21.923025386255851</v>
      </c>
      <c r="H51">
        <f t="shared" si="21"/>
        <v>10.5640561809636</v>
      </c>
      <c r="I51">
        <f t="shared" si="22"/>
        <v>8.6417383632701146</v>
      </c>
      <c r="J51">
        <f t="shared" si="23"/>
        <v>2.1657343503441426</v>
      </c>
      <c r="K51">
        <f t="shared" si="24"/>
        <v>22.040073279517738</v>
      </c>
      <c r="L51" s="29">
        <f t="shared" si="30"/>
        <v>38.008091617284734</v>
      </c>
      <c r="M51" s="29">
        <f t="shared" si="31"/>
        <v>23.438777805896855</v>
      </c>
      <c r="N51" s="28">
        <f t="shared" si="25"/>
        <v>-33.382606236254709</v>
      </c>
      <c r="O51">
        <f t="shared" si="26"/>
        <v>3.9358104555451119</v>
      </c>
      <c r="P51">
        <f t="shared" si="32"/>
        <v>-18.193499987916226</v>
      </c>
      <c r="R51" s="31">
        <v>4.9591240875912534</v>
      </c>
      <c r="S51" s="31">
        <v>7.5</v>
      </c>
      <c r="T51" s="39">
        <v>-2.1029289273374125</v>
      </c>
      <c r="U51">
        <v>8.3992860323275936E-2</v>
      </c>
      <c r="V51">
        <f t="shared" si="39"/>
        <v>1.0316402521750434</v>
      </c>
      <c r="W51">
        <f t="shared" si="40"/>
        <v>10.474291175732503</v>
      </c>
      <c r="X51">
        <f t="shared" si="41"/>
        <v>10.054654521704549</v>
      </c>
      <c r="Y51">
        <f t="shared" si="42"/>
        <v>10.895204515355886</v>
      </c>
      <c r="Z51">
        <f t="shared" si="33"/>
        <v>12.719079092832276</v>
      </c>
      <c r="AA51">
        <f t="shared" si="34"/>
        <v>12.367768556270997</v>
      </c>
      <c r="AB51">
        <f t="shared" si="35"/>
        <v>13.072082781534021</v>
      </c>
      <c r="AD51">
        <f t="shared" si="36"/>
        <v>25.408411362449446</v>
      </c>
      <c r="AE51">
        <f t="shared" si="37"/>
        <v>68.755763633198512</v>
      </c>
      <c r="AF51">
        <f t="shared" si="38"/>
        <v>77.017635569406949</v>
      </c>
    </row>
    <row r="52" spans="1:32" x14ac:dyDescent="0.2">
      <c r="A52">
        <v>2.2000000000000002</v>
      </c>
      <c r="B52">
        <v>4.2151898734177111</v>
      </c>
      <c r="C52">
        <v>4.95200595048756E-3</v>
      </c>
      <c r="D52">
        <v>7.6519763593069245E-4</v>
      </c>
      <c r="E52" s="28">
        <f t="shared" si="27"/>
        <v>-56.490379865684226</v>
      </c>
      <c r="F52">
        <f t="shared" si="28"/>
        <v>7.1972304867882784</v>
      </c>
      <c r="G52">
        <f t="shared" si="29"/>
        <v>20.192614631435404</v>
      </c>
      <c r="H52">
        <f t="shared" si="21"/>
        <v>9.0066865016251985</v>
      </c>
      <c r="I52">
        <f t="shared" si="22"/>
        <v>7.974294214982228</v>
      </c>
      <c r="J52">
        <f t="shared" si="23"/>
        <v>1.6095308934375709</v>
      </c>
      <c r="K52">
        <f t="shared" si="24"/>
        <v>20.008721523858956</v>
      </c>
      <c r="L52" s="29">
        <f t="shared" si="30"/>
        <v>36.240276398299279</v>
      </c>
      <c r="M52" s="29">
        <f t="shared" si="31"/>
        <v>22.537192044214276</v>
      </c>
      <c r="N52" s="28">
        <f t="shared" si="25"/>
        <v>-33.425147754331725</v>
      </c>
      <c r="O52">
        <f t="shared" si="26"/>
        <v>3.9327165269576927</v>
      </c>
      <c r="P52">
        <f t="shared" si="32"/>
        <v>-18.230899124687227</v>
      </c>
      <c r="R52" s="31">
        <v>5.0744525547445383</v>
      </c>
      <c r="S52" s="31">
        <v>7.625</v>
      </c>
      <c r="T52" s="39">
        <v>-2.051944786949996</v>
      </c>
      <c r="U52">
        <v>8.3992860323275936E-2</v>
      </c>
      <c r="V52">
        <f t="shared" si="39"/>
        <v>1.0316929603100597</v>
      </c>
      <c r="W52">
        <f t="shared" si="40"/>
        <v>10.246529577791705</v>
      </c>
      <c r="X52">
        <f t="shared" si="41"/>
        <v>9.8275852218247906</v>
      </c>
      <c r="Y52">
        <f t="shared" si="42"/>
        <v>10.666747454446522</v>
      </c>
      <c r="Z52">
        <f t="shared" si="33"/>
        <v>12.505629663314537</v>
      </c>
      <c r="AA52">
        <f t="shared" si="34"/>
        <v>12.155346879661002</v>
      </c>
      <c r="AB52">
        <f t="shared" si="35"/>
        <v>12.857605599108542</v>
      </c>
      <c r="AD52">
        <f t="shared" si="36"/>
        <v>23.245397918923892</v>
      </c>
      <c r="AE52">
        <f t="shared" si="37"/>
        <v>62.987727783797034</v>
      </c>
      <c r="AF52">
        <f t="shared" si="38"/>
        <v>70.246463050544335</v>
      </c>
    </row>
    <row r="53" spans="1:32" x14ac:dyDescent="0.2">
      <c r="A53">
        <v>2.25</v>
      </c>
      <c r="B53">
        <v>4.3018987341772048</v>
      </c>
      <c r="C53">
        <v>3.2064834643509839E-3</v>
      </c>
      <c r="D53">
        <v>7.4841673118881263E-4</v>
      </c>
      <c r="E53" s="28">
        <f t="shared" si="27"/>
        <v>-76.245738699166637</v>
      </c>
      <c r="F53">
        <f t="shared" si="28"/>
        <v>4.7728937004874776</v>
      </c>
      <c r="G53">
        <f t="shared" si="29"/>
        <v>13.727716534633272</v>
      </c>
      <c r="H53">
        <f t="shared" si="21"/>
        <v>3.1882782145032795</v>
      </c>
      <c r="I53">
        <f t="shared" si="22"/>
        <v>5.4806906633585486</v>
      </c>
      <c r="J53">
        <f t="shared" si="23"/>
        <v>-0.46847206624882887</v>
      </c>
      <c r="K53">
        <f t="shared" si="24"/>
        <v>12.419493323265145</v>
      </c>
      <c r="L53" s="29">
        <f t="shared" si="30"/>
        <v>27.718356901502943</v>
      </c>
      <c r="M53" s="29">
        <f t="shared" si="31"/>
        <v>18.191013100848142</v>
      </c>
      <c r="N53" s="28">
        <f t="shared" si="25"/>
        <v>-34.473954300699219</v>
      </c>
      <c r="O53">
        <f t="shared" si="26"/>
        <v>3.8564396872218754</v>
      </c>
      <c r="P53">
        <f t="shared" si="32"/>
        <v>-19.152926857757549</v>
      </c>
      <c r="R53" s="31">
        <v>5.1897810218978222</v>
      </c>
      <c r="S53" s="31">
        <v>7.75</v>
      </c>
      <c r="T53" s="39">
        <v>-2.1965793924369299</v>
      </c>
      <c r="U53">
        <v>8.3992860323275936E-2</v>
      </c>
      <c r="V53">
        <f t="shared" si="39"/>
        <v>1.0315434349820631</v>
      </c>
      <c r="W53">
        <f t="shared" si="40"/>
        <v>10.89364186071856</v>
      </c>
      <c r="X53">
        <f t="shared" si="41"/>
        <v>10.472729065546218</v>
      </c>
      <c r="Y53">
        <f t="shared" si="42"/>
        <v>11.315837182366067</v>
      </c>
      <c r="Z53">
        <f t="shared" si="33"/>
        <v>13.11278012258083</v>
      </c>
      <c r="AA53">
        <f t="shared" si="34"/>
        <v>12.759581753115315</v>
      </c>
      <c r="AB53">
        <f t="shared" si="35"/>
        <v>13.467671644186812</v>
      </c>
      <c r="AD53">
        <f t="shared" si="36"/>
        <v>15.164275297921222</v>
      </c>
      <c r="AE53">
        <f t="shared" si="37"/>
        <v>41.438067461123254</v>
      </c>
      <c r="AF53">
        <f t="shared" si="38"/>
        <v>44.949035715231652</v>
      </c>
    </row>
    <row r="54" spans="1:32" x14ac:dyDescent="0.2">
      <c r="A54">
        <v>2.2999999999999998</v>
      </c>
      <c r="B54">
        <v>4.3886075949366985</v>
      </c>
      <c r="C54">
        <v>5.8087801383907168E-3</v>
      </c>
      <c r="D54">
        <v>7.3230135815233242E-4</v>
      </c>
      <c r="E54" s="28">
        <f t="shared" si="27"/>
        <v>-49.236841100425544</v>
      </c>
      <c r="F54">
        <f t="shared" si="28"/>
        <v>8.3871946366537742</v>
      </c>
      <c r="G54">
        <f t="shared" si="29"/>
        <v>23.365852364410063</v>
      </c>
      <c r="H54">
        <f t="shared" si="21"/>
        <v>11.862600461302391</v>
      </c>
      <c r="I54">
        <f t="shared" si="22"/>
        <v>9.1982573405581682</v>
      </c>
      <c r="J54">
        <f t="shared" si="23"/>
        <v>2.6295001647508536</v>
      </c>
      <c r="K54">
        <f t="shared" si="24"/>
        <v>23.733826688655292</v>
      </c>
      <c r="L54" s="29">
        <f t="shared" si="30"/>
        <v>39.369253904881454</v>
      </c>
      <c r="M54" s="29">
        <f t="shared" si="31"/>
        <v>24.132970572571182</v>
      </c>
      <c r="N54" s="28">
        <f t="shared" si="25"/>
        <v>-35.481165115479222</v>
      </c>
      <c r="O54">
        <f t="shared" si="26"/>
        <v>3.783187991601511</v>
      </c>
      <c r="P54">
        <f t="shared" si="32"/>
        <v>-20.038386914707008</v>
      </c>
      <c r="R54" s="31">
        <v>5.305109489051107</v>
      </c>
      <c r="S54" s="31">
        <v>7.875</v>
      </c>
      <c r="T54" s="39">
        <v>-1.5120493487803248</v>
      </c>
      <c r="U54">
        <v>8.3992860323275936E-2</v>
      </c>
      <c r="V54">
        <f t="shared" si="39"/>
        <v>1.0322511119516</v>
      </c>
      <c r="W54">
        <f t="shared" si="40"/>
        <v>7.8576119616548681</v>
      </c>
      <c r="X54">
        <f t="shared" si="41"/>
        <v>7.4458944800202289</v>
      </c>
      <c r="Y54">
        <f t="shared" si="42"/>
        <v>8.2705700829821467</v>
      </c>
      <c r="Z54">
        <f t="shared" si="33"/>
        <v>10.283593186279477</v>
      </c>
      <c r="AA54">
        <f t="shared" si="34"/>
        <v>9.9441937695365077</v>
      </c>
      <c r="AB54">
        <f t="shared" si="35"/>
        <v>10.624685755162915</v>
      </c>
      <c r="AD54">
        <f t="shared" si="36"/>
        <v>27.211945085142208</v>
      </c>
      <c r="AE54">
        <f t="shared" si="37"/>
        <v>73.56518689371255</v>
      </c>
      <c r="AF54">
        <f t="shared" si="38"/>
        <v>82.663480266532119</v>
      </c>
    </row>
    <row r="55" spans="1:32" x14ac:dyDescent="0.2">
      <c r="A55">
        <v>2.35</v>
      </c>
      <c r="B55">
        <v>4.4753164556961922</v>
      </c>
      <c r="C55">
        <v>4.5256837960773767E-3</v>
      </c>
      <c r="D55">
        <v>7.2467734126947358E-4</v>
      </c>
      <c r="E55" s="28">
        <f t="shared" si="27"/>
        <v>-60.582382416793202</v>
      </c>
      <c r="F55">
        <f t="shared" si="28"/>
        <v>6.6051163834408015</v>
      </c>
      <c r="G55">
        <f t="shared" si="29"/>
        <v>18.613643689175468</v>
      </c>
      <c r="H55">
        <f t="shared" si="21"/>
        <v>7.5856126535912551</v>
      </c>
      <c r="I55">
        <f t="shared" si="22"/>
        <v>7.3652625658248239</v>
      </c>
      <c r="J55">
        <f t="shared" si="23"/>
        <v>1.1020045191397336</v>
      </c>
      <c r="K55">
        <f t="shared" si="24"/>
        <v>18.155146939466853</v>
      </c>
      <c r="L55" s="29">
        <f t="shared" si="30"/>
        <v>34.475098827232657</v>
      </c>
      <c r="M55" s="29">
        <f t="shared" si="31"/>
        <v>21.636951482970296</v>
      </c>
      <c r="N55" s="28">
        <f t="shared" si="25"/>
        <v>-35.957666170657902</v>
      </c>
      <c r="O55">
        <f t="shared" si="26"/>
        <v>3.7485333694066978</v>
      </c>
      <c r="P55">
        <f t="shared" si="32"/>
        <v>-20.457288941237714</v>
      </c>
      <c r="R55" s="31">
        <v>5.4204379562043918</v>
      </c>
      <c r="S55" s="31">
        <v>8</v>
      </c>
      <c r="T55" s="39">
        <v>-1.4216594042172637</v>
      </c>
      <c r="U55">
        <v>8.3992860323275936E-2</v>
      </c>
      <c r="V55">
        <f t="shared" si="39"/>
        <v>1.0323445583717212</v>
      </c>
      <c r="W55">
        <f t="shared" si="40"/>
        <v>7.4617116873718032</v>
      </c>
      <c r="X55">
        <f t="shared" si="41"/>
        <v>7.0511858000219831</v>
      </c>
      <c r="Y55">
        <f t="shared" si="42"/>
        <v>7.8734728205535021</v>
      </c>
      <c r="Z55">
        <f t="shared" si="33"/>
        <v>9.9184137381451922</v>
      </c>
      <c r="AA55">
        <f t="shared" si="34"/>
        <v>9.5808364277994187</v>
      </c>
      <c r="AB55">
        <f t="shared" si="35"/>
        <v>10.257684200631436</v>
      </c>
      <c r="AD55">
        <f t="shared" si="36"/>
        <v>21.271684241098967</v>
      </c>
      <c r="AE55">
        <f t="shared" si="37"/>
        <v>57.724491309597241</v>
      </c>
      <c r="AF55">
        <f t="shared" si="38"/>
        <v>64.067881102570666</v>
      </c>
    </row>
    <row r="56" spans="1:32" x14ac:dyDescent="0.2">
      <c r="A56">
        <v>2.4</v>
      </c>
      <c r="B56">
        <v>4.562025316455685</v>
      </c>
      <c r="C56">
        <v>4.1787654920575849E-3</v>
      </c>
      <c r="D56">
        <v>7.4013753856420753E-4</v>
      </c>
      <c r="E56" s="28">
        <f t="shared" si="27"/>
        <v>-64.20751036236318</v>
      </c>
      <c r="F56">
        <f t="shared" si="28"/>
        <v>6.1232854056355359</v>
      </c>
      <c r="G56">
        <f t="shared" si="29"/>
        <v>17.328761081694758</v>
      </c>
      <c r="H56">
        <f t="shared" si="21"/>
        <v>6.4292183068586173</v>
      </c>
      <c r="I56">
        <f t="shared" si="22"/>
        <v>6.8696649886536933</v>
      </c>
      <c r="J56">
        <f t="shared" si="23"/>
        <v>0.68900653816379176</v>
      </c>
      <c r="K56">
        <f t="shared" si="24"/>
        <v>16.646806487206891</v>
      </c>
      <c r="L56" s="29">
        <f t="shared" si="30"/>
        <v>32.91131814482992</v>
      </c>
      <c r="M56" s="29">
        <f t="shared" si="31"/>
        <v>20.8394233349449</v>
      </c>
      <c r="N56" s="28">
        <f t="shared" si="25"/>
        <v>-34.991403839737032</v>
      </c>
      <c r="O56">
        <f t="shared" si="26"/>
        <v>3.8188069934736704</v>
      </c>
      <c r="P56">
        <f t="shared" si="32"/>
        <v>-19.607827551417166</v>
      </c>
      <c r="R56" s="31">
        <v>5.5357664233576758</v>
      </c>
      <c r="S56" s="31">
        <v>8.0909090909090917</v>
      </c>
      <c r="T56" s="39">
        <v>-1.5827747703518118</v>
      </c>
      <c r="U56">
        <v>8.3992860323275936E-2</v>
      </c>
      <c r="V56">
        <f t="shared" si="39"/>
        <v>1.0321779949971717</v>
      </c>
      <c r="W56">
        <f t="shared" si="40"/>
        <v>8.1681882423505954</v>
      </c>
      <c r="X56">
        <f t="shared" si="41"/>
        <v>7.755534769480505</v>
      </c>
      <c r="Y56">
        <f t="shared" si="42"/>
        <v>8.5820865972742695</v>
      </c>
      <c r="Z56">
        <f t="shared" si="33"/>
        <v>10.570694469896949</v>
      </c>
      <c r="AA56">
        <f t="shared" si="34"/>
        <v>10.229869349844693</v>
      </c>
      <c r="AB56">
        <f t="shared" si="35"/>
        <v>10.913212742089673</v>
      </c>
      <c r="AD56">
        <f t="shared" si="36"/>
        <v>19.665580981748079</v>
      </c>
      <c r="AE56">
        <f t="shared" si="37"/>
        <v>53.441549284661534</v>
      </c>
      <c r="AF56">
        <f t="shared" si="38"/>
        <v>59.040079595037454</v>
      </c>
    </row>
    <row r="57" spans="1:32" x14ac:dyDescent="0.2">
      <c r="A57">
        <v>2.4500000000000002</v>
      </c>
      <c r="B57">
        <v>4.6487341772151787</v>
      </c>
      <c r="C57">
        <v>4.9935849564564311E-3</v>
      </c>
      <c r="D57">
        <v>7.5674509937167188E-4</v>
      </c>
      <c r="E57" s="28">
        <f t="shared" si="27"/>
        <v>-56.110318822489681</v>
      </c>
      <c r="F57">
        <f t="shared" si="28"/>
        <v>7.2549791061894879</v>
      </c>
      <c r="G57">
        <f t="shared" si="29"/>
        <v>20.346610949838631</v>
      </c>
      <c r="H57">
        <f t="shared" si="21"/>
        <v>9.1452831881881025</v>
      </c>
      <c r="I57">
        <f t="shared" si="22"/>
        <v>8.0336927949377586</v>
      </c>
      <c r="J57">
        <f t="shared" si="23"/>
        <v>1.6590297100671794</v>
      </c>
      <c r="K57">
        <f t="shared" si="24"/>
        <v>20.189499810680136</v>
      </c>
      <c r="L57" s="29">
        <f t="shared" si="30"/>
        <v>36.404224299285161</v>
      </c>
      <c r="M57" s="29">
        <f t="shared" si="31"/>
        <v>22.62080547371707</v>
      </c>
      <c r="N57" s="28">
        <f t="shared" si="25"/>
        <v>-33.953431289270512</v>
      </c>
      <c r="O57">
        <f t="shared" si="26"/>
        <v>3.8942959062348721</v>
      </c>
      <c r="P57">
        <f t="shared" si="32"/>
        <v>-18.695324210347696</v>
      </c>
      <c r="R57" s="31">
        <v>5.6510948905109606</v>
      </c>
      <c r="S57" s="31">
        <v>8.1818181818181834</v>
      </c>
      <c r="T57" s="39">
        <v>-1.7903066960278107</v>
      </c>
      <c r="U57">
        <v>8.3992860323275936E-2</v>
      </c>
      <c r="V57">
        <f t="shared" si="39"/>
        <v>1.0319634455181452</v>
      </c>
      <c r="W57">
        <f t="shared" si="40"/>
        <v>9.0836260589312019</v>
      </c>
      <c r="X57">
        <f t="shared" si="41"/>
        <v>8.668207529727681</v>
      </c>
      <c r="Y57">
        <f t="shared" si="42"/>
        <v>9.500302031000956</v>
      </c>
      <c r="Z57">
        <f t="shared" si="33"/>
        <v>11.420074862851607</v>
      </c>
      <c r="AA57">
        <f t="shared" si="34"/>
        <v>11.075066254788331</v>
      </c>
      <c r="AB57">
        <f t="shared" si="35"/>
        <v>11.766776623055353</v>
      </c>
      <c r="AD57">
        <f t="shared" si="36"/>
        <v>23.437893316927926</v>
      </c>
      <c r="AE57">
        <f t="shared" si="37"/>
        <v>63.501048845141128</v>
      </c>
      <c r="AF57">
        <f t="shared" si="38"/>
        <v>70.849057339948274</v>
      </c>
    </row>
    <row r="58" spans="1:32" x14ac:dyDescent="0.2">
      <c r="A58">
        <v>2.5</v>
      </c>
      <c r="B58">
        <v>4.7354430379746715</v>
      </c>
      <c r="C58">
        <v>3.4364864487236861E-3</v>
      </c>
      <c r="D58">
        <v>7.7456225054288116E-4</v>
      </c>
      <c r="E58" s="28">
        <f t="shared" si="27"/>
        <v>-73.096887537486097</v>
      </c>
      <c r="F58">
        <f t="shared" si="28"/>
        <v>5.0923422898940087</v>
      </c>
      <c r="G58">
        <f t="shared" si="29"/>
        <v>14.579579439717355</v>
      </c>
      <c r="H58">
        <f t="shared" si="21"/>
        <v>3.9549548290789538</v>
      </c>
      <c r="I58">
        <f t="shared" si="22"/>
        <v>5.8092663553195516</v>
      </c>
      <c r="J58">
        <f t="shared" si="23"/>
        <v>-0.19465898961465947</v>
      </c>
      <c r="K58">
        <f t="shared" si="24"/>
        <v>13.419506298798634</v>
      </c>
      <c r="L58" s="29">
        <f t="shared" si="30"/>
        <v>29.07668485360043</v>
      </c>
      <c r="M58" s="29">
        <f t="shared" si="31"/>
        <v>18.883760356417863</v>
      </c>
      <c r="N58" s="28">
        <f t="shared" si="25"/>
        <v>-32.839859341069925</v>
      </c>
      <c r="O58">
        <f t="shared" si="26"/>
        <v>3.9752829570130963</v>
      </c>
      <c r="P58">
        <f t="shared" si="32"/>
        <v>-17.716359860281251</v>
      </c>
      <c r="R58" s="31">
        <v>5.7664233576642454</v>
      </c>
      <c r="S58" s="31">
        <v>8.2727272727272751</v>
      </c>
      <c r="T58" s="39">
        <v>-1.7446148456396222</v>
      </c>
      <c r="U58">
        <v>8.3992860323275936E-2</v>
      </c>
      <c r="V58">
        <f t="shared" si="39"/>
        <v>1.0320106824079134</v>
      </c>
      <c r="W58">
        <f t="shared" si="40"/>
        <v>8.8815486511939525</v>
      </c>
      <c r="X58">
        <f t="shared" si="41"/>
        <v>8.4667412852588768</v>
      </c>
      <c r="Y58">
        <f t="shared" si="42"/>
        <v>9.297610680034893</v>
      </c>
      <c r="Z58">
        <f t="shared" si="33"/>
        <v>11.232181265874067</v>
      </c>
      <c r="AA58">
        <f t="shared" si="34"/>
        <v>10.888093727220605</v>
      </c>
      <c r="AB58">
        <f t="shared" si="35"/>
        <v>11.577961956667995</v>
      </c>
      <c r="AD58">
        <f t="shared" si="36"/>
        <v>16.229103929276327</v>
      </c>
      <c r="AE58">
        <f t="shared" si="37"/>
        <v>44.277610478070194</v>
      </c>
      <c r="AF58">
        <f t="shared" si="38"/>
        <v>48.282412300343275</v>
      </c>
    </row>
    <row r="59" spans="1:32" x14ac:dyDescent="0.2">
      <c r="A59">
        <v>2.5499999999999998</v>
      </c>
      <c r="B59">
        <v>4.8221518987341643</v>
      </c>
      <c r="C59">
        <v>4.8098583261571102E-3</v>
      </c>
      <c r="D59">
        <v>7.8282911013020505E-4</v>
      </c>
      <c r="E59" s="28">
        <f t="shared" si="27"/>
        <v>-57.814248381696167</v>
      </c>
      <c r="F59">
        <f t="shared" si="28"/>
        <v>6.9998032307737654</v>
      </c>
      <c r="G59">
        <f t="shared" si="29"/>
        <v>19.666141948730036</v>
      </c>
      <c r="H59">
        <f t="shared" si="21"/>
        <v>8.5328610871903692</v>
      </c>
      <c r="I59">
        <f t="shared" si="22"/>
        <v>7.7712261802244438</v>
      </c>
      <c r="J59">
        <f t="shared" si="23"/>
        <v>1.4403075311394171</v>
      </c>
      <c r="K59">
        <f t="shared" si="24"/>
        <v>19.390688374596134</v>
      </c>
      <c r="L59" s="29">
        <f t="shared" si="30"/>
        <v>35.669195861980405</v>
      </c>
      <c r="M59" s="29">
        <f t="shared" si="31"/>
        <v>22.245940970691649</v>
      </c>
      <c r="N59" s="28">
        <f t="shared" si="25"/>
        <v>-32.323180616862189</v>
      </c>
      <c r="O59">
        <f t="shared" si="26"/>
        <v>4.0128595915009324</v>
      </c>
      <c r="P59">
        <f t="shared" si="32"/>
        <v>-17.262136806032686</v>
      </c>
      <c r="R59" s="31">
        <v>5.8817518248175293</v>
      </c>
      <c r="S59" s="31">
        <v>8.3636363636363669</v>
      </c>
      <c r="T59" s="39">
        <v>-1.9566727685604701</v>
      </c>
      <c r="U59">
        <v>8.3992860323275936E-2</v>
      </c>
      <c r="V59">
        <f t="shared" si="39"/>
        <v>1.0317914538880704</v>
      </c>
      <c r="W59">
        <f t="shared" si="40"/>
        <v>9.8219306663519887</v>
      </c>
      <c r="X59">
        <f t="shared" si="41"/>
        <v>9.404275384887967</v>
      </c>
      <c r="Y59">
        <f t="shared" si="42"/>
        <v>10.240853582383352</v>
      </c>
      <c r="Z59">
        <f t="shared" si="33"/>
        <v>12.108437369238144</v>
      </c>
      <c r="AA59">
        <f t="shared" si="34"/>
        <v>11.760075106224603</v>
      </c>
      <c r="AB59">
        <f t="shared" si="35"/>
        <v>12.458492784392154</v>
      </c>
      <c r="AD59">
        <f t="shared" si="36"/>
        <v>22.587307065542181</v>
      </c>
      <c r="AE59">
        <f t="shared" si="37"/>
        <v>61.232818841445805</v>
      </c>
      <c r="AF59">
        <f t="shared" si="38"/>
        <v>68.186352553001598</v>
      </c>
    </row>
    <row r="60" spans="1:32" x14ac:dyDescent="0.2">
      <c r="A60">
        <v>2.6</v>
      </c>
      <c r="B60">
        <v>4.908860759493658</v>
      </c>
      <c r="C60">
        <v>4.8027249148020782E-3</v>
      </c>
      <c r="D60">
        <v>7.9570671349062734E-4</v>
      </c>
      <c r="E60" s="28">
        <f t="shared" si="27"/>
        <v>-57.881711210797569</v>
      </c>
      <c r="F60">
        <f t="shared" si="28"/>
        <v>6.9898957150028869</v>
      </c>
      <c r="G60">
        <f t="shared" si="29"/>
        <v>19.63972190667436</v>
      </c>
      <c r="H60">
        <f t="shared" si="21"/>
        <v>8.5090830493402603</v>
      </c>
      <c r="I60">
        <f t="shared" si="22"/>
        <v>7.7610355925743972</v>
      </c>
      <c r="J60">
        <f t="shared" si="23"/>
        <v>1.4318153747643787</v>
      </c>
      <c r="K60">
        <f t="shared" si="24"/>
        <v>19.359673542617731</v>
      </c>
      <c r="L60" s="29">
        <f t="shared" si="30"/>
        <v>35.640094249426852</v>
      </c>
      <c r="M60" s="29">
        <f t="shared" si="31"/>
        <v>22.231099148289339</v>
      </c>
      <c r="N60" s="28">
        <f t="shared" si="25"/>
        <v>-31.518330406835791</v>
      </c>
      <c r="O60">
        <f t="shared" si="26"/>
        <v>4.0713941522301242</v>
      </c>
      <c r="P60">
        <f t="shared" si="32"/>
        <v>-16.554576181833657</v>
      </c>
      <c r="R60" s="31">
        <v>5.9970802919708142</v>
      </c>
      <c r="S60" s="31">
        <v>8.4545454545454586</v>
      </c>
      <c r="T60" s="39">
        <v>-2.0816002489491572</v>
      </c>
      <c r="U60">
        <v>8.3992860323275936E-2</v>
      </c>
      <c r="V60">
        <f t="shared" si="39"/>
        <v>1.031662302068435</v>
      </c>
      <c r="W60">
        <f t="shared" si="40"/>
        <v>10.378963566548293</v>
      </c>
      <c r="X60">
        <f t="shared" si="41"/>
        <v>9.9596167372761784</v>
      </c>
      <c r="Y60">
        <f t="shared" si="42"/>
        <v>10.799585756133638</v>
      </c>
      <c r="Z60">
        <f t="shared" si="33"/>
        <v>12.629708869695515</v>
      </c>
      <c r="AA60">
        <f t="shared" si="34"/>
        <v>12.278828282743374</v>
      </c>
      <c r="AB60">
        <f t="shared" si="35"/>
        <v>12.982282608788122</v>
      </c>
      <c r="AD60">
        <f t="shared" si="36"/>
        <v>22.554282012972589</v>
      </c>
      <c r="AE60">
        <f t="shared" si="37"/>
        <v>61.144752034593559</v>
      </c>
      <c r="AF60">
        <f t="shared" si="38"/>
        <v>68.082969779740267</v>
      </c>
    </row>
    <row r="61" spans="1:32" x14ac:dyDescent="0.2">
      <c r="A61">
        <v>2.65</v>
      </c>
      <c r="B61">
        <v>4.9955696202531517</v>
      </c>
      <c r="C61">
        <v>1.4075905709550335E-3</v>
      </c>
      <c r="D61">
        <v>8.0744049615360462E-4</v>
      </c>
      <c r="E61" s="28">
        <f t="shared" si="27"/>
        <v>-113.66825755840371</v>
      </c>
      <c r="F61">
        <f t="shared" si="28"/>
        <v>2.2744313485486574</v>
      </c>
      <c r="G61">
        <f t="shared" si="29"/>
        <v>7.0651502627964193</v>
      </c>
      <c r="H61">
        <f t="shared" si="21"/>
        <v>-2.8080314301498888</v>
      </c>
      <c r="I61">
        <f t="shared" si="22"/>
        <v>2.9108436727929048</v>
      </c>
      <c r="J61">
        <f t="shared" si="23"/>
        <v>-2.6100112250535319</v>
      </c>
      <c r="K61">
        <f t="shared" si="24"/>
        <v>4.5982198737175359</v>
      </c>
      <c r="L61" s="29">
        <f t="shared" si="30"/>
        <v>11.575309550459504</v>
      </c>
      <c r="M61" s="29">
        <f t="shared" si="31"/>
        <v>9.9580589518159908</v>
      </c>
      <c r="N61" s="28">
        <f t="shared" si="25"/>
        <v>-30.784968990399715</v>
      </c>
      <c r="O61">
        <f t="shared" si="26"/>
        <v>4.1247295279709295</v>
      </c>
      <c r="P61">
        <f t="shared" si="32"/>
        <v>-15.909862848703042</v>
      </c>
      <c r="R61" s="31">
        <v>6.112408759124099</v>
      </c>
      <c r="S61" s="31">
        <v>8.5454545454545503</v>
      </c>
      <c r="T61" s="39">
        <v>-2.6555869170594981</v>
      </c>
      <c r="U61">
        <v>8.3992860323275936E-2</v>
      </c>
      <c r="V61">
        <f t="shared" si="39"/>
        <v>1.0310689064248004</v>
      </c>
      <c r="W61">
        <f t="shared" si="40"/>
        <v>12.967641742381886</v>
      </c>
      <c r="X61">
        <f t="shared" si="41"/>
        <v>12.540389013822846</v>
      </c>
      <c r="Y61">
        <f t="shared" si="42"/>
        <v>13.396206147048019</v>
      </c>
      <c r="Z61">
        <f t="shared" si="33"/>
        <v>15.072861575002337</v>
      </c>
      <c r="AA61">
        <f t="shared" si="34"/>
        <v>14.710410400360114</v>
      </c>
      <c r="AB61">
        <f t="shared" si="35"/>
        <v>15.43700590178503</v>
      </c>
      <c r="AD61">
        <f t="shared" si="36"/>
        <v>6.8360674581251564</v>
      </c>
      <c r="AE61">
        <f t="shared" si="37"/>
        <v>19.22951322166708</v>
      </c>
      <c r="AF61">
        <f t="shared" si="38"/>
        <v>18.878124216739618</v>
      </c>
    </row>
    <row r="62" spans="1:32" x14ac:dyDescent="0.2">
      <c r="A62">
        <v>2.7</v>
      </c>
      <c r="B62">
        <v>5.058770343580461</v>
      </c>
      <c r="C62">
        <v>4.9419052762263013E-3</v>
      </c>
      <c r="D62">
        <v>8.0176412907665372E-4</v>
      </c>
      <c r="E62" s="28">
        <f t="shared" si="27"/>
        <v>-56.583188807732171</v>
      </c>
      <c r="F62">
        <f t="shared" si="28"/>
        <v>7.1832017725365311</v>
      </c>
      <c r="G62">
        <f t="shared" si="29"/>
        <v>20.155204726764079</v>
      </c>
      <c r="H62">
        <f t="shared" si="21"/>
        <v>8.9730175874210065</v>
      </c>
      <c r="I62">
        <f t="shared" si="22"/>
        <v>7.959864680323288</v>
      </c>
      <c r="J62">
        <f t="shared" si="23"/>
        <v>1.5975062812217875</v>
      </c>
      <c r="K62">
        <f t="shared" si="24"/>
        <v>19.964805548810009</v>
      </c>
      <c r="L62" s="29">
        <f t="shared" si="30"/>
        <v>36.200241168396239</v>
      </c>
      <c r="M62" s="29">
        <f t="shared" si="31"/>
        <v>22.516774076963724</v>
      </c>
      <c r="N62" s="28">
        <f t="shared" si="25"/>
        <v>-31.139741932709143</v>
      </c>
      <c r="O62">
        <f t="shared" si="26"/>
        <v>4.0989278594393346</v>
      </c>
      <c r="P62">
        <f t="shared" si="32"/>
        <v>-16.221751149634407</v>
      </c>
      <c r="R62" s="31">
        <v>6.2277372262773838</v>
      </c>
      <c r="S62" s="31">
        <v>8.636363636363642</v>
      </c>
      <c r="T62" s="39">
        <v>-3.1271051511149222</v>
      </c>
      <c r="U62">
        <v>8.3992860323275936E-2</v>
      </c>
      <c r="V62">
        <f t="shared" si="39"/>
        <v>1.0305814441168275</v>
      </c>
      <c r="W62">
        <f t="shared" si="40"/>
        <v>15.130962439627865</v>
      </c>
      <c r="X62">
        <f t="shared" si="41"/>
        <v>14.697046270809267</v>
      </c>
      <c r="Y62">
        <f t="shared" si="42"/>
        <v>15.566221156867073</v>
      </c>
      <c r="Z62">
        <f t="shared" si="33"/>
        <v>17.139018192447374</v>
      </c>
      <c r="AA62">
        <f t="shared" si="34"/>
        <v>16.767062018163653</v>
      </c>
      <c r="AB62">
        <f t="shared" si="35"/>
        <v>17.512667518871559</v>
      </c>
      <c r="AD62">
        <f t="shared" si="36"/>
        <v>23.19863553808473</v>
      </c>
      <c r="AE62">
        <f t="shared" si="37"/>
        <v>62.863028101559273</v>
      </c>
      <c r="AF62">
        <f t="shared" si="38"/>
        <v>70.100076467047842</v>
      </c>
    </row>
    <row r="63" spans="1:32" x14ac:dyDescent="0.2">
      <c r="A63">
        <v>2.75</v>
      </c>
      <c r="B63">
        <v>5.1207052441229566</v>
      </c>
      <c r="C63">
        <v>4.7968456863581223E-3</v>
      </c>
      <c r="D63">
        <v>7.910074103617212E-4</v>
      </c>
      <c r="E63" s="28">
        <f t="shared" si="27"/>
        <v>-57.937388219917949</v>
      </c>
      <c r="F63">
        <f t="shared" si="28"/>
        <v>6.9817301199418376</v>
      </c>
      <c r="G63">
        <f t="shared" si="29"/>
        <v>19.617946986511562</v>
      </c>
      <c r="H63">
        <f t="shared" si="21"/>
        <v>8.4894856211937419</v>
      </c>
      <c r="I63">
        <f t="shared" si="22"/>
        <v>7.7526366947973182</v>
      </c>
      <c r="J63">
        <f t="shared" si="23"/>
        <v>1.4248162932834791</v>
      </c>
      <c r="K63">
        <f t="shared" si="24"/>
        <v>19.334111679817926</v>
      </c>
      <c r="L63" s="29">
        <f t="shared" si="30"/>
        <v>35.616076716080805</v>
      </c>
      <c r="M63" s="29">
        <f t="shared" si="31"/>
        <v>22.218850206282852</v>
      </c>
      <c r="N63" s="28">
        <f t="shared" si="25"/>
        <v>-31.812036852392428</v>
      </c>
      <c r="O63">
        <f t="shared" si="26"/>
        <v>4.0500336834623685</v>
      </c>
      <c r="P63">
        <f t="shared" si="32"/>
        <v>-16.812779650454878</v>
      </c>
      <c r="R63" s="31">
        <v>6.3430656934306677</v>
      </c>
      <c r="S63" s="31">
        <v>8.7272727272727337</v>
      </c>
      <c r="T63" s="39">
        <v>-2.6558282184986126</v>
      </c>
      <c r="U63">
        <v>8.3992860323275936E-2</v>
      </c>
      <c r="V63">
        <f t="shared" si="39"/>
        <v>1.0310686569639143</v>
      </c>
      <c r="W63">
        <f t="shared" si="40"/>
        <v>12.968740267615942</v>
      </c>
      <c r="X63">
        <f t="shared" si="41"/>
        <v>12.541484168465672</v>
      </c>
      <c r="Y63">
        <f t="shared" si="42"/>
        <v>13.397308058427427</v>
      </c>
      <c r="Z63">
        <f t="shared" si="33"/>
        <v>15.073905292963707</v>
      </c>
      <c r="AA63">
        <f t="shared" si="34"/>
        <v>14.711449254097946</v>
      </c>
      <c r="AB63">
        <f t="shared" si="35"/>
        <v>15.438054483969935</v>
      </c>
      <c r="AD63">
        <f t="shared" si="36"/>
        <v>22.527063362769084</v>
      </c>
      <c r="AE63">
        <f t="shared" si="37"/>
        <v>61.072168967384222</v>
      </c>
      <c r="AF63">
        <f t="shared" si="38"/>
        <v>67.997763570407571</v>
      </c>
    </row>
    <row r="64" spans="1:32" x14ac:dyDescent="0.2">
      <c r="A64">
        <v>2.8</v>
      </c>
      <c r="B64">
        <v>5.1826401446654522</v>
      </c>
      <c r="C64">
        <v>4.1323318547704362E-3</v>
      </c>
      <c r="D64">
        <v>7.7978553750534857E-4</v>
      </c>
      <c r="E64" s="28">
        <f t="shared" si="27"/>
        <v>-64.71541966706252</v>
      </c>
      <c r="F64">
        <f t="shared" si="28"/>
        <v>6.0587942427367176</v>
      </c>
      <c r="G64">
        <f t="shared" si="29"/>
        <v>17.156784647297911</v>
      </c>
      <c r="H64">
        <f t="shared" si="21"/>
        <v>6.274439515901455</v>
      </c>
      <c r="I64">
        <f t="shared" si="22"/>
        <v>6.803331221100624</v>
      </c>
      <c r="J64">
        <f t="shared" si="23"/>
        <v>0.63372839853623375</v>
      </c>
      <c r="K64">
        <f t="shared" si="24"/>
        <v>16.444921107697549</v>
      </c>
      <c r="L64" s="29">
        <f t="shared" si="30"/>
        <v>32.692220013390994</v>
      </c>
      <c r="M64" s="29">
        <f t="shared" si="31"/>
        <v>20.727683287911049</v>
      </c>
      <c r="N64" s="28">
        <f t="shared" si="25"/>
        <v>-32.513403905915723</v>
      </c>
      <c r="O64">
        <f t="shared" si="26"/>
        <v>3.9990251704788569</v>
      </c>
      <c r="P64">
        <f t="shared" si="32"/>
        <v>-17.429366071134694</v>
      </c>
      <c r="R64" s="31">
        <v>6.4583941605839525</v>
      </c>
      <c r="S64" s="31">
        <v>8.8181818181818254</v>
      </c>
      <c r="T64" s="39">
        <v>-2.0069223334860515</v>
      </c>
      <c r="U64">
        <v>8.3992860323275936E-2</v>
      </c>
      <c r="V64">
        <f t="shared" si="39"/>
        <v>1.0317395051676941</v>
      </c>
      <c r="W64">
        <f t="shared" si="40"/>
        <v>10.045714221446417</v>
      </c>
      <c r="X64">
        <f t="shared" si="41"/>
        <v>9.6273797846316143</v>
      </c>
      <c r="Y64">
        <f t="shared" si="42"/>
        <v>10.465319392823915</v>
      </c>
      <c r="Z64">
        <f t="shared" si="33"/>
        <v>12.317658036213968</v>
      </c>
      <c r="AA64">
        <f t="shared" si="34"/>
        <v>11.968282828075283</v>
      </c>
      <c r="AB64">
        <f t="shared" si="35"/>
        <v>12.668726396493124</v>
      </c>
      <c r="AD64">
        <f t="shared" si="36"/>
        <v>19.450610438752019</v>
      </c>
      <c r="AE64">
        <f t="shared" si="37"/>
        <v>52.86829450333871</v>
      </c>
      <c r="AF64">
        <f t="shared" si="38"/>
        <v>58.367128330006317</v>
      </c>
    </row>
    <row r="65" spans="1:32" x14ac:dyDescent="0.2">
      <c r="A65">
        <v>2.85</v>
      </c>
      <c r="B65">
        <v>5.2445750452079478</v>
      </c>
      <c r="C65">
        <v>1.8763296888464978E-3</v>
      </c>
      <c r="D65">
        <v>7.5537622100750395E-4</v>
      </c>
      <c r="E65" s="28">
        <f t="shared" si="27"/>
        <v>-100.60288720877327</v>
      </c>
      <c r="F65">
        <f t="shared" si="28"/>
        <v>2.9254579011756916</v>
      </c>
      <c r="G65">
        <f t="shared" si="29"/>
        <v>8.8012210698018425</v>
      </c>
      <c r="H65">
        <f t="shared" si="21"/>
        <v>-1.2455677038450075</v>
      </c>
      <c r="I65">
        <f t="shared" si="22"/>
        <v>3.5804709840664253</v>
      </c>
      <c r="J65">
        <f t="shared" si="23"/>
        <v>-2.0519884656589316</v>
      </c>
      <c r="K65">
        <f t="shared" si="24"/>
        <v>6.6362160384630329</v>
      </c>
      <c r="L65" s="29">
        <f t="shared" si="30"/>
        <v>17.211351662064782</v>
      </c>
      <c r="M65" s="29">
        <f t="shared" si="31"/>
        <v>12.832440428734683</v>
      </c>
      <c r="N65" s="28">
        <f t="shared" si="25"/>
        <v>-34.038986187031007</v>
      </c>
      <c r="O65">
        <f t="shared" si="26"/>
        <v>3.8880737318522902</v>
      </c>
      <c r="P65">
        <f t="shared" si="32"/>
        <v>-18.770537307280001</v>
      </c>
      <c r="R65" s="31">
        <v>6.5737226277372374</v>
      </c>
      <c r="S65" s="31">
        <v>8.9090909090909172</v>
      </c>
      <c r="T65" s="39">
        <v>-1.567731268794939</v>
      </c>
      <c r="U65">
        <v>8.3992860323275936E-2</v>
      </c>
      <c r="V65">
        <f t="shared" si="39"/>
        <v>1.0321935471846786</v>
      </c>
      <c r="W65">
        <f t="shared" si="40"/>
        <v>8.102068458370411</v>
      </c>
      <c r="X65">
        <f t="shared" si="41"/>
        <v>7.6896143412811853</v>
      </c>
      <c r="Y65">
        <f t="shared" si="42"/>
        <v>8.5157665535314777</v>
      </c>
      <c r="Z65">
        <f t="shared" si="33"/>
        <v>10.50952667905462</v>
      </c>
      <c r="AA65">
        <f t="shared" si="34"/>
        <v>10.169004810216375</v>
      </c>
      <c r="AB65">
        <f t="shared" si="35"/>
        <v>10.851741700033335</v>
      </c>
      <c r="AD65">
        <f t="shared" si="36"/>
        <v>9.0061559668819342</v>
      </c>
      <c r="AE65">
        <f t="shared" si="37"/>
        <v>25.016415911685154</v>
      </c>
      <c r="AF65">
        <f t="shared" si="38"/>
        <v>25.671444765891273</v>
      </c>
    </row>
    <row r="66" spans="1:32" x14ac:dyDescent="0.2">
      <c r="A66">
        <v>2.9</v>
      </c>
      <c r="B66">
        <v>5.3065099457504425</v>
      </c>
      <c r="C66">
        <v>5.1909996051343072E-3</v>
      </c>
      <c r="D66">
        <v>7.3957966945205496E-4</v>
      </c>
      <c r="E66" s="28">
        <f t="shared" si="27"/>
        <v>-54.347946058276925</v>
      </c>
      <c r="F66">
        <f t="shared" si="28"/>
        <v>7.5291661182420935</v>
      </c>
      <c r="G66">
        <f t="shared" si="29"/>
        <v>21.077776315312246</v>
      </c>
      <c r="H66">
        <f t="shared" si="21"/>
        <v>9.8033320171143572</v>
      </c>
      <c r="I66">
        <f t="shared" si="22"/>
        <v>8.3157137216204386</v>
      </c>
      <c r="J66">
        <f t="shared" si="23"/>
        <v>1.8940471489694128</v>
      </c>
      <c r="K66">
        <f t="shared" si="24"/>
        <v>21.047824370149161</v>
      </c>
      <c r="L66" s="29">
        <f t="shared" si="30"/>
        <v>37.164463530906346</v>
      </c>
      <c r="M66" s="29">
        <f t="shared" si="31"/>
        <v>23.008527481843874</v>
      </c>
      <c r="N66" s="28">
        <f t="shared" si="25"/>
        <v>-35.026270659246563</v>
      </c>
      <c r="O66">
        <f t="shared" si="26"/>
        <v>3.816271224782068</v>
      </c>
      <c r="P66">
        <f t="shared" si="32"/>
        <v>-19.638479700436537</v>
      </c>
      <c r="R66" s="31">
        <v>6.6890510948905213</v>
      </c>
      <c r="S66" s="31">
        <v>9</v>
      </c>
      <c r="T66" s="39">
        <v>-1.5437659740793883</v>
      </c>
      <c r="U66">
        <v>8.3992860323275936E-2</v>
      </c>
      <c r="V66">
        <f t="shared" si="39"/>
        <v>1.0322183228498163</v>
      </c>
      <c r="W66">
        <f t="shared" si="40"/>
        <v>7.996801489876816</v>
      </c>
      <c r="X66">
        <f t="shared" si="41"/>
        <v>7.584664660741339</v>
      </c>
      <c r="Y66">
        <f t="shared" si="42"/>
        <v>8.4101808587897722</v>
      </c>
      <c r="Z66">
        <f t="shared" si="33"/>
        <v>10.412194518331816</v>
      </c>
      <c r="AA66">
        <f t="shared" si="34"/>
        <v>10.072155748769967</v>
      </c>
      <c r="AB66">
        <f t="shared" si="35"/>
        <v>10.753926440034135</v>
      </c>
      <c r="AD66">
        <f t="shared" si="36"/>
        <v>24.351850023769941</v>
      </c>
      <c r="AE66">
        <f t="shared" si="37"/>
        <v>65.938266730053172</v>
      </c>
      <c r="AF66">
        <f t="shared" si="38"/>
        <v>73.710139204845021</v>
      </c>
    </row>
    <row r="67" spans="1:32" x14ac:dyDescent="0.2">
      <c r="A67">
        <v>2.95</v>
      </c>
      <c r="B67">
        <v>5.3684448462929382</v>
      </c>
      <c r="C67">
        <v>5.9564294553921615E-3</v>
      </c>
      <c r="D67">
        <v>7.1581363629668834E-4</v>
      </c>
      <c r="E67" s="28">
        <f t="shared" si="27"/>
        <v>-48.095903507782914</v>
      </c>
      <c r="F67">
        <f t="shared" si="28"/>
        <v>8.5922631324891139</v>
      </c>
      <c r="G67">
        <f t="shared" si="29"/>
        <v>23.912701686637632</v>
      </c>
      <c r="H67">
        <f t="shared" si="21"/>
        <v>12.354764851307205</v>
      </c>
      <c r="I67">
        <f t="shared" si="22"/>
        <v>9.4091849362745172</v>
      </c>
      <c r="J67">
        <f t="shared" si="23"/>
        <v>2.8052731611811446</v>
      </c>
      <c r="K67">
        <f t="shared" si="24"/>
        <v>24.375780240835486</v>
      </c>
      <c r="L67" s="29">
        <f t="shared" si="30"/>
        <v>39.861423062491994</v>
      </c>
      <c r="M67" s="29">
        <f t="shared" si="31"/>
        <v>24.38397684295256</v>
      </c>
      <c r="N67" s="28">
        <f t="shared" si="25"/>
        <v>-36.511647731456982</v>
      </c>
      <c r="O67">
        <f t="shared" si="26"/>
        <v>3.7082438013485834</v>
      </c>
      <c r="P67">
        <f t="shared" si="32"/>
        <v>-20.944305697984152</v>
      </c>
      <c r="R67" s="31">
        <v>6.8043795620438061</v>
      </c>
      <c r="S67" s="31">
        <v>9.125</v>
      </c>
      <c r="T67" s="39">
        <v>-1.6878263405810841</v>
      </c>
      <c r="U67">
        <v>8.3992860323275936E-2</v>
      </c>
      <c r="V67">
        <f t="shared" si="39"/>
        <v>1.0320693911783125</v>
      </c>
      <c r="W67">
        <f t="shared" si="40"/>
        <v>8.630810846539589</v>
      </c>
      <c r="X67">
        <f t="shared" si="41"/>
        <v>8.2167611873624082</v>
      </c>
      <c r="Y67">
        <f t="shared" si="42"/>
        <v>9.0461117249491849</v>
      </c>
      <c r="Z67">
        <f t="shared" si="33"/>
        <v>10.999354474778158</v>
      </c>
      <c r="AA67">
        <f t="shared" si="34"/>
        <v>10.656411695078301</v>
      </c>
      <c r="AB67">
        <f t="shared" si="35"/>
        <v>11.343990406618484</v>
      </c>
      <c r="AD67">
        <f t="shared" si="36"/>
        <v>27.895506737926677</v>
      </c>
      <c r="AE67">
        <f t="shared" si="37"/>
        <v>75.388017967804458</v>
      </c>
      <c r="AF67">
        <f t="shared" si="38"/>
        <v>84.803325440466097</v>
      </c>
    </row>
    <row r="68" spans="1:32" x14ac:dyDescent="0.2">
      <c r="A68">
        <v>3</v>
      </c>
      <c r="B68">
        <v>5.4303797468354338</v>
      </c>
      <c r="C68">
        <v>5.9267847790933515E-3</v>
      </c>
      <c r="D68">
        <v>7.1761180683034304E-4</v>
      </c>
      <c r="E68" s="28">
        <f t="shared" si="27"/>
        <v>-48.322691993630293</v>
      </c>
      <c r="F68">
        <f t="shared" si="28"/>
        <v>8.5510899709629893</v>
      </c>
      <c r="G68">
        <f t="shared" si="29"/>
        <v>23.802906589234631</v>
      </c>
      <c r="H68">
        <f t="shared" si="21"/>
        <v>12.255949263644505</v>
      </c>
      <c r="I68">
        <f t="shared" si="22"/>
        <v>9.3668353987047883</v>
      </c>
      <c r="J68">
        <f t="shared" si="23"/>
        <v>2.7699818798730371</v>
      </c>
      <c r="K68">
        <f t="shared" si="24"/>
        <v>24.246890343884136</v>
      </c>
      <c r="L68" s="29">
        <f t="shared" si="30"/>
        <v>39.763592735263714</v>
      </c>
      <c r="M68" s="29">
        <f t="shared" si="31"/>
        <v>24.334083376066136</v>
      </c>
      <c r="N68" s="28">
        <f t="shared" si="25"/>
        <v>-36.399262073103557</v>
      </c>
      <c r="O68">
        <f t="shared" si="26"/>
        <v>3.7164173037742865</v>
      </c>
      <c r="P68">
        <f t="shared" si="32"/>
        <v>-20.845505119211914</v>
      </c>
      <c r="R68" s="31">
        <v>6.9197080291970909</v>
      </c>
      <c r="S68" s="31">
        <v>9.25</v>
      </c>
      <c r="T68" s="39">
        <v>-2.0434393125193155</v>
      </c>
      <c r="U68">
        <v>8.3992860323275936E-2</v>
      </c>
      <c r="V68">
        <f t="shared" si="39"/>
        <v>1.0317017533914232</v>
      </c>
      <c r="W68">
        <f t="shared" si="40"/>
        <v>10.208569776830245</v>
      </c>
      <c r="X68">
        <f t="shared" si="41"/>
        <v>9.7897407469262134</v>
      </c>
      <c r="Y68">
        <f t="shared" si="42"/>
        <v>10.628671800453446</v>
      </c>
      <c r="Z68">
        <f t="shared" si="33"/>
        <v>12.470081491445166</v>
      </c>
      <c r="AA68">
        <f t="shared" si="34"/>
        <v>12.119970163581831</v>
      </c>
      <c r="AB68">
        <f t="shared" si="35"/>
        <v>12.821885971448967</v>
      </c>
      <c r="AD68">
        <f t="shared" si="36"/>
        <v>27.758262866172927</v>
      </c>
      <c r="AE68">
        <f t="shared" si="37"/>
        <v>75.022034309794464</v>
      </c>
      <c r="AF68">
        <f t="shared" si="38"/>
        <v>84.373692450628283</v>
      </c>
    </row>
    <row r="69" spans="1:32" x14ac:dyDescent="0.2">
      <c r="A69">
        <v>3.05</v>
      </c>
      <c r="B69">
        <v>5.4923146473779294</v>
      </c>
      <c r="C69">
        <v>3.9522479700224277E-3</v>
      </c>
      <c r="D69">
        <v>7.6349985496279593E-4</v>
      </c>
      <c r="E69" s="28">
        <f t="shared" si="27"/>
        <v>-66.740753213254052</v>
      </c>
      <c r="F69">
        <f t="shared" si="28"/>
        <v>5.8086777361422612</v>
      </c>
      <c r="G69">
        <f t="shared" si="29"/>
        <v>16.489807296379361</v>
      </c>
      <c r="H69">
        <f t="shared" si="21"/>
        <v>5.6741599000747591</v>
      </c>
      <c r="I69">
        <f t="shared" si="22"/>
        <v>6.5460685286034686</v>
      </c>
      <c r="J69">
        <f t="shared" si="23"/>
        <v>0.4193428214552708</v>
      </c>
      <c r="K69">
        <f t="shared" si="24"/>
        <v>15.661947695749683</v>
      </c>
      <c r="L69" s="29">
        <f t="shared" si="30"/>
        <v>31.818546718955428</v>
      </c>
      <c r="M69" s="29">
        <f t="shared" si="31"/>
        <v>20.282109907748911</v>
      </c>
      <c r="N69" s="28">
        <f t="shared" si="25"/>
        <v>-33.531259064825257</v>
      </c>
      <c r="O69">
        <f t="shared" si="26"/>
        <v>3.9249993407399812</v>
      </c>
      <c r="P69">
        <f t="shared" si="32"/>
        <v>-18.324183793252967</v>
      </c>
      <c r="R69" s="31">
        <v>7.0350364963503749</v>
      </c>
      <c r="S69" s="31">
        <v>9.375</v>
      </c>
      <c r="T69" s="39">
        <v>-1.9723548306064913</v>
      </c>
      <c r="U69">
        <v>8.3992860323275936E-2</v>
      </c>
      <c r="V69">
        <f t="shared" si="39"/>
        <v>1.0317752415475783</v>
      </c>
      <c r="W69">
        <f t="shared" si="40"/>
        <v>9.8917306473052804</v>
      </c>
      <c r="X69">
        <f t="shared" si="41"/>
        <v>9.4738635907249886</v>
      </c>
      <c r="Y69">
        <f t="shared" si="42"/>
        <v>10.310866304825197</v>
      </c>
      <c r="Z69">
        <f t="shared" si="33"/>
        <v>12.173666644614752</v>
      </c>
      <c r="AA69">
        <f t="shared" si="34"/>
        <v>11.824988258101927</v>
      </c>
      <c r="AB69">
        <f t="shared" si="35"/>
        <v>12.524038183268043</v>
      </c>
      <c r="AD69">
        <f t="shared" si="36"/>
        <v>18.616888750103833</v>
      </c>
      <c r="AE69">
        <f t="shared" si="37"/>
        <v>50.645036666943547</v>
      </c>
      <c r="AF69">
        <f t="shared" si="38"/>
        <v>55.757216956846776</v>
      </c>
    </row>
    <row r="70" spans="1:32" x14ac:dyDescent="0.2">
      <c r="A70">
        <v>3.1</v>
      </c>
      <c r="B70">
        <v>5.554249547920425</v>
      </c>
      <c r="C70">
        <v>5.5688855930396226E-3</v>
      </c>
      <c r="D70">
        <v>7.8852730475152232E-4</v>
      </c>
      <c r="E70" s="28">
        <f t="shared" si="27"/>
        <v>-51.153915145491503</v>
      </c>
      <c r="F70">
        <f t="shared" si="28"/>
        <v>8.0540077681105871</v>
      </c>
      <c r="G70">
        <f t="shared" si="29"/>
        <v>22.477354048294899</v>
      </c>
      <c r="H70">
        <f t="shared" si="21"/>
        <v>11.062951976798743</v>
      </c>
      <c r="I70">
        <f t="shared" si="22"/>
        <v>8.8555508471994617</v>
      </c>
      <c r="J70">
        <f t="shared" si="23"/>
        <v>2.3439114202852651</v>
      </c>
      <c r="K70">
        <f t="shared" si="24"/>
        <v>22.690806926259228</v>
      </c>
      <c r="L70" s="29">
        <f t="shared" si="30"/>
        <v>38.542280787402014</v>
      </c>
      <c r="M70" s="29">
        <f t="shared" si="31"/>
        <v>23.71121428265667</v>
      </c>
      <c r="N70" s="28">
        <f t="shared" si="25"/>
        <v>-31.967043453029856</v>
      </c>
      <c r="O70">
        <f t="shared" si="26"/>
        <v>4.0387604761432829</v>
      </c>
      <c r="P70">
        <f t="shared" si="32"/>
        <v>-16.949049189476792</v>
      </c>
      <c r="R70" s="31">
        <v>7.1503649635036597</v>
      </c>
      <c r="S70" s="31">
        <v>9.5</v>
      </c>
      <c r="T70" s="39">
        <v>-1.648309832159697</v>
      </c>
      <c r="U70">
        <v>8.3992860323275936E-2</v>
      </c>
      <c r="V70">
        <f t="shared" si="39"/>
        <v>1.032110243911053</v>
      </c>
      <c r="W70">
        <f t="shared" si="40"/>
        <v>8.4566052333664743</v>
      </c>
      <c r="X70">
        <f t="shared" si="41"/>
        <v>8.0430816000774144</v>
      </c>
      <c r="Y70">
        <f t="shared" si="42"/>
        <v>8.8713776970344611</v>
      </c>
      <c r="Z70">
        <f t="shared" si="33"/>
        <v>10.83779769734028</v>
      </c>
      <c r="AA70">
        <f t="shared" si="34"/>
        <v>10.495651502737775</v>
      </c>
      <c r="AB70">
        <f t="shared" si="35"/>
        <v>11.181637044083255</v>
      </c>
      <c r="AD70">
        <f t="shared" si="36"/>
        <v>26.10132218999825</v>
      </c>
      <c r="AE70">
        <f t="shared" si="37"/>
        <v>70.603525839995328</v>
      </c>
      <c r="AF70">
        <f t="shared" si="38"/>
        <v>79.186747725211902</v>
      </c>
    </row>
    <row r="71" spans="1:32" x14ac:dyDescent="0.2">
      <c r="A71">
        <v>3.15</v>
      </c>
      <c r="B71">
        <v>5.6161844484629198</v>
      </c>
      <c r="C71">
        <v>4.3695888748652182E-3</v>
      </c>
      <c r="D71">
        <v>7.8948860659883776E-4</v>
      </c>
      <c r="E71" s="28">
        <f t="shared" si="27"/>
        <v>-62.177825834374239</v>
      </c>
      <c r="F71">
        <f t="shared" si="28"/>
        <v>6.3883178817572475</v>
      </c>
      <c r="G71">
        <f t="shared" si="29"/>
        <v>18.035514351352656</v>
      </c>
      <c r="H71">
        <f t="shared" si="21"/>
        <v>7.0652962495507268</v>
      </c>
      <c r="I71">
        <f t="shared" si="22"/>
        <v>7.1422698212360256</v>
      </c>
      <c r="J71">
        <f t="shared" si="23"/>
        <v>0.91617723198240208</v>
      </c>
      <c r="K71">
        <f t="shared" si="24"/>
        <v>17.47647336897921</v>
      </c>
      <c r="L71" s="29">
        <f t="shared" si="30"/>
        <v>33.786868333374173</v>
      </c>
      <c r="M71" s="29">
        <f t="shared" si="31"/>
        <v>21.285953931102473</v>
      </c>
      <c r="N71" s="28">
        <f t="shared" si="25"/>
        <v>-31.906962087572641</v>
      </c>
      <c r="O71">
        <f t="shared" si="26"/>
        <v>4.0431300299947175</v>
      </c>
      <c r="P71">
        <f t="shared" si="32"/>
        <v>-16.896230406657264</v>
      </c>
      <c r="R71" s="31">
        <v>7.2656934306569445</v>
      </c>
      <c r="S71" s="31">
        <v>9.625</v>
      </c>
      <c r="T71" s="39">
        <v>-2.6027447869499967</v>
      </c>
      <c r="U71">
        <v>8.3992860323275936E-2</v>
      </c>
      <c r="V71">
        <f t="shared" si="39"/>
        <v>1.0311235353762194</v>
      </c>
      <c r="W71">
        <f t="shared" si="40"/>
        <v>12.727287256572311</v>
      </c>
      <c r="X71">
        <f t="shared" si="41"/>
        <v>12.300771685090922</v>
      </c>
      <c r="Y71">
        <f t="shared" si="42"/>
        <v>13.155111103626211</v>
      </c>
      <c r="Z71">
        <f t="shared" si="33"/>
        <v>14.844636425391034</v>
      </c>
      <c r="AA71">
        <f t="shared" si="34"/>
        <v>14.483250457545644</v>
      </c>
      <c r="AB71">
        <f t="shared" si="35"/>
        <v>15.207715545376892</v>
      </c>
      <c r="AD71">
        <f t="shared" si="36"/>
        <v>20.549022568820455</v>
      </c>
      <c r="AE71">
        <f t="shared" si="37"/>
        <v>55.797393516854541</v>
      </c>
      <c r="AF71">
        <f t="shared" si="38"/>
        <v>61.805635867611855</v>
      </c>
    </row>
    <row r="72" spans="1:32" x14ac:dyDescent="0.2">
      <c r="A72">
        <v>3.2</v>
      </c>
      <c r="B72">
        <v>5.6781193490054154</v>
      </c>
      <c r="C72">
        <v>5.205856813221184E-3</v>
      </c>
      <c r="D72">
        <v>7.9694466180068918E-4</v>
      </c>
      <c r="E72" s="28">
        <f t="shared" si="27"/>
        <v>-54.218036002231649</v>
      </c>
      <c r="F72">
        <f t="shared" si="28"/>
        <v>7.5498011294738685</v>
      </c>
      <c r="G72">
        <f t="shared" si="29"/>
        <v>21.13280301193031</v>
      </c>
      <c r="H72">
        <f t="shared" ref="H72:H135" si="43">IFERROR((C72*1000-2.25)/0.3,"")</f>
        <v>9.8528560440706148</v>
      </c>
      <c r="I72">
        <f t="shared" ref="I72:I135" si="44">IFERROR((C72*1000+0.63)/0.7,"")</f>
        <v>8.3369383046016932</v>
      </c>
      <c r="J72">
        <f t="shared" ref="J72:J135" si="45">IFERROR((C72*1000-3.6)/0.84,"")</f>
        <v>1.9117343014537909</v>
      </c>
      <c r="K72">
        <f t="shared" ref="K72:K135" si="46">IFERROR((C72*1000-0.35)/0.23,"")</f>
        <v>21.112420927048628</v>
      </c>
      <c r="L72" s="29">
        <f t="shared" si="30"/>
        <v>37.22050316292588</v>
      </c>
      <c r="M72" s="29">
        <f t="shared" si="31"/>
        <v>23.037107694173837</v>
      </c>
      <c r="N72" s="28">
        <f t="shared" ref="N72:N135" si="47">IFERROR((D72*1000-1.3)/0.016,"")</f>
        <v>-31.44095863745693</v>
      </c>
      <c r="O72">
        <f t="shared" ref="O72:O135" si="48">IFERROR((D72*1000+0.1)/0.22,"")</f>
        <v>4.0770211900031326</v>
      </c>
      <c r="P72">
        <f t="shared" si="32"/>
        <v>-16.486557043918179</v>
      </c>
      <c r="R72" s="31">
        <v>7.3810218978102284</v>
      </c>
      <c r="S72" s="31">
        <v>9.75</v>
      </c>
      <c r="T72" s="39">
        <v>-3.1900692363264853</v>
      </c>
      <c r="U72">
        <v>8.3992860323275936E-2</v>
      </c>
      <c r="V72">
        <f t="shared" si="39"/>
        <v>1.0305163509431603</v>
      </c>
      <c r="W72">
        <f t="shared" si="40"/>
        <v>15.422397547332935</v>
      </c>
      <c r="X72">
        <f t="shared" si="41"/>
        <v>14.987579764401175</v>
      </c>
      <c r="Y72">
        <f t="shared" si="42"/>
        <v>15.858562074364784</v>
      </c>
      <c r="Z72">
        <f t="shared" si="33"/>
        <v>17.418960351478873</v>
      </c>
      <c r="AA72">
        <f t="shared" si="34"/>
        <v>17.045734929127661</v>
      </c>
      <c r="AB72">
        <f t="shared" si="35"/>
        <v>17.793878925970557</v>
      </c>
      <c r="AD72">
        <f t="shared" si="36"/>
        <v>24.420633394542524</v>
      </c>
      <c r="AE72">
        <f t="shared" si="37"/>
        <v>66.121689052113396</v>
      </c>
      <c r="AF72">
        <f t="shared" si="38"/>
        <v>73.925461061176591</v>
      </c>
    </row>
    <row r="73" spans="1:32" x14ac:dyDescent="0.2">
      <c r="A73">
        <v>3.25</v>
      </c>
      <c r="B73">
        <v>5.740054249547911</v>
      </c>
      <c r="C73">
        <v>2.1014081689884894E-3</v>
      </c>
      <c r="D73">
        <v>7.8755658319813444E-4</v>
      </c>
      <c r="E73" s="28">
        <f t="shared" ref="E73:E136" si="49">IFERROR(LN(C73*1000/17.16)/0.022,"")</f>
        <v>-95.453337154178087</v>
      </c>
      <c r="F73">
        <f t="shared" ref="F73:F136" si="50">IFERROR((C73*1000+0.23)/0.72,"")</f>
        <v>3.2380669013729015</v>
      </c>
      <c r="G73">
        <f t="shared" ref="G73:G136" si="51">IFERROR((C73*1000+0.5)/0.27,"")</f>
        <v>9.6348450703277368</v>
      </c>
      <c r="H73">
        <f t="shared" si="43"/>
        <v>-0.49530610337170289</v>
      </c>
      <c r="I73">
        <f t="shared" si="44"/>
        <v>3.9020116699835561</v>
      </c>
      <c r="J73">
        <f t="shared" si="45"/>
        <v>-1.7840378940613226</v>
      </c>
      <c r="K73">
        <f t="shared" si="46"/>
        <v>7.6148181260369086</v>
      </c>
      <c r="L73" s="29">
        <f t="shared" ref="L73:L136" si="52">IFERROR(LN(C73*1000/0.78)/0.051,"")</f>
        <v>19.432726195419576</v>
      </c>
      <c r="M73" s="29">
        <f t="shared" ref="M73:M136" si="53">IFERROR(LN(C73*1000/0.52)/0.1,"")</f>
        <v>13.965341440745625</v>
      </c>
      <c r="N73" s="28">
        <f t="shared" si="47"/>
        <v>-32.027713550116594</v>
      </c>
      <c r="O73">
        <f t="shared" si="48"/>
        <v>4.0343481054460657</v>
      </c>
      <c r="P73">
        <f t="shared" ref="P73:P136" si="54">IFERROR((D73*1000-1.097)/0.0182,"")</f>
        <v>-17.002385538564038</v>
      </c>
      <c r="R73" s="31">
        <v>7.4963503649635133</v>
      </c>
      <c r="S73" s="32">
        <v>9.875</v>
      </c>
      <c r="T73" s="39">
        <v>-2.2811363179622965</v>
      </c>
      <c r="U73">
        <v>8.3992860323275936E-2</v>
      </c>
      <c r="V73">
        <f t="shared" ref="V73:V136" si="55">((T73+29.99226)/0.9700077+1000)/($W$4+1000)</f>
        <v>1.0314560188206199</v>
      </c>
      <c r="W73">
        <f t="shared" ref="W73:W136" si="56">18030/(1000*LN(V73)+32.42)-273.15</f>
        <v>11.273373902541323</v>
      </c>
      <c r="X73">
        <f t="shared" ref="X73:X107" si="57">18030/(1000*LN(((T73+U73+29.99226)/0.9700077+1000)/($W$4-$X$4+1000))+32.42)-273.15</f>
        <v>10.851303860570567</v>
      </c>
      <c r="Y73">
        <f t="shared" ref="Y73:Y107" si="58">18030/(1000*LN(((T73-U73+29.99226)/0.9700077+1000)/($W$4+$X$4+1000))+32.42)-273.15</f>
        <v>11.696731775396017</v>
      </c>
      <c r="Z73">
        <f t="shared" ref="Z73:Z136" si="59">IF(T73=0,"",15.7-4.36*(T73-(Z$5))+0.12*(T73-(Z$5))^2)</f>
        <v>13.470060688780139</v>
      </c>
      <c r="AA73">
        <f t="shared" ref="AA73:AA136" si="60">IF(T73=0,"",15.7-4.36*(T73+U73-(Z$5))+0.12*(T73+U73-(Z$5))^2)</f>
        <v>13.115157796586221</v>
      </c>
      <c r="AB73">
        <f t="shared" ref="AB73:AB136" si="61">IF(T73=0,"",15.7-4.36*(T73-U73-(Z$5))+0.12*(T73-U73-(Z$5))^2)</f>
        <v>13.826656733114525</v>
      </c>
      <c r="AD73">
        <f t="shared" ref="AD73:AD136" si="62">IFERROR(((C73/1.5*5)*1000+0.23)/0.72,"")</f>
        <v>10.048185967539302</v>
      </c>
      <c r="AE73">
        <f t="shared" ref="AE73:AE136" si="63">IFERROR(((C73/1.5*5)*1000+0.5)/0.27,"")</f>
        <v>27.795162580104805</v>
      </c>
      <c r="AF73">
        <f t="shared" ref="AF73:AF136" si="64">IFERROR(((C73/1.5*5)*1000-0.35)/0.23,"")</f>
        <v>28.93345172447086</v>
      </c>
    </row>
    <row r="74" spans="1:32" x14ac:dyDescent="0.2">
      <c r="A74">
        <v>3.3</v>
      </c>
      <c r="B74">
        <v>5.8019891500904057</v>
      </c>
      <c r="C74">
        <v>4.712911586241938E-3</v>
      </c>
      <c r="D74">
        <v>7.8031210594311389E-4</v>
      </c>
      <c r="E74" s="28">
        <f t="shared" si="49"/>
        <v>-58.739782083816102</v>
      </c>
      <c r="F74">
        <f t="shared" si="50"/>
        <v>6.8651549808915808</v>
      </c>
      <c r="G74">
        <f t="shared" si="51"/>
        <v>19.307079949044212</v>
      </c>
      <c r="H74">
        <f t="shared" si="43"/>
        <v>8.2097052874731258</v>
      </c>
      <c r="I74">
        <f t="shared" si="44"/>
        <v>7.6327308374884826</v>
      </c>
      <c r="J74">
        <f t="shared" si="45"/>
        <v>1.3248947455261162</v>
      </c>
      <c r="K74">
        <f t="shared" si="46"/>
        <v>18.969180809747556</v>
      </c>
      <c r="L74" s="29">
        <f t="shared" si="52"/>
        <v>35.269946029693365</v>
      </c>
      <c r="M74" s="29">
        <f t="shared" si="53"/>
        <v>22.042323556225256</v>
      </c>
      <c r="N74" s="28">
        <f t="shared" si="47"/>
        <v>-32.480493378555387</v>
      </c>
      <c r="O74">
        <f t="shared" si="48"/>
        <v>4.0014186633777902</v>
      </c>
      <c r="P74">
        <f t="shared" si="54"/>
        <v>-17.400433739389346</v>
      </c>
      <c r="R74" s="31">
        <v>7.6116788321167981</v>
      </c>
      <c r="S74" s="31">
        <v>10</v>
      </c>
      <c r="T74" s="39">
        <v>-1.4657</v>
      </c>
      <c r="U74">
        <v>8.606530189615437E-2</v>
      </c>
      <c r="V74">
        <f t="shared" si="55"/>
        <v>1.032299028572629</v>
      </c>
      <c r="W74">
        <f t="shared" si="56"/>
        <v>7.6544618301850846</v>
      </c>
      <c r="X74">
        <f t="shared" si="57"/>
        <v>7.2343068571489653</v>
      </c>
      <c r="Y74">
        <f t="shared" si="58"/>
        <v>8.075910040631129</v>
      </c>
      <c r="Z74">
        <f t="shared" si="59"/>
        <v>10.096094778800001</v>
      </c>
      <c r="AA74">
        <f t="shared" si="60"/>
        <v>9.7492997946324333</v>
      </c>
      <c r="AB74">
        <f t="shared" si="61"/>
        <v>10.444667499653281</v>
      </c>
      <c r="AD74">
        <f t="shared" si="62"/>
        <v>22.138479565934897</v>
      </c>
      <c r="AE74">
        <f t="shared" si="63"/>
        <v>60.035945509159731</v>
      </c>
      <c r="AF74">
        <f t="shared" si="64"/>
        <v>66.781327336839681</v>
      </c>
    </row>
    <row r="75" spans="1:32" x14ac:dyDescent="0.2">
      <c r="A75">
        <v>3.35</v>
      </c>
      <c r="B75">
        <v>5.8639240506329013</v>
      </c>
      <c r="C75">
        <v>2.5310046661443171E-3</v>
      </c>
      <c r="D75">
        <v>7.799585808634541E-4</v>
      </c>
      <c r="E75" s="28">
        <f t="shared" si="49"/>
        <v>-86.998398586427555</v>
      </c>
      <c r="F75">
        <f t="shared" si="50"/>
        <v>3.8347287029782184</v>
      </c>
      <c r="G75">
        <f t="shared" si="51"/>
        <v>11.225943207941915</v>
      </c>
      <c r="H75">
        <f t="shared" si="43"/>
        <v>0.93668222048105765</v>
      </c>
      <c r="I75">
        <f t="shared" si="44"/>
        <v>4.515720951634739</v>
      </c>
      <c r="J75">
        <f t="shared" si="45"/>
        <v>-1.2726134926853367</v>
      </c>
      <c r="K75">
        <f t="shared" si="46"/>
        <v>9.482628983236161</v>
      </c>
      <c r="L75" s="29">
        <f t="shared" si="52"/>
        <v>23.079954597194309</v>
      </c>
      <c r="M75" s="29">
        <f t="shared" si="53"/>
        <v>15.825427925650741</v>
      </c>
      <c r="N75" s="28">
        <f t="shared" si="47"/>
        <v>-32.502588696034117</v>
      </c>
      <c r="O75">
        <f t="shared" si="48"/>
        <v>3.9998117311975188</v>
      </c>
      <c r="P75">
        <f t="shared" si="54"/>
        <v>-17.419858194315704</v>
      </c>
      <c r="R75" s="31">
        <v>7.7270072992700829</v>
      </c>
      <c r="S75" s="31">
        <v>10.1</v>
      </c>
      <c r="T75" s="39">
        <v>-1.7044999999999999</v>
      </c>
      <c r="U75">
        <v>8.606530189615437E-2</v>
      </c>
      <c r="V75">
        <f t="shared" si="55"/>
        <v>1.0320521537102454</v>
      </c>
      <c r="W75">
        <f t="shared" si="56"/>
        <v>8.7043821893285553</v>
      </c>
      <c r="X75">
        <f t="shared" si="57"/>
        <v>8.2809912512436767</v>
      </c>
      <c r="Y75">
        <f t="shared" si="58"/>
        <v>9.1290813668558712</v>
      </c>
      <c r="Z75">
        <f t="shared" si="59"/>
        <v>11.06763443</v>
      </c>
      <c r="AA75">
        <f t="shared" si="60"/>
        <v>10.71590687125016</v>
      </c>
      <c r="AB75">
        <f t="shared" si="61"/>
        <v>11.421139725435552</v>
      </c>
      <c r="AD75">
        <f t="shared" si="62"/>
        <v>12.037058639557026</v>
      </c>
      <c r="AE75">
        <f t="shared" si="63"/>
        <v>33.098823038818736</v>
      </c>
      <c r="AF75">
        <f t="shared" si="64"/>
        <v>35.159487915135038</v>
      </c>
    </row>
    <row r="76" spans="1:32" x14ac:dyDescent="0.2">
      <c r="A76">
        <v>3.4</v>
      </c>
      <c r="B76">
        <v>5.9258589511753961</v>
      </c>
      <c r="C76">
        <v>4.4649683503878313E-3</v>
      </c>
      <c r="D76">
        <v>7.9049016034262983E-4</v>
      </c>
      <c r="E76" s="28">
        <f t="shared" si="49"/>
        <v>-61.196316733430081</v>
      </c>
      <c r="F76">
        <f t="shared" si="50"/>
        <v>6.5207893755386559</v>
      </c>
      <c r="G76">
        <f t="shared" si="51"/>
        <v>18.388771668103079</v>
      </c>
      <c r="H76">
        <f t="shared" si="43"/>
        <v>7.3832278346261049</v>
      </c>
      <c r="I76">
        <f t="shared" si="44"/>
        <v>7.2785262148397596</v>
      </c>
      <c r="J76">
        <f t="shared" si="45"/>
        <v>1.0297242266521802</v>
      </c>
      <c r="K76">
        <f t="shared" si="46"/>
        <v>17.891166740816658</v>
      </c>
      <c r="L76" s="29">
        <f t="shared" si="52"/>
        <v>34.2102644161344</v>
      </c>
      <c r="M76" s="29">
        <f t="shared" si="53"/>
        <v>21.501885933310184</v>
      </c>
      <c r="N76" s="28">
        <f t="shared" si="47"/>
        <v>-31.844364978585634</v>
      </c>
      <c r="O76">
        <f t="shared" si="48"/>
        <v>4.047682547011954</v>
      </c>
      <c r="P76">
        <f t="shared" si="54"/>
        <v>-16.841199981174181</v>
      </c>
      <c r="R76" s="31">
        <v>7.8423357664233677</v>
      </c>
      <c r="S76" s="31">
        <v>10.199999999999999</v>
      </c>
      <c r="T76" s="39">
        <v>-1.4269000000000003</v>
      </c>
      <c r="U76">
        <v>8.606530189615437E-2</v>
      </c>
      <c r="V76">
        <f t="shared" si="55"/>
        <v>1.032339140568695</v>
      </c>
      <c r="W76">
        <f t="shared" si="56"/>
        <v>7.4846336083697338</v>
      </c>
      <c r="X76">
        <f t="shared" si="57"/>
        <v>7.0650008980887264</v>
      </c>
      <c r="Y76">
        <f t="shared" si="58"/>
        <v>7.9055571402633404</v>
      </c>
      <c r="Z76">
        <f t="shared" si="59"/>
        <v>9.9395324332000019</v>
      </c>
      <c r="AA76">
        <f t="shared" si="60"/>
        <v>9.5935388891236926</v>
      </c>
      <c r="AB76">
        <f t="shared" si="61"/>
        <v>10.287303713962025</v>
      </c>
      <c r="AD76">
        <f t="shared" si="62"/>
        <v>20.990594214758477</v>
      </c>
      <c r="AE76">
        <f t="shared" si="63"/>
        <v>56.974917906022597</v>
      </c>
      <c r="AF76">
        <f t="shared" si="64"/>
        <v>63.187947107070009</v>
      </c>
    </row>
    <row r="77" spans="1:32" x14ac:dyDescent="0.2">
      <c r="A77">
        <v>3.45</v>
      </c>
      <c r="B77">
        <v>5.9877938517178908</v>
      </c>
      <c r="C77">
        <v>2.5990617482495549E-3</v>
      </c>
      <c r="D77">
        <v>7.8273730282679547E-4</v>
      </c>
      <c r="E77" s="28">
        <f t="shared" si="49"/>
        <v>-85.792299100821268</v>
      </c>
      <c r="F77">
        <f t="shared" si="50"/>
        <v>3.9292524281243821</v>
      </c>
      <c r="G77">
        <f t="shared" si="51"/>
        <v>11.478006474998351</v>
      </c>
      <c r="H77">
        <f t="shared" si="43"/>
        <v>1.1635391608318502</v>
      </c>
      <c r="I77">
        <f t="shared" si="44"/>
        <v>4.6129453546422212</v>
      </c>
      <c r="J77">
        <f t="shared" si="45"/>
        <v>-1.1915931568457681</v>
      </c>
      <c r="K77">
        <f t="shared" si="46"/>
        <v>9.7785293402154565</v>
      </c>
      <c r="L77" s="29">
        <f t="shared" si="52"/>
        <v>23.600232806671528</v>
      </c>
      <c r="M77" s="29">
        <f t="shared" si="53"/>
        <v>16.090769812484123</v>
      </c>
      <c r="N77" s="28">
        <f t="shared" si="47"/>
        <v>-32.328918573325289</v>
      </c>
      <c r="O77">
        <f t="shared" si="48"/>
        <v>4.0124422855763431</v>
      </c>
      <c r="P77">
        <f t="shared" si="54"/>
        <v>-17.267181163362885</v>
      </c>
      <c r="R77" s="31">
        <v>7.9576642335766525</v>
      </c>
      <c r="S77" s="31">
        <v>10.299999999999999</v>
      </c>
      <c r="T77" s="39">
        <v>-1.2631000000000001</v>
      </c>
      <c r="U77">
        <v>8.606530189615437E-2</v>
      </c>
      <c r="V77">
        <f t="shared" si="55"/>
        <v>1.0325084793562096</v>
      </c>
      <c r="W77">
        <f t="shared" si="56"/>
        <v>6.770009079466945</v>
      </c>
      <c r="X77">
        <f t="shared" si="57"/>
        <v>6.3525704551908007</v>
      </c>
      <c r="Y77">
        <f t="shared" si="58"/>
        <v>7.1887283928338093</v>
      </c>
      <c r="Z77">
        <f t="shared" si="59"/>
        <v>9.2825633932000002</v>
      </c>
      <c r="AA77">
        <f t="shared" si="60"/>
        <v>8.9399532482718325</v>
      </c>
      <c r="AB77">
        <f t="shared" si="61"/>
        <v>9.6269512748138819</v>
      </c>
      <c r="AD77">
        <f t="shared" si="62"/>
        <v>12.35213772337757</v>
      </c>
      <c r="AE77">
        <f t="shared" si="63"/>
        <v>33.939033929006847</v>
      </c>
      <c r="AF77">
        <f t="shared" si="64"/>
        <v>36.145822438399343</v>
      </c>
    </row>
    <row r="78" spans="1:32" x14ac:dyDescent="0.2">
      <c r="A78">
        <v>3.5</v>
      </c>
      <c r="B78">
        <v>6.0386779184247441</v>
      </c>
      <c r="C78">
        <v>4.7815414159598424E-3</v>
      </c>
      <c r="D78">
        <v>7.9768903437247294E-4</v>
      </c>
      <c r="E78" s="28">
        <f t="shared" si="49"/>
        <v>-58.082642162783301</v>
      </c>
      <c r="F78">
        <f t="shared" si="50"/>
        <v>6.960474188833115</v>
      </c>
      <c r="G78">
        <f t="shared" si="51"/>
        <v>19.56126450355497</v>
      </c>
      <c r="H78">
        <f t="shared" si="43"/>
        <v>8.4384713865328091</v>
      </c>
      <c r="I78">
        <f t="shared" si="44"/>
        <v>7.7307734513712036</v>
      </c>
      <c r="J78">
        <f t="shared" si="45"/>
        <v>1.4065969237617171</v>
      </c>
      <c r="K78">
        <f t="shared" si="46"/>
        <v>19.267571373738445</v>
      </c>
      <c r="L78" s="29">
        <f t="shared" si="52"/>
        <v>35.55341815249183</v>
      </c>
      <c r="M78" s="29">
        <f t="shared" si="53"/>
        <v>22.186894338852476</v>
      </c>
      <c r="N78" s="28">
        <f t="shared" si="47"/>
        <v>-31.394435351720443</v>
      </c>
      <c r="O78">
        <f t="shared" si="48"/>
        <v>4.0804047016930589</v>
      </c>
      <c r="P78">
        <f t="shared" si="54"/>
        <v>-16.445657452061923</v>
      </c>
      <c r="R78" s="31">
        <v>8.0729927007299374</v>
      </c>
      <c r="S78" s="31">
        <v>10.399999999999999</v>
      </c>
      <c r="T78" s="39">
        <v>-1.9546999999999999</v>
      </c>
      <c r="U78">
        <v>8.606530189615437E-2</v>
      </c>
      <c r="V78">
        <f t="shared" si="55"/>
        <v>1.0317934933644812</v>
      </c>
      <c r="W78">
        <f t="shared" si="56"/>
        <v>9.813152499177761</v>
      </c>
      <c r="X78">
        <f t="shared" si="57"/>
        <v>9.3863307453877951</v>
      </c>
      <c r="Y78">
        <f t="shared" si="58"/>
        <v>10.241298460856854</v>
      </c>
      <c r="Z78">
        <f t="shared" si="59"/>
        <v>12.100235850799999</v>
      </c>
      <c r="AA78">
        <f t="shared" si="60"/>
        <v>11.743340242801899</v>
      </c>
      <c r="AB78">
        <f t="shared" si="61"/>
        <v>12.458909195483814</v>
      </c>
      <c r="AD78">
        <f t="shared" si="62"/>
        <v>22.456210259073345</v>
      </c>
      <c r="AE78">
        <f t="shared" si="63"/>
        <v>60.883227357528924</v>
      </c>
      <c r="AF78">
        <f t="shared" si="64"/>
        <v>67.775962550142651</v>
      </c>
    </row>
    <row r="79" spans="1:32" x14ac:dyDescent="0.2">
      <c r="A79">
        <v>3.55</v>
      </c>
      <c r="B79">
        <v>6.0868495077355735</v>
      </c>
      <c r="C79">
        <v>3.403361330068618E-3</v>
      </c>
      <c r="D79">
        <v>7.9120036100667956E-4</v>
      </c>
      <c r="E79" s="28">
        <f t="shared" si="49"/>
        <v>-73.53716019619317</v>
      </c>
      <c r="F79">
        <f t="shared" si="50"/>
        <v>5.0463351806508587</v>
      </c>
      <c r="G79">
        <f t="shared" si="51"/>
        <v>14.456893815068955</v>
      </c>
      <c r="H79">
        <f t="shared" si="43"/>
        <v>3.8445377668953937</v>
      </c>
      <c r="I79">
        <f t="shared" si="44"/>
        <v>5.7619447572408831</v>
      </c>
      <c r="J79">
        <f t="shared" si="45"/>
        <v>-0.2340936546802167</v>
      </c>
      <c r="K79">
        <f t="shared" si="46"/>
        <v>13.275484043776599</v>
      </c>
      <c r="L79" s="29">
        <f t="shared" si="52"/>
        <v>28.886763314550322</v>
      </c>
      <c r="M79" s="29">
        <f t="shared" si="53"/>
        <v>18.786900371502306</v>
      </c>
      <c r="N79" s="28">
        <f t="shared" si="47"/>
        <v>-31.799977437082529</v>
      </c>
      <c r="O79">
        <f t="shared" si="48"/>
        <v>4.0509107318485436</v>
      </c>
      <c r="P79">
        <f t="shared" si="54"/>
        <v>-16.802177966665955</v>
      </c>
      <c r="R79" s="31">
        <v>8.1883211678832222</v>
      </c>
      <c r="S79" s="31">
        <v>10.499999999999998</v>
      </c>
      <c r="T79" s="39">
        <v>-2.0672999999999999</v>
      </c>
      <c r="U79">
        <v>8.606530189615437E-2</v>
      </c>
      <c r="V79">
        <f t="shared" si="55"/>
        <v>1.031677085870744</v>
      </c>
      <c r="W79">
        <f t="shared" si="56"/>
        <v>10.315086236889329</v>
      </c>
      <c r="X79">
        <f t="shared" si="57"/>
        <v>9.8867068237721583</v>
      </c>
      <c r="Y79">
        <f t="shared" si="58"/>
        <v>10.744797129253755</v>
      </c>
      <c r="Z79">
        <f t="shared" si="59"/>
        <v>12.569849914799999</v>
      </c>
      <c r="AA79">
        <f t="shared" si="60"/>
        <v>12.210628478083457</v>
      </c>
      <c r="AB79">
        <f t="shared" si="61"/>
        <v>12.930849088202255</v>
      </c>
      <c r="AD79">
        <f t="shared" si="62"/>
        <v>16.075746898465827</v>
      </c>
      <c r="AE79">
        <f t="shared" si="63"/>
        <v>43.868658395908867</v>
      </c>
      <c r="AF79">
        <f t="shared" si="64"/>
        <v>47.802338116936497</v>
      </c>
    </row>
    <row r="80" spans="1:32" x14ac:dyDescent="0.2">
      <c r="A80">
        <v>3.6</v>
      </c>
      <c r="B80">
        <v>6.135021097046403</v>
      </c>
      <c r="C80">
        <v>5.8650161048433508E-3</v>
      </c>
      <c r="D80">
        <v>8.0410494067961974E-4</v>
      </c>
      <c r="E80" s="28">
        <f t="shared" si="49"/>
        <v>-48.798903001559204</v>
      </c>
      <c r="F80">
        <f t="shared" si="50"/>
        <v>8.4653001456157657</v>
      </c>
      <c r="G80">
        <f t="shared" si="51"/>
        <v>23.574133721642038</v>
      </c>
      <c r="H80">
        <f t="shared" si="43"/>
        <v>12.05005368281117</v>
      </c>
      <c r="I80">
        <f t="shared" si="44"/>
        <v>9.2785944354905006</v>
      </c>
      <c r="J80">
        <f t="shared" si="45"/>
        <v>2.6964477438611318</v>
      </c>
      <c r="K80">
        <f t="shared" si="46"/>
        <v>23.978330890623266</v>
      </c>
      <c r="L80" s="29">
        <f t="shared" si="52"/>
        <v>39.558168378902224</v>
      </c>
      <c r="M80" s="29">
        <f t="shared" si="53"/>
        <v>24.229316954321778</v>
      </c>
      <c r="N80" s="28">
        <f t="shared" si="47"/>
        <v>-30.993441207523766</v>
      </c>
      <c r="O80">
        <f t="shared" si="48"/>
        <v>4.1095679121800899</v>
      </c>
      <c r="P80">
        <f t="shared" si="54"/>
        <v>-16.093135127493415</v>
      </c>
      <c r="R80" s="31">
        <v>8.3036496350365052</v>
      </c>
      <c r="S80" s="31">
        <v>10.599999999999998</v>
      </c>
      <c r="T80" s="39">
        <v>-2.7945000000000002</v>
      </c>
      <c r="U80">
        <v>8.606530189615437E-2</v>
      </c>
      <c r="V80">
        <f t="shared" si="55"/>
        <v>1.0309252960888109</v>
      </c>
      <c r="W80">
        <f t="shared" si="56"/>
        <v>13.601486412303643</v>
      </c>
      <c r="X80">
        <f t="shared" si="57"/>
        <v>13.162838201847251</v>
      </c>
      <c r="Y80">
        <f t="shared" si="58"/>
        <v>14.041514369997799</v>
      </c>
      <c r="Z80">
        <f t="shared" si="59"/>
        <v>15.676023630000001</v>
      </c>
      <c r="AA80">
        <f t="shared" si="60"/>
        <v>15.301781388274129</v>
      </c>
      <c r="AB80">
        <f t="shared" si="61"/>
        <v>16.052043608411587</v>
      </c>
      <c r="AD80">
        <f t="shared" si="62"/>
        <v>27.472296781682186</v>
      </c>
      <c r="AE80">
        <f t="shared" si="63"/>
        <v>74.259458084485814</v>
      </c>
      <c r="AF80">
        <f t="shared" si="64"/>
        <v>83.478494273092039</v>
      </c>
    </row>
    <row r="81" spans="1:32" x14ac:dyDescent="0.2">
      <c r="A81">
        <v>3.65</v>
      </c>
      <c r="B81">
        <v>6.1831926863572324</v>
      </c>
      <c r="C81">
        <v>5.0845833543422744E-3</v>
      </c>
      <c r="D81">
        <v>8.0652942766358613E-4</v>
      </c>
      <c r="E81" s="28">
        <f t="shared" si="49"/>
        <v>-55.28945473327834</v>
      </c>
      <c r="F81">
        <f t="shared" si="50"/>
        <v>7.3813657699198263</v>
      </c>
      <c r="G81">
        <f t="shared" si="51"/>
        <v>20.683642053119531</v>
      </c>
      <c r="H81">
        <f t="shared" si="43"/>
        <v>9.4486111811409135</v>
      </c>
      <c r="I81">
        <f t="shared" si="44"/>
        <v>8.163690506203249</v>
      </c>
      <c r="J81">
        <f t="shared" si="45"/>
        <v>1.7673611361217547</v>
      </c>
      <c r="K81">
        <f t="shared" si="46"/>
        <v>20.585145018879452</v>
      </c>
      <c r="L81" s="29">
        <f t="shared" si="52"/>
        <v>36.758322533846915</v>
      </c>
      <c r="M81" s="29">
        <f t="shared" si="53"/>
        <v>22.801395573343569</v>
      </c>
      <c r="N81" s="28">
        <f t="shared" si="47"/>
        <v>-30.841910771025869</v>
      </c>
      <c r="O81">
        <f t="shared" si="48"/>
        <v>4.1205883075617553</v>
      </c>
      <c r="P81">
        <f t="shared" si="54"/>
        <v>-15.959921556945813</v>
      </c>
      <c r="R81" s="31">
        <v>8.41897810218979</v>
      </c>
      <c r="S81" s="31">
        <v>10.699999999999998</v>
      </c>
      <c r="T81" s="39">
        <v>-3.9111000000000002</v>
      </c>
      <c r="U81">
        <v>8.606530189615437E-2</v>
      </c>
      <c r="V81">
        <f t="shared" si="55"/>
        <v>1.0297709390061565</v>
      </c>
      <c r="W81">
        <f t="shared" si="56"/>
        <v>18.8036023233729</v>
      </c>
      <c r="X81">
        <f t="shared" si="57"/>
        <v>18.348450935995402</v>
      </c>
      <c r="Y81">
        <f t="shared" si="58"/>
        <v>19.260212224996167</v>
      </c>
      <c r="Z81">
        <f t="shared" si="59"/>
        <v>20.692541185200003</v>
      </c>
      <c r="AA81">
        <f t="shared" si="60"/>
        <v>20.295234819610787</v>
      </c>
      <c r="AB81">
        <f t="shared" si="61"/>
        <v>21.09162528747493</v>
      </c>
      <c r="AD81">
        <f t="shared" si="62"/>
        <v>23.85918219602905</v>
      </c>
      <c r="AE81">
        <f t="shared" si="63"/>
        <v>64.624485856077456</v>
      </c>
      <c r="AF81">
        <f t="shared" si="64"/>
        <v>72.167874700612671</v>
      </c>
    </row>
    <row r="82" spans="1:32" x14ac:dyDescent="0.2">
      <c r="A82">
        <v>3.7</v>
      </c>
      <c r="B82">
        <v>6.2313642756680627</v>
      </c>
      <c r="C82">
        <v>4.5002821650766541E-3</v>
      </c>
      <c r="D82">
        <v>7.9155510867070394E-4</v>
      </c>
      <c r="E82" s="28">
        <f t="shared" si="49"/>
        <v>-60.838227086315804</v>
      </c>
      <c r="F82">
        <f t="shared" si="50"/>
        <v>6.5698363403842421</v>
      </c>
      <c r="G82">
        <f t="shared" si="51"/>
        <v>18.519563574357978</v>
      </c>
      <c r="H82">
        <f t="shared" si="43"/>
        <v>7.500940550255514</v>
      </c>
      <c r="I82">
        <f t="shared" si="44"/>
        <v>7.3289745215380773</v>
      </c>
      <c r="J82">
        <f t="shared" si="45"/>
        <v>1.0717644822341119</v>
      </c>
      <c r="K82">
        <f t="shared" si="46"/>
        <v>18.044705065550669</v>
      </c>
      <c r="L82" s="29">
        <f t="shared" si="52"/>
        <v>34.364734459987616</v>
      </c>
      <c r="M82" s="29">
        <f t="shared" si="53"/>
        <v>21.580665655675325</v>
      </c>
      <c r="N82" s="28">
        <f t="shared" si="47"/>
        <v>-31.777805708081008</v>
      </c>
      <c r="O82">
        <f t="shared" si="48"/>
        <v>4.052523221230472</v>
      </c>
      <c r="P82">
        <f t="shared" si="54"/>
        <v>-16.78268633677451</v>
      </c>
      <c r="R82" s="31">
        <v>8.5343065693430749</v>
      </c>
      <c r="S82" s="31">
        <v>10.799999999999997</v>
      </c>
      <c r="T82" s="39">
        <v>-2.6497000000000002</v>
      </c>
      <c r="U82">
        <v>8.606530189615437E-2</v>
      </c>
      <c r="V82">
        <f t="shared" si="55"/>
        <v>1.0310749924040254</v>
      </c>
      <c r="W82">
        <f t="shared" si="56"/>
        <v>12.940844237235126</v>
      </c>
      <c r="X82">
        <f t="shared" si="57"/>
        <v>12.504270052740367</v>
      </c>
      <c r="Y82">
        <f t="shared" si="58"/>
        <v>13.378788373831355</v>
      </c>
      <c r="Z82">
        <f t="shared" si="59"/>
        <v>15.047402810800001</v>
      </c>
      <c r="AA82">
        <f t="shared" si="60"/>
        <v>14.676151510445623</v>
      </c>
      <c r="AB82">
        <f t="shared" si="61"/>
        <v>15.420431847840092</v>
      </c>
      <c r="AD82">
        <f t="shared" si="62"/>
        <v>21.154084097577105</v>
      </c>
      <c r="AE82">
        <f t="shared" si="63"/>
        <v>57.41089092687227</v>
      </c>
      <c r="AF82">
        <f t="shared" si="64"/>
        <v>63.699741522850061</v>
      </c>
    </row>
    <row r="83" spans="1:32" x14ac:dyDescent="0.2">
      <c r="A83">
        <v>3.75</v>
      </c>
      <c r="B83">
        <v>6.2795358649788913</v>
      </c>
      <c r="C83">
        <v>4.4690832745214997E-3</v>
      </c>
      <c r="D83">
        <v>7.8606488716377598E-4</v>
      </c>
      <c r="E83" s="28">
        <f t="shared" si="49"/>
        <v>-61.154445021209199</v>
      </c>
      <c r="F83">
        <f t="shared" si="50"/>
        <v>6.5265045479465291</v>
      </c>
      <c r="G83">
        <f t="shared" si="51"/>
        <v>18.404012127857406</v>
      </c>
      <c r="H83">
        <f t="shared" si="43"/>
        <v>7.396944248405001</v>
      </c>
      <c r="I83">
        <f t="shared" si="44"/>
        <v>7.2844046778878573</v>
      </c>
      <c r="J83">
        <f t="shared" si="45"/>
        <v>1.0346229458589287</v>
      </c>
      <c r="K83">
        <f t="shared" si="46"/>
        <v>17.909057715310873</v>
      </c>
      <c r="L83" s="29">
        <f t="shared" si="52"/>
        <v>34.228326723366933</v>
      </c>
      <c r="M83" s="29">
        <f t="shared" si="53"/>
        <v>21.511097709998779</v>
      </c>
      <c r="N83" s="28">
        <f t="shared" si="47"/>
        <v>-32.120944552264007</v>
      </c>
      <c r="O83">
        <f t="shared" si="48"/>
        <v>4.0275676689262543</v>
      </c>
      <c r="P83">
        <f t="shared" si="54"/>
        <v>-17.084346859133184</v>
      </c>
      <c r="R83" s="31">
        <v>8.6496350364963597</v>
      </c>
      <c r="S83" s="31">
        <v>10.899999999999997</v>
      </c>
      <c r="T83" s="39">
        <v>-2.1153</v>
      </c>
      <c r="U83">
        <v>8.606530189615437E-2</v>
      </c>
      <c r="V83">
        <f t="shared" si="55"/>
        <v>1.0316274627828277</v>
      </c>
      <c r="W83">
        <f t="shared" si="56"/>
        <v>10.529613464924466</v>
      </c>
      <c r="X83">
        <f t="shared" si="57"/>
        <v>10.100567440989096</v>
      </c>
      <c r="Y83">
        <f t="shared" si="58"/>
        <v>10.959994083999845</v>
      </c>
      <c r="Z83">
        <f t="shared" si="59"/>
        <v>12.770965690800001</v>
      </c>
      <c r="AA83">
        <f t="shared" si="60"/>
        <v>12.410752781805614</v>
      </c>
      <c r="AB83">
        <f t="shared" si="61"/>
        <v>13.132956336480099</v>
      </c>
      <c r="AD83">
        <f t="shared" si="62"/>
        <v>21.009644789451393</v>
      </c>
      <c r="AE83">
        <f t="shared" si="63"/>
        <v>57.025719438537038</v>
      </c>
      <c r="AF83">
        <f t="shared" si="64"/>
        <v>63.247583688717391</v>
      </c>
    </row>
    <row r="84" spans="1:32" x14ac:dyDescent="0.2">
      <c r="A84">
        <v>3.8</v>
      </c>
      <c r="B84">
        <v>6.3277074542897207</v>
      </c>
      <c r="C84">
        <v>3.3087768379401685E-3</v>
      </c>
      <c r="D84">
        <v>7.9553964413285334E-4</v>
      </c>
      <c r="E84" s="28">
        <f t="shared" si="49"/>
        <v>-74.818295833244164</v>
      </c>
      <c r="F84">
        <f t="shared" si="50"/>
        <v>4.914967830472456</v>
      </c>
      <c r="G84">
        <f t="shared" si="51"/>
        <v>14.106580881259882</v>
      </c>
      <c r="H84">
        <f t="shared" si="43"/>
        <v>3.529256126467228</v>
      </c>
      <c r="I84">
        <f t="shared" si="44"/>
        <v>5.6268240542002408</v>
      </c>
      <c r="J84">
        <f t="shared" si="45"/>
        <v>-0.34669424054741882</v>
      </c>
      <c r="K84">
        <f t="shared" si="46"/>
        <v>12.864247121478991</v>
      </c>
      <c r="L84" s="29">
        <f t="shared" si="52"/>
        <v>28.334116569155775</v>
      </c>
      <c r="M84" s="29">
        <f t="shared" si="53"/>
        <v>18.505050531351088</v>
      </c>
      <c r="N84" s="28">
        <f t="shared" si="47"/>
        <v>-31.528772241696664</v>
      </c>
      <c r="O84">
        <f t="shared" si="48"/>
        <v>4.070634746058424</v>
      </c>
      <c r="P84">
        <f t="shared" si="54"/>
        <v>-16.563755816876185</v>
      </c>
      <c r="R84" s="31">
        <v>8.7649635036496445</v>
      </c>
      <c r="S84" s="31">
        <v>11</v>
      </c>
      <c r="T84" s="39">
        <v>-2.1513000000000004</v>
      </c>
      <c r="U84">
        <v>8.606530189615437E-2</v>
      </c>
      <c r="V84">
        <f t="shared" si="55"/>
        <v>1.0315902454668902</v>
      </c>
      <c r="W84">
        <f t="shared" si="56"/>
        <v>10.690728882578696</v>
      </c>
      <c r="X84">
        <f t="shared" si="57"/>
        <v>10.261181876359274</v>
      </c>
      <c r="Y84">
        <f t="shared" si="58"/>
        <v>11.121612827247759</v>
      </c>
      <c r="Z84">
        <f t="shared" si="59"/>
        <v>12.922165402800001</v>
      </c>
      <c r="AA84">
        <f t="shared" si="60"/>
        <v>12.561208889597234</v>
      </c>
      <c r="AB84">
        <f t="shared" si="61"/>
        <v>13.284899652688484</v>
      </c>
      <c r="AD84">
        <f t="shared" si="62"/>
        <v>15.637855731204484</v>
      </c>
      <c r="AE84">
        <f t="shared" si="63"/>
        <v>42.700948616545283</v>
      </c>
      <c r="AF84">
        <f t="shared" si="64"/>
        <v>46.431548375944466</v>
      </c>
    </row>
    <row r="85" spans="1:32" x14ac:dyDescent="0.2">
      <c r="A85">
        <v>3.85</v>
      </c>
      <c r="B85">
        <v>6.3758790436005501</v>
      </c>
      <c r="C85">
        <v>5.3011075767189523E-3</v>
      </c>
      <c r="D85">
        <v>8.2182605594945384E-4</v>
      </c>
      <c r="E85" s="28">
        <f t="shared" si="49"/>
        <v>-53.393878117950564</v>
      </c>
      <c r="F85">
        <f t="shared" si="50"/>
        <v>7.6820938565541015</v>
      </c>
      <c r="G85">
        <f t="shared" si="51"/>
        <v>21.485583617477602</v>
      </c>
      <c r="H85">
        <f t="shared" si="43"/>
        <v>10.170358589063175</v>
      </c>
      <c r="I85">
        <f t="shared" si="44"/>
        <v>8.4730108238842181</v>
      </c>
      <c r="J85">
        <f t="shared" si="45"/>
        <v>2.0251280675225627</v>
      </c>
      <c r="K85">
        <f t="shared" si="46"/>
        <v>21.526554681386752</v>
      </c>
      <c r="L85" s="29">
        <f t="shared" si="52"/>
        <v>37.576022250262817</v>
      </c>
      <c r="M85" s="29">
        <f t="shared" si="53"/>
        <v>23.218422428715677</v>
      </c>
      <c r="N85" s="28">
        <f t="shared" si="47"/>
        <v>-29.885871503159141</v>
      </c>
      <c r="O85">
        <f t="shared" si="48"/>
        <v>4.190118436133881</v>
      </c>
      <c r="P85">
        <f t="shared" si="54"/>
        <v>-15.119447475304735</v>
      </c>
      <c r="R85" s="31">
        <v>8.8802919708029293</v>
      </c>
      <c r="S85" s="31">
        <v>11.142857142857142</v>
      </c>
      <c r="T85" s="39">
        <v>-2.1209000000000002</v>
      </c>
      <c r="U85">
        <v>8.606530189615437E-2</v>
      </c>
      <c r="V85">
        <f t="shared" si="55"/>
        <v>1.0316216734225707</v>
      </c>
      <c r="W85">
        <f t="shared" si="56"/>
        <v>10.554663467427247</v>
      </c>
      <c r="X85">
        <f t="shared" si="57"/>
        <v>10.125539570639035</v>
      </c>
      <c r="Y85">
        <f t="shared" si="58"/>
        <v>10.985122323510893</v>
      </c>
      <c r="Z85">
        <f t="shared" si="59"/>
        <v>12.794465217200001</v>
      </c>
      <c r="AA85">
        <f t="shared" si="60"/>
        <v>12.434136636439868</v>
      </c>
      <c r="AB85">
        <f t="shared" si="61"/>
        <v>13.156571534645847</v>
      </c>
      <c r="AD85">
        <f t="shared" si="62"/>
        <v>24.861609151476632</v>
      </c>
      <c r="AE85">
        <f t="shared" si="63"/>
        <v>67.297624403937675</v>
      </c>
      <c r="AF85">
        <f t="shared" si="64"/>
        <v>75.305906908970314</v>
      </c>
    </row>
    <row r="86" spans="1:32" x14ac:dyDescent="0.2">
      <c r="A86">
        <v>3.9</v>
      </c>
      <c r="B86">
        <v>6.4240506329113796</v>
      </c>
      <c r="C86">
        <v>4.7724390699643553E-3</v>
      </c>
      <c r="D86">
        <v>8.2398346210391159E-4</v>
      </c>
      <c r="E86" s="28">
        <f t="shared" si="49"/>
        <v>-58.169253837485392</v>
      </c>
      <c r="F86">
        <f t="shared" si="50"/>
        <v>6.9478320416171613</v>
      </c>
      <c r="G86">
        <f t="shared" si="51"/>
        <v>19.527552110979094</v>
      </c>
      <c r="H86">
        <f t="shared" si="43"/>
        <v>8.4081302332145196</v>
      </c>
      <c r="I86">
        <f t="shared" si="44"/>
        <v>7.7177700999490799</v>
      </c>
      <c r="J86">
        <f t="shared" si="45"/>
        <v>1.3957607975766138</v>
      </c>
      <c r="K86">
        <f t="shared" si="46"/>
        <v>19.227995956366765</v>
      </c>
      <c r="L86" s="29">
        <f t="shared" si="52"/>
        <v>35.51605625360073</v>
      </c>
      <c r="M86" s="29">
        <f t="shared" si="53"/>
        <v>22.167839770418016</v>
      </c>
      <c r="N86" s="28">
        <f t="shared" si="47"/>
        <v>-29.751033618505527</v>
      </c>
      <c r="O86">
        <f t="shared" si="48"/>
        <v>4.1999248277450523</v>
      </c>
      <c r="P86">
        <f t="shared" si="54"/>
        <v>-15.000908675609251</v>
      </c>
      <c r="R86" s="31">
        <v>8.9956204379562124</v>
      </c>
      <c r="S86" s="31">
        <v>11.285714285714285</v>
      </c>
      <c r="T86" s="39">
        <v>-1.7907000000000002</v>
      </c>
      <c r="U86">
        <v>8.606530189615437E-2</v>
      </c>
      <c r="V86">
        <f t="shared" si="55"/>
        <v>1.0319630389148622</v>
      </c>
      <c r="W86">
        <f t="shared" si="56"/>
        <v>9.0853667877343582</v>
      </c>
      <c r="X86">
        <f t="shared" si="57"/>
        <v>8.6607985472654718</v>
      </c>
      <c r="Y86">
        <f t="shared" si="58"/>
        <v>9.5112487399978818</v>
      </c>
      <c r="Z86">
        <f t="shared" si="59"/>
        <v>11.4216943788</v>
      </c>
      <c r="AA86">
        <f t="shared" si="60"/>
        <v>11.068186301084534</v>
      </c>
      <c r="AB86">
        <f t="shared" si="61"/>
        <v>11.776980193201183</v>
      </c>
      <c r="AD86">
        <f t="shared" si="62"/>
        <v>22.414069768353492</v>
      </c>
      <c r="AE86">
        <f t="shared" si="63"/>
        <v>60.770852715609308</v>
      </c>
      <c r="AF86">
        <f t="shared" si="64"/>
        <v>67.644044492237029</v>
      </c>
    </row>
    <row r="87" spans="1:32" x14ac:dyDescent="0.2">
      <c r="A87">
        <v>3.95</v>
      </c>
      <c r="B87">
        <v>6.472222222222209</v>
      </c>
      <c r="C87">
        <v>3.145593413339825E-3</v>
      </c>
      <c r="D87">
        <v>8.0655225310385524E-4</v>
      </c>
      <c r="E87" s="28">
        <f t="shared" si="49"/>
        <v>-77.117206228153648</v>
      </c>
      <c r="F87">
        <f t="shared" si="50"/>
        <v>4.688324185194201</v>
      </c>
      <c r="G87">
        <f t="shared" si="51"/>
        <v>13.502197827184535</v>
      </c>
      <c r="H87">
        <f t="shared" si="43"/>
        <v>2.9853113777994165</v>
      </c>
      <c r="I87">
        <f t="shared" si="44"/>
        <v>5.3937048761997497</v>
      </c>
      <c r="J87">
        <f t="shared" si="45"/>
        <v>-0.54096022221449425</v>
      </c>
      <c r="K87">
        <f t="shared" si="46"/>
        <v>12.154753971042716</v>
      </c>
      <c r="L87" s="29">
        <f t="shared" si="52"/>
        <v>27.34242973213599</v>
      </c>
      <c r="M87" s="29">
        <f t="shared" si="53"/>
        <v>17.999290244470998</v>
      </c>
      <c r="N87" s="28">
        <f t="shared" si="47"/>
        <v>-30.84048418100905</v>
      </c>
      <c r="O87">
        <f t="shared" si="48"/>
        <v>4.1206920595629786</v>
      </c>
      <c r="P87">
        <f t="shared" si="54"/>
        <v>-15.958667411876084</v>
      </c>
      <c r="R87" s="31">
        <v>9.1109489051094972</v>
      </c>
      <c r="S87" s="31">
        <v>11.428571428571427</v>
      </c>
      <c r="T87" s="39">
        <v>-4.3479000000000001</v>
      </c>
      <c r="U87">
        <v>8.606530189615437E-2</v>
      </c>
      <c r="V87">
        <f t="shared" si="55"/>
        <v>1.0293193689061175</v>
      </c>
      <c r="W87">
        <f t="shared" si="56"/>
        <v>20.891971254128521</v>
      </c>
      <c r="X87">
        <f t="shared" si="57"/>
        <v>20.430109067256183</v>
      </c>
      <c r="Y87">
        <f t="shared" si="58"/>
        <v>21.355324400820962</v>
      </c>
      <c r="Z87">
        <f t="shared" si="59"/>
        <v>22.7363633292</v>
      </c>
      <c r="AA87">
        <f t="shared" si="60"/>
        <v>22.330034565882407</v>
      </c>
      <c r="AB87">
        <f t="shared" si="61"/>
        <v>23.14446982920331</v>
      </c>
      <c r="AD87">
        <f t="shared" si="62"/>
        <v>14.882376913610303</v>
      </c>
      <c r="AE87">
        <f t="shared" si="63"/>
        <v>40.686338436294136</v>
      </c>
      <c r="AF87">
        <f t="shared" si="64"/>
        <v>44.066571207823557</v>
      </c>
    </row>
    <row r="88" spans="1:32" x14ac:dyDescent="0.2">
      <c r="A88">
        <v>4</v>
      </c>
      <c r="B88">
        <v>6.5203938115330384</v>
      </c>
      <c r="C88">
        <v>3.2327764289612924E-3</v>
      </c>
      <c r="D88">
        <v>7.8016929701897489E-4</v>
      </c>
      <c r="E88" s="28">
        <f t="shared" si="49"/>
        <v>-75.8745341144962</v>
      </c>
      <c r="F88">
        <f t="shared" si="50"/>
        <v>4.8094117068906845</v>
      </c>
      <c r="G88">
        <f t="shared" si="51"/>
        <v>13.825097885041824</v>
      </c>
      <c r="H88">
        <f t="shared" si="43"/>
        <v>3.2759214298709756</v>
      </c>
      <c r="I88">
        <f t="shared" si="44"/>
        <v>5.518252041373275</v>
      </c>
      <c r="J88">
        <f t="shared" si="45"/>
        <v>-0.43717091790322327</v>
      </c>
      <c r="K88">
        <f t="shared" si="46"/>
        <v>12.533810560701271</v>
      </c>
      <c r="L88" s="29">
        <f t="shared" si="52"/>
        <v>27.878484369399995</v>
      </c>
      <c r="M88" s="29">
        <f t="shared" si="53"/>
        <v>18.272678109475638</v>
      </c>
      <c r="N88" s="28">
        <f t="shared" si="47"/>
        <v>-32.489418936314074</v>
      </c>
      <c r="O88">
        <f t="shared" si="48"/>
        <v>4.0007695319044307</v>
      </c>
      <c r="P88">
        <f t="shared" si="54"/>
        <v>-17.408280383572809</v>
      </c>
      <c r="R88" s="31">
        <v>9.226277372262782</v>
      </c>
      <c r="S88" s="31">
        <v>11.571428571428569</v>
      </c>
      <c r="T88" s="39">
        <v>-1.9629000000000003</v>
      </c>
      <c r="U88">
        <v>8.606530189615437E-2</v>
      </c>
      <c r="V88">
        <f t="shared" si="55"/>
        <v>1.0317850160869619</v>
      </c>
      <c r="W88">
        <f t="shared" si="56"/>
        <v>9.8496434724704613</v>
      </c>
      <c r="X88">
        <f t="shared" si="57"/>
        <v>9.4227085712096823</v>
      </c>
      <c r="Y88">
        <f t="shared" si="58"/>
        <v>10.277903109358306</v>
      </c>
      <c r="Z88">
        <f t="shared" si="59"/>
        <v>12.134332369200001</v>
      </c>
      <c r="AA88">
        <f t="shared" si="60"/>
        <v>11.77726738468777</v>
      </c>
      <c r="AB88">
        <f t="shared" si="61"/>
        <v>12.493175090397946</v>
      </c>
      <c r="AD88">
        <f t="shared" si="62"/>
        <v>15.286001985931911</v>
      </c>
      <c r="AE88">
        <f t="shared" si="63"/>
        <v>41.762671962485086</v>
      </c>
      <c r="AF88">
        <f t="shared" si="64"/>
        <v>45.330093173352061</v>
      </c>
    </row>
    <row r="89" spans="1:32" x14ac:dyDescent="0.2">
      <c r="A89">
        <v>4.05</v>
      </c>
      <c r="B89">
        <v>6.5685654008438679</v>
      </c>
      <c r="C89">
        <v>4.5883491968304584E-3</v>
      </c>
      <c r="D89">
        <v>7.6632140244470206E-4</v>
      </c>
      <c r="E89" s="28">
        <f t="shared" si="49"/>
        <v>-59.957308490197569</v>
      </c>
      <c r="F89">
        <f t="shared" si="50"/>
        <v>6.6921516622645267</v>
      </c>
      <c r="G89">
        <f t="shared" si="51"/>
        <v>18.845737766038734</v>
      </c>
      <c r="H89">
        <f t="shared" si="43"/>
        <v>7.794497322768196</v>
      </c>
      <c r="I89">
        <f t="shared" si="44"/>
        <v>7.4547845669006554</v>
      </c>
      <c r="J89">
        <f t="shared" si="45"/>
        <v>1.1766061867029269</v>
      </c>
      <c r="K89">
        <f t="shared" si="46"/>
        <v>18.427605203610689</v>
      </c>
      <c r="L89" s="29">
        <f t="shared" si="52"/>
        <v>34.744738560273916</v>
      </c>
      <c r="M89" s="29">
        <f t="shared" si="53"/>
        <v>21.774467746821337</v>
      </c>
      <c r="N89" s="28">
        <f t="shared" si="47"/>
        <v>-33.354912347206124</v>
      </c>
      <c r="O89">
        <f t="shared" si="48"/>
        <v>3.9378245565668273</v>
      </c>
      <c r="P89">
        <f t="shared" si="54"/>
        <v>-18.169153711829555</v>
      </c>
      <c r="R89" s="31">
        <v>9.3416058394160668</v>
      </c>
      <c r="S89" s="31">
        <v>11.714285714285712</v>
      </c>
      <c r="T89" s="39">
        <v>-2.0985</v>
      </c>
      <c r="U89">
        <v>8.606530189615437E-2</v>
      </c>
      <c r="V89">
        <f t="shared" si="55"/>
        <v>1.0316448308635984</v>
      </c>
      <c r="W89">
        <f t="shared" si="56"/>
        <v>10.4544908351196</v>
      </c>
      <c r="X89">
        <f t="shared" si="57"/>
        <v>10.025678302291169</v>
      </c>
      <c r="Y89">
        <f t="shared" si="58"/>
        <v>10.88463687142081</v>
      </c>
      <c r="Z89">
        <f t="shared" si="59"/>
        <v>12.700512270000001</v>
      </c>
      <c r="AA89">
        <f t="shared" si="60"/>
        <v>12.34064637630286</v>
      </c>
      <c r="AB89">
        <f t="shared" si="61"/>
        <v>13.062155900382853</v>
      </c>
      <c r="AD89">
        <f t="shared" si="62"/>
        <v>21.561801837178049</v>
      </c>
      <c r="AE89">
        <f t="shared" si="63"/>
        <v>58.498138232474787</v>
      </c>
      <c r="AF89">
        <f t="shared" si="64"/>
        <v>64.976075316383458</v>
      </c>
    </row>
    <row r="90" spans="1:32" x14ac:dyDescent="0.2">
      <c r="A90">
        <v>4.0999999999999996</v>
      </c>
      <c r="B90">
        <v>6.6167369901546973</v>
      </c>
      <c r="C90">
        <v>8.0073317249175022E-3</v>
      </c>
      <c r="D90">
        <v>7.3894785285151131E-4</v>
      </c>
      <c r="E90" s="28">
        <f t="shared" si="49"/>
        <v>-34.64652302106807</v>
      </c>
      <c r="F90">
        <f t="shared" si="50"/>
        <v>11.440738506829867</v>
      </c>
      <c r="G90">
        <f t="shared" si="51"/>
        <v>31.508636018212972</v>
      </c>
      <c r="H90">
        <f t="shared" si="43"/>
        <v>19.191105749725011</v>
      </c>
      <c r="I90">
        <f t="shared" si="44"/>
        <v>12.339045321310721</v>
      </c>
      <c r="J90">
        <f t="shared" si="45"/>
        <v>5.2468234820446469</v>
      </c>
      <c r="K90">
        <f t="shared" si="46"/>
        <v>33.292746630076095</v>
      </c>
      <c r="L90" s="29">
        <f t="shared" si="52"/>
        <v>45.66311660578075</v>
      </c>
      <c r="M90" s="29">
        <f t="shared" si="53"/>
        <v>27.342840550029827</v>
      </c>
      <c r="N90" s="28">
        <f t="shared" si="47"/>
        <v>-35.065759196780547</v>
      </c>
      <c r="O90">
        <f t="shared" si="48"/>
        <v>3.8133993311432333</v>
      </c>
      <c r="P90">
        <f t="shared" si="54"/>
        <v>-19.673194898268605</v>
      </c>
      <c r="R90" s="31">
        <v>9.4569343065693516</v>
      </c>
      <c r="S90" s="31">
        <v>11.857142857142854</v>
      </c>
      <c r="T90" s="39">
        <v>-1.7928999999999999</v>
      </c>
      <c r="U90">
        <v>8.606530189615437E-2</v>
      </c>
      <c r="V90">
        <f t="shared" si="55"/>
        <v>1.0319607645233326</v>
      </c>
      <c r="W90">
        <f t="shared" si="56"/>
        <v>9.0951042029635119</v>
      </c>
      <c r="X90">
        <f t="shared" si="57"/>
        <v>8.6705058509389232</v>
      </c>
      <c r="Y90">
        <f t="shared" si="58"/>
        <v>9.5210164068478775</v>
      </c>
      <c r="Z90">
        <f t="shared" si="59"/>
        <v>11.430754049200001</v>
      </c>
      <c r="AA90">
        <f t="shared" si="60"/>
        <v>11.077200529005133</v>
      </c>
      <c r="AB90">
        <f t="shared" si="61"/>
        <v>11.786085306080581</v>
      </c>
      <c r="AD90">
        <f t="shared" si="62"/>
        <v>37.390424652395843</v>
      </c>
      <c r="AE90">
        <f t="shared" si="63"/>
        <v>100.70779907305558</v>
      </c>
      <c r="AF90">
        <f t="shared" si="64"/>
        <v>114.52654673793481</v>
      </c>
    </row>
    <row r="91" spans="1:32" x14ac:dyDescent="0.2">
      <c r="A91">
        <v>4.1500000000000004</v>
      </c>
      <c r="B91">
        <v>6.6649085794655276</v>
      </c>
      <c r="C91">
        <v>3.4271209849191775E-3</v>
      </c>
      <c r="D91">
        <v>7.2029000356851295E-4</v>
      </c>
      <c r="E91" s="28">
        <f t="shared" si="49"/>
        <v>-73.220934015529807</v>
      </c>
      <c r="F91">
        <f t="shared" si="50"/>
        <v>5.0793347012766361</v>
      </c>
      <c r="G91">
        <f t="shared" si="51"/>
        <v>14.544892536737695</v>
      </c>
      <c r="H91">
        <f t="shared" si="43"/>
        <v>3.9237366163972593</v>
      </c>
      <c r="I91">
        <f t="shared" si="44"/>
        <v>5.7958871213131111</v>
      </c>
      <c r="J91">
        <f t="shared" si="45"/>
        <v>-0.20580835128669331</v>
      </c>
      <c r="K91">
        <f t="shared" si="46"/>
        <v>13.378786890952945</v>
      </c>
      <c r="L91" s="29">
        <f t="shared" si="52"/>
        <v>29.023174608169811</v>
      </c>
      <c r="M91" s="29">
        <f t="shared" si="53"/>
        <v>18.856470131248244</v>
      </c>
      <c r="N91" s="28">
        <f t="shared" si="47"/>
        <v>-36.231874776967942</v>
      </c>
      <c r="O91">
        <f t="shared" si="48"/>
        <v>3.7285909253114222</v>
      </c>
      <c r="P91">
        <f t="shared" si="54"/>
        <v>-20.698351452279507</v>
      </c>
      <c r="R91" s="31">
        <v>9.5722627737226365</v>
      </c>
      <c r="S91" s="31">
        <v>12</v>
      </c>
      <c r="T91" s="39">
        <v>-1.5379</v>
      </c>
      <c r="U91">
        <v>8.606530189615437E-2</v>
      </c>
      <c r="V91">
        <f t="shared" si="55"/>
        <v>1.0322243871778882</v>
      </c>
      <c r="W91">
        <f t="shared" si="56"/>
        <v>7.9710477306339271</v>
      </c>
      <c r="X91">
        <f t="shared" si="57"/>
        <v>7.5499183129999778</v>
      </c>
      <c r="Y91">
        <f t="shared" si="58"/>
        <v>8.3934748971415161</v>
      </c>
      <c r="Z91">
        <f t="shared" si="59"/>
        <v>10.3883915692</v>
      </c>
      <c r="AA91">
        <f t="shared" si="60"/>
        <v>10.040105245481177</v>
      </c>
      <c r="AB91">
        <f t="shared" si="61"/>
        <v>10.738455629604537</v>
      </c>
      <c r="AD91">
        <f t="shared" si="62"/>
        <v>16.185745300551748</v>
      </c>
      <c r="AE91">
        <f t="shared" si="63"/>
        <v>44.161987468137994</v>
      </c>
      <c r="AF91">
        <f t="shared" si="64"/>
        <v>48.146680940857642</v>
      </c>
    </row>
    <row r="92" spans="1:32" x14ac:dyDescent="0.2">
      <c r="A92">
        <v>4.2</v>
      </c>
      <c r="B92">
        <v>6.713080168776357</v>
      </c>
      <c r="C92">
        <v>5.4956804817006709E-3</v>
      </c>
      <c r="D92">
        <v>7.3699858505181732E-4</v>
      </c>
      <c r="E92" s="28">
        <f t="shared" si="49"/>
        <v>-51.755394424868463</v>
      </c>
      <c r="F92">
        <f t="shared" si="50"/>
        <v>7.9523340023620435</v>
      </c>
      <c r="G92">
        <f t="shared" si="51"/>
        <v>22.206224006298779</v>
      </c>
      <c r="H92">
        <f t="shared" si="43"/>
        <v>10.818934939002236</v>
      </c>
      <c r="I92">
        <f t="shared" si="44"/>
        <v>8.7509721167152446</v>
      </c>
      <c r="J92">
        <f t="shared" si="45"/>
        <v>2.2567624782150841</v>
      </c>
      <c r="K92">
        <f t="shared" si="46"/>
        <v>22.372523833481178</v>
      </c>
      <c r="L92" s="29">
        <f t="shared" si="52"/>
        <v>38.282819137474704</v>
      </c>
      <c r="M92" s="29">
        <f t="shared" si="53"/>
        <v>23.578888841193741</v>
      </c>
      <c r="N92" s="28">
        <f t="shared" si="47"/>
        <v>-35.187588434261414</v>
      </c>
      <c r="O92">
        <f t="shared" si="48"/>
        <v>3.804539022962806</v>
      </c>
      <c r="P92">
        <f t="shared" si="54"/>
        <v>-19.780297524625418</v>
      </c>
      <c r="R92" s="31">
        <v>9.6875912408759195</v>
      </c>
      <c r="S92">
        <v>12.2</v>
      </c>
      <c r="T92" s="39">
        <v>-1.8915000000000002</v>
      </c>
      <c r="U92">
        <v>8.606530189615437E-2</v>
      </c>
      <c r="V92">
        <f t="shared" si="55"/>
        <v>1.0318588304302376</v>
      </c>
      <c r="W92">
        <f t="shared" si="56"/>
        <v>9.5322304939902551</v>
      </c>
      <c r="X92">
        <f t="shared" si="57"/>
        <v>9.1062792925959002</v>
      </c>
      <c r="Y92">
        <f t="shared" si="58"/>
        <v>9.9595018452259865</v>
      </c>
      <c r="Z92">
        <f t="shared" si="59"/>
        <v>11.837984669999999</v>
      </c>
      <c r="AA92">
        <f t="shared" si="60"/>
        <v>11.482394500501062</v>
      </c>
      <c r="AB92">
        <f t="shared" si="61"/>
        <v>12.195352576184654</v>
      </c>
      <c r="AD92">
        <f t="shared" si="62"/>
        <v>25.762409637503108</v>
      </c>
      <c r="AE92">
        <f t="shared" si="63"/>
        <v>69.699759033341607</v>
      </c>
      <c r="AF92">
        <f t="shared" si="64"/>
        <v>78.125804082618416</v>
      </c>
    </row>
    <row r="93" spans="1:32" x14ac:dyDescent="0.2">
      <c r="A93">
        <v>4.25</v>
      </c>
      <c r="B93">
        <v>6.7612517580871865</v>
      </c>
      <c r="C93">
        <v>4.5798904502805183E-3</v>
      </c>
      <c r="D93">
        <v>7.8345031325792425E-4</v>
      </c>
      <c r="E93" s="28">
        <f t="shared" si="49"/>
        <v>-60.041182516932523</v>
      </c>
      <c r="F93">
        <f t="shared" si="50"/>
        <v>6.6804034031673876</v>
      </c>
      <c r="G93">
        <f t="shared" si="51"/>
        <v>18.81440907511303</v>
      </c>
      <c r="H93">
        <f t="shared" si="43"/>
        <v>7.7663015009350618</v>
      </c>
      <c r="I93">
        <f t="shared" si="44"/>
        <v>7.4427006432578837</v>
      </c>
      <c r="J93">
        <f t="shared" si="45"/>
        <v>1.1665362503339505</v>
      </c>
      <c r="K93">
        <f t="shared" si="46"/>
        <v>18.390828044697908</v>
      </c>
      <c r="L93" s="29">
        <f t="shared" si="52"/>
        <v>34.708557607564714</v>
      </c>
      <c r="M93" s="29">
        <f t="shared" si="53"/>
        <v>21.756015460939651</v>
      </c>
      <c r="N93" s="28">
        <f t="shared" si="47"/>
        <v>-32.284355421379736</v>
      </c>
      <c r="O93">
        <f t="shared" si="48"/>
        <v>4.0156832420814741</v>
      </c>
      <c r="P93">
        <f t="shared" si="54"/>
        <v>-17.228004766048116</v>
      </c>
      <c r="R93" s="31">
        <v>9.8029197080292043</v>
      </c>
      <c r="S93" s="31">
        <v>12.4</v>
      </c>
      <c r="T93" s="39">
        <v>-2.3016999999999999</v>
      </c>
      <c r="U93">
        <v>8.606530189615437E-2</v>
      </c>
      <c r="V93">
        <f t="shared" si="55"/>
        <v>1.0314347597914191</v>
      </c>
      <c r="W93">
        <f t="shared" si="56"/>
        <v>11.365880617503024</v>
      </c>
      <c r="X93">
        <f t="shared" si="57"/>
        <v>10.934231075450896</v>
      </c>
      <c r="Y93">
        <f t="shared" si="58"/>
        <v>11.798876947454346</v>
      </c>
      <c r="Z93">
        <f t="shared" si="59"/>
        <v>13.557208346799998</v>
      </c>
      <c r="AA93">
        <f t="shared" si="60"/>
        <v>13.193145220459987</v>
      </c>
      <c r="AB93">
        <f t="shared" si="61"/>
        <v>13.923049209825725</v>
      </c>
      <c r="AD93">
        <f t="shared" si="62"/>
        <v>21.522640973520922</v>
      </c>
      <c r="AE93">
        <f t="shared" si="63"/>
        <v>58.393709262722453</v>
      </c>
      <c r="AF93">
        <f t="shared" si="64"/>
        <v>64.853484786674187</v>
      </c>
    </row>
    <row r="94" spans="1:32" x14ac:dyDescent="0.2">
      <c r="A94">
        <v>4.3</v>
      </c>
      <c r="B94">
        <v>6.8094233473980159</v>
      </c>
      <c r="C94">
        <v>5.1155184593293674E-3</v>
      </c>
      <c r="D94">
        <v>8.0726331145880613E-4</v>
      </c>
      <c r="E94" s="28">
        <f t="shared" si="49"/>
        <v>-55.013742691825499</v>
      </c>
      <c r="F94">
        <f t="shared" si="50"/>
        <v>7.4243311935130105</v>
      </c>
      <c r="G94">
        <f t="shared" si="51"/>
        <v>20.798216516034692</v>
      </c>
      <c r="H94">
        <f t="shared" si="43"/>
        <v>9.5517281977645574</v>
      </c>
      <c r="I94">
        <f t="shared" si="44"/>
        <v>8.2078835133276673</v>
      </c>
      <c r="J94">
        <f t="shared" si="45"/>
        <v>1.8041886420587705</v>
      </c>
      <c r="K94">
        <f t="shared" si="46"/>
        <v>20.719645475345075</v>
      </c>
      <c r="L94" s="29">
        <f t="shared" si="52"/>
        <v>36.877257139963824</v>
      </c>
      <c r="M94" s="29">
        <f t="shared" si="53"/>
        <v>22.862052222463191</v>
      </c>
      <c r="N94" s="28">
        <f t="shared" si="47"/>
        <v>-30.796043033824617</v>
      </c>
      <c r="O94">
        <f t="shared" si="48"/>
        <v>4.1239241429945732</v>
      </c>
      <c r="P94">
        <f t="shared" si="54"/>
        <v>-15.919598271494166</v>
      </c>
      <c r="R94" s="31">
        <v>9.9182481751824891</v>
      </c>
      <c r="S94">
        <v>12.6</v>
      </c>
      <c r="T94" s="39">
        <v>-2.1945000000000001</v>
      </c>
      <c r="U94">
        <v>8.606530189615437E-2</v>
      </c>
      <c r="V94">
        <f t="shared" si="55"/>
        <v>1.0315455846877655</v>
      </c>
      <c r="W94">
        <f t="shared" si="56"/>
        <v>10.884316810132134</v>
      </c>
      <c r="X94">
        <f t="shared" si="57"/>
        <v>10.454167463196086</v>
      </c>
      <c r="Y94">
        <f t="shared" si="58"/>
        <v>11.315805914744828</v>
      </c>
      <c r="Z94">
        <f t="shared" si="59"/>
        <v>13.104015629999999</v>
      </c>
      <c r="AA94">
        <f t="shared" si="60"/>
        <v>12.742166791747174</v>
      </c>
      <c r="AB94">
        <f t="shared" si="61"/>
        <v>13.467642204938542</v>
      </c>
      <c r="AD94">
        <f t="shared" si="62"/>
        <v>24.002400274672997</v>
      </c>
      <c r="AE94">
        <f t="shared" si="63"/>
        <v>65.006400732461316</v>
      </c>
      <c r="AF94">
        <f t="shared" si="64"/>
        <v>72.61620955549806</v>
      </c>
    </row>
    <row r="95" spans="1:32" x14ac:dyDescent="0.2">
      <c r="A95">
        <v>4.3499999999999996</v>
      </c>
      <c r="B95">
        <v>6.8575949367088445</v>
      </c>
      <c r="C95">
        <v>5.8276494489731476E-3</v>
      </c>
      <c r="D95">
        <v>8.0852497241030356E-4</v>
      </c>
      <c r="E95" s="28">
        <f t="shared" si="49"/>
        <v>-49.089425317792852</v>
      </c>
      <c r="F95">
        <f t="shared" si="50"/>
        <v>8.413402012462706</v>
      </c>
      <c r="G95">
        <f t="shared" si="51"/>
        <v>23.435738699900543</v>
      </c>
      <c r="H95">
        <f t="shared" si="43"/>
        <v>11.925498163243827</v>
      </c>
      <c r="I95">
        <f t="shared" si="44"/>
        <v>9.2252134985330692</v>
      </c>
      <c r="J95">
        <f t="shared" si="45"/>
        <v>2.6519636297299378</v>
      </c>
      <c r="K95">
        <f t="shared" si="46"/>
        <v>23.815867169448467</v>
      </c>
      <c r="L95" s="29">
        <f t="shared" si="52"/>
        <v>39.432845026801438</v>
      </c>
      <c r="M95" s="29">
        <f t="shared" si="53"/>
        <v>24.165402044750373</v>
      </c>
      <c r="N95" s="28">
        <f t="shared" si="47"/>
        <v>-30.717189224356034</v>
      </c>
      <c r="O95">
        <f t="shared" si="48"/>
        <v>4.1296589655013793</v>
      </c>
      <c r="P95">
        <f t="shared" si="54"/>
        <v>-15.850276241192113</v>
      </c>
      <c r="R95" s="31">
        <v>10.033576642335774</v>
      </c>
      <c r="S95" s="31">
        <v>12.8</v>
      </c>
      <c r="T95" s="39">
        <v>-1.8913000000000002</v>
      </c>
      <c r="U95">
        <v>8.606530189615437E-2</v>
      </c>
      <c r="V95">
        <f t="shared" si="55"/>
        <v>1.031859037193104</v>
      </c>
      <c r="W95">
        <f t="shared" si="56"/>
        <v>9.5313424138803953</v>
      </c>
      <c r="X95">
        <f t="shared" si="57"/>
        <v>9.1053939631593721</v>
      </c>
      <c r="Y95">
        <f t="shared" si="58"/>
        <v>9.9586110016274461</v>
      </c>
      <c r="Z95">
        <f t="shared" si="59"/>
        <v>11.837156282800001</v>
      </c>
      <c r="AA95">
        <f t="shared" si="60"/>
        <v>11.481570244435552</v>
      </c>
      <c r="AB95">
        <f t="shared" si="61"/>
        <v>12.194520057850163</v>
      </c>
      <c r="AD95">
        <f t="shared" si="62"/>
        <v>27.299303004505312</v>
      </c>
      <c r="AE95">
        <f t="shared" si="63"/>
        <v>73.798141345347489</v>
      </c>
      <c r="AF95">
        <f t="shared" si="64"/>
        <v>82.936948535842703</v>
      </c>
    </row>
    <row r="96" spans="1:32" x14ac:dyDescent="0.2">
      <c r="A96">
        <v>4.4000000000000004</v>
      </c>
      <c r="B96">
        <v>6.9057665260196757</v>
      </c>
      <c r="C96">
        <v>3.2020517211074342E-3</v>
      </c>
      <c r="D96">
        <v>7.9813550818558449E-4</v>
      </c>
      <c r="E96" s="28">
        <f t="shared" si="49"/>
        <v>-76.308605766597438</v>
      </c>
      <c r="F96">
        <f t="shared" si="50"/>
        <v>4.7667385015381036</v>
      </c>
      <c r="G96">
        <f t="shared" si="51"/>
        <v>13.711302670768275</v>
      </c>
      <c r="H96">
        <f t="shared" si="43"/>
        <v>3.1735057370247808</v>
      </c>
      <c r="I96">
        <f t="shared" si="44"/>
        <v>5.4743596015820488</v>
      </c>
      <c r="J96">
        <f t="shared" si="45"/>
        <v>-0.47374795106257844</v>
      </c>
      <c r="K96">
        <f t="shared" si="46"/>
        <v>12.400224874380148</v>
      </c>
      <c r="L96" s="29">
        <f t="shared" si="52"/>
        <v>27.691237774375931</v>
      </c>
      <c r="M96" s="29">
        <f t="shared" si="53"/>
        <v>18.177182346013367</v>
      </c>
      <c r="N96" s="28">
        <f t="shared" si="47"/>
        <v>-31.366530738400968</v>
      </c>
      <c r="O96">
        <f t="shared" si="48"/>
        <v>4.0824341281162928</v>
      </c>
      <c r="P96">
        <f t="shared" si="54"/>
        <v>-16.421125923868978</v>
      </c>
      <c r="R96" s="31">
        <v>10.148905109489059</v>
      </c>
      <c r="S96">
        <v>13</v>
      </c>
      <c r="T96" s="39">
        <v>-1.8132999999999999</v>
      </c>
      <c r="U96">
        <v>8.606530189615437E-2</v>
      </c>
      <c r="V96">
        <f t="shared" si="55"/>
        <v>1.0319396747109679</v>
      </c>
      <c r="W96">
        <f t="shared" si="56"/>
        <v>9.1854296332205649</v>
      </c>
      <c r="X96">
        <f t="shared" si="57"/>
        <v>8.7605519119368296</v>
      </c>
      <c r="Y96">
        <f t="shared" si="58"/>
        <v>9.6116225060973761</v>
      </c>
      <c r="Z96">
        <f t="shared" si="59"/>
        <v>11.5148172268</v>
      </c>
      <c r="AA96">
        <f t="shared" si="60"/>
        <v>11.160842330887046</v>
      </c>
      <c r="AB96">
        <f t="shared" si="61"/>
        <v>11.870569859398666</v>
      </c>
      <c r="AD96">
        <f t="shared" si="62"/>
        <v>15.143757968089973</v>
      </c>
      <c r="AE96">
        <f t="shared" si="63"/>
        <v>41.383354581573258</v>
      </c>
      <c r="AF96">
        <f t="shared" si="64"/>
        <v>44.88480755228165</v>
      </c>
    </row>
    <row r="97" spans="1:32" x14ac:dyDescent="0.2">
      <c r="A97">
        <v>4.45</v>
      </c>
      <c r="B97">
        <v>6.9539381153305069</v>
      </c>
      <c r="C97">
        <v>5.1574474308156192E-3</v>
      </c>
      <c r="D97">
        <v>7.9276036454771026E-4</v>
      </c>
      <c r="E97" s="28">
        <f t="shared" si="49"/>
        <v>-54.642696405149024</v>
      </c>
      <c r="F97">
        <f t="shared" si="50"/>
        <v>7.4825658761328055</v>
      </c>
      <c r="G97">
        <f t="shared" si="51"/>
        <v>20.953509003020809</v>
      </c>
      <c r="H97">
        <f t="shared" si="43"/>
        <v>9.6914914360520648</v>
      </c>
      <c r="I97">
        <f t="shared" si="44"/>
        <v>8.2677820440223133</v>
      </c>
      <c r="J97">
        <f t="shared" si="45"/>
        <v>1.8541040843043084</v>
      </c>
      <c r="K97">
        <f t="shared" si="46"/>
        <v>20.901945351372259</v>
      </c>
      <c r="L97" s="29">
        <f t="shared" si="52"/>
        <v>37.037316322451716</v>
      </c>
      <c r="M97" s="29">
        <f t="shared" si="53"/>
        <v>22.943682405532016</v>
      </c>
      <c r="N97" s="28">
        <f t="shared" si="47"/>
        <v>-31.702477215768109</v>
      </c>
      <c r="O97">
        <f t="shared" si="48"/>
        <v>4.0580016570350468</v>
      </c>
      <c r="P97">
        <f t="shared" si="54"/>
        <v>-16.716463486389543</v>
      </c>
      <c r="R97" s="31">
        <v>10.264233576642344</v>
      </c>
      <c r="S97">
        <v>13.142857142857142</v>
      </c>
      <c r="T97" s="39">
        <v>-1.8531</v>
      </c>
      <c r="U97">
        <v>8.606530189615437E-2</v>
      </c>
      <c r="V97">
        <f t="shared" si="55"/>
        <v>1.0318985289005709</v>
      </c>
      <c r="W97">
        <f t="shared" si="56"/>
        <v>9.3618246257803435</v>
      </c>
      <c r="X97">
        <f t="shared" si="57"/>
        <v>8.9364010642847802</v>
      </c>
      <c r="Y97">
        <f t="shared" si="58"/>
        <v>9.7885658795732979</v>
      </c>
      <c r="Z97">
        <f t="shared" si="59"/>
        <v>11.679110353199999</v>
      </c>
      <c r="AA97">
        <f t="shared" si="60"/>
        <v>11.324313361523336</v>
      </c>
      <c r="AB97">
        <f t="shared" si="61"/>
        <v>12.035685081562375</v>
      </c>
      <c r="AD97">
        <f t="shared" si="62"/>
        <v>24.196515883405645</v>
      </c>
      <c r="AE97">
        <f t="shared" si="63"/>
        <v>65.524042355748378</v>
      </c>
      <c r="AF97">
        <f t="shared" si="64"/>
        <v>73.223875808922017</v>
      </c>
    </row>
    <row r="98" spans="1:32" x14ac:dyDescent="0.2">
      <c r="A98">
        <v>4.5</v>
      </c>
      <c r="B98">
        <v>7.0023734177215049</v>
      </c>
      <c r="C98">
        <v>4.3764257490028647E-3</v>
      </c>
      <c r="D98">
        <v>7.9838473674279282E-4</v>
      </c>
      <c r="E98" s="28">
        <f t="shared" si="49"/>
        <v>-62.10676099331868</v>
      </c>
      <c r="F98">
        <f t="shared" si="50"/>
        <v>6.3978135402817573</v>
      </c>
      <c r="G98">
        <f t="shared" si="51"/>
        <v>18.060836107418016</v>
      </c>
      <c r="H98">
        <f t="shared" si="43"/>
        <v>7.0880858300095486</v>
      </c>
      <c r="I98">
        <f t="shared" si="44"/>
        <v>7.1520367842898063</v>
      </c>
      <c r="J98">
        <f t="shared" si="45"/>
        <v>0.92431636786055282</v>
      </c>
      <c r="K98">
        <f t="shared" si="46"/>
        <v>17.506198908708107</v>
      </c>
      <c r="L98" s="29">
        <f t="shared" si="52"/>
        <v>33.817523755005979</v>
      </c>
      <c r="M98" s="29">
        <f t="shared" si="53"/>
        <v>21.301588196134691</v>
      </c>
      <c r="N98" s="28">
        <f t="shared" si="47"/>
        <v>-31.350953953575448</v>
      </c>
      <c r="O98">
        <f t="shared" si="48"/>
        <v>4.0835669851945129</v>
      </c>
      <c r="P98">
        <f t="shared" si="54"/>
        <v>-16.407432047099292</v>
      </c>
      <c r="R98" s="31">
        <v>10.379562043795628</v>
      </c>
      <c r="S98">
        <v>13.285714285714285</v>
      </c>
      <c r="T98" s="39">
        <v>-1.9691000000000001</v>
      </c>
      <c r="U98">
        <v>8.606530189615437E-2</v>
      </c>
      <c r="V98">
        <f t="shared" si="55"/>
        <v>1.0317786064381063</v>
      </c>
      <c r="W98">
        <f t="shared" si="56"/>
        <v>9.8772406564722246</v>
      </c>
      <c r="X98">
        <f t="shared" si="57"/>
        <v>9.4502201747394565</v>
      </c>
      <c r="Y98">
        <f t="shared" si="58"/>
        <v>10.305586273041285</v>
      </c>
      <c r="Z98">
        <f t="shared" si="59"/>
        <v>12.1601233772</v>
      </c>
      <c r="AA98">
        <f t="shared" si="60"/>
        <v>11.802930327518547</v>
      </c>
      <c r="AB98">
        <f t="shared" si="61"/>
        <v>12.519094163567168</v>
      </c>
      <c r="AD98">
        <f t="shared" si="62"/>
        <v>20.580674763902152</v>
      </c>
      <c r="AE98">
        <f t="shared" si="63"/>
        <v>55.88179937040573</v>
      </c>
      <c r="AF98">
        <f t="shared" si="64"/>
        <v>61.904721000041512</v>
      </c>
    </row>
    <row r="99" spans="1:32" x14ac:dyDescent="0.2">
      <c r="A99">
        <v>4.55</v>
      </c>
      <c r="B99">
        <v>7.0565664556961885</v>
      </c>
      <c r="C99">
        <v>4.9455100074218966E-3</v>
      </c>
      <c r="D99">
        <v>8.0550276605158256E-4</v>
      </c>
      <c r="E99" s="28">
        <f t="shared" si="49"/>
        <v>-56.550045378324057</v>
      </c>
      <c r="F99">
        <f t="shared" si="50"/>
        <v>7.1882083436415236</v>
      </c>
      <c r="G99">
        <f t="shared" si="51"/>
        <v>20.168555583044061</v>
      </c>
      <c r="H99">
        <f t="shared" si="43"/>
        <v>8.9850333580729895</v>
      </c>
      <c r="I99">
        <f t="shared" si="44"/>
        <v>7.965014296316995</v>
      </c>
      <c r="J99">
        <f t="shared" si="45"/>
        <v>1.60179762788321</v>
      </c>
      <c r="K99">
        <f t="shared" si="46"/>
        <v>19.980478293138681</v>
      </c>
      <c r="L99" s="29">
        <f t="shared" si="52"/>
        <v>36.214538334023267</v>
      </c>
      <c r="M99" s="29">
        <f t="shared" si="53"/>
        <v>22.524065631433505</v>
      </c>
      <c r="N99" s="28">
        <f t="shared" si="47"/>
        <v>-30.906077121776093</v>
      </c>
      <c r="O99">
        <f t="shared" si="48"/>
        <v>4.1159216638708296</v>
      </c>
      <c r="P99">
        <f t="shared" si="54"/>
        <v>-16.01633153562733</v>
      </c>
      <c r="R99" s="31">
        <v>10.494890510948911</v>
      </c>
      <c r="S99">
        <v>13.428571428571427</v>
      </c>
      <c r="T99" s="39">
        <v>-2.0201000000000002</v>
      </c>
      <c r="U99">
        <v>8.606530189615437E-2</v>
      </c>
      <c r="V99">
        <f t="shared" si="55"/>
        <v>1.0317258819071951</v>
      </c>
      <c r="W99">
        <f t="shared" si="56"/>
        <v>10.10446066447787</v>
      </c>
      <c r="X99">
        <f t="shared" si="57"/>
        <v>9.676735234472801</v>
      </c>
      <c r="Y99">
        <f t="shared" si="58"/>
        <v>10.533514519227708</v>
      </c>
      <c r="Z99">
        <f t="shared" si="59"/>
        <v>12.372625281200001</v>
      </c>
      <c r="AA99">
        <f t="shared" si="60"/>
        <v>12.014378792223338</v>
      </c>
      <c r="AB99">
        <f t="shared" si="61"/>
        <v>12.732649506862376</v>
      </c>
      <c r="AD99">
        <f t="shared" si="62"/>
        <v>23.215324108434704</v>
      </c>
      <c r="AE99">
        <f t="shared" si="63"/>
        <v>62.90753095582587</v>
      </c>
      <c r="AF99">
        <f t="shared" si="64"/>
        <v>70.152318948143403</v>
      </c>
    </row>
    <row r="100" spans="1:32" x14ac:dyDescent="0.2">
      <c r="A100">
        <v>4.5999999999999996</v>
      </c>
      <c r="B100">
        <v>7.110759493670872</v>
      </c>
      <c r="C100">
        <v>2.7826365931824665E-3</v>
      </c>
      <c r="D100">
        <v>8.0084979187168245E-4</v>
      </c>
      <c r="E100" s="28">
        <f t="shared" si="49"/>
        <v>-82.690100045663726</v>
      </c>
      <c r="F100">
        <f t="shared" si="50"/>
        <v>4.1842174905312035</v>
      </c>
      <c r="G100">
        <f t="shared" si="51"/>
        <v>12.157913308083208</v>
      </c>
      <c r="H100">
        <f t="shared" si="43"/>
        <v>1.7754553106082214</v>
      </c>
      <c r="I100">
        <f t="shared" si="44"/>
        <v>4.8751951331178089</v>
      </c>
      <c r="J100">
        <f t="shared" si="45"/>
        <v>-0.97305167478277832</v>
      </c>
      <c r="K100">
        <f t="shared" si="46"/>
        <v>10.576680839923766</v>
      </c>
      <c r="L100" s="29">
        <f t="shared" si="52"/>
        <v>24.938436320661058</v>
      </c>
      <c r="M100" s="29">
        <f t="shared" si="53"/>
        <v>16.77325360461878</v>
      </c>
      <c r="N100" s="28">
        <f t="shared" si="47"/>
        <v>-31.196888008019847</v>
      </c>
      <c r="O100">
        <f t="shared" si="48"/>
        <v>4.09477178123492</v>
      </c>
      <c r="P100">
        <f t="shared" si="54"/>
        <v>-16.271989457599862</v>
      </c>
      <c r="R100" s="31">
        <v>10.610218978102196</v>
      </c>
      <c r="S100">
        <v>13.571428571428569</v>
      </c>
      <c r="T100" s="39">
        <v>-2.1355000000000004</v>
      </c>
      <c r="U100">
        <v>8.606530189615437E-2</v>
      </c>
      <c r="V100">
        <f t="shared" si="55"/>
        <v>1.0316065797333296</v>
      </c>
      <c r="W100">
        <f t="shared" si="56"/>
        <v>10.619993871206816</v>
      </c>
      <c r="X100">
        <f t="shared" si="57"/>
        <v>10.190666848798514</v>
      </c>
      <c r="Y100">
        <f t="shared" si="58"/>
        <v>11.050656802937056</v>
      </c>
      <c r="Z100">
        <f t="shared" si="59"/>
        <v>12.855767230000001</v>
      </c>
      <c r="AA100">
        <f t="shared" si="60"/>
        <v>12.495137076422026</v>
      </c>
      <c r="AB100">
        <f t="shared" si="61"/>
        <v>13.218175120263693</v>
      </c>
      <c r="AD100">
        <f t="shared" si="62"/>
        <v>13.202021264733641</v>
      </c>
      <c r="AE100">
        <f t="shared" si="63"/>
        <v>36.205390039289703</v>
      </c>
      <c r="AF100">
        <f t="shared" si="64"/>
        <v>38.806327437427051</v>
      </c>
    </row>
    <row r="101" spans="1:32" x14ac:dyDescent="0.2">
      <c r="A101">
        <v>4.6500000000000004</v>
      </c>
      <c r="B101">
        <v>7.1649525316455556</v>
      </c>
      <c r="C101">
        <v>2.9350615681928375E-3</v>
      </c>
      <c r="D101">
        <v>8.0737360079739405E-4</v>
      </c>
      <c r="E101" s="28">
        <f t="shared" si="49"/>
        <v>-80.266030171000523</v>
      </c>
      <c r="F101">
        <f t="shared" si="50"/>
        <v>4.3959188447122743</v>
      </c>
      <c r="G101">
        <f t="shared" si="51"/>
        <v>12.722450252566064</v>
      </c>
      <c r="H101">
        <f t="shared" si="43"/>
        <v>2.2835385606427914</v>
      </c>
      <c r="I101">
        <f t="shared" si="44"/>
        <v>5.0929450974183395</v>
      </c>
      <c r="J101">
        <f t="shared" si="45"/>
        <v>-0.7915933711990033</v>
      </c>
      <c r="K101">
        <f t="shared" si="46"/>
        <v>11.239398122577553</v>
      </c>
      <c r="L101" s="29">
        <f t="shared" si="52"/>
        <v>25.984113521496162</v>
      </c>
      <c r="M101" s="29">
        <f t="shared" si="53"/>
        <v>17.306548977044685</v>
      </c>
      <c r="N101" s="28">
        <f t="shared" si="47"/>
        <v>-30.789149950162873</v>
      </c>
      <c r="O101">
        <f t="shared" si="48"/>
        <v>4.1244254581699726</v>
      </c>
      <c r="P101">
        <f t="shared" si="54"/>
        <v>-15.913538417725599</v>
      </c>
      <c r="R101" s="31">
        <v>10.725547445255481</v>
      </c>
      <c r="S101">
        <v>13.714285714285712</v>
      </c>
      <c r="T101" s="39">
        <v>-2.2262999999999997</v>
      </c>
      <c r="U101">
        <v>8.606530189615437E-2</v>
      </c>
      <c r="V101">
        <f t="shared" si="55"/>
        <v>1.0315127093920211</v>
      </c>
      <c r="W101">
        <f t="shared" si="56"/>
        <v>11.02699321808052</v>
      </c>
      <c r="X101">
        <f t="shared" si="57"/>
        <v>10.596399669514426</v>
      </c>
      <c r="Y101">
        <f t="shared" si="58"/>
        <v>11.4589286046604</v>
      </c>
      <c r="Z101">
        <f t="shared" si="59"/>
        <v>13.238163802799997</v>
      </c>
      <c r="AA101">
        <f t="shared" si="60"/>
        <v>12.8756581141631</v>
      </c>
      <c r="AB101">
        <f t="shared" si="61"/>
        <v>13.602447228122612</v>
      </c>
      <c r="AD101">
        <f t="shared" si="62"/>
        <v>13.907692445337211</v>
      </c>
      <c r="AE101">
        <f t="shared" si="63"/>
        <v>38.087179854232559</v>
      </c>
      <c r="AF101">
        <f t="shared" si="64"/>
        <v>41.015385046273003</v>
      </c>
    </row>
    <row r="102" spans="1:32" x14ac:dyDescent="0.2">
      <c r="A102">
        <v>4.7</v>
      </c>
      <c r="B102">
        <v>7.2191455696202391</v>
      </c>
      <c r="C102">
        <v>3.4377083533023525E-3</v>
      </c>
      <c r="D102">
        <v>8.2286479615332054E-4</v>
      </c>
      <c r="E102" s="28">
        <f t="shared" si="49"/>
        <v>-73.080728228826203</v>
      </c>
      <c r="F102">
        <f t="shared" si="50"/>
        <v>5.0940393795866008</v>
      </c>
      <c r="G102">
        <f t="shared" si="51"/>
        <v>14.584105012230934</v>
      </c>
      <c r="H102">
        <f t="shared" si="43"/>
        <v>3.9590278443411751</v>
      </c>
      <c r="I102">
        <f t="shared" si="44"/>
        <v>5.8110119332890751</v>
      </c>
      <c r="J102">
        <f t="shared" si="45"/>
        <v>-0.19320434130672337</v>
      </c>
      <c r="K102">
        <f t="shared" si="46"/>
        <v>13.424818927401532</v>
      </c>
      <c r="L102" s="29">
        <f t="shared" si="52"/>
        <v>29.083655535767441</v>
      </c>
      <c r="M102" s="29">
        <f t="shared" si="53"/>
        <v>18.887315404323036</v>
      </c>
      <c r="N102" s="28">
        <f t="shared" si="47"/>
        <v>-29.820950240417467</v>
      </c>
      <c r="O102">
        <f t="shared" si="48"/>
        <v>4.1948399825150933</v>
      </c>
      <c r="P102">
        <f t="shared" si="54"/>
        <v>-15.062373837729639</v>
      </c>
      <c r="R102" s="31">
        <v>10.840875912408766</v>
      </c>
      <c r="S102">
        <v>13.857142857142854</v>
      </c>
      <c r="T102" s="39">
        <v>-1.9009</v>
      </c>
      <c r="U102">
        <v>8.606530189615437E-2</v>
      </c>
      <c r="V102">
        <f t="shared" si="55"/>
        <v>1.0318491125755207</v>
      </c>
      <c r="W102">
        <f t="shared" si="56"/>
        <v>9.5739767551433488</v>
      </c>
      <c r="X102">
        <f t="shared" si="57"/>
        <v>9.1478962419712389</v>
      </c>
      <c r="Y102">
        <f t="shared" si="58"/>
        <v>10.001378020674565</v>
      </c>
      <c r="Z102">
        <f t="shared" si="59"/>
        <v>11.8769296972</v>
      </c>
      <c r="AA102">
        <f t="shared" si="60"/>
        <v>11.521145364379983</v>
      </c>
      <c r="AB102">
        <f t="shared" si="61"/>
        <v>12.23449176670573</v>
      </c>
      <c r="AD102">
        <f t="shared" si="62"/>
        <v>16.234760894918299</v>
      </c>
      <c r="AE102">
        <f t="shared" si="63"/>
        <v>44.292695719782131</v>
      </c>
      <c r="AF102">
        <f t="shared" si="64"/>
        <v>48.300121062352936</v>
      </c>
    </row>
    <row r="103" spans="1:32" x14ac:dyDescent="0.2">
      <c r="A103">
        <v>4.75</v>
      </c>
      <c r="B103">
        <v>7.2733386075949227</v>
      </c>
      <c r="C103">
        <v>4.687083116905493E-3</v>
      </c>
      <c r="D103">
        <v>8.232307657665952E-4</v>
      </c>
      <c r="E103" s="28">
        <f t="shared" si="49"/>
        <v>-58.989574626291166</v>
      </c>
      <c r="F103">
        <f t="shared" si="50"/>
        <v>6.829282106813185</v>
      </c>
      <c r="G103">
        <f t="shared" si="51"/>
        <v>19.211418951501823</v>
      </c>
      <c r="H103">
        <f t="shared" si="43"/>
        <v>8.123610389684977</v>
      </c>
      <c r="I103">
        <f t="shared" si="44"/>
        <v>7.5958330241507044</v>
      </c>
      <c r="J103">
        <f t="shared" si="45"/>
        <v>1.2941465677446342</v>
      </c>
      <c r="K103">
        <f t="shared" si="46"/>
        <v>18.856883116980406</v>
      </c>
      <c r="L103" s="29">
        <f t="shared" si="52"/>
        <v>35.162192383919816</v>
      </c>
      <c r="M103" s="29">
        <f t="shared" si="53"/>
        <v>21.987369196880746</v>
      </c>
      <c r="N103" s="28">
        <f t="shared" si="47"/>
        <v>-29.798077139587804</v>
      </c>
      <c r="O103">
        <f t="shared" si="48"/>
        <v>4.1965034807572508</v>
      </c>
      <c r="P103">
        <f t="shared" si="54"/>
        <v>-15.042265617220044</v>
      </c>
      <c r="R103" s="31">
        <v>10.956204379562051</v>
      </c>
      <c r="S103">
        <v>14</v>
      </c>
      <c r="T103" s="39">
        <v>-1.7035</v>
      </c>
      <c r="U103">
        <v>8.606530189615437E-2</v>
      </c>
      <c r="V103">
        <f t="shared" si="55"/>
        <v>1.0320531875245769</v>
      </c>
      <c r="W103">
        <f t="shared" si="56"/>
        <v>8.6999686424685478</v>
      </c>
      <c r="X103">
        <f t="shared" si="57"/>
        <v>8.2765913333664685</v>
      </c>
      <c r="Y103">
        <f t="shared" si="58"/>
        <v>9.1246541277074016</v>
      </c>
      <c r="Z103">
        <f t="shared" si="59"/>
        <v>11.06353747</v>
      </c>
      <c r="AA103">
        <f t="shared" si="60"/>
        <v>10.711830566922616</v>
      </c>
      <c r="AB103">
        <f t="shared" si="61"/>
        <v>11.417022109763099</v>
      </c>
      <c r="AD103">
        <f t="shared" si="62"/>
        <v>22.018903319006913</v>
      </c>
      <c r="AE103">
        <f t="shared" si="63"/>
        <v>59.717075517351759</v>
      </c>
      <c r="AF103">
        <f t="shared" si="64"/>
        <v>66.407001694282513</v>
      </c>
    </row>
    <row r="104" spans="1:32" x14ac:dyDescent="0.2">
      <c r="A104">
        <v>4.8</v>
      </c>
      <c r="B104">
        <v>7.3275316455696062</v>
      </c>
      <c r="C104">
        <v>3.6952900563386143E-3</v>
      </c>
      <c r="D104">
        <v>8.1924379119622647E-4</v>
      </c>
      <c r="E104" s="28">
        <f t="shared" si="49"/>
        <v>-69.796456502495602</v>
      </c>
      <c r="F104">
        <f t="shared" si="50"/>
        <v>5.4517917449147424</v>
      </c>
      <c r="G104">
        <f t="shared" si="51"/>
        <v>15.538111319772643</v>
      </c>
      <c r="H104">
        <f t="shared" si="43"/>
        <v>4.8176335211287142</v>
      </c>
      <c r="I104">
        <f t="shared" si="44"/>
        <v>6.1789857947694493</v>
      </c>
      <c r="J104">
        <f t="shared" si="45"/>
        <v>0.11344054326025488</v>
      </c>
      <c r="K104">
        <f t="shared" si="46"/>
        <v>14.544739375385278</v>
      </c>
      <c r="L104" s="29">
        <f t="shared" si="52"/>
        <v>30.500400202027706</v>
      </c>
      <c r="M104" s="29">
        <f t="shared" si="53"/>
        <v>19.609855184115769</v>
      </c>
      <c r="N104" s="28">
        <f t="shared" si="47"/>
        <v>-30.047263050235848</v>
      </c>
      <c r="O104">
        <f t="shared" si="48"/>
        <v>4.1783808690737567</v>
      </c>
      <c r="P104">
        <f t="shared" si="54"/>
        <v>-15.261330154053487</v>
      </c>
      <c r="R104" s="31">
        <v>11.071532846715336</v>
      </c>
      <c r="S104">
        <v>14.125</v>
      </c>
      <c r="T104" s="39">
        <v>-2.1460999999999997</v>
      </c>
      <c r="U104">
        <v>8.606530189615437E-2</v>
      </c>
      <c r="V104">
        <f t="shared" si="55"/>
        <v>1.0315956213014146</v>
      </c>
      <c r="W104">
        <f t="shared" si="56"/>
        <v>10.66744498896162</v>
      </c>
      <c r="X104">
        <f t="shared" si="57"/>
        <v>10.237970401186033</v>
      </c>
      <c r="Y104">
        <f t="shared" si="58"/>
        <v>11.098256176370455</v>
      </c>
      <c r="Z104">
        <f t="shared" si="59"/>
        <v>12.900306225199998</v>
      </c>
      <c r="AA104">
        <f t="shared" si="60"/>
        <v>12.539457121493998</v>
      </c>
      <c r="AB104">
        <f t="shared" si="61"/>
        <v>13.262933065591714</v>
      </c>
      <c r="AD104">
        <f t="shared" si="62"/>
        <v>17.427268779345436</v>
      </c>
      <c r="AE104">
        <f t="shared" si="63"/>
        <v>47.472716744921158</v>
      </c>
      <c r="AF104">
        <f t="shared" si="64"/>
        <v>52.033189222298759</v>
      </c>
    </row>
    <row r="105" spans="1:32" x14ac:dyDescent="0.2">
      <c r="A105">
        <v>4.8499999999999996</v>
      </c>
      <c r="B105">
        <v>7.3817246835442898</v>
      </c>
      <c r="C105">
        <v>3.7143092312412452E-3</v>
      </c>
      <c r="D105">
        <v>7.9841121213881732E-4</v>
      </c>
      <c r="E105" s="28">
        <f t="shared" si="49"/>
        <v>-69.563107892075621</v>
      </c>
      <c r="F105">
        <f t="shared" si="50"/>
        <v>5.4782072656128413</v>
      </c>
      <c r="G105">
        <f t="shared" si="51"/>
        <v>15.608552708300905</v>
      </c>
      <c r="H105">
        <f t="shared" si="43"/>
        <v>4.8810307708041512</v>
      </c>
      <c r="I105">
        <f t="shared" si="44"/>
        <v>6.206156044630351</v>
      </c>
      <c r="J105">
        <f t="shared" si="45"/>
        <v>0.13608241814433961</v>
      </c>
      <c r="K105">
        <f t="shared" si="46"/>
        <v>14.627431440179327</v>
      </c>
      <c r="L105" s="29">
        <f t="shared" si="52"/>
        <v>30.601060386914753</v>
      </c>
      <c r="M105" s="29">
        <f t="shared" si="53"/>
        <v>19.661191878408165</v>
      </c>
      <c r="N105" s="28">
        <f t="shared" si="47"/>
        <v>-31.349299241323923</v>
      </c>
      <c r="O105">
        <f t="shared" si="48"/>
        <v>4.0836873279037151</v>
      </c>
      <c r="P105">
        <f t="shared" si="54"/>
        <v>-16.405977355010037</v>
      </c>
      <c r="R105" s="31">
        <v>11.186861313868619</v>
      </c>
      <c r="S105">
        <v>14.25</v>
      </c>
      <c r="T105" s="39">
        <v>-1.7967</v>
      </c>
      <c r="U105">
        <v>8.606530189615437E-2</v>
      </c>
      <c r="V105">
        <f t="shared" si="55"/>
        <v>1.0319568360288727</v>
      </c>
      <c r="W105">
        <f t="shared" si="56"/>
        <v>9.1119250079517542</v>
      </c>
      <c r="X105">
        <f t="shared" si="57"/>
        <v>8.6872746374936582</v>
      </c>
      <c r="Y105">
        <f t="shared" si="58"/>
        <v>9.5378894722464906</v>
      </c>
      <c r="Z105">
        <f t="shared" si="59"/>
        <v>11.446405306799999</v>
      </c>
      <c r="AA105">
        <f t="shared" si="60"/>
        <v>11.092773295049803</v>
      </c>
      <c r="AB105">
        <f t="shared" si="61"/>
        <v>11.80181505523591</v>
      </c>
      <c r="AD105">
        <f t="shared" si="62"/>
        <v>17.515320515005765</v>
      </c>
      <c r="AE105">
        <f t="shared" si="63"/>
        <v>47.707521373348705</v>
      </c>
      <c r="AF105">
        <f t="shared" si="64"/>
        <v>52.308829438278913</v>
      </c>
    </row>
    <row r="106" spans="1:32" x14ac:dyDescent="0.2">
      <c r="A106">
        <v>4.9000000000000004</v>
      </c>
      <c r="B106">
        <v>7.4359177215189742</v>
      </c>
      <c r="C106">
        <v>4.9927987564389901E-3</v>
      </c>
      <c r="D106">
        <v>7.8148708674731949E-4</v>
      </c>
      <c r="E106" s="28">
        <f t="shared" si="49"/>
        <v>-56.117475840591602</v>
      </c>
      <c r="F106">
        <f t="shared" si="50"/>
        <v>7.2538871617208205</v>
      </c>
      <c r="G106">
        <f t="shared" si="51"/>
        <v>20.343699097922183</v>
      </c>
      <c r="H106">
        <f t="shared" si="43"/>
        <v>9.1426625214633006</v>
      </c>
      <c r="I106">
        <f t="shared" si="44"/>
        <v>8.0325696520557006</v>
      </c>
      <c r="J106">
        <f t="shared" si="45"/>
        <v>1.6580937576654644</v>
      </c>
      <c r="K106">
        <f t="shared" si="46"/>
        <v>20.186081549734741</v>
      </c>
      <c r="L106" s="29">
        <f t="shared" si="52"/>
        <v>36.401136958143155</v>
      </c>
      <c r="M106" s="29">
        <f t="shared" si="53"/>
        <v>22.619230929734652</v>
      </c>
      <c r="N106" s="28">
        <f t="shared" si="47"/>
        <v>-32.407057078292532</v>
      </c>
      <c r="O106">
        <f t="shared" si="48"/>
        <v>4.0067594852150883</v>
      </c>
      <c r="P106">
        <f t="shared" si="54"/>
        <v>-17.335874354542884</v>
      </c>
      <c r="R106" s="31">
        <v>11.302189781021903</v>
      </c>
      <c r="S106">
        <v>14.375</v>
      </c>
      <c r="T106" s="39">
        <v>-2.0305592090836626</v>
      </c>
      <c r="U106">
        <v>0.11800372363430613</v>
      </c>
      <c r="V106">
        <f t="shared" si="55"/>
        <v>1.0317150690269474</v>
      </c>
      <c r="W106">
        <f t="shared" si="56"/>
        <v>10.15110604548039</v>
      </c>
      <c r="X106">
        <f t="shared" si="57"/>
        <v>9.5812902603319685</v>
      </c>
      <c r="Y106">
        <f t="shared" si="58"/>
        <v>10.723285319469198</v>
      </c>
      <c r="Z106">
        <f t="shared" si="59"/>
        <v>12.416282847291884</v>
      </c>
      <c r="AA106">
        <f t="shared" si="60"/>
        <v>11.925248848527918</v>
      </c>
      <c r="AB106">
        <f t="shared" si="61"/>
        <v>12.910658816965825</v>
      </c>
      <c r="AD106">
        <f t="shared" si="62"/>
        <v>23.434253502032359</v>
      </c>
      <c r="AE106">
        <f t="shared" si="63"/>
        <v>63.491342672086283</v>
      </c>
      <c r="AF106">
        <f t="shared" si="64"/>
        <v>70.837663136796934</v>
      </c>
    </row>
    <row r="107" spans="1:32" x14ac:dyDescent="0.2">
      <c r="A107">
        <v>4.95</v>
      </c>
      <c r="B107">
        <v>7.4901107594936578</v>
      </c>
      <c r="C107">
        <v>5.1389074865146496E-3</v>
      </c>
      <c r="D107">
        <v>7.3617218813108905E-4</v>
      </c>
      <c r="E107" s="28">
        <f t="shared" si="49"/>
        <v>-54.806390383941114</v>
      </c>
      <c r="F107">
        <f t="shared" si="50"/>
        <v>7.45681595349257</v>
      </c>
      <c r="G107">
        <f t="shared" si="51"/>
        <v>20.884842542646847</v>
      </c>
      <c r="H107">
        <f t="shared" si="43"/>
        <v>9.6296916217154997</v>
      </c>
      <c r="I107">
        <f t="shared" si="44"/>
        <v>8.2412964093066421</v>
      </c>
      <c r="J107">
        <f t="shared" si="45"/>
        <v>1.8320327220412493</v>
      </c>
      <c r="K107">
        <f t="shared" si="46"/>
        <v>20.821336897889783</v>
      </c>
      <c r="L107" s="29">
        <f t="shared" si="52"/>
        <v>36.966703233561006</v>
      </c>
      <c r="M107" s="29">
        <f t="shared" si="53"/>
        <v>22.907669730197753</v>
      </c>
      <c r="N107" s="28">
        <f t="shared" si="47"/>
        <v>-35.239238241806937</v>
      </c>
      <c r="O107">
        <f t="shared" si="48"/>
        <v>3.8007826733231322</v>
      </c>
      <c r="P107">
        <f t="shared" si="54"/>
        <v>-19.825703948841255</v>
      </c>
      <c r="R107" s="31">
        <v>11.417518248175188</v>
      </c>
      <c r="S107">
        <v>14.5</v>
      </c>
      <c r="T107" s="39">
        <v>-1.6965972889788481</v>
      </c>
      <c r="U107">
        <v>0.11800372363430613</v>
      </c>
      <c r="V107">
        <f t="shared" si="55"/>
        <v>1.0320603236461572</v>
      </c>
      <c r="W107">
        <f t="shared" si="56"/>
        <v>8.6695070941068479</v>
      </c>
      <c r="X107">
        <f t="shared" si="57"/>
        <v>8.1058033287646936</v>
      </c>
      <c r="Y107">
        <f t="shared" si="58"/>
        <v>9.2355363416503451</v>
      </c>
      <c r="Z107">
        <f t="shared" si="59"/>
        <v>11.035263885070435</v>
      </c>
      <c r="AA107">
        <f t="shared" si="60"/>
        <v>10.553687986336334</v>
      </c>
      <c r="AB107">
        <f t="shared" si="61"/>
        <v>11.520181754714514</v>
      </c>
      <c r="AD107">
        <f t="shared" si="62"/>
        <v>24.110682807938193</v>
      </c>
      <c r="AE107">
        <f t="shared" si="63"/>
        <v>65.295154154501844</v>
      </c>
      <c r="AF107">
        <f t="shared" si="64"/>
        <v>72.955180963980411</v>
      </c>
    </row>
    <row r="108" spans="1:32" x14ac:dyDescent="0.2">
      <c r="A108">
        <v>5</v>
      </c>
      <c r="B108">
        <v>7.5443037974683405</v>
      </c>
      <c r="C108">
        <v>5.5919061400938044E-3</v>
      </c>
      <c r="D108">
        <v>7.0752833962549615E-4</v>
      </c>
      <c r="E108" s="28">
        <f t="shared" si="49"/>
        <v>-50.966403361127924</v>
      </c>
      <c r="F108">
        <f t="shared" si="50"/>
        <v>8.0859807501302861</v>
      </c>
      <c r="G108">
        <f t="shared" si="51"/>
        <v>22.562615333680757</v>
      </c>
      <c r="H108">
        <f t="shared" si="43"/>
        <v>11.139687133646017</v>
      </c>
      <c r="I108">
        <f t="shared" si="44"/>
        <v>8.8884373429911498</v>
      </c>
      <c r="J108">
        <f t="shared" si="45"/>
        <v>2.3713168334450057</v>
      </c>
      <c r="K108">
        <f t="shared" si="46"/>
        <v>22.790896261277414</v>
      </c>
      <c r="L108" s="29">
        <f t="shared" si="52"/>
        <v>38.623168223794153</v>
      </c>
      <c r="M108" s="29">
        <f t="shared" si="53"/>
        <v>23.752466875216658</v>
      </c>
      <c r="N108" s="28">
        <f t="shared" si="47"/>
        <v>-37.029478773406495</v>
      </c>
      <c r="O108">
        <f t="shared" si="48"/>
        <v>3.6705833619340731</v>
      </c>
      <c r="P108">
        <f t="shared" si="54"/>
        <v>-21.399541778818893</v>
      </c>
      <c r="R108" s="31">
        <v>11.532846715328473</v>
      </c>
      <c r="S108">
        <v>14.625</v>
      </c>
      <c r="T108" s="39">
        <v>-1.9436906657131594</v>
      </c>
      <c r="U108">
        <v>0.11800372363430613</v>
      </c>
      <c r="V108">
        <f t="shared" si="55"/>
        <v>1.0318048749720481</v>
      </c>
      <c r="W108">
        <f t="shared" si="56"/>
        <v>9.7641749224943055</v>
      </c>
      <c r="X108">
        <f t="shared" ref="X108:X144" si="65">18030/(1000*LN(((T108+U108+29.99226)/0.9700077+1000)/($W$4-$X$4+1000))+32.42)-273.15</f>
        <v>9.1959585150214025</v>
      </c>
      <c r="Y108">
        <f t="shared" ref="Y108:Y144" si="66">18030/(1000*LN(((T108-U108+29.99226)/0.9700077+1000)/($W$4+$X$4+1000))+32.42)-273.15</f>
        <v>10.334744853416964</v>
      </c>
      <c r="Z108">
        <f t="shared" si="59"/>
        <v>12.054483183627788</v>
      </c>
      <c r="AA108">
        <f t="shared" si="60"/>
        <v>11.565909379644079</v>
      </c>
      <c r="AB108">
        <f t="shared" si="61"/>
        <v>12.54639895852147</v>
      </c>
      <c r="AD108">
        <f t="shared" si="62"/>
        <v>26.207898796730575</v>
      </c>
      <c r="AE108">
        <f t="shared" si="63"/>
        <v>70.887730124614862</v>
      </c>
      <c r="AF108">
        <f t="shared" si="64"/>
        <v>79.520378841939177</v>
      </c>
    </row>
    <row r="109" spans="1:32" x14ac:dyDescent="0.2">
      <c r="A109">
        <v>5.05</v>
      </c>
      <c r="B109">
        <v>7.598496835443024</v>
      </c>
      <c r="C109">
        <v>3.7347069037951524E-3</v>
      </c>
      <c r="D109">
        <v>7.2706261516578279E-4</v>
      </c>
      <c r="E109" s="28">
        <f t="shared" si="49"/>
        <v>-69.314170519712292</v>
      </c>
      <c r="F109">
        <f t="shared" si="50"/>
        <v>5.5065373663821564</v>
      </c>
      <c r="G109">
        <f t="shared" si="51"/>
        <v>15.68409964368575</v>
      </c>
      <c r="H109">
        <f t="shared" si="43"/>
        <v>4.9490230126505086</v>
      </c>
      <c r="I109">
        <f t="shared" si="44"/>
        <v>6.2352955768502181</v>
      </c>
      <c r="J109">
        <f t="shared" si="45"/>
        <v>0.16036536166089582</v>
      </c>
      <c r="K109">
        <f t="shared" si="46"/>
        <v>14.716116973022402</v>
      </c>
      <c r="L109" s="29">
        <f t="shared" si="52"/>
        <v>30.708445135777364</v>
      </c>
      <c r="M109" s="29">
        <f t="shared" si="53"/>
        <v>19.715958100328098</v>
      </c>
      <c r="N109" s="28">
        <f t="shared" si="47"/>
        <v>-35.808586552138578</v>
      </c>
      <c r="O109">
        <f t="shared" si="48"/>
        <v>3.7593755234808306</v>
      </c>
      <c r="P109">
        <f t="shared" si="54"/>
        <v>-20.326229935945999</v>
      </c>
      <c r="R109" s="31">
        <v>11.648175182481758</v>
      </c>
      <c r="S109">
        <v>14.75</v>
      </c>
      <c r="T109" s="39">
        <v>-2.3091184687050443</v>
      </c>
      <c r="U109">
        <v>0.11800372363430613</v>
      </c>
      <c r="V109">
        <f t="shared" si="55"/>
        <v>1.0314270904721532</v>
      </c>
      <c r="W109">
        <f t="shared" si="56"/>
        <v>11.399268196391631</v>
      </c>
      <c r="X109">
        <f t="shared" si="65"/>
        <v>10.824277836955616</v>
      </c>
      <c r="Y109">
        <f t="shared" si="66"/>
        <v>11.976654382738616</v>
      </c>
      <c r="Z109">
        <f t="shared" si="59"/>
        <v>13.588672284885972</v>
      </c>
      <c r="AA109">
        <f t="shared" si="60"/>
        <v>13.089749238948851</v>
      </c>
      <c r="AB109">
        <f t="shared" si="61"/>
        <v>14.090937301733065</v>
      </c>
      <c r="AD109">
        <f t="shared" si="62"/>
        <v>17.60975418423682</v>
      </c>
      <c r="AE109">
        <f t="shared" si="63"/>
        <v>47.959344491298175</v>
      </c>
      <c r="AF109">
        <f t="shared" si="64"/>
        <v>52.604447881089165</v>
      </c>
    </row>
    <row r="110" spans="1:32" x14ac:dyDescent="0.2">
      <c r="A110">
        <v>5.0999999999999996</v>
      </c>
      <c r="B110">
        <v>7.6526898734177076</v>
      </c>
      <c r="C110">
        <v>4.3094234909000504E-3</v>
      </c>
      <c r="D110">
        <v>7.5717472373064334E-4</v>
      </c>
      <c r="E110" s="28">
        <f t="shared" si="49"/>
        <v>-62.80804362286311</v>
      </c>
      <c r="F110">
        <f t="shared" si="50"/>
        <v>6.3047548484722924</v>
      </c>
      <c r="G110">
        <f t="shared" si="51"/>
        <v>17.812679595926109</v>
      </c>
      <c r="H110">
        <f t="shared" si="43"/>
        <v>6.8647449696668339</v>
      </c>
      <c r="I110">
        <f t="shared" si="44"/>
        <v>7.056319272714358</v>
      </c>
      <c r="J110">
        <f t="shared" si="45"/>
        <v>0.84455177488101207</v>
      </c>
      <c r="K110">
        <f t="shared" si="46"/>
        <v>17.214884743043694</v>
      </c>
      <c r="L110" s="29">
        <f t="shared" si="52"/>
        <v>33.515009679516226</v>
      </c>
      <c r="M110" s="29">
        <f t="shared" si="53"/>
        <v>21.147306017634914</v>
      </c>
      <c r="N110" s="28">
        <f t="shared" si="47"/>
        <v>-33.926579766834791</v>
      </c>
      <c r="O110">
        <f t="shared" si="48"/>
        <v>3.896248744230197</v>
      </c>
      <c r="P110">
        <f t="shared" si="54"/>
        <v>-18.671718476338278</v>
      </c>
      <c r="R110" s="31">
        <v>11.763503649635043</v>
      </c>
      <c r="S110">
        <v>14.875</v>
      </c>
      <c r="T110" s="39">
        <v>-2.1239857818869918</v>
      </c>
      <c r="U110">
        <v>0.11800372363430613</v>
      </c>
      <c r="V110">
        <f t="shared" si="55"/>
        <v>1.0316184832970317</v>
      </c>
      <c r="W110">
        <f t="shared" si="56"/>
        <v>10.568468783141839</v>
      </c>
      <c r="X110">
        <f t="shared" si="65"/>
        <v>9.9969253143607943</v>
      </c>
      <c r="Y110">
        <f t="shared" si="66"/>
        <v>11.142386521419155</v>
      </c>
      <c r="Z110">
        <f t="shared" si="59"/>
        <v>12.807417435798198</v>
      </c>
      <c r="AA110">
        <f t="shared" si="60"/>
        <v>12.313737512999706</v>
      </c>
      <c r="AB110">
        <f t="shared" si="61"/>
        <v>13.304439329506662</v>
      </c>
      <c r="AD110">
        <f t="shared" si="62"/>
        <v>20.270479124537271</v>
      </c>
      <c r="AE110">
        <f t="shared" si="63"/>
        <v>55.054610998766044</v>
      </c>
      <c r="AF110">
        <f t="shared" si="64"/>
        <v>60.933673781160145</v>
      </c>
    </row>
    <row r="111" spans="1:32" x14ac:dyDescent="0.2">
      <c r="A111">
        <v>5.15</v>
      </c>
      <c r="B111">
        <v>7.706882911392392</v>
      </c>
      <c r="C111">
        <v>1.2327661117257068E-3</v>
      </c>
      <c r="D111">
        <v>7.7446349520653558E-4</v>
      </c>
      <c r="E111" s="28">
        <f t="shared" si="49"/>
        <v>-119.69638992182307</v>
      </c>
      <c r="F111">
        <f t="shared" si="50"/>
        <v>2.0316195996190372</v>
      </c>
      <c r="G111">
        <f t="shared" si="51"/>
        <v>6.4176522656507649</v>
      </c>
      <c r="H111">
        <f t="shared" si="43"/>
        <v>-3.3907796275809776</v>
      </c>
      <c r="I111">
        <f t="shared" si="44"/>
        <v>2.6610944453224383</v>
      </c>
      <c r="J111">
        <f t="shared" si="45"/>
        <v>-2.8181355812789208</v>
      </c>
      <c r="K111">
        <f t="shared" si="46"/>
        <v>3.8381135292422028</v>
      </c>
      <c r="L111" s="29">
        <f t="shared" si="52"/>
        <v>8.9749387270237015</v>
      </c>
      <c r="M111" s="29">
        <f t="shared" si="53"/>
        <v>8.6318698318637299</v>
      </c>
      <c r="N111" s="28">
        <f t="shared" si="47"/>
        <v>-32.84603154959153</v>
      </c>
      <c r="O111">
        <f t="shared" si="48"/>
        <v>3.9748340691206163</v>
      </c>
      <c r="P111">
        <f t="shared" si="54"/>
        <v>-17.721785977662879</v>
      </c>
      <c r="R111" s="31">
        <v>11.878832116788326</v>
      </c>
      <c r="S111">
        <v>15</v>
      </c>
      <c r="T111" s="39">
        <v>-2.2767247205475987</v>
      </c>
      <c r="U111">
        <v>0.11800372363430613</v>
      </c>
      <c r="V111">
        <f t="shared" si="55"/>
        <v>1.0314605795932525</v>
      </c>
      <c r="W111">
        <f t="shared" si="56"/>
        <v>11.253536203535191</v>
      </c>
      <c r="X111">
        <f t="shared" si="65"/>
        <v>10.679151217864501</v>
      </c>
      <c r="Y111">
        <f t="shared" si="66"/>
        <v>11.830313225293139</v>
      </c>
      <c r="Z111">
        <f t="shared" si="59"/>
        <v>13.451377823757849</v>
      </c>
      <c r="AA111">
        <f t="shared" si="60"/>
        <v>12.953372197717941</v>
      </c>
      <c r="AB111">
        <f t="shared" si="61"/>
        <v>13.952725420707731</v>
      </c>
      <c r="AD111">
        <f t="shared" si="62"/>
        <v>6.0266949616930887</v>
      </c>
      <c r="AE111">
        <f t="shared" si="63"/>
        <v>17.0711865645149</v>
      </c>
      <c r="AF111">
        <f t="shared" si="64"/>
        <v>16.344436401821838</v>
      </c>
    </row>
    <row r="112" spans="1:32" x14ac:dyDescent="0.2">
      <c r="A112">
        <v>5.2</v>
      </c>
      <c r="B112">
        <v>7.7610759493670756</v>
      </c>
      <c r="C112">
        <v>5.5464298707533907E-3</v>
      </c>
      <c r="D112">
        <v>7.6013501487799803E-4</v>
      </c>
      <c r="E112" s="28">
        <f t="shared" si="49"/>
        <v>-51.337574537139893</v>
      </c>
      <c r="F112">
        <f t="shared" si="50"/>
        <v>8.0228192649352668</v>
      </c>
      <c r="G112">
        <f t="shared" si="51"/>
        <v>22.394184706494038</v>
      </c>
      <c r="H112">
        <f t="shared" si="43"/>
        <v>10.988099569177971</v>
      </c>
      <c r="I112">
        <f t="shared" si="44"/>
        <v>8.8234712439334153</v>
      </c>
      <c r="J112">
        <f t="shared" si="45"/>
        <v>2.3171784175635608</v>
      </c>
      <c r="K112">
        <f t="shared" si="46"/>
        <v>22.593173351101701</v>
      </c>
      <c r="L112" s="29">
        <f t="shared" si="52"/>
        <v>38.463055167475261</v>
      </c>
      <c r="M112" s="29">
        <f t="shared" si="53"/>
        <v>23.670809216494025</v>
      </c>
      <c r="N112" s="28">
        <f t="shared" si="47"/>
        <v>-33.741561570125121</v>
      </c>
      <c r="O112">
        <f t="shared" si="48"/>
        <v>3.9097046130818094</v>
      </c>
      <c r="P112">
        <f t="shared" si="54"/>
        <v>-18.509065116593511</v>
      </c>
      <c r="R112" s="31">
        <v>11.994160583941611</v>
      </c>
      <c r="S112">
        <v>15.125</v>
      </c>
      <c r="T112" s="39">
        <v>-2.7036225577555864</v>
      </c>
      <c r="U112">
        <v>0.11800372363430613</v>
      </c>
      <c r="V112">
        <f t="shared" si="55"/>
        <v>1.0310192464910215</v>
      </c>
      <c r="W112">
        <f t="shared" si="56"/>
        <v>13.186495758420847</v>
      </c>
      <c r="X112">
        <f t="shared" si="65"/>
        <v>12.604055315223377</v>
      </c>
      <c r="Y112">
        <f t="shared" si="66"/>
        <v>13.771378844758942</v>
      </c>
      <c r="Z112">
        <f t="shared" si="59"/>
        <v>15.280908985179185</v>
      </c>
      <c r="AA112">
        <f t="shared" si="60"/>
        <v>14.770813230882805</v>
      </c>
      <c r="AB112">
        <f t="shared" si="61"/>
        <v>15.794346710385541</v>
      </c>
      <c r="AD112">
        <f t="shared" si="62"/>
        <v>25.997360512747182</v>
      </c>
      <c r="AE112">
        <f t="shared" si="63"/>
        <v>70.326294700659133</v>
      </c>
      <c r="AF112">
        <f t="shared" si="64"/>
        <v>78.861302474686809</v>
      </c>
    </row>
    <row r="113" spans="1:32" x14ac:dyDescent="0.2">
      <c r="A113">
        <v>5.25</v>
      </c>
      <c r="B113">
        <v>7.8152689873417591</v>
      </c>
      <c r="C113">
        <v>4.0378181128707547E-3</v>
      </c>
      <c r="D113">
        <v>7.5933867558291332E-4</v>
      </c>
      <c r="E113" s="28">
        <f t="shared" si="49"/>
        <v>-65.767119047693811</v>
      </c>
      <c r="F113">
        <f t="shared" si="50"/>
        <v>5.9275251567649381</v>
      </c>
      <c r="G113">
        <f t="shared" si="51"/>
        <v>16.806733751373166</v>
      </c>
      <c r="H113">
        <f t="shared" si="43"/>
        <v>5.9593937095691842</v>
      </c>
      <c r="I113">
        <f t="shared" si="44"/>
        <v>6.6683115898153646</v>
      </c>
      <c r="J113">
        <f t="shared" si="45"/>
        <v>0.52121203913185121</v>
      </c>
      <c r="K113">
        <f t="shared" si="46"/>
        <v>16.033991795090238</v>
      </c>
      <c r="L113" s="29">
        <f t="shared" si="52"/>
        <v>32.238545770765725</v>
      </c>
      <c r="M113" s="29">
        <f t="shared" si="53"/>
        <v>20.496309424172161</v>
      </c>
      <c r="N113" s="28">
        <f t="shared" si="47"/>
        <v>-33.791332776067918</v>
      </c>
      <c r="O113">
        <f t="shared" si="48"/>
        <v>3.9060848890132425</v>
      </c>
      <c r="P113">
        <f t="shared" si="54"/>
        <v>-18.552820022916848</v>
      </c>
      <c r="R113" s="31">
        <v>12.109489051094895</v>
      </c>
      <c r="S113">
        <v>15.25</v>
      </c>
      <c r="T113" s="39">
        <v>-2.5568702901286189</v>
      </c>
      <c r="U113">
        <v>0.11800372363430613</v>
      </c>
      <c r="V113">
        <f t="shared" si="55"/>
        <v>1.0311709610884878</v>
      </c>
      <c r="W113">
        <f t="shared" si="56"/>
        <v>12.51896284744123</v>
      </c>
      <c r="X113">
        <f t="shared" si="65"/>
        <v>11.939310628966098</v>
      </c>
      <c r="Y113">
        <f t="shared" si="66"/>
        <v>13.101040152397275</v>
      </c>
      <c r="Z113">
        <f t="shared" si="59"/>
        <v>14.647047911659437</v>
      </c>
      <c r="AA113">
        <f t="shared" si="60"/>
        <v>14.141108312730676</v>
      </c>
      <c r="AB113">
        <f t="shared" si="61"/>
        <v>15.156329481498169</v>
      </c>
      <c r="AD113">
        <f t="shared" si="62"/>
        <v>19.013046818846085</v>
      </c>
      <c r="AE113">
        <f t="shared" si="63"/>
        <v>51.701458183589551</v>
      </c>
      <c r="AF113">
        <f t="shared" si="64"/>
        <v>56.997363954648613</v>
      </c>
    </row>
    <row r="114" spans="1:32" x14ac:dyDescent="0.2">
      <c r="A114">
        <v>5.3</v>
      </c>
      <c r="B114">
        <v>7.8694620253164427</v>
      </c>
      <c r="C114">
        <v>3.4682615744448669E-3</v>
      </c>
      <c r="D114">
        <v>7.7084614930976957E-4</v>
      </c>
      <c r="E114" s="28">
        <f t="shared" si="49"/>
        <v>-72.678527855851925</v>
      </c>
      <c r="F114">
        <f t="shared" si="50"/>
        <v>5.1364744089512042</v>
      </c>
      <c r="G114">
        <f t="shared" si="51"/>
        <v>14.697265090536543</v>
      </c>
      <c r="H114">
        <f t="shared" si="43"/>
        <v>4.0608719148162233</v>
      </c>
      <c r="I114">
        <f t="shared" si="44"/>
        <v>5.8546593920640957</v>
      </c>
      <c r="J114">
        <f t="shared" si="45"/>
        <v>-0.15683145899420628</v>
      </c>
      <c r="K114">
        <f t="shared" si="46"/>
        <v>13.557659019325508</v>
      </c>
      <c r="L114" s="29">
        <f t="shared" si="52"/>
        <v>29.257153735873995</v>
      </c>
      <c r="M114" s="29">
        <f t="shared" si="53"/>
        <v>18.975799486377376</v>
      </c>
      <c r="N114" s="28">
        <f t="shared" si="47"/>
        <v>-33.072115668139404</v>
      </c>
      <c r="O114">
        <f t="shared" si="48"/>
        <v>3.95839158777168</v>
      </c>
      <c r="P114">
        <f t="shared" si="54"/>
        <v>-17.920541246715956</v>
      </c>
      <c r="R114" s="31">
        <v>12.22481751824818</v>
      </c>
      <c r="S114">
        <v>15.375</v>
      </c>
      <c r="T114" s="39">
        <v>-2.2693247415830688</v>
      </c>
      <c r="U114">
        <v>0.11800372363430613</v>
      </c>
      <c r="V114">
        <f t="shared" si="55"/>
        <v>1.0314682297975595</v>
      </c>
      <c r="W114">
        <f t="shared" si="56"/>
        <v>11.220267012609781</v>
      </c>
      <c r="X114">
        <f t="shared" si="65"/>
        <v>10.646020183205906</v>
      </c>
      <c r="Y114">
        <f t="shared" si="66"/>
        <v>11.796905013253706</v>
      </c>
      <c r="Z114">
        <f t="shared" si="59"/>
        <v>13.420049820889684</v>
      </c>
      <c r="AA114">
        <f t="shared" si="60"/>
        <v>12.922253768867209</v>
      </c>
      <c r="AB114">
        <f t="shared" si="61"/>
        <v>13.921187843822135</v>
      </c>
      <c r="AD114">
        <f t="shared" si="62"/>
        <v>16.37621099280031</v>
      </c>
      <c r="AE114">
        <f t="shared" si="63"/>
        <v>44.669895980800824</v>
      </c>
      <c r="AF114">
        <f t="shared" si="64"/>
        <v>48.74292136876619</v>
      </c>
    </row>
    <row r="115" spans="1:32" x14ac:dyDescent="0.2">
      <c r="A115">
        <v>5.35</v>
      </c>
      <c r="B115">
        <v>7.9236550632911253</v>
      </c>
      <c r="C115">
        <v>3.63174161551962E-3</v>
      </c>
      <c r="D115">
        <v>7.9003024043366381E-4</v>
      </c>
      <c r="E115" s="28">
        <f t="shared" si="49"/>
        <v>-70.584944406947443</v>
      </c>
      <c r="F115">
        <f t="shared" si="50"/>
        <v>5.3635300215550279</v>
      </c>
      <c r="G115">
        <f t="shared" si="51"/>
        <v>15.30274672414674</v>
      </c>
      <c r="H115">
        <f t="shared" si="43"/>
        <v>4.6058053850654002</v>
      </c>
      <c r="I115">
        <f t="shared" si="44"/>
        <v>6.0882023078851715</v>
      </c>
      <c r="J115">
        <f t="shared" si="45"/>
        <v>3.7787637523357093E-2</v>
      </c>
      <c r="K115">
        <f t="shared" si="46"/>
        <v>14.268441806607044</v>
      </c>
      <c r="L115" s="29">
        <f t="shared" si="52"/>
        <v>30.160268164813179</v>
      </c>
      <c r="M115" s="29">
        <f t="shared" si="53"/>
        <v>19.436387845136363</v>
      </c>
      <c r="N115" s="28">
        <f t="shared" si="47"/>
        <v>-31.873109972896017</v>
      </c>
      <c r="O115">
        <f t="shared" si="48"/>
        <v>4.0455920019711984</v>
      </c>
      <c r="P115">
        <f t="shared" si="54"/>
        <v>-16.866470305842647</v>
      </c>
      <c r="R115" s="31">
        <v>12.340145985401465</v>
      </c>
      <c r="S115">
        <v>15.5</v>
      </c>
      <c r="T115" s="39">
        <v>-2.4459193400671824</v>
      </c>
      <c r="U115">
        <v>0.11800372363430613</v>
      </c>
      <c r="V115">
        <f t="shared" si="55"/>
        <v>1.031285663770765</v>
      </c>
      <c r="W115">
        <f t="shared" si="56"/>
        <v>12.016406872180994</v>
      </c>
      <c r="X115">
        <f t="shared" si="65"/>
        <v>11.438849375635073</v>
      </c>
      <c r="Y115">
        <f t="shared" si="66"/>
        <v>12.596376293246237</v>
      </c>
      <c r="Z115">
        <f t="shared" si="59"/>
        <v>14.17125309634153</v>
      </c>
      <c r="AA115">
        <f t="shared" si="60"/>
        <v>13.668455727472294</v>
      </c>
      <c r="AB115">
        <f t="shared" si="61"/>
        <v>14.677392436120741</v>
      </c>
      <c r="AD115">
        <f t="shared" si="62"/>
        <v>17.133063034813055</v>
      </c>
      <c r="AE115">
        <f t="shared" si="63"/>
        <v>46.688168092834815</v>
      </c>
      <c r="AF115">
        <f t="shared" si="64"/>
        <v>51.112197326371302</v>
      </c>
    </row>
    <row r="116" spans="1:32" x14ac:dyDescent="0.2">
      <c r="A116">
        <v>5.4</v>
      </c>
      <c r="B116">
        <v>7.9778481012658098</v>
      </c>
      <c r="C116">
        <v>3.8199236100839719E-3</v>
      </c>
      <c r="D116">
        <v>7.8745019739811985E-4</v>
      </c>
      <c r="E116" s="28">
        <f t="shared" si="49"/>
        <v>-68.288666772795423</v>
      </c>
      <c r="F116">
        <f t="shared" si="50"/>
        <v>5.6248939028944065</v>
      </c>
      <c r="G116">
        <f t="shared" si="51"/>
        <v>15.99971707438508</v>
      </c>
      <c r="H116">
        <f t="shared" si="43"/>
        <v>5.2330787002799068</v>
      </c>
      <c r="I116">
        <f t="shared" si="44"/>
        <v>6.3570337286913885</v>
      </c>
      <c r="J116">
        <f t="shared" si="45"/>
        <v>0.26181382152853794</v>
      </c>
      <c r="K116">
        <f t="shared" si="46"/>
        <v>15.086624391669442</v>
      </c>
      <c r="L116" s="29">
        <f t="shared" si="52"/>
        <v>31.150819301114055</v>
      </c>
      <c r="M116" s="29">
        <f t="shared" si="53"/>
        <v>19.941568924649811</v>
      </c>
      <c r="N116" s="28">
        <f t="shared" si="47"/>
        <v>-32.034362662617511</v>
      </c>
      <c r="O116">
        <f t="shared" si="48"/>
        <v>4.0338645336278169</v>
      </c>
      <c r="P116">
        <f t="shared" si="54"/>
        <v>-17.008230912191216</v>
      </c>
      <c r="R116" s="31">
        <v>12.45547445255475</v>
      </c>
      <c r="S116">
        <v>15.625</v>
      </c>
      <c r="T116" s="39">
        <v>-2.0905158975926299</v>
      </c>
      <c r="U116">
        <v>0.11800372363430613</v>
      </c>
      <c r="V116">
        <f t="shared" si="55"/>
        <v>1.0316530849430918</v>
      </c>
      <c r="W116">
        <f t="shared" si="56"/>
        <v>10.41880363048972</v>
      </c>
      <c r="X116">
        <f t="shared" si="65"/>
        <v>9.8478800048191033</v>
      </c>
      <c r="Y116">
        <f t="shared" si="66"/>
        <v>10.992097655978284</v>
      </c>
      <c r="Z116">
        <f t="shared" si="59"/>
        <v>12.66705343649212</v>
      </c>
      <c r="AA116">
        <f t="shared" si="60"/>
        <v>12.174321410727954</v>
      </c>
      <c r="AB116">
        <f t="shared" si="61"/>
        <v>13.163127433166265</v>
      </c>
      <c r="AD116">
        <f t="shared" si="62"/>
        <v>18.00427597261098</v>
      </c>
      <c r="AE116">
        <f t="shared" si="63"/>
        <v>49.011402593629278</v>
      </c>
      <c r="AF116">
        <f t="shared" si="64"/>
        <v>53.839472609912633</v>
      </c>
    </row>
    <row r="117" spans="1:32" x14ac:dyDescent="0.2">
      <c r="A117">
        <v>5.45</v>
      </c>
      <c r="B117">
        <v>8.0233026467203583</v>
      </c>
      <c r="C117">
        <v>2.9214561431217798E-3</v>
      </c>
      <c r="D117">
        <v>7.7115079654108359E-4</v>
      </c>
      <c r="E117" s="28">
        <f t="shared" si="49"/>
        <v>-80.477223769429884</v>
      </c>
      <c r="F117">
        <f t="shared" si="50"/>
        <v>4.3770224210024722</v>
      </c>
      <c r="G117">
        <f t="shared" si="51"/>
        <v>12.672059789339924</v>
      </c>
      <c r="H117">
        <f t="shared" si="43"/>
        <v>2.2381871437392662</v>
      </c>
      <c r="I117">
        <f t="shared" si="44"/>
        <v>5.0735087758882571</v>
      </c>
      <c r="J117">
        <f t="shared" si="45"/>
        <v>-0.80779030580740507</v>
      </c>
      <c r="K117">
        <f t="shared" si="46"/>
        <v>11.180244100529476</v>
      </c>
      <c r="L117" s="29">
        <f t="shared" si="52"/>
        <v>25.893010400605068</v>
      </c>
      <c r="M117" s="29">
        <f t="shared" si="53"/>
        <v>17.260086385390228</v>
      </c>
      <c r="N117" s="28">
        <f t="shared" si="47"/>
        <v>-33.053075216182272</v>
      </c>
      <c r="O117">
        <f t="shared" si="48"/>
        <v>3.9597763479140164</v>
      </c>
      <c r="P117">
        <f t="shared" si="54"/>
        <v>-17.903802387852544</v>
      </c>
      <c r="R117" s="31">
        <v>12.570802919708033</v>
      </c>
      <c r="S117">
        <v>15.75</v>
      </c>
      <c r="T117" s="39">
        <v>-2.2662945153777234</v>
      </c>
      <c r="U117">
        <v>0.11800372363430613</v>
      </c>
      <c r="V117">
        <f t="shared" si="55"/>
        <v>1.0314713624888385</v>
      </c>
      <c r="W117">
        <f t="shared" si="56"/>
        <v>11.206645889295828</v>
      </c>
      <c r="X117">
        <f t="shared" si="65"/>
        <v>10.632455619253392</v>
      </c>
      <c r="Y117">
        <f t="shared" si="66"/>
        <v>11.783226976551248</v>
      </c>
      <c r="Z117">
        <f t="shared" si="59"/>
        <v>13.407225072364783</v>
      </c>
      <c r="AA117">
        <f t="shared" si="60"/>
        <v>12.90951483905647</v>
      </c>
      <c r="AB117">
        <f t="shared" si="61"/>
        <v>13.908277276583068</v>
      </c>
      <c r="AD117">
        <f t="shared" si="62"/>
        <v>13.844704366304537</v>
      </c>
      <c r="AE117">
        <f t="shared" si="63"/>
        <v>37.919211643478761</v>
      </c>
      <c r="AF117">
        <f t="shared" si="64"/>
        <v>40.818204972779419</v>
      </c>
    </row>
    <row r="118" spans="1:32" x14ac:dyDescent="0.2">
      <c r="A118">
        <v>5.5</v>
      </c>
      <c r="B118">
        <v>8.0627157652474022</v>
      </c>
      <c r="C118">
        <v>3.5871157005461498E-3</v>
      </c>
      <c r="D118">
        <v>7.5291078021082062E-4</v>
      </c>
      <c r="E118" s="28">
        <f t="shared" si="49"/>
        <v>-71.146938205045871</v>
      </c>
      <c r="F118">
        <f t="shared" si="50"/>
        <v>5.3015495840918749</v>
      </c>
      <c r="G118">
        <f t="shared" si="51"/>
        <v>15.137465557578331</v>
      </c>
      <c r="H118">
        <f t="shared" si="43"/>
        <v>4.4570523351538327</v>
      </c>
      <c r="I118">
        <f t="shared" si="44"/>
        <v>6.0244510007802141</v>
      </c>
      <c r="J118">
        <f t="shared" si="45"/>
        <v>-1.5338451730774142E-2</v>
      </c>
      <c r="K118">
        <f t="shared" si="46"/>
        <v>14.074416089331086</v>
      </c>
      <c r="L118" s="29">
        <f t="shared" si="52"/>
        <v>29.917839467594252</v>
      </c>
      <c r="M118" s="29">
        <f t="shared" si="53"/>
        <v>19.31274920955471</v>
      </c>
      <c r="N118" s="28">
        <f t="shared" si="47"/>
        <v>-34.193076236823714</v>
      </c>
      <c r="O118">
        <f t="shared" si="48"/>
        <v>3.8768671827764569</v>
      </c>
      <c r="P118">
        <f t="shared" si="54"/>
        <v>-18.906001087317549</v>
      </c>
      <c r="R118" s="31">
        <v>12.686131386861318</v>
      </c>
      <c r="S118">
        <v>15.875</v>
      </c>
      <c r="T118" s="39">
        <v>-1.5236319786327952</v>
      </c>
      <c r="U118">
        <v>0.11800372363430613</v>
      </c>
      <c r="V118">
        <f t="shared" si="55"/>
        <v>1.032239137662861</v>
      </c>
      <c r="W118">
        <f t="shared" si="56"/>
        <v>7.9084262506814866</v>
      </c>
      <c r="X118">
        <f t="shared" si="65"/>
        <v>7.3478493628012984</v>
      </c>
      <c r="Y118">
        <f t="shared" si="66"/>
        <v>8.4713092566360615</v>
      </c>
      <c r="Z118">
        <f t="shared" si="59"/>
        <v>10.330529265955246</v>
      </c>
      <c r="AA118">
        <f t="shared" si="60"/>
        <v>9.8538518993844395</v>
      </c>
      <c r="AB118">
        <f t="shared" si="61"/>
        <v>10.810548603436029</v>
      </c>
      <c r="AD118">
        <f t="shared" si="62"/>
        <v>16.926461576602545</v>
      </c>
      <c r="AE118">
        <f t="shared" si="63"/>
        <v>46.137230870940115</v>
      </c>
      <c r="AF118">
        <f t="shared" si="64"/>
        <v>50.465444935451444</v>
      </c>
    </row>
    <row r="119" spans="1:32" x14ac:dyDescent="0.2">
      <c r="A119">
        <v>5.55</v>
      </c>
      <c r="B119">
        <v>8.1021288837744443</v>
      </c>
      <c r="C119">
        <v>8.698197284048941E-4</v>
      </c>
      <c r="D119">
        <v>7.3773896119415502E-4</v>
      </c>
      <c r="E119" s="28">
        <f t="shared" si="49"/>
        <v>-135.54774507245571</v>
      </c>
      <c r="F119">
        <f t="shared" si="50"/>
        <v>1.5275274005623529</v>
      </c>
      <c r="G119">
        <f t="shared" si="51"/>
        <v>5.0734064014996072</v>
      </c>
      <c r="H119">
        <f t="shared" si="43"/>
        <v>-4.6006009053170196</v>
      </c>
      <c r="I119">
        <f t="shared" si="44"/>
        <v>2.1425996120069919</v>
      </c>
      <c r="J119">
        <f t="shared" si="45"/>
        <v>-3.2502146090417932</v>
      </c>
      <c r="K119">
        <f t="shared" si="46"/>
        <v>2.2600857756734527</v>
      </c>
      <c r="L119" s="29">
        <f t="shared" si="52"/>
        <v>2.137099250280202</v>
      </c>
      <c r="M119" s="29">
        <f t="shared" si="53"/>
        <v>5.1445716987245458</v>
      </c>
      <c r="N119" s="28">
        <f t="shared" si="47"/>
        <v>-35.141314925365315</v>
      </c>
      <c r="O119">
        <f t="shared" si="48"/>
        <v>3.807904369064341</v>
      </c>
      <c r="P119">
        <f t="shared" si="54"/>
        <v>-19.739617516804664</v>
      </c>
      <c r="R119" s="31">
        <v>12.801459854014603</v>
      </c>
      <c r="S119">
        <v>16</v>
      </c>
      <c r="T119" s="39">
        <v>-1.7822275370354306</v>
      </c>
      <c r="U119">
        <v>0.11800372363430613</v>
      </c>
      <c r="V119">
        <f t="shared" si="55"/>
        <v>1.0319717978684988</v>
      </c>
      <c r="W119">
        <f t="shared" si="56"/>
        <v>9.047873313454545</v>
      </c>
      <c r="X119">
        <f t="shared" si="65"/>
        <v>8.4826118091870057</v>
      </c>
      <c r="Y119">
        <f t="shared" si="66"/>
        <v>9.6154699668941817</v>
      </c>
      <c r="Z119">
        <f t="shared" si="59"/>
        <v>11.386815355838754</v>
      </c>
      <c r="AA119">
        <f t="shared" si="60"/>
        <v>10.902814331954312</v>
      </c>
      <c r="AB119">
        <f t="shared" si="61"/>
        <v>11.874158350633168</v>
      </c>
      <c r="AD119">
        <f t="shared" si="62"/>
        <v>4.3463876315041396</v>
      </c>
      <c r="AE119">
        <f t="shared" si="63"/>
        <v>12.590367017344372</v>
      </c>
      <c r="AF119">
        <f t="shared" si="64"/>
        <v>11.084343889926</v>
      </c>
    </row>
    <row r="120" spans="1:32" x14ac:dyDescent="0.2">
      <c r="A120">
        <v>5.6</v>
      </c>
      <c r="B120">
        <v>8.1415420023014882</v>
      </c>
      <c r="C120">
        <v>5.7958679853741908E-3</v>
      </c>
      <c r="D120">
        <v>7.2583077750691314E-4</v>
      </c>
      <c r="E120" s="28">
        <f t="shared" si="49"/>
        <v>-49.337993032333209</v>
      </c>
      <c r="F120">
        <f t="shared" si="50"/>
        <v>8.3692610907974885</v>
      </c>
      <c r="G120">
        <f t="shared" si="51"/>
        <v>23.318029575459963</v>
      </c>
      <c r="H120">
        <f t="shared" si="43"/>
        <v>11.819559951247303</v>
      </c>
      <c r="I120">
        <f t="shared" si="44"/>
        <v>9.1798114076774162</v>
      </c>
      <c r="J120">
        <f t="shared" si="45"/>
        <v>2.6141285540168937</v>
      </c>
      <c r="K120">
        <f t="shared" si="46"/>
        <v>23.677686892931263</v>
      </c>
      <c r="L120" s="29">
        <f t="shared" si="52"/>
        <v>39.325619738176187</v>
      </c>
      <c r="M120" s="29">
        <f t="shared" si="53"/>
        <v>24.110717147551497</v>
      </c>
      <c r="N120" s="28">
        <f t="shared" si="47"/>
        <v>-35.885576405817929</v>
      </c>
      <c r="O120">
        <f t="shared" si="48"/>
        <v>3.7537762613950596</v>
      </c>
      <c r="P120">
        <f t="shared" si="54"/>
        <v>-20.393913323795978</v>
      </c>
      <c r="R120" s="31">
        <v>12.916788321167887</v>
      </c>
      <c r="S120">
        <v>16.142857142857142</v>
      </c>
      <c r="T120" s="39">
        <v>-1.9832918364660768</v>
      </c>
      <c r="U120">
        <v>0.11800372363430613</v>
      </c>
      <c r="V120">
        <f t="shared" si="55"/>
        <v>1.031763934714176</v>
      </c>
      <c r="W120">
        <f t="shared" si="56"/>
        <v>9.9404316839342641</v>
      </c>
      <c r="X120">
        <f t="shared" si="65"/>
        <v>9.3714869985377049</v>
      </c>
      <c r="Y120">
        <f t="shared" si="66"/>
        <v>10.511734428782063</v>
      </c>
      <c r="Z120">
        <f t="shared" si="59"/>
        <v>12.219193873918048</v>
      </c>
      <c r="AA120">
        <f t="shared" si="60"/>
        <v>11.729498529388151</v>
      </c>
      <c r="AB120">
        <f t="shared" si="61"/>
        <v>12.712231189357922</v>
      </c>
      <c r="AD120">
        <f t="shared" si="62"/>
        <v>27.15216659895459</v>
      </c>
      <c r="AE120">
        <f t="shared" si="63"/>
        <v>73.405777597212236</v>
      </c>
      <c r="AF120">
        <f t="shared" si="64"/>
        <v>82.476347614118694</v>
      </c>
    </row>
    <row r="121" spans="1:32" x14ac:dyDescent="0.2">
      <c r="A121">
        <v>5.65</v>
      </c>
      <c r="B121">
        <v>8.180955120828532</v>
      </c>
      <c r="C121">
        <v>4.1966316758278548E-3</v>
      </c>
      <c r="D121">
        <v>7.1516667018351441E-4</v>
      </c>
      <c r="E121" s="28">
        <f t="shared" si="49"/>
        <v>-64.013585112536589</v>
      </c>
      <c r="F121">
        <f t="shared" si="50"/>
        <v>6.1480995497609108</v>
      </c>
      <c r="G121">
        <f t="shared" si="51"/>
        <v>17.394932132695757</v>
      </c>
      <c r="H121">
        <f t="shared" si="43"/>
        <v>6.4887722527595173</v>
      </c>
      <c r="I121">
        <f t="shared" si="44"/>
        <v>6.8951881083255078</v>
      </c>
      <c r="J121">
        <f t="shared" si="45"/>
        <v>0.71027580455697015</v>
      </c>
      <c r="K121">
        <f t="shared" si="46"/>
        <v>16.724485547077631</v>
      </c>
      <c r="L121" s="29">
        <f t="shared" si="52"/>
        <v>32.99497217416689</v>
      </c>
      <c r="M121" s="29">
        <f t="shared" si="53"/>
        <v>20.882086889906752</v>
      </c>
      <c r="N121" s="28">
        <f t="shared" si="47"/>
        <v>-36.552083113530351</v>
      </c>
      <c r="O121">
        <f t="shared" si="48"/>
        <v>3.705303046288702</v>
      </c>
      <c r="P121">
        <f t="shared" si="54"/>
        <v>-20.979853286620084</v>
      </c>
      <c r="R121" s="31">
        <v>13.032116788321172</v>
      </c>
      <c r="S121">
        <v>16.285714285714285</v>
      </c>
      <c r="T121" s="39">
        <v>-1.6948269891219181</v>
      </c>
      <c r="U121">
        <v>0.11800372363430613</v>
      </c>
      <c r="V121">
        <f t="shared" si="55"/>
        <v>1.0320621538075205</v>
      </c>
      <c r="W121">
        <f t="shared" si="56"/>
        <v>8.6616958852007997</v>
      </c>
      <c r="X121">
        <f t="shared" si="65"/>
        <v>8.0980242560941065</v>
      </c>
      <c r="Y121">
        <f t="shared" si="66"/>
        <v>9.2276927972208114</v>
      </c>
      <c r="Z121">
        <f t="shared" si="59"/>
        <v>11.028014558648362</v>
      </c>
      <c r="AA121">
        <f t="shared" si="60"/>
        <v>10.546488796388275</v>
      </c>
      <c r="AB121">
        <f t="shared" si="61"/>
        <v>11.512882291818423</v>
      </c>
      <c r="AD121">
        <f t="shared" si="62"/>
        <v>19.74829479549933</v>
      </c>
      <c r="AE121">
        <f t="shared" si="63"/>
        <v>53.662119454664868</v>
      </c>
      <c r="AF121">
        <f t="shared" si="64"/>
        <v>59.29900979460659</v>
      </c>
    </row>
    <row r="122" spans="1:32" x14ac:dyDescent="0.2">
      <c r="A122">
        <v>5.7</v>
      </c>
      <c r="B122">
        <v>8.2203682393555741</v>
      </c>
      <c r="C122">
        <v>5.0522936815196309E-3</v>
      </c>
      <c r="D122">
        <v>7.2040490099335556E-4</v>
      </c>
      <c r="E122" s="28">
        <f t="shared" si="49"/>
        <v>-55.579034523966442</v>
      </c>
      <c r="F122">
        <f t="shared" si="50"/>
        <v>7.3365190021105988</v>
      </c>
      <c r="G122">
        <f t="shared" si="51"/>
        <v>20.564050672294925</v>
      </c>
      <c r="H122">
        <f t="shared" si="43"/>
        <v>9.34097893839877</v>
      </c>
      <c r="I122">
        <f t="shared" si="44"/>
        <v>8.1175624021709005</v>
      </c>
      <c r="J122">
        <f t="shared" si="45"/>
        <v>1.7289210494281317</v>
      </c>
      <c r="K122">
        <f t="shared" si="46"/>
        <v>20.444755137041874</v>
      </c>
      <c r="L122" s="29">
        <f t="shared" si="52"/>
        <v>36.63340576139322</v>
      </c>
      <c r="M122" s="29">
        <f t="shared" si="53"/>
        <v>22.737688019392184</v>
      </c>
      <c r="N122" s="28">
        <f t="shared" si="47"/>
        <v>-36.224693687915284</v>
      </c>
      <c r="O122">
        <f t="shared" si="48"/>
        <v>3.7291131863334339</v>
      </c>
      <c r="P122">
        <f t="shared" si="54"/>
        <v>-20.692038406958485</v>
      </c>
      <c r="R122" s="31">
        <v>13.147445255474457</v>
      </c>
      <c r="S122">
        <v>16.428571428571427</v>
      </c>
      <c r="T122" s="39">
        <v>-2.7869574941115598</v>
      </c>
      <c r="U122">
        <v>0.11800372363430613</v>
      </c>
      <c r="V122">
        <f t="shared" si="55"/>
        <v>1.0309330936394947</v>
      </c>
      <c r="W122">
        <f t="shared" si="56"/>
        <v>13.566996447012286</v>
      </c>
      <c r="X122">
        <f t="shared" si="65"/>
        <v>12.982963696827539</v>
      </c>
      <c r="Y122">
        <f t="shared" si="66"/>
        <v>14.153481885643828</v>
      </c>
      <c r="Z122">
        <f t="shared" si="59"/>
        <v>15.643155087161583</v>
      </c>
      <c r="AA122">
        <f t="shared" si="60"/>
        <v>15.130699212993481</v>
      </c>
      <c r="AB122">
        <f t="shared" si="61"/>
        <v>16.158952932239657</v>
      </c>
      <c r="AD122">
        <f t="shared" si="62"/>
        <v>23.709692969998287</v>
      </c>
      <c r="AE122">
        <f t="shared" si="63"/>
        <v>64.225847919995431</v>
      </c>
      <c r="AF122">
        <f t="shared" si="64"/>
        <v>71.699908427820716</v>
      </c>
    </row>
    <row r="123" spans="1:32" x14ac:dyDescent="0.2">
      <c r="A123">
        <v>5.75</v>
      </c>
      <c r="B123">
        <v>8.2597813578826162</v>
      </c>
      <c r="C123">
        <v>6.7473778112297307E-3</v>
      </c>
      <c r="D123">
        <v>7.4085040355992597E-4</v>
      </c>
      <c r="E123" s="28">
        <f t="shared" si="49"/>
        <v>-42.42850623003374</v>
      </c>
      <c r="F123">
        <f t="shared" si="50"/>
        <v>9.6908025155968485</v>
      </c>
      <c r="G123">
        <f t="shared" si="51"/>
        <v>26.842140041591595</v>
      </c>
      <c r="H123">
        <f t="shared" si="43"/>
        <v>14.99125937076577</v>
      </c>
      <c r="I123">
        <f t="shared" si="44"/>
        <v>10.539111158899615</v>
      </c>
      <c r="J123">
        <f t="shared" si="45"/>
        <v>3.7468783467020605</v>
      </c>
      <c r="K123">
        <f t="shared" si="46"/>
        <v>27.814686135781439</v>
      </c>
      <c r="L123" s="29">
        <f t="shared" si="52"/>
        <v>42.30618267250145</v>
      </c>
      <c r="M123" s="29">
        <f t="shared" si="53"/>
        <v>25.630804244057376</v>
      </c>
      <c r="N123" s="28">
        <f t="shared" si="47"/>
        <v>-34.946849777504632</v>
      </c>
      <c r="O123">
        <f t="shared" si="48"/>
        <v>3.8220472889087542</v>
      </c>
      <c r="P123">
        <f t="shared" si="54"/>
        <v>-19.568659145059012</v>
      </c>
      <c r="R123" s="31">
        <v>13.262773722627742</v>
      </c>
      <c r="S123">
        <v>16.571428571428569</v>
      </c>
      <c r="T123" s="39">
        <v>-2.3337420339400925</v>
      </c>
      <c r="U123">
        <v>0.11800372363430613</v>
      </c>
      <c r="V123">
        <f t="shared" si="55"/>
        <v>1.0314016342775185</v>
      </c>
      <c r="W123">
        <f t="shared" si="56"/>
        <v>11.51014704920135</v>
      </c>
      <c r="X123">
        <f t="shared" si="65"/>
        <v>10.934695883337554</v>
      </c>
      <c r="Y123">
        <f t="shared" si="66"/>
        <v>12.087996928874588</v>
      </c>
      <c r="Z123">
        <f t="shared" si="59"/>
        <v>13.693202846888521</v>
      </c>
      <c r="AA123">
        <f t="shared" si="60"/>
        <v>13.193582439578549</v>
      </c>
      <c r="AB123">
        <f t="shared" si="61"/>
        <v>14.196165225108469</v>
      </c>
      <c r="AD123">
        <f t="shared" si="62"/>
        <v>31.557304681619122</v>
      </c>
      <c r="AE123">
        <f t="shared" si="63"/>
        <v>85.15281248431765</v>
      </c>
      <c r="AF123">
        <f t="shared" si="64"/>
        <v>96.266345090285938</v>
      </c>
    </row>
    <row r="124" spans="1:32" x14ac:dyDescent="0.2">
      <c r="A124">
        <v>5.8</v>
      </c>
      <c r="B124">
        <v>8.2991944764096601</v>
      </c>
      <c r="C124">
        <v>3.3103429057532042E-3</v>
      </c>
      <c r="D124">
        <v>7.5430663615051209E-4</v>
      </c>
      <c r="E124" s="28">
        <f t="shared" si="49"/>
        <v>-74.796786960561008</v>
      </c>
      <c r="F124">
        <f t="shared" si="50"/>
        <v>4.9171429246572282</v>
      </c>
      <c r="G124">
        <f t="shared" si="51"/>
        <v>14.112381132419275</v>
      </c>
      <c r="H124">
        <f t="shared" si="43"/>
        <v>3.5344763525106813</v>
      </c>
      <c r="I124">
        <f t="shared" si="44"/>
        <v>5.629061293933149</v>
      </c>
      <c r="J124">
        <f t="shared" si="45"/>
        <v>-0.34482987410332827</v>
      </c>
      <c r="K124">
        <f t="shared" si="46"/>
        <v>12.871056111970452</v>
      </c>
      <c r="L124" s="29">
        <f t="shared" si="52"/>
        <v>28.343394906391644</v>
      </c>
      <c r="M124" s="29">
        <f t="shared" si="53"/>
        <v>18.509782483341379</v>
      </c>
      <c r="N124" s="28">
        <f t="shared" si="47"/>
        <v>-34.105835240592995</v>
      </c>
      <c r="O124">
        <f t="shared" si="48"/>
        <v>3.8832119825023277</v>
      </c>
      <c r="P124">
        <f t="shared" si="54"/>
        <v>-18.829305706015816</v>
      </c>
      <c r="R124" s="31">
        <v>13.378102189781025</v>
      </c>
      <c r="S124">
        <v>16.714285714285712</v>
      </c>
      <c r="T124" s="39">
        <v>-2.2994472793103395</v>
      </c>
      <c r="U124">
        <v>0.11800372363430613</v>
      </c>
      <c r="V124">
        <f t="shared" si="55"/>
        <v>1.0314370886863531</v>
      </c>
      <c r="W124">
        <f t="shared" si="56"/>
        <v>11.355743617038058</v>
      </c>
      <c r="X124">
        <f t="shared" si="65"/>
        <v>10.780934092976565</v>
      </c>
      <c r="Y124">
        <f t="shared" si="66"/>
        <v>11.932947835417622</v>
      </c>
      <c r="Z124">
        <f t="shared" si="59"/>
        <v>13.547656500935858</v>
      </c>
      <c r="AA124">
        <f t="shared" si="60"/>
        <v>13.049007351725271</v>
      </c>
      <c r="AB124">
        <f t="shared" si="61"/>
        <v>14.049647621056423</v>
      </c>
      <c r="AD124">
        <f t="shared" si="62"/>
        <v>15.645106045153726</v>
      </c>
      <c r="AE124">
        <f t="shared" si="63"/>
        <v>42.720282787076599</v>
      </c>
      <c r="AF124">
        <f t="shared" si="64"/>
        <v>46.454245010916004</v>
      </c>
    </row>
    <row r="125" spans="1:32" x14ac:dyDescent="0.2">
      <c r="A125">
        <v>5.85</v>
      </c>
      <c r="B125">
        <v>8.3386075949367022</v>
      </c>
      <c r="C125">
        <v>5.1959974726930175E-3</v>
      </c>
      <c r="D125">
        <v>7.6604945712971005E-4</v>
      </c>
      <c r="E125" s="28">
        <f t="shared" si="49"/>
        <v>-54.304203711195669</v>
      </c>
      <c r="F125">
        <f t="shared" si="50"/>
        <v>7.5361076009625254</v>
      </c>
      <c r="G125">
        <f t="shared" si="51"/>
        <v>21.096286935900064</v>
      </c>
      <c r="H125">
        <f t="shared" si="43"/>
        <v>9.8199915756433924</v>
      </c>
      <c r="I125">
        <f t="shared" si="44"/>
        <v>8.3228535324185966</v>
      </c>
      <c r="J125">
        <f t="shared" si="45"/>
        <v>1.8999969913012111</v>
      </c>
      <c r="K125">
        <f t="shared" si="46"/>
        <v>21.069554229100078</v>
      </c>
      <c r="L125" s="29">
        <f t="shared" si="52"/>
        <v>37.183332778666887</v>
      </c>
      <c r="M125" s="29">
        <f t="shared" si="53"/>
        <v>23.018150798201752</v>
      </c>
      <c r="N125" s="28">
        <f t="shared" si="47"/>
        <v>-33.371908929393122</v>
      </c>
      <c r="O125">
        <f t="shared" si="48"/>
        <v>3.936588441498682</v>
      </c>
      <c r="P125">
        <f t="shared" si="54"/>
        <v>-18.184095762103841</v>
      </c>
      <c r="R125" s="31">
        <v>13.49343065693431</v>
      </c>
      <c r="S125">
        <v>16.857142857142854</v>
      </c>
      <c r="T125" s="39">
        <v>-1.9391801029621942</v>
      </c>
      <c r="U125">
        <v>0.11800372363430613</v>
      </c>
      <c r="V125">
        <f t="shared" si="55"/>
        <v>1.0318095380564636</v>
      </c>
      <c r="W125">
        <f t="shared" si="56"/>
        <v>9.7441136899328171</v>
      </c>
      <c r="X125">
        <f t="shared" si="65"/>
        <v>9.1759801442330513</v>
      </c>
      <c r="Y125">
        <f t="shared" si="66"/>
        <v>10.314600243172151</v>
      </c>
      <c r="Z125">
        <f t="shared" si="59"/>
        <v>12.035746556331508</v>
      </c>
      <c r="AA125">
        <f t="shared" si="60"/>
        <v>11.54730049551587</v>
      </c>
      <c r="AB125">
        <f t="shared" si="61"/>
        <v>12.527534588057121</v>
      </c>
      <c r="AD125">
        <f t="shared" si="62"/>
        <v>24.374988299504707</v>
      </c>
      <c r="AE125">
        <f t="shared" si="63"/>
        <v>65.99996879867922</v>
      </c>
      <c r="AF125">
        <f t="shared" si="64"/>
        <v>73.78257206801473</v>
      </c>
    </row>
    <row r="126" spans="1:32" x14ac:dyDescent="0.2">
      <c r="A126">
        <v>5.9</v>
      </c>
      <c r="B126">
        <v>8.3780207134637461</v>
      </c>
      <c r="C126">
        <v>3.6210690737498571E-3</v>
      </c>
      <c r="D126">
        <v>7.7430687657490521E-4</v>
      </c>
      <c r="E126" s="28">
        <f t="shared" si="49"/>
        <v>-70.71871761733928</v>
      </c>
      <c r="F126">
        <f t="shared" si="50"/>
        <v>5.3487070468748019</v>
      </c>
      <c r="G126">
        <f t="shared" si="51"/>
        <v>15.263218791666137</v>
      </c>
      <c r="H126">
        <f t="shared" si="43"/>
        <v>4.5702302458328576</v>
      </c>
      <c r="I126">
        <f t="shared" si="44"/>
        <v>6.0729558196426536</v>
      </c>
      <c r="J126">
        <f t="shared" si="45"/>
        <v>2.5082230654591805E-2</v>
      </c>
      <c r="K126">
        <f t="shared" si="46"/>
        <v>14.222039451086335</v>
      </c>
      <c r="L126" s="29">
        <f t="shared" si="52"/>
        <v>30.102562074055918</v>
      </c>
      <c r="M126" s="29">
        <f t="shared" si="53"/>
        <v>19.40695773885016</v>
      </c>
      <c r="N126" s="28">
        <f t="shared" si="47"/>
        <v>-32.855820214068423</v>
      </c>
      <c r="O126">
        <f t="shared" si="48"/>
        <v>3.9741221662495692</v>
      </c>
      <c r="P126">
        <f t="shared" si="54"/>
        <v>-17.730391396983226</v>
      </c>
      <c r="R126" s="31">
        <v>13.608759124087594</v>
      </c>
      <c r="S126">
        <v>17</v>
      </c>
      <c r="T126" s="39">
        <v>-1.8480267970995996</v>
      </c>
      <c r="U126">
        <v>0.11800372363430613</v>
      </c>
      <c r="V126">
        <f t="shared" si="55"/>
        <v>1.0319037736504364</v>
      </c>
      <c r="W126">
        <f t="shared" si="56"/>
        <v>9.3393273655773896</v>
      </c>
      <c r="X126">
        <f t="shared" si="65"/>
        <v>8.772864477102928</v>
      </c>
      <c r="Y126">
        <f t="shared" si="66"/>
        <v>9.908132867897109</v>
      </c>
      <c r="Z126">
        <f t="shared" si="59"/>
        <v>11.658147192839108</v>
      </c>
      <c r="AA126">
        <f t="shared" si="60"/>
        <v>11.172282675106679</v>
      </c>
      <c r="AB126">
        <f t="shared" si="61"/>
        <v>12.147353681481512</v>
      </c>
      <c r="AD126">
        <f t="shared" si="62"/>
        <v>17.083653119212304</v>
      </c>
      <c r="AE126">
        <f t="shared" si="63"/>
        <v>46.556408317899468</v>
      </c>
      <c r="AF126">
        <f t="shared" si="64"/>
        <v>50.957522807968942</v>
      </c>
    </row>
    <row r="127" spans="1:32" x14ac:dyDescent="0.2">
      <c r="A127">
        <v>5.95</v>
      </c>
      <c r="B127">
        <v>8.4174338319907882</v>
      </c>
      <c r="C127">
        <v>3.6828392011407965E-3</v>
      </c>
      <c r="D127">
        <v>7.7268878455874761E-4</v>
      </c>
      <c r="E127" s="28">
        <f t="shared" si="49"/>
        <v>-69.949868968181363</v>
      </c>
      <c r="F127">
        <f t="shared" si="50"/>
        <v>5.4344988904733285</v>
      </c>
      <c r="G127">
        <f t="shared" si="51"/>
        <v>15.491997041262206</v>
      </c>
      <c r="H127">
        <f t="shared" si="43"/>
        <v>4.776130670469322</v>
      </c>
      <c r="I127">
        <f t="shared" si="44"/>
        <v>6.1611988587725675</v>
      </c>
      <c r="J127">
        <f t="shared" si="45"/>
        <v>9.8618096596186131E-2</v>
      </c>
      <c r="K127">
        <f t="shared" si="46"/>
        <v>14.490605222351288</v>
      </c>
      <c r="L127" s="29">
        <f t="shared" si="52"/>
        <v>30.434222275653447</v>
      </c>
      <c r="M127" s="29">
        <f t="shared" si="53"/>
        <v>19.576104441664899</v>
      </c>
      <c r="N127" s="28">
        <f t="shared" si="47"/>
        <v>-32.956950965078278</v>
      </c>
      <c r="O127">
        <f t="shared" si="48"/>
        <v>3.9667672025397613</v>
      </c>
      <c r="P127">
        <f t="shared" si="54"/>
        <v>-17.819297551717163</v>
      </c>
      <c r="R127" s="31">
        <v>13.724087591240879</v>
      </c>
      <c r="S127">
        <v>17.142857142857142</v>
      </c>
      <c r="T127" s="39">
        <v>-2.817761181845547</v>
      </c>
      <c r="U127">
        <v>0.11800372363430613</v>
      </c>
      <c r="V127">
        <f t="shared" si="55"/>
        <v>1.0309012483456492</v>
      </c>
      <c r="W127">
        <f t="shared" si="56"/>
        <v>13.707907813230236</v>
      </c>
      <c r="X127">
        <f t="shared" si="65"/>
        <v>13.123284830830187</v>
      </c>
      <c r="Y127">
        <f t="shared" si="66"/>
        <v>14.294987211143734</v>
      </c>
      <c r="Z127">
        <f t="shared" si="59"/>
        <v>15.777476607996251</v>
      </c>
      <c r="AA127">
        <f t="shared" si="60"/>
        <v>15.264148345863122</v>
      </c>
      <c r="AB127">
        <f t="shared" si="61"/>
        <v>16.294146841039353</v>
      </c>
      <c r="AD127">
        <f t="shared" si="62"/>
        <v>17.369625931207395</v>
      </c>
      <c r="AE127">
        <f t="shared" si="63"/>
        <v>47.319002483219712</v>
      </c>
      <c r="AF127">
        <f t="shared" si="64"/>
        <v>51.852742045518795</v>
      </c>
    </row>
    <row r="128" spans="1:32" x14ac:dyDescent="0.2">
      <c r="A128">
        <v>6</v>
      </c>
      <c r="B128">
        <v>8.4568469505178321</v>
      </c>
      <c r="C128">
        <v>1.7362163059957206E-3</v>
      </c>
      <c r="D128">
        <v>7.8227626461879719E-4</v>
      </c>
      <c r="E128" s="28">
        <f t="shared" si="49"/>
        <v>-104.13058569798508</v>
      </c>
      <c r="F128">
        <f t="shared" si="50"/>
        <v>2.7308559805496118</v>
      </c>
      <c r="G128">
        <f t="shared" si="51"/>
        <v>8.2822826147989641</v>
      </c>
      <c r="H128">
        <f t="shared" si="43"/>
        <v>-1.7126123133475983</v>
      </c>
      <c r="I128">
        <f t="shared" si="44"/>
        <v>3.3803090085653151</v>
      </c>
      <c r="J128">
        <f t="shared" si="45"/>
        <v>-2.2187901119098568</v>
      </c>
      <c r="K128">
        <f t="shared" si="46"/>
        <v>6.0270274173726976</v>
      </c>
      <c r="L128" s="29">
        <f t="shared" si="52"/>
        <v>15.689599372600863</v>
      </c>
      <c r="M128" s="29">
        <f t="shared" si="53"/>
        <v>12.056346761108083</v>
      </c>
      <c r="N128" s="28">
        <f t="shared" si="47"/>
        <v>-32.357733461325175</v>
      </c>
      <c r="O128">
        <f t="shared" si="48"/>
        <v>4.010346657358169</v>
      </c>
      <c r="P128">
        <f t="shared" si="54"/>
        <v>-17.29251293303312</v>
      </c>
      <c r="R128" s="31">
        <v>13.839416058394164</v>
      </c>
      <c r="S128">
        <v>17.285714285714285</v>
      </c>
      <c r="T128" s="39">
        <v>-1.4336814596866385</v>
      </c>
      <c r="U128">
        <v>0.11800372363430613</v>
      </c>
      <c r="V128">
        <f t="shared" si="55"/>
        <v>1.0323321297984818</v>
      </c>
      <c r="W128">
        <f t="shared" si="56"/>
        <v>7.5143008746815667</v>
      </c>
      <c r="X128">
        <f t="shared" si="65"/>
        <v>6.9553398247992959</v>
      </c>
      <c r="Y128">
        <f t="shared" si="66"/>
        <v>8.0755580573339216</v>
      </c>
      <c r="Z128">
        <f t="shared" si="59"/>
        <v>9.9668703266662284</v>
      </c>
      <c r="AA128">
        <f t="shared" si="60"/>
        <v>9.4927404391782559</v>
      </c>
      <c r="AB128">
        <f t="shared" si="61"/>
        <v>10.444342185064174</v>
      </c>
      <c r="AD128">
        <f t="shared" si="62"/>
        <v>8.3574828981283371</v>
      </c>
      <c r="AE128">
        <f t="shared" si="63"/>
        <v>23.286621061675561</v>
      </c>
      <c r="AF128">
        <f t="shared" si="64"/>
        <v>23.640816028923485</v>
      </c>
    </row>
    <row r="129" spans="1:32" x14ac:dyDescent="0.2">
      <c r="A129">
        <v>6.05</v>
      </c>
      <c r="B129">
        <v>8.4962600690448742</v>
      </c>
      <c r="C129">
        <v>1.944465290731903E-3</v>
      </c>
      <c r="D129">
        <v>7.6906016859377784E-4</v>
      </c>
      <c r="E129" s="28">
        <f t="shared" si="49"/>
        <v>-98.981548617100017</v>
      </c>
      <c r="F129">
        <f t="shared" si="50"/>
        <v>3.0200906815720878</v>
      </c>
      <c r="G129">
        <f t="shared" si="51"/>
        <v>9.0535751508588991</v>
      </c>
      <c r="H129">
        <f t="shared" si="43"/>
        <v>-1.0184490308936565</v>
      </c>
      <c r="I129">
        <f t="shared" si="44"/>
        <v>3.6778075581884333</v>
      </c>
      <c r="J129">
        <f t="shared" si="45"/>
        <v>-1.9708746538905917</v>
      </c>
      <c r="K129">
        <f t="shared" si="46"/>
        <v>6.9324577857908825</v>
      </c>
      <c r="L129" s="29">
        <f t="shared" si="52"/>
        <v>17.910752623178738</v>
      </c>
      <c r="M129" s="29">
        <f t="shared" si="53"/>
        <v>13.189134918902798</v>
      </c>
      <c r="N129" s="28">
        <f t="shared" si="47"/>
        <v>-33.183739462888887</v>
      </c>
      <c r="O129">
        <f t="shared" si="48"/>
        <v>3.9502734936080808</v>
      </c>
      <c r="P129">
        <f t="shared" si="54"/>
        <v>-18.018672055286931</v>
      </c>
      <c r="R129" s="31">
        <v>13.954744525547449</v>
      </c>
      <c r="S129">
        <v>17.428571428571427</v>
      </c>
      <c r="T129" s="39">
        <v>-2.3232825587905763</v>
      </c>
      <c r="U129">
        <v>0.11800372363430613</v>
      </c>
      <c r="V129">
        <f t="shared" si="55"/>
        <v>1.031412447432829</v>
      </c>
      <c r="W129">
        <f t="shared" si="56"/>
        <v>11.463037593967726</v>
      </c>
      <c r="X129">
        <f t="shared" si="65"/>
        <v>10.887782234940062</v>
      </c>
      <c r="Y129">
        <f t="shared" si="66"/>
        <v>12.040690439956279</v>
      </c>
      <c r="Z129">
        <f t="shared" si="59"/>
        <v>13.648783098577304</v>
      </c>
      <c r="AA129">
        <f t="shared" si="60"/>
        <v>13.149458912950907</v>
      </c>
      <c r="AB129">
        <f t="shared" si="61"/>
        <v>14.151449255113675</v>
      </c>
      <c r="AD129">
        <f t="shared" si="62"/>
        <v>9.3215985682032549</v>
      </c>
      <c r="AE129">
        <f t="shared" si="63"/>
        <v>25.857596181875344</v>
      </c>
      <c r="AF129">
        <f t="shared" si="64"/>
        <v>26.6589172569841</v>
      </c>
    </row>
    <row r="130" spans="1:32" x14ac:dyDescent="0.2">
      <c r="A130">
        <v>6.1</v>
      </c>
      <c r="B130">
        <v>8.5356731875719181</v>
      </c>
      <c r="C130">
        <v>3.110320894943269E-3</v>
      </c>
      <c r="D130">
        <v>7.7959654007267757E-4</v>
      </c>
      <c r="E130" s="28">
        <f t="shared" si="49"/>
        <v>-77.629781433534092</v>
      </c>
      <c r="F130">
        <f t="shared" si="50"/>
        <v>4.6393345763100964</v>
      </c>
      <c r="G130">
        <f t="shared" si="51"/>
        <v>13.371558870160255</v>
      </c>
      <c r="H130">
        <f t="shared" si="43"/>
        <v>2.8677363164775636</v>
      </c>
      <c r="I130">
        <f t="shared" si="44"/>
        <v>5.3433155642046701</v>
      </c>
      <c r="J130">
        <f t="shared" si="45"/>
        <v>-0.58295131554372748</v>
      </c>
      <c r="K130">
        <f t="shared" si="46"/>
        <v>12.001395195405516</v>
      </c>
      <c r="L130" s="29">
        <f t="shared" si="52"/>
        <v>27.121318859226783</v>
      </c>
      <c r="M130" s="29">
        <f t="shared" si="53"/>
        <v>17.886523699287302</v>
      </c>
      <c r="N130" s="28">
        <f t="shared" si="47"/>
        <v>-32.525216245457656</v>
      </c>
      <c r="O130">
        <f t="shared" si="48"/>
        <v>3.9981660912394434</v>
      </c>
      <c r="P130">
        <f t="shared" si="54"/>
        <v>-17.439750545457276</v>
      </c>
      <c r="R130" s="31">
        <v>14.185401459854017</v>
      </c>
      <c r="S130">
        <v>17.571428571428569</v>
      </c>
      <c r="T130" s="39">
        <v>-1.8500576685162571</v>
      </c>
      <c r="U130">
        <v>0.11800372363430613</v>
      </c>
      <c r="V130">
        <f t="shared" si="55"/>
        <v>1.0319016741064599</v>
      </c>
      <c r="W130">
        <f t="shared" si="56"/>
        <v>9.3483328778803525</v>
      </c>
      <c r="X130">
        <f t="shared" si="65"/>
        <v>8.7818328480659034</v>
      </c>
      <c r="Y130">
        <f t="shared" si="66"/>
        <v>9.9171757524381974</v>
      </c>
      <c r="Z130">
        <f t="shared" si="59"/>
        <v>11.666538286708253</v>
      </c>
      <c r="AA130">
        <f t="shared" si="60"/>
        <v>11.18061625288237</v>
      </c>
      <c r="AB130">
        <f t="shared" si="61"/>
        <v>12.155802291444109</v>
      </c>
      <c r="AD130">
        <f t="shared" si="62"/>
        <v>14.719078217329949</v>
      </c>
      <c r="AE130">
        <f t="shared" si="63"/>
        <v>40.250875246213191</v>
      </c>
      <c r="AF130">
        <f t="shared" si="64"/>
        <v>43.555375289032881</v>
      </c>
    </row>
    <row r="131" spans="1:32" x14ac:dyDescent="0.2">
      <c r="A131">
        <v>6.15</v>
      </c>
      <c r="B131">
        <v>8.5750863060989602</v>
      </c>
      <c r="C131">
        <v>5.3878364965358853E-3</v>
      </c>
      <c r="D131">
        <v>7.6492729039930138E-4</v>
      </c>
      <c r="E131" s="28">
        <f t="shared" si="49"/>
        <v>-52.656235537575284</v>
      </c>
      <c r="F131">
        <f t="shared" si="50"/>
        <v>7.8025506896331747</v>
      </c>
      <c r="G131">
        <f t="shared" si="51"/>
        <v>21.806801839021798</v>
      </c>
      <c r="H131">
        <f t="shared" si="43"/>
        <v>10.459454988452952</v>
      </c>
      <c r="I131">
        <f t="shared" si="44"/>
        <v>8.5969092807655514</v>
      </c>
      <c r="J131">
        <f t="shared" si="45"/>
        <v>2.1283767815903398</v>
      </c>
      <c r="K131">
        <f t="shared" si="46"/>
        <v>21.903636941460373</v>
      </c>
      <c r="L131" s="29">
        <f t="shared" si="52"/>
        <v>37.894221010424701</v>
      </c>
      <c r="M131" s="29">
        <f t="shared" si="53"/>
        <v>23.38070379639824</v>
      </c>
      <c r="N131" s="28">
        <f t="shared" si="47"/>
        <v>-33.442044350043666</v>
      </c>
      <c r="O131">
        <f t="shared" si="48"/>
        <v>3.931487683633188</v>
      </c>
      <c r="P131">
        <f t="shared" si="54"/>
        <v>-18.245753274763658</v>
      </c>
      <c r="R131" s="31">
        <v>14.300729927007302</v>
      </c>
      <c r="S131">
        <v>17.714285714285712</v>
      </c>
      <c r="T131" s="39">
        <v>-2.2683677361295147</v>
      </c>
      <c r="U131">
        <v>0.11800372363430613</v>
      </c>
      <c r="V131">
        <f t="shared" si="55"/>
        <v>1.0314692191635126</v>
      </c>
      <c r="W131">
        <f t="shared" si="56"/>
        <v>11.215965046630004</v>
      </c>
      <c r="X131">
        <f t="shared" si="65"/>
        <v>10.641736080697115</v>
      </c>
      <c r="Y131">
        <f t="shared" si="66"/>
        <v>11.792585071985627</v>
      </c>
      <c r="Z131">
        <f t="shared" si="59"/>
        <v>13.415999273203251</v>
      </c>
      <c r="AA131">
        <f t="shared" si="60"/>
        <v>12.918230324430468</v>
      </c>
      <c r="AB131">
        <f t="shared" si="61"/>
        <v>13.917110192886007</v>
      </c>
      <c r="AD131">
        <f t="shared" si="62"/>
        <v>25.263131928406878</v>
      </c>
      <c r="AE131">
        <f t="shared" si="63"/>
        <v>68.368351809084999</v>
      </c>
      <c r="AF131">
        <f t="shared" si="64"/>
        <v>76.562847775882389</v>
      </c>
    </row>
    <row r="132" spans="1:32" x14ac:dyDescent="0.2">
      <c r="A132">
        <v>6.2</v>
      </c>
      <c r="B132">
        <v>8.614499424626004</v>
      </c>
      <c r="C132">
        <v>2.8626561229523903E-3</v>
      </c>
      <c r="D132">
        <v>7.6244756576084862E-4</v>
      </c>
      <c r="E132" s="28">
        <f t="shared" si="49"/>
        <v>-81.401417540789012</v>
      </c>
      <c r="F132">
        <f t="shared" si="50"/>
        <v>4.2953557263227644</v>
      </c>
      <c r="G132">
        <f t="shared" si="51"/>
        <v>12.454281936860705</v>
      </c>
      <c r="H132">
        <f t="shared" si="43"/>
        <v>2.0421870765079682</v>
      </c>
      <c r="I132">
        <f t="shared" si="44"/>
        <v>4.9895087470748436</v>
      </c>
      <c r="J132">
        <f t="shared" si="45"/>
        <v>-0.87779032981858307</v>
      </c>
      <c r="K132">
        <f t="shared" si="46"/>
        <v>10.924591838923435</v>
      </c>
      <c r="L132" s="29">
        <f t="shared" si="52"/>
        <v>25.494338577665847</v>
      </c>
      <c r="M132" s="29">
        <f t="shared" si="53"/>
        <v>17.056763755691222</v>
      </c>
      <c r="N132" s="28">
        <f t="shared" si="47"/>
        <v>-33.597027139946967</v>
      </c>
      <c r="O132">
        <f t="shared" si="48"/>
        <v>3.9202162080038572</v>
      </c>
      <c r="P132">
        <f t="shared" si="54"/>
        <v>-18.382001881272053</v>
      </c>
      <c r="R132" s="31">
        <v>14.416058394160586</v>
      </c>
      <c r="S132">
        <v>17.857142857142854</v>
      </c>
      <c r="T132" s="39">
        <v>-2.4168009789842833</v>
      </c>
      <c r="U132">
        <v>0.11800372363430613</v>
      </c>
      <c r="V132">
        <f t="shared" si="55"/>
        <v>1.031315766749765</v>
      </c>
      <c r="W132">
        <f t="shared" si="56"/>
        <v>11.884816321376775</v>
      </c>
      <c r="X132">
        <f t="shared" si="65"/>
        <v>11.307806686527783</v>
      </c>
      <c r="Y132">
        <f t="shared" si="66"/>
        <v>12.46423444227139</v>
      </c>
      <c r="Z132">
        <f t="shared" si="59"/>
        <v>14.046873247136364</v>
      </c>
      <c r="AA132">
        <f t="shared" si="60"/>
        <v>13.544900536275266</v>
      </c>
      <c r="AB132">
        <f t="shared" si="61"/>
        <v>14.552187928907435</v>
      </c>
      <c r="AD132">
        <f t="shared" si="62"/>
        <v>13.57248205070551</v>
      </c>
      <c r="AE132">
        <f t="shared" si="63"/>
        <v>37.193285468548019</v>
      </c>
      <c r="AF132">
        <f t="shared" si="64"/>
        <v>39.966030767425941</v>
      </c>
    </row>
    <row r="133" spans="1:32" x14ac:dyDescent="0.2">
      <c r="A133">
        <v>6.25</v>
      </c>
      <c r="B133">
        <v>8.6539125431530461</v>
      </c>
      <c r="C133">
        <v>4.7692064412890572E-3</v>
      </c>
      <c r="D133">
        <v>7.6932219739135209E-4</v>
      </c>
      <c r="E133" s="28">
        <f t="shared" si="49"/>
        <v>-58.200053068604916</v>
      </c>
      <c r="F133">
        <f t="shared" si="50"/>
        <v>6.9433422795681361</v>
      </c>
      <c r="G133">
        <f t="shared" si="51"/>
        <v>19.515579412181694</v>
      </c>
      <c r="H133">
        <f t="shared" si="43"/>
        <v>8.3973548042968584</v>
      </c>
      <c r="I133">
        <f t="shared" si="44"/>
        <v>7.7131520589843676</v>
      </c>
      <c r="J133">
        <f t="shared" si="45"/>
        <v>1.3919124301060206</v>
      </c>
      <c r="K133">
        <f t="shared" si="46"/>
        <v>19.213941049082859</v>
      </c>
      <c r="L133" s="29">
        <f t="shared" si="52"/>
        <v>35.502770310764859</v>
      </c>
      <c r="M133" s="29">
        <f t="shared" si="53"/>
        <v>22.161063939571719</v>
      </c>
      <c r="N133" s="28">
        <f t="shared" si="47"/>
        <v>-33.167362663040493</v>
      </c>
      <c r="O133">
        <f t="shared" si="48"/>
        <v>3.9514645335970551</v>
      </c>
      <c r="P133">
        <f t="shared" si="54"/>
        <v>-18.004274868607023</v>
      </c>
      <c r="R133" s="31">
        <v>14.531386861313871</v>
      </c>
      <c r="S133">
        <v>18</v>
      </c>
      <c r="T133" s="39">
        <v>-1.7298565357516358</v>
      </c>
      <c r="U133">
        <v>0.11800372363430613</v>
      </c>
      <c r="V133">
        <f t="shared" si="55"/>
        <v>1.0320259397601859</v>
      </c>
      <c r="W133">
        <f t="shared" si="56"/>
        <v>8.816342133684941</v>
      </c>
      <c r="X133">
        <f t="shared" si="65"/>
        <v>8.2520341013947132</v>
      </c>
      <c r="Y133">
        <f t="shared" si="66"/>
        <v>9.3829793965280714</v>
      </c>
      <c r="Z133">
        <f t="shared" si="59"/>
        <v>11.171599339965951</v>
      </c>
      <c r="AA133">
        <f t="shared" si="60"/>
        <v>10.689081509640378</v>
      </c>
      <c r="AB133">
        <f t="shared" si="61"/>
        <v>11.6574591412015</v>
      </c>
      <c r="AD133">
        <f t="shared" si="62"/>
        <v>22.399103894856747</v>
      </c>
      <c r="AE133">
        <f t="shared" si="63"/>
        <v>60.730943719617983</v>
      </c>
      <c r="AF133">
        <f t="shared" si="64"/>
        <v>67.597194801290684</v>
      </c>
    </row>
    <row r="134" spans="1:32" x14ac:dyDescent="0.2">
      <c r="A134">
        <v>6.3</v>
      </c>
      <c r="B134">
        <v>8.69332566168009</v>
      </c>
      <c r="C134">
        <v>4.9363865539747238E-3</v>
      </c>
      <c r="D134">
        <v>7.7257898072734927E-4</v>
      </c>
      <c r="E134" s="28">
        <f t="shared" si="49"/>
        <v>-56.633977150867871</v>
      </c>
      <c r="F134">
        <f t="shared" si="50"/>
        <v>7.1755368805204505</v>
      </c>
      <c r="G134">
        <f t="shared" si="51"/>
        <v>20.134765014721197</v>
      </c>
      <c r="H134">
        <f t="shared" si="43"/>
        <v>8.9546218465824126</v>
      </c>
      <c r="I134">
        <f t="shared" si="44"/>
        <v>7.9519807913924625</v>
      </c>
      <c r="J134">
        <f t="shared" si="45"/>
        <v>1.5909363737794329</v>
      </c>
      <c r="K134">
        <f t="shared" si="46"/>
        <v>19.94081110423793</v>
      </c>
      <c r="L134" s="29">
        <f t="shared" si="52"/>
        <v>36.178332471357308</v>
      </c>
      <c r="M134" s="29">
        <f t="shared" si="53"/>
        <v>22.505600641473869</v>
      </c>
      <c r="N134" s="28">
        <f t="shared" si="47"/>
        <v>-32.963813704540669</v>
      </c>
      <c r="O134">
        <f t="shared" si="48"/>
        <v>3.966268094215224</v>
      </c>
      <c r="P134">
        <f t="shared" si="54"/>
        <v>-17.825330729266518</v>
      </c>
      <c r="R134" s="31">
        <v>14.646715328467156</v>
      </c>
      <c r="S134">
        <v>18.111111111111111</v>
      </c>
      <c r="T134" s="39">
        <v>-2.6412549172487489</v>
      </c>
      <c r="U134">
        <v>0.11800372363430613</v>
      </c>
      <c r="V134">
        <f t="shared" si="55"/>
        <v>1.031083723051605</v>
      </c>
      <c r="W134">
        <f t="shared" si="56"/>
        <v>12.902410889922351</v>
      </c>
      <c r="X134">
        <f t="shared" si="65"/>
        <v>12.321157860333471</v>
      </c>
      <c r="Y134">
        <f t="shared" si="66"/>
        <v>13.486099080663109</v>
      </c>
      <c r="Z134">
        <f t="shared" si="59"/>
        <v>15.01089543936027</v>
      </c>
      <c r="AA134">
        <f t="shared" si="60"/>
        <v>14.502565992379271</v>
      </c>
      <c r="AB134">
        <f t="shared" si="61"/>
        <v>15.522566857251244</v>
      </c>
      <c r="AD134">
        <f t="shared" si="62"/>
        <v>23.173085898031129</v>
      </c>
      <c r="AE134">
        <f t="shared" si="63"/>
        <v>62.794895728083006</v>
      </c>
      <c r="AF134">
        <f t="shared" si="64"/>
        <v>70.020094985140915</v>
      </c>
    </row>
    <row r="135" spans="1:32" x14ac:dyDescent="0.2">
      <c r="A135">
        <v>6.35</v>
      </c>
      <c r="B135">
        <v>8.7327387802071321</v>
      </c>
      <c r="C135">
        <v>4.8830688399545416E-3</v>
      </c>
      <c r="D135">
        <v>7.8305136391677898E-4</v>
      </c>
      <c r="E135" s="28">
        <f t="shared" si="49"/>
        <v>-57.127600509015274</v>
      </c>
      <c r="F135">
        <f t="shared" si="50"/>
        <v>7.1014844999368636</v>
      </c>
      <c r="G135">
        <f t="shared" si="51"/>
        <v>19.937291999831633</v>
      </c>
      <c r="H135">
        <f t="shared" si="43"/>
        <v>8.7768961331818041</v>
      </c>
      <c r="I135">
        <f t="shared" si="44"/>
        <v>7.8758126285064876</v>
      </c>
      <c r="J135">
        <f t="shared" si="45"/>
        <v>1.527462904707787</v>
      </c>
      <c r="K135">
        <f t="shared" si="46"/>
        <v>19.708994956324094</v>
      </c>
      <c r="L135" s="29">
        <f t="shared" si="52"/>
        <v>35.965396905097649</v>
      </c>
      <c r="M135" s="29">
        <f t="shared" si="53"/>
        <v>22.397003502681443</v>
      </c>
      <c r="N135" s="28">
        <f t="shared" si="47"/>
        <v>-32.309289755201313</v>
      </c>
      <c r="O135">
        <f t="shared" si="48"/>
        <v>4.0138698359853588</v>
      </c>
      <c r="P135">
        <f t="shared" si="54"/>
        <v>-17.249925059517636</v>
      </c>
      <c r="R135" s="31">
        <v>14.762043795620439</v>
      </c>
      <c r="S135">
        <v>18.222222222222221</v>
      </c>
      <c r="T135" s="39">
        <v>-2.2680404418420745</v>
      </c>
      <c r="U135">
        <v>0.11800372363430613</v>
      </c>
      <c r="V135">
        <f t="shared" si="55"/>
        <v>1.0314695575250379</v>
      </c>
      <c r="W135">
        <f t="shared" si="56"/>
        <v>11.214493812171838</v>
      </c>
      <c r="X135">
        <f t="shared" si="65"/>
        <v>10.6402709553264</v>
      </c>
      <c r="Y135">
        <f t="shared" si="66"/>
        <v>11.791107690202864</v>
      </c>
      <c r="Z135">
        <f t="shared" si="59"/>
        <v>13.414614043013314</v>
      </c>
      <c r="AA135">
        <f t="shared" si="60"/>
        <v>12.916854363507246</v>
      </c>
      <c r="AB135">
        <f t="shared" si="61"/>
        <v>13.915715693429357</v>
      </c>
      <c r="AD135">
        <f t="shared" si="62"/>
        <v>22.926244629419173</v>
      </c>
      <c r="AE135">
        <f t="shared" si="63"/>
        <v>62.136652345117788</v>
      </c>
      <c r="AF135">
        <f t="shared" si="64"/>
        <v>69.247374492094792</v>
      </c>
    </row>
    <row r="136" spans="1:32" x14ac:dyDescent="0.2">
      <c r="A136">
        <v>6.4</v>
      </c>
      <c r="B136">
        <v>8.772151898734176</v>
      </c>
      <c r="C136">
        <v>1.8791126361315791E-3</v>
      </c>
      <c r="D136">
        <v>7.8625700597632475E-4</v>
      </c>
      <c r="E136" s="28">
        <f t="shared" si="49"/>
        <v>-100.5355195774393</v>
      </c>
      <c r="F136">
        <f t="shared" si="50"/>
        <v>2.9293231057383045</v>
      </c>
      <c r="G136">
        <f t="shared" si="51"/>
        <v>8.8115282819688101</v>
      </c>
      <c r="H136">
        <f t="shared" ref="H136:H199" si="67">IFERROR((C136*1000-2.25)/0.3,"")</f>
        <v>-1.2362912128947365</v>
      </c>
      <c r="I136">
        <f t="shared" ref="I136:I199" si="68">IFERROR((C136*1000+0.63)/0.7,"")</f>
        <v>3.5844466230451131</v>
      </c>
      <c r="J136">
        <f t="shared" ref="J136:J199" si="69">IFERROR((C136*1000-3.6)/0.84,"")</f>
        <v>-2.0486754331766917</v>
      </c>
      <c r="K136">
        <f t="shared" ref="K136:K199" si="70">IFERROR((C136*1000-0.35)/0.23,"")</f>
        <v>6.6483158092677348</v>
      </c>
      <c r="L136" s="29">
        <f t="shared" si="52"/>
        <v>17.24041220891473</v>
      </c>
      <c r="M136" s="29">
        <f t="shared" si="53"/>
        <v>12.847261307628157</v>
      </c>
      <c r="N136" s="28">
        <f t="shared" ref="N136:N199" si="71">IFERROR((D136*1000-1.3)/0.016,"")</f>
        <v>-32.108937126479702</v>
      </c>
      <c r="O136">
        <f t="shared" ref="O136:O199" si="72">IFERROR((D136*1000+0.1)/0.22,"")</f>
        <v>4.0284409362560218</v>
      </c>
      <c r="P136">
        <f t="shared" si="54"/>
        <v>-17.073790880421715</v>
      </c>
      <c r="R136" s="31">
        <v>14.877372262773724</v>
      </c>
      <c r="S136">
        <v>18.333333333333332</v>
      </c>
      <c r="T136" s="39">
        <v>-1.8404920229072168</v>
      </c>
      <c r="U136">
        <v>0.11800372363430613</v>
      </c>
      <c r="V136">
        <f t="shared" si="55"/>
        <v>1.0319115632079816</v>
      </c>
      <c r="W136">
        <f t="shared" si="56"/>
        <v>9.3059210214101427</v>
      </c>
      <c r="X136">
        <f t="shared" si="65"/>
        <v>8.7395958997416301</v>
      </c>
      <c r="Y136">
        <f t="shared" si="66"/>
        <v>9.8745879005189181</v>
      </c>
      <c r="Z136">
        <f t="shared" si="59"/>
        <v>11.627023886848026</v>
      </c>
      <c r="AA136">
        <f t="shared" si="60"/>
        <v>11.141372760654345</v>
      </c>
      <c r="AB136">
        <f t="shared" si="61"/>
        <v>12.116016983951685</v>
      </c>
      <c r="AD136">
        <f t="shared" si="62"/>
        <v>9.0190399820906446</v>
      </c>
      <c r="AE136">
        <f t="shared" si="63"/>
        <v>25.050773285575051</v>
      </c>
      <c r="AF136">
        <f t="shared" si="64"/>
        <v>25.711777335240278</v>
      </c>
    </row>
    <row r="137" spans="1:32" x14ac:dyDescent="0.2">
      <c r="A137">
        <v>6.45</v>
      </c>
      <c r="B137">
        <v>8.8115650172612181</v>
      </c>
      <c r="C137">
        <v>2.8588701758902094E-3</v>
      </c>
      <c r="D137">
        <v>7.9121975205998787E-4</v>
      </c>
      <c r="E137" s="28">
        <f t="shared" ref="E137:E200" si="73">IFERROR(LN(C137*1000/17.16)/0.022,"")</f>
        <v>-81.461572303331124</v>
      </c>
      <c r="F137">
        <f t="shared" ref="F137:F200" si="74">IFERROR((C137*1000+0.23)/0.72,"")</f>
        <v>4.2900974665141804</v>
      </c>
      <c r="G137">
        <f t="shared" ref="G137:G200" si="75">IFERROR((C137*1000+0.5)/0.27,"")</f>
        <v>12.440259910704478</v>
      </c>
      <c r="H137">
        <f t="shared" si="67"/>
        <v>2.0295672529673654</v>
      </c>
      <c r="I137">
        <f t="shared" si="68"/>
        <v>4.9841002512717276</v>
      </c>
      <c r="J137">
        <f t="shared" si="69"/>
        <v>-0.88229740965451264</v>
      </c>
      <c r="K137">
        <f t="shared" si="70"/>
        <v>10.90813119952265</v>
      </c>
      <c r="L137" s="29">
        <f t="shared" ref="L137:L200" si="76">IFERROR(LN(C137*1000/0.78)/0.051,"")</f>
        <v>25.468389464412375</v>
      </c>
      <c r="M137" s="29">
        <f t="shared" ref="M137:M200" si="77">IFERROR(LN(C137*1000/0.52)/0.1,"")</f>
        <v>17.043529707931953</v>
      </c>
      <c r="N137" s="28">
        <f t="shared" si="71"/>
        <v>-31.798765496250763</v>
      </c>
      <c r="O137">
        <f t="shared" si="72"/>
        <v>4.0509988729999442</v>
      </c>
      <c r="P137">
        <f t="shared" ref="P137:P200" si="78">IFERROR((D137*1000-1.097)/0.0182,"")</f>
        <v>-16.801112524176489</v>
      </c>
      <c r="R137" s="31">
        <v>14.992700729927009</v>
      </c>
      <c r="S137">
        <v>18.444444444444443</v>
      </c>
      <c r="T137" s="39">
        <v>-1.7697137059234107</v>
      </c>
      <c r="U137">
        <v>0.11800372363430613</v>
      </c>
      <c r="V137">
        <f t="shared" ref="V137:V144" si="79">((T137+29.99226)/0.9700077+1000)/($W$4+1000)</f>
        <v>1.0319847348464455</v>
      </c>
      <c r="W137">
        <f t="shared" ref="W137:W144" si="80">18030/(1000*LN(V137)+32.42)-273.15</f>
        <v>8.9925142379655654</v>
      </c>
      <c r="X137">
        <f t="shared" si="65"/>
        <v>8.4274807818559339</v>
      </c>
      <c r="Y137">
        <f t="shared" si="66"/>
        <v>9.5598814271934884</v>
      </c>
      <c r="Z137">
        <f t="shared" ref="Z137:Z144" si="81">IF(T137=0,"",15.7-4.36*(T137-(Z$5))+0.12*(T137-(Z$5))^2)</f>
        <v>11.335330539557518</v>
      </c>
      <c r="AA137">
        <f t="shared" ref="AA137:AA144" si="82">IF(T137=0,"",15.7-4.36*(T137+U137-(Z$5))+0.12*(T137+U137-(Z$5))^2)</f>
        <v>10.851683918553436</v>
      </c>
      <c r="AB137">
        <f t="shared" ref="AB137:AB144" si="83">IF(T137=0,"",15.7-4.36*(T137-U137-(Z$5))+0.12*(T137-U137-(Z$5))^2)</f>
        <v>11.822319131471579</v>
      </c>
      <c r="AD137">
        <f t="shared" ref="AD137:AD200" si="84">IFERROR(((C137/1.5*5)*1000+0.23)/0.72,"")</f>
        <v>13.554954518010229</v>
      </c>
      <c r="AE137">
        <f t="shared" ref="AE137:AE200" si="85">IFERROR(((C137/1.5*5)*1000+0.5)/0.27,"")</f>
        <v>37.14654538136061</v>
      </c>
      <c r="AF137">
        <f t="shared" ref="AF137:AF200" si="86">IFERROR(((C137/1.5*5)*1000-0.35)/0.23,"")</f>
        <v>39.911161969423326</v>
      </c>
    </row>
    <row r="138" spans="1:32" x14ac:dyDescent="0.2">
      <c r="A138">
        <v>6.5</v>
      </c>
      <c r="B138">
        <v>8.850978135788262</v>
      </c>
      <c r="C138" t="s">
        <v>1119</v>
      </c>
      <c r="D138">
        <v>7.7834234731349958E-4</v>
      </c>
      <c r="E138" s="28" t="str">
        <f t="shared" si="73"/>
        <v/>
      </c>
      <c r="F138" t="str">
        <f t="shared" si="74"/>
        <v/>
      </c>
      <c r="G138" t="str">
        <f t="shared" si="75"/>
        <v/>
      </c>
      <c r="H138" t="str">
        <f t="shared" si="67"/>
        <v/>
      </c>
      <c r="I138" t="str">
        <f t="shared" si="68"/>
        <v/>
      </c>
      <c r="J138" t="str">
        <f t="shared" si="69"/>
        <v/>
      </c>
      <c r="K138" t="str">
        <f t="shared" si="70"/>
        <v/>
      </c>
      <c r="L138" s="29" t="str">
        <f t="shared" si="76"/>
        <v/>
      </c>
      <c r="M138" s="29" t="str">
        <f t="shared" si="77"/>
        <v/>
      </c>
      <c r="N138" s="28">
        <f t="shared" si="71"/>
        <v>-32.603603292906278</v>
      </c>
      <c r="O138">
        <f t="shared" si="72"/>
        <v>3.9924652150613618</v>
      </c>
      <c r="P138">
        <f t="shared" si="78"/>
        <v>-17.508662235521996</v>
      </c>
      <c r="R138" s="31">
        <v>15.108029197080294</v>
      </c>
      <c r="S138">
        <v>18.555555555555554</v>
      </c>
      <c r="T138" s="39">
        <v>-1.8438364918142414</v>
      </c>
      <c r="U138">
        <v>0.11800372363430613</v>
      </c>
      <c r="V138">
        <f t="shared" si="79"/>
        <v>1.0319081056480939</v>
      </c>
      <c r="W138">
        <f t="shared" si="80"/>
        <v>9.3207481275449027</v>
      </c>
      <c r="X138">
        <f t="shared" si="65"/>
        <v>8.7543618613808576</v>
      </c>
      <c r="Y138">
        <f t="shared" si="66"/>
        <v>9.8894765312296613</v>
      </c>
      <c r="Z138">
        <f t="shared" si="81"/>
        <v>11.640836942836422</v>
      </c>
      <c r="AA138">
        <f t="shared" si="82"/>
        <v>11.155091098294434</v>
      </c>
      <c r="AB138">
        <f t="shared" si="83"/>
        <v>12.129924758288386</v>
      </c>
      <c r="AD138" t="str">
        <f t="shared" si="84"/>
        <v/>
      </c>
      <c r="AE138" t="str">
        <f t="shared" si="85"/>
        <v/>
      </c>
      <c r="AF138" t="str">
        <f t="shared" si="86"/>
        <v/>
      </c>
    </row>
    <row r="139" spans="1:32" x14ac:dyDescent="0.2">
      <c r="A139">
        <v>6.55</v>
      </c>
      <c r="B139">
        <v>8.8903912543153041</v>
      </c>
      <c r="C139">
        <v>4.4883485264315091E-3</v>
      </c>
      <c r="D139">
        <v>7.7354711210134619E-4</v>
      </c>
      <c r="E139" s="28">
        <f t="shared" si="73"/>
        <v>-60.958921429548916</v>
      </c>
      <c r="F139">
        <f t="shared" si="74"/>
        <v>6.5532618422659858</v>
      </c>
      <c r="G139">
        <f t="shared" si="75"/>
        <v>18.475364912709292</v>
      </c>
      <c r="H139">
        <f t="shared" si="67"/>
        <v>7.4611617547716982</v>
      </c>
      <c r="I139">
        <f t="shared" si="68"/>
        <v>7.3119264663307275</v>
      </c>
      <c r="J139">
        <f t="shared" si="69"/>
        <v>1.0575577695613205</v>
      </c>
      <c r="K139">
        <f t="shared" si="70"/>
        <v>17.992819680136996</v>
      </c>
      <c r="L139" s="29">
        <f t="shared" si="76"/>
        <v>34.312670233494899</v>
      </c>
      <c r="M139" s="29">
        <f t="shared" si="77"/>
        <v>21.554112900164039</v>
      </c>
      <c r="N139" s="28">
        <f t="shared" si="71"/>
        <v>-32.903305493665869</v>
      </c>
      <c r="O139">
        <f t="shared" si="72"/>
        <v>3.9706686913697551</v>
      </c>
      <c r="P139">
        <f t="shared" si="78"/>
        <v>-17.772136697728229</v>
      </c>
      <c r="R139" s="31">
        <v>15.223357664233578</v>
      </c>
      <c r="S139">
        <v>18.666666666666664</v>
      </c>
      <c r="T139" s="39">
        <v>-1.4797870947677594</v>
      </c>
      <c r="U139">
        <v>0.11800372363430613</v>
      </c>
      <c r="V139">
        <f t="shared" si="79"/>
        <v>1.0322844651321677</v>
      </c>
      <c r="W139">
        <f t="shared" si="80"/>
        <v>7.7161737766688248</v>
      </c>
      <c r="X139">
        <f t="shared" si="65"/>
        <v>7.1563853778671955</v>
      </c>
      <c r="Y139">
        <f t="shared" si="66"/>
        <v>8.2782634191513012</v>
      </c>
      <c r="Z139">
        <f t="shared" si="81"/>
        <v>10.15302718700444</v>
      </c>
      <c r="AA139">
        <f t="shared" si="82"/>
        <v>9.6775915467276459</v>
      </c>
      <c r="AB139">
        <f t="shared" si="83"/>
        <v>10.631804798191212</v>
      </c>
      <c r="AD139">
        <f t="shared" si="84"/>
        <v>21.098835770516246</v>
      </c>
      <c r="AE139">
        <f t="shared" si="85"/>
        <v>57.263562054709986</v>
      </c>
      <c r="AF139">
        <f t="shared" si="86"/>
        <v>63.526790238137806</v>
      </c>
    </row>
    <row r="140" spans="1:32" x14ac:dyDescent="0.2">
      <c r="A140">
        <v>6.6</v>
      </c>
      <c r="B140">
        <v>8.9298043728423444</v>
      </c>
      <c r="C140">
        <v>1.9176504323921201E-3</v>
      </c>
      <c r="D140">
        <v>7.6467531013774657E-4</v>
      </c>
      <c r="E140" s="28">
        <f t="shared" si="73"/>
        <v>-99.612745023728792</v>
      </c>
      <c r="F140">
        <f t="shared" si="74"/>
        <v>2.9828478227668334</v>
      </c>
      <c r="G140">
        <f t="shared" si="75"/>
        <v>8.954260860711555</v>
      </c>
      <c r="H140">
        <f t="shared" si="67"/>
        <v>-1.1078318920262669</v>
      </c>
      <c r="I140">
        <f t="shared" si="68"/>
        <v>3.6395006177030287</v>
      </c>
      <c r="J140">
        <f t="shared" si="69"/>
        <v>-2.0027971042950954</v>
      </c>
      <c r="K140">
        <f t="shared" si="70"/>
        <v>6.8158714451831299</v>
      </c>
      <c r="L140" s="29">
        <f t="shared" si="76"/>
        <v>17.638471820319268</v>
      </c>
      <c r="M140" s="29">
        <f t="shared" si="77"/>
        <v>13.05027170944447</v>
      </c>
      <c r="N140" s="28">
        <f t="shared" si="71"/>
        <v>-33.457793116390839</v>
      </c>
      <c r="O140">
        <f t="shared" si="72"/>
        <v>3.9303423188079387</v>
      </c>
      <c r="P140">
        <f t="shared" si="78"/>
        <v>-18.259598344079855</v>
      </c>
      <c r="R140" s="31">
        <v>15.338686131386863</v>
      </c>
      <c r="S140">
        <v>18.777777777777775</v>
      </c>
      <c r="T140" s="39">
        <v>-1.649776570866575</v>
      </c>
      <c r="U140">
        <v>0.11800372363430613</v>
      </c>
      <c r="V140">
        <f t="shared" si="79"/>
        <v>1.0321087275755572</v>
      </c>
      <c r="W140">
        <f t="shared" si="80"/>
        <v>8.4630672704400354</v>
      </c>
      <c r="X140">
        <f t="shared" si="65"/>
        <v>7.9002125154143528</v>
      </c>
      <c r="Y140">
        <f t="shared" si="66"/>
        <v>9.0282422445589532</v>
      </c>
      <c r="Z140">
        <f t="shared" si="81"/>
        <v>10.843787521409562</v>
      </c>
      <c r="AA140">
        <f t="shared" si="82"/>
        <v>10.363537627254775</v>
      </c>
      <c r="AB140">
        <f t="shared" si="83"/>
        <v>11.327379386474323</v>
      </c>
      <c r="AD140">
        <f t="shared" si="84"/>
        <v>9.1974557055190758</v>
      </c>
      <c r="AE140">
        <f t="shared" si="85"/>
        <v>25.526548548050865</v>
      </c>
      <c r="AF140">
        <f t="shared" si="86"/>
        <v>26.270296121624931</v>
      </c>
    </row>
    <row r="141" spans="1:32" x14ac:dyDescent="0.2">
      <c r="A141">
        <v>6.65</v>
      </c>
      <c r="B141">
        <v>8.9692174913693847</v>
      </c>
      <c r="C141">
        <v>4.722913143577907E-3</v>
      </c>
      <c r="D141">
        <v>7.5127970529844008E-4</v>
      </c>
      <c r="E141" s="28">
        <f t="shared" si="73"/>
        <v>-58.643422427757173</v>
      </c>
      <c r="F141">
        <f t="shared" si="74"/>
        <v>6.8790460327470937</v>
      </c>
      <c r="G141">
        <f t="shared" si="75"/>
        <v>19.344122753992249</v>
      </c>
      <c r="H141">
        <f t="shared" si="67"/>
        <v>8.2430438119263574</v>
      </c>
      <c r="I141">
        <f t="shared" si="68"/>
        <v>7.6470187765398672</v>
      </c>
      <c r="J141">
        <f t="shared" si="69"/>
        <v>1.3368013614022702</v>
      </c>
      <c r="K141">
        <f t="shared" si="70"/>
        <v>19.012665841643074</v>
      </c>
      <c r="L141" s="29">
        <f t="shared" si="76"/>
        <v>35.311512940150159</v>
      </c>
      <c r="M141" s="29">
        <f t="shared" si="77"/>
        <v>22.063522680558226</v>
      </c>
      <c r="N141" s="28">
        <f t="shared" si="71"/>
        <v>-34.295018418847491</v>
      </c>
      <c r="O141">
        <f t="shared" si="72"/>
        <v>3.8694532059020004</v>
      </c>
      <c r="P141">
        <f t="shared" si="78"/>
        <v>-18.995620587997792</v>
      </c>
      <c r="R141" s="31">
        <v>15.454014598540146</v>
      </c>
      <c r="S141">
        <v>18.888888888888886</v>
      </c>
      <c r="T141" s="39">
        <v>-1.7788746215364828</v>
      </c>
      <c r="U141">
        <v>0.11800372363430613</v>
      </c>
      <c r="V141">
        <f t="shared" si="79"/>
        <v>1.0319752641605942</v>
      </c>
      <c r="W141">
        <f t="shared" si="80"/>
        <v>9.0330383830341816</v>
      </c>
      <c r="X141">
        <f t="shared" si="65"/>
        <v>8.4678379948180122</v>
      </c>
      <c r="Y141">
        <f t="shared" si="66"/>
        <v>9.6005735408966189</v>
      </c>
      <c r="Z141">
        <f t="shared" si="81"/>
        <v>11.373016994524138</v>
      </c>
      <c r="AA141">
        <f t="shared" si="82"/>
        <v>10.889110928203033</v>
      </c>
      <c r="AB141">
        <f t="shared" si="83"/>
        <v>11.860265031755214</v>
      </c>
      <c r="AD141">
        <f t="shared" si="84"/>
        <v>22.184783072119941</v>
      </c>
      <c r="AE141">
        <f t="shared" si="85"/>
        <v>60.159421525653165</v>
      </c>
      <c r="AF141">
        <f t="shared" si="86"/>
        <v>66.926277443158071</v>
      </c>
    </row>
    <row r="142" spans="1:32" x14ac:dyDescent="0.2">
      <c r="A142">
        <v>6.7</v>
      </c>
      <c r="B142">
        <v>9.011867088607584</v>
      </c>
      <c r="C142">
        <v>1.6020851842734286E-3</v>
      </c>
      <c r="D142">
        <v>7.3902529952370503E-4</v>
      </c>
      <c r="E142" s="28">
        <f t="shared" si="73"/>
        <v>-107.78523059652531</v>
      </c>
      <c r="F142">
        <f t="shared" si="74"/>
        <v>2.5445627559353174</v>
      </c>
      <c r="G142">
        <f t="shared" si="75"/>
        <v>7.7855006824941784</v>
      </c>
      <c r="H142">
        <f t="shared" si="67"/>
        <v>-2.159716052421905</v>
      </c>
      <c r="I142">
        <f t="shared" si="68"/>
        <v>3.1886931203906124</v>
      </c>
      <c r="J142">
        <f t="shared" si="69"/>
        <v>-2.3784700187221093</v>
      </c>
      <c r="K142">
        <f t="shared" si="70"/>
        <v>5.4438486272757762</v>
      </c>
      <c r="L142" s="29">
        <f t="shared" si="76"/>
        <v>14.113085886956057</v>
      </c>
      <c r="M142" s="29">
        <f t="shared" si="77"/>
        <v>11.252324883429234</v>
      </c>
      <c r="N142" s="28">
        <f t="shared" si="71"/>
        <v>-35.060918779768443</v>
      </c>
      <c r="O142">
        <f t="shared" si="72"/>
        <v>3.813751361471386</v>
      </c>
      <c r="P142">
        <f t="shared" si="78"/>
        <v>-19.668939586609614</v>
      </c>
      <c r="R142" s="31">
        <v>15.569343065693431</v>
      </c>
      <c r="S142">
        <v>19</v>
      </c>
      <c r="T142" s="39">
        <v>-1.7000984734626678</v>
      </c>
      <c r="U142">
        <v>0.11800372363430613</v>
      </c>
      <c r="V142">
        <f t="shared" si="79"/>
        <v>1.0320567040714606</v>
      </c>
      <c r="W142">
        <f t="shared" si="80"/>
        <v>8.6849569134671469</v>
      </c>
      <c r="X142">
        <f t="shared" si="65"/>
        <v>8.1211895830527396</v>
      </c>
      <c r="Y142">
        <f t="shared" si="66"/>
        <v>9.2510501202929731</v>
      </c>
      <c r="Z142">
        <f t="shared" si="81"/>
        <v>11.049603348466729</v>
      </c>
      <c r="AA142">
        <f t="shared" si="82"/>
        <v>10.567928293059135</v>
      </c>
      <c r="AB142">
        <f t="shared" si="83"/>
        <v>11.534620374784302</v>
      </c>
      <c r="AD142">
        <f t="shared" si="84"/>
        <v>7.7365054827473561</v>
      </c>
      <c r="AE142">
        <f t="shared" si="85"/>
        <v>21.630681287326279</v>
      </c>
      <c r="AF142">
        <f t="shared" si="86"/>
        <v>21.696886728600415</v>
      </c>
    </row>
    <row r="143" spans="1:32" x14ac:dyDescent="0.2">
      <c r="A143">
        <v>6.75</v>
      </c>
      <c r="B143">
        <v>9.0660601265822667</v>
      </c>
      <c r="C143">
        <v>1.4565606095321162E-3</v>
      </c>
      <c r="D143">
        <v>7.3040797551019603E-4</v>
      </c>
      <c r="E143" s="28">
        <f t="shared" si="73"/>
        <v>-112.1137811078449</v>
      </c>
      <c r="F143">
        <f t="shared" si="74"/>
        <v>2.3424452910168281</v>
      </c>
      <c r="G143">
        <f t="shared" si="75"/>
        <v>7.246520776044874</v>
      </c>
      <c r="H143">
        <f t="shared" si="67"/>
        <v>-2.6447979682262797</v>
      </c>
      <c r="I143">
        <f t="shared" si="68"/>
        <v>2.9808008707601665</v>
      </c>
      <c r="J143">
        <f t="shared" si="69"/>
        <v>-2.5517135600808141</v>
      </c>
      <c r="K143">
        <f t="shared" si="70"/>
        <v>4.8111330849222451</v>
      </c>
      <c r="L143" s="29">
        <f t="shared" si="76"/>
        <v>12.245868019328002</v>
      </c>
      <c r="M143" s="29">
        <f t="shared" si="77"/>
        <v>10.300043770938924</v>
      </c>
      <c r="N143" s="28">
        <f t="shared" si="71"/>
        <v>-35.599501530612756</v>
      </c>
      <c r="O143">
        <f t="shared" si="72"/>
        <v>3.7745817068645269</v>
      </c>
      <c r="P143">
        <f t="shared" si="78"/>
        <v>-20.142418928011207</v>
      </c>
      <c r="R143">
        <v>15.684671532846716</v>
      </c>
      <c r="S143">
        <v>19.111111111111111</v>
      </c>
      <c r="T143" s="39">
        <v>-2.0638524536750364</v>
      </c>
      <c r="U143">
        <v>0.11800372363430613</v>
      </c>
      <c r="V143">
        <f t="shared" si="79"/>
        <v>1.0316806499935436</v>
      </c>
      <c r="W143">
        <f t="shared" si="80"/>
        <v>10.299690943823464</v>
      </c>
      <c r="X143">
        <f t="shared" si="65"/>
        <v>9.7292603871746337</v>
      </c>
      <c r="Y143">
        <f t="shared" si="66"/>
        <v>10.872488823573292</v>
      </c>
      <c r="Z143">
        <f t="shared" si="81"/>
        <v>12.55542628321839</v>
      </c>
      <c r="AA143">
        <f t="shared" si="82"/>
        <v>12.063449390014348</v>
      </c>
      <c r="AB143">
        <f t="shared" si="83"/>
        <v>13.050745147332407</v>
      </c>
      <c r="AD143">
        <f t="shared" si="84"/>
        <v>7.0627805996857234</v>
      </c>
      <c r="AE143">
        <f t="shared" si="85"/>
        <v>19.834081599161923</v>
      </c>
      <c r="AF143">
        <f t="shared" si="86"/>
        <v>19.587834920755306</v>
      </c>
    </row>
    <row r="144" spans="1:32" x14ac:dyDescent="0.2">
      <c r="A144">
        <v>6.8</v>
      </c>
      <c r="B144">
        <v>9.1202531645569511</v>
      </c>
      <c r="C144">
        <v>3.6461641691534529E-3</v>
      </c>
      <c r="D144">
        <v>7.0789720836248035E-4</v>
      </c>
      <c r="E144" s="28">
        <f t="shared" si="73"/>
        <v>-70.404790528268464</v>
      </c>
      <c r="F144">
        <f t="shared" si="74"/>
        <v>5.383561346046462</v>
      </c>
      <c r="G144">
        <f t="shared" si="75"/>
        <v>15.356163589457232</v>
      </c>
      <c r="H144">
        <f t="shared" si="67"/>
        <v>4.6538805638448428</v>
      </c>
      <c r="I144">
        <f t="shared" si="68"/>
        <v>6.1088059559335042</v>
      </c>
      <c r="J144">
        <f t="shared" si="69"/>
        <v>5.4957344230300804E-2</v>
      </c>
      <c r="K144">
        <f t="shared" si="70"/>
        <v>14.33114856153675</v>
      </c>
      <c r="L144" s="29">
        <f t="shared" si="76"/>
        <v>30.237981602674701</v>
      </c>
      <c r="M144" s="29">
        <f t="shared" si="77"/>
        <v>19.476021698445738</v>
      </c>
      <c r="N144" s="28">
        <f t="shared" si="71"/>
        <v>-37.006424477344979</v>
      </c>
      <c r="O144">
        <f t="shared" si="72"/>
        <v>3.6722600380112742</v>
      </c>
      <c r="P144">
        <f t="shared" si="78"/>
        <v>-21.379274265797779</v>
      </c>
      <c r="R144">
        <v>15.8</v>
      </c>
      <c r="S144">
        <v>19.222222222222221</v>
      </c>
      <c r="T144" s="39">
        <v>-2.1708100665609136</v>
      </c>
      <c r="U144">
        <v>0.11800372363430613</v>
      </c>
      <c r="V144">
        <f t="shared" si="79"/>
        <v>1.0315700756804695</v>
      </c>
      <c r="W144">
        <f t="shared" si="80"/>
        <v>10.778123707658153</v>
      </c>
      <c r="X144">
        <f t="shared" si="65"/>
        <v>10.205711381306401</v>
      </c>
      <c r="Y144">
        <f t="shared" si="66"/>
        <v>11.352915731336566</v>
      </c>
      <c r="Z144">
        <f t="shared" si="81"/>
        <v>13.004237486886513</v>
      </c>
      <c r="AA144">
        <f t="shared" si="82"/>
        <v>12.509231458500494</v>
      </c>
      <c r="AB144">
        <f t="shared" si="83"/>
        <v>13.502585486182507</v>
      </c>
      <c r="AD144">
        <f t="shared" si="84"/>
        <v>17.199834116451171</v>
      </c>
      <c r="AE144">
        <f t="shared" si="85"/>
        <v>46.866224310536452</v>
      </c>
      <c r="AF144">
        <f t="shared" si="86"/>
        <v>51.321219842803664</v>
      </c>
    </row>
    <row r="145" spans="1:32" x14ac:dyDescent="0.2">
      <c r="A145">
        <v>6.85</v>
      </c>
      <c r="B145">
        <v>9.1744462025316338</v>
      </c>
      <c r="C145">
        <v>2.6301925639080816E-3</v>
      </c>
      <c r="D145">
        <v>7.0242372099425419E-4</v>
      </c>
      <c r="E145" s="28">
        <f t="shared" si="73"/>
        <v>-85.251092378839331</v>
      </c>
      <c r="F145">
        <f t="shared" si="74"/>
        <v>3.9724896720945582</v>
      </c>
      <c r="G145">
        <f t="shared" si="75"/>
        <v>11.593305792252153</v>
      </c>
      <c r="H145">
        <f t="shared" si="67"/>
        <v>1.2673085463602722</v>
      </c>
      <c r="I145">
        <f t="shared" si="68"/>
        <v>4.6574179484401164</v>
      </c>
      <c r="J145">
        <f t="shared" si="69"/>
        <v>-1.1545326620141887</v>
      </c>
      <c r="K145">
        <f t="shared" si="70"/>
        <v>9.9138807126438326</v>
      </c>
      <c r="L145" s="29">
        <f t="shared" si="76"/>
        <v>23.833694529879423</v>
      </c>
      <c r="M145" s="29">
        <f t="shared" si="77"/>
        <v>16.209835291320147</v>
      </c>
      <c r="N145" s="28">
        <f t="shared" si="71"/>
        <v>-37.348517437859115</v>
      </c>
      <c r="O145">
        <f t="shared" si="72"/>
        <v>3.6473805499738825</v>
      </c>
      <c r="P145">
        <f t="shared" si="78"/>
        <v>-21.680015329986031</v>
      </c>
      <c r="AD145">
        <f t="shared" si="84"/>
        <v>12.496261869944824</v>
      </c>
      <c r="AE145">
        <f t="shared" si="85"/>
        <v>34.323364986519522</v>
      </c>
      <c r="AF145">
        <f t="shared" si="86"/>
        <v>36.596993679827271</v>
      </c>
    </row>
    <row r="146" spans="1:32" x14ac:dyDescent="0.2">
      <c r="A146">
        <v>6.9</v>
      </c>
      <c r="B146">
        <v>9.2286392405063182</v>
      </c>
      <c r="C146">
        <v>3.9802861994231086E-3</v>
      </c>
      <c r="D146">
        <v>7.0353644005862273E-4</v>
      </c>
      <c r="E146" s="28">
        <f t="shared" si="73"/>
        <v>-66.419425815728914</v>
      </c>
      <c r="F146">
        <f t="shared" si="74"/>
        <v>5.8476197214209851</v>
      </c>
      <c r="G146">
        <f t="shared" si="75"/>
        <v>16.593652590455957</v>
      </c>
      <c r="H146">
        <f t="shared" si="67"/>
        <v>5.7676206647436956</v>
      </c>
      <c r="I146">
        <f t="shared" si="68"/>
        <v>6.5861231420330126</v>
      </c>
      <c r="J146">
        <f t="shared" si="69"/>
        <v>0.45272166597989122</v>
      </c>
      <c r="K146">
        <f t="shared" si="70"/>
        <v>15.783853040970037</v>
      </c>
      <c r="L146" s="29">
        <f t="shared" si="76"/>
        <v>31.957158537495687</v>
      </c>
      <c r="M146" s="29">
        <f t="shared" si="77"/>
        <v>20.352801935204443</v>
      </c>
      <c r="N146" s="28">
        <f t="shared" si="71"/>
        <v>-37.278972496336081</v>
      </c>
      <c r="O146">
        <f t="shared" si="72"/>
        <v>3.6524383639028302</v>
      </c>
      <c r="P146">
        <f t="shared" si="78"/>
        <v>-21.618876919855893</v>
      </c>
      <c r="AD146">
        <f t="shared" si="84"/>
        <v>18.74669536769958</v>
      </c>
      <c r="AE146">
        <f t="shared" si="85"/>
        <v>50.991187647198878</v>
      </c>
      <c r="AF146">
        <f t="shared" si="86"/>
        <v>56.163568107581291</v>
      </c>
    </row>
    <row r="147" spans="1:32" x14ac:dyDescent="0.2">
      <c r="A147">
        <v>6.95</v>
      </c>
      <c r="B147">
        <v>9.2828322784810009</v>
      </c>
      <c r="C147">
        <v>2.9512058595273769E-3</v>
      </c>
      <c r="D147">
        <v>7.3368097699921797E-4</v>
      </c>
      <c r="E147" s="28">
        <f t="shared" si="73"/>
        <v>-80.01669278584734</v>
      </c>
      <c r="F147">
        <f t="shared" si="74"/>
        <v>4.4183414715658014</v>
      </c>
      <c r="G147">
        <f t="shared" si="75"/>
        <v>12.78224392417547</v>
      </c>
      <c r="H147">
        <f t="shared" si="67"/>
        <v>2.3373528650912574</v>
      </c>
      <c r="I147">
        <f t="shared" si="68"/>
        <v>5.1160083707533959</v>
      </c>
      <c r="J147">
        <f t="shared" si="69"/>
        <v>-0.77237397675312258</v>
      </c>
      <c r="K147">
        <f t="shared" si="70"/>
        <v>11.309590693597292</v>
      </c>
      <c r="L147" s="29">
        <f t="shared" si="76"/>
        <v>26.091670824895576</v>
      </c>
      <c r="M147" s="29">
        <f t="shared" si="77"/>
        <v>17.361403201778387</v>
      </c>
      <c r="N147" s="28">
        <f t="shared" si="71"/>
        <v>-35.394938937548879</v>
      </c>
      <c r="O147">
        <f t="shared" si="72"/>
        <v>3.7894589863600814</v>
      </c>
      <c r="P147">
        <f t="shared" si="78"/>
        <v>-19.962583681361647</v>
      </c>
      <c r="AD147">
        <f t="shared" si="84"/>
        <v>13.982434534848968</v>
      </c>
      <c r="AE147">
        <f t="shared" si="85"/>
        <v>38.28649209293058</v>
      </c>
      <c r="AF147">
        <f t="shared" si="86"/>
        <v>41.249360283005466</v>
      </c>
    </row>
    <row r="148" spans="1:32" x14ac:dyDescent="0.2">
      <c r="A148">
        <v>7</v>
      </c>
      <c r="B148">
        <v>9.3370253164556853</v>
      </c>
      <c r="C148">
        <v>3.8686318221460574E-3</v>
      </c>
      <c r="D148">
        <v>7.7537318439651844E-4</v>
      </c>
      <c r="E148" s="28">
        <f t="shared" si="73"/>
        <v>-67.712735629786536</v>
      </c>
      <c r="F148">
        <f t="shared" si="74"/>
        <v>5.6925441974250797</v>
      </c>
      <c r="G148">
        <f t="shared" si="75"/>
        <v>16.180117859800209</v>
      </c>
      <c r="H148">
        <f t="shared" si="67"/>
        <v>5.3954394071535239</v>
      </c>
      <c r="I148">
        <f t="shared" si="68"/>
        <v>6.4266168887800825</v>
      </c>
      <c r="J148">
        <f t="shared" si="69"/>
        <v>0.31979978826911559</v>
      </c>
      <c r="K148">
        <f t="shared" si="70"/>
        <v>15.298399226721987</v>
      </c>
      <c r="L148" s="29">
        <f t="shared" si="76"/>
        <v>31.399260186333567</v>
      </c>
      <c r="M148" s="29">
        <f t="shared" si="77"/>
        <v>20.068273776111763</v>
      </c>
      <c r="N148" s="28">
        <f t="shared" si="71"/>
        <v>-32.789175975217596</v>
      </c>
      <c r="O148">
        <f t="shared" si="72"/>
        <v>3.978969019984175</v>
      </c>
      <c r="P148">
        <f t="shared" si="78"/>
        <v>-17.671803055136344</v>
      </c>
      <c r="AD148">
        <f t="shared" si="84"/>
        <v>18.229776954379897</v>
      </c>
      <c r="AE148">
        <f t="shared" si="85"/>
        <v>49.612738545013052</v>
      </c>
      <c r="AF148">
        <f t="shared" si="86"/>
        <v>54.545388726754453</v>
      </c>
    </row>
    <row r="149" spans="1:32" x14ac:dyDescent="0.2">
      <c r="A149">
        <v>7.05</v>
      </c>
      <c r="B149">
        <v>9.391218354430368</v>
      </c>
      <c r="C149">
        <v>3.1773177316988519E-3</v>
      </c>
      <c r="D149">
        <v>8.108533947501186E-4</v>
      </c>
      <c r="E149" s="28">
        <f t="shared" si="73"/>
        <v>-76.661078808886202</v>
      </c>
      <c r="F149">
        <f t="shared" si="74"/>
        <v>4.7323857384706285</v>
      </c>
      <c r="G149">
        <f t="shared" si="75"/>
        <v>13.61969530258834</v>
      </c>
      <c r="H149">
        <f t="shared" si="67"/>
        <v>3.0910591056628407</v>
      </c>
      <c r="I149">
        <f t="shared" si="68"/>
        <v>5.4390253309983603</v>
      </c>
      <c r="J149">
        <f t="shared" si="69"/>
        <v>-0.50319317654898565</v>
      </c>
      <c r="K149">
        <f t="shared" si="70"/>
        <v>12.292685789995009</v>
      </c>
      <c r="L149" s="29">
        <f t="shared" si="76"/>
        <v>27.539190579663131</v>
      </c>
      <c r="M149" s="29">
        <f t="shared" si="77"/>
        <v>18.09963827670984</v>
      </c>
      <c r="N149" s="28">
        <f t="shared" si="71"/>
        <v>-30.571662828117589</v>
      </c>
      <c r="O149">
        <f t="shared" si="72"/>
        <v>4.1402427034096299</v>
      </c>
      <c r="P149">
        <f t="shared" si="78"/>
        <v>-15.722340947795677</v>
      </c>
      <c r="AD149">
        <f t="shared" si="84"/>
        <v>15.029248757865057</v>
      </c>
      <c r="AE149">
        <f t="shared" si="85"/>
        <v>41.077996687640145</v>
      </c>
      <c r="AF149">
        <f t="shared" si="86"/>
        <v>44.526343937664521</v>
      </c>
    </row>
    <row r="150" spans="1:32" x14ac:dyDescent="0.2">
      <c r="A150">
        <v>7.1</v>
      </c>
      <c r="B150">
        <v>9.4454113924050525</v>
      </c>
      <c r="C150">
        <v>3.0393702514270641E-3</v>
      </c>
      <c r="D150">
        <v>7.9386487311277807E-4</v>
      </c>
      <c r="E150" s="28">
        <f t="shared" si="73"/>
        <v>-78.678670647131895</v>
      </c>
      <c r="F150">
        <f t="shared" si="74"/>
        <v>4.5407920158709221</v>
      </c>
      <c r="G150">
        <f t="shared" si="75"/>
        <v>13.108778708989124</v>
      </c>
      <c r="H150">
        <f t="shared" si="67"/>
        <v>2.6312341714235465</v>
      </c>
      <c r="I150">
        <f t="shared" si="68"/>
        <v>5.2419575020386633</v>
      </c>
      <c r="J150">
        <f t="shared" si="69"/>
        <v>-0.66741636734873355</v>
      </c>
      <c r="K150">
        <f t="shared" si="70"/>
        <v>11.692914136639407</v>
      </c>
      <c r="L150" s="29">
        <f t="shared" si="76"/>
        <v>26.668856845517922</v>
      </c>
      <c r="M150" s="29">
        <f t="shared" si="77"/>
        <v>17.655768072295785</v>
      </c>
      <c r="N150" s="28">
        <f t="shared" si="71"/>
        <v>-31.633445430451371</v>
      </c>
      <c r="O150">
        <f t="shared" si="72"/>
        <v>4.0630221505126274</v>
      </c>
      <c r="P150">
        <f t="shared" si="78"/>
        <v>-16.655776202594609</v>
      </c>
      <c r="AD150">
        <f t="shared" si="84"/>
        <v>14.390603015866038</v>
      </c>
      <c r="AE150">
        <f t="shared" si="85"/>
        <v>39.374941375642763</v>
      </c>
      <c r="AF150">
        <f t="shared" si="86"/>
        <v>42.527105093145856</v>
      </c>
    </row>
    <row r="151" spans="1:32" x14ac:dyDescent="0.2">
      <c r="A151">
        <v>7.15</v>
      </c>
      <c r="B151">
        <v>9.4996044303797369</v>
      </c>
      <c r="C151">
        <v>2.1576904760636619E-3</v>
      </c>
      <c r="D151">
        <v>7.8570985932746985E-4</v>
      </c>
      <c r="E151" s="28">
        <f t="shared" si="73"/>
        <v>-94.2519394743709</v>
      </c>
      <c r="F151">
        <f t="shared" si="74"/>
        <v>3.3162367723106416</v>
      </c>
      <c r="G151">
        <f t="shared" si="75"/>
        <v>9.8432980594950443</v>
      </c>
      <c r="H151">
        <f t="shared" si="67"/>
        <v>-0.30769841312112689</v>
      </c>
      <c r="I151">
        <f t="shared" si="68"/>
        <v>3.9824149658052312</v>
      </c>
      <c r="J151">
        <f t="shared" si="69"/>
        <v>-1.7170351475432597</v>
      </c>
      <c r="K151">
        <f t="shared" si="70"/>
        <v>7.8595238089724422</v>
      </c>
      <c r="L151" s="29">
        <f t="shared" si="76"/>
        <v>19.950976174944248</v>
      </c>
      <c r="M151" s="29">
        <f t="shared" si="77"/>
        <v>14.229648930303208</v>
      </c>
      <c r="N151" s="28">
        <f t="shared" si="71"/>
        <v>-32.14313379203314</v>
      </c>
      <c r="O151">
        <f t="shared" si="72"/>
        <v>4.025953906033954</v>
      </c>
      <c r="P151">
        <f t="shared" si="78"/>
        <v>-17.103853883106051</v>
      </c>
      <c r="AD151">
        <f t="shared" si="84"/>
        <v>10.308752203998436</v>
      </c>
      <c r="AE151">
        <f t="shared" si="85"/>
        <v>28.490005877329157</v>
      </c>
      <c r="AF151">
        <f t="shared" si="86"/>
        <v>29.74913733425597</v>
      </c>
    </row>
    <row r="152" spans="1:32" x14ac:dyDescent="0.2">
      <c r="A152">
        <v>7.2</v>
      </c>
      <c r="B152">
        <v>9.5537974683544196</v>
      </c>
      <c r="C152">
        <v>3.7740592604364092E-3</v>
      </c>
      <c r="D152">
        <v>7.6310057963318374E-4</v>
      </c>
      <c r="E152" s="28">
        <f t="shared" si="73"/>
        <v>-68.837724770379126</v>
      </c>
      <c r="F152">
        <f t="shared" si="74"/>
        <v>5.5611934172727908</v>
      </c>
      <c r="G152">
        <f t="shared" si="75"/>
        <v>15.829849112727443</v>
      </c>
      <c r="H152">
        <f t="shared" si="67"/>
        <v>5.0801975347880308</v>
      </c>
      <c r="I152">
        <f t="shared" si="68"/>
        <v>6.2915132291948712</v>
      </c>
      <c r="J152">
        <f t="shared" si="69"/>
        <v>0.20721340528143939</v>
      </c>
      <c r="K152">
        <f t="shared" si="70"/>
        <v>14.887214175810474</v>
      </c>
      <c r="L152" s="29">
        <f t="shared" si="76"/>
        <v>30.91397075313677</v>
      </c>
      <c r="M152" s="29">
        <f t="shared" si="77"/>
        <v>19.820776165181393</v>
      </c>
      <c r="N152" s="28">
        <f t="shared" si="71"/>
        <v>-33.556213772926014</v>
      </c>
      <c r="O152">
        <f t="shared" si="72"/>
        <v>3.9231844528781079</v>
      </c>
      <c r="P152">
        <f t="shared" si="78"/>
        <v>-18.346121998176713</v>
      </c>
      <c r="AD152">
        <f t="shared" si="84"/>
        <v>17.791941020538932</v>
      </c>
      <c r="AE152">
        <f t="shared" si="85"/>
        <v>48.445176054770478</v>
      </c>
      <c r="AF152">
        <f t="shared" si="86"/>
        <v>53.174771890382736</v>
      </c>
    </row>
    <row r="153" spans="1:32" x14ac:dyDescent="0.2">
      <c r="A153">
        <v>7.25</v>
      </c>
      <c r="B153">
        <v>9.6079905063291022</v>
      </c>
      <c r="C153">
        <v>4.8707893634247525E-3</v>
      </c>
      <c r="D153">
        <v>7.797929058600987E-4</v>
      </c>
      <c r="E153" s="28">
        <f t="shared" si="73"/>
        <v>-57.242049234293326</v>
      </c>
      <c r="F153">
        <f t="shared" si="74"/>
        <v>7.0844296714232682</v>
      </c>
      <c r="G153">
        <f t="shared" si="75"/>
        <v>19.891812457128712</v>
      </c>
      <c r="H153">
        <f t="shared" si="67"/>
        <v>8.7359645447491765</v>
      </c>
      <c r="I153">
        <f t="shared" si="68"/>
        <v>7.8582705191782187</v>
      </c>
      <c r="J153">
        <f t="shared" si="69"/>
        <v>1.5128444802675627</v>
      </c>
      <c r="K153">
        <f t="shared" si="70"/>
        <v>19.65560592793371</v>
      </c>
      <c r="L153" s="29">
        <f t="shared" si="76"/>
        <v>35.916026866742406</v>
      </c>
      <c r="M153" s="29">
        <f t="shared" si="77"/>
        <v>22.371824783120271</v>
      </c>
      <c r="N153" s="28">
        <f t="shared" si="71"/>
        <v>-32.512943383743831</v>
      </c>
      <c r="O153">
        <f t="shared" si="72"/>
        <v>3.9990586630004485</v>
      </c>
      <c r="P153">
        <f t="shared" si="78"/>
        <v>-17.42896121647809</v>
      </c>
      <c r="AD153">
        <f t="shared" si="84"/>
        <v>22.869395201040525</v>
      </c>
      <c r="AE153">
        <f t="shared" si="85"/>
        <v>61.985053869441387</v>
      </c>
      <c r="AF153">
        <f t="shared" si="86"/>
        <v>69.069411064126854</v>
      </c>
    </row>
    <row r="154" spans="1:32" x14ac:dyDescent="0.2">
      <c r="A154">
        <v>7.3</v>
      </c>
      <c r="B154">
        <v>9.6621835443037867</v>
      </c>
      <c r="C154">
        <v>5.0812823121187695E-3</v>
      </c>
      <c r="D154">
        <v>7.8734938624336066E-4</v>
      </c>
      <c r="E154" s="28">
        <f t="shared" si="73"/>
        <v>-55.318974576249403</v>
      </c>
      <c r="F154">
        <f t="shared" si="74"/>
        <v>7.3767809890538478</v>
      </c>
      <c r="G154">
        <f t="shared" si="75"/>
        <v>20.671415970810259</v>
      </c>
      <c r="H154">
        <f t="shared" si="67"/>
        <v>9.4376077070625666</v>
      </c>
      <c r="I154">
        <f t="shared" si="68"/>
        <v>8.1589747315982422</v>
      </c>
      <c r="J154">
        <f t="shared" si="69"/>
        <v>1.7634313239509163</v>
      </c>
      <c r="K154">
        <f t="shared" si="70"/>
        <v>20.570792661385955</v>
      </c>
      <c r="L154" s="29">
        <f t="shared" si="76"/>
        <v>36.74558848393783</v>
      </c>
      <c r="M154" s="29">
        <f t="shared" si="77"/>
        <v>22.794901207889932</v>
      </c>
      <c r="N154" s="28">
        <f t="shared" si="71"/>
        <v>-32.04066335978996</v>
      </c>
      <c r="O154">
        <f t="shared" si="72"/>
        <v>4.0334063011061847</v>
      </c>
      <c r="P154">
        <f t="shared" si="78"/>
        <v>-17.013769986628532</v>
      </c>
      <c r="AD154">
        <f t="shared" si="84"/>
        <v>23.843899593142453</v>
      </c>
      <c r="AE154">
        <f t="shared" si="85"/>
        <v>64.58373224837986</v>
      </c>
      <c r="AF154">
        <f t="shared" si="86"/>
        <v>72.120033508967666</v>
      </c>
    </row>
    <row r="155" spans="1:32" x14ac:dyDescent="0.2">
      <c r="A155">
        <v>7.35</v>
      </c>
      <c r="B155">
        <v>9.7163765822784693</v>
      </c>
      <c r="C155">
        <v>3.4256616828260249E-3</v>
      </c>
      <c r="D155">
        <v>8.0079528268939574E-4</v>
      </c>
      <c r="E155" s="28">
        <f t="shared" si="73"/>
        <v>-73.240293133582682</v>
      </c>
      <c r="F155">
        <f t="shared" si="74"/>
        <v>5.0773078928139235</v>
      </c>
      <c r="G155">
        <f t="shared" si="75"/>
        <v>14.539487714170461</v>
      </c>
      <c r="H155">
        <f t="shared" si="67"/>
        <v>3.9188722760867498</v>
      </c>
      <c r="I155">
        <f t="shared" si="68"/>
        <v>5.7938024040371783</v>
      </c>
      <c r="J155">
        <f t="shared" si="69"/>
        <v>-0.20754561568330379</v>
      </c>
      <c r="K155">
        <f t="shared" si="70"/>
        <v>13.372442099243585</v>
      </c>
      <c r="L155" s="29">
        <f t="shared" si="76"/>
        <v>29.014823616068568</v>
      </c>
      <c r="M155" s="29">
        <f t="shared" si="77"/>
        <v>18.852211125276611</v>
      </c>
      <c r="N155" s="28">
        <f t="shared" si="71"/>
        <v>-31.200294831912771</v>
      </c>
      <c r="O155">
        <f t="shared" si="72"/>
        <v>4.0945240122245261</v>
      </c>
      <c r="P155">
        <f t="shared" si="78"/>
        <v>-16.274984467615617</v>
      </c>
      <c r="AD155">
        <f t="shared" si="84"/>
        <v>16.178989272342712</v>
      </c>
      <c r="AE155">
        <f t="shared" si="85"/>
        <v>44.14397139291389</v>
      </c>
      <c r="AF155">
        <f t="shared" si="86"/>
        <v>48.125531635159781</v>
      </c>
    </row>
    <row r="156" spans="1:32" x14ac:dyDescent="0.2">
      <c r="A156">
        <v>7.4</v>
      </c>
      <c r="B156">
        <v>9.7705696202531538</v>
      </c>
      <c r="C156">
        <v>2.306307729692729E-3</v>
      </c>
      <c r="D156">
        <v>7.976888690905291E-4</v>
      </c>
      <c r="E156" s="28">
        <f t="shared" si="73"/>
        <v>-91.224237896423716</v>
      </c>
      <c r="F156">
        <f t="shared" si="74"/>
        <v>3.5226496245732353</v>
      </c>
      <c r="G156">
        <f t="shared" si="75"/>
        <v>10.393732332195293</v>
      </c>
      <c r="H156">
        <f t="shared" si="67"/>
        <v>0.18769243230909746</v>
      </c>
      <c r="I156">
        <f t="shared" si="68"/>
        <v>4.1947253281324706</v>
      </c>
      <c r="J156">
        <f t="shared" si="69"/>
        <v>-1.540109845603894</v>
      </c>
      <c r="K156">
        <f t="shared" si="70"/>
        <v>8.5056857812727351</v>
      </c>
      <c r="L156" s="29">
        <f t="shared" si="76"/>
        <v>21.257043522294008</v>
      </c>
      <c r="M156" s="29">
        <f t="shared" si="77"/>
        <v>14.895743277451587</v>
      </c>
      <c r="N156" s="28">
        <f t="shared" si="71"/>
        <v>-31.394445681841937</v>
      </c>
      <c r="O156">
        <f t="shared" si="72"/>
        <v>4.0804039504114957</v>
      </c>
      <c r="P156">
        <f t="shared" si="78"/>
        <v>-16.445666533487412</v>
      </c>
      <c r="AD156">
        <f t="shared" si="84"/>
        <v>10.996795044873748</v>
      </c>
      <c r="AE156">
        <f t="shared" si="85"/>
        <v>30.324786786329987</v>
      </c>
      <c r="AF156">
        <f t="shared" si="86"/>
        <v>31.903010575256943</v>
      </c>
    </row>
    <row r="157" spans="1:32" x14ac:dyDescent="0.2">
      <c r="A157">
        <v>7.45</v>
      </c>
      <c r="B157">
        <v>9.8247626582278382</v>
      </c>
      <c r="C157">
        <v>6.4195835281750224E-3</v>
      </c>
      <c r="D157">
        <v>7.7462784375592196E-4</v>
      </c>
      <c r="E157" s="28">
        <f t="shared" si="73"/>
        <v>-44.692174975588003</v>
      </c>
      <c r="F157">
        <f t="shared" si="74"/>
        <v>9.2355326780208653</v>
      </c>
      <c r="G157">
        <f t="shared" si="75"/>
        <v>25.628087141388971</v>
      </c>
      <c r="H157">
        <f t="shared" si="67"/>
        <v>13.898611760583409</v>
      </c>
      <c r="I157">
        <f t="shared" si="68"/>
        <v>10.070833611678603</v>
      </c>
      <c r="J157">
        <f t="shared" si="69"/>
        <v>3.3566470573512168</v>
      </c>
      <c r="K157">
        <f t="shared" si="70"/>
        <v>26.389493600760968</v>
      </c>
      <c r="L157" s="29">
        <f t="shared" si="76"/>
        <v>41.329698115595683</v>
      </c>
      <c r="M157" s="29">
        <f t="shared" si="77"/>
        <v>25.132797120035438</v>
      </c>
      <c r="N157" s="28">
        <f t="shared" si="71"/>
        <v>-32.835759765254878</v>
      </c>
      <c r="O157">
        <f t="shared" si="72"/>
        <v>3.9755811079814634</v>
      </c>
      <c r="P157">
        <f t="shared" si="78"/>
        <v>-17.712755837586702</v>
      </c>
      <c r="AD157">
        <f t="shared" si="84"/>
        <v>30.039738556365851</v>
      </c>
      <c r="AE157">
        <f t="shared" si="85"/>
        <v>81.105969483642255</v>
      </c>
      <c r="AF157">
        <f t="shared" si="86"/>
        <v>91.515703306884376</v>
      </c>
    </row>
    <row r="158" spans="1:32" x14ac:dyDescent="0.2">
      <c r="A158">
        <v>7.5</v>
      </c>
      <c r="B158">
        <v>9.8789556962025209</v>
      </c>
      <c r="C158">
        <v>5.6333403348427505E-3</v>
      </c>
      <c r="D158">
        <v>7.6434053387062107E-4</v>
      </c>
      <c r="E158" s="28">
        <f t="shared" si="73"/>
        <v>-50.630841724008015</v>
      </c>
      <c r="F158">
        <f t="shared" si="74"/>
        <v>8.1435282428371547</v>
      </c>
      <c r="G158">
        <f t="shared" si="75"/>
        <v>22.716075314232409</v>
      </c>
      <c r="H158">
        <f t="shared" si="67"/>
        <v>11.277801116142502</v>
      </c>
      <c r="I158">
        <f t="shared" si="68"/>
        <v>8.9476290497753581</v>
      </c>
      <c r="J158">
        <f t="shared" si="69"/>
        <v>2.4206432557651789</v>
      </c>
      <c r="K158">
        <f t="shared" si="70"/>
        <v>22.971044934098916</v>
      </c>
      <c r="L158" s="29">
        <f t="shared" si="76"/>
        <v>38.767920302551758</v>
      </c>
      <c r="M158" s="29">
        <f t="shared" si="77"/>
        <v>23.826290435383036</v>
      </c>
      <c r="N158" s="28">
        <f t="shared" si="71"/>
        <v>-33.478716633086187</v>
      </c>
      <c r="O158">
        <f t="shared" si="72"/>
        <v>3.9288206085028228</v>
      </c>
      <c r="P158">
        <f t="shared" si="78"/>
        <v>-18.277992644471368</v>
      </c>
      <c r="AD158">
        <f t="shared" si="84"/>
        <v>26.399723772420142</v>
      </c>
      <c r="AE158">
        <f t="shared" si="85"/>
        <v>71.399263393120378</v>
      </c>
      <c r="AF158">
        <f t="shared" si="86"/>
        <v>80.120874418010871</v>
      </c>
    </row>
    <row r="159" spans="1:32" x14ac:dyDescent="0.2">
      <c r="A159">
        <v>7.55</v>
      </c>
      <c r="B159">
        <v>9.9331487341772053</v>
      </c>
      <c r="C159">
        <v>3.8977049287416033E-3</v>
      </c>
      <c r="D159">
        <v>7.6029577396730997E-4</v>
      </c>
      <c r="E159" s="28">
        <f t="shared" si="73"/>
        <v>-67.372417907102999</v>
      </c>
      <c r="F159">
        <f t="shared" si="74"/>
        <v>5.7329235121411157</v>
      </c>
      <c r="G159">
        <f t="shared" si="75"/>
        <v>16.28779603237631</v>
      </c>
      <c r="H159">
        <f t="shared" si="67"/>
        <v>5.4923497624720108</v>
      </c>
      <c r="I159">
        <f t="shared" si="68"/>
        <v>6.4681498982022916</v>
      </c>
      <c r="J159">
        <f t="shared" si="69"/>
        <v>0.35441062945428947</v>
      </c>
      <c r="K159">
        <f t="shared" si="70"/>
        <v>15.42480403800697</v>
      </c>
      <c r="L159" s="29">
        <f t="shared" si="76"/>
        <v>31.546063909844115</v>
      </c>
      <c r="M159" s="29">
        <f t="shared" si="77"/>
        <v>20.143143675102142</v>
      </c>
      <c r="N159" s="28">
        <f t="shared" si="71"/>
        <v>-33.731514127043127</v>
      </c>
      <c r="O159">
        <f t="shared" si="72"/>
        <v>3.9104353362150452</v>
      </c>
      <c r="P159">
        <f t="shared" si="78"/>
        <v>-18.500232199598351</v>
      </c>
      <c r="AD159">
        <f t="shared" si="84"/>
        <v>18.364374670100016</v>
      </c>
      <c r="AE159">
        <f t="shared" si="85"/>
        <v>49.971665786933372</v>
      </c>
      <c r="AF159">
        <f t="shared" si="86"/>
        <v>54.9667380977044</v>
      </c>
    </row>
    <row r="160" spans="1:32" x14ac:dyDescent="0.2">
      <c r="A160">
        <v>7.6</v>
      </c>
      <c r="B160">
        <v>9.987341772151888</v>
      </c>
      <c r="C160">
        <v>4.053253156325755E-3</v>
      </c>
      <c r="D160">
        <v>7.609957013230941E-4</v>
      </c>
      <c r="E160" s="28">
        <f t="shared" si="73"/>
        <v>-65.593694858967282</v>
      </c>
      <c r="F160">
        <f t="shared" si="74"/>
        <v>5.9489627171191044</v>
      </c>
      <c r="G160">
        <f t="shared" si="75"/>
        <v>16.863900578984275</v>
      </c>
      <c r="H160">
        <f t="shared" si="67"/>
        <v>6.0108438544191829</v>
      </c>
      <c r="I160">
        <f t="shared" si="68"/>
        <v>6.6903616518939355</v>
      </c>
      <c r="J160">
        <f t="shared" si="69"/>
        <v>0.5395870908639937</v>
      </c>
      <c r="K160">
        <f t="shared" si="70"/>
        <v>16.101100679677195</v>
      </c>
      <c r="L160" s="29">
        <f t="shared" si="76"/>
        <v>32.313356205118353</v>
      </c>
      <c r="M160" s="29">
        <f t="shared" si="77"/>
        <v>20.534462745692004</v>
      </c>
      <c r="N160" s="28">
        <f t="shared" si="71"/>
        <v>-33.687768667306621</v>
      </c>
      <c r="O160">
        <f t="shared" si="72"/>
        <v>3.9136168241958824</v>
      </c>
      <c r="P160">
        <f t="shared" si="78"/>
        <v>-18.461774652577244</v>
      </c>
      <c r="AD160">
        <f t="shared" si="84"/>
        <v>19.08450535335998</v>
      </c>
      <c r="AE160">
        <f t="shared" si="85"/>
        <v>51.8920142756266</v>
      </c>
      <c r="AF160">
        <f t="shared" si="86"/>
        <v>57.221060236605148</v>
      </c>
    </row>
    <row r="161" spans="1:32" x14ac:dyDescent="0.2">
      <c r="A161">
        <v>7.65</v>
      </c>
      <c r="B161">
        <v>10.033227848101257</v>
      </c>
      <c r="C161">
        <v>5.5742099231759672E-3</v>
      </c>
      <c r="D161">
        <v>7.6309564310885738E-4</v>
      </c>
      <c r="E161" s="28">
        <f t="shared" si="73"/>
        <v>-51.110477480569195</v>
      </c>
      <c r="F161">
        <f t="shared" si="74"/>
        <v>8.0614026710777331</v>
      </c>
      <c r="G161">
        <f t="shared" si="75"/>
        <v>22.497073789540618</v>
      </c>
      <c r="H161">
        <f t="shared" si="67"/>
        <v>11.080699743919892</v>
      </c>
      <c r="I161">
        <f t="shared" si="68"/>
        <v>8.863157033108525</v>
      </c>
      <c r="J161">
        <f t="shared" si="69"/>
        <v>2.3502499085428181</v>
      </c>
      <c r="K161">
        <f t="shared" si="70"/>
        <v>22.7139561877216</v>
      </c>
      <c r="L161" s="29">
        <f t="shared" si="76"/>
        <v>38.561018603643014</v>
      </c>
      <c r="M161" s="29">
        <f t="shared" si="77"/>
        <v>23.720770568939578</v>
      </c>
      <c r="N161" s="28">
        <f t="shared" si="71"/>
        <v>-33.556522305696419</v>
      </c>
      <c r="O161">
        <f t="shared" si="72"/>
        <v>3.9231620141311696</v>
      </c>
      <c r="P161">
        <f t="shared" si="78"/>
        <v>-18.346393235777064</v>
      </c>
      <c r="AD161">
        <f t="shared" si="84"/>
        <v>26.125971866555403</v>
      </c>
      <c r="AE161">
        <f t="shared" si="85"/>
        <v>70.669258310814399</v>
      </c>
      <c r="AF161">
        <f t="shared" si="86"/>
        <v>79.263911930086465</v>
      </c>
    </row>
    <row r="162" spans="1:32" x14ac:dyDescent="0.2">
      <c r="A162">
        <v>7.7</v>
      </c>
      <c r="B162">
        <v>10.076582278481004</v>
      </c>
      <c r="C162">
        <v>3.8209814484724139E-3</v>
      </c>
      <c r="D162">
        <v>7.5423646127304378E-4</v>
      </c>
      <c r="E162" s="28">
        <f t="shared" si="73"/>
        <v>-68.276080943486008</v>
      </c>
      <c r="F162">
        <f t="shared" si="74"/>
        <v>5.6263631228783533</v>
      </c>
      <c r="G162">
        <f t="shared" si="75"/>
        <v>16.003634994342274</v>
      </c>
      <c r="H162">
        <f t="shared" si="67"/>
        <v>5.2366048282413802</v>
      </c>
      <c r="I162">
        <f t="shared" si="68"/>
        <v>6.3585449263891638</v>
      </c>
      <c r="J162">
        <f t="shared" si="69"/>
        <v>0.26307315294334999</v>
      </c>
      <c r="K162">
        <f t="shared" si="70"/>
        <v>15.091223689010494</v>
      </c>
      <c r="L162" s="29">
        <f t="shared" si="76"/>
        <v>31.156248482384783</v>
      </c>
      <c r="M162" s="29">
        <f t="shared" si="77"/>
        <v>19.944337807097881</v>
      </c>
      <c r="N162" s="28">
        <f t="shared" si="71"/>
        <v>-34.110221170434762</v>
      </c>
      <c r="O162">
        <f t="shared" si="72"/>
        <v>3.8828930057865625</v>
      </c>
      <c r="P162">
        <f t="shared" si="78"/>
        <v>-18.833161468514074</v>
      </c>
      <c r="AD162">
        <f t="shared" si="84"/>
        <v>18.009173372557473</v>
      </c>
      <c r="AE162">
        <f t="shared" si="85"/>
        <v>49.024462326819922</v>
      </c>
      <c r="AF162">
        <f t="shared" si="86"/>
        <v>53.854803601049476</v>
      </c>
    </row>
    <row r="163" spans="1:32" x14ac:dyDescent="0.2">
      <c r="A163">
        <v>7.75</v>
      </c>
      <c r="B163">
        <v>10.119936708860751</v>
      </c>
      <c r="C163">
        <v>4.9257130776401339E-3</v>
      </c>
      <c r="D163">
        <v>7.3453325255279128E-4</v>
      </c>
      <c r="E163" s="28">
        <f t="shared" si="73"/>
        <v>-56.732365571742776</v>
      </c>
      <c r="F163">
        <f t="shared" si="74"/>
        <v>7.1607126078335197</v>
      </c>
      <c r="G163">
        <f t="shared" si="75"/>
        <v>20.095233620889381</v>
      </c>
      <c r="H163">
        <f t="shared" si="67"/>
        <v>8.9190435921337787</v>
      </c>
      <c r="I163">
        <f t="shared" si="68"/>
        <v>7.936732968057334</v>
      </c>
      <c r="J163">
        <f t="shared" si="69"/>
        <v>1.5782298543334921</v>
      </c>
      <c r="K163">
        <f t="shared" si="70"/>
        <v>19.894404685391883</v>
      </c>
      <c r="L163" s="29">
        <f t="shared" si="76"/>
        <v>36.135890407450489</v>
      </c>
      <c r="M163" s="29">
        <f t="shared" si="77"/>
        <v>22.483955188881392</v>
      </c>
      <c r="N163" s="28">
        <f t="shared" si="71"/>
        <v>-35.341671715450545</v>
      </c>
      <c r="O163">
        <f t="shared" si="72"/>
        <v>3.7933329661490514</v>
      </c>
      <c r="P163">
        <f t="shared" si="78"/>
        <v>-19.915755354242233</v>
      </c>
      <c r="AD163">
        <f t="shared" si="84"/>
        <v>23.123671655741365</v>
      </c>
      <c r="AE163">
        <f t="shared" si="85"/>
        <v>62.6631244153103</v>
      </c>
      <c r="AF163">
        <f t="shared" si="86"/>
        <v>69.865406922320787</v>
      </c>
    </row>
    <row r="164" spans="1:32" x14ac:dyDescent="0.2">
      <c r="A164">
        <v>7.8</v>
      </c>
      <c r="B164">
        <v>10.163291139240497</v>
      </c>
      <c r="C164">
        <v>4.0939864768240715E-3</v>
      </c>
      <c r="D164">
        <v>7.1448246816525212E-4</v>
      </c>
      <c r="E164" s="28">
        <f t="shared" si="73"/>
        <v>-65.139177727076031</v>
      </c>
      <c r="F164">
        <f t="shared" si="74"/>
        <v>6.0055367733667673</v>
      </c>
      <c r="G164">
        <f t="shared" si="75"/>
        <v>17.014764728978044</v>
      </c>
      <c r="H164">
        <f t="shared" si="67"/>
        <v>6.1466215894135736</v>
      </c>
      <c r="I164">
        <f t="shared" si="68"/>
        <v>6.7485521097486743</v>
      </c>
      <c r="J164">
        <f t="shared" si="69"/>
        <v>0.58807913907627596</v>
      </c>
      <c r="K164">
        <f t="shared" si="70"/>
        <v>16.278202073148137</v>
      </c>
      <c r="L164" s="29">
        <f t="shared" si="76"/>
        <v>32.50942241887536</v>
      </c>
      <c r="M164" s="29">
        <f t="shared" si="77"/>
        <v>20.634456514708077</v>
      </c>
      <c r="N164" s="28">
        <f t="shared" si="71"/>
        <v>-36.594845739671747</v>
      </c>
      <c r="O164">
        <f t="shared" si="72"/>
        <v>3.7021930371147822</v>
      </c>
      <c r="P164">
        <f t="shared" si="78"/>
        <v>-21.017446804107028</v>
      </c>
      <c r="AD164">
        <f t="shared" si="84"/>
        <v>19.273085540852186</v>
      </c>
      <c r="AE164">
        <f t="shared" si="85"/>
        <v>52.394894775605827</v>
      </c>
      <c r="AF164">
        <f t="shared" si="86"/>
        <v>57.811398214841624</v>
      </c>
    </row>
    <row r="165" spans="1:32" x14ac:dyDescent="0.2">
      <c r="A165">
        <v>7.85</v>
      </c>
      <c r="B165">
        <v>10.206645569620244</v>
      </c>
      <c r="C165">
        <v>2.8572433634884587E-3</v>
      </c>
      <c r="D165">
        <v>7.1603348446286591E-4</v>
      </c>
      <c r="E165" s="28">
        <f t="shared" si="73"/>
        <v>-81.487445134494635</v>
      </c>
      <c r="F165">
        <f t="shared" si="74"/>
        <v>4.2878380048450815</v>
      </c>
      <c r="G165">
        <f t="shared" si="75"/>
        <v>12.434234679586885</v>
      </c>
      <c r="H165">
        <f t="shared" si="67"/>
        <v>2.0241445449615298</v>
      </c>
      <c r="I165">
        <f t="shared" si="68"/>
        <v>4.9817762335549416</v>
      </c>
      <c r="J165">
        <f t="shared" si="69"/>
        <v>-0.88423409108516815</v>
      </c>
      <c r="K165">
        <f t="shared" si="70"/>
        <v>10.901058102123732</v>
      </c>
      <c r="L165" s="29">
        <f t="shared" si="76"/>
        <v>25.45722863528302</v>
      </c>
      <c r="M165" s="29">
        <f t="shared" si="77"/>
        <v>17.037837685075981</v>
      </c>
      <c r="N165" s="28">
        <f t="shared" si="71"/>
        <v>-36.497907221070889</v>
      </c>
      <c r="O165">
        <f t="shared" si="72"/>
        <v>3.7092431111948447</v>
      </c>
      <c r="P165">
        <f t="shared" si="78"/>
        <v>-20.932226128413962</v>
      </c>
      <c r="AD165">
        <f t="shared" si="84"/>
        <v>13.547422979113238</v>
      </c>
      <c r="AE165">
        <f t="shared" si="85"/>
        <v>37.126461277635293</v>
      </c>
      <c r="AF165">
        <f t="shared" si="86"/>
        <v>39.887584978093606</v>
      </c>
    </row>
    <row r="166" spans="1:32" x14ac:dyDescent="0.2">
      <c r="A166">
        <v>7.9</v>
      </c>
      <c r="B166">
        <v>10.249999999999991</v>
      </c>
      <c r="C166">
        <v>4.1944915420792884E-3</v>
      </c>
      <c r="D166">
        <v>7.4525187253801596E-4</v>
      </c>
      <c r="E166" s="28">
        <f t="shared" si="73"/>
        <v>-64.036771235856705</v>
      </c>
      <c r="F166">
        <f t="shared" si="74"/>
        <v>6.1451271417767899</v>
      </c>
      <c r="G166">
        <f t="shared" si="75"/>
        <v>17.387005711404772</v>
      </c>
      <c r="H166">
        <f t="shared" si="67"/>
        <v>6.481638473597628</v>
      </c>
      <c r="I166">
        <f t="shared" si="68"/>
        <v>6.8921307743989839</v>
      </c>
      <c r="J166">
        <f t="shared" si="69"/>
        <v>0.70772802628486697</v>
      </c>
      <c r="K166">
        <f t="shared" si="70"/>
        <v>16.715180617736035</v>
      </c>
      <c r="L166" s="29">
        <f t="shared" si="76"/>
        <v>32.984970317048408</v>
      </c>
      <c r="M166" s="29">
        <f t="shared" si="77"/>
        <v>20.876985942776329</v>
      </c>
      <c r="N166" s="28">
        <f t="shared" si="71"/>
        <v>-34.671757966374003</v>
      </c>
      <c r="O166">
        <f t="shared" si="72"/>
        <v>3.8420539660818904</v>
      </c>
      <c r="P166">
        <f t="shared" si="78"/>
        <v>-19.326820190218903</v>
      </c>
      <c r="AD166">
        <f t="shared" si="84"/>
        <v>19.738386768885597</v>
      </c>
      <c r="AE166">
        <f t="shared" si="85"/>
        <v>53.635698050361583</v>
      </c>
      <c r="AF166">
        <f t="shared" si="86"/>
        <v>59.267993363467951</v>
      </c>
    </row>
    <row r="167" spans="1:32" x14ac:dyDescent="0.2">
      <c r="A167">
        <v>7.95</v>
      </c>
      <c r="B167">
        <v>10.293354430379738</v>
      </c>
      <c r="C167">
        <v>4.8678404753289151E-3</v>
      </c>
      <c r="D167">
        <v>7.6810488995034804E-4</v>
      </c>
      <c r="E167" s="28">
        <f t="shared" si="73"/>
        <v>-57.269576797063174</v>
      </c>
      <c r="F167">
        <f t="shared" si="74"/>
        <v>7.080333993512383</v>
      </c>
      <c r="G167">
        <f t="shared" si="75"/>
        <v>19.88089064936635</v>
      </c>
      <c r="H167">
        <f t="shared" si="67"/>
        <v>8.7261349177630514</v>
      </c>
      <c r="I167">
        <f t="shared" si="68"/>
        <v>7.8540578218984507</v>
      </c>
      <c r="J167">
        <f t="shared" si="69"/>
        <v>1.5093338992010894</v>
      </c>
      <c r="K167">
        <f t="shared" si="70"/>
        <v>19.642784675343108</v>
      </c>
      <c r="L167" s="29">
        <f t="shared" si="76"/>
        <v>35.904152231822081</v>
      </c>
      <c r="M167" s="29">
        <f t="shared" si="77"/>
        <v>22.365768719310903</v>
      </c>
      <c r="N167" s="28">
        <f t="shared" si="71"/>
        <v>-33.243444378103248</v>
      </c>
      <c r="O167">
        <f t="shared" si="72"/>
        <v>3.9459313179561275</v>
      </c>
      <c r="P167">
        <f t="shared" si="78"/>
        <v>-18.071159892838015</v>
      </c>
      <c r="AD167">
        <f t="shared" si="84"/>
        <v>22.855742941337567</v>
      </c>
      <c r="AE167">
        <f t="shared" si="85"/>
        <v>61.948647843566839</v>
      </c>
      <c r="AF167">
        <f t="shared" si="86"/>
        <v>69.026673555491513</v>
      </c>
    </row>
    <row r="168" spans="1:32" x14ac:dyDescent="0.2">
      <c r="A168">
        <v>8</v>
      </c>
      <c r="B168">
        <v>10.336708860759483</v>
      </c>
      <c r="C168">
        <v>2.8695455355807987E-3</v>
      </c>
      <c r="D168">
        <v>7.7218480852459144E-4</v>
      </c>
      <c r="E168" s="28">
        <f t="shared" si="73"/>
        <v>-81.292155763582457</v>
      </c>
      <c r="F168">
        <f t="shared" si="74"/>
        <v>4.3049243549733323</v>
      </c>
      <c r="G168">
        <f t="shared" si="75"/>
        <v>12.479798279928884</v>
      </c>
      <c r="H168">
        <f t="shared" si="67"/>
        <v>2.0651517852693297</v>
      </c>
      <c r="I168">
        <f t="shared" si="68"/>
        <v>4.9993507651154268</v>
      </c>
      <c r="J168">
        <f t="shared" si="69"/>
        <v>-0.86958864811809677</v>
      </c>
      <c r="K168">
        <f t="shared" si="70"/>
        <v>10.954545806873037</v>
      </c>
      <c r="L168" s="29">
        <f t="shared" si="76"/>
        <v>25.541471109009841</v>
      </c>
      <c r="M168" s="29">
        <f t="shared" si="77"/>
        <v>17.080801346676662</v>
      </c>
      <c r="N168" s="28">
        <f t="shared" si="71"/>
        <v>-32.988449467213037</v>
      </c>
      <c r="O168">
        <f t="shared" si="72"/>
        <v>3.9644764023845065</v>
      </c>
      <c r="P168">
        <f t="shared" si="78"/>
        <v>-17.846988542604862</v>
      </c>
      <c r="AD168">
        <f t="shared" si="84"/>
        <v>13.604377479540736</v>
      </c>
      <c r="AE168">
        <f t="shared" si="85"/>
        <v>37.278339945441957</v>
      </c>
      <c r="AF168">
        <f t="shared" si="86"/>
        <v>40.065877327257951</v>
      </c>
    </row>
    <row r="169" spans="1:32" x14ac:dyDescent="0.2">
      <c r="A169">
        <v>8.0500000000000007</v>
      </c>
      <c r="B169">
        <v>10.380063291139232</v>
      </c>
      <c r="C169">
        <v>2.5997118842321786E-3</v>
      </c>
      <c r="D169">
        <v>7.8482758625478895E-4</v>
      </c>
      <c r="E169" s="28">
        <f t="shared" si="73"/>
        <v>-85.78093040588783</v>
      </c>
      <c r="F169">
        <f t="shared" si="74"/>
        <v>3.9301553947669148</v>
      </c>
      <c r="G169">
        <f t="shared" si="75"/>
        <v>11.480414386045105</v>
      </c>
      <c r="H169">
        <f t="shared" si="67"/>
        <v>1.1657062807739291</v>
      </c>
      <c r="I169">
        <f t="shared" si="68"/>
        <v>4.6138741203316842</v>
      </c>
      <c r="J169">
        <f t="shared" si="69"/>
        <v>-1.1908191854378827</v>
      </c>
      <c r="K169">
        <f t="shared" si="70"/>
        <v>9.7813560184007766</v>
      </c>
      <c r="L169" s="29">
        <f t="shared" si="76"/>
        <v>23.605136949583994</v>
      </c>
      <c r="M169" s="29">
        <f t="shared" si="77"/>
        <v>16.093270925369481</v>
      </c>
      <c r="N169" s="28">
        <f t="shared" si="71"/>
        <v>-32.198275859075693</v>
      </c>
      <c r="O169">
        <f t="shared" si="72"/>
        <v>4.0219435738854044</v>
      </c>
      <c r="P169">
        <f t="shared" si="78"/>
        <v>-17.152330425561043</v>
      </c>
      <c r="AD169">
        <f t="shared" si="84"/>
        <v>12.355147612186013</v>
      </c>
      <c r="AE169">
        <f t="shared" si="85"/>
        <v>33.947060299162693</v>
      </c>
      <c r="AF169">
        <f t="shared" si="86"/>
        <v>36.155244699017082</v>
      </c>
    </row>
    <row r="170" spans="1:32" x14ac:dyDescent="0.2">
      <c r="A170">
        <v>8.1</v>
      </c>
      <c r="B170">
        <v>10.423417721518977</v>
      </c>
      <c r="C170">
        <v>2.1337107130308302E-3</v>
      </c>
      <c r="D170">
        <v>7.7744326197113516E-4</v>
      </c>
      <c r="E170" s="28">
        <f t="shared" si="73"/>
        <v>-94.759932330612756</v>
      </c>
      <c r="F170">
        <f t="shared" si="74"/>
        <v>3.2829315458761532</v>
      </c>
      <c r="G170">
        <f t="shared" si="75"/>
        <v>9.7544841223364074</v>
      </c>
      <c r="H170">
        <f t="shared" si="67"/>
        <v>-0.38763095656389951</v>
      </c>
      <c r="I170">
        <f t="shared" si="68"/>
        <v>3.9481581614726147</v>
      </c>
      <c r="J170">
        <f t="shared" si="69"/>
        <v>-1.7455824844871071</v>
      </c>
      <c r="K170">
        <f t="shared" si="70"/>
        <v>7.7552639696992607</v>
      </c>
      <c r="L170" s="29">
        <f t="shared" si="76"/>
        <v>19.731842001663445</v>
      </c>
      <c r="M170" s="29">
        <f t="shared" si="77"/>
        <v>14.117890501929997</v>
      </c>
      <c r="N170" s="28">
        <f t="shared" si="71"/>
        <v>-32.659796126804061</v>
      </c>
      <c r="O170">
        <f t="shared" si="72"/>
        <v>3.9883784635051596</v>
      </c>
      <c r="P170">
        <f t="shared" si="78"/>
        <v>-17.558062529058507</v>
      </c>
      <c r="AD170">
        <f t="shared" si="84"/>
        <v>10.197734782550141</v>
      </c>
      <c r="AE170">
        <f t="shared" si="85"/>
        <v>28.193959420133702</v>
      </c>
      <c r="AF170">
        <f t="shared" si="86"/>
        <v>29.401604536678697</v>
      </c>
    </row>
    <row r="171" spans="1:32" x14ac:dyDescent="0.2">
      <c r="A171">
        <v>8.15</v>
      </c>
      <c r="B171">
        <v>10.466772151898724</v>
      </c>
      <c r="C171">
        <v>6.2941391360875629E-3</v>
      </c>
      <c r="D171">
        <v>7.6273721530127636E-4</v>
      </c>
      <c r="E171" s="28">
        <f t="shared" si="73"/>
        <v>-45.589190432509156</v>
      </c>
      <c r="F171">
        <f t="shared" si="74"/>
        <v>9.0613043556771711</v>
      </c>
      <c r="G171">
        <f t="shared" si="75"/>
        <v>25.163478281805787</v>
      </c>
      <c r="H171">
        <f t="shared" si="67"/>
        <v>13.480463786958543</v>
      </c>
      <c r="I171">
        <f t="shared" si="68"/>
        <v>9.8916273372679466</v>
      </c>
      <c r="J171">
        <f t="shared" si="69"/>
        <v>3.2073084953423368</v>
      </c>
      <c r="K171">
        <f t="shared" si="70"/>
        <v>25.844083200380709</v>
      </c>
      <c r="L171" s="29">
        <f t="shared" si="76"/>
        <v>40.942750271433624</v>
      </c>
      <c r="M171" s="29">
        <f t="shared" si="77"/>
        <v>24.935453719512786</v>
      </c>
      <c r="N171" s="28">
        <f t="shared" si="71"/>
        <v>-33.578924043670227</v>
      </c>
      <c r="O171">
        <f t="shared" si="72"/>
        <v>3.9215327968239833</v>
      </c>
      <c r="P171">
        <f t="shared" si="78"/>
        <v>-18.366087071358439</v>
      </c>
      <c r="AD171">
        <f t="shared" si="84"/>
        <v>29.458977481886869</v>
      </c>
      <c r="AE171">
        <f t="shared" si="85"/>
        <v>79.557273285031641</v>
      </c>
      <c r="AF171">
        <f t="shared" si="86"/>
        <v>89.697668638950191</v>
      </c>
    </row>
    <row r="172" spans="1:32" x14ac:dyDescent="0.2">
      <c r="A172">
        <v>8.1999999999999993</v>
      </c>
      <c r="B172">
        <v>10.51012658227847</v>
      </c>
      <c r="C172">
        <v>3.2901233557125712E-3</v>
      </c>
      <c r="D172">
        <v>7.522559360437582E-4</v>
      </c>
      <c r="E172" s="28">
        <f t="shared" si="73"/>
        <v>-75.075274356721081</v>
      </c>
      <c r="F172">
        <f t="shared" si="74"/>
        <v>4.8890602162674606</v>
      </c>
      <c r="G172">
        <f t="shared" si="75"/>
        <v>14.03749391004656</v>
      </c>
      <c r="H172">
        <f t="shared" si="67"/>
        <v>3.4670778523752377</v>
      </c>
      <c r="I172">
        <f t="shared" si="68"/>
        <v>5.6001762224465308</v>
      </c>
      <c r="J172">
        <f t="shared" si="69"/>
        <v>-0.36890076700884378</v>
      </c>
      <c r="K172">
        <f t="shared" si="70"/>
        <v>12.783145024837266</v>
      </c>
      <c r="L172" s="29">
        <f t="shared" si="76"/>
        <v>28.223263088440238</v>
      </c>
      <c r="M172" s="29">
        <f t="shared" si="77"/>
        <v>18.448515256186163</v>
      </c>
      <c r="N172" s="28">
        <f t="shared" si="71"/>
        <v>-34.234003997265113</v>
      </c>
      <c r="O172">
        <f t="shared" si="72"/>
        <v>3.8738906183807189</v>
      </c>
      <c r="P172">
        <f t="shared" si="78"/>
        <v>-18.941981536057241</v>
      </c>
      <c r="AD172">
        <f t="shared" si="84"/>
        <v>15.551497017187833</v>
      </c>
      <c r="AE172">
        <f t="shared" si="85"/>
        <v>42.470658712500878</v>
      </c>
      <c r="AF172">
        <f t="shared" si="86"/>
        <v>46.161208053805382</v>
      </c>
    </row>
    <row r="173" spans="1:32" x14ac:dyDescent="0.2">
      <c r="A173">
        <v>8.25</v>
      </c>
      <c r="B173">
        <v>10.553481012658217</v>
      </c>
      <c r="C173">
        <v>3.2694830859267242E-3</v>
      </c>
      <c r="D173">
        <v>7.4525657834486226E-4</v>
      </c>
      <c r="E173" s="28">
        <f t="shared" si="73"/>
        <v>-75.361327242931822</v>
      </c>
      <c r="F173">
        <f t="shared" si="74"/>
        <v>4.8603931748982276</v>
      </c>
      <c r="G173">
        <f t="shared" si="75"/>
        <v>13.961048466395274</v>
      </c>
      <c r="H173">
        <f t="shared" si="67"/>
        <v>3.3982769530890806</v>
      </c>
      <c r="I173">
        <f t="shared" si="68"/>
        <v>5.5706901227524632</v>
      </c>
      <c r="J173">
        <f t="shared" si="69"/>
        <v>-0.39347251675389999</v>
      </c>
      <c r="K173">
        <f t="shared" si="70"/>
        <v>12.693404721420539</v>
      </c>
      <c r="L173" s="29">
        <f t="shared" si="76"/>
        <v>28.099867725761097</v>
      </c>
      <c r="M173" s="29">
        <f t="shared" si="77"/>
        <v>18.385583621219801</v>
      </c>
      <c r="N173" s="28">
        <f t="shared" si="71"/>
        <v>-34.671463853446113</v>
      </c>
      <c r="O173">
        <f t="shared" si="72"/>
        <v>3.8420753561130101</v>
      </c>
      <c r="P173">
        <f t="shared" si="78"/>
        <v>-19.326561629403169</v>
      </c>
      <c r="AD173">
        <f t="shared" si="84"/>
        <v>15.455940212623727</v>
      </c>
      <c r="AE173">
        <f t="shared" si="85"/>
        <v>42.215840566996597</v>
      </c>
      <c r="AF173">
        <f t="shared" si="86"/>
        <v>45.862073709082964</v>
      </c>
    </row>
    <row r="174" spans="1:32" x14ac:dyDescent="0.2">
      <c r="A174">
        <v>8.3000000000000007</v>
      </c>
      <c r="B174">
        <v>10.596835443037966</v>
      </c>
      <c r="C174">
        <v>5.5033396671933018E-3</v>
      </c>
      <c r="D174">
        <v>7.6393969445720555E-4</v>
      </c>
      <c r="E174" s="28">
        <f t="shared" si="73"/>
        <v>-51.69208972196234</v>
      </c>
      <c r="F174">
        <f t="shared" si="74"/>
        <v>7.9629717599906984</v>
      </c>
      <c r="G174">
        <f t="shared" si="75"/>
        <v>22.234591359975191</v>
      </c>
      <c r="H174">
        <f t="shared" si="67"/>
        <v>10.844465557311008</v>
      </c>
      <c r="I174">
        <f t="shared" si="68"/>
        <v>8.7619138102761465</v>
      </c>
      <c r="J174">
        <f t="shared" si="69"/>
        <v>2.2658805561825024</v>
      </c>
      <c r="K174">
        <f t="shared" si="70"/>
        <v>22.405824639970877</v>
      </c>
      <c r="L174" s="29">
        <f t="shared" si="76"/>
        <v>38.310127048532244</v>
      </c>
      <c r="M174" s="29">
        <f t="shared" si="77"/>
        <v>23.592815875833086</v>
      </c>
      <c r="N174" s="28">
        <f t="shared" si="71"/>
        <v>-33.503769096424655</v>
      </c>
      <c r="O174">
        <f t="shared" si="72"/>
        <v>3.926998611169116</v>
      </c>
      <c r="P174">
        <f t="shared" si="78"/>
        <v>-18.300016788065626</v>
      </c>
      <c r="AD174">
        <f t="shared" si="84"/>
        <v>25.797868829598624</v>
      </c>
      <c r="AE174">
        <f t="shared" si="85"/>
        <v>69.794316878929649</v>
      </c>
      <c r="AF174">
        <f t="shared" si="86"/>
        <v>78.236806770917411</v>
      </c>
    </row>
    <row r="175" spans="1:32" x14ac:dyDescent="0.2">
      <c r="A175">
        <v>8.35</v>
      </c>
      <c r="B175">
        <v>10.640189873417711</v>
      </c>
      <c r="C175">
        <v>5.8467158625708955E-3</v>
      </c>
      <c r="D175">
        <v>7.9169714950155215E-4</v>
      </c>
      <c r="E175" s="28">
        <f t="shared" si="73"/>
        <v>-48.940953703114054</v>
      </c>
      <c r="F175">
        <f t="shared" si="74"/>
        <v>8.4398831424595784</v>
      </c>
      <c r="G175">
        <f t="shared" si="75"/>
        <v>23.50635504655887</v>
      </c>
      <c r="H175">
        <f t="shared" si="67"/>
        <v>11.989052875236318</v>
      </c>
      <c r="I175">
        <f t="shared" si="68"/>
        <v>9.2524512322441357</v>
      </c>
      <c r="J175">
        <f t="shared" si="69"/>
        <v>2.6746617411558278</v>
      </c>
      <c r="K175">
        <f t="shared" si="70"/>
        <v>23.898764619873457</v>
      </c>
      <c r="L175" s="29">
        <f t="shared" si="76"/>
        <v>39.496891605682485</v>
      </c>
      <c r="M175" s="29">
        <f t="shared" si="77"/>
        <v>24.198065799979709</v>
      </c>
      <c r="N175" s="28">
        <f t="shared" si="71"/>
        <v>-31.768928156152995</v>
      </c>
      <c r="O175">
        <f t="shared" si="72"/>
        <v>4.0531688613706915</v>
      </c>
      <c r="P175">
        <f t="shared" si="78"/>
        <v>-16.774881895519112</v>
      </c>
      <c r="AD175">
        <f t="shared" si="84"/>
        <v>27.38757343782822</v>
      </c>
      <c r="AE175">
        <f t="shared" si="85"/>
        <v>74.033529167541914</v>
      </c>
      <c r="AF175">
        <f t="shared" si="86"/>
        <v>83.213273370592674</v>
      </c>
    </row>
    <row r="176" spans="1:32" x14ac:dyDescent="0.2">
      <c r="A176">
        <v>8.4</v>
      </c>
      <c r="B176">
        <v>10.683544303797458</v>
      </c>
      <c r="C176">
        <v>4.0876170432076146E-3</v>
      </c>
      <c r="D176">
        <v>8.0479571441645229E-4</v>
      </c>
      <c r="E176" s="28">
        <f t="shared" si="73"/>
        <v>-65.209951082841854</v>
      </c>
      <c r="F176">
        <f t="shared" si="74"/>
        <v>5.9966903377883538</v>
      </c>
      <c r="G176">
        <f t="shared" si="75"/>
        <v>16.991174234102274</v>
      </c>
      <c r="H176">
        <f t="shared" si="67"/>
        <v>6.1253901440253813</v>
      </c>
      <c r="I176">
        <f t="shared" si="68"/>
        <v>6.7394529188680208</v>
      </c>
      <c r="J176">
        <f t="shared" si="69"/>
        <v>0.5804964800090644</v>
      </c>
      <c r="K176">
        <f t="shared" si="70"/>
        <v>16.250508883511365</v>
      </c>
      <c r="L176" s="29">
        <f t="shared" si="76"/>
        <v>32.478892735995984</v>
      </c>
      <c r="M176" s="29">
        <f t="shared" si="77"/>
        <v>20.618886376439594</v>
      </c>
      <c r="N176" s="28">
        <f t="shared" si="71"/>
        <v>-30.950267848971738</v>
      </c>
      <c r="O176">
        <f t="shared" si="72"/>
        <v>4.1127077928020555</v>
      </c>
      <c r="P176">
        <f t="shared" si="78"/>
        <v>-16.055180526568556</v>
      </c>
      <c r="AD176">
        <f t="shared" si="84"/>
        <v>19.243597422257476</v>
      </c>
      <c r="AE176">
        <f t="shared" si="85"/>
        <v>52.316259792686601</v>
      </c>
      <c r="AF176">
        <f t="shared" si="86"/>
        <v>57.719087582719055</v>
      </c>
    </row>
    <row r="177" spans="1:32" x14ac:dyDescent="0.2">
      <c r="A177">
        <v>8.4499999999999993</v>
      </c>
      <c r="B177">
        <v>10.726898734177205</v>
      </c>
      <c r="C177">
        <v>3.2612125995092091E-3</v>
      </c>
      <c r="D177">
        <v>7.9994836787763133E-4</v>
      </c>
      <c r="E177" s="28">
        <f t="shared" si="73"/>
        <v>-75.476454763757587</v>
      </c>
      <c r="F177">
        <f t="shared" si="74"/>
        <v>4.8489063882072347</v>
      </c>
      <c r="G177">
        <f t="shared" si="75"/>
        <v>13.930417035219291</v>
      </c>
      <c r="H177">
        <f t="shared" si="67"/>
        <v>3.3707086650306968</v>
      </c>
      <c r="I177">
        <f t="shared" si="68"/>
        <v>5.5588751421560127</v>
      </c>
      <c r="J177">
        <f t="shared" si="69"/>
        <v>-0.40331833391760852</v>
      </c>
      <c r="K177">
        <f t="shared" si="70"/>
        <v>12.657446084822647</v>
      </c>
      <c r="L177" s="29">
        <f t="shared" si="76"/>
        <v>28.050204873640173</v>
      </c>
      <c r="M177" s="29">
        <f t="shared" si="77"/>
        <v>18.360255566638131</v>
      </c>
      <c r="N177" s="28">
        <f t="shared" si="71"/>
        <v>-31.253227007648043</v>
      </c>
      <c r="O177">
        <f t="shared" si="72"/>
        <v>4.0906743994437784</v>
      </c>
      <c r="P177">
        <f t="shared" si="78"/>
        <v>-16.321518248481791</v>
      </c>
      <c r="AD177">
        <f t="shared" si="84"/>
        <v>15.417650923653747</v>
      </c>
      <c r="AE177">
        <f t="shared" si="85"/>
        <v>42.113735796409991</v>
      </c>
      <c r="AF177">
        <f t="shared" si="86"/>
        <v>45.74221158708999</v>
      </c>
    </row>
    <row r="178" spans="1:32" x14ac:dyDescent="0.2">
      <c r="A178">
        <v>8.5</v>
      </c>
      <c r="B178">
        <v>10.770253164556951</v>
      </c>
      <c r="C178">
        <v>3.9386375868580101E-3</v>
      </c>
      <c r="D178">
        <v>8.0102683304956123E-4</v>
      </c>
      <c r="E178" s="28">
        <f t="shared" si="73"/>
        <v>-66.897555485760464</v>
      </c>
      <c r="F178">
        <f t="shared" si="74"/>
        <v>5.7897744261916815</v>
      </c>
      <c r="G178">
        <f t="shared" si="75"/>
        <v>16.43939846984448</v>
      </c>
      <c r="H178">
        <f t="shared" si="67"/>
        <v>5.6287919561933677</v>
      </c>
      <c r="I178">
        <f t="shared" si="68"/>
        <v>6.5266251240828721</v>
      </c>
      <c r="J178">
        <f t="shared" si="69"/>
        <v>0.40313998435477388</v>
      </c>
      <c r="K178">
        <f t="shared" si="70"/>
        <v>15.602772116773956</v>
      </c>
      <c r="L178" s="29">
        <f t="shared" si="76"/>
        <v>31.750906522972272</v>
      </c>
      <c r="M178" s="29">
        <f t="shared" si="77"/>
        <v>20.247613407797498</v>
      </c>
      <c r="N178" s="28">
        <f t="shared" si="71"/>
        <v>-31.185822934402424</v>
      </c>
      <c r="O178">
        <f t="shared" si="72"/>
        <v>4.0955765138616416</v>
      </c>
      <c r="P178">
        <f t="shared" si="78"/>
        <v>-16.262261920353776</v>
      </c>
      <c r="AD178">
        <f t="shared" si="84"/>
        <v>18.553877716935233</v>
      </c>
      <c r="AE178">
        <f t="shared" si="85"/>
        <v>50.477007245160621</v>
      </c>
      <c r="AF178">
        <f t="shared" si="86"/>
        <v>55.559965026927685</v>
      </c>
    </row>
    <row r="179" spans="1:32" x14ac:dyDescent="0.2">
      <c r="A179">
        <v>8.5500000000000007</v>
      </c>
      <c r="B179">
        <v>10.813607594936698</v>
      </c>
      <c r="C179">
        <v>4.7410540311689543E-3</v>
      </c>
      <c r="D179">
        <v>8.004513102250853E-4</v>
      </c>
      <c r="E179" s="28">
        <f t="shared" si="73"/>
        <v>-58.469164255832922</v>
      </c>
      <c r="F179">
        <f t="shared" si="74"/>
        <v>6.9042417099568825</v>
      </c>
      <c r="G179">
        <f t="shared" si="75"/>
        <v>19.411311226551682</v>
      </c>
      <c r="H179">
        <f t="shared" si="67"/>
        <v>8.3035134372298494</v>
      </c>
      <c r="I179">
        <f t="shared" si="68"/>
        <v>7.6729343302413637</v>
      </c>
      <c r="J179">
        <f t="shared" si="69"/>
        <v>1.3583976561535174</v>
      </c>
      <c r="K179">
        <f t="shared" si="70"/>
        <v>19.091539265951976</v>
      </c>
      <c r="L179" s="29">
        <f t="shared" si="76"/>
        <v>35.386683131960616</v>
      </c>
      <c r="M179" s="29">
        <f t="shared" si="77"/>
        <v>22.101859478381559</v>
      </c>
      <c r="N179" s="28">
        <f t="shared" si="71"/>
        <v>-31.221793110932172</v>
      </c>
      <c r="O179">
        <f t="shared" si="72"/>
        <v>4.0929605010231151</v>
      </c>
      <c r="P179">
        <f t="shared" si="78"/>
        <v>-16.293884053566739</v>
      </c>
      <c r="AD179">
        <f t="shared" si="84"/>
        <v>22.26876866281923</v>
      </c>
      <c r="AE179">
        <f t="shared" si="85"/>
        <v>60.383383100851276</v>
      </c>
      <c r="AF179">
        <f t="shared" si="86"/>
        <v>67.189188857521074</v>
      </c>
    </row>
    <row r="180" spans="1:32" x14ac:dyDescent="0.2">
      <c r="A180">
        <v>8.6</v>
      </c>
      <c r="B180">
        <v>10.856962025316445</v>
      </c>
      <c r="C180">
        <v>1.2846579838641427E-3</v>
      </c>
      <c r="D180">
        <v>8.1240372853347742E-4</v>
      </c>
      <c r="E180" s="28">
        <f t="shared" si="73"/>
        <v>-117.82220779802786</v>
      </c>
      <c r="F180">
        <f t="shared" si="74"/>
        <v>2.1036916442557541</v>
      </c>
      <c r="G180">
        <f t="shared" si="75"/>
        <v>6.6098443846820096</v>
      </c>
      <c r="H180">
        <f t="shared" si="67"/>
        <v>-3.2178067204528578</v>
      </c>
      <c r="I180">
        <f t="shared" si="68"/>
        <v>2.7352256912344899</v>
      </c>
      <c r="J180">
        <f t="shared" si="69"/>
        <v>-2.7563595430188781</v>
      </c>
      <c r="K180">
        <f t="shared" si="70"/>
        <v>4.063730364626708</v>
      </c>
      <c r="L180" s="29">
        <f t="shared" si="76"/>
        <v>9.7834094470922182</v>
      </c>
      <c r="M180" s="29">
        <f t="shared" si="77"/>
        <v>9.0441898990986758</v>
      </c>
      <c r="N180" s="28">
        <f t="shared" si="71"/>
        <v>-30.474766966657665</v>
      </c>
      <c r="O180">
        <f t="shared" si="72"/>
        <v>4.1472896751521704</v>
      </c>
      <c r="P180">
        <f t="shared" si="78"/>
        <v>-15.637157772885853</v>
      </c>
      <c r="AD180">
        <f t="shared" si="84"/>
        <v>6.2669351104821427</v>
      </c>
      <c r="AE180">
        <f t="shared" si="85"/>
        <v>17.711826961285709</v>
      </c>
      <c r="AF180">
        <f t="shared" si="86"/>
        <v>17.096492519770184</v>
      </c>
    </row>
    <row r="181" spans="1:32" x14ac:dyDescent="0.2">
      <c r="A181">
        <v>8.65</v>
      </c>
      <c r="B181">
        <v>10.900316455696192</v>
      </c>
      <c r="C181">
        <v>2.8460011104099146E-3</v>
      </c>
      <c r="D181">
        <v>8.0455068314232105E-4</v>
      </c>
      <c r="E181" s="28">
        <f t="shared" si="73"/>
        <v>-81.666645646687172</v>
      </c>
      <c r="F181">
        <f t="shared" si="74"/>
        <v>4.2722237644582153</v>
      </c>
      <c r="G181">
        <f t="shared" si="75"/>
        <v>12.392596705221905</v>
      </c>
      <c r="H181">
        <f t="shared" si="67"/>
        <v>1.9866703680330493</v>
      </c>
      <c r="I181">
        <f t="shared" si="68"/>
        <v>4.9657158720141643</v>
      </c>
      <c r="J181">
        <f t="shared" si="69"/>
        <v>-0.89761772570248255</v>
      </c>
      <c r="K181">
        <f t="shared" si="70"/>
        <v>10.852178740912672</v>
      </c>
      <c r="L181" s="29">
        <f t="shared" si="76"/>
        <v>25.379926453552905</v>
      </c>
      <c r="M181" s="29">
        <f t="shared" si="77"/>
        <v>16.998413572393627</v>
      </c>
      <c r="N181" s="28">
        <f t="shared" si="71"/>
        <v>-30.965582303604936</v>
      </c>
      <c r="O181">
        <f t="shared" si="72"/>
        <v>4.111594014283277</v>
      </c>
      <c r="P181">
        <f t="shared" si="78"/>
        <v>-16.068643783388953</v>
      </c>
      <c r="AD181">
        <f t="shared" si="84"/>
        <v>13.495375511157015</v>
      </c>
      <c r="AE181">
        <f t="shared" si="85"/>
        <v>36.987668029752029</v>
      </c>
      <c r="AF181">
        <f t="shared" si="86"/>
        <v>39.724653774056733</v>
      </c>
    </row>
    <row r="182" spans="1:32" x14ac:dyDescent="0.2">
      <c r="A182">
        <v>8.6999999999999993</v>
      </c>
      <c r="B182">
        <v>10.943670886075939</v>
      </c>
      <c r="C182">
        <v>4.707876643564507E-3</v>
      </c>
      <c r="D182">
        <v>8.1759374307502515E-4</v>
      </c>
      <c r="E182" s="28">
        <f t="shared" si="73"/>
        <v>-58.788368475315409</v>
      </c>
      <c r="F182">
        <f t="shared" si="74"/>
        <v>6.8581620049507057</v>
      </c>
      <c r="G182">
        <f t="shared" si="75"/>
        <v>19.288432013201877</v>
      </c>
      <c r="H182">
        <f t="shared" si="67"/>
        <v>8.1929221452150252</v>
      </c>
      <c r="I182">
        <f t="shared" si="68"/>
        <v>7.6255380622350106</v>
      </c>
      <c r="J182">
        <f t="shared" si="69"/>
        <v>1.3189007661482228</v>
      </c>
      <c r="K182">
        <f t="shared" si="70"/>
        <v>18.947289754628294</v>
      </c>
      <c r="L182" s="29">
        <f t="shared" si="76"/>
        <v>35.248987194144647</v>
      </c>
      <c r="M182" s="29">
        <f t="shared" si="77"/>
        <v>22.031634550095415</v>
      </c>
      <c r="N182" s="28">
        <f t="shared" si="71"/>
        <v>-30.150391057810928</v>
      </c>
      <c r="O182">
        <f t="shared" si="72"/>
        <v>4.1708806503410232</v>
      </c>
      <c r="P182">
        <f t="shared" si="78"/>
        <v>-15.351992138734877</v>
      </c>
      <c r="AD182">
        <f t="shared" si="84"/>
        <v>22.115169646131974</v>
      </c>
      <c r="AE182">
        <f t="shared" si="85"/>
        <v>59.973785723018594</v>
      </c>
      <c r="AF182">
        <f t="shared" si="86"/>
        <v>66.708357153108793</v>
      </c>
    </row>
    <row r="183" spans="1:32" x14ac:dyDescent="0.2">
      <c r="A183">
        <v>8.75</v>
      </c>
      <c r="B183">
        <v>10.987025316455687</v>
      </c>
      <c r="C183">
        <v>4.9961342025334641E-3</v>
      </c>
      <c r="D183">
        <v>8.027243756555081E-4</v>
      </c>
      <c r="E183" s="28">
        <f t="shared" si="73"/>
        <v>-56.087120007316912</v>
      </c>
      <c r="F183">
        <f t="shared" si="74"/>
        <v>7.2585197257409231</v>
      </c>
      <c r="G183">
        <f t="shared" si="75"/>
        <v>20.356052601975794</v>
      </c>
      <c r="H183">
        <f t="shared" si="67"/>
        <v>9.1537806751115482</v>
      </c>
      <c r="I183">
        <f t="shared" si="68"/>
        <v>8.0373345750478062</v>
      </c>
      <c r="J183">
        <f t="shared" si="69"/>
        <v>1.6620645268255527</v>
      </c>
      <c r="K183">
        <f t="shared" si="70"/>
        <v>20.200583489275932</v>
      </c>
      <c r="L183" s="29">
        <f t="shared" si="76"/>
        <v>36.414231631320469</v>
      </c>
      <c r="M183" s="29">
        <f t="shared" si="77"/>
        <v>22.625909213055081</v>
      </c>
      <c r="N183" s="28">
        <f t="shared" si="71"/>
        <v>-31.079726521530745</v>
      </c>
      <c r="O183">
        <f t="shared" si="72"/>
        <v>4.1032926166159456</v>
      </c>
      <c r="P183">
        <f t="shared" si="78"/>
        <v>-16.168990348598452</v>
      </c>
      <c r="AD183">
        <f t="shared" si="84"/>
        <v>23.449695382099375</v>
      </c>
      <c r="AE183">
        <f t="shared" si="85"/>
        <v>63.532521018931654</v>
      </c>
      <c r="AF183">
        <f t="shared" si="86"/>
        <v>70.886002935267598</v>
      </c>
    </row>
    <row r="184" spans="1:32" x14ac:dyDescent="0.2">
      <c r="A184">
        <v>8.8000000000000007</v>
      </c>
      <c r="B184">
        <v>11.043399638336336</v>
      </c>
      <c r="C184">
        <v>4.8799087630111244E-3</v>
      </c>
      <c r="D184">
        <v>8.0290905606479786E-4</v>
      </c>
      <c r="E184" s="28">
        <f t="shared" si="73"/>
        <v>-57.157025930627853</v>
      </c>
      <c r="F184">
        <f t="shared" si="74"/>
        <v>7.0970955041821178</v>
      </c>
      <c r="G184">
        <f t="shared" si="75"/>
        <v>19.92558801115231</v>
      </c>
      <c r="H184">
        <f t="shared" si="67"/>
        <v>8.7663625433704144</v>
      </c>
      <c r="I184">
        <f t="shared" si="68"/>
        <v>7.871298232873035</v>
      </c>
      <c r="J184">
        <f t="shared" si="69"/>
        <v>1.523700908346576</v>
      </c>
      <c r="K184">
        <f t="shared" si="70"/>
        <v>19.695255491352714</v>
      </c>
      <c r="L184" s="29">
        <f t="shared" si="76"/>
        <v>35.952703585970653</v>
      </c>
      <c r="M184" s="29">
        <f t="shared" si="77"/>
        <v>22.390529909926673</v>
      </c>
      <c r="N184" s="28">
        <f t="shared" si="71"/>
        <v>-31.068183995950132</v>
      </c>
      <c r="O184">
        <f t="shared" si="72"/>
        <v>4.1041320730218089</v>
      </c>
      <c r="P184">
        <f t="shared" si="78"/>
        <v>-16.15884307336275</v>
      </c>
      <c r="AD184">
        <f t="shared" si="84"/>
        <v>22.911614643570019</v>
      </c>
      <c r="AE184">
        <f t="shared" si="85"/>
        <v>62.097639049520041</v>
      </c>
      <c r="AF184">
        <f t="shared" si="86"/>
        <v>69.201576275523536</v>
      </c>
    </row>
    <row r="185" spans="1:32" x14ac:dyDescent="0.2">
      <c r="A185">
        <v>8.85</v>
      </c>
      <c r="B185">
        <v>11.10533453887883</v>
      </c>
      <c r="C185">
        <v>5.708195601254254E-3</v>
      </c>
      <c r="D185">
        <v>7.9276133044372003E-4</v>
      </c>
      <c r="E185" s="28">
        <f t="shared" si="73"/>
        <v>-50.030823959916255</v>
      </c>
      <c r="F185">
        <f t="shared" si="74"/>
        <v>8.2474938906309099</v>
      </c>
      <c r="G185">
        <f t="shared" si="75"/>
        <v>22.99331704168242</v>
      </c>
      <c r="H185">
        <f t="shared" si="67"/>
        <v>11.527318670847515</v>
      </c>
      <c r="I185">
        <f t="shared" si="68"/>
        <v>9.0545651446489348</v>
      </c>
      <c r="J185">
        <f t="shared" si="69"/>
        <v>2.5097566681598265</v>
      </c>
      <c r="K185">
        <f t="shared" si="70"/>
        <v>23.296502614148931</v>
      </c>
      <c r="L185" s="29">
        <f t="shared" si="76"/>
        <v>39.026751494905064</v>
      </c>
      <c r="M185" s="29">
        <f t="shared" si="77"/>
        <v>23.958294343483225</v>
      </c>
      <c r="N185" s="28">
        <f t="shared" si="71"/>
        <v>-31.702416847267504</v>
      </c>
      <c r="O185">
        <f t="shared" si="72"/>
        <v>4.0580060474714541</v>
      </c>
      <c r="P185">
        <f t="shared" si="78"/>
        <v>-16.716410415180217</v>
      </c>
      <c r="AD185">
        <f t="shared" si="84"/>
        <v>26.746275931732658</v>
      </c>
      <c r="AE185">
        <f t="shared" si="85"/>
        <v>72.323402484620416</v>
      </c>
      <c r="AF185">
        <f t="shared" si="86"/>
        <v>81.205733351510915</v>
      </c>
    </row>
    <row r="186" spans="1:32" x14ac:dyDescent="0.2">
      <c r="A186">
        <v>8.9</v>
      </c>
      <c r="B186">
        <v>11.167269439421327</v>
      </c>
      <c r="C186">
        <v>7.6753145314457875E-3</v>
      </c>
      <c r="D186">
        <v>7.777908848125945E-4</v>
      </c>
      <c r="E186" s="28">
        <f t="shared" si="73"/>
        <v>-36.571446369563539</v>
      </c>
      <c r="F186">
        <f t="shared" si="74"/>
        <v>10.979603515896928</v>
      </c>
      <c r="G186">
        <f t="shared" si="75"/>
        <v>30.27894270905847</v>
      </c>
      <c r="H186">
        <f t="shared" si="67"/>
        <v>18.084381771485958</v>
      </c>
      <c r="I186">
        <f t="shared" si="68"/>
        <v>11.864735044922554</v>
      </c>
      <c r="J186">
        <f t="shared" si="69"/>
        <v>4.851564918387842</v>
      </c>
      <c r="K186">
        <f t="shared" si="70"/>
        <v>31.849193614981683</v>
      </c>
      <c r="L186" s="29">
        <f t="shared" si="76"/>
        <v>44.832757514272906</v>
      </c>
      <c r="M186" s="29">
        <f t="shared" si="77"/>
        <v>26.919357413360821</v>
      </c>
      <c r="N186" s="28">
        <f t="shared" si="71"/>
        <v>-32.638069699212842</v>
      </c>
      <c r="O186">
        <f t="shared" si="72"/>
        <v>3.9899585673299751</v>
      </c>
      <c r="P186">
        <f t="shared" si="78"/>
        <v>-17.538962372934364</v>
      </c>
      <c r="AD186">
        <f t="shared" si="84"/>
        <v>35.85330801595272</v>
      </c>
      <c r="AE186">
        <f t="shared" si="85"/>
        <v>96.608821375873916</v>
      </c>
      <c r="AF186">
        <f t="shared" si="86"/>
        <v>109.71470335428677</v>
      </c>
    </row>
    <row r="187" spans="1:32" x14ac:dyDescent="0.2">
      <c r="A187">
        <v>8.9499999999999993</v>
      </c>
      <c r="B187">
        <v>11.229204339963822</v>
      </c>
      <c r="C187">
        <v>6.0465284815962783E-3</v>
      </c>
      <c r="D187">
        <v>7.5911679894727824E-4</v>
      </c>
      <c r="E187" s="28">
        <f t="shared" si="73"/>
        <v>-47.413490518218758</v>
      </c>
      <c r="F187">
        <f t="shared" si="74"/>
        <v>8.7174006688837196</v>
      </c>
      <c r="G187">
        <f t="shared" si="75"/>
        <v>24.246401783689915</v>
      </c>
      <c r="H187">
        <f t="shared" si="67"/>
        <v>12.65509493865426</v>
      </c>
      <c r="I187">
        <f t="shared" si="68"/>
        <v>9.5378978308518256</v>
      </c>
      <c r="J187">
        <f t="shared" si="69"/>
        <v>2.9125339066622358</v>
      </c>
      <c r="K187">
        <f t="shared" si="70"/>
        <v>24.767515137375121</v>
      </c>
      <c r="L187" s="29">
        <f t="shared" si="76"/>
        <v>40.15579729328438</v>
      </c>
      <c r="M187" s="29">
        <f t="shared" si="77"/>
        <v>24.534107700656673</v>
      </c>
      <c r="N187" s="28">
        <f t="shared" si="71"/>
        <v>-33.805200065795113</v>
      </c>
      <c r="O187">
        <f t="shared" si="72"/>
        <v>3.9050763588512645</v>
      </c>
      <c r="P187">
        <f t="shared" si="78"/>
        <v>-18.565011046852842</v>
      </c>
      <c r="AD187">
        <f t="shared" si="84"/>
        <v>28.312631859242032</v>
      </c>
      <c r="AE187">
        <f t="shared" si="85"/>
        <v>76.500351624645404</v>
      </c>
      <c r="AF187">
        <f t="shared" si="86"/>
        <v>86.109108428931563</v>
      </c>
    </row>
    <row r="188" spans="1:32" x14ac:dyDescent="0.2">
      <c r="A188">
        <v>9</v>
      </c>
      <c r="B188">
        <v>11.291139240506318</v>
      </c>
      <c r="C188">
        <v>5.7080870707724128E-3</v>
      </c>
      <c r="D188">
        <v>7.3372336350476929E-4</v>
      </c>
      <c r="E188" s="28">
        <f t="shared" si="73"/>
        <v>-50.031688199855296</v>
      </c>
      <c r="F188">
        <f t="shared" si="74"/>
        <v>8.2473431538505739</v>
      </c>
      <c r="G188">
        <f t="shared" si="75"/>
        <v>22.99291507693486</v>
      </c>
      <c r="H188">
        <f t="shared" si="67"/>
        <v>11.52695690257471</v>
      </c>
      <c r="I188">
        <f t="shared" si="68"/>
        <v>9.0544101011034464</v>
      </c>
      <c r="J188">
        <f t="shared" si="69"/>
        <v>2.509627465205253</v>
      </c>
      <c r="K188">
        <f t="shared" si="70"/>
        <v>23.296030742488753</v>
      </c>
      <c r="L188" s="29">
        <f t="shared" si="76"/>
        <v>39.026378685519596</v>
      </c>
      <c r="M188" s="29">
        <f t="shared" si="77"/>
        <v>23.958104210696639</v>
      </c>
      <c r="N188" s="28">
        <f t="shared" si="71"/>
        <v>-35.39228978095192</v>
      </c>
      <c r="O188">
        <f t="shared" si="72"/>
        <v>3.7896516522944057</v>
      </c>
      <c r="P188">
        <f t="shared" si="78"/>
        <v>-19.960254752485202</v>
      </c>
      <c r="AD188">
        <f t="shared" si="84"/>
        <v>26.74577347579821</v>
      </c>
      <c r="AE188">
        <f t="shared" si="85"/>
        <v>72.322062602128554</v>
      </c>
      <c r="AF188">
        <f t="shared" si="86"/>
        <v>81.204160445976996</v>
      </c>
    </row>
    <row r="189" spans="1:32" x14ac:dyDescent="0.2">
      <c r="A189">
        <v>9.0500000000000007</v>
      </c>
      <c r="B189">
        <v>11.353074141048815</v>
      </c>
      <c r="C189">
        <v>4.1340798598028311E-3</v>
      </c>
      <c r="D189">
        <v>7.3905187512044704E-4</v>
      </c>
      <c r="E189" s="28">
        <f t="shared" si="73"/>
        <v>-64.696196144661883</v>
      </c>
      <c r="F189">
        <f t="shared" si="74"/>
        <v>6.0612220275039332</v>
      </c>
      <c r="G189">
        <f t="shared" si="75"/>
        <v>17.163258740010484</v>
      </c>
      <c r="H189">
        <f t="shared" si="67"/>
        <v>6.2802661993427717</v>
      </c>
      <c r="I189">
        <f t="shared" si="68"/>
        <v>6.8058283711469025</v>
      </c>
      <c r="J189">
        <f t="shared" si="69"/>
        <v>0.63580935690813256</v>
      </c>
      <c r="K189">
        <f t="shared" si="70"/>
        <v>16.452521129577526</v>
      </c>
      <c r="L189" s="29">
        <f t="shared" si="76"/>
        <v>32.700512513250096</v>
      </c>
      <c r="M189" s="29">
        <f t="shared" si="77"/>
        <v>20.73191246283919</v>
      </c>
      <c r="N189" s="28">
        <f t="shared" si="71"/>
        <v>-35.059257804972063</v>
      </c>
      <c r="O189">
        <f t="shared" si="72"/>
        <v>3.8138721596383953</v>
      </c>
      <c r="P189">
        <f t="shared" si="78"/>
        <v>-19.667479388986425</v>
      </c>
      <c r="AD189">
        <f t="shared" si="84"/>
        <v>19.458703054642736</v>
      </c>
      <c r="AE189">
        <f t="shared" si="85"/>
        <v>52.889874812380626</v>
      </c>
      <c r="AF189">
        <f t="shared" si="86"/>
        <v>58.392461736272907</v>
      </c>
    </row>
    <row r="190" spans="1:32" x14ac:dyDescent="0.2">
      <c r="A190">
        <v>9.1</v>
      </c>
      <c r="B190">
        <v>11.415009041591308</v>
      </c>
      <c r="C190">
        <v>3.3509313005183313E-3</v>
      </c>
      <c r="D190">
        <v>7.401066915381743E-4</v>
      </c>
      <c r="E190" s="28">
        <f t="shared" si="73"/>
        <v>-74.242853941045368</v>
      </c>
      <c r="F190">
        <f t="shared" si="74"/>
        <v>4.9735156951643491</v>
      </c>
      <c r="G190">
        <f t="shared" si="75"/>
        <v>14.262708520438263</v>
      </c>
      <c r="H190">
        <f t="shared" si="67"/>
        <v>3.6697710017277707</v>
      </c>
      <c r="I190">
        <f t="shared" si="68"/>
        <v>5.6870447150261878</v>
      </c>
      <c r="J190">
        <f t="shared" si="69"/>
        <v>-0.29651035652579627</v>
      </c>
      <c r="K190">
        <f t="shared" si="70"/>
        <v>13.04752739355796</v>
      </c>
      <c r="L190" s="29">
        <f t="shared" si="76"/>
        <v>28.582346405006231</v>
      </c>
      <c r="M190" s="29">
        <f t="shared" si="77"/>
        <v>18.631647747634819</v>
      </c>
      <c r="N190" s="28">
        <f t="shared" si="71"/>
        <v>-34.993331778864103</v>
      </c>
      <c r="O190">
        <f t="shared" si="72"/>
        <v>3.8186667797189742</v>
      </c>
      <c r="P190">
        <f t="shared" si="78"/>
        <v>-19.609522442957452</v>
      </c>
      <c r="AD190">
        <f t="shared" si="84"/>
        <v>15.833015280177461</v>
      </c>
      <c r="AE190">
        <f t="shared" si="85"/>
        <v>43.221374080473225</v>
      </c>
      <c r="AF190">
        <f t="shared" si="86"/>
        <v>47.0424826162077</v>
      </c>
    </row>
    <row r="191" spans="1:32" x14ac:dyDescent="0.2">
      <c r="A191">
        <v>9.15</v>
      </c>
      <c r="B191">
        <v>11.476943942133804</v>
      </c>
      <c r="C191">
        <v>2.7544939718435048E-3</v>
      </c>
      <c r="D191">
        <v>7.4741524108632297E-4</v>
      </c>
      <c r="E191" s="28">
        <f t="shared" si="73"/>
        <v>-83.152152027606448</v>
      </c>
      <c r="F191">
        <f t="shared" si="74"/>
        <v>4.1451305164493126</v>
      </c>
      <c r="G191">
        <f t="shared" si="75"/>
        <v>12.053681377198165</v>
      </c>
      <c r="H191">
        <f t="shared" si="67"/>
        <v>1.6816465728116829</v>
      </c>
      <c r="I191">
        <f t="shared" si="68"/>
        <v>4.8349913883478646</v>
      </c>
      <c r="J191">
        <f t="shared" si="69"/>
        <v>-1.0065547954243992</v>
      </c>
      <c r="K191">
        <f t="shared" si="70"/>
        <v>10.454321616710891</v>
      </c>
      <c r="L191" s="29">
        <f t="shared" si="76"/>
        <v>24.739119779430865</v>
      </c>
      <c r="M191" s="29">
        <f t="shared" si="77"/>
        <v>16.671602168591384</v>
      </c>
      <c r="N191" s="28">
        <f t="shared" si="71"/>
        <v>-34.536547432104818</v>
      </c>
      <c r="O191">
        <f t="shared" si="72"/>
        <v>3.8518874594832861</v>
      </c>
      <c r="P191">
        <f t="shared" si="78"/>
        <v>-19.207953786465769</v>
      </c>
      <c r="AD191">
        <f t="shared" si="84"/>
        <v>13.071731351127337</v>
      </c>
      <c r="AE191">
        <f t="shared" si="85"/>
        <v>35.857950269672891</v>
      </c>
      <c r="AF191">
        <f t="shared" si="86"/>
        <v>38.398463360050791</v>
      </c>
    </row>
    <row r="192" spans="1:32" x14ac:dyDescent="0.2">
      <c r="A192">
        <v>9.1999999999999993</v>
      </c>
      <c r="B192">
        <v>11.538878842676297</v>
      </c>
      <c r="C192">
        <v>4.6225074449680187E-3</v>
      </c>
      <c r="D192">
        <v>7.4050211126116714E-4</v>
      </c>
      <c r="E192" s="28">
        <f t="shared" si="73"/>
        <v>-59.620172690389303</v>
      </c>
      <c r="F192">
        <f t="shared" si="74"/>
        <v>6.7395936735666933</v>
      </c>
      <c r="G192">
        <f t="shared" si="75"/>
        <v>18.972249796177845</v>
      </c>
      <c r="H192">
        <f t="shared" si="67"/>
        <v>7.9083581498933953</v>
      </c>
      <c r="I192">
        <f t="shared" si="68"/>
        <v>7.5035820642400273</v>
      </c>
      <c r="J192">
        <f t="shared" si="69"/>
        <v>1.2172707678190697</v>
      </c>
      <c r="K192">
        <f t="shared" si="70"/>
        <v>18.576119325947907</v>
      </c>
      <c r="L192" s="29">
        <f t="shared" si="76"/>
        <v>34.89016968960297</v>
      </c>
      <c r="M192" s="29">
        <f t="shared" si="77"/>
        <v>21.848637622779158</v>
      </c>
      <c r="N192" s="28">
        <f t="shared" si="71"/>
        <v>-34.968618046177056</v>
      </c>
      <c r="O192">
        <f t="shared" si="72"/>
        <v>3.8204641420962142</v>
      </c>
      <c r="P192">
        <f t="shared" si="78"/>
        <v>-19.587796084551254</v>
      </c>
      <c r="AD192">
        <f t="shared" si="84"/>
        <v>21.719941874851941</v>
      </c>
      <c r="AE192">
        <f t="shared" si="85"/>
        <v>58.919844999605168</v>
      </c>
      <c r="AF192">
        <f t="shared" si="86"/>
        <v>65.471122390840861</v>
      </c>
    </row>
    <row r="193" spans="1:32" x14ac:dyDescent="0.2">
      <c r="A193">
        <v>9.25</v>
      </c>
      <c r="B193">
        <v>11.600813743218794</v>
      </c>
      <c r="C193">
        <v>2.7064534066692848E-3</v>
      </c>
      <c r="D193">
        <v>7.3541603915940512E-4</v>
      </c>
      <c r="E193" s="28">
        <f t="shared" si="73"/>
        <v>-83.951910104450533</v>
      </c>
      <c r="F193">
        <f t="shared" si="74"/>
        <v>4.0784075092628953</v>
      </c>
      <c r="G193">
        <f t="shared" si="75"/>
        <v>11.875753358034387</v>
      </c>
      <c r="H193">
        <f t="shared" si="67"/>
        <v>1.5215113555642823</v>
      </c>
      <c r="I193">
        <f t="shared" si="68"/>
        <v>4.7663620095275494</v>
      </c>
      <c r="J193">
        <f t="shared" si="69"/>
        <v>-1.063745944441328</v>
      </c>
      <c r="K193">
        <f t="shared" si="70"/>
        <v>10.24544959421428</v>
      </c>
      <c r="L193" s="29">
        <f t="shared" si="76"/>
        <v>24.394126099223609</v>
      </c>
      <c r="M193" s="29">
        <f t="shared" si="77"/>
        <v>16.495655391685684</v>
      </c>
      <c r="N193" s="28">
        <f t="shared" si="71"/>
        <v>-35.286497552537185</v>
      </c>
      <c r="O193">
        <f t="shared" si="72"/>
        <v>3.7973456325427506</v>
      </c>
      <c r="P193">
        <f t="shared" si="78"/>
        <v>-19.867250595637078</v>
      </c>
      <c r="AD193">
        <f t="shared" si="84"/>
        <v>12.849321327172616</v>
      </c>
      <c r="AE193">
        <f t="shared" si="85"/>
        <v>35.2648568724603</v>
      </c>
      <c r="AF193">
        <f t="shared" si="86"/>
        <v>37.702223285062097</v>
      </c>
    </row>
    <row r="194" spans="1:32" x14ac:dyDescent="0.2">
      <c r="A194">
        <v>9.3000000000000007</v>
      </c>
      <c r="B194">
        <v>11.66274864376129</v>
      </c>
      <c r="C194">
        <v>3.4450588186297256E-3</v>
      </c>
      <c r="D194">
        <v>7.4815522530944267E-4</v>
      </c>
      <c r="E194" s="28">
        <f t="shared" si="73"/>
        <v>-72.983641641699322</v>
      </c>
      <c r="F194">
        <f t="shared" si="74"/>
        <v>5.1042483592079524</v>
      </c>
      <c r="G194">
        <f t="shared" si="75"/>
        <v>14.611328957887872</v>
      </c>
      <c r="H194">
        <f t="shared" si="67"/>
        <v>3.9835293954324191</v>
      </c>
      <c r="I194">
        <f t="shared" si="68"/>
        <v>5.8215125980424665</v>
      </c>
      <c r="J194">
        <f t="shared" si="69"/>
        <v>-0.1844537873455647</v>
      </c>
      <c r="K194">
        <f t="shared" si="70"/>
        <v>13.456777472303154</v>
      </c>
      <c r="L194" s="29">
        <f t="shared" si="76"/>
        <v>29.125536024331979</v>
      </c>
      <c r="M194" s="29">
        <f t="shared" si="77"/>
        <v>18.908674453490953</v>
      </c>
      <c r="N194" s="28">
        <f t="shared" si="71"/>
        <v>-34.490298418159838</v>
      </c>
      <c r="O194">
        <f t="shared" si="72"/>
        <v>3.85525102413383</v>
      </c>
      <c r="P194">
        <f t="shared" si="78"/>
        <v>-19.167295312667981</v>
      </c>
      <c r="AD194">
        <f t="shared" si="84"/>
        <v>16.26879082698947</v>
      </c>
      <c r="AE194">
        <f t="shared" si="85"/>
        <v>44.383442205305251</v>
      </c>
      <c r="AF194">
        <f t="shared" si="86"/>
        <v>48.406649545358341</v>
      </c>
    </row>
    <row r="195" spans="1:32" x14ac:dyDescent="0.2">
      <c r="A195">
        <v>9.35</v>
      </c>
      <c r="B195">
        <v>11.724683544303783</v>
      </c>
      <c r="C195">
        <v>5.1807049865117919E-3</v>
      </c>
      <c r="D195">
        <v>7.5812062295953653E-4</v>
      </c>
      <c r="E195" s="28">
        <f t="shared" si="73"/>
        <v>-54.438179512122197</v>
      </c>
      <c r="F195">
        <f t="shared" si="74"/>
        <v>7.5148680368219338</v>
      </c>
      <c r="G195">
        <f t="shared" si="75"/>
        <v>21.039648098191819</v>
      </c>
      <c r="H195">
        <f t="shared" si="67"/>
        <v>9.7690166217059726</v>
      </c>
      <c r="I195">
        <f t="shared" si="68"/>
        <v>8.3010071235882741</v>
      </c>
      <c r="J195">
        <f t="shared" si="69"/>
        <v>1.881791650609276</v>
      </c>
      <c r="K195">
        <f t="shared" si="70"/>
        <v>21.003065158746921</v>
      </c>
      <c r="L195" s="29">
        <f t="shared" si="76"/>
        <v>37.125539295914265</v>
      </c>
      <c r="M195" s="29">
        <f t="shared" si="77"/>
        <v>22.988676121997916</v>
      </c>
      <c r="N195" s="28">
        <f t="shared" si="71"/>
        <v>-33.867461065028969</v>
      </c>
      <c r="O195">
        <f t="shared" si="72"/>
        <v>3.9005482861797112</v>
      </c>
      <c r="P195">
        <f t="shared" si="78"/>
        <v>-18.619745991234254</v>
      </c>
      <c r="AD195">
        <f t="shared" si="84"/>
        <v>24.304189752369407</v>
      </c>
      <c r="AE195">
        <f t="shared" si="85"/>
        <v>65.81117267298508</v>
      </c>
      <c r="AF195">
        <f t="shared" si="86"/>
        <v>73.560941833504216</v>
      </c>
    </row>
    <row r="196" spans="1:32" x14ac:dyDescent="0.2">
      <c r="A196">
        <v>9.4</v>
      </c>
      <c r="B196">
        <v>11.78661844484628</v>
      </c>
      <c r="C196">
        <v>3.3059623431486093E-3</v>
      </c>
      <c r="D196">
        <v>7.7093685440674073E-4</v>
      </c>
      <c r="E196" s="28">
        <f t="shared" si="73"/>
        <v>-74.856976599228261</v>
      </c>
      <c r="F196">
        <f t="shared" si="74"/>
        <v>4.9110588099286243</v>
      </c>
      <c r="G196">
        <f t="shared" si="75"/>
        <v>14.09615682647633</v>
      </c>
      <c r="H196">
        <f t="shared" si="67"/>
        <v>3.5198744771620305</v>
      </c>
      <c r="I196">
        <f t="shared" si="68"/>
        <v>5.6228033473551564</v>
      </c>
      <c r="J196">
        <f t="shared" si="69"/>
        <v>-0.35004482958498923</v>
      </c>
      <c r="K196">
        <f t="shared" si="70"/>
        <v>12.852010187602648</v>
      </c>
      <c r="L196" s="29">
        <f t="shared" si="76"/>
        <v>28.31743074853518</v>
      </c>
      <c r="M196" s="29">
        <f t="shared" si="77"/>
        <v>18.496540762834584</v>
      </c>
      <c r="N196" s="28">
        <f t="shared" si="71"/>
        <v>-33.066446599578704</v>
      </c>
      <c r="O196">
        <f t="shared" si="72"/>
        <v>3.9588038836670032</v>
      </c>
      <c r="P196">
        <f t="shared" si="78"/>
        <v>-17.915557450179076</v>
      </c>
      <c r="AD196">
        <f t="shared" si="84"/>
        <v>15.624825662725044</v>
      </c>
      <c r="AE196">
        <f t="shared" si="85"/>
        <v>42.666201767266777</v>
      </c>
      <c r="AF196">
        <f t="shared" si="86"/>
        <v>46.390758596356655</v>
      </c>
    </row>
    <row r="197" spans="1:32" x14ac:dyDescent="0.2">
      <c r="A197">
        <v>9.4499999999999993</v>
      </c>
      <c r="B197">
        <v>11.848553345388774</v>
      </c>
      <c r="C197">
        <v>3.5003215529820202E-3</v>
      </c>
      <c r="D197">
        <v>7.8133162443334576E-4</v>
      </c>
      <c r="E197" s="28">
        <f t="shared" si="73"/>
        <v>-72.260284431994108</v>
      </c>
      <c r="F197">
        <f t="shared" si="74"/>
        <v>5.1810021569194724</v>
      </c>
      <c r="G197">
        <f t="shared" si="75"/>
        <v>14.81600575178526</v>
      </c>
      <c r="H197">
        <f t="shared" si="67"/>
        <v>4.1677385099400679</v>
      </c>
      <c r="I197">
        <f t="shared" si="68"/>
        <v>5.9004593614028868</v>
      </c>
      <c r="J197">
        <f t="shared" si="69"/>
        <v>-0.1186648178785475</v>
      </c>
      <c r="K197">
        <f t="shared" si="70"/>
        <v>13.697050230356609</v>
      </c>
      <c r="L197" s="29">
        <f t="shared" si="76"/>
        <v>29.437572467734228</v>
      </c>
      <c r="M197" s="29">
        <f t="shared" si="77"/>
        <v>19.067813039626095</v>
      </c>
      <c r="N197" s="28">
        <f t="shared" si="71"/>
        <v>-32.416773472915892</v>
      </c>
      <c r="O197">
        <f t="shared" si="72"/>
        <v>4.0060528383333898</v>
      </c>
      <c r="P197">
        <f t="shared" si="78"/>
        <v>-17.344416239926051</v>
      </c>
      <c r="AD197">
        <f t="shared" si="84"/>
        <v>16.524636819361206</v>
      </c>
      <c r="AE197">
        <f t="shared" si="85"/>
        <v>45.06569818496321</v>
      </c>
      <c r="AF197">
        <f t="shared" si="86"/>
        <v>49.207558738869857</v>
      </c>
    </row>
    <row r="198" spans="1:32" x14ac:dyDescent="0.2">
      <c r="A198">
        <v>9.5</v>
      </c>
      <c r="B198">
        <v>11.910488245931271</v>
      </c>
      <c r="C198">
        <v>4.4456934790658726E-3</v>
      </c>
      <c r="D198">
        <v>7.9216610987595639E-4</v>
      </c>
      <c r="E198" s="28">
        <f t="shared" si="73"/>
        <v>-61.392964726117974</v>
      </c>
      <c r="F198">
        <f t="shared" si="74"/>
        <v>6.4940187209248244</v>
      </c>
      <c r="G198">
        <f t="shared" si="75"/>
        <v>18.317383255799527</v>
      </c>
      <c r="H198">
        <f t="shared" si="67"/>
        <v>7.3189782635529088</v>
      </c>
      <c r="I198">
        <f t="shared" si="68"/>
        <v>7.2509906843798184</v>
      </c>
      <c r="J198">
        <f t="shared" si="69"/>
        <v>1.0067779512688959</v>
      </c>
      <c r="K198">
        <f t="shared" si="70"/>
        <v>17.807362952460316</v>
      </c>
      <c r="L198" s="29">
        <f t="shared" si="76"/>
        <v>34.12543587026903</v>
      </c>
      <c r="M198" s="29">
        <f t="shared" si="77"/>
        <v>21.458623374918847</v>
      </c>
      <c r="N198" s="28">
        <f t="shared" si="71"/>
        <v>-31.739618132752728</v>
      </c>
      <c r="O198">
        <f t="shared" si="72"/>
        <v>4.0553004994361652</v>
      </c>
      <c r="P198">
        <f t="shared" si="78"/>
        <v>-16.749114841980418</v>
      </c>
      <c r="AD198">
        <f t="shared" si="84"/>
        <v>20.901358699379042</v>
      </c>
      <c r="AE198">
        <f t="shared" si="85"/>
        <v>56.736956531677436</v>
      </c>
      <c r="AF198">
        <f t="shared" si="86"/>
        <v>62.908601145882209</v>
      </c>
    </row>
    <row r="199" spans="1:32" x14ac:dyDescent="0.2">
      <c r="A199">
        <v>9.5500000000000007</v>
      </c>
      <c r="B199">
        <v>11.972423146473769</v>
      </c>
      <c r="C199">
        <v>3.6589455346077325E-3</v>
      </c>
      <c r="D199">
        <v>7.9425831939188051E-4</v>
      </c>
      <c r="E199" s="28">
        <f t="shared" si="73"/>
        <v>-70.245731520694534</v>
      </c>
      <c r="F199">
        <f t="shared" si="74"/>
        <v>5.4013132425107395</v>
      </c>
      <c r="G199">
        <f t="shared" si="75"/>
        <v>15.403501980028638</v>
      </c>
      <c r="H199">
        <f t="shared" si="67"/>
        <v>4.6964851153591081</v>
      </c>
      <c r="I199">
        <f t="shared" si="68"/>
        <v>6.1270650494396177</v>
      </c>
      <c r="J199">
        <f t="shared" si="69"/>
        <v>7.017325548539563E-2</v>
      </c>
      <c r="K199">
        <f t="shared" si="70"/>
        <v>14.386719715685793</v>
      </c>
      <c r="L199" s="29">
        <f t="shared" si="76"/>
        <v>30.306595292216397</v>
      </c>
      <c r="M199" s="29">
        <f t="shared" si="77"/>
        <v>19.511014680112005</v>
      </c>
      <c r="N199" s="28">
        <f t="shared" si="71"/>
        <v>-31.608855038007469</v>
      </c>
      <c r="O199">
        <f t="shared" si="72"/>
        <v>4.064810542690366</v>
      </c>
      <c r="P199">
        <f t="shared" si="78"/>
        <v>-16.634158275171398</v>
      </c>
      <c r="AD199">
        <f t="shared" si="84"/>
        <v>17.259007104665432</v>
      </c>
      <c r="AE199">
        <f t="shared" si="85"/>
        <v>47.024018945774479</v>
      </c>
      <c r="AF199">
        <f t="shared" si="86"/>
        <v>51.506457023300477</v>
      </c>
    </row>
    <row r="200" spans="1:32" x14ac:dyDescent="0.2">
      <c r="A200">
        <v>9.6</v>
      </c>
      <c r="B200">
        <v>12.048101265822769</v>
      </c>
      <c r="C200">
        <v>4.6783983325557636E-3</v>
      </c>
      <c r="D200">
        <v>7.797041997346689E-4</v>
      </c>
      <c r="E200" s="28">
        <f t="shared" si="73"/>
        <v>-59.073876333634836</v>
      </c>
      <c r="F200">
        <f t="shared" si="74"/>
        <v>6.817219906327451</v>
      </c>
      <c r="G200">
        <f t="shared" si="75"/>
        <v>19.179253083539866</v>
      </c>
      <c r="H200">
        <f t="shared" ref="H200:H212" si="87">IFERROR((C200*1000-2.25)/0.3,"")</f>
        <v>8.0946611085192135</v>
      </c>
      <c r="I200">
        <f t="shared" ref="I200:I212" si="88">IFERROR((C200*1000+0.63)/0.7,"")</f>
        <v>7.5834261893653769</v>
      </c>
      <c r="J200">
        <f t="shared" ref="J200:J212" si="89">IFERROR((C200*1000-3.6)/0.84,"")</f>
        <v>1.2838075387568617</v>
      </c>
      <c r="K200">
        <f t="shared" ref="K200:K212" si="90">IFERROR((C200*1000-0.35)/0.23,"")</f>
        <v>18.81912318502506</v>
      </c>
      <c r="L200" s="29">
        <f t="shared" si="76"/>
        <v>35.125826941536268</v>
      </c>
      <c r="M200" s="29">
        <f t="shared" si="77"/>
        <v>21.968822821265139</v>
      </c>
      <c r="N200" s="28">
        <f t="shared" ref="N200:N212" si="91">IFERROR((D200*1000-1.3)/0.016,"")</f>
        <v>-32.5184875165832</v>
      </c>
      <c r="O200">
        <f t="shared" ref="O200:O212" si="92">IFERROR((D200*1000+0.1)/0.22,"")</f>
        <v>3.9986554533394036</v>
      </c>
      <c r="P200">
        <f t="shared" si="78"/>
        <v>-17.433835179413798</v>
      </c>
      <c r="AD200">
        <f t="shared" si="84"/>
        <v>21.978695984054461</v>
      </c>
      <c r="AE200">
        <f t="shared" si="85"/>
        <v>59.609855957478558</v>
      </c>
      <c r="AF200">
        <f t="shared" si="86"/>
        <v>66.281135254431348</v>
      </c>
    </row>
    <row r="201" spans="1:32" x14ac:dyDescent="0.2">
      <c r="A201">
        <v>9.65</v>
      </c>
      <c r="B201">
        <v>12.134810126582265</v>
      </c>
      <c r="C201">
        <v>2.7166039999764668E-3</v>
      </c>
      <c r="D201">
        <v>7.3408428706155224E-4</v>
      </c>
      <c r="E201" s="28">
        <f t="shared" ref="E201:E212" si="93">IFERROR(LN(C201*1000/17.16)/0.022,"")</f>
        <v>-83.781751056115397</v>
      </c>
      <c r="F201">
        <f t="shared" ref="F201:F212" si="94">IFERROR((C201*1000+0.23)/0.72,"")</f>
        <v>4.0925055555228704</v>
      </c>
      <c r="G201">
        <f t="shared" ref="G201:G212" si="95">IFERROR((C201*1000+0.5)/0.27,"")</f>
        <v>11.913348148060987</v>
      </c>
      <c r="H201">
        <f t="shared" si="87"/>
        <v>1.5553466665882221</v>
      </c>
      <c r="I201">
        <f t="shared" si="88"/>
        <v>4.7808628571092378</v>
      </c>
      <c r="J201">
        <f t="shared" si="89"/>
        <v>-1.0516619047899209</v>
      </c>
      <c r="K201">
        <f t="shared" si="90"/>
        <v>10.289582608593332</v>
      </c>
      <c r="L201" s="29">
        <f t="shared" ref="L201:L212" si="96">IFERROR(LN(C201*1000/0.78)/0.051,"")</f>
        <v>24.467528041642694</v>
      </c>
      <c r="M201" s="29">
        <f t="shared" ref="M201:M212" si="97">IFERROR(LN(C201*1000/0.52)/0.1,"")</f>
        <v>16.533090382319415</v>
      </c>
      <c r="N201" s="28">
        <f t="shared" si="91"/>
        <v>-35.369732058652986</v>
      </c>
      <c r="O201">
        <f t="shared" si="92"/>
        <v>3.7912922139161465</v>
      </c>
      <c r="P201">
        <f t="shared" ref="P201:P212" si="98">IFERROR((D201*1000-1.097)/0.0182,"")</f>
        <v>-19.940423787826795</v>
      </c>
      <c r="AD201">
        <f t="shared" ref="AD201:AD264" si="99">IFERROR(((C201/1.5*5)*1000+0.23)/0.72,"")</f>
        <v>12.896314814705866</v>
      </c>
      <c r="AE201">
        <f t="shared" ref="AE201:AE264" si="100">IFERROR(((C201/1.5*5)*1000+0.5)/0.27,"")</f>
        <v>35.390172839215637</v>
      </c>
      <c r="AF201">
        <f t="shared" ref="AF201:AF264" si="101">IFERROR(((C201/1.5*5)*1000-0.35)/0.23,"")</f>
        <v>37.849333332992273</v>
      </c>
    </row>
    <row r="202" spans="1:32" x14ac:dyDescent="0.2">
      <c r="A202">
        <v>9.6999999999999993</v>
      </c>
      <c r="B202">
        <v>12.221518987341758</v>
      </c>
      <c r="C202">
        <v>2.9621111634308968E-3</v>
      </c>
      <c r="D202">
        <v>6.924920093262936E-4</v>
      </c>
      <c r="E202" s="28">
        <f t="shared" si="93"/>
        <v>-79.849038593786645</v>
      </c>
      <c r="F202">
        <f t="shared" si="94"/>
        <v>4.4334877269873569</v>
      </c>
      <c r="G202">
        <f t="shared" si="95"/>
        <v>12.822633938632951</v>
      </c>
      <c r="H202">
        <f t="shared" si="87"/>
        <v>2.3737038781029902</v>
      </c>
      <c r="I202">
        <f t="shared" si="88"/>
        <v>5.1315873763298532</v>
      </c>
      <c r="J202">
        <f t="shared" si="89"/>
        <v>-0.75939147210607516</v>
      </c>
      <c r="K202">
        <f t="shared" si="90"/>
        <v>11.357005058395204</v>
      </c>
      <c r="L202" s="29">
        <f t="shared" si="96"/>
        <v>26.163992241078624</v>
      </c>
      <c r="M202" s="29">
        <f t="shared" si="97"/>
        <v>17.398287124031743</v>
      </c>
      <c r="N202" s="28">
        <f t="shared" si="91"/>
        <v>-37.969249417106653</v>
      </c>
      <c r="O202">
        <f t="shared" si="92"/>
        <v>3.6022364060286072</v>
      </c>
      <c r="P202">
        <f t="shared" si="98"/>
        <v>-22.225713773280567</v>
      </c>
      <c r="AD202">
        <f t="shared" si="99"/>
        <v>14.032922052920819</v>
      </c>
      <c r="AE202">
        <f t="shared" si="100"/>
        <v>38.421125474455508</v>
      </c>
      <c r="AF202">
        <f t="shared" si="101"/>
        <v>41.407408165665167</v>
      </c>
    </row>
    <row r="203" spans="1:32" x14ac:dyDescent="0.2">
      <c r="A203">
        <v>9.75</v>
      </c>
      <c r="B203">
        <v>12.308227848101254</v>
      </c>
      <c r="C203">
        <v>5.7506721628704759E-3</v>
      </c>
      <c r="D203">
        <v>6.8891348828342669E-4</v>
      </c>
      <c r="E203" s="28">
        <f t="shared" si="93"/>
        <v>-49.693834008730256</v>
      </c>
      <c r="F203">
        <f t="shared" si="94"/>
        <v>8.3064891150978841</v>
      </c>
      <c r="G203">
        <f t="shared" si="95"/>
        <v>23.150637640261021</v>
      </c>
      <c r="H203">
        <f t="shared" si="87"/>
        <v>11.668907209568253</v>
      </c>
      <c r="I203">
        <f t="shared" si="88"/>
        <v>9.115245946957824</v>
      </c>
      <c r="J203">
        <f t="shared" si="89"/>
        <v>2.5603240034172332</v>
      </c>
      <c r="K203">
        <f t="shared" si="90"/>
        <v>23.481183316828158</v>
      </c>
      <c r="L203" s="29">
        <f t="shared" si="96"/>
        <v>39.172119709142166</v>
      </c>
      <c r="M203" s="29">
        <f t="shared" si="97"/>
        <v>24.032432132744141</v>
      </c>
      <c r="N203" s="28">
        <f t="shared" si="91"/>
        <v>-38.192906982285834</v>
      </c>
      <c r="O203">
        <f t="shared" si="92"/>
        <v>3.5859704012883031</v>
      </c>
      <c r="P203">
        <f t="shared" si="98"/>
        <v>-22.422335808602927</v>
      </c>
      <c r="AD203">
        <f t="shared" si="99"/>
        <v>26.94292667995591</v>
      </c>
      <c r="AE203">
        <f t="shared" si="100"/>
        <v>72.847804479882413</v>
      </c>
      <c r="AF203">
        <f t="shared" si="101"/>
        <v>81.821335693774998</v>
      </c>
    </row>
    <row r="204" spans="1:32" x14ac:dyDescent="0.2">
      <c r="A204">
        <v>9.8000000000000007</v>
      </c>
      <c r="B204">
        <v>12.394936708860749</v>
      </c>
      <c r="C204">
        <v>4.7731954165777775E-3</v>
      </c>
      <c r="D204">
        <v>6.756321392145699E-4</v>
      </c>
      <c r="E204" s="28">
        <f t="shared" si="93"/>
        <v>-58.162050672176754</v>
      </c>
      <c r="F204">
        <f t="shared" si="94"/>
        <v>6.9488825230246922</v>
      </c>
      <c r="G204">
        <f t="shared" si="95"/>
        <v>19.530353394732508</v>
      </c>
      <c r="H204">
        <f t="shared" si="87"/>
        <v>8.4106513885925942</v>
      </c>
      <c r="I204">
        <f t="shared" si="88"/>
        <v>7.7188505951111113</v>
      </c>
      <c r="J204">
        <f t="shared" si="89"/>
        <v>1.3966612102116402</v>
      </c>
      <c r="K204">
        <f t="shared" si="90"/>
        <v>19.231284419903382</v>
      </c>
      <c r="L204" s="29">
        <f t="shared" si="96"/>
        <v>35.519163501380923</v>
      </c>
      <c r="M204" s="29">
        <f t="shared" si="97"/>
        <v>22.169424466785912</v>
      </c>
      <c r="N204" s="28">
        <f t="shared" si="91"/>
        <v>-39.022991299089384</v>
      </c>
      <c r="O204">
        <f t="shared" si="92"/>
        <v>3.5256006327934992</v>
      </c>
      <c r="P204">
        <f t="shared" si="98"/>
        <v>-23.152080262935719</v>
      </c>
      <c r="AD204">
        <f t="shared" si="99"/>
        <v>22.41757137304527</v>
      </c>
      <c r="AE204">
        <f t="shared" si="100"/>
        <v>60.780190328120717</v>
      </c>
      <c r="AF204">
        <f t="shared" si="101"/>
        <v>67.655006037359101</v>
      </c>
    </row>
    <row r="205" spans="1:32" x14ac:dyDescent="0.2">
      <c r="A205">
        <v>9.85</v>
      </c>
      <c r="B205">
        <v>12.481645569620239</v>
      </c>
      <c r="C205">
        <v>2.927365981187893E-3</v>
      </c>
      <c r="D205">
        <v>6.9442837550531421E-4</v>
      </c>
      <c r="E205" s="28">
        <f t="shared" si="93"/>
        <v>-80.385366267622928</v>
      </c>
      <c r="F205">
        <f t="shared" si="94"/>
        <v>4.3852305294276297</v>
      </c>
      <c r="G205">
        <f t="shared" si="95"/>
        <v>12.693948078473678</v>
      </c>
      <c r="H205">
        <f t="shared" si="87"/>
        <v>2.2578866039596441</v>
      </c>
      <c r="I205">
        <f t="shared" si="88"/>
        <v>5.0819514016969904</v>
      </c>
      <c r="J205">
        <f t="shared" si="89"/>
        <v>-0.80075478430012736</v>
      </c>
      <c r="K205">
        <f t="shared" si="90"/>
        <v>11.205939048643012</v>
      </c>
      <c r="L205" s="29">
        <f t="shared" si="96"/>
        <v>25.932635205306113</v>
      </c>
      <c r="M205" s="29">
        <f t="shared" si="97"/>
        <v>17.280295035787759</v>
      </c>
      <c r="N205" s="28">
        <f t="shared" si="91"/>
        <v>-37.848226530917863</v>
      </c>
      <c r="O205">
        <f t="shared" si="92"/>
        <v>3.6110380704787008</v>
      </c>
      <c r="P205">
        <f t="shared" si="98"/>
        <v>-22.119320027180535</v>
      </c>
      <c r="AD205">
        <f t="shared" si="99"/>
        <v>13.872064727721726</v>
      </c>
      <c r="AE205">
        <f t="shared" si="100"/>
        <v>37.992172607257935</v>
      </c>
      <c r="AF205">
        <f t="shared" si="101"/>
        <v>40.903854799824529</v>
      </c>
    </row>
    <row r="206" spans="1:32" x14ac:dyDescent="0.2">
      <c r="A206">
        <v>9.9</v>
      </c>
      <c r="B206">
        <v>12.568354430379735</v>
      </c>
      <c r="C206">
        <v>4.8539308087109075E-3</v>
      </c>
      <c r="D206">
        <v>7.2407152842100364E-4</v>
      </c>
      <c r="E206" s="28">
        <f t="shared" si="93"/>
        <v>-57.399647333904419</v>
      </c>
      <c r="F206">
        <f t="shared" si="94"/>
        <v>7.0610150120984834</v>
      </c>
      <c r="G206">
        <f t="shared" si="95"/>
        <v>19.829373365595952</v>
      </c>
      <c r="H206">
        <f t="shared" si="87"/>
        <v>8.6797693623696919</v>
      </c>
      <c r="I206">
        <f t="shared" si="88"/>
        <v>7.8341868695870103</v>
      </c>
      <c r="J206">
        <f t="shared" si="89"/>
        <v>1.4927747722748894</v>
      </c>
      <c r="K206">
        <f t="shared" si="90"/>
        <v>19.582307863960466</v>
      </c>
      <c r="L206" s="29">
        <f t="shared" si="96"/>
        <v>35.848043372792525</v>
      </c>
      <c r="M206" s="29">
        <f t="shared" si="97"/>
        <v>22.33715320120583</v>
      </c>
      <c r="N206" s="28">
        <f t="shared" si="91"/>
        <v>-35.995529473687277</v>
      </c>
      <c r="O206">
        <f t="shared" si="92"/>
        <v>3.7457796746409255</v>
      </c>
      <c r="P206">
        <f t="shared" si="98"/>
        <v>-20.490575361483312</v>
      </c>
      <c r="AD206">
        <f t="shared" si="99"/>
        <v>22.791346336624574</v>
      </c>
      <c r="AE206">
        <f t="shared" si="100"/>
        <v>61.776923564332193</v>
      </c>
      <c r="AF206">
        <f t="shared" si="101"/>
        <v>68.825084184216053</v>
      </c>
    </row>
    <row r="207" spans="1:32" x14ac:dyDescent="0.2">
      <c r="A207">
        <v>9.9499999999999993</v>
      </c>
      <c r="B207">
        <v>12.655063291139227</v>
      </c>
      <c r="C207">
        <v>2.6329700089921656E-3</v>
      </c>
      <c r="D207">
        <v>7.4043787354237194E-4</v>
      </c>
      <c r="E207" s="28">
        <f t="shared" si="93"/>
        <v>-85.203118365575421</v>
      </c>
      <c r="F207">
        <f t="shared" si="94"/>
        <v>3.9763472347113411</v>
      </c>
      <c r="G207">
        <f t="shared" si="95"/>
        <v>11.603592625896908</v>
      </c>
      <c r="H207">
        <f t="shared" si="87"/>
        <v>1.2765666966405518</v>
      </c>
      <c r="I207">
        <f t="shared" si="88"/>
        <v>4.6613857271316652</v>
      </c>
      <c r="J207">
        <f t="shared" si="89"/>
        <v>-1.1512261797712318</v>
      </c>
      <c r="K207">
        <f t="shared" si="90"/>
        <v>9.9259565608355018</v>
      </c>
      <c r="L207" s="29">
        <f t="shared" si="96"/>
        <v>23.854389202267782</v>
      </c>
      <c r="M207" s="29">
        <f t="shared" si="97"/>
        <v>16.220389574238208</v>
      </c>
      <c r="N207" s="28">
        <f t="shared" si="91"/>
        <v>-34.972632903601756</v>
      </c>
      <c r="O207">
        <f t="shared" si="92"/>
        <v>3.8201721524653265</v>
      </c>
      <c r="P207">
        <f t="shared" si="98"/>
        <v>-19.591325629540002</v>
      </c>
      <c r="AD207">
        <f t="shared" si="99"/>
        <v>12.509120412000769</v>
      </c>
      <c r="AE207">
        <f t="shared" si="100"/>
        <v>34.357654432002043</v>
      </c>
      <c r="AF207">
        <f t="shared" si="101"/>
        <v>36.637246507132836</v>
      </c>
    </row>
    <row r="208" spans="1:32" x14ac:dyDescent="0.2">
      <c r="A208">
        <v>10</v>
      </c>
      <c r="B208">
        <v>12.741772151898722</v>
      </c>
      <c r="C208">
        <v>2.8541616014623062E-3</v>
      </c>
      <c r="D208">
        <v>7.4871178775595074E-4</v>
      </c>
      <c r="E208" s="28">
        <f t="shared" si="93"/>
        <v>-81.536497900513538</v>
      </c>
      <c r="F208">
        <f t="shared" si="94"/>
        <v>4.283557779808759</v>
      </c>
      <c r="G208">
        <f t="shared" si="95"/>
        <v>12.422820746156688</v>
      </c>
      <c r="H208">
        <f t="shared" si="87"/>
        <v>2.0138720048743539</v>
      </c>
      <c r="I208">
        <f t="shared" si="88"/>
        <v>4.9773737163747231</v>
      </c>
      <c r="J208">
        <f t="shared" si="89"/>
        <v>-0.88790285540201663</v>
      </c>
      <c r="K208">
        <f t="shared" si="90"/>
        <v>10.887659136792635</v>
      </c>
      <c r="L208" s="29">
        <f t="shared" si="96"/>
        <v>25.436068618568981</v>
      </c>
      <c r="M208" s="29">
        <f t="shared" si="97"/>
        <v>17.027046076551823</v>
      </c>
      <c r="N208" s="28">
        <f t="shared" si="91"/>
        <v>-34.455513265253082</v>
      </c>
      <c r="O208">
        <f t="shared" si="92"/>
        <v>3.8577808534361395</v>
      </c>
      <c r="P208">
        <f t="shared" si="98"/>
        <v>-19.136714958464246</v>
      </c>
      <c r="AD208">
        <f t="shared" si="99"/>
        <v>13.533155562325494</v>
      </c>
      <c r="AE208">
        <f t="shared" si="100"/>
        <v>37.088414832867976</v>
      </c>
      <c r="AF208">
        <f t="shared" si="101"/>
        <v>39.842921760323279</v>
      </c>
    </row>
    <row r="209" spans="1:32" x14ac:dyDescent="0.2">
      <c r="A209">
        <v>10.050000000000001</v>
      </c>
      <c r="B209">
        <v>12.828481012658216</v>
      </c>
      <c r="C209">
        <v>5.2830923750455437E-3</v>
      </c>
      <c r="D209">
        <v>7.5103259420075035E-4</v>
      </c>
      <c r="E209" s="28">
        <f t="shared" si="93"/>
        <v>-53.548613213253581</v>
      </c>
      <c r="F209">
        <f t="shared" si="94"/>
        <v>7.6570727431188121</v>
      </c>
      <c r="G209">
        <f t="shared" si="95"/>
        <v>21.418860648316826</v>
      </c>
      <c r="H209">
        <f t="shared" si="87"/>
        <v>10.11030791681848</v>
      </c>
      <c r="I209">
        <f t="shared" si="88"/>
        <v>8.4472748214936342</v>
      </c>
      <c r="J209">
        <f t="shared" si="89"/>
        <v>2.0036813988637427</v>
      </c>
      <c r="K209">
        <f t="shared" si="90"/>
        <v>21.448227717589322</v>
      </c>
      <c r="L209" s="29">
        <f t="shared" si="96"/>
        <v>37.509273777779164</v>
      </c>
      <c r="M209" s="29">
        <f t="shared" si="97"/>
        <v>23.184380707749014</v>
      </c>
      <c r="N209" s="28">
        <f t="shared" si="91"/>
        <v>-34.310462862453107</v>
      </c>
      <c r="O209">
        <f t="shared" si="92"/>
        <v>3.8683299736397738</v>
      </c>
      <c r="P209">
        <f t="shared" si="98"/>
        <v>-19.009198120837894</v>
      </c>
      <c r="AD209">
        <f t="shared" si="99"/>
        <v>24.778205440025669</v>
      </c>
      <c r="AE209">
        <f t="shared" si="100"/>
        <v>67.075214506735108</v>
      </c>
      <c r="AF209">
        <f t="shared" si="101"/>
        <v>75.044817029645557</v>
      </c>
    </row>
    <row r="210" spans="1:32" x14ac:dyDescent="0.2">
      <c r="A210">
        <v>10.1</v>
      </c>
      <c r="B210">
        <v>12.915189873417708</v>
      </c>
      <c r="C210">
        <v>5.9935307516626934E-3</v>
      </c>
      <c r="D210">
        <v>7.5408937317440858E-4</v>
      </c>
      <c r="E210" s="28">
        <f t="shared" si="93"/>
        <v>-47.813655207838217</v>
      </c>
      <c r="F210">
        <f t="shared" si="94"/>
        <v>8.6437927106426304</v>
      </c>
      <c r="G210">
        <f t="shared" si="95"/>
        <v>24.050113895047012</v>
      </c>
      <c r="H210">
        <f t="shared" si="87"/>
        <v>12.478435838875646</v>
      </c>
      <c r="I210">
        <f t="shared" si="88"/>
        <v>9.4621867880895625</v>
      </c>
      <c r="J210">
        <f t="shared" si="89"/>
        <v>2.8494413710270163</v>
      </c>
      <c r="K210">
        <f t="shared" si="90"/>
        <v>24.537090224620407</v>
      </c>
      <c r="L210" s="29">
        <f t="shared" si="96"/>
        <v>39.983177231095588</v>
      </c>
      <c r="M210" s="29">
        <f t="shared" si="97"/>
        <v>24.446071468940396</v>
      </c>
      <c r="N210" s="28">
        <f t="shared" si="91"/>
        <v>-34.119414176599463</v>
      </c>
      <c r="O210">
        <f t="shared" si="92"/>
        <v>3.8822244235200389</v>
      </c>
      <c r="P210">
        <f t="shared" si="98"/>
        <v>-18.841243232175348</v>
      </c>
      <c r="AD210">
        <f t="shared" si="99"/>
        <v>28.067271998438397</v>
      </c>
      <c r="AE210">
        <f t="shared" si="100"/>
        <v>75.846058662502386</v>
      </c>
      <c r="AF210">
        <f t="shared" si="101"/>
        <v>85.341025386415836</v>
      </c>
    </row>
    <row r="211" spans="1:32" x14ac:dyDescent="0.2">
      <c r="A211">
        <v>10.15</v>
      </c>
      <c r="B211">
        <v>13.001356238698001</v>
      </c>
      <c r="C211">
        <v>6.7475524842896244E-3</v>
      </c>
      <c r="D211">
        <v>7.5267911473191008E-4</v>
      </c>
      <c r="E211" s="28">
        <f t="shared" si="93"/>
        <v>-42.42732953858485</v>
      </c>
      <c r="F211">
        <f t="shared" si="94"/>
        <v>9.6910451170689242</v>
      </c>
      <c r="G211">
        <f t="shared" si="95"/>
        <v>26.842786978850459</v>
      </c>
      <c r="H211">
        <f t="shared" si="87"/>
        <v>14.991841614298748</v>
      </c>
      <c r="I211">
        <f t="shared" si="88"/>
        <v>10.539360691842321</v>
      </c>
      <c r="J211">
        <f t="shared" si="89"/>
        <v>3.747086290820981</v>
      </c>
      <c r="K211">
        <f t="shared" si="90"/>
        <v>27.81544558386793</v>
      </c>
      <c r="L211" s="29">
        <f t="shared" si="96"/>
        <v>42.306690264891166</v>
      </c>
      <c r="M211" s="29">
        <f t="shared" si="97"/>
        <v>25.631063116176136</v>
      </c>
      <c r="N211" s="28">
        <f t="shared" si="91"/>
        <v>-34.207555329255619</v>
      </c>
      <c r="O211">
        <f t="shared" si="92"/>
        <v>3.8758141578723184</v>
      </c>
      <c r="P211">
        <f t="shared" si="98"/>
        <v>-18.918729959785157</v>
      </c>
      <c r="AD211">
        <f t="shared" si="99"/>
        <v>31.558113353192706</v>
      </c>
      <c r="AE211">
        <f t="shared" si="100"/>
        <v>85.154968941847201</v>
      </c>
      <c r="AF211">
        <f t="shared" si="101"/>
        <v>96.268876583907584</v>
      </c>
    </row>
    <row r="212" spans="1:32" x14ac:dyDescent="0.2">
      <c r="A212">
        <v>10.199999999999999</v>
      </c>
      <c r="B212">
        <v>13.063291139240496</v>
      </c>
      <c r="C212">
        <v>3.9258546175282441E-3</v>
      </c>
      <c r="D212">
        <v>7.6588128699847625E-4</v>
      </c>
      <c r="E212" s="28">
        <f t="shared" si="93"/>
        <v>-67.045319526219217</v>
      </c>
      <c r="F212">
        <f t="shared" si="94"/>
        <v>5.772020302122562</v>
      </c>
      <c r="G212">
        <f t="shared" si="95"/>
        <v>16.392054138993498</v>
      </c>
      <c r="H212">
        <f t="shared" si="87"/>
        <v>5.5861820584274815</v>
      </c>
      <c r="I212">
        <f t="shared" si="88"/>
        <v>6.5083637393260645</v>
      </c>
      <c r="J212">
        <f t="shared" si="89"/>
        <v>0.38792216372410021</v>
      </c>
      <c r="K212">
        <f t="shared" si="90"/>
        <v>15.547193989253234</v>
      </c>
      <c r="L212" s="29">
        <f t="shared" si="96"/>
        <v>31.687165172186141</v>
      </c>
      <c r="M212" s="29">
        <f t="shared" si="97"/>
        <v>20.215105318896573</v>
      </c>
      <c r="N212" s="28">
        <f t="shared" si="91"/>
        <v>-33.382419562595238</v>
      </c>
      <c r="O212">
        <f t="shared" si="92"/>
        <v>3.9358240318112556</v>
      </c>
      <c r="P212">
        <f t="shared" si="98"/>
        <v>-18.1933358792046</v>
      </c>
      <c r="AD212">
        <f t="shared" si="99"/>
        <v>18.494697303371506</v>
      </c>
      <c r="AE212">
        <f t="shared" si="100"/>
        <v>50.319192808990671</v>
      </c>
      <c r="AF212">
        <f t="shared" si="101"/>
        <v>55.374704601858618</v>
      </c>
    </row>
    <row r="213" spans="1:32" x14ac:dyDescent="0.2">
      <c r="A213">
        <v>10.25</v>
      </c>
      <c r="B213">
        <v>13.125226039782993</v>
      </c>
      <c r="C213">
        <v>5.1000029496691803E-3</v>
      </c>
      <c r="D213">
        <v>7.6299407422386373E-4</v>
      </c>
      <c r="E213" s="28">
        <f t="shared" ref="E213:E276" si="102">IFERROR(LN(C213*1000/17.16)/0.022,"")</f>
        <v>-55.151817089236246</v>
      </c>
      <c r="F213">
        <f t="shared" ref="F213:F276" si="103">IFERROR((C213*1000+0.23)/0.72,"")</f>
        <v>7.4027818745405298</v>
      </c>
      <c r="G213">
        <f t="shared" ref="G213:G276" si="104">IFERROR((C213*1000+0.5)/0.27,"")</f>
        <v>20.740751665441408</v>
      </c>
      <c r="H213">
        <f t="shared" ref="H213:H276" si="105">IFERROR((C213*1000-2.25)/0.3,"")</f>
        <v>9.500009832230603</v>
      </c>
      <c r="I213">
        <f t="shared" ref="I213:I276" si="106">IFERROR((C213*1000+0.63)/0.7,"")</f>
        <v>8.1857184995274004</v>
      </c>
      <c r="J213">
        <f t="shared" ref="J213:J276" si="107">IFERROR((C213*1000-3.6)/0.84,"")</f>
        <v>1.785717797225215</v>
      </c>
      <c r="K213">
        <f t="shared" ref="K213:K276" si="108">IFERROR((C213*1000-0.35)/0.23,"")</f>
        <v>20.652186737692091</v>
      </c>
      <c r="L213" s="29">
        <f t="shared" ref="L213:L276" si="109">IFERROR(LN(C213*1000/0.78)/0.051,"")</f>
        <v>36.817695635198405</v>
      </c>
      <c r="M213" s="29">
        <f t="shared" ref="M213:M276" si="110">IFERROR(LN(C213*1000/0.52)/0.1,"")</f>
        <v>22.831675855032827</v>
      </c>
      <c r="N213" s="28">
        <f t="shared" ref="N213:N276" si="111">IFERROR((D213*1000-1.3)/0.016,"")</f>
        <v>-33.562870361008514</v>
      </c>
      <c r="O213">
        <f t="shared" ref="O213:O276" si="112">IFERROR((D213*1000+0.1)/0.22,"")</f>
        <v>3.9227003373811988</v>
      </c>
      <c r="P213">
        <f t="shared" ref="P213:P276" si="113">IFERROR((D213*1000-1.097)/0.0182,"")</f>
        <v>-18.351973943743747</v>
      </c>
      <c r="AD213">
        <f t="shared" si="99"/>
        <v>23.93056921143139</v>
      </c>
      <c r="AE213">
        <f t="shared" si="100"/>
        <v>64.814851230483697</v>
      </c>
      <c r="AF213">
        <f t="shared" si="101"/>
        <v>72.391347096654769</v>
      </c>
    </row>
    <row r="214" spans="1:32" x14ac:dyDescent="0.2">
      <c r="A214">
        <v>10.3</v>
      </c>
      <c r="B214">
        <v>13.187160940325487</v>
      </c>
      <c r="C214">
        <v>3.4730245947135461E-3</v>
      </c>
      <c r="D214">
        <v>7.532546283610216E-4</v>
      </c>
      <c r="E214" s="28">
        <f t="shared" si="102"/>
        <v>-72.61614721053418</v>
      </c>
      <c r="F214">
        <f t="shared" si="103"/>
        <v>5.1430897148799248</v>
      </c>
      <c r="G214">
        <f t="shared" si="104"/>
        <v>14.714905906346466</v>
      </c>
      <c r="H214">
        <f t="shared" si="105"/>
        <v>4.0767486490451539</v>
      </c>
      <c r="I214">
        <f t="shared" si="106"/>
        <v>5.8614637067336384</v>
      </c>
      <c r="J214">
        <f t="shared" si="107"/>
        <v>-0.15116119676958811</v>
      </c>
      <c r="K214">
        <f t="shared" si="108"/>
        <v>13.578367803102374</v>
      </c>
      <c r="L214" s="29">
        <f t="shared" si="109"/>
        <v>29.284063033854196</v>
      </c>
      <c r="M214" s="29">
        <f t="shared" si="110"/>
        <v>18.989523228347284</v>
      </c>
      <c r="N214" s="28">
        <f t="shared" si="111"/>
        <v>-34.171585727436153</v>
      </c>
      <c r="O214">
        <f t="shared" si="112"/>
        <v>3.8784301289137346</v>
      </c>
      <c r="P214">
        <f t="shared" si="113"/>
        <v>-18.887108331811994</v>
      </c>
      <c r="AD214">
        <f t="shared" si="99"/>
        <v>16.398262012562714</v>
      </c>
      <c r="AE214">
        <f t="shared" si="100"/>
        <v>44.728698700167236</v>
      </c>
      <c r="AF214">
        <f t="shared" si="101"/>
        <v>48.81195064802241</v>
      </c>
    </row>
    <row r="215" spans="1:32" x14ac:dyDescent="0.2">
      <c r="A215">
        <v>10.35</v>
      </c>
      <c r="B215">
        <v>13.249095840867982</v>
      </c>
      <c r="C215">
        <v>4.569697541619934E-3</v>
      </c>
      <c r="D215">
        <v>7.0204990304252612E-4</v>
      </c>
      <c r="E215" s="28">
        <f t="shared" si="102"/>
        <v>-60.142457945313296</v>
      </c>
      <c r="F215">
        <f t="shared" si="103"/>
        <v>6.6662465855832433</v>
      </c>
      <c r="G215">
        <f t="shared" si="104"/>
        <v>18.776657561555311</v>
      </c>
      <c r="H215">
        <f t="shared" si="105"/>
        <v>7.7323251387331151</v>
      </c>
      <c r="I215">
        <f t="shared" si="106"/>
        <v>7.4281393451713349</v>
      </c>
      <c r="J215">
        <f t="shared" si="107"/>
        <v>1.1544018352618266</v>
      </c>
      <c r="K215">
        <f t="shared" si="108"/>
        <v>18.346511050521453</v>
      </c>
      <c r="L215" s="29">
        <f t="shared" si="109"/>
        <v>34.664870167871044</v>
      </c>
      <c r="M215" s="29">
        <f t="shared" si="110"/>
        <v>21.733734866695873</v>
      </c>
      <c r="N215" s="28">
        <f t="shared" si="111"/>
        <v>-37.371881059842117</v>
      </c>
      <c r="O215">
        <f t="shared" si="112"/>
        <v>3.6456813774660279</v>
      </c>
      <c r="P215">
        <f t="shared" si="113"/>
        <v>-21.700554777883177</v>
      </c>
      <c r="AD215">
        <f t="shared" si="99"/>
        <v>21.475451581573768</v>
      </c>
      <c r="AE215">
        <f t="shared" si="100"/>
        <v>58.267870884196711</v>
      </c>
      <c r="AF215">
        <f t="shared" si="101"/>
        <v>64.70576147275267</v>
      </c>
    </row>
    <row r="216" spans="1:32" x14ac:dyDescent="0.2">
      <c r="A216">
        <v>10.4</v>
      </c>
      <c r="B216">
        <v>13.311030741410478</v>
      </c>
      <c r="C216">
        <v>5.5886764715473262E-3</v>
      </c>
      <c r="D216">
        <v>6.6573200510091008E-4</v>
      </c>
      <c r="E216" s="28">
        <f t="shared" si="102"/>
        <v>-50.992663731438036</v>
      </c>
      <c r="F216">
        <f t="shared" si="103"/>
        <v>8.0814950993712866</v>
      </c>
      <c r="G216">
        <f t="shared" si="104"/>
        <v>22.550653598323429</v>
      </c>
      <c r="H216">
        <f t="shared" si="105"/>
        <v>11.128921571824421</v>
      </c>
      <c r="I216">
        <f t="shared" si="106"/>
        <v>8.8838235307818945</v>
      </c>
      <c r="J216">
        <f t="shared" si="107"/>
        <v>2.3674719899372927</v>
      </c>
      <c r="K216">
        <f t="shared" si="108"/>
        <v>22.776854224118811</v>
      </c>
      <c r="L216" s="29">
        <f t="shared" si="109"/>
        <v>38.611840220915283</v>
      </c>
      <c r="M216" s="29">
        <f t="shared" si="110"/>
        <v>23.746689593748432</v>
      </c>
      <c r="N216" s="28">
        <f t="shared" si="111"/>
        <v>-39.641749681193119</v>
      </c>
      <c r="O216">
        <f t="shared" si="112"/>
        <v>3.4806000231859548</v>
      </c>
      <c r="P216">
        <f t="shared" si="113"/>
        <v>-23.696043675774167</v>
      </c>
      <c r="AD216">
        <f t="shared" si="99"/>
        <v>26.192946627533921</v>
      </c>
      <c r="AE216">
        <f t="shared" si="100"/>
        <v>70.847857673423775</v>
      </c>
      <c r="AF216">
        <f t="shared" si="101"/>
        <v>79.473572051410514</v>
      </c>
    </row>
    <row r="217" spans="1:32" x14ac:dyDescent="0.2">
      <c r="A217">
        <v>10.45</v>
      </c>
      <c r="B217">
        <v>13.372965641952973</v>
      </c>
      <c r="C217">
        <v>4.4440467141172342E-3</v>
      </c>
      <c r="D217">
        <v>6.4835453030755521E-4</v>
      </c>
      <c r="E217" s="28">
        <f t="shared" si="102"/>
        <v>-61.409805027733192</v>
      </c>
      <c r="F217">
        <f t="shared" si="103"/>
        <v>6.4917315473850481</v>
      </c>
      <c r="G217">
        <f t="shared" si="104"/>
        <v>18.311284126360125</v>
      </c>
      <c r="H217">
        <f t="shared" si="105"/>
        <v>7.3134890470574465</v>
      </c>
      <c r="I217">
        <f t="shared" si="106"/>
        <v>7.2486381630246202</v>
      </c>
      <c r="J217">
        <f t="shared" si="107"/>
        <v>1.0048175168062308</v>
      </c>
      <c r="K217">
        <f t="shared" si="108"/>
        <v>17.800203104857541</v>
      </c>
      <c r="L217" s="29">
        <f t="shared" si="109"/>
        <v>34.118171426435019</v>
      </c>
      <c r="M217" s="29">
        <f t="shared" si="110"/>
        <v>21.454918508563498</v>
      </c>
      <c r="N217" s="28">
        <f t="shared" si="111"/>
        <v>-40.727841855777804</v>
      </c>
      <c r="O217">
        <f t="shared" si="112"/>
        <v>3.4016115013979782</v>
      </c>
      <c r="P217">
        <f t="shared" si="113"/>
        <v>-24.650849983101359</v>
      </c>
      <c r="AD217">
        <f t="shared" si="99"/>
        <v>20.893734787579788</v>
      </c>
      <c r="AE217">
        <f t="shared" si="100"/>
        <v>56.716626100212764</v>
      </c>
      <c r="AF217">
        <f t="shared" si="101"/>
        <v>62.884734987206286</v>
      </c>
    </row>
    <row r="218" spans="1:32" x14ac:dyDescent="0.2">
      <c r="A218">
        <v>10.5</v>
      </c>
      <c r="B218">
        <v>13.43490054249547</v>
      </c>
      <c r="C218">
        <v>5.4027097830318784E-3</v>
      </c>
      <c r="D218">
        <v>6.6575755762638886E-4</v>
      </c>
      <c r="E218" s="28">
        <f t="shared" si="102"/>
        <v>-52.530929758290441</v>
      </c>
      <c r="F218">
        <f t="shared" si="103"/>
        <v>7.8232080319887203</v>
      </c>
      <c r="G218">
        <f t="shared" si="104"/>
        <v>21.861888085303253</v>
      </c>
      <c r="H218">
        <f t="shared" si="105"/>
        <v>10.509032610106262</v>
      </c>
      <c r="I218">
        <f t="shared" si="106"/>
        <v>8.6181568329026828</v>
      </c>
      <c r="J218">
        <f t="shared" si="107"/>
        <v>2.14608307503795</v>
      </c>
      <c r="K218">
        <f t="shared" si="108"/>
        <v>21.968303404486427</v>
      </c>
      <c r="L218" s="29">
        <f t="shared" si="109"/>
        <v>37.948274483841693</v>
      </c>
      <c r="M218" s="29">
        <f t="shared" si="110"/>
        <v>23.408271067840907</v>
      </c>
      <c r="N218" s="28">
        <f t="shared" si="111"/>
        <v>-39.6401526483507</v>
      </c>
      <c r="O218">
        <f t="shared" si="112"/>
        <v>3.4807161710290404</v>
      </c>
      <c r="P218">
        <f t="shared" si="113"/>
        <v>-23.694639690857752</v>
      </c>
      <c r="AD218">
        <f t="shared" si="99"/>
        <v>25.331989736258695</v>
      </c>
      <c r="AE218">
        <f t="shared" si="100"/>
        <v>68.551972630023187</v>
      </c>
      <c r="AF218">
        <f t="shared" si="101"/>
        <v>76.778402652635904</v>
      </c>
    </row>
    <row r="219" spans="1:32" x14ac:dyDescent="0.2">
      <c r="A219">
        <v>10.55</v>
      </c>
      <c r="B219">
        <v>13.496835443037966</v>
      </c>
      <c r="C219">
        <v>3.1630076791556126E-3</v>
      </c>
      <c r="D219">
        <v>6.8584161865218576E-4</v>
      </c>
      <c r="E219" s="28">
        <f t="shared" si="102"/>
        <v>-76.866260087799844</v>
      </c>
      <c r="F219">
        <f t="shared" si="103"/>
        <v>4.7125106654939062</v>
      </c>
      <c r="G219">
        <f t="shared" si="104"/>
        <v>13.566695107983749</v>
      </c>
      <c r="H219">
        <f t="shared" si="105"/>
        <v>3.0433589305187088</v>
      </c>
      <c r="I219">
        <f t="shared" si="106"/>
        <v>5.418582398793732</v>
      </c>
      <c r="J219">
        <f t="shared" si="107"/>
        <v>-0.5202289533861757</v>
      </c>
      <c r="K219">
        <f t="shared" si="108"/>
        <v>12.230468170241792</v>
      </c>
      <c r="L219" s="29">
        <f t="shared" si="109"/>
        <v>27.450681008367042</v>
      </c>
      <c r="M219" s="29">
        <f t="shared" si="110"/>
        <v>18.054498395348837</v>
      </c>
      <c r="N219" s="28">
        <f t="shared" si="111"/>
        <v>-38.384898834238392</v>
      </c>
      <c r="O219">
        <f t="shared" si="112"/>
        <v>3.5720073575099351</v>
      </c>
      <c r="P219">
        <f t="shared" si="113"/>
        <v>-22.591119854275508</v>
      </c>
      <c r="AD219">
        <f t="shared" si="99"/>
        <v>14.962998514609321</v>
      </c>
      <c r="AE219">
        <f t="shared" si="100"/>
        <v>40.901329372291521</v>
      </c>
      <c r="AF219">
        <f t="shared" si="101"/>
        <v>44.318951871820481</v>
      </c>
    </row>
    <row r="220" spans="1:32" x14ac:dyDescent="0.2">
      <c r="A220">
        <v>10.6</v>
      </c>
      <c r="B220">
        <v>13.558770343580459</v>
      </c>
      <c r="C220">
        <v>3.9366801183501202E-3</v>
      </c>
      <c r="D220">
        <v>7.0135953711959514E-4</v>
      </c>
      <c r="E220" s="28">
        <f t="shared" si="102"/>
        <v>-66.920151613670626</v>
      </c>
      <c r="F220">
        <f t="shared" si="103"/>
        <v>5.7870557199307227</v>
      </c>
      <c r="G220">
        <f t="shared" si="104"/>
        <v>16.432148586481926</v>
      </c>
      <c r="H220">
        <f t="shared" si="105"/>
        <v>5.6222670611670678</v>
      </c>
      <c r="I220">
        <f t="shared" si="106"/>
        <v>6.5238287405001731</v>
      </c>
      <c r="J220">
        <f t="shared" si="107"/>
        <v>0.4008096647025241</v>
      </c>
      <c r="K220">
        <f t="shared" si="108"/>
        <v>15.594261384130958</v>
      </c>
      <c r="L220" s="29">
        <f t="shared" si="109"/>
        <v>31.741159173677691</v>
      </c>
      <c r="M220" s="29">
        <f t="shared" si="110"/>
        <v>20.242642259657266</v>
      </c>
      <c r="N220" s="28">
        <f t="shared" si="111"/>
        <v>-37.415028930025308</v>
      </c>
      <c r="O220">
        <f t="shared" si="112"/>
        <v>3.642543350543614</v>
      </c>
      <c r="P220">
        <f t="shared" si="113"/>
        <v>-21.738486971450818</v>
      </c>
      <c r="AD220">
        <f t="shared" si="99"/>
        <v>18.544815362732038</v>
      </c>
      <c r="AE220">
        <f t="shared" si="100"/>
        <v>50.452840967285432</v>
      </c>
      <c r="AF220">
        <f t="shared" si="101"/>
        <v>55.531595918117681</v>
      </c>
    </row>
    <row r="221" spans="1:32" x14ac:dyDescent="0.2">
      <c r="A221">
        <v>10.65</v>
      </c>
      <c r="B221">
        <v>13.620705244122956</v>
      </c>
      <c r="C221">
        <v>1.6767950142862007E-3</v>
      </c>
      <c r="D221">
        <v>7.2786804704670963E-4</v>
      </c>
      <c r="E221" s="28">
        <f t="shared" si="102"/>
        <v>-105.71349328499821</v>
      </c>
      <c r="F221">
        <f t="shared" si="103"/>
        <v>2.6483264087308345</v>
      </c>
      <c r="G221">
        <f t="shared" si="104"/>
        <v>8.062203756615558</v>
      </c>
      <c r="H221">
        <f t="shared" si="105"/>
        <v>-1.9106832857126643</v>
      </c>
      <c r="I221">
        <f t="shared" si="106"/>
        <v>3.2954214489802869</v>
      </c>
      <c r="J221">
        <f t="shared" si="107"/>
        <v>-2.2895297448973801</v>
      </c>
      <c r="K221">
        <f t="shared" si="108"/>
        <v>5.7686739751573946</v>
      </c>
      <c r="L221" s="29">
        <f t="shared" si="109"/>
        <v>15.006776491928537</v>
      </c>
      <c r="M221" s="29">
        <f t="shared" si="110"/>
        <v>11.708107091965198</v>
      </c>
      <c r="N221" s="28">
        <f t="shared" si="111"/>
        <v>-35.758247059580654</v>
      </c>
      <c r="O221">
        <f t="shared" si="112"/>
        <v>3.7630365774850434</v>
      </c>
      <c r="P221">
        <f t="shared" si="113"/>
        <v>-20.281975436993974</v>
      </c>
      <c r="AD221">
        <f t="shared" si="99"/>
        <v>8.0823843253990795</v>
      </c>
      <c r="AE221">
        <f t="shared" si="100"/>
        <v>22.553024867730873</v>
      </c>
      <c r="AF221">
        <f t="shared" si="101"/>
        <v>22.779637888205809</v>
      </c>
    </row>
    <row r="222" spans="1:32" x14ac:dyDescent="0.2">
      <c r="A222">
        <v>10.7</v>
      </c>
      <c r="B222">
        <v>13.68264014466545</v>
      </c>
      <c r="C222">
        <v>4.8885647818620584E-3</v>
      </c>
      <c r="D222">
        <v>7.6203122813230627E-4</v>
      </c>
      <c r="E222" s="28">
        <f t="shared" si="102"/>
        <v>-57.076469740658382</v>
      </c>
      <c r="F222">
        <f t="shared" si="103"/>
        <v>7.1091177525861928</v>
      </c>
      <c r="G222">
        <f t="shared" si="104"/>
        <v>19.957647340229844</v>
      </c>
      <c r="H222">
        <f t="shared" si="105"/>
        <v>8.7952159395401956</v>
      </c>
      <c r="I222">
        <f t="shared" si="106"/>
        <v>7.8836639740886554</v>
      </c>
      <c r="J222">
        <f t="shared" si="107"/>
        <v>1.5340056926929266</v>
      </c>
      <c r="K222">
        <f t="shared" si="108"/>
        <v>19.732890355921992</v>
      </c>
      <c r="L222" s="29">
        <f t="shared" si="109"/>
        <v>35.987453314977088</v>
      </c>
      <c r="M222" s="29">
        <f t="shared" si="110"/>
        <v>22.408252271719959</v>
      </c>
      <c r="N222" s="28">
        <f t="shared" si="111"/>
        <v>-33.623048241730856</v>
      </c>
      <c r="O222">
        <f t="shared" si="112"/>
        <v>3.9183237642377557</v>
      </c>
      <c r="P222">
        <f t="shared" si="113"/>
        <v>-18.404877575148003</v>
      </c>
      <c r="AD222">
        <f t="shared" si="99"/>
        <v>22.951688804916941</v>
      </c>
      <c r="AE222">
        <f t="shared" si="100"/>
        <v>62.204503479778495</v>
      </c>
      <c r="AF222">
        <f t="shared" si="101"/>
        <v>69.327025824087812</v>
      </c>
    </row>
    <row r="223" spans="1:32" x14ac:dyDescent="0.2">
      <c r="A223">
        <v>10.75</v>
      </c>
      <c r="B223">
        <v>13.744575045207945</v>
      </c>
      <c r="C223">
        <v>4.9406832236325244E-3</v>
      </c>
      <c r="D223">
        <v>7.7328294114421532E-4</v>
      </c>
      <c r="E223" s="28">
        <f t="shared" si="102"/>
        <v>-56.594430365640939</v>
      </c>
      <c r="F223">
        <f t="shared" si="103"/>
        <v>7.1815044772673957</v>
      </c>
      <c r="G223">
        <f t="shared" si="104"/>
        <v>20.150678606046384</v>
      </c>
      <c r="H223">
        <f t="shared" si="105"/>
        <v>8.9689440787750812</v>
      </c>
      <c r="I223">
        <f t="shared" si="106"/>
        <v>7.9581188909036058</v>
      </c>
      <c r="J223">
        <f t="shared" si="107"/>
        <v>1.5960514567053856</v>
      </c>
      <c r="K223">
        <f t="shared" si="108"/>
        <v>19.959492276663148</v>
      </c>
      <c r="L223" s="29">
        <f t="shared" si="109"/>
        <v>36.195391868906185</v>
      </c>
      <c r="M223" s="29">
        <f t="shared" si="110"/>
        <v>22.514300934223794</v>
      </c>
      <c r="N223" s="28">
        <f t="shared" si="111"/>
        <v>-32.919816178486542</v>
      </c>
      <c r="O223">
        <f t="shared" si="112"/>
        <v>3.9694679142918878</v>
      </c>
      <c r="P223">
        <f t="shared" si="113"/>
        <v>-17.786651585482669</v>
      </c>
      <c r="AD223">
        <f t="shared" si="99"/>
        <v>23.192977887187613</v>
      </c>
      <c r="AE223">
        <f t="shared" si="100"/>
        <v>62.847941032500295</v>
      </c>
      <c r="AF223">
        <f t="shared" si="101"/>
        <v>70.082365559891642</v>
      </c>
    </row>
    <row r="224" spans="1:32" x14ac:dyDescent="0.2">
      <c r="A224">
        <v>10.8</v>
      </c>
      <c r="B224">
        <v>13.806509945750442</v>
      </c>
      <c r="C224">
        <v>2.4498188571780905E-3</v>
      </c>
      <c r="D224">
        <v>7.6879415417264107E-4</v>
      </c>
      <c r="E224" s="28">
        <f t="shared" si="102"/>
        <v>-88.480318549193072</v>
      </c>
      <c r="F224">
        <f t="shared" si="103"/>
        <v>3.72197063496957</v>
      </c>
      <c r="G224">
        <f t="shared" si="104"/>
        <v>10.92525502658552</v>
      </c>
      <c r="H224">
        <f t="shared" si="105"/>
        <v>0.66606285726030112</v>
      </c>
      <c r="I224">
        <f t="shared" si="106"/>
        <v>4.3997412245401293</v>
      </c>
      <c r="J224">
        <f t="shared" si="107"/>
        <v>-1.3692632652641783</v>
      </c>
      <c r="K224">
        <f t="shared" si="108"/>
        <v>9.1296472051221311</v>
      </c>
      <c r="L224" s="29">
        <f t="shared" si="109"/>
        <v>22.440695005413112</v>
      </c>
      <c r="M224" s="29">
        <f t="shared" si="110"/>
        <v>15.49940553384233</v>
      </c>
      <c r="N224" s="28">
        <f t="shared" si="111"/>
        <v>-33.200365364209937</v>
      </c>
      <c r="O224">
        <f t="shared" si="112"/>
        <v>3.9490643371483682</v>
      </c>
      <c r="P224">
        <f t="shared" si="113"/>
        <v>-18.033288232272465</v>
      </c>
      <c r="AD224">
        <f t="shared" si="99"/>
        <v>11.661198412861532</v>
      </c>
      <c r="AE224">
        <f t="shared" si="100"/>
        <v>32.096529100964077</v>
      </c>
      <c r="AF224">
        <f t="shared" si="101"/>
        <v>33.982881988088266</v>
      </c>
    </row>
    <row r="225" spans="1:32" x14ac:dyDescent="0.2">
      <c r="A225">
        <v>10.85</v>
      </c>
      <c r="B225">
        <v>13.868444846292936</v>
      </c>
      <c r="C225">
        <v>3.5256500009495802E-3</v>
      </c>
      <c r="D225">
        <v>7.7644422164550831E-4</v>
      </c>
      <c r="E225" s="28">
        <f t="shared" si="102"/>
        <v>-71.932558061918016</v>
      </c>
      <c r="F225">
        <f t="shared" si="103"/>
        <v>5.2161805568744173</v>
      </c>
      <c r="G225">
        <f t="shared" si="104"/>
        <v>14.909814818331778</v>
      </c>
      <c r="H225">
        <f t="shared" si="105"/>
        <v>4.2521666698319338</v>
      </c>
      <c r="I225">
        <f t="shared" si="106"/>
        <v>5.9366428584994013</v>
      </c>
      <c r="J225">
        <f t="shared" si="107"/>
        <v>-8.8511903631452324E-2</v>
      </c>
      <c r="K225">
        <f t="shared" si="108"/>
        <v>13.807173917172086</v>
      </c>
      <c r="L225" s="29">
        <f t="shared" si="109"/>
        <v>29.578944627374899</v>
      </c>
      <c r="M225" s="29">
        <f t="shared" si="110"/>
        <v>19.13991284104284</v>
      </c>
      <c r="N225" s="28">
        <f t="shared" si="111"/>
        <v>-32.722236147155733</v>
      </c>
      <c r="O225">
        <f t="shared" si="112"/>
        <v>3.9838373711159467</v>
      </c>
      <c r="P225">
        <f t="shared" si="113"/>
        <v>-17.6129548546424</v>
      </c>
      <c r="AD225">
        <f t="shared" si="99"/>
        <v>16.641898152544353</v>
      </c>
      <c r="AE225">
        <f t="shared" si="100"/>
        <v>45.378395073451607</v>
      </c>
      <c r="AF225">
        <f t="shared" si="101"/>
        <v>49.574637694921456</v>
      </c>
    </row>
    <row r="226" spans="1:32" x14ac:dyDescent="0.2">
      <c r="A226">
        <v>10.9</v>
      </c>
      <c r="B226">
        <v>13.930379746835433</v>
      </c>
      <c r="C226">
        <v>4.6200375736050008E-3</v>
      </c>
      <c r="D226">
        <v>7.8565939066029054E-4</v>
      </c>
      <c r="E226" s="28">
        <f t="shared" si="102"/>
        <v>-59.644466190195672</v>
      </c>
      <c r="F226">
        <f t="shared" si="103"/>
        <v>6.7361632966736131</v>
      </c>
      <c r="G226">
        <f t="shared" si="104"/>
        <v>18.963102124462964</v>
      </c>
      <c r="H226">
        <f t="shared" si="105"/>
        <v>7.9001252453500026</v>
      </c>
      <c r="I226">
        <f t="shared" si="106"/>
        <v>7.500053676578573</v>
      </c>
      <c r="J226">
        <f t="shared" si="107"/>
        <v>1.214330444767858</v>
      </c>
      <c r="K226">
        <f t="shared" si="108"/>
        <v>18.565380754804352</v>
      </c>
      <c r="L226" s="29">
        <f t="shared" si="109"/>
        <v>34.879690140666888</v>
      </c>
      <c r="M226" s="29">
        <f t="shared" si="110"/>
        <v>21.843293052821753</v>
      </c>
      <c r="N226" s="28">
        <f t="shared" si="111"/>
        <v>-32.146288083731839</v>
      </c>
      <c r="O226">
        <f t="shared" si="112"/>
        <v>4.0257245030013209</v>
      </c>
      <c r="P226">
        <f t="shared" si="113"/>
        <v>-17.106626886797219</v>
      </c>
      <c r="AD226">
        <f t="shared" si="99"/>
        <v>21.708507285208334</v>
      </c>
      <c r="AE226">
        <f t="shared" si="100"/>
        <v>58.889352760555553</v>
      </c>
      <c r="AF226">
        <f t="shared" si="101"/>
        <v>65.435327153695653</v>
      </c>
    </row>
    <row r="227" spans="1:32" x14ac:dyDescent="0.2">
      <c r="A227">
        <v>10.95</v>
      </c>
      <c r="B227">
        <v>13.992314647377929</v>
      </c>
      <c r="C227">
        <v>2.839445480710408E-3</v>
      </c>
      <c r="D227">
        <v>7.7027695791098878E-4</v>
      </c>
      <c r="E227" s="28">
        <f t="shared" si="102"/>
        <v>-81.771468828276653</v>
      </c>
      <c r="F227">
        <f t="shared" si="103"/>
        <v>4.2631187232089003</v>
      </c>
      <c r="G227">
        <f t="shared" si="104"/>
        <v>12.368316595223732</v>
      </c>
      <c r="H227">
        <f t="shared" si="105"/>
        <v>1.9648182690346931</v>
      </c>
      <c r="I227">
        <f t="shared" si="106"/>
        <v>4.956350686729154</v>
      </c>
      <c r="J227">
        <f t="shared" si="107"/>
        <v>-0.90542204677332405</v>
      </c>
      <c r="K227">
        <f t="shared" si="108"/>
        <v>10.82367600308873</v>
      </c>
      <c r="L227" s="29">
        <f t="shared" si="109"/>
        <v>25.334708610514308</v>
      </c>
      <c r="M227" s="29">
        <f t="shared" si="110"/>
        <v>16.975352472443937</v>
      </c>
      <c r="N227" s="28">
        <f t="shared" si="111"/>
        <v>-33.107690130563199</v>
      </c>
      <c r="O227">
        <f t="shared" si="112"/>
        <v>3.9558043541408581</v>
      </c>
      <c r="P227">
        <f t="shared" si="113"/>
        <v>-17.951815499396215</v>
      </c>
      <c r="AD227">
        <f t="shared" si="99"/>
        <v>13.465025373659298</v>
      </c>
      <c r="AE227">
        <f t="shared" si="100"/>
        <v>36.906734329758123</v>
      </c>
      <c r="AF227">
        <f t="shared" si="101"/>
        <v>39.629644647976932</v>
      </c>
    </row>
    <row r="228" spans="1:32" x14ac:dyDescent="0.2">
      <c r="A228">
        <v>11</v>
      </c>
      <c r="B228">
        <v>14.047468354430372</v>
      </c>
      <c r="C228">
        <v>5.9562351927997508E-3</v>
      </c>
      <c r="D228">
        <v>7.4629292343361849E-4</v>
      </c>
      <c r="E228" s="28">
        <f t="shared" si="102"/>
        <v>-48.097385983467134</v>
      </c>
      <c r="F228">
        <f t="shared" si="103"/>
        <v>8.5919933233329875</v>
      </c>
      <c r="G228">
        <f t="shared" si="104"/>
        <v>23.911982195554632</v>
      </c>
      <c r="H228">
        <f t="shared" si="105"/>
        <v>12.354117309332503</v>
      </c>
      <c r="I228">
        <f t="shared" si="106"/>
        <v>9.4089074182853594</v>
      </c>
      <c r="J228">
        <f t="shared" si="107"/>
        <v>2.8050418961901795</v>
      </c>
      <c r="K228">
        <f t="shared" si="108"/>
        <v>24.374935620868481</v>
      </c>
      <c r="L228" s="29">
        <f t="shared" si="109"/>
        <v>39.860783563177236</v>
      </c>
      <c r="M228" s="29">
        <f t="shared" si="110"/>
        <v>24.383650698302031</v>
      </c>
      <c r="N228" s="28">
        <f t="shared" si="111"/>
        <v>-34.606692285398843</v>
      </c>
      <c r="O228">
        <f t="shared" si="112"/>
        <v>3.846786015607357</v>
      </c>
      <c r="P228">
        <f t="shared" si="113"/>
        <v>-19.269619591559419</v>
      </c>
      <c r="AD228">
        <f t="shared" si="99"/>
        <v>27.894607374072926</v>
      </c>
      <c r="AE228">
        <f t="shared" si="100"/>
        <v>75.385619664194465</v>
      </c>
      <c r="AF228">
        <f t="shared" si="101"/>
        <v>84.8005100405761</v>
      </c>
    </row>
    <row r="229" spans="1:32" x14ac:dyDescent="0.2">
      <c r="A229">
        <v>11.05</v>
      </c>
      <c r="B229">
        <v>14.101661392405056</v>
      </c>
      <c r="C229">
        <v>4.6773417986539344E-3</v>
      </c>
      <c r="D229">
        <v>7.2119052321052213E-4</v>
      </c>
      <c r="E229" s="28">
        <f t="shared" si="102"/>
        <v>-59.08414260178585</v>
      </c>
      <c r="F229">
        <f t="shared" si="103"/>
        <v>6.8157524981304656</v>
      </c>
      <c r="G229">
        <f t="shared" si="104"/>
        <v>19.175339995014571</v>
      </c>
      <c r="H229">
        <f t="shared" si="105"/>
        <v>8.0911393288464488</v>
      </c>
      <c r="I229">
        <f t="shared" si="106"/>
        <v>7.5819168552199061</v>
      </c>
      <c r="J229">
        <f t="shared" si="107"/>
        <v>1.2825497603023026</v>
      </c>
      <c r="K229">
        <f t="shared" si="108"/>
        <v>18.814529559364932</v>
      </c>
      <c r="L229" s="29">
        <f t="shared" si="109"/>
        <v>35.121398355275048</v>
      </c>
      <c r="M229" s="29">
        <f t="shared" si="110"/>
        <v>21.966564242271915</v>
      </c>
      <c r="N229" s="28">
        <f t="shared" si="111"/>
        <v>-36.17559229934237</v>
      </c>
      <c r="O229">
        <f t="shared" si="112"/>
        <v>3.7326841964114643</v>
      </c>
      <c r="P229">
        <f t="shared" si="113"/>
        <v>-20.64887235107021</v>
      </c>
      <c r="AD229">
        <f t="shared" si="99"/>
        <v>21.973804623397843</v>
      </c>
      <c r="AE229">
        <f t="shared" si="100"/>
        <v>59.596812329060903</v>
      </c>
      <c r="AF229">
        <f t="shared" si="101"/>
        <v>66.265823168897597</v>
      </c>
    </row>
    <row r="230" spans="1:32" x14ac:dyDescent="0.2">
      <c r="A230">
        <v>11.1</v>
      </c>
      <c r="B230">
        <v>14.155854430379739</v>
      </c>
      <c r="C230">
        <v>4.3464642959113748E-3</v>
      </c>
      <c r="D230">
        <v>7.0860511703611567E-4</v>
      </c>
      <c r="E230" s="28">
        <f t="shared" si="102"/>
        <v>-62.419017500107408</v>
      </c>
      <c r="F230">
        <f t="shared" si="103"/>
        <v>6.3562004109880208</v>
      </c>
      <c r="G230">
        <f t="shared" si="104"/>
        <v>17.949867762634721</v>
      </c>
      <c r="H230">
        <f t="shared" si="105"/>
        <v>6.9882143197045821</v>
      </c>
      <c r="I230">
        <f t="shared" si="106"/>
        <v>7.1092347084448209</v>
      </c>
      <c r="J230">
        <f t="shared" si="107"/>
        <v>0.88864797132306494</v>
      </c>
      <c r="K230">
        <f t="shared" si="108"/>
        <v>17.375931721353801</v>
      </c>
      <c r="L230" s="29">
        <f t="shared" si="109"/>
        <v>33.68282486972457</v>
      </c>
      <c r="M230" s="29">
        <f t="shared" si="110"/>
        <v>21.23289176464117</v>
      </c>
      <c r="N230" s="28">
        <f t="shared" si="111"/>
        <v>-36.962180185242779</v>
      </c>
      <c r="O230">
        <f t="shared" si="112"/>
        <v>3.6754778047096162</v>
      </c>
      <c r="P230">
        <f t="shared" si="113"/>
        <v>-21.340378184828811</v>
      </c>
      <c r="AD230">
        <f t="shared" si="99"/>
        <v>20.441964332923032</v>
      </c>
      <c r="AE230">
        <f t="shared" si="100"/>
        <v>55.511904887794742</v>
      </c>
      <c r="AF230">
        <f t="shared" si="101"/>
        <v>61.470497042193834</v>
      </c>
    </row>
    <row r="231" spans="1:32" x14ac:dyDescent="0.2">
      <c r="A231">
        <v>11.15</v>
      </c>
      <c r="B231">
        <v>14.210047468354425</v>
      </c>
      <c r="C231">
        <v>3.1295312638942824E-3</v>
      </c>
      <c r="D231">
        <v>7.1521414087759652E-4</v>
      </c>
      <c r="E231" s="28">
        <f t="shared" si="102"/>
        <v>-77.349902575755195</v>
      </c>
      <c r="F231">
        <f t="shared" si="103"/>
        <v>4.6660156442976151</v>
      </c>
      <c r="G231">
        <f t="shared" si="104"/>
        <v>13.442708384793638</v>
      </c>
      <c r="H231">
        <f t="shared" si="105"/>
        <v>2.9317708796476083</v>
      </c>
      <c r="I231">
        <f t="shared" si="106"/>
        <v>5.3707589484204039</v>
      </c>
      <c r="J231">
        <f t="shared" si="107"/>
        <v>-0.56008182869728285</v>
      </c>
      <c r="K231">
        <f t="shared" si="108"/>
        <v>12.084918538670793</v>
      </c>
      <c r="L231" s="29">
        <f t="shared" si="109"/>
        <v>27.242050915523564</v>
      </c>
      <c r="M231" s="29">
        <f t="shared" si="110"/>
        <v>17.948097047998662</v>
      </c>
      <c r="N231" s="28">
        <f t="shared" si="111"/>
        <v>-36.549116195150219</v>
      </c>
      <c r="O231">
        <f t="shared" si="112"/>
        <v>3.7055188221708932</v>
      </c>
      <c r="P231">
        <f t="shared" si="113"/>
        <v>-20.977245006725465</v>
      </c>
      <c r="AD231">
        <f t="shared" si="99"/>
        <v>14.80801511062168</v>
      </c>
      <c r="AE231">
        <f t="shared" si="100"/>
        <v>40.488040294991137</v>
      </c>
      <c r="AF231">
        <f t="shared" si="101"/>
        <v>43.833786433250474</v>
      </c>
    </row>
    <row r="232" spans="1:32" x14ac:dyDescent="0.2">
      <c r="A232">
        <v>11.2</v>
      </c>
      <c r="B232">
        <v>14.264240506329108</v>
      </c>
      <c r="C232">
        <v>6.3288688775790447E-3</v>
      </c>
      <c r="D232">
        <v>7.3501603223223404E-4</v>
      </c>
      <c r="E232" s="28">
        <f t="shared" si="102"/>
        <v>-45.339071190758752</v>
      </c>
      <c r="F232">
        <f t="shared" si="103"/>
        <v>9.1095401077486748</v>
      </c>
      <c r="G232">
        <f t="shared" si="104"/>
        <v>25.292106953996463</v>
      </c>
      <c r="H232">
        <f t="shared" si="105"/>
        <v>13.59622959193015</v>
      </c>
      <c r="I232">
        <f t="shared" si="106"/>
        <v>9.9412412536843497</v>
      </c>
      <c r="J232">
        <f t="shared" si="107"/>
        <v>3.2486534256893393</v>
      </c>
      <c r="K232">
        <f t="shared" si="108"/>
        <v>25.995082076430631</v>
      </c>
      <c r="L232" s="29">
        <f t="shared" si="109"/>
        <v>41.050644846306341</v>
      </c>
      <c r="M232" s="29">
        <f t="shared" si="110"/>
        <v>24.990479952697875</v>
      </c>
      <c r="N232" s="28">
        <f t="shared" si="111"/>
        <v>-35.311497985485374</v>
      </c>
      <c r="O232">
        <f t="shared" si="112"/>
        <v>3.7955274192374273</v>
      </c>
      <c r="P232">
        <f t="shared" si="113"/>
        <v>-19.889228998228898</v>
      </c>
      <c r="AD232">
        <f t="shared" si="99"/>
        <v>29.619763322125205</v>
      </c>
      <c r="AE232">
        <f t="shared" si="100"/>
        <v>79.986035525667205</v>
      </c>
      <c r="AF232">
        <f t="shared" si="101"/>
        <v>90.200998225783238</v>
      </c>
    </row>
    <row r="233" spans="1:32" x14ac:dyDescent="0.2">
      <c r="A233">
        <v>11.25</v>
      </c>
      <c r="B233">
        <v>14.318433544303792</v>
      </c>
      <c r="C233">
        <v>3.5299897612896926E-3</v>
      </c>
      <c r="D233">
        <v>7.4094407497408109E-4</v>
      </c>
      <c r="E233" s="28">
        <f t="shared" si="102"/>
        <v>-71.876641981969257</v>
      </c>
      <c r="F233">
        <f t="shared" si="103"/>
        <v>5.2222080017912402</v>
      </c>
      <c r="G233">
        <f t="shared" si="104"/>
        <v>14.92588800477664</v>
      </c>
      <c r="H233">
        <f t="shared" si="105"/>
        <v>4.2666325376323089</v>
      </c>
      <c r="I233">
        <f t="shared" si="106"/>
        <v>5.9428425161281329</v>
      </c>
      <c r="J233">
        <f t="shared" si="107"/>
        <v>-8.3345522274175507E-2</v>
      </c>
      <c r="K233">
        <f t="shared" si="108"/>
        <v>13.826042440389967</v>
      </c>
      <c r="L233" s="29">
        <f t="shared" si="109"/>
        <v>29.603065289313577</v>
      </c>
      <c r="M233" s="29">
        <f t="shared" si="110"/>
        <v>19.152214378631566</v>
      </c>
      <c r="N233" s="28">
        <f t="shared" si="111"/>
        <v>-34.940995314119931</v>
      </c>
      <c r="O233">
        <f t="shared" si="112"/>
        <v>3.8224730680640051</v>
      </c>
      <c r="P233">
        <f t="shared" si="113"/>
        <v>-19.563512364061477</v>
      </c>
      <c r="AD233">
        <f t="shared" si="99"/>
        <v>16.661989635600428</v>
      </c>
      <c r="AE233">
        <f t="shared" si="100"/>
        <v>45.43197236160114</v>
      </c>
      <c r="AF233">
        <f t="shared" si="101"/>
        <v>49.63753277231438</v>
      </c>
    </row>
    <row r="234" spans="1:32" x14ac:dyDescent="0.2">
      <c r="A234">
        <v>11.3</v>
      </c>
      <c r="B234">
        <v>14.372626582278476</v>
      </c>
      <c r="C234">
        <v>3.9156323274130806E-3</v>
      </c>
      <c r="D234">
        <v>7.5015775952661748E-4</v>
      </c>
      <c r="E234" s="28">
        <f t="shared" si="102"/>
        <v>-67.163830165123017</v>
      </c>
      <c r="F234">
        <f t="shared" si="103"/>
        <v>5.7578226769626122</v>
      </c>
      <c r="G234">
        <f t="shared" si="104"/>
        <v>16.354193805233628</v>
      </c>
      <c r="H234">
        <f t="shared" si="105"/>
        <v>5.5521077580436025</v>
      </c>
      <c r="I234">
        <f t="shared" si="106"/>
        <v>6.4937604677329732</v>
      </c>
      <c r="J234">
        <f t="shared" si="107"/>
        <v>0.3757527707298578</v>
      </c>
      <c r="K234">
        <f t="shared" si="108"/>
        <v>15.502749249622088</v>
      </c>
      <c r="L234" s="29">
        <f t="shared" si="109"/>
        <v>31.636042935796269</v>
      </c>
      <c r="M234" s="29">
        <f t="shared" si="110"/>
        <v>20.189032978337739</v>
      </c>
      <c r="N234" s="28">
        <f t="shared" si="111"/>
        <v>-34.365140029586414</v>
      </c>
      <c r="O234">
        <f t="shared" si="112"/>
        <v>3.8643534523937157</v>
      </c>
      <c r="P234">
        <f t="shared" si="113"/>
        <v>-19.057265960075963</v>
      </c>
      <c r="AD234">
        <f t="shared" si="99"/>
        <v>18.44737188617167</v>
      </c>
      <c r="AE234">
        <f t="shared" si="100"/>
        <v>50.192991696457781</v>
      </c>
      <c r="AF234">
        <f t="shared" si="101"/>
        <v>55.226555469754793</v>
      </c>
    </row>
    <row r="235" spans="1:32" x14ac:dyDescent="0.2">
      <c r="A235">
        <v>11.35</v>
      </c>
      <c r="B235">
        <v>14.426819620253157</v>
      </c>
      <c r="C235">
        <v>4.6837738273836534E-3</v>
      </c>
      <c r="D235">
        <v>7.2692832811948845E-4</v>
      </c>
      <c r="E235" s="28">
        <f t="shared" si="102"/>
        <v>-59.021678895546401</v>
      </c>
      <c r="F235">
        <f t="shared" si="103"/>
        <v>6.824685871366186</v>
      </c>
      <c r="G235">
        <f t="shared" si="104"/>
        <v>19.199162323643161</v>
      </c>
      <c r="H235">
        <f t="shared" si="105"/>
        <v>8.1125794246121785</v>
      </c>
      <c r="I235">
        <f t="shared" si="106"/>
        <v>7.5911054676909338</v>
      </c>
      <c r="J235">
        <f t="shared" si="107"/>
        <v>1.2902069373614922</v>
      </c>
      <c r="K235">
        <f t="shared" si="108"/>
        <v>18.842494901668061</v>
      </c>
      <c r="L235" s="29">
        <f t="shared" si="109"/>
        <v>35.14834348345677</v>
      </c>
      <c r="M235" s="29">
        <f t="shared" si="110"/>
        <v>21.980306257644592</v>
      </c>
      <c r="N235" s="28">
        <f t="shared" si="111"/>
        <v>-35.816979492531971</v>
      </c>
      <c r="O235">
        <f t="shared" si="112"/>
        <v>3.7587651278158565</v>
      </c>
      <c r="P235">
        <f t="shared" si="113"/>
        <v>-20.333608345083046</v>
      </c>
      <c r="AD235">
        <f t="shared" si="99"/>
        <v>22.003582534183579</v>
      </c>
      <c r="AE235">
        <f t="shared" si="100"/>
        <v>59.67622009115621</v>
      </c>
      <c r="AF235">
        <f t="shared" si="101"/>
        <v>66.359040976574676</v>
      </c>
    </row>
    <row r="236" spans="1:32" x14ac:dyDescent="0.2">
      <c r="A236">
        <v>11.4</v>
      </c>
      <c r="B236">
        <v>14.481012658227842</v>
      </c>
      <c r="C236">
        <v>1.654036926409048E-3</v>
      </c>
      <c r="D236">
        <v>7.2777668391137758E-4</v>
      </c>
      <c r="E236" s="28">
        <f t="shared" si="102"/>
        <v>-106.33464419037051</v>
      </c>
      <c r="F236">
        <f t="shared" si="103"/>
        <v>2.6167179533459</v>
      </c>
      <c r="G236">
        <f t="shared" si="104"/>
        <v>7.977914542255732</v>
      </c>
      <c r="H236">
        <f t="shared" si="105"/>
        <v>-1.9865435786365069</v>
      </c>
      <c r="I236">
        <f t="shared" si="106"/>
        <v>3.2629098948700688</v>
      </c>
      <c r="J236">
        <f t="shared" si="107"/>
        <v>-2.3166227066558953</v>
      </c>
      <c r="K236">
        <f t="shared" si="108"/>
        <v>5.6697257669958612</v>
      </c>
      <c r="L236" s="29">
        <f t="shared" si="109"/>
        <v>14.738829042552245</v>
      </c>
      <c r="M236" s="29">
        <f t="shared" si="110"/>
        <v>11.571453892783287</v>
      </c>
      <c r="N236" s="28">
        <f t="shared" si="111"/>
        <v>-35.763957255538898</v>
      </c>
      <c r="O236">
        <f t="shared" si="112"/>
        <v>3.7626212905062619</v>
      </c>
      <c r="P236">
        <f t="shared" si="113"/>
        <v>-20.286995389484744</v>
      </c>
      <c r="AD236">
        <f t="shared" si="99"/>
        <v>7.9770228074492966</v>
      </c>
      <c r="AE236">
        <f t="shared" si="100"/>
        <v>22.272060819864787</v>
      </c>
      <c r="AF236">
        <f t="shared" si="101"/>
        <v>22.449810527667363</v>
      </c>
    </row>
    <row r="237" spans="1:32" x14ac:dyDescent="0.2">
      <c r="A237">
        <v>11.45</v>
      </c>
      <c r="B237">
        <v>14.535205696202524</v>
      </c>
      <c r="C237">
        <v>5.3209210092917897E-3</v>
      </c>
      <c r="D237">
        <v>7.2147295707716689E-4</v>
      </c>
      <c r="E237" s="28">
        <f t="shared" si="102"/>
        <v>-53.224303801946661</v>
      </c>
      <c r="F237">
        <f t="shared" si="103"/>
        <v>7.7096125129052648</v>
      </c>
      <c r="G237">
        <f t="shared" si="104"/>
        <v>21.558966701080703</v>
      </c>
      <c r="H237">
        <f t="shared" si="105"/>
        <v>10.236403364305966</v>
      </c>
      <c r="I237">
        <f t="shared" si="106"/>
        <v>8.5013157275596996</v>
      </c>
      <c r="J237">
        <f t="shared" si="107"/>
        <v>2.0487154872521307</v>
      </c>
      <c r="K237">
        <f t="shared" si="108"/>
        <v>21.612700040399087</v>
      </c>
      <c r="L237" s="29">
        <f t="shared" si="109"/>
        <v>37.649171955205674</v>
      </c>
      <c r="M237" s="29">
        <f t="shared" si="110"/>
        <v>23.255728778236534</v>
      </c>
      <c r="N237" s="28">
        <f t="shared" si="111"/>
        <v>-36.157940182677073</v>
      </c>
      <c r="O237">
        <f t="shared" si="112"/>
        <v>3.7339679867143949</v>
      </c>
      <c r="P237">
        <f t="shared" si="113"/>
        <v>-20.633354006749073</v>
      </c>
      <c r="AD237">
        <f t="shared" si="99"/>
        <v>24.953338005980509</v>
      </c>
      <c r="AE237">
        <f t="shared" si="100"/>
        <v>67.542234682614676</v>
      </c>
      <c r="AF237">
        <f t="shared" si="101"/>
        <v>75.593058105678097</v>
      </c>
    </row>
    <row r="238" spans="1:32" x14ac:dyDescent="0.2">
      <c r="A238">
        <v>11.5</v>
      </c>
      <c r="B238">
        <v>14.589398734177209</v>
      </c>
      <c r="C238">
        <v>2.5364644877203506E-3</v>
      </c>
      <c r="D238">
        <v>7.3660250235519969E-4</v>
      </c>
      <c r="E238" s="28">
        <f t="shared" si="102"/>
        <v>-86.900450756259588</v>
      </c>
      <c r="F238">
        <f t="shared" si="103"/>
        <v>3.8423117885004872</v>
      </c>
      <c r="G238">
        <f t="shared" si="104"/>
        <v>11.246164769334632</v>
      </c>
      <c r="H238">
        <f t="shared" si="105"/>
        <v>0.95488162573450275</v>
      </c>
      <c r="I238">
        <f t="shared" si="106"/>
        <v>4.5235206967433585</v>
      </c>
      <c r="J238">
        <f t="shared" si="107"/>
        <v>-1.2661137050948206</v>
      </c>
      <c r="K238">
        <f t="shared" si="108"/>
        <v>9.5063673379145683</v>
      </c>
      <c r="L238" s="29">
        <f t="shared" si="109"/>
        <v>23.122206602364809</v>
      </c>
      <c r="M238" s="29">
        <f t="shared" si="110"/>
        <v>15.846976448287695</v>
      </c>
      <c r="N238" s="28">
        <f t="shared" si="111"/>
        <v>-35.212343602800026</v>
      </c>
      <c r="O238">
        <f t="shared" si="112"/>
        <v>3.8027386470690892</v>
      </c>
      <c r="P238">
        <f t="shared" si="113"/>
        <v>-19.802060310153863</v>
      </c>
      <c r="AD238">
        <f t="shared" si="99"/>
        <v>12.062335591297918</v>
      </c>
      <c r="AE238">
        <f t="shared" si="100"/>
        <v>33.166228243461113</v>
      </c>
      <c r="AF238">
        <f t="shared" si="101"/>
        <v>35.238615764063049</v>
      </c>
    </row>
    <row r="239" spans="1:32" x14ac:dyDescent="0.2">
      <c r="A239">
        <v>11.55</v>
      </c>
      <c r="B239">
        <v>14.643591772151893</v>
      </c>
      <c r="C239">
        <v>5.4330551838314856E-3</v>
      </c>
      <c r="D239">
        <v>7.4852175149728111E-4</v>
      </c>
      <c r="E239" s="28">
        <f t="shared" si="102"/>
        <v>-52.276339517521507</v>
      </c>
      <c r="F239">
        <f t="shared" si="103"/>
        <v>7.865354421988175</v>
      </c>
      <c r="G239">
        <f t="shared" si="104"/>
        <v>21.97427845863513</v>
      </c>
      <c r="H239">
        <f t="shared" si="105"/>
        <v>10.610183946104952</v>
      </c>
      <c r="I239">
        <f t="shared" si="106"/>
        <v>8.6615074054735519</v>
      </c>
      <c r="J239">
        <f t="shared" si="107"/>
        <v>2.1822085521803398</v>
      </c>
      <c r="K239">
        <f t="shared" si="108"/>
        <v>22.100239929702113</v>
      </c>
      <c r="L239" s="29">
        <f t="shared" si="109"/>
        <v>38.058097724957697</v>
      </c>
      <c r="M239" s="29">
        <f t="shared" si="110"/>
        <v>23.464280920810072</v>
      </c>
      <c r="N239" s="28">
        <f t="shared" si="111"/>
        <v>-34.467390531419937</v>
      </c>
      <c r="O239">
        <f t="shared" si="112"/>
        <v>3.8569170522603682</v>
      </c>
      <c r="P239">
        <f t="shared" si="113"/>
        <v>-19.147156511138402</v>
      </c>
      <c r="AD239">
        <f t="shared" si="99"/>
        <v>25.472477702923548</v>
      </c>
      <c r="AE239">
        <f t="shared" si="100"/>
        <v>68.926607207796124</v>
      </c>
      <c r="AF239">
        <f t="shared" si="101"/>
        <v>77.218191070021533</v>
      </c>
    </row>
    <row r="240" spans="1:32" x14ac:dyDescent="0.2">
      <c r="A240">
        <v>11.6</v>
      </c>
      <c r="B240">
        <v>14.697784810126576</v>
      </c>
      <c r="C240">
        <v>3.9833243082323562E-3</v>
      </c>
      <c r="D240">
        <v>7.5563724550561744E-4</v>
      </c>
      <c r="E240" s="28">
        <f t="shared" si="102"/>
        <v>-66.384744094031802</v>
      </c>
      <c r="F240">
        <f t="shared" si="103"/>
        <v>5.8518393169893841</v>
      </c>
      <c r="G240">
        <f t="shared" si="104"/>
        <v>16.604904845305022</v>
      </c>
      <c r="H240">
        <f t="shared" si="105"/>
        <v>5.7777476941078545</v>
      </c>
      <c r="I240">
        <f t="shared" si="106"/>
        <v>6.5904632974747956</v>
      </c>
      <c r="J240">
        <f t="shared" si="107"/>
        <v>0.4563384621813763</v>
      </c>
      <c r="K240">
        <f t="shared" si="108"/>
        <v>15.797062209705896</v>
      </c>
      <c r="L240" s="29">
        <f t="shared" si="109"/>
        <v>31.972119280188558</v>
      </c>
      <c r="M240" s="29">
        <f t="shared" si="110"/>
        <v>20.360431913977806</v>
      </c>
      <c r="N240" s="28">
        <f t="shared" si="111"/>
        <v>-34.022672155898917</v>
      </c>
      <c r="O240">
        <f t="shared" si="112"/>
        <v>3.8892602068437152</v>
      </c>
      <c r="P240">
        <f t="shared" si="113"/>
        <v>-18.756195301889154</v>
      </c>
      <c r="AD240">
        <f t="shared" si="99"/>
        <v>18.760760686260909</v>
      </c>
      <c r="AE240">
        <f t="shared" si="100"/>
        <v>51.028695163362414</v>
      </c>
      <c r="AF240">
        <f t="shared" si="101"/>
        <v>56.207598670034145</v>
      </c>
    </row>
    <row r="241" spans="1:32" x14ac:dyDescent="0.2">
      <c r="A241">
        <v>11.65</v>
      </c>
      <c r="B241">
        <v>14.75197784810126</v>
      </c>
      <c r="C241">
        <v>2.6614208527825662E-3</v>
      </c>
      <c r="D241">
        <v>7.5497814331093225E-4</v>
      </c>
      <c r="E241" s="28">
        <f t="shared" si="102"/>
        <v>-84.714589031585916</v>
      </c>
      <c r="F241">
        <f t="shared" si="103"/>
        <v>4.0158622955313419</v>
      </c>
      <c r="G241">
        <f t="shared" si="104"/>
        <v>11.708966121416911</v>
      </c>
      <c r="H241">
        <f t="shared" si="105"/>
        <v>1.3714028426085534</v>
      </c>
      <c r="I241">
        <f t="shared" si="106"/>
        <v>4.7020297896893801</v>
      </c>
      <c r="J241">
        <f t="shared" si="107"/>
        <v>-1.1173561276398025</v>
      </c>
      <c r="K241">
        <f t="shared" si="108"/>
        <v>10.04965588166333</v>
      </c>
      <c r="L241" s="29">
        <f t="shared" si="109"/>
        <v>24.065127346341686</v>
      </c>
      <c r="M241" s="29">
        <f t="shared" si="110"/>
        <v>16.327866027715903</v>
      </c>
      <c r="N241" s="28">
        <f t="shared" si="111"/>
        <v>-34.063866043066739</v>
      </c>
      <c r="O241">
        <f t="shared" si="112"/>
        <v>3.8862642877769646</v>
      </c>
      <c r="P241">
        <f t="shared" si="113"/>
        <v>-18.792409708190533</v>
      </c>
      <c r="AD241">
        <f t="shared" si="99"/>
        <v>12.640837281400772</v>
      </c>
      <c r="AE241">
        <f t="shared" si="100"/>
        <v>34.708899417068722</v>
      </c>
      <c r="AF241">
        <f t="shared" si="101"/>
        <v>37.049577576558939</v>
      </c>
    </row>
    <row r="242" spans="1:32" x14ac:dyDescent="0.2">
      <c r="A242">
        <v>11.7</v>
      </c>
      <c r="B242">
        <v>14.806170886075941</v>
      </c>
      <c r="C242">
        <v>3.3630803520544104E-3</v>
      </c>
      <c r="D242">
        <v>7.7434986721889752E-4</v>
      </c>
      <c r="E242" s="28">
        <f t="shared" si="102"/>
        <v>-74.078353119009833</v>
      </c>
      <c r="F242">
        <f t="shared" si="103"/>
        <v>4.9903893778533481</v>
      </c>
      <c r="G242">
        <f t="shared" si="104"/>
        <v>14.307705007608927</v>
      </c>
      <c r="H242">
        <f t="shared" si="105"/>
        <v>3.7102678401813689</v>
      </c>
      <c r="I242">
        <f t="shared" si="106"/>
        <v>5.7044005029348721</v>
      </c>
      <c r="J242">
        <f t="shared" si="107"/>
        <v>-0.28204719993522559</v>
      </c>
      <c r="K242">
        <f t="shared" si="108"/>
        <v>13.100349356758306</v>
      </c>
      <c r="L242" s="29">
        <f t="shared" si="109"/>
        <v>28.653307543923525</v>
      </c>
      <c r="M242" s="29">
        <f t="shared" si="110"/>
        <v>18.667837928482641</v>
      </c>
      <c r="N242" s="28">
        <f t="shared" si="111"/>
        <v>-32.853133298818904</v>
      </c>
      <c r="O242">
        <f t="shared" si="112"/>
        <v>3.974317578267716</v>
      </c>
      <c r="P242">
        <f t="shared" si="113"/>
        <v>-17.728029273686946</v>
      </c>
      <c r="AD242">
        <f t="shared" si="99"/>
        <v>15.88926088914079</v>
      </c>
      <c r="AE242">
        <f t="shared" si="100"/>
        <v>43.371362371042103</v>
      </c>
      <c r="AF242">
        <f t="shared" si="101"/>
        <v>47.218555826875516</v>
      </c>
    </row>
    <row r="243" spans="1:32" x14ac:dyDescent="0.2">
      <c r="A243">
        <v>11.75</v>
      </c>
      <c r="B243">
        <v>14.860363924050626</v>
      </c>
      <c r="C243">
        <v>3.313114747282716E-3</v>
      </c>
      <c r="D243">
        <v>7.8597758970953661E-4</v>
      </c>
      <c r="E243" s="28">
        <f t="shared" si="102"/>
        <v>-74.758742540032884</v>
      </c>
      <c r="F243">
        <f t="shared" si="103"/>
        <v>4.9209927045593274</v>
      </c>
      <c r="G243">
        <f t="shared" si="104"/>
        <v>14.122647212158206</v>
      </c>
      <c r="H243">
        <f t="shared" si="105"/>
        <v>3.5437158242757194</v>
      </c>
      <c r="I243">
        <f t="shared" si="106"/>
        <v>5.6330210675467374</v>
      </c>
      <c r="J243">
        <f t="shared" si="107"/>
        <v>-0.34153006275867176</v>
      </c>
      <c r="K243">
        <f t="shared" si="108"/>
        <v>12.883107596881372</v>
      </c>
      <c r="L243" s="29">
        <f t="shared" si="109"/>
        <v>28.359806225050832</v>
      </c>
      <c r="M243" s="29">
        <f t="shared" si="110"/>
        <v>18.518152255857565</v>
      </c>
      <c r="N243" s="28">
        <f t="shared" si="111"/>
        <v>-32.126400643153964</v>
      </c>
      <c r="O243">
        <f t="shared" si="112"/>
        <v>4.0271708623160754</v>
      </c>
      <c r="P243">
        <f t="shared" si="113"/>
        <v>-17.089143422552933</v>
      </c>
      <c r="AD243">
        <f t="shared" si="99"/>
        <v>15.657938644827391</v>
      </c>
      <c r="AE243">
        <f t="shared" si="100"/>
        <v>42.754503052873034</v>
      </c>
      <c r="AF243">
        <f t="shared" si="101"/>
        <v>46.494416627285737</v>
      </c>
    </row>
    <row r="244" spans="1:32" x14ac:dyDescent="0.2">
      <c r="A244">
        <v>11.8</v>
      </c>
      <c r="B244">
        <v>14.91455696202531</v>
      </c>
      <c r="C244">
        <v>4.5573890931956745E-3</v>
      </c>
      <c r="D244">
        <v>8.0503480642131616E-4</v>
      </c>
      <c r="E244" s="28">
        <f t="shared" si="102"/>
        <v>-60.265054627018806</v>
      </c>
      <c r="F244">
        <f t="shared" si="103"/>
        <v>6.6491515183273266</v>
      </c>
      <c r="G244">
        <f t="shared" si="104"/>
        <v>18.731070715539534</v>
      </c>
      <c r="H244">
        <f t="shared" si="105"/>
        <v>7.6912969773189168</v>
      </c>
      <c r="I244">
        <f t="shared" si="106"/>
        <v>7.4105558474223931</v>
      </c>
      <c r="J244">
        <f t="shared" si="107"/>
        <v>1.1397489204710414</v>
      </c>
      <c r="K244">
        <f t="shared" si="108"/>
        <v>18.292996057372502</v>
      </c>
      <c r="L244" s="29">
        <f t="shared" si="109"/>
        <v>34.611985324782403</v>
      </c>
      <c r="M244" s="29">
        <f t="shared" si="110"/>
        <v>21.706763596720666</v>
      </c>
      <c r="N244" s="28">
        <f t="shared" si="111"/>
        <v>-30.935324598667741</v>
      </c>
      <c r="O244">
        <f t="shared" si="112"/>
        <v>4.1137945746423465</v>
      </c>
      <c r="P244">
        <f t="shared" si="113"/>
        <v>-16.042043603224382</v>
      </c>
      <c r="AD244">
        <f t="shared" si="99"/>
        <v>21.41846802405405</v>
      </c>
      <c r="AE244">
        <f t="shared" si="100"/>
        <v>58.115914730810793</v>
      </c>
      <c r="AF244">
        <f t="shared" si="101"/>
        <v>64.527378162256156</v>
      </c>
    </row>
    <row r="245" spans="1:32" x14ac:dyDescent="0.2">
      <c r="A245">
        <v>11.85</v>
      </c>
      <c r="B245">
        <v>14.968749999999995</v>
      </c>
      <c r="C245">
        <v>3.9589188905723412E-3</v>
      </c>
      <c r="D245">
        <v>8.1408097904819214E-4</v>
      </c>
      <c r="E245" s="28">
        <f t="shared" si="102"/>
        <v>-66.664096068089407</v>
      </c>
      <c r="F245">
        <f t="shared" si="103"/>
        <v>5.8179429035726962</v>
      </c>
      <c r="G245">
        <f t="shared" si="104"/>
        <v>16.514514409527191</v>
      </c>
      <c r="H245">
        <f t="shared" si="105"/>
        <v>5.6963963019078045</v>
      </c>
      <c r="I245">
        <f t="shared" si="106"/>
        <v>6.5555984151033453</v>
      </c>
      <c r="J245">
        <f t="shared" si="107"/>
        <v>0.42728439353850156</v>
      </c>
      <c r="K245">
        <f t="shared" si="108"/>
        <v>15.690951698140614</v>
      </c>
      <c r="L245" s="29">
        <f t="shared" si="109"/>
        <v>31.851614507065666</v>
      </c>
      <c r="M245" s="29">
        <f t="shared" si="110"/>
        <v>20.298974479685132</v>
      </c>
      <c r="N245" s="28">
        <f t="shared" si="111"/>
        <v>-30.369938809487994</v>
      </c>
      <c r="O245">
        <f t="shared" si="112"/>
        <v>4.1549135411281455</v>
      </c>
      <c r="P245">
        <f t="shared" si="113"/>
        <v>-15.545001151198234</v>
      </c>
      <c r="AD245">
        <f t="shared" si="99"/>
        <v>18.647772641538619</v>
      </c>
      <c r="AE245">
        <f t="shared" si="100"/>
        <v>50.727393710769647</v>
      </c>
      <c r="AF245">
        <f t="shared" si="101"/>
        <v>55.853896964816542</v>
      </c>
    </row>
    <row r="246" spans="1:32" x14ac:dyDescent="0.2">
      <c r="A246">
        <v>11.9</v>
      </c>
      <c r="B246">
        <v>15.022943037974679</v>
      </c>
      <c r="C246">
        <v>3.4391070030478648E-3</v>
      </c>
      <c r="D246">
        <v>7.7656310270023989E-4</v>
      </c>
      <c r="E246" s="28">
        <f t="shared" si="102"/>
        <v>-73.062238568710413</v>
      </c>
      <c r="F246">
        <f t="shared" si="103"/>
        <v>5.0959819486775899</v>
      </c>
      <c r="G246">
        <f t="shared" si="104"/>
        <v>14.589285196473572</v>
      </c>
      <c r="H246">
        <f t="shared" si="105"/>
        <v>3.9636900101595485</v>
      </c>
      <c r="I246">
        <f t="shared" si="106"/>
        <v>5.8130100043540933</v>
      </c>
      <c r="J246">
        <f t="shared" si="107"/>
        <v>-0.19153928208587565</v>
      </c>
      <c r="K246">
        <f t="shared" si="108"/>
        <v>13.430900013251584</v>
      </c>
      <c r="L246" s="29">
        <f t="shared" si="109"/>
        <v>29.091631467582094</v>
      </c>
      <c r="M246" s="29">
        <f t="shared" si="110"/>
        <v>18.891383129548512</v>
      </c>
      <c r="N246" s="28">
        <f t="shared" si="111"/>
        <v>-32.714806081235011</v>
      </c>
      <c r="O246">
        <f t="shared" si="112"/>
        <v>3.9843777395465447</v>
      </c>
      <c r="P246">
        <f t="shared" si="113"/>
        <v>-17.606422928558246</v>
      </c>
      <c r="AD246">
        <f t="shared" si="99"/>
        <v>16.241236125221597</v>
      </c>
      <c r="AE246">
        <f t="shared" si="100"/>
        <v>44.309963000590919</v>
      </c>
      <c r="AF246">
        <f t="shared" si="101"/>
        <v>48.320391348519777</v>
      </c>
    </row>
    <row r="247" spans="1:32" x14ac:dyDescent="0.2">
      <c r="A247">
        <v>11.95</v>
      </c>
      <c r="B247">
        <v>15.077136075949362</v>
      </c>
      <c r="C247">
        <v>4.7068204739529537E-3</v>
      </c>
      <c r="D247">
        <v>7.2986468307069689E-4</v>
      </c>
      <c r="E247" s="28">
        <f t="shared" si="102"/>
        <v>-58.798566936130065</v>
      </c>
      <c r="F247">
        <f t="shared" si="103"/>
        <v>6.856695102712437</v>
      </c>
      <c r="G247">
        <f t="shared" si="104"/>
        <v>19.284520273899826</v>
      </c>
      <c r="H247">
        <f t="shared" si="105"/>
        <v>8.1894015798431798</v>
      </c>
      <c r="I247">
        <f t="shared" si="106"/>
        <v>7.62402924850422</v>
      </c>
      <c r="J247">
        <f t="shared" si="107"/>
        <v>1.3176434213725641</v>
      </c>
      <c r="K247">
        <f t="shared" si="108"/>
        <v>18.942697712838932</v>
      </c>
      <c r="L247" s="29">
        <f t="shared" si="109"/>
        <v>35.244587858106946</v>
      </c>
      <c r="M247" s="29">
        <f t="shared" si="110"/>
        <v>22.029390888716186</v>
      </c>
      <c r="N247" s="28">
        <f t="shared" si="111"/>
        <v>-35.633457308081447</v>
      </c>
      <c r="O247">
        <f t="shared" si="112"/>
        <v>3.7721121957758945</v>
      </c>
      <c r="P247">
        <f t="shared" si="113"/>
        <v>-20.17227016095072</v>
      </c>
      <c r="AD247">
        <f t="shared" si="99"/>
        <v>22.110279972004417</v>
      </c>
      <c r="AE247">
        <f t="shared" si="100"/>
        <v>59.960746592011766</v>
      </c>
      <c r="AF247">
        <f t="shared" si="101"/>
        <v>66.693050347144265</v>
      </c>
    </row>
    <row r="248" spans="1:32" x14ac:dyDescent="0.2">
      <c r="A248">
        <v>12</v>
      </c>
      <c r="B248">
        <v>15.131329113924046</v>
      </c>
      <c r="C248">
        <v>4.7377306789285452E-3</v>
      </c>
      <c r="D248">
        <v>7.0506226962713692E-4</v>
      </c>
      <c r="E248" s="28">
        <f t="shared" si="102"/>
        <v>-58.501037850662463</v>
      </c>
      <c r="F248">
        <f t="shared" si="103"/>
        <v>6.8996259429563143</v>
      </c>
      <c r="G248">
        <f t="shared" si="104"/>
        <v>19.399002514550165</v>
      </c>
      <c r="H248">
        <f t="shared" si="105"/>
        <v>8.2924355964284846</v>
      </c>
      <c r="I248">
        <f t="shared" si="106"/>
        <v>7.6681866841836364</v>
      </c>
      <c r="J248">
        <f t="shared" si="107"/>
        <v>1.3544412844387443</v>
      </c>
      <c r="K248">
        <f t="shared" si="108"/>
        <v>19.077089908384981</v>
      </c>
      <c r="L248" s="29">
        <f t="shared" si="109"/>
        <v>35.372933738112586</v>
      </c>
      <c r="M248" s="29">
        <f t="shared" si="110"/>
        <v>22.094847287519059</v>
      </c>
      <c r="N248" s="28">
        <f t="shared" si="111"/>
        <v>-37.183608148303946</v>
      </c>
      <c r="O248">
        <f t="shared" si="112"/>
        <v>3.6593739528506224</v>
      </c>
      <c r="P248">
        <f t="shared" si="113"/>
        <v>-21.535040130377091</v>
      </c>
      <c r="AD248">
        <f t="shared" si="99"/>
        <v>22.253382772817339</v>
      </c>
      <c r="AE248">
        <f t="shared" si="100"/>
        <v>60.342354060846226</v>
      </c>
      <c r="AF248">
        <f t="shared" si="101"/>
        <v>67.141024332297746</v>
      </c>
    </row>
    <row r="249" spans="1:32" x14ac:dyDescent="0.2">
      <c r="A249">
        <v>12.05</v>
      </c>
      <c r="B249">
        <v>15.185522151898729</v>
      </c>
      <c r="C249">
        <v>8.4203191953363329E-4</v>
      </c>
      <c r="D249">
        <v>6.9594450262417133E-4</v>
      </c>
      <c r="E249" s="28">
        <f t="shared" si="102"/>
        <v>-137.02356592424201</v>
      </c>
      <c r="F249">
        <f t="shared" si="103"/>
        <v>1.4889332215744908</v>
      </c>
      <c r="G249">
        <f t="shared" si="104"/>
        <v>4.9704885908653083</v>
      </c>
      <c r="H249">
        <f t="shared" si="105"/>
        <v>-4.6932269348878899</v>
      </c>
      <c r="I249">
        <f t="shared" si="106"/>
        <v>2.102902742190905</v>
      </c>
      <c r="J249">
        <f t="shared" si="107"/>
        <v>-3.2832953338885322</v>
      </c>
      <c r="K249">
        <f t="shared" si="108"/>
        <v>2.139269215363623</v>
      </c>
      <c r="L249" s="29">
        <f t="shared" si="109"/>
        <v>1.5004706475488641</v>
      </c>
      <c r="M249" s="29">
        <f t="shared" si="110"/>
        <v>4.8198911113315628</v>
      </c>
      <c r="N249" s="28">
        <f t="shared" si="111"/>
        <v>-37.753468585989296</v>
      </c>
      <c r="O249">
        <f t="shared" si="112"/>
        <v>3.6179295573825967</v>
      </c>
      <c r="P249">
        <f t="shared" si="113"/>
        <v>-22.036016339331244</v>
      </c>
      <c r="AD249">
        <f t="shared" si="99"/>
        <v>4.217740368211266</v>
      </c>
      <c r="AE249">
        <f t="shared" si="100"/>
        <v>12.247307648563375</v>
      </c>
      <c r="AF249">
        <f t="shared" si="101"/>
        <v>10.68162202222657</v>
      </c>
    </row>
    <row r="250" spans="1:32" x14ac:dyDescent="0.2">
      <c r="A250">
        <v>12.1</v>
      </c>
      <c r="B250">
        <v>15.239715189873412</v>
      </c>
      <c r="C250">
        <v>3.0304613561548781E-3</v>
      </c>
      <c r="D250">
        <v>6.9912925324370416E-4</v>
      </c>
      <c r="E250" s="28">
        <f t="shared" si="102"/>
        <v>-78.812101062361378</v>
      </c>
      <c r="F250">
        <f t="shared" si="103"/>
        <v>4.5284185502151084</v>
      </c>
      <c r="G250">
        <f t="shared" si="104"/>
        <v>13.07578280057362</v>
      </c>
      <c r="H250">
        <f t="shared" si="105"/>
        <v>2.6015378538495932</v>
      </c>
      <c r="I250">
        <f t="shared" si="106"/>
        <v>5.2292305087926829</v>
      </c>
      <c r="J250">
        <f t="shared" si="107"/>
        <v>-0.67802219505371697</v>
      </c>
      <c r="K250">
        <f t="shared" si="108"/>
        <v>11.654179809369033</v>
      </c>
      <c r="L250" s="29">
        <f t="shared" si="109"/>
        <v>26.611298627183643</v>
      </c>
      <c r="M250" s="29">
        <f t="shared" si="110"/>
        <v>17.626413380945298</v>
      </c>
      <c r="N250" s="28">
        <f t="shared" si="111"/>
        <v>-37.554421672268496</v>
      </c>
      <c r="O250">
        <f t="shared" si="112"/>
        <v>3.6324056965622913</v>
      </c>
      <c r="P250">
        <f t="shared" si="113"/>
        <v>-21.861030041554717</v>
      </c>
      <c r="AD250">
        <f t="shared" si="99"/>
        <v>14.349358130346657</v>
      </c>
      <c r="AE250">
        <f t="shared" si="100"/>
        <v>39.264955014257744</v>
      </c>
      <c r="AF250">
        <f t="shared" si="101"/>
        <v>42.39799066891127</v>
      </c>
    </row>
    <row r="251" spans="1:32" x14ac:dyDescent="0.2">
      <c r="A251">
        <v>12.15</v>
      </c>
      <c r="B251">
        <v>15.293908227848096</v>
      </c>
      <c r="C251">
        <v>6.3318275889028552E-3</v>
      </c>
      <c r="D251">
        <v>6.9628791419317361E-4</v>
      </c>
      <c r="E251" s="28">
        <f t="shared" si="102"/>
        <v>-45.317826406767722</v>
      </c>
      <c r="F251">
        <f t="shared" si="103"/>
        <v>9.113649429031744</v>
      </c>
      <c r="G251">
        <f t="shared" si="104"/>
        <v>25.303065144084645</v>
      </c>
      <c r="H251">
        <f t="shared" si="105"/>
        <v>13.606091963009517</v>
      </c>
      <c r="I251">
        <f t="shared" si="106"/>
        <v>9.9454679841469353</v>
      </c>
      <c r="J251">
        <f t="shared" si="107"/>
        <v>3.2521757010748273</v>
      </c>
      <c r="K251">
        <f t="shared" si="108"/>
        <v>26.007946038708067</v>
      </c>
      <c r="L251" s="29">
        <f t="shared" si="109"/>
        <v>41.059809262929925</v>
      </c>
      <c r="M251" s="29">
        <f t="shared" si="110"/>
        <v>24.995153805175903</v>
      </c>
      <c r="N251" s="28">
        <f t="shared" si="111"/>
        <v>-37.73200536292665</v>
      </c>
      <c r="O251">
        <f t="shared" si="112"/>
        <v>3.6194905190598798</v>
      </c>
      <c r="P251">
        <f t="shared" si="113"/>
        <v>-22.017147571803648</v>
      </c>
      <c r="AD251">
        <f t="shared" si="99"/>
        <v>29.633461059735446</v>
      </c>
      <c r="AE251">
        <f t="shared" si="100"/>
        <v>80.022562825961174</v>
      </c>
      <c r="AF251">
        <f t="shared" si="101"/>
        <v>90.243878100041371</v>
      </c>
    </row>
    <row r="252" spans="1:32" x14ac:dyDescent="0.2">
      <c r="A252">
        <v>12.2</v>
      </c>
      <c r="B252">
        <v>15.348101265822779</v>
      </c>
      <c r="C252">
        <v>2.8031447195355345E-3</v>
      </c>
      <c r="D252">
        <v>7.1014436760652346E-4</v>
      </c>
      <c r="E252" s="28">
        <f t="shared" si="102"/>
        <v>-82.356326953620837</v>
      </c>
      <c r="F252">
        <f t="shared" si="103"/>
        <v>4.2127009993549089</v>
      </c>
      <c r="G252">
        <f t="shared" si="104"/>
        <v>12.233869331613089</v>
      </c>
      <c r="H252">
        <f t="shared" si="105"/>
        <v>1.8438157317851145</v>
      </c>
      <c r="I252">
        <f t="shared" si="106"/>
        <v>4.9044924564793346</v>
      </c>
      <c r="J252">
        <f t="shared" si="107"/>
        <v>-0.94863723864817351</v>
      </c>
      <c r="K252">
        <f t="shared" si="108"/>
        <v>10.665846606676235</v>
      </c>
      <c r="L252" s="29">
        <f t="shared" si="109"/>
        <v>25.082416870169759</v>
      </c>
      <c r="M252" s="29">
        <f t="shared" si="110"/>
        <v>16.846683684868218</v>
      </c>
      <c r="N252" s="28">
        <f t="shared" si="111"/>
        <v>-36.86597702459229</v>
      </c>
      <c r="O252">
        <f t="shared" si="112"/>
        <v>3.68247439821147</v>
      </c>
      <c r="P252">
        <f t="shared" si="113"/>
        <v>-21.255803977663543</v>
      </c>
      <c r="AD252">
        <f t="shared" si="99"/>
        <v>13.296966294145994</v>
      </c>
      <c r="AE252">
        <f t="shared" si="100"/>
        <v>36.458576784389315</v>
      </c>
      <c r="AF252">
        <f t="shared" si="101"/>
        <v>39.103546659935283</v>
      </c>
    </row>
    <row r="253" spans="1:32" x14ac:dyDescent="0.2">
      <c r="A253">
        <v>12.25</v>
      </c>
      <c r="B253">
        <v>15.402294303797463</v>
      </c>
      <c r="C253">
        <v>3.8545089795765284E-3</v>
      </c>
      <c r="D253">
        <v>7.1984767719255932E-4</v>
      </c>
      <c r="E253" s="28">
        <f t="shared" si="102"/>
        <v>-67.878975795943617</v>
      </c>
      <c r="F253">
        <f t="shared" si="103"/>
        <v>5.6729291383007343</v>
      </c>
      <c r="G253">
        <f t="shared" si="104"/>
        <v>16.127811035468621</v>
      </c>
      <c r="H253">
        <f t="shared" si="105"/>
        <v>5.3483632652550952</v>
      </c>
      <c r="I253">
        <f t="shared" si="106"/>
        <v>6.4064413993950406</v>
      </c>
      <c r="J253">
        <f t="shared" si="107"/>
        <v>0.30298688044824795</v>
      </c>
      <c r="K253">
        <f t="shared" si="108"/>
        <v>15.23699556337621</v>
      </c>
      <c r="L253" s="29">
        <f t="shared" si="109"/>
        <v>31.327548742108945</v>
      </c>
      <c r="M253" s="29">
        <f t="shared" si="110"/>
        <v>20.031700939557204</v>
      </c>
      <c r="N253" s="28">
        <f t="shared" si="111"/>
        <v>-36.259520175465049</v>
      </c>
      <c r="O253">
        <f t="shared" si="112"/>
        <v>3.7265803508752691</v>
      </c>
      <c r="P253">
        <f t="shared" si="113"/>
        <v>-20.722655099309929</v>
      </c>
      <c r="AD253">
        <f t="shared" si="99"/>
        <v>18.164393423965407</v>
      </c>
      <c r="AE253">
        <f t="shared" si="100"/>
        <v>49.43838246390775</v>
      </c>
      <c r="AF253">
        <f t="shared" si="101"/>
        <v>54.340709848935191</v>
      </c>
    </row>
    <row r="254" spans="1:32" x14ac:dyDescent="0.2">
      <c r="A254">
        <v>12.3</v>
      </c>
      <c r="B254">
        <v>15.456487341772148</v>
      </c>
      <c r="C254">
        <v>3.6532490268637854E-3</v>
      </c>
      <c r="D254">
        <v>7.3534795812816222E-4</v>
      </c>
      <c r="E254" s="28">
        <f t="shared" si="102"/>
        <v>-70.316553548304768</v>
      </c>
      <c r="F254">
        <f t="shared" si="103"/>
        <v>5.3934014261997021</v>
      </c>
      <c r="G254">
        <f t="shared" si="104"/>
        <v>15.382403803199205</v>
      </c>
      <c r="H254">
        <f t="shared" si="105"/>
        <v>4.6774967562126193</v>
      </c>
      <c r="I254">
        <f t="shared" si="106"/>
        <v>6.1189271812339801</v>
      </c>
      <c r="J254">
        <f t="shared" si="107"/>
        <v>6.3391698647363715E-2</v>
      </c>
      <c r="K254">
        <f t="shared" si="108"/>
        <v>14.361952290712111</v>
      </c>
      <c r="L254" s="29">
        <f t="shared" si="109"/>
        <v>30.276044613639435</v>
      </c>
      <c r="M254" s="29">
        <f t="shared" si="110"/>
        <v>19.495433834037755</v>
      </c>
      <c r="N254" s="28">
        <f t="shared" si="111"/>
        <v>-35.290752616989863</v>
      </c>
      <c r="O254">
        <f t="shared" si="112"/>
        <v>3.7970361733098281</v>
      </c>
      <c r="P254">
        <f t="shared" si="113"/>
        <v>-19.870991311639436</v>
      </c>
      <c r="AD254">
        <f t="shared" si="99"/>
        <v>17.232634383628636</v>
      </c>
      <c r="AE254">
        <f t="shared" si="100"/>
        <v>46.953691689676361</v>
      </c>
      <c r="AF254">
        <f t="shared" si="101"/>
        <v>51.423898940054855</v>
      </c>
    </row>
    <row r="255" spans="1:32" x14ac:dyDescent="0.2">
      <c r="A255">
        <v>12.35</v>
      </c>
      <c r="B255">
        <v>15.51068037974683</v>
      </c>
      <c r="C255">
        <v>3.375157950194255E-3</v>
      </c>
      <c r="D255">
        <v>7.4113646034419092E-4</v>
      </c>
      <c r="E255" s="28">
        <f t="shared" si="102"/>
        <v>-73.915407762402481</v>
      </c>
      <c r="F255">
        <f t="shared" si="103"/>
        <v>5.0071638197142434</v>
      </c>
      <c r="G255">
        <f t="shared" si="104"/>
        <v>14.352436852571314</v>
      </c>
      <c r="H255">
        <f t="shared" si="105"/>
        <v>3.750526500647517</v>
      </c>
      <c r="I255">
        <f t="shared" si="106"/>
        <v>5.7216542145632223</v>
      </c>
      <c r="J255">
        <f t="shared" si="107"/>
        <v>-0.26766910691160128</v>
      </c>
      <c r="K255">
        <f t="shared" si="108"/>
        <v>13.152860653018498</v>
      </c>
      <c r="L255" s="29">
        <f t="shared" si="109"/>
        <v>28.723597697754144</v>
      </c>
      <c r="M255" s="29">
        <f t="shared" si="110"/>
        <v>18.703685906936254</v>
      </c>
      <c r="N255" s="28">
        <f t="shared" si="111"/>
        <v>-34.928971228488074</v>
      </c>
      <c r="O255">
        <f t="shared" si="112"/>
        <v>3.8233475470190492</v>
      </c>
      <c r="P255">
        <f t="shared" si="113"/>
        <v>-19.552941739330169</v>
      </c>
      <c r="AD255">
        <f t="shared" si="99"/>
        <v>15.945175695343774</v>
      </c>
      <c r="AE255">
        <f t="shared" si="100"/>
        <v>43.520468520916729</v>
      </c>
      <c r="AF255">
        <f t="shared" si="101"/>
        <v>47.393593481076159</v>
      </c>
    </row>
    <row r="256" spans="1:32" x14ac:dyDescent="0.2">
      <c r="A256">
        <v>12.4</v>
      </c>
      <c r="B256">
        <v>15.564873417721513</v>
      </c>
      <c r="C256">
        <v>2.5402586056618567E-3</v>
      </c>
      <c r="D256">
        <v>7.4334384045807796E-4</v>
      </c>
      <c r="E256" s="28">
        <f t="shared" si="102"/>
        <v>-86.832509316331311</v>
      </c>
      <c r="F256">
        <f t="shared" si="103"/>
        <v>3.8475813967525792</v>
      </c>
      <c r="G256">
        <f t="shared" si="104"/>
        <v>11.260217058006877</v>
      </c>
      <c r="H256">
        <f t="shared" si="105"/>
        <v>0.96752868553952265</v>
      </c>
      <c r="I256">
        <f t="shared" si="106"/>
        <v>4.528940865231224</v>
      </c>
      <c r="J256">
        <f t="shared" si="107"/>
        <v>-1.2615968980215992</v>
      </c>
      <c r="K256">
        <f t="shared" si="108"/>
        <v>9.5228635028776374</v>
      </c>
      <c r="L256" s="29">
        <f t="shared" si="109"/>
        <v>23.151514674490723</v>
      </c>
      <c r="M256" s="29">
        <f t="shared" si="110"/>
        <v>15.86192356507191</v>
      </c>
      <c r="N256" s="28">
        <f t="shared" si="111"/>
        <v>-34.79100997137013</v>
      </c>
      <c r="O256">
        <f t="shared" si="112"/>
        <v>3.8333810929912637</v>
      </c>
      <c r="P256">
        <f t="shared" si="113"/>
        <v>-19.431657117688019</v>
      </c>
      <c r="AD256">
        <f t="shared" si="99"/>
        <v>12.079900952138228</v>
      </c>
      <c r="AE256">
        <f t="shared" si="100"/>
        <v>33.213069205701935</v>
      </c>
      <c r="AF256">
        <f t="shared" si="101"/>
        <v>35.293602980606622</v>
      </c>
    </row>
    <row r="257" spans="1:32" x14ac:dyDescent="0.2">
      <c r="A257">
        <v>12.45</v>
      </c>
      <c r="B257">
        <v>15.619066455696196</v>
      </c>
      <c r="C257">
        <v>6.3815211064528299E-4</v>
      </c>
      <c r="D257">
        <v>7.5302872552725285E-4</v>
      </c>
      <c r="E257" s="28">
        <f t="shared" si="102"/>
        <v>-149.62544091704041</v>
      </c>
      <c r="F257">
        <f t="shared" si="103"/>
        <v>1.2057668203406708</v>
      </c>
      <c r="G257">
        <f t="shared" si="104"/>
        <v>4.2153781875751219</v>
      </c>
      <c r="H257">
        <f t="shared" si="105"/>
        <v>-5.3728262978490573</v>
      </c>
      <c r="I257">
        <f t="shared" si="106"/>
        <v>1.8116458723504043</v>
      </c>
      <c r="J257">
        <f t="shared" si="107"/>
        <v>-3.526009392088949</v>
      </c>
      <c r="K257">
        <f t="shared" si="108"/>
        <v>1.2528352636751434</v>
      </c>
      <c r="L257" s="29">
        <f t="shared" si="109"/>
        <v>-3.9356322905210344</v>
      </c>
      <c r="M257" s="29">
        <f t="shared" si="110"/>
        <v>2.0474786129159157</v>
      </c>
      <c r="N257" s="28">
        <f t="shared" si="111"/>
        <v>-34.185704654546697</v>
      </c>
      <c r="O257">
        <f t="shared" si="112"/>
        <v>3.8774032978511492</v>
      </c>
      <c r="P257">
        <f t="shared" si="113"/>
        <v>-18.899520575425665</v>
      </c>
      <c r="AD257">
        <f t="shared" si="99"/>
        <v>3.2738523640985324</v>
      </c>
      <c r="AE257">
        <f t="shared" si="100"/>
        <v>9.730272970929418</v>
      </c>
      <c r="AF257">
        <f t="shared" si="101"/>
        <v>7.7268421832649699</v>
      </c>
    </row>
    <row r="258" spans="1:32" x14ac:dyDescent="0.2">
      <c r="A258">
        <v>12.5</v>
      </c>
      <c r="B258">
        <v>15.673259493670882</v>
      </c>
      <c r="C258">
        <v>4.1656167139185402E-3</v>
      </c>
      <c r="D258">
        <v>7.5262673215833965E-4</v>
      </c>
      <c r="E258" s="28">
        <f t="shared" si="102"/>
        <v>-64.350761765168073</v>
      </c>
      <c r="F258">
        <f t="shared" si="103"/>
        <v>6.105023213775751</v>
      </c>
      <c r="G258">
        <f t="shared" si="104"/>
        <v>17.280061903402</v>
      </c>
      <c r="H258">
        <f t="shared" si="105"/>
        <v>6.3853890463951348</v>
      </c>
      <c r="I258">
        <f t="shared" si="106"/>
        <v>6.8508810198836292</v>
      </c>
      <c r="J258">
        <f t="shared" si="107"/>
        <v>0.67335323085540499</v>
      </c>
      <c r="K258">
        <f t="shared" si="108"/>
        <v>16.589637886602347</v>
      </c>
      <c r="L258" s="29">
        <f t="shared" si="109"/>
        <v>32.849523422051334</v>
      </c>
      <c r="M258" s="29">
        <f t="shared" si="110"/>
        <v>20.807908026327823</v>
      </c>
      <c r="N258" s="28">
        <f t="shared" si="111"/>
        <v>-34.210829240103777</v>
      </c>
      <c r="O258">
        <f t="shared" si="112"/>
        <v>3.8755760552651801</v>
      </c>
      <c r="P258">
        <f t="shared" si="113"/>
        <v>-18.921608123168149</v>
      </c>
      <c r="AD258">
        <f t="shared" si="99"/>
        <v>19.604707008882134</v>
      </c>
      <c r="AE258">
        <f t="shared" si="100"/>
        <v>53.279218690352344</v>
      </c>
      <c r="AF258">
        <f t="shared" si="101"/>
        <v>58.849517593022327</v>
      </c>
    </row>
    <row r="259" spans="1:32" x14ac:dyDescent="0.2">
      <c r="A259">
        <v>12.55</v>
      </c>
      <c r="B259">
        <v>15.727452531645566</v>
      </c>
      <c r="C259">
        <v>3.9565818842325195E-3</v>
      </c>
      <c r="D259">
        <v>7.597050999078956E-4</v>
      </c>
      <c r="E259" s="28">
        <f t="shared" si="102"/>
        <v>-66.69093645810635</v>
      </c>
      <c r="F259">
        <f t="shared" si="103"/>
        <v>5.814697061434055</v>
      </c>
      <c r="G259">
        <f t="shared" si="104"/>
        <v>16.505858830490812</v>
      </c>
      <c r="H259">
        <f t="shared" si="105"/>
        <v>5.6886062807750655</v>
      </c>
      <c r="I259">
        <f t="shared" si="106"/>
        <v>6.5522598346178862</v>
      </c>
      <c r="J259">
        <f t="shared" si="107"/>
        <v>0.42450224313395174</v>
      </c>
      <c r="K259">
        <f t="shared" si="108"/>
        <v>15.680790801010954</v>
      </c>
      <c r="L259" s="29">
        <f t="shared" si="109"/>
        <v>31.840036299607377</v>
      </c>
      <c r="M259" s="29">
        <f t="shared" si="110"/>
        <v>20.293069593881405</v>
      </c>
      <c r="N259" s="28">
        <f t="shared" si="111"/>
        <v>-33.768431255756525</v>
      </c>
      <c r="O259">
        <f t="shared" si="112"/>
        <v>3.907750454126798</v>
      </c>
      <c r="P259">
        <f t="shared" si="113"/>
        <v>-18.532686818247495</v>
      </c>
      <c r="AD259">
        <f t="shared" si="99"/>
        <v>18.636953167743147</v>
      </c>
      <c r="AE259">
        <f t="shared" si="100"/>
        <v>50.698541780648384</v>
      </c>
      <c r="AF259">
        <f t="shared" si="101"/>
        <v>55.820027307717673</v>
      </c>
    </row>
    <row r="260" spans="1:32" x14ac:dyDescent="0.2">
      <c r="A260">
        <v>12.6</v>
      </c>
      <c r="B260">
        <v>15.781645569620249</v>
      </c>
      <c r="C260">
        <v>5.2560447719525831E-3</v>
      </c>
      <c r="D260">
        <v>7.765617916517338E-4</v>
      </c>
      <c r="E260" s="28">
        <f t="shared" si="102"/>
        <v>-53.781922484453112</v>
      </c>
      <c r="F260">
        <f t="shared" si="103"/>
        <v>7.6195066277119219</v>
      </c>
      <c r="G260">
        <f t="shared" si="104"/>
        <v>21.31868434056512</v>
      </c>
      <c r="H260">
        <f t="shared" si="105"/>
        <v>10.020149239841944</v>
      </c>
      <c r="I260">
        <f t="shared" si="106"/>
        <v>8.40863538850369</v>
      </c>
      <c r="J260">
        <f t="shared" si="107"/>
        <v>1.9714818713721225</v>
      </c>
      <c r="K260">
        <f t="shared" si="108"/>
        <v>21.330629443272102</v>
      </c>
      <c r="L260" s="29">
        <f t="shared" si="109"/>
        <v>37.408630562751917</v>
      </c>
      <c r="M260" s="29">
        <f t="shared" si="110"/>
        <v>23.133052668085117</v>
      </c>
      <c r="N260" s="28">
        <f t="shared" si="111"/>
        <v>-32.71488802176664</v>
      </c>
      <c r="O260">
        <f t="shared" si="112"/>
        <v>3.9843717802351533</v>
      </c>
      <c r="P260">
        <f t="shared" si="113"/>
        <v>-17.60649496419045</v>
      </c>
      <c r="AD260">
        <f t="shared" si="99"/>
        <v>24.652985055336035</v>
      </c>
      <c r="AE260">
        <f t="shared" si="100"/>
        <v>66.74129348089609</v>
      </c>
      <c r="AF260">
        <f t="shared" si="101"/>
        <v>74.652822781921486</v>
      </c>
    </row>
    <row r="261" spans="1:32" x14ac:dyDescent="0.2">
      <c r="A261">
        <v>12.65</v>
      </c>
      <c r="B261">
        <v>15.835838607594933</v>
      </c>
      <c r="C261">
        <v>3.7807893285053016E-3</v>
      </c>
      <c r="D261">
        <v>7.9129375793673409E-4</v>
      </c>
      <c r="E261" s="28">
        <f t="shared" si="102"/>
        <v>-68.756740416485187</v>
      </c>
      <c r="F261">
        <f t="shared" si="103"/>
        <v>5.5705407340351423</v>
      </c>
      <c r="G261">
        <f t="shared" si="104"/>
        <v>15.854775290760376</v>
      </c>
      <c r="H261">
        <f t="shared" si="105"/>
        <v>5.1026310950176725</v>
      </c>
      <c r="I261">
        <f t="shared" si="106"/>
        <v>6.3011276121504309</v>
      </c>
      <c r="J261">
        <f t="shared" si="107"/>
        <v>0.21522539107773989</v>
      </c>
      <c r="K261">
        <f t="shared" si="108"/>
        <v>14.916475341327397</v>
      </c>
      <c r="L261" s="29">
        <f t="shared" si="109"/>
        <v>30.948905180306703</v>
      </c>
      <c r="M261" s="29">
        <f t="shared" si="110"/>
        <v>19.838592723038062</v>
      </c>
      <c r="N261" s="28">
        <f t="shared" si="111"/>
        <v>-31.794140128954123</v>
      </c>
      <c r="O261">
        <f t="shared" si="112"/>
        <v>4.0513352633487907</v>
      </c>
      <c r="P261">
        <f t="shared" si="113"/>
        <v>-16.797046267212412</v>
      </c>
      <c r="AD261">
        <f t="shared" si="99"/>
        <v>17.823098743080102</v>
      </c>
      <c r="AE261">
        <f t="shared" si="100"/>
        <v>48.528263314880263</v>
      </c>
      <c r="AF261">
        <f t="shared" si="101"/>
        <v>53.27230910877249</v>
      </c>
    </row>
    <row r="262" spans="1:32" x14ac:dyDescent="0.2">
      <c r="A262">
        <v>12.7</v>
      </c>
      <c r="B262">
        <v>15.890031645569616</v>
      </c>
      <c r="C262">
        <v>4.4335097169512878E-3</v>
      </c>
      <c r="D262">
        <v>7.9833017742477169E-4</v>
      </c>
      <c r="E262" s="28">
        <f t="shared" si="102"/>
        <v>-61.517707386962051</v>
      </c>
      <c r="F262">
        <f t="shared" si="103"/>
        <v>6.4770968290990112</v>
      </c>
      <c r="G262">
        <f t="shared" si="104"/>
        <v>18.272258210930694</v>
      </c>
      <c r="H262">
        <f t="shared" si="105"/>
        <v>7.2783657231709586</v>
      </c>
      <c r="I262">
        <f t="shared" si="106"/>
        <v>7.2335853099304108</v>
      </c>
      <c r="J262">
        <f t="shared" si="107"/>
        <v>0.99227347256105658</v>
      </c>
      <c r="K262">
        <f t="shared" si="108"/>
        <v>17.754390073701252</v>
      </c>
      <c r="L262" s="29">
        <f t="shared" si="109"/>
        <v>34.071625310689235</v>
      </c>
      <c r="M262" s="29">
        <f t="shared" si="110"/>
        <v>21.431179989533153</v>
      </c>
      <c r="N262" s="28">
        <f t="shared" si="111"/>
        <v>-31.354363910951776</v>
      </c>
      <c r="O262">
        <f t="shared" si="112"/>
        <v>4.0833189882944163</v>
      </c>
      <c r="P262">
        <f t="shared" si="113"/>
        <v>-16.410429811825733</v>
      </c>
      <c r="AD262">
        <f t="shared" si="99"/>
        <v>20.844952393293003</v>
      </c>
      <c r="AE262">
        <f t="shared" si="100"/>
        <v>56.586539715447998</v>
      </c>
      <c r="AF262">
        <f t="shared" si="101"/>
        <v>62.732024883352004</v>
      </c>
    </row>
    <row r="263" spans="1:32" x14ac:dyDescent="0.2">
      <c r="A263">
        <v>12.75</v>
      </c>
      <c r="B263">
        <v>15.9442246835443</v>
      </c>
      <c r="C263">
        <v>3.7536491848512866E-3</v>
      </c>
      <c r="D263">
        <v>8.0250631701272133E-4</v>
      </c>
      <c r="E263" s="28">
        <f t="shared" si="102"/>
        <v>-69.084209603979474</v>
      </c>
      <c r="F263">
        <f t="shared" si="103"/>
        <v>5.5328460900712315</v>
      </c>
      <c r="G263">
        <f t="shared" si="104"/>
        <v>15.75425624018995</v>
      </c>
      <c r="H263">
        <f t="shared" si="105"/>
        <v>5.0121639495042887</v>
      </c>
      <c r="I263">
        <f t="shared" si="106"/>
        <v>6.2623559783589808</v>
      </c>
      <c r="J263">
        <f t="shared" si="107"/>
        <v>0.18291569625153145</v>
      </c>
      <c r="K263">
        <f t="shared" si="108"/>
        <v>14.798474716744723</v>
      </c>
      <c r="L263" s="29">
        <f t="shared" si="109"/>
        <v>30.807643962171912</v>
      </c>
      <c r="M263" s="29">
        <f t="shared" si="110"/>
        <v>19.766549501789317</v>
      </c>
      <c r="N263" s="28">
        <f t="shared" si="111"/>
        <v>-31.093355186704919</v>
      </c>
      <c r="O263">
        <f t="shared" si="112"/>
        <v>4.1023014409669152</v>
      </c>
      <c r="P263">
        <f t="shared" si="113"/>
        <v>-16.180971592707618</v>
      </c>
      <c r="AD263">
        <f t="shared" si="99"/>
        <v>17.697449929867069</v>
      </c>
      <c r="AE263">
        <f t="shared" si="100"/>
        <v>48.19319981297884</v>
      </c>
      <c r="AF263">
        <f t="shared" si="101"/>
        <v>52.878973693496903</v>
      </c>
    </row>
    <row r="264" spans="1:32" x14ac:dyDescent="0.2">
      <c r="A264">
        <v>12.8</v>
      </c>
      <c r="B264">
        <v>15.998417721518983</v>
      </c>
      <c r="C264">
        <v>3.432190679210322E-3</v>
      </c>
      <c r="D264">
        <v>8.1451896738403201E-4</v>
      </c>
      <c r="E264" s="28">
        <f t="shared" si="102"/>
        <v>-73.153743398499529</v>
      </c>
      <c r="F264">
        <f t="shared" si="103"/>
        <v>5.0863759433476696</v>
      </c>
      <c r="G264">
        <f t="shared" si="104"/>
        <v>14.563669182260451</v>
      </c>
      <c r="H264">
        <f t="shared" si="105"/>
        <v>3.9406355973677405</v>
      </c>
      <c r="I264">
        <f t="shared" si="106"/>
        <v>5.8031295417290316</v>
      </c>
      <c r="J264">
        <f t="shared" si="107"/>
        <v>-0.1997730009400929</v>
      </c>
      <c r="K264">
        <f t="shared" si="108"/>
        <v>13.400829040044878</v>
      </c>
      <c r="L264" s="29">
        <f t="shared" si="109"/>
        <v>29.052158795908362</v>
      </c>
      <c r="M264" s="29">
        <f t="shared" si="110"/>
        <v>18.871252066994906</v>
      </c>
      <c r="N264" s="28">
        <f t="shared" si="111"/>
        <v>-30.342564538498006</v>
      </c>
      <c r="O264">
        <f t="shared" si="112"/>
        <v>4.1569043972001447</v>
      </c>
      <c r="P264">
        <f t="shared" si="113"/>
        <v>-15.52093585802022</v>
      </c>
      <c r="AD264">
        <f t="shared" si="99"/>
        <v>16.209216107455195</v>
      </c>
      <c r="AE264">
        <f t="shared" si="100"/>
        <v>44.224576286547183</v>
      </c>
      <c r="AF264">
        <f t="shared" si="101"/>
        <v>48.220154771164083</v>
      </c>
    </row>
    <row r="265" spans="1:32" x14ac:dyDescent="0.2">
      <c r="A265">
        <v>12.85</v>
      </c>
      <c r="B265">
        <v>16.060126582278475</v>
      </c>
      <c r="C265">
        <v>3.8928027020520054E-3</v>
      </c>
      <c r="D265">
        <v>8.0941021413033075E-4</v>
      </c>
      <c r="E265" s="28">
        <f t="shared" si="102"/>
        <v>-67.429623040802042</v>
      </c>
      <c r="F265">
        <f t="shared" si="103"/>
        <v>5.7261148639611195</v>
      </c>
      <c r="G265">
        <f t="shared" si="104"/>
        <v>16.269639637229648</v>
      </c>
      <c r="H265">
        <f t="shared" si="105"/>
        <v>5.4760090068400187</v>
      </c>
      <c r="I265">
        <f t="shared" si="106"/>
        <v>6.4611467172171508</v>
      </c>
      <c r="J265">
        <f t="shared" si="107"/>
        <v>0.34857464530000648</v>
      </c>
      <c r="K265">
        <f t="shared" si="108"/>
        <v>15.403490008921763</v>
      </c>
      <c r="L265" s="29">
        <f t="shared" si="109"/>
        <v>31.521387185503354</v>
      </c>
      <c r="M265" s="29">
        <f t="shared" si="110"/>
        <v>20.130558545688352</v>
      </c>
      <c r="N265" s="28">
        <f t="shared" si="111"/>
        <v>-30.661861616854331</v>
      </c>
      <c r="O265">
        <f t="shared" si="112"/>
        <v>4.1336827915015038</v>
      </c>
      <c r="P265">
        <f t="shared" si="113"/>
        <v>-15.801636586245561</v>
      </c>
      <c r="AD265">
        <f t="shared" ref="AD265:AD312" si="114">IFERROR(((C265/1.5*5)*1000+0.23)/0.72,"")</f>
        <v>18.341679176166693</v>
      </c>
      <c r="AE265">
        <f t="shared" ref="AE265:AE312" si="115">IFERROR(((C265/1.5*5)*1000+0.5)/0.27,"")</f>
        <v>49.911144469777838</v>
      </c>
      <c r="AF265">
        <f t="shared" ref="AF265:AF312" si="116">IFERROR(((C265/1.5*5)*1000-0.35)/0.23,"")</f>
        <v>54.895691334087033</v>
      </c>
    </row>
    <row r="266" spans="1:32" x14ac:dyDescent="0.2">
      <c r="A266">
        <v>12.9</v>
      </c>
      <c r="B266">
        <v>16.122061482820971</v>
      </c>
      <c r="C266">
        <v>2.6912431904011339E-3</v>
      </c>
      <c r="D266">
        <v>8.0767666808247694E-4</v>
      </c>
      <c r="E266" s="28">
        <f t="shared" si="102"/>
        <v>-84.208084301827114</v>
      </c>
      <c r="F266">
        <f t="shared" si="103"/>
        <v>4.0572822088904639</v>
      </c>
      <c r="G266">
        <f t="shared" si="104"/>
        <v>11.819419223707904</v>
      </c>
      <c r="H266">
        <f t="shared" si="105"/>
        <v>1.4708106346704468</v>
      </c>
      <c r="I266">
        <f t="shared" si="106"/>
        <v>4.7446331291444777</v>
      </c>
      <c r="J266">
        <f t="shared" si="107"/>
        <v>-1.0818533447605549</v>
      </c>
      <c r="K266">
        <f t="shared" si="108"/>
        <v>10.179318219135364</v>
      </c>
      <c r="L266" s="29">
        <f t="shared" si="109"/>
        <v>24.283619582708223</v>
      </c>
      <c r="M266" s="29">
        <f t="shared" si="110"/>
        <v>16.439297068262835</v>
      </c>
      <c r="N266" s="28">
        <f t="shared" si="111"/>
        <v>-30.770208244845193</v>
      </c>
      <c r="O266">
        <f t="shared" si="112"/>
        <v>4.1258030367385317</v>
      </c>
      <c r="P266">
        <f t="shared" si="113"/>
        <v>-15.89688636909467</v>
      </c>
      <c r="AD266">
        <f t="shared" si="114"/>
        <v>12.778903659264513</v>
      </c>
      <c r="AE266">
        <f t="shared" si="115"/>
        <v>35.077076424705361</v>
      </c>
      <c r="AF266">
        <f t="shared" si="116"/>
        <v>37.481785368132385</v>
      </c>
    </row>
    <row r="267" spans="1:32" x14ac:dyDescent="0.2">
      <c r="A267">
        <v>12.95</v>
      </c>
      <c r="B267">
        <v>16.183996383363464</v>
      </c>
      <c r="C267">
        <v>2.6234818715123688E-3</v>
      </c>
      <c r="D267">
        <v>8.0741944573358565E-4</v>
      </c>
      <c r="E267" s="28">
        <f t="shared" si="102"/>
        <v>-85.367213635371868</v>
      </c>
      <c r="F267">
        <f t="shared" si="103"/>
        <v>3.9631692659894013</v>
      </c>
      <c r="G267">
        <f t="shared" si="104"/>
        <v>11.568451375971735</v>
      </c>
      <c r="H267">
        <f t="shared" si="105"/>
        <v>1.2449395717078964</v>
      </c>
      <c r="I267">
        <f t="shared" si="106"/>
        <v>4.6478312450176702</v>
      </c>
      <c r="J267">
        <f t="shared" si="107"/>
        <v>-1.1625215815328944</v>
      </c>
      <c r="K267">
        <f t="shared" si="108"/>
        <v>9.8847037891842113</v>
      </c>
      <c r="L267" s="29">
        <f t="shared" si="109"/>
        <v>23.783603007453625</v>
      </c>
      <c r="M267" s="29">
        <f t="shared" si="110"/>
        <v>16.184288614882991</v>
      </c>
      <c r="N267" s="28">
        <f t="shared" si="111"/>
        <v>-30.786284641650894</v>
      </c>
      <c r="O267">
        <f t="shared" si="112"/>
        <v>4.1246338442435713</v>
      </c>
      <c r="P267">
        <f t="shared" si="113"/>
        <v>-15.911019465187596</v>
      </c>
      <c r="AD267">
        <f t="shared" si="114"/>
        <v>12.4651938495943</v>
      </c>
      <c r="AE267">
        <f t="shared" si="115"/>
        <v>34.240516932251467</v>
      </c>
      <c r="AF267">
        <f t="shared" si="116"/>
        <v>36.499737268295199</v>
      </c>
    </row>
    <row r="268" spans="1:32" x14ac:dyDescent="0.2">
      <c r="A268">
        <v>13</v>
      </c>
      <c r="B268">
        <v>16.245931283905961</v>
      </c>
      <c r="C268">
        <v>5.9879495244709634E-3</v>
      </c>
      <c r="D268">
        <v>7.7237489015646594E-4</v>
      </c>
      <c r="E268" s="28">
        <f t="shared" si="102"/>
        <v>-47.856002590228613</v>
      </c>
      <c r="F268">
        <f t="shared" si="103"/>
        <v>8.6360410062096715</v>
      </c>
      <c r="G268">
        <f t="shared" si="104"/>
        <v>24.029442683225788</v>
      </c>
      <c r="H268">
        <f t="shared" si="105"/>
        <v>12.459831748236544</v>
      </c>
      <c r="I268">
        <f t="shared" si="106"/>
        <v>9.454213606387091</v>
      </c>
      <c r="J268">
        <f t="shared" si="107"/>
        <v>2.8427970529416227</v>
      </c>
      <c r="K268">
        <f t="shared" si="108"/>
        <v>24.51282401943897</v>
      </c>
      <c r="L268" s="29">
        <f t="shared" si="109"/>
        <v>39.964909732809545</v>
      </c>
      <c r="M268" s="29">
        <f t="shared" si="110"/>
        <v>24.436755044814511</v>
      </c>
      <c r="N268" s="28">
        <f t="shared" si="111"/>
        <v>-32.976569365220875</v>
      </c>
      <c r="O268">
        <f t="shared" si="112"/>
        <v>3.9653404098021179</v>
      </c>
      <c r="P268">
        <f t="shared" si="113"/>
        <v>-17.836544496897471</v>
      </c>
      <c r="AD268">
        <f t="shared" si="114"/>
        <v>28.041432983661871</v>
      </c>
      <c r="AE268">
        <f t="shared" si="115"/>
        <v>75.777154623098312</v>
      </c>
      <c r="AF268">
        <f t="shared" si="116"/>
        <v>85.260138035811053</v>
      </c>
    </row>
    <row r="269" spans="1:32" x14ac:dyDescent="0.2">
      <c r="A269">
        <v>13.05</v>
      </c>
      <c r="B269">
        <v>16.307866184448457</v>
      </c>
      <c r="C269">
        <v>4.0354573293064477E-3</v>
      </c>
      <c r="D269">
        <v>7.3842880109079359E-4</v>
      </c>
      <c r="E269" s="28">
        <f t="shared" si="102"/>
        <v>-65.793702643821405</v>
      </c>
      <c r="F269">
        <f t="shared" si="103"/>
        <v>5.924246290703401</v>
      </c>
      <c r="G269">
        <f t="shared" si="104"/>
        <v>16.7979901085424</v>
      </c>
      <c r="H269">
        <f t="shared" si="105"/>
        <v>5.9515244310214932</v>
      </c>
      <c r="I269">
        <f t="shared" si="106"/>
        <v>6.6649390418663543</v>
      </c>
      <c r="J269">
        <f t="shared" si="107"/>
        <v>0.5184015825076761</v>
      </c>
      <c r="K269">
        <f t="shared" si="108"/>
        <v>16.023727518723685</v>
      </c>
      <c r="L269" s="29">
        <f t="shared" si="109"/>
        <v>32.227078337142061</v>
      </c>
      <c r="M269" s="29">
        <f t="shared" si="110"/>
        <v>20.490461033024093</v>
      </c>
      <c r="N269" s="28">
        <f t="shared" si="111"/>
        <v>-35.098199931825405</v>
      </c>
      <c r="O269">
        <f t="shared" si="112"/>
        <v>3.8110400049581523</v>
      </c>
      <c r="P269">
        <f t="shared" si="113"/>
        <v>-19.70171422578057</v>
      </c>
      <c r="AD269">
        <f t="shared" si="114"/>
        <v>19.002117265307628</v>
      </c>
      <c r="AE269">
        <f t="shared" si="115"/>
        <v>51.672312707487002</v>
      </c>
      <c r="AF269">
        <f t="shared" si="116"/>
        <v>56.963149700093439</v>
      </c>
    </row>
    <row r="270" spans="1:32" x14ac:dyDescent="0.2">
      <c r="A270">
        <v>13.1</v>
      </c>
      <c r="B270">
        <v>16.36980108499095</v>
      </c>
      <c r="C270">
        <v>3.5506155370447984E-3</v>
      </c>
      <c r="D270">
        <v>7.1989646787737967E-4</v>
      </c>
      <c r="E270" s="28">
        <f t="shared" si="102"/>
        <v>-71.611823403912737</v>
      </c>
      <c r="F270">
        <f t="shared" si="103"/>
        <v>5.2508549125622199</v>
      </c>
      <c r="G270">
        <f t="shared" si="104"/>
        <v>15.002279766832586</v>
      </c>
      <c r="H270">
        <f t="shared" si="105"/>
        <v>4.3353851234826619</v>
      </c>
      <c r="I270">
        <f t="shared" si="106"/>
        <v>5.9723079100639982</v>
      </c>
      <c r="J270">
        <f t="shared" si="107"/>
        <v>-5.8791027327620961E-2</v>
      </c>
      <c r="K270">
        <f t="shared" si="108"/>
        <v>13.915719726281731</v>
      </c>
      <c r="L270" s="29">
        <f t="shared" si="109"/>
        <v>29.717300754357566</v>
      </c>
      <c r="M270" s="29">
        <f t="shared" si="110"/>
        <v>19.210474465804001</v>
      </c>
      <c r="N270" s="28">
        <f t="shared" si="111"/>
        <v>-36.25647075766377</v>
      </c>
      <c r="O270">
        <f t="shared" si="112"/>
        <v>3.7268021267153624</v>
      </c>
      <c r="P270">
        <f t="shared" si="113"/>
        <v>-20.719974292451663</v>
      </c>
      <c r="AD270">
        <f t="shared" si="114"/>
        <v>16.757479338170363</v>
      </c>
      <c r="AE270">
        <f t="shared" si="115"/>
        <v>45.686611568454296</v>
      </c>
      <c r="AF270">
        <f t="shared" si="116"/>
        <v>49.936457058620263</v>
      </c>
    </row>
    <row r="271" spans="1:32" x14ac:dyDescent="0.2">
      <c r="A271">
        <v>13.15</v>
      </c>
      <c r="B271">
        <v>16.431735985533447</v>
      </c>
      <c r="C271">
        <v>5.3090885895242402E-3</v>
      </c>
      <c r="D271">
        <v>7.1264440175966874E-4</v>
      </c>
      <c r="E271" s="28">
        <f t="shared" si="102"/>
        <v>-53.325496087671901</v>
      </c>
      <c r="F271">
        <f t="shared" si="103"/>
        <v>7.6931785965614452</v>
      </c>
      <c r="G271">
        <f t="shared" si="104"/>
        <v>21.51514292416385</v>
      </c>
      <c r="H271">
        <f t="shared" si="105"/>
        <v>10.196961965080801</v>
      </c>
      <c r="I271">
        <f t="shared" si="106"/>
        <v>8.4844122707489156</v>
      </c>
      <c r="J271">
        <f t="shared" si="107"/>
        <v>2.034629273243143</v>
      </c>
      <c r="K271">
        <f t="shared" si="108"/>
        <v>21.561254737061915</v>
      </c>
      <c r="L271" s="29">
        <f t="shared" si="109"/>
        <v>37.605520380971264</v>
      </c>
      <c r="M271" s="29">
        <f t="shared" si="110"/>
        <v>23.233466475376982</v>
      </c>
      <c r="N271" s="28">
        <f t="shared" si="111"/>
        <v>-36.709724890020709</v>
      </c>
      <c r="O271">
        <f t="shared" si="112"/>
        <v>3.6938381898166757</v>
      </c>
      <c r="P271">
        <f t="shared" si="113"/>
        <v>-21.118439463754466</v>
      </c>
      <c r="AD271">
        <f t="shared" si="114"/>
        <v>24.898558284834444</v>
      </c>
      <c r="AE271">
        <f t="shared" si="115"/>
        <v>67.396155426225178</v>
      </c>
      <c r="AF271">
        <f t="shared" si="116"/>
        <v>75.421573761220856</v>
      </c>
    </row>
    <row r="272" spans="1:32" x14ac:dyDescent="0.2">
      <c r="A272">
        <v>13.2</v>
      </c>
      <c r="B272">
        <v>16.49367088607594</v>
      </c>
      <c r="C272">
        <v>3.3716245896138388E-3</v>
      </c>
      <c r="D272">
        <v>7.178267892064636E-4</v>
      </c>
      <c r="E272" s="28">
        <f t="shared" si="102"/>
        <v>-73.963017808478696</v>
      </c>
      <c r="F272">
        <f t="shared" si="103"/>
        <v>5.0022563744636654</v>
      </c>
      <c r="G272">
        <f t="shared" si="104"/>
        <v>14.339350331903105</v>
      </c>
      <c r="H272">
        <f t="shared" si="105"/>
        <v>3.7387486320461294</v>
      </c>
      <c r="I272">
        <f t="shared" si="106"/>
        <v>5.7166065565911994</v>
      </c>
      <c r="J272">
        <f t="shared" si="107"/>
        <v>-0.27187548855495391</v>
      </c>
      <c r="K272">
        <f t="shared" si="108"/>
        <v>13.137498215712341</v>
      </c>
      <c r="L272" s="29">
        <f t="shared" si="109"/>
        <v>28.703060030819309</v>
      </c>
      <c r="M272" s="29">
        <f t="shared" si="110"/>
        <v>18.693211696799487</v>
      </c>
      <c r="N272" s="28">
        <f t="shared" si="111"/>
        <v>-36.385825674596028</v>
      </c>
      <c r="O272">
        <f t="shared" si="112"/>
        <v>3.7173944963930161</v>
      </c>
      <c r="P272">
        <f t="shared" si="113"/>
        <v>-20.833692900743756</v>
      </c>
      <c r="AD272">
        <f t="shared" si="114"/>
        <v>15.928817544508515</v>
      </c>
      <c r="AE272">
        <f t="shared" si="115"/>
        <v>43.476846785356038</v>
      </c>
      <c r="AF272">
        <f t="shared" si="116"/>
        <v>47.342385356722303</v>
      </c>
    </row>
    <row r="273" spans="1:32" x14ac:dyDescent="0.2">
      <c r="A273">
        <v>13.25</v>
      </c>
      <c r="B273">
        <v>16.555605786618436</v>
      </c>
      <c r="C273">
        <v>4.7777536948381662E-3</v>
      </c>
      <c r="D273">
        <v>7.2928401495355648E-4</v>
      </c>
      <c r="E273" s="28">
        <f t="shared" si="102"/>
        <v>-58.118663469565668</v>
      </c>
      <c r="F273">
        <f t="shared" si="103"/>
        <v>6.95521346505301</v>
      </c>
      <c r="G273">
        <f t="shared" si="104"/>
        <v>19.547235906808023</v>
      </c>
      <c r="H273">
        <f t="shared" si="105"/>
        <v>8.4258456494605554</v>
      </c>
      <c r="I273">
        <f t="shared" si="106"/>
        <v>7.7253624211973806</v>
      </c>
      <c r="J273">
        <f t="shared" si="107"/>
        <v>1.4020877319501979</v>
      </c>
      <c r="K273">
        <f t="shared" si="108"/>
        <v>19.251103021035505</v>
      </c>
      <c r="L273" s="29">
        <f t="shared" si="109"/>
        <v>35.537879549566107</v>
      </c>
      <c r="M273" s="29">
        <f t="shared" si="110"/>
        <v>22.178969651360354</v>
      </c>
      <c r="N273" s="28">
        <f t="shared" si="111"/>
        <v>-35.669749065402726</v>
      </c>
      <c r="O273">
        <f t="shared" si="112"/>
        <v>3.7694727952434381</v>
      </c>
      <c r="P273">
        <f t="shared" si="113"/>
        <v>-20.204175002551843</v>
      </c>
      <c r="AD273">
        <f t="shared" si="114"/>
        <v>22.438674513139663</v>
      </c>
      <c r="AE273">
        <f t="shared" si="115"/>
        <v>60.836465368372423</v>
      </c>
      <c r="AF273">
        <f t="shared" si="116"/>
        <v>67.721068041132852</v>
      </c>
    </row>
    <row r="274" spans="1:32" x14ac:dyDescent="0.2">
      <c r="A274">
        <v>13.3</v>
      </c>
      <c r="B274">
        <v>16.617540687160933</v>
      </c>
      <c r="C274">
        <v>2.7374321195437526E-3</v>
      </c>
      <c r="D274">
        <v>7.3407128826877732E-4</v>
      </c>
      <c r="E274" s="28">
        <f t="shared" si="102"/>
        <v>-83.434581624469701</v>
      </c>
      <c r="F274">
        <f t="shared" si="103"/>
        <v>4.1214334993663231</v>
      </c>
      <c r="G274">
        <f t="shared" si="104"/>
        <v>11.990489331643529</v>
      </c>
      <c r="H274">
        <f t="shared" si="105"/>
        <v>1.6247737318125093</v>
      </c>
      <c r="I274">
        <f t="shared" si="106"/>
        <v>4.8106173136339327</v>
      </c>
      <c r="J274">
        <f t="shared" si="107"/>
        <v>-1.0268665243526753</v>
      </c>
      <c r="K274">
        <f t="shared" si="108"/>
        <v>10.380139650190229</v>
      </c>
      <c r="L274" s="29">
        <f t="shared" si="109"/>
        <v>24.617287404313384</v>
      </c>
      <c r="M274" s="29">
        <f t="shared" si="110"/>
        <v>16.609467657281467</v>
      </c>
      <c r="N274" s="28">
        <f t="shared" si="111"/>
        <v>-35.370544483201421</v>
      </c>
      <c r="O274">
        <f t="shared" si="112"/>
        <v>3.7912331284944423</v>
      </c>
      <c r="P274">
        <f t="shared" si="113"/>
        <v>-19.941138007210036</v>
      </c>
      <c r="AD274">
        <f t="shared" si="114"/>
        <v>12.992741294184041</v>
      </c>
      <c r="AE274">
        <f t="shared" si="115"/>
        <v>35.647310117824105</v>
      </c>
      <c r="AF274">
        <f t="shared" si="116"/>
        <v>38.151190138315258</v>
      </c>
    </row>
    <row r="275" spans="1:32" x14ac:dyDescent="0.2">
      <c r="A275">
        <v>13.35</v>
      </c>
      <c r="B275">
        <v>16.679475587703429</v>
      </c>
      <c r="C275">
        <v>6.0678624348322009E-3</v>
      </c>
      <c r="D275">
        <v>7.3591192613623249E-4</v>
      </c>
      <c r="E275" s="28">
        <f t="shared" si="102"/>
        <v>-47.253395610230626</v>
      </c>
      <c r="F275">
        <f t="shared" si="103"/>
        <v>8.7470311594891701</v>
      </c>
      <c r="G275">
        <f t="shared" si="104"/>
        <v>24.325416425304446</v>
      </c>
      <c r="H275">
        <f t="shared" si="105"/>
        <v>12.726208116107339</v>
      </c>
      <c r="I275">
        <f t="shared" si="106"/>
        <v>9.568374906903145</v>
      </c>
      <c r="J275">
        <f t="shared" si="107"/>
        <v>2.9379314700383348</v>
      </c>
      <c r="K275">
        <f t="shared" si="108"/>
        <v>24.86027145579218</v>
      </c>
      <c r="L275" s="29">
        <f t="shared" si="109"/>
        <v>40.224857841828282</v>
      </c>
      <c r="M275" s="29">
        <f t="shared" si="110"/>
        <v>24.569328580414062</v>
      </c>
      <c r="N275" s="28">
        <f t="shared" si="111"/>
        <v>-35.255504616485474</v>
      </c>
      <c r="O275">
        <f t="shared" si="112"/>
        <v>3.7995996642556018</v>
      </c>
      <c r="P275">
        <f t="shared" si="113"/>
        <v>-19.840004058448763</v>
      </c>
      <c r="AD275">
        <f t="shared" si="114"/>
        <v>28.411400161260186</v>
      </c>
      <c r="AE275">
        <f t="shared" si="115"/>
        <v>76.763733763360491</v>
      </c>
      <c r="AF275">
        <f t="shared" si="116"/>
        <v>86.41829615698839</v>
      </c>
    </row>
    <row r="276" spans="1:32" x14ac:dyDescent="0.2">
      <c r="A276">
        <v>13.4</v>
      </c>
      <c r="B276">
        <v>16.741410488245926</v>
      </c>
      <c r="C276">
        <v>3.9651627218521644E-3</v>
      </c>
      <c r="D276">
        <v>7.2775851000862724E-4</v>
      </c>
      <c r="E276" s="28">
        <f t="shared" si="102"/>
        <v>-66.592463647996397</v>
      </c>
      <c r="F276">
        <f t="shared" si="103"/>
        <v>5.8266148914613396</v>
      </c>
      <c r="G276">
        <f t="shared" si="104"/>
        <v>16.537639710563575</v>
      </c>
      <c r="H276">
        <f t="shared" si="105"/>
        <v>5.7172090728405491</v>
      </c>
      <c r="I276">
        <f t="shared" si="106"/>
        <v>6.5645181740745215</v>
      </c>
      <c r="J276">
        <f t="shared" si="107"/>
        <v>0.43471752601448155</v>
      </c>
      <c r="K276">
        <f t="shared" si="108"/>
        <v>15.718098790661584</v>
      </c>
      <c r="L276" s="29">
        <f t="shared" si="109"/>
        <v>31.882514766713637</v>
      </c>
      <c r="M276" s="29">
        <f t="shared" si="110"/>
        <v>20.314733612105595</v>
      </c>
      <c r="N276" s="28">
        <f t="shared" si="111"/>
        <v>-35.765093124460797</v>
      </c>
      <c r="O276">
        <f t="shared" si="112"/>
        <v>3.7625386818573965</v>
      </c>
      <c r="P276">
        <f t="shared" si="113"/>
        <v>-20.287993955569931</v>
      </c>
      <c r="AD276">
        <f t="shared" si="114"/>
        <v>18.676679267834093</v>
      </c>
      <c r="AE276">
        <f t="shared" si="115"/>
        <v>50.804478047557573</v>
      </c>
      <c r="AF276">
        <f t="shared" si="116"/>
        <v>55.944387273219768</v>
      </c>
    </row>
    <row r="277" spans="1:32" x14ac:dyDescent="0.2">
      <c r="A277">
        <v>13.45</v>
      </c>
      <c r="B277">
        <v>16.803345388788419</v>
      </c>
      <c r="C277">
        <v>4.7520657023306526E-3</v>
      </c>
      <c r="D277">
        <v>7.221993775909202E-4</v>
      </c>
      <c r="E277" s="28">
        <f t="shared" ref="E277:E340" si="117">IFERROR(LN(C277*1000/17.16)/0.022,"")</f>
        <v>-58.36371299304642</v>
      </c>
      <c r="F277">
        <f t="shared" ref="F277:F340" si="118">IFERROR((C277*1000+0.23)/0.72,"")</f>
        <v>6.9195356976814626</v>
      </c>
      <c r="G277">
        <f t="shared" ref="G277:G340" si="119">IFERROR((C277*1000+0.5)/0.27,"")</f>
        <v>19.452095193817229</v>
      </c>
      <c r="H277">
        <f t="shared" ref="H277:H340" si="120">IFERROR((C277*1000-2.25)/0.3,"")</f>
        <v>8.340219007768841</v>
      </c>
      <c r="I277">
        <f t="shared" ref="I277:I340" si="121">IFERROR((C277*1000+0.63)/0.7,"")</f>
        <v>7.6886652890437892</v>
      </c>
      <c r="J277">
        <f t="shared" ref="J277:J340" si="122">IFERROR((C277*1000-3.6)/0.84,"")</f>
        <v>1.3715067884888716</v>
      </c>
      <c r="K277">
        <f t="shared" ref="K277:K340" si="123">IFERROR((C277*1000-0.35)/0.23,"")</f>
        <v>19.139416097089793</v>
      </c>
      <c r="L277" s="29">
        <f t="shared" ref="L277:L340" si="124">IFERROR(LN(C277*1000/0.78)/0.051,"")</f>
        <v>35.432171911986167</v>
      </c>
      <c r="M277" s="29">
        <f t="shared" ref="M277:M340" si="125">IFERROR(LN(C277*1000/0.52)/0.1,"")</f>
        <v>22.125058756194587</v>
      </c>
      <c r="N277" s="28">
        <f t="shared" ref="N277:N340" si="126">IFERROR((D277*1000-1.3)/0.016,"")</f>
        <v>-36.112538900567486</v>
      </c>
      <c r="O277">
        <f t="shared" ref="O277:O340" si="127">IFERROR((D277*1000+0.1)/0.22,"")</f>
        <v>3.7372698981405463</v>
      </c>
      <c r="P277">
        <f t="shared" ref="P277:P340" si="128">IFERROR((D277*1000-1.097)/0.0182,"")</f>
        <v>-20.593440791707678</v>
      </c>
      <c r="AD277">
        <f t="shared" si="114"/>
        <v>22.319748621901173</v>
      </c>
      <c r="AE277">
        <f t="shared" si="115"/>
        <v>60.519329658403123</v>
      </c>
      <c r="AF277">
        <f t="shared" si="116"/>
        <v>67.348778294647147</v>
      </c>
    </row>
    <row r="278" spans="1:32" x14ac:dyDescent="0.2">
      <c r="A278">
        <v>13.5</v>
      </c>
      <c r="B278">
        <v>16.865280289330915</v>
      </c>
      <c r="C278">
        <v>4.3409310745081272E-3</v>
      </c>
      <c r="D278">
        <v>7.282820262467009E-4</v>
      </c>
      <c r="E278" s="28">
        <f t="shared" si="117"/>
        <v>-62.476919802712558</v>
      </c>
      <c r="F278">
        <f t="shared" si="118"/>
        <v>6.3485153812612882</v>
      </c>
      <c r="G278">
        <f t="shared" si="119"/>
        <v>17.929374350030098</v>
      </c>
      <c r="H278">
        <f t="shared" si="120"/>
        <v>6.9697702483604242</v>
      </c>
      <c r="I278">
        <f t="shared" si="121"/>
        <v>7.1013301064401819</v>
      </c>
      <c r="J278">
        <f t="shared" si="122"/>
        <v>0.88206080298586553</v>
      </c>
      <c r="K278">
        <f t="shared" si="123"/>
        <v>17.351874236991854</v>
      </c>
      <c r="L278" s="29">
        <f t="shared" si="124"/>
        <v>33.657847405855684</v>
      </c>
      <c r="M278" s="29">
        <f t="shared" si="125"/>
        <v>21.220153258068038</v>
      </c>
      <c r="N278" s="28">
        <f t="shared" si="126"/>
        <v>-35.732373359581196</v>
      </c>
      <c r="O278">
        <f t="shared" si="127"/>
        <v>3.7649183011213676</v>
      </c>
      <c r="P278">
        <f t="shared" si="128"/>
        <v>-20.259229327104343</v>
      </c>
      <c r="AD278">
        <f t="shared" si="114"/>
        <v>20.416347567167257</v>
      </c>
      <c r="AE278">
        <f t="shared" si="115"/>
        <v>55.443593512446014</v>
      </c>
      <c r="AF278">
        <f t="shared" si="116"/>
        <v>61.39030542765402</v>
      </c>
    </row>
    <row r="279" spans="1:32" x14ac:dyDescent="0.2">
      <c r="A279">
        <v>13.55</v>
      </c>
      <c r="B279">
        <v>16.927215189873412</v>
      </c>
      <c r="C279">
        <v>2.4340883610452827E-3</v>
      </c>
      <c r="D279">
        <v>7.2381313159738979E-4</v>
      </c>
      <c r="E279" s="28">
        <f t="shared" si="117"/>
        <v>-88.773127151866035</v>
      </c>
      <c r="F279">
        <f t="shared" si="118"/>
        <v>3.7001227236740037</v>
      </c>
      <c r="G279">
        <f t="shared" si="119"/>
        <v>10.866993929797342</v>
      </c>
      <c r="H279">
        <f t="shared" si="120"/>
        <v>0.613627870150942</v>
      </c>
      <c r="I279">
        <f t="shared" si="121"/>
        <v>4.377269087207547</v>
      </c>
      <c r="J279">
        <f t="shared" si="122"/>
        <v>-1.3879900463746637</v>
      </c>
      <c r="K279">
        <f t="shared" si="123"/>
        <v>9.0612537436751417</v>
      </c>
      <c r="L279" s="29">
        <f t="shared" si="124"/>
        <v>22.314385412103203</v>
      </c>
      <c r="M279" s="29">
        <f t="shared" si="125"/>
        <v>15.434987641254276</v>
      </c>
      <c r="N279" s="28">
        <f t="shared" si="126"/>
        <v>-36.011679275163139</v>
      </c>
      <c r="O279">
        <f t="shared" si="127"/>
        <v>3.7446051436244989</v>
      </c>
      <c r="P279">
        <f t="shared" si="128"/>
        <v>-20.504772989154404</v>
      </c>
      <c r="AD279">
        <f t="shared" si="114"/>
        <v>11.58837204187631</v>
      </c>
      <c r="AE279">
        <f t="shared" si="115"/>
        <v>31.902325445003488</v>
      </c>
      <c r="AF279">
        <f t="shared" si="116"/>
        <v>33.754903783264965</v>
      </c>
    </row>
    <row r="280" spans="1:32" x14ac:dyDescent="0.2">
      <c r="A280">
        <v>13.6</v>
      </c>
      <c r="B280">
        <v>16.989150090415908</v>
      </c>
      <c r="C280">
        <v>2.5287759098110325E-3</v>
      </c>
      <c r="D280">
        <v>7.2347748518770602E-4</v>
      </c>
      <c r="E280" s="28">
        <f t="shared" si="117"/>
        <v>-87.038442659916399</v>
      </c>
      <c r="F280">
        <f t="shared" si="118"/>
        <v>3.8316332080708788</v>
      </c>
      <c r="G280">
        <f t="shared" si="119"/>
        <v>11.217688554855677</v>
      </c>
      <c r="H280">
        <f t="shared" si="120"/>
        <v>0.92925303270344251</v>
      </c>
      <c r="I280">
        <f t="shared" si="121"/>
        <v>4.512537014015761</v>
      </c>
      <c r="J280">
        <f t="shared" si="122"/>
        <v>-1.275266774034485</v>
      </c>
      <c r="K280">
        <f t="shared" si="123"/>
        <v>9.4729387383088373</v>
      </c>
      <c r="L280" s="29">
        <f t="shared" si="124"/>
        <v>23.062680683140297</v>
      </c>
      <c r="M280" s="29">
        <f t="shared" si="125"/>
        <v>15.816618229483197</v>
      </c>
      <c r="N280" s="28">
        <f t="shared" si="126"/>
        <v>-36.032657175768371</v>
      </c>
      <c r="O280">
        <f t="shared" si="127"/>
        <v>3.7430794781259364</v>
      </c>
      <c r="P280">
        <f t="shared" si="128"/>
        <v>-20.523215099576589</v>
      </c>
      <c r="AD280">
        <f t="shared" si="114"/>
        <v>12.026740323199224</v>
      </c>
      <c r="AE280">
        <f t="shared" si="115"/>
        <v>33.071307528531264</v>
      </c>
      <c r="AF280">
        <f t="shared" si="116"/>
        <v>35.127187098710614</v>
      </c>
    </row>
    <row r="281" spans="1:32" x14ac:dyDescent="0.2">
      <c r="A281">
        <v>13.65</v>
      </c>
      <c r="B281">
        <v>17.051084990958405</v>
      </c>
      <c r="C281">
        <v>3.7278434990160535E-3</v>
      </c>
      <c r="D281">
        <v>7.3621837237128113E-4</v>
      </c>
      <c r="E281" s="28">
        <f t="shared" si="117"/>
        <v>-69.397780817969064</v>
      </c>
      <c r="F281">
        <f t="shared" si="118"/>
        <v>5.4970048597445187</v>
      </c>
      <c r="G281">
        <f t="shared" si="119"/>
        <v>15.658679625985382</v>
      </c>
      <c r="H281">
        <f t="shared" si="120"/>
        <v>4.9261449967201782</v>
      </c>
      <c r="I281">
        <f t="shared" si="121"/>
        <v>6.2254907128800765</v>
      </c>
      <c r="J281">
        <f t="shared" si="122"/>
        <v>0.15219464168577773</v>
      </c>
      <c r="K281">
        <f t="shared" si="123"/>
        <v>14.686276082678493</v>
      </c>
      <c r="L281" s="29">
        <f t="shared" si="124"/>
        <v>30.672377948294052</v>
      </c>
      <c r="M281" s="29">
        <f t="shared" si="125"/>
        <v>19.697563834711609</v>
      </c>
      <c r="N281" s="28">
        <f t="shared" si="126"/>
        <v>-35.236351726794936</v>
      </c>
      <c r="O281">
        <f t="shared" si="127"/>
        <v>3.800992601687641</v>
      </c>
      <c r="P281">
        <f t="shared" si="128"/>
        <v>-19.823166353226313</v>
      </c>
      <c r="AD281">
        <f t="shared" si="114"/>
        <v>17.577979162111362</v>
      </c>
      <c r="AE281">
        <f t="shared" si="115"/>
        <v>47.874611098963626</v>
      </c>
      <c r="AF281">
        <f t="shared" si="116"/>
        <v>52.504978246609475</v>
      </c>
    </row>
    <row r="282" spans="1:32" x14ac:dyDescent="0.2">
      <c r="A282">
        <v>13.7</v>
      </c>
      <c r="B282">
        <v>17.113019891500898</v>
      </c>
      <c r="C282">
        <v>3.6788061305547456E-3</v>
      </c>
      <c r="D282">
        <v>7.3687061881668738E-4</v>
      </c>
      <c r="E282" s="28">
        <f t="shared" si="117"/>
        <v>-69.999673434535211</v>
      </c>
      <c r="F282">
        <f t="shared" si="118"/>
        <v>5.428897403548258</v>
      </c>
      <c r="G282">
        <f t="shared" si="119"/>
        <v>15.477059742795353</v>
      </c>
      <c r="H282">
        <f t="shared" si="120"/>
        <v>4.7626871018491519</v>
      </c>
      <c r="I282">
        <f t="shared" si="121"/>
        <v>6.155437329363922</v>
      </c>
      <c r="J282">
        <f t="shared" si="122"/>
        <v>9.3816822088982607E-2</v>
      </c>
      <c r="K282">
        <f t="shared" si="123"/>
        <v>14.473070132846718</v>
      </c>
      <c r="L282" s="29">
        <f t="shared" si="124"/>
        <v>30.412737996049835</v>
      </c>
      <c r="M282" s="29">
        <f t="shared" si="125"/>
        <v>19.565147459067056</v>
      </c>
      <c r="N282" s="28">
        <f t="shared" si="126"/>
        <v>-35.195586323957045</v>
      </c>
      <c r="O282">
        <f t="shared" si="127"/>
        <v>3.8039573582576698</v>
      </c>
      <c r="P282">
        <f t="shared" si="128"/>
        <v>-19.787328636445746</v>
      </c>
      <c r="AD282">
        <f t="shared" si="114"/>
        <v>17.350954308123825</v>
      </c>
      <c r="AE282">
        <f t="shared" si="115"/>
        <v>47.269211488330193</v>
      </c>
      <c r="AF282">
        <f t="shared" si="116"/>
        <v>51.794291747170227</v>
      </c>
    </row>
    <row r="283" spans="1:32" x14ac:dyDescent="0.2">
      <c r="A283">
        <v>13.75</v>
      </c>
      <c r="B283">
        <v>17.174954792043394</v>
      </c>
      <c r="C283">
        <v>3.126286381792345E-3</v>
      </c>
      <c r="D283">
        <v>7.4022512361779369E-4</v>
      </c>
      <c r="E283" s="28">
        <f t="shared" si="117"/>
        <v>-77.397056972695324</v>
      </c>
      <c r="F283">
        <f t="shared" si="118"/>
        <v>4.6615088636004787</v>
      </c>
      <c r="G283">
        <f t="shared" si="119"/>
        <v>13.430690302934609</v>
      </c>
      <c r="H283">
        <f t="shared" si="120"/>
        <v>2.9209546059744826</v>
      </c>
      <c r="I283">
        <f t="shared" si="121"/>
        <v>5.3661234025604925</v>
      </c>
      <c r="J283">
        <f t="shared" si="122"/>
        <v>-0.56394478358054212</v>
      </c>
      <c r="K283">
        <f t="shared" si="123"/>
        <v>12.070810355618889</v>
      </c>
      <c r="L283" s="29">
        <f t="shared" si="124"/>
        <v>27.221709803118017</v>
      </c>
      <c r="M283" s="29">
        <f t="shared" si="125"/>
        <v>17.93772308067183</v>
      </c>
      <c r="N283" s="28">
        <f t="shared" si="126"/>
        <v>-34.985929773887896</v>
      </c>
      <c r="O283">
        <f t="shared" si="127"/>
        <v>3.8192051073536075</v>
      </c>
      <c r="P283">
        <f t="shared" si="128"/>
        <v>-19.60301518583551</v>
      </c>
      <c r="AD283">
        <f t="shared" si="114"/>
        <v>14.792992508297893</v>
      </c>
      <c r="AE283">
        <f t="shared" si="115"/>
        <v>40.447980022127709</v>
      </c>
      <c r="AF283">
        <f t="shared" si="116"/>
        <v>43.786759156410788</v>
      </c>
    </row>
    <row r="284" spans="1:32" x14ac:dyDescent="0.2">
      <c r="A284">
        <v>13.8</v>
      </c>
      <c r="B284">
        <v>17.236889692585891</v>
      </c>
      <c r="C284">
        <v>3.2911096869248572E-3</v>
      </c>
      <c r="D284">
        <v>7.2300003505352563E-4</v>
      </c>
      <c r="E284" s="28">
        <f t="shared" si="117"/>
        <v>-75.061649786076856</v>
      </c>
      <c r="F284">
        <f t="shared" si="118"/>
        <v>4.8904301207289684</v>
      </c>
      <c r="G284">
        <f t="shared" si="119"/>
        <v>14.041146988610581</v>
      </c>
      <c r="H284">
        <f t="shared" si="120"/>
        <v>3.470365623082857</v>
      </c>
      <c r="I284">
        <f t="shared" si="121"/>
        <v>5.6015852670355102</v>
      </c>
      <c r="J284">
        <f t="shared" si="122"/>
        <v>-0.3677265631846941</v>
      </c>
      <c r="K284">
        <f t="shared" si="123"/>
        <v>12.787433421412421</v>
      </c>
      <c r="L284" s="29">
        <f t="shared" si="124"/>
        <v>28.22914035420834</v>
      </c>
      <c r="M284" s="29">
        <f t="shared" si="125"/>
        <v>18.451512661727893</v>
      </c>
      <c r="N284" s="28">
        <f t="shared" si="126"/>
        <v>-36.06249780915465</v>
      </c>
      <c r="O284">
        <f t="shared" si="127"/>
        <v>3.7409092502432983</v>
      </c>
      <c r="P284">
        <f t="shared" si="128"/>
        <v>-20.549448623432657</v>
      </c>
      <c r="AD284">
        <f t="shared" si="114"/>
        <v>15.556063365392859</v>
      </c>
      <c r="AE284">
        <f t="shared" si="115"/>
        <v>42.482835641047615</v>
      </c>
      <c r="AF284">
        <f t="shared" si="116"/>
        <v>46.175502709055898</v>
      </c>
    </row>
    <row r="285" spans="1:32" x14ac:dyDescent="0.2">
      <c r="A285">
        <v>13.85</v>
      </c>
      <c r="B285">
        <v>17.298824593128383</v>
      </c>
      <c r="C285">
        <v>3.283007181544997E-3</v>
      </c>
      <c r="D285">
        <v>7.2536454587016378E-4</v>
      </c>
      <c r="E285" s="28">
        <f t="shared" si="117"/>
        <v>-75.17369400218567</v>
      </c>
      <c r="F285">
        <f t="shared" si="118"/>
        <v>4.8791766410347179</v>
      </c>
      <c r="G285">
        <f t="shared" si="119"/>
        <v>14.011137709425913</v>
      </c>
      <c r="H285">
        <f t="shared" si="120"/>
        <v>3.4433572718166561</v>
      </c>
      <c r="I285">
        <f t="shared" si="121"/>
        <v>5.5900102593499961</v>
      </c>
      <c r="J285">
        <f t="shared" si="122"/>
        <v>-0.37737240292262297</v>
      </c>
      <c r="K285">
        <f t="shared" si="123"/>
        <v>12.75220513715216</v>
      </c>
      <c r="L285" s="29">
        <f t="shared" si="124"/>
        <v>28.180807555102575</v>
      </c>
      <c r="M285" s="29">
        <f t="shared" si="125"/>
        <v>18.426862934183955</v>
      </c>
      <c r="N285" s="28">
        <f t="shared" si="126"/>
        <v>-35.914715883114766</v>
      </c>
      <c r="O285">
        <f t="shared" si="127"/>
        <v>3.7516570266825622</v>
      </c>
      <c r="P285">
        <f t="shared" si="128"/>
        <v>-20.419530446694296</v>
      </c>
      <c r="AD285">
        <f t="shared" si="114"/>
        <v>15.518551766412024</v>
      </c>
      <c r="AE285">
        <f t="shared" si="115"/>
        <v>42.382804710432062</v>
      </c>
      <c r="AF285">
        <f t="shared" si="116"/>
        <v>46.058075094855027</v>
      </c>
    </row>
    <row r="286" spans="1:32" x14ac:dyDescent="0.2">
      <c r="A286">
        <v>13.9</v>
      </c>
      <c r="B286">
        <v>17.36075949367088</v>
      </c>
      <c r="C286">
        <v>4.1209836538241978E-3</v>
      </c>
      <c r="D286">
        <v>7.2126229592465248E-4</v>
      </c>
      <c r="E286" s="28">
        <f t="shared" si="117"/>
        <v>-64.840418557574779</v>
      </c>
      <c r="F286">
        <f t="shared" si="118"/>
        <v>6.0430328525336092</v>
      </c>
      <c r="G286">
        <f t="shared" si="119"/>
        <v>17.114754273422957</v>
      </c>
      <c r="H286">
        <f t="shared" si="120"/>
        <v>6.2366121794139939</v>
      </c>
      <c r="I286">
        <f t="shared" si="121"/>
        <v>6.7871195054631404</v>
      </c>
      <c r="J286">
        <f t="shared" si="122"/>
        <v>0.62021863550499778</v>
      </c>
      <c r="K286">
        <f t="shared" si="123"/>
        <v>16.395581103583471</v>
      </c>
      <c r="L286" s="29">
        <f t="shared" si="124"/>
        <v>32.638298923366094</v>
      </c>
      <c r="M286" s="29">
        <f t="shared" si="125"/>
        <v>20.700183531998352</v>
      </c>
      <c r="N286" s="28">
        <f t="shared" si="126"/>
        <v>-36.171106504709222</v>
      </c>
      <c r="O286">
        <f t="shared" si="127"/>
        <v>3.7330104360211478</v>
      </c>
      <c r="P286">
        <f t="shared" si="128"/>
        <v>-20.644928795348761</v>
      </c>
      <c r="AD286">
        <f t="shared" si="114"/>
        <v>19.398072471408323</v>
      </c>
      <c r="AE286">
        <f t="shared" si="115"/>
        <v>52.728193257088854</v>
      </c>
      <c r="AF286">
        <f t="shared" si="116"/>
        <v>58.202661649626052</v>
      </c>
    </row>
    <row r="287" spans="1:32" x14ac:dyDescent="0.2">
      <c r="A287">
        <v>13.95</v>
      </c>
      <c r="B287">
        <v>17.422694394213373</v>
      </c>
      <c r="C287">
        <v>4.1065693710442457E-3</v>
      </c>
      <c r="D287">
        <v>7.0673786023785136E-4</v>
      </c>
      <c r="E287" s="28">
        <f t="shared" si="117"/>
        <v>-64.999687137230183</v>
      </c>
      <c r="F287">
        <f t="shared" si="118"/>
        <v>6.0230130153392309</v>
      </c>
      <c r="G287">
        <f t="shared" si="119"/>
        <v>17.061368040904611</v>
      </c>
      <c r="H287">
        <f t="shared" si="120"/>
        <v>6.1885645701474852</v>
      </c>
      <c r="I287">
        <f t="shared" si="121"/>
        <v>6.7665276729203505</v>
      </c>
      <c r="J287">
        <f t="shared" si="122"/>
        <v>0.60305877505267313</v>
      </c>
      <c r="K287">
        <f t="shared" si="123"/>
        <v>16.332910308888021</v>
      </c>
      <c r="L287" s="29">
        <f t="shared" si="124"/>
        <v>32.569594830181408</v>
      </c>
      <c r="M287" s="29">
        <f t="shared" si="125"/>
        <v>20.665144444474159</v>
      </c>
      <c r="N287" s="28">
        <f t="shared" si="126"/>
        <v>-37.078883735134291</v>
      </c>
      <c r="O287">
        <f t="shared" si="127"/>
        <v>3.6669902738084152</v>
      </c>
      <c r="P287">
        <f t="shared" si="128"/>
        <v>-21.442974712205967</v>
      </c>
      <c r="AD287">
        <f t="shared" si="114"/>
        <v>19.331339680760397</v>
      </c>
      <c r="AE287">
        <f t="shared" si="115"/>
        <v>52.550239148694388</v>
      </c>
      <c r="AF287">
        <f t="shared" si="116"/>
        <v>57.993759000641241</v>
      </c>
    </row>
    <row r="288" spans="1:32" x14ac:dyDescent="0.2">
      <c r="A288">
        <v>14</v>
      </c>
      <c r="B288">
        <v>17.45660036166365</v>
      </c>
      <c r="C288">
        <v>5.3900749109315003E-3</v>
      </c>
      <c r="D288">
        <v>6.7663436203866604E-4</v>
      </c>
      <c r="E288" s="28">
        <f t="shared" si="117"/>
        <v>-52.637355050158405</v>
      </c>
      <c r="F288">
        <f t="shared" si="118"/>
        <v>7.8056595985159731</v>
      </c>
      <c r="G288">
        <f t="shared" si="119"/>
        <v>21.81509226270926</v>
      </c>
      <c r="H288">
        <f t="shared" si="120"/>
        <v>10.466916369771669</v>
      </c>
      <c r="I288">
        <f t="shared" si="121"/>
        <v>8.6001070156164285</v>
      </c>
      <c r="J288">
        <f t="shared" si="122"/>
        <v>2.1310415606327382</v>
      </c>
      <c r="K288">
        <f t="shared" si="123"/>
        <v>21.913369177963045</v>
      </c>
      <c r="L288" s="29">
        <f t="shared" si="124"/>
        <v>37.902365534408453</v>
      </c>
      <c r="M288" s="29">
        <f t="shared" si="125"/>
        <v>23.384857503629952</v>
      </c>
      <c r="N288" s="28">
        <f t="shared" si="126"/>
        <v>-38.96035237258338</v>
      </c>
      <c r="O288">
        <f t="shared" si="127"/>
        <v>3.5301561910848456</v>
      </c>
      <c r="P288">
        <f t="shared" si="128"/>
        <v>-23.097013074798568</v>
      </c>
      <c r="AD288">
        <f t="shared" si="114"/>
        <v>25.273494958016204</v>
      </c>
      <c r="AE288">
        <f t="shared" si="115"/>
        <v>68.395986554709879</v>
      </c>
      <c r="AF288">
        <f t="shared" si="116"/>
        <v>76.595288564224632</v>
      </c>
    </row>
    <row r="289" spans="1:32" x14ac:dyDescent="0.2">
      <c r="A289">
        <v>14.05</v>
      </c>
      <c r="B289">
        <v>17.487567811934898</v>
      </c>
      <c r="C289">
        <v>4.7779526188817664E-3</v>
      </c>
      <c r="D289">
        <v>6.6524234126855814E-4</v>
      </c>
      <c r="E289" s="28">
        <f t="shared" si="117"/>
        <v>-58.116770987380413</v>
      </c>
      <c r="F289">
        <f t="shared" si="118"/>
        <v>6.9554897484468983</v>
      </c>
      <c r="G289">
        <f t="shared" si="119"/>
        <v>19.547972662525058</v>
      </c>
      <c r="H289">
        <f t="shared" si="120"/>
        <v>8.4265087296058887</v>
      </c>
      <c r="I289">
        <f t="shared" si="121"/>
        <v>7.7256465984025233</v>
      </c>
      <c r="J289">
        <f t="shared" si="122"/>
        <v>1.4023245462878169</v>
      </c>
      <c r="K289">
        <f t="shared" si="123"/>
        <v>19.251967908181594</v>
      </c>
      <c r="L289" s="29">
        <f t="shared" si="124"/>
        <v>35.538695914430328</v>
      </c>
      <c r="M289" s="29">
        <f t="shared" si="125"/>
        <v>22.179385997441109</v>
      </c>
      <c r="N289" s="28">
        <f t="shared" si="126"/>
        <v>-39.672353670715118</v>
      </c>
      <c r="O289">
        <f t="shared" si="127"/>
        <v>3.4783742784934462</v>
      </c>
      <c r="P289">
        <f t="shared" si="128"/>
        <v>-23.72294828194735</v>
      </c>
      <c r="AD289">
        <f t="shared" si="114"/>
        <v>22.439595457785959</v>
      </c>
      <c r="AE289">
        <f t="shared" si="115"/>
        <v>60.838921220762543</v>
      </c>
      <c r="AF289">
        <f t="shared" si="116"/>
        <v>67.723950998286469</v>
      </c>
    </row>
    <row r="290" spans="1:32" x14ac:dyDescent="0.2">
      <c r="A290">
        <v>14.1</v>
      </c>
      <c r="B290">
        <v>17.518535262206143</v>
      </c>
      <c r="C290">
        <v>3.1765635060059302E-3</v>
      </c>
      <c r="D290">
        <v>6.6190399716242027E-4</v>
      </c>
      <c r="E290" s="28">
        <f t="shared" si="117"/>
        <v>-76.671870004037757</v>
      </c>
      <c r="F290">
        <f t="shared" si="118"/>
        <v>4.7313382027860147</v>
      </c>
      <c r="G290">
        <f t="shared" si="119"/>
        <v>13.616901874096037</v>
      </c>
      <c r="H290">
        <f t="shared" si="120"/>
        <v>3.0885450200197679</v>
      </c>
      <c r="I290">
        <f t="shared" si="121"/>
        <v>5.4379478657227578</v>
      </c>
      <c r="J290">
        <f t="shared" si="122"/>
        <v>-0.50409106427865458</v>
      </c>
      <c r="K290">
        <f t="shared" si="123"/>
        <v>12.28940654785187</v>
      </c>
      <c r="L290" s="29">
        <f t="shared" si="124"/>
        <v>27.534535554303641</v>
      </c>
      <c r="M290" s="29">
        <f t="shared" si="125"/>
        <v>18.097264213776498</v>
      </c>
      <c r="N290" s="28">
        <f t="shared" si="126"/>
        <v>-39.881000177348731</v>
      </c>
      <c r="O290">
        <f t="shared" si="127"/>
        <v>3.4631999871019103</v>
      </c>
      <c r="P290">
        <f t="shared" si="128"/>
        <v>-23.906373782284597</v>
      </c>
      <c r="AD290">
        <f t="shared" si="114"/>
        <v>15.025756972249679</v>
      </c>
      <c r="AE290">
        <f t="shared" si="115"/>
        <v>41.068685259332476</v>
      </c>
      <c r="AF290">
        <f t="shared" si="116"/>
        <v>44.515413130520734</v>
      </c>
    </row>
    <row r="291" spans="1:32" x14ac:dyDescent="0.2">
      <c r="A291">
        <v>14.15</v>
      </c>
      <c r="B291">
        <v>17.549502712477391</v>
      </c>
      <c r="C291">
        <v>4.8675472821765198E-3</v>
      </c>
      <c r="D291">
        <v>6.5675249758493455E-4</v>
      </c>
      <c r="E291" s="28">
        <f t="shared" si="117"/>
        <v>-57.272314635926605</v>
      </c>
      <c r="F291">
        <f t="shared" si="118"/>
        <v>7.0799267808007222</v>
      </c>
      <c r="G291">
        <f t="shared" si="119"/>
        <v>19.879804748801924</v>
      </c>
      <c r="H291">
        <f t="shared" si="120"/>
        <v>8.7251576072550652</v>
      </c>
      <c r="I291">
        <f t="shared" si="121"/>
        <v>7.8536389745378852</v>
      </c>
      <c r="J291">
        <f t="shared" si="122"/>
        <v>1.5089848597339517</v>
      </c>
      <c r="K291">
        <f t="shared" si="123"/>
        <v>19.641509922506607</v>
      </c>
      <c r="L291" s="29">
        <f t="shared" si="124"/>
        <v>35.902971203292758</v>
      </c>
      <c r="M291" s="29">
        <f t="shared" si="125"/>
        <v>22.365166394760944</v>
      </c>
      <c r="N291" s="28">
        <f t="shared" si="126"/>
        <v>-40.202968900941592</v>
      </c>
      <c r="O291">
        <f t="shared" si="127"/>
        <v>3.4397840799315209</v>
      </c>
      <c r="P291">
        <f t="shared" si="128"/>
        <v>-24.189423209618976</v>
      </c>
      <c r="AD291">
        <f t="shared" si="114"/>
        <v>22.85438556563204</v>
      </c>
      <c r="AE291">
        <f t="shared" si="115"/>
        <v>61.945028175018763</v>
      </c>
      <c r="AF291">
        <f t="shared" si="116"/>
        <v>69.022424379369852</v>
      </c>
    </row>
    <row r="292" spans="1:32" x14ac:dyDescent="0.2">
      <c r="A292">
        <v>14.2</v>
      </c>
      <c r="B292">
        <v>17.58951175406871</v>
      </c>
      <c r="C292">
        <v>7.8193913338522481E-3</v>
      </c>
      <c r="D292">
        <v>6.8364344662899318E-4</v>
      </c>
      <c r="E292" s="28">
        <f t="shared" si="117"/>
        <v>-35.72610804898229</v>
      </c>
      <c r="F292">
        <f t="shared" si="118"/>
        <v>11.179710185905902</v>
      </c>
      <c r="G292">
        <f t="shared" si="119"/>
        <v>30.812560495749068</v>
      </c>
      <c r="H292">
        <f t="shared" si="120"/>
        <v>18.564637779507496</v>
      </c>
      <c r="I292">
        <f t="shared" si="121"/>
        <v>12.070559048360357</v>
      </c>
      <c r="J292">
        <f t="shared" si="122"/>
        <v>5.0230849212526776</v>
      </c>
      <c r="K292">
        <f t="shared" si="123"/>
        <v>32.475614495009779</v>
      </c>
      <c r="L292" s="29">
        <f t="shared" si="124"/>
        <v>45.197413260405995</v>
      </c>
      <c r="M292" s="29">
        <f t="shared" si="125"/>
        <v>27.105331843888695</v>
      </c>
      <c r="N292" s="28">
        <f t="shared" si="126"/>
        <v>-38.522284585687935</v>
      </c>
      <c r="O292">
        <f t="shared" si="127"/>
        <v>3.562015666495423</v>
      </c>
      <c r="P292">
        <f t="shared" si="128"/>
        <v>-22.711898536868507</v>
      </c>
      <c r="AD292">
        <f t="shared" si="114"/>
        <v>36.520330249315961</v>
      </c>
      <c r="AE292">
        <f t="shared" si="115"/>
        <v>98.387547331509225</v>
      </c>
      <c r="AF292">
        <f t="shared" si="116"/>
        <v>111.80277295438039</v>
      </c>
    </row>
    <row r="293" spans="1:32" x14ac:dyDescent="0.2">
      <c r="A293">
        <v>14.25</v>
      </c>
      <c r="B293">
        <v>17.651446654611206</v>
      </c>
      <c r="C293">
        <v>4.8127180120372919E-3</v>
      </c>
      <c r="D293">
        <v>7.1213708925046645E-4</v>
      </c>
      <c r="E293" s="28">
        <f t="shared" si="117"/>
        <v>-57.787231557701283</v>
      </c>
      <c r="F293">
        <f t="shared" si="118"/>
        <v>7.0037750167184614</v>
      </c>
      <c r="G293">
        <f t="shared" si="119"/>
        <v>19.676733377915895</v>
      </c>
      <c r="H293">
        <f t="shared" si="120"/>
        <v>8.5423933734576387</v>
      </c>
      <c r="I293">
        <f t="shared" si="121"/>
        <v>7.7753114457675592</v>
      </c>
      <c r="J293">
        <f t="shared" si="122"/>
        <v>1.4437119190920136</v>
      </c>
      <c r="K293">
        <f t="shared" si="123"/>
        <v>19.403121791466486</v>
      </c>
      <c r="L293" s="29">
        <f t="shared" si="124"/>
        <v>35.68085017821349</v>
      </c>
      <c r="M293" s="29">
        <f t="shared" si="125"/>
        <v>22.251884671970522</v>
      </c>
      <c r="N293" s="28">
        <f t="shared" si="126"/>
        <v>-36.741431921845844</v>
      </c>
      <c r="O293">
        <f t="shared" si="127"/>
        <v>3.6915322238657566</v>
      </c>
      <c r="P293">
        <f t="shared" si="128"/>
        <v>-21.146313777446895</v>
      </c>
      <c r="AD293">
        <f t="shared" si="114"/>
        <v>22.600546352024498</v>
      </c>
      <c r="AE293">
        <f t="shared" si="115"/>
        <v>61.268123605398657</v>
      </c>
      <c r="AF293">
        <f t="shared" si="116"/>
        <v>68.227797275902773</v>
      </c>
    </row>
    <row r="294" spans="1:32" x14ac:dyDescent="0.2">
      <c r="A294">
        <v>14.3</v>
      </c>
      <c r="B294">
        <v>17.713381555153703</v>
      </c>
      <c r="C294">
        <v>6.3272737777023691E-3</v>
      </c>
      <c r="D294">
        <v>7.0136568657753855E-4</v>
      </c>
      <c r="E294" s="28">
        <f t="shared" si="117"/>
        <v>-45.350528795529435</v>
      </c>
      <c r="F294">
        <f t="shared" si="118"/>
        <v>9.1073246912532912</v>
      </c>
      <c r="G294">
        <f t="shared" si="119"/>
        <v>25.286199176675439</v>
      </c>
      <c r="H294">
        <f t="shared" si="120"/>
        <v>13.590912592341232</v>
      </c>
      <c r="I294">
        <f t="shared" si="121"/>
        <v>9.9389625395748133</v>
      </c>
      <c r="J294">
        <f t="shared" si="122"/>
        <v>3.2467544972647251</v>
      </c>
      <c r="K294">
        <f t="shared" si="123"/>
        <v>25.988146859575519</v>
      </c>
      <c r="L294" s="29">
        <f t="shared" si="124"/>
        <v>41.045702350130753</v>
      </c>
      <c r="M294" s="29">
        <f t="shared" si="125"/>
        <v>24.987959279648322</v>
      </c>
      <c r="N294" s="28">
        <f t="shared" si="126"/>
        <v>-37.414644588903847</v>
      </c>
      <c r="O294">
        <f t="shared" si="127"/>
        <v>3.6425713026251749</v>
      </c>
      <c r="P294">
        <f t="shared" si="128"/>
        <v>-21.738149089146233</v>
      </c>
      <c r="AD294">
        <f t="shared" si="114"/>
        <v>29.612378600473932</v>
      </c>
      <c r="AE294">
        <f t="shared" si="115"/>
        <v>79.966342934597137</v>
      </c>
      <c r="AF294">
        <f t="shared" si="116"/>
        <v>90.177880836266212</v>
      </c>
    </row>
    <row r="295" spans="1:32" x14ac:dyDescent="0.2">
      <c r="A295">
        <v>14.35</v>
      </c>
      <c r="B295">
        <v>17.775316455696196</v>
      </c>
      <c r="C295">
        <v>5.8171209888048274E-3</v>
      </c>
      <c r="D295">
        <v>6.9194850140752169E-4</v>
      </c>
      <c r="E295" s="28">
        <f t="shared" si="117"/>
        <v>-49.171619553264975</v>
      </c>
      <c r="F295">
        <f t="shared" si="118"/>
        <v>8.3987791511178163</v>
      </c>
      <c r="G295">
        <f t="shared" si="119"/>
        <v>23.39674440298084</v>
      </c>
      <c r="H295">
        <f t="shared" si="120"/>
        <v>11.890403296016093</v>
      </c>
      <c r="I295">
        <f t="shared" si="121"/>
        <v>9.2101728411497543</v>
      </c>
      <c r="J295">
        <f t="shared" si="122"/>
        <v>2.6394297485771756</v>
      </c>
      <c r="K295">
        <f t="shared" si="123"/>
        <v>23.770091255673162</v>
      </c>
      <c r="L295" s="29">
        <f t="shared" si="124"/>
        <v>39.397388689931105</v>
      </c>
      <c r="M295" s="29">
        <f t="shared" si="125"/>
        <v>24.147319312946507</v>
      </c>
      <c r="N295" s="28">
        <f t="shared" si="126"/>
        <v>-38.003218662029894</v>
      </c>
      <c r="O295">
        <f t="shared" si="127"/>
        <v>3.5997659154887351</v>
      </c>
      <c r="P295">
        <f t="shared" si="128"/>
        <v>-22.255576845740563</v>
      </c>
      <c r="AD295">
        <f t="shared" si="114"/>
        <v>27.25056013335568</v>
      </c>
      <c r="AE295">
        <f t="shared" si="115"/>
        <v>73.668160355615143</v>
      </c>
      <c r="AF295">
        <f t="shared" si="116"/>
        <v>82.784362156591683</v>
      </c>
    </row>
    <row r="296" spans="1:32" x14ac:dyDescent="0.2">
      <c r="A296">
        <v>14.4</v>
      </c>
      <c r="B296">
        <v>17.837251356238692</v>
      </c>
      <c r="C296">
        <v>7.16830160502923E-3</v>
      </c>
      <c r="D296">
        <v>6.7145995054045885E-4</v>
      </c>
      <c r="E296" s="28">
        <f t="shared" si="117"/>
        <v>-39.677833758086472</v>
      </c>
      <c r="F296">
        <f t="shared" si="118"/>
        <v>10.275418895873932</v>
      </c>
      <c r="G296">
        <f t="shared" si="119"/>
        <v>28.401117055663814</v>
      </c>
      <c r="H296">
        <f t="shared" si="120"/>
        <v>16.394338683430767</v>
      </c>
      <c r="I296">
        <f t="shared" si="121"/>
        <v>11.140430864327472</v>
      </c>
      <c r="J296">
        <f t="shared" si="122"/>
        <v>4.2479781012252733</v>
      </c>
      <c r="K296">
        <f t="shared" si="123"/>
        <v>29.644789587083608</v>
      </c>
      <c r="L296" s="29">
        <f t="shared" si="124"/>
        <v>43.492747268243399</v>
      </c>
      <c r="M296" s="29">
        <f t="shared" si="125"/>
        <v>26.235952187885776</v>
      </c>
      <c r="N296" s="28">
        <f t="shared" si="126"/>
        <v>-39.283753091221328</v>
      </c>
      <c r="O296">
        <f t="shared" si="127"/>
        <v>3.5066361388202671</v>
      </c>
      <c r="P296">
        <f t="shared" si="128"/>
        <v>-23.381321398875887</v>
      </c>
      <c r="AD296">
        <f t="shared" si="114"/>
        <v>33.506025949209395</v>
      </c>
      <c r="AE296">
        <f t="shared" si="115"/>
        <v>90.349402531225039</v>
      </c>
      <c r="AF296">
        <f t="shared" si="116"/>
        <v>102.36668992795983</v>
      </c>
    </row>
    <row r="297" spans="1:32" x14ac:dyDescent="0.2">
      <c r="A297">
        <v>14.45</v>
      </c>
      <c r="B297">
        <v>17.899186256781189</v>
      </c>
      <c r="C297">
        <v>8.6881460883333154E-3</v>
      </c>
      <c r="D297">
        <v>6.6607751312658923E-4</v>
      </c>
      <c r="E297" s="28">
        <f t="shared" si="117"/>
        <v>-30.937341638823376</v>
      </c>
      <c r="F297">
        <f t="shared" si="118"/>
        <v>12.386314011574051</v>
      </c>
      <c r="G297">
        <f t="shared" si="119"/>
        <v>34.030170697530792</v>
      </c>
      <c r="H297">
        <f t="shared" si="120"/>
        <v>21.460486961111052</v>
      </c>
      <c r="I297">
        <f t="shared" si="121"/>
        <v>13.311637269047596</v>
      </c>
      <c r="J297">
        <f t="shared" si="122"/>
        <v>6.0573167718253762</v>
      </c>
      <c r="K297">
        <f t="shared" si="123"/>
        <v>36.252809079710069</v>
      </c>
      <c r="L297" s="29">
        <f t="shared" si="124"/>
        <v>47.263155633415721</v>
      </c>
      <c r="M297" s="29">
        <f t="shared" si="125"/>
        <v>28.158860454123655</v>
      </c>
      <c r="N297" s="28">
        <f t="shared" si="126"/>
        <v>-39.620155429588173</v>
      </c>
      <c r="O297">
        <f t="shared" si="127"/>
        <v>3.4821705142117692</v>
      </c>
      <c r="P297">
        <f t="shared" si="128"/>
        <v>-23.677059718319271</v>
      </c>
      <c r="AD297">
        <f t="shared" si="114"/>
        <v>40.542343001543124</v>
      </c>
      <c r="AE297">
        <f t="shared" si="115"/>
        <v>109.11291467078165</v>
      </c>
      <c r="AF297">
        <f t="shared" si="116"/>
        <v>124.39342157004802</v>
      </c>
    </row>
    <row r="298" spans="1:32" x14ac:dyDescent="0.2">
      <c r="A298">
        <v>14.5</v>
      </c>
      <c r="B298">
        <v>17.961121157323685</v>
      </c>
      <c r="C298">
        <v>4.4247867452855208E-3</v>
      </c>
      <c r="D298">
        <v>6.9226786385863598E-4</v>
      </c>
      <c r="E298" s="28">
        <f t="shared" si="117"/>
        <v>-61.607227723502973</v>
      </c>
      <c r="F298">
        <f t="shared" si="118"/>
        <v>6.4649815906743351</v>
      </c>
      <c r="G298">
        <f t="shared" si="119"/>
        <v>18.239950908464891</v>
      </c>
      <c r="H298">
        <f t="shared" si="120"/>
        <v>7.2492891509517356</v>
      </c>
      <c r="I298">
        <f t="shared" si="121"/>
        <v>7.2211239218364582</v>
      </c>
      <c r="J298">
        <f t="shared" si="122"/>
        <v>0.98188898248276246</v>
      </c>
      <c r="K298">
        <f t="shared" si="123"/>
        <v>17.716464109937046</v>
      </c>
      <c r="L298" s="29">
        <f t="shared" si="124"/>
        <v>34.03300869492648</v>
      </c>
      <c r="M298" s="29">
        <f t="shared" si="125"/>
        <v>21.411485515494146</v>
      </c>
      <c r="N298" s="28">
        <f t="shared" si="126"/>
        <v>-37.983258508835249</v>
      </c>
      <c r="O298">
        <f t="shared" si="127"/>
        <v>3.6012175629938001</v>
      </c>
      <c r="P298">
        <f t="shared" si="128"/>
        <v>-22.238029458316699</v>
      </c>
      <c r="AD298">
        <f t="shared" si="114"/>
        <v>20.804568265210744</v>
      </c>
      <c r="AE298">
        <f t="shared" si="115"/>
        <v>56.47884870722865</v>
      </c>
      <c r="AF298">
        <f t="shared" si="116"/>
        <v>62.605605004137978</v>
      </c>
    </row>
    <row r="299" spans="1:32" x14ac:dyDescent="0.2">
      <c r="A299">
        <v>14.55</v>
      </c>
      <c r="B299">
        <v>18.017932489451475</v>
      </c>
      <c r="C299">
        <v>6.6947264745004743E-3</v>
      </c>
      <c r="D299">
        <v>7.2627030102815444E-4</v>
      </c>
      <c r="E299" s="28">
        <f t="shared" si="117"/>
        <v>-42.784589588256644</v>
      </c>
      <c r="F299">
        <f t="shared" si="118"/>
        <v>9.6176756590284374</v>
      </c>
      <c r="G299">
        <f t="shared" si="119"/>
        <v>26.647135090742498</v>
      </c>
      <c r="H299">
        <f t="shared" si="120"/>
        <v>14.815754915001582</v>
      </c>
      <c r="I299">
        <f t="shared" si="121"/>
        <v>10.463894963572107</v>
      </c>
      <c r="J299">
        <f t="shared" si="122"/>
        <v>3.6841981839291367</v>
      </c>
      <c r="K299">
        <f t="shared" si="123"/>
        <v>27.585767280436848</v>
      </c>
      <c r="L299" s="29">
        <f t="shared" si="124"/>
        <v>42.152578086601366</v>
      </c>
      <c r="M299" s="29">
        <f t="shared" si="125"/>
        <v>25.55246590524834</v>
      </c>
      <c r="N299" s="28">
        <f t="shared" si="126"/>
        <v>-35.858106185740347</v>
      </c>
      <c r="O299">
        <f t="shared" si="127"/>
        <v>3.7557740955825203</v>
      </c>
      <c r="P299">
        <f t="shared" si="128"/>
        <v>-20.369763679771729</v>
      </c>
      <c r="AD299">
        <f t="shared" si="114"/>
        <v>31.313548493057752</v>
      </c>
      <c r="AE299">
        <f t="shared" si="115"/>
        <v>84.502795981487324</v>
      </c>
      <c r="AF299">
        <f t="shared" si="116"/>
        <v>95.503282239137292</v>
      </c>
    </row>
    <row r="300" spans="1:32" x14ac:dyDescent="0.2">
      <c r="A300">
        <v>14.6</v>
      </c>
      <c r="B300">
        <v>18.066104078762304</v>
      </c>
      <c r="C300">
        <v>5.7121105895446573E-3</v>
      </c>
      <c r="D300">
        <v>7.5775266274320438E-4</v>
      </c>
      <c r="E300" s="28">
        <f t="shared" si="117"/>
        <v>-49.999659467966907</v>
      </c>
      <c r="F300">
        <f t="shared" si="118"/>
        <v>8.2529313743675807</v>
      </c>
      <c r="G300">
        <f t="shared" si="119"/>
        <v>23.007816998313544</v>
      </c>
      <c r="H300">
        <f t="shared" si="120"/>
        <v>11.540368631815525</v>
      </c>
      <c r="I300">
        <f t="shared" si="121"/>
        <v>9.0601579850637961</v>
      </c>
      <c r="J300">
        <f t="shared" si="122"/>
        <v>2.5144173685055446</v>
      </c>
      <c r="K300">
        <f t="shared" si="123"/>
        <v>23.313524302368076</v>
      </c>
      <c r="L300" s="29">
        <f t="shared" si="124"/>
        <v>39.04019500123615</v>
      </c>
      <c r="M300" s="29">
        <f t="shared" si="125"/>
        <v>23.96515053171208</v>
      </c>
      <c r="N300" s="28">
        <f t="shared" si="126"/>
        <v>-33.890458578549726</v>
      </c>
      <c r="O300">
        <f t="shared" si="127"/>
        <v>3.8988757397418383</v>
      </c>
      <c r="P300">
        <f t="shared" si="128"/>
        <v>-18.639963585538219</v>
      </c>
      <c r="AD300">
        <f t="shared" si="114"/>
        <v>26.764400877521563</v>
      </c>
      <c r="AE300">
        <f t="shared" si="115"/>
        <v>72.37173567339083</v>
      </c>
      <c r="AF300">
        <f t="shared" si="116"/>
        <v>81.2624723122414</v>
      </c>
    </row>
    <row r="301" spans="1:32" x14ac:dyDescent="0.2">
      <c r="A301">
        <v>14.65</v>
      </c>
      <c r="B301">
        <v>18.114275668073134</v>
      </c>
      <c r="C301">
        <v>8.6985955039955241E-3</v>
      </c>
      <c r="D301">
        <v>7.6940301587849263E-4</v>
      </c>
      <c r="E301" s="28">
        <f t="shared" si="117"/>
        <v>-30.88270535244898</v>
      </c>
      <c r="F301">
        <f t="shared" si="118"/>
        <v>12.400827088882673</v>
      </c>
      <c r="G301">
        <f t="shared" si="119"/>
        <v>34.068872237020457</v>
      </c>
      <c r="H301">
        <f t="shared" si="120"/>
        <v>21.495318346651747</v>
      </c>
      <c r="I301">
        <f t="shared" si="121"/>
        <v>13.326565005707893</v>
      </c>
      <c r="J301">
        <f t="shared" si="122"/>
        <v>6.0697565523756243</v>
      </c>
      <c r="K301">
        <f t="shared" si="123"/>
        <v>36.298241321719665</v>
      </c>
      <c r="L301" s="29">
        <f t="shared" si="124"/>
        <v>47.286724227538009</v>
      </c>
      <c r="M301" s="29">
        <f t="shared" si="125"/>
        <v>28.170880437126023</v>
      </c>
      <c r="N301" s="28">
        <f t="shared" si="126"/>
        <v>-33.162311507594218</v>
      </c>
      <c r="O301">
        <f t="shared" si="127"/>
        <v>3.9518318903567842</v>
      </c>
      <c r="P301">
        <f t="shared" si="128"/>
        <v>-17.999834292390517</v>
      </c>
      <c r="AD301">
        <f t="shared" si="114"/>
        <v>40.590719925905198</v>
      </c>
      <c r="AE301">
        <f t="shared" si="115"/>
        <v>109.24191980241386</v>
      </c>
      <c r="AF301">
        <f t="shared" si="116"/>
        <v>124.54486237674669</v>
      </c>
    </row>
    <row r="302" spans="1:32" x14ac:dyDescent="0.2">
      <c r="A302">
        <v>14.7</v>
      </c>
      <c r="B302">
        <v>18.162447257383963</v>
      </c>
      <c r="C302">
        <v>8.9460855556855144E-3</v>
      </c>
      <c r="D302">
        <v>7.7493015457282802E-4</v>
      </c>
      <c r="E302" s="28">
        <f t="shared" si="117"/>
        <v>-29.607501160281782</v>
      </c>
      <c r="F302">
        <f t="shared" si="118"/>
        <v>12.744563271785436</v>
      </c>
      <c r="G302">
        <f t="shared" si="119"/>
        <v>34.98550205809449</v>
      </c>
      <c r="H302">
        <f t="shared" si="120"/>
        <v>22.320285185618381</v>
      </c>
      <c r="I302">
        <f t="shared" si="121"/>
        <v>13.680122222407878</v>
      </c>
      <c r="J302">
        <f t="shared" si="122"/>
        <v>6.3643875662922786</v>
      </c>
      <c r="K302">
        <f t="shared" si="123"/>
        <v>37.374285024719626</v>
      </c>
      <c r="L302" s="29">
        <f t="shared" si="124"/>
        <v>47.836812310433658</v>
      </c>
      <c r="M302" s="29">
        <f t="shared" si="125"/>
        <v>28.451425359402808</v>
      </c>
      <c r="N302" s="28">
        <f t="shared" si="126"/>
        <v>-32.816865339198252</v>
      </c>
      <c r="O302">
        <f t="shared" si="127"/>
        <v>3.9769552480583088</v>
      </c>
      <c r="P302">
        <f t="shared" si="128"/>
        <v>-17.696145353141318</v>
      </c>
      <c r="AD302">
        <f t="shared" si="114"/>
        <v>41.736507202247758</v>
      </c>
      <c r="AE302">
        <f t="shared" si="115"/>
        <v>112.29735253932735</v>
      </c>
      <c r="AF302">
        <f t="shared" si="116"/>
        <v>128.13167472007993</v>
      </c>
    </row>
    <row r="303" spans="1:32" x14ac:dyDescent="0.2">
      <c r="A303">
        <v>14.75</v>
      </c>
      <c r="B303">
        <v>18.210618846694793</v>
      </c>
      <c r="C303">
        <v>9.0374464960477248E-3</v>
      </c>
      <c r="D303">
        <v>7.7537133205036991E-4</v>
      </c>
      <c r="E303" s="28">
        <f t="shared" si="117"/>
        <v>-29.145655764021683</v>
      </c>
      <c r="F303">
        <f t="shared" si="118"/>
        <v>12.871453466732952</v>
      </c>
      <c r="G303">
        <f t="shared" si="119"/>
        <v>35.323875911287864</v>
      </c>
      <c r="H303">
        <f t="shared" si="120"/>
        <v>22.624821653492418</v>
      </c>
      <c r="I303">
        <f t="shared" si="121"/>
        <v>13.810637851496752</v>
      </c>
      <c r="J303">
        <f t="shared" si="122"/>
        <v>6.473150590533006</v>
      </c>
      <c r="K303">
        <f t="shared" si="123"/>
        <v>37.771506504555326</v>
      </c>
      <c r="L303" s="29">
        <f t="shared" si="124"/>
        <v>48.036039736271348</v>
      </c>
      <c r="M303" s="29">
        <f t="shared" si="125"/>
        <v>28.553031346580031</v>
      </c>
      <c r="N303" s="28">
        <f t="shared" si="126"/>
        <v>-32.78929174685188</v>
      </c>
      <c r="O303">
        <f t="shared" si="127"/>
        <v>3.9789606002289539</v>
      </c>
      <c r="P303">
        <f t="shared" si="128"/>
        <v>-17.671904832397257</v>
      </c>
      <c r="AD303">
        <f t="shared" si="114"/>
        <v>42.159474518739465</v>
      </c>
      <c r="AE303">
        <f t="shared" si="115"/>
        <v>113.42526538330523</v>
      </c>
      <c r="AF303">
        <f t="shared" si="116"/>
        <v>129.45574631953224</v>
      </c>
    </row>
    <row r="304" spans="1:32" x14ac:dyDescent="0.2">
      <c r="A304">
        <v>14.8</v>
      </c>
      <c r="B304">
        <v>18.258790436005626</v>
      </c>
      <c r="C304">
        <v>1.0162375689626425E-2</v>
      </c>
      <c r="D304">
        <v>7.758152321801834E-4</v>
      </c>
      <c r="E304" s="28">
        <f t="shared" si="117"/>
        <v>-23.813129614717475</v>
      </c>
      <c r="F304">
        <f t="shared" si="118"/>
        <v>14.433855124481147</v>
      </c>
      <c r="G304">
        <f t="shared" si="119"/>
        <v>39.49028033194972</v>
      </c>
      <c r="H304">
        <f t="shared" si="120"/>
        <v>26.374585632088081</v>
      </c>
      <c r="I304">
        <f t="shared" si="121"/>
        <v>15.41767955660918</v>
      </c>
      <c r="J304">
        <f t="shared" si="122"/>
        <v>7.81235201146003</v>
      </c>
      <c r="K304">
        <f t="shared" si="123"/>
        <v>42.662502998375757</v>
      </c>
      <c r="L304" s="29">
        <f t="shared" si="124"/>
        <v>50.336345134010422</v>
      </c>
      <c r="M304" s="29">
        <f t="shared" si="125"/>
        <v>29.726187099426955</v>
      </c>
      <c r="N304" s="28">
        <f t="shared" si="126"/>
        <v>-32.761547988738535</v>
      </c>
      <c r="O304">
        <f t="shared" si="127"/>
        <v>3.980978328091743</v>
      </c>
      <c r="P304">
        <f t="shared" si="128"/>
        <v>-17.647514715374534</v>
      </c>
      <c r="AD304">
        <f t="shared" si="114"/>
        <v>47.367480044566783</v>
      </c>
      <c r="AE304">
        <f t="shared" si="115"/>
        <v>127.31328011884474</v>
      </c>
      <c r="AF304">
        <f t="shared" si="116"/>
        <v>145.75906796560037</v>
      </c>
    </row>
    <row r="305" spans="1:32" x14ac:dyDescent="0.2">
      <c r="A305">
        <v>14.85</v>
      </c>
      <c r="B305">
        <v>18.306962025316452</v>
      </c>
      <c r="C305">
        <v>7.8769927110860765E-3</v>
      </c>
      <c r="D305">
        <v>7.8280621660570813E-4</v>
      </c>
      <c r="E305" s="28">
        <f t="shared" si="117"/>
        <v>-35.392495394564591</v>
      </c>
      <c r="F305">
        <f t="shared" si="118"/>
        <v>11.259712098730663</v>
      </c>
      <c r="G305">
        <f t="shared" si="119"/>
        <v>31.025898929948429</v>
      </c>
      <c r="H305">
        <f t="shared" si="120"/>
        <v>18.756642370286922</v>
      </c>
      <c r="I305">
        <f t="shared" si="121"/>
        <v>12.152846730122969</v>
      </c>
      <c r="J305">
        <f t="shared" si="122"/>
        <v>5.091657989388187</v>
      </c>
      <c r="K305">
        <f t="shared" si="123"/>
        <v>32.72605526559164</v>
      </c>
      <c r="L305" s="29">
        <f t="shared" si="124"/>
        <v>45.341324601527354</v>
      </c>
      <c r="M305" s="29">
        <f t="shared" si="125"/>
        <v>27.178726627860591</v>
      </c>
      <c r="N305" s="28">
        <f t="shared" si="126"/>
        <v>-32.324611462143245</v>
      </c>
      <c r="O305">
        <f t="shared" si="127"/>
        <v>4.0127555300259461</v>
      </c>
      <c r="P305">
        <f t="shared" si="128"/>
        <v>-17.263394691994055</v>
      </c>
      <c r="AD305">
        <f t="shared" si="114"/>
        <v>36.787003292065165</v>
      </c>
      <c r="AE305">
        <f t="shared" si="115"/>
        <v>99.098675445507098</v>
      </c>
      <c r="AF305">
        <f t="shared" si="116"/>
        <v>112.63757552298659</v>
      </c>
    </row>
    <row r="306" spans="1:32" x14ac:dyDescent="0.2">
      <c r="A306">
        <v>14.9</v>
      </c>
      <c r="B306">
        <v>18.355133614627285</v>
      </c>
      <c r="C306">
        <v>7.4621329315444898E-3</v>
      </c>
      <c r="D306">
        <v>7.8476511542741273E-4</v>
      </c>
      <c r="E306" s="28">
        <f t="shared" si="117"/>
        <v>-37.851809316074245</v>
      </c>
      <c r="F306">
        <f t="shared" si="118"/>
        <v>10.68351796047846</v>
      </c>
      <c r="G306">
        <f t="shared" si="119"/>
        <v>29.489381227942552</v>
      </c>
      <c r="H306">
        <f t="shared" si="120"/>
        <v>17.373776438481634</v>
      </c>
      <c r="I306">
        <f t="shared" si="121"/>
        <v>11.560189902206416</v>
      </c>
      <c r="J306">
        <f t="shared" si="122"/>
        <v>4.597777299457726</v>
      </c>
      <c r="K306">
        <f t="shared" si="123"/>
        <v>30.922317093671694</v>
      </c>
      <c r="L306" s="29">
        <f t="shared" si="124"/>
        <v>44.280444086366323</v>
      </c>
      <c r="M306" s="29">
        <f t="shared" si="125"/>
        <v>26.63767756512847</v>
      </c>
      <c r="N306" s="28">
        <f t="shared" si="126"/>
        <v>-32.202180285786703</v>
      </c>
      <c r="O306">
        <f t="shared" si="127"/>
        <v>4.0216596155791491</v>
      </c>
      <c r="P306">
        <f t="shared" si="128"/>
        <v>-17.155762888603689</v>
      </c>
      <c r="AD306">
        <f t="shared" si="114"/>
        <v>34.866356164557828</v>
      </c>
      <c r="AE306">
        <f t="shared" si="115"/>
        <v>93.9769497721542</v>
      </c>
      <c r="AF306">
        <f t="shared" si="116"/>
        <v>106.62511494992015</v>
      </c>
    </row>
    <row r="307" spans="1:32" x14ac:dyDescent="0.2">
      <c r="A307">
        <v>14.95</v>
      </c>
      <c r="B307">
        <v>18.40330520393811</v>
      </c>
      <c r="C307">
        <v>8.4196712891496019E-3</v>
      </c>
      <c r="D307">
        <v>7.9269758468553E-4</v>
      </c>
      <c r="E307" s="28">
        <f t="shared" si="117"/>
        <v>-32.364104811865019</v>
      </c>
      <c r="F307">
        <f t="shared" si="118"/>
        <v>12.013432346041114</v>
      </c>
      <c r="G307">
        <f t="shared" si="119"/>
        <v>33.035819589442966</v>
      </c>
      <c r="H307">
        <f t="shared" si="120"/>
        <v>20.565570963832005</v>
      </c>
      <c r="I307">
        <f t="shared" si="121"/>
        <v>12.92810184164229</v>
      </c>
      <c r="J307">
        <f t="shared" si="122"/>
        <v>5.7377039156542882</v>
      </c>
      <c r="K307">
        <f t="shared" si="123"/>
        <v>35.0855273441287</v>
      </c>
      <c r="L307" s="29">
        <f t="shared" si="124"/>
        <v>46.647689166613446</v>
      </c>
      <c r="M307" s="29">
        <f t="shared" si="125"/>
        <v>27.844972556054497</v>
      </c>
      <c r="N307" s="28">
        <f t="shared" si="126"/>
        <v>-31.706400957154379</v>
      </c>
      <c r="O307">
        <f t="shared" si="127"/>
        <v>4.0577162940251359</v>
      </c>
      <c r="P307">
        <f t="shared" si="128"/>
        <v>-16.719912929366483</v>
      </c>
      <c r="AD307">
        <f t="shared" si="114"/>
        <v>39.299404116433351</v>
      </c>
      <c r="AE307">
        <f t="shared" si="115"/>
        <v>105.79841097715558</v>
      </c>
      <c r="AF307">
        <f t="shared" si="116"/>
        <v>120.50248245144351</v>
      </c>
    </row>
    <row r="308" spans="1:32" x14ac:dyDescent="0.2">
      <c r="A308">
        <v>15</v>
      </c>
      <c r="B308">
        <v>18.451476793248943</v>
      </c>
      <c r="C308">
        <v>8.5497061337900474E-3</v>
      </c>
      <c r="D308">
        <v>7.8955225912881693E-4</v>
      </c>
      <c r="E308" s="28">
        <f t="shared" si="117"/>
        <v>-31.667462819035169</v>
      </c>
      <c r="F308">
        <f t="shared" si="118"/>
        <v>12.194036296930623</v>
      </c>
      <c r="G308">
        <f t="shared" si="119"/>
        <v>33.517430125148323</v>
      </c>
      <c r="H308">
        <f t="shared" si="120"/>
        <v>20.999020445966828</v>
      </c>
      <c r="I308">
        <f t="shared" si="121"/>
        <v>13.113865905414356</v>
      </c>
      <c r="J308">
        <f t="shared" si="122"/>
        <v>5.8925073021310101</v>
      </c>
      <c r="K308">
        <f t="shared" si="123"/>
        <v>35.650896233869773</v>
      </c>
      <c r="L308" s="29">
        <f t="shared" si="124"/>
        <v>46.948201398814561</v>
      </c>
      <c r="M308" s="29">
        <f t="shared" si="125"/>
        <v>27.998233794477063</v>
      </c>
      <c r="N308" s="28">
        <f t="shared" si="126"/>
        <v>-31.902983804448947</v>
      </c>
      <c r="O308">
        <f t="shared" si="127"/>
        <v>4.0434193596764398</v>
      </c>
      <c r="P308">
        <f t="shared" si="128"/>
        <v>-16.89273301490017</v>
      </c>
      <c r="AD308">
        <f t="shared" si="114"/>
        <v>39.901417286065033</v>
      </c>
      <c r="AE308">
        <f t="shared" si="115"/>
        <v>107.40377942950676</v>
      </c>
      <c r="AF308">
        <f t="shared" si="116"/>
        <v>122.38704541724705</v>
      </c>
    </row>
    <row r="309" spans="1:32" x14ac:dyDescent="0.2">
      <c r="A309">
        <v>15.05</v>
      </c>
      <c r="B309">
        <v>18.499648382559773</v>
      </c>
      <c r="C309">
        <v>7.1741542893589824E-3</v>
      </c>
      <c r="D309">
        <v>8.0379427294990317E-4</v>
      </c>
      <c r="E309" s="28">
        <f t="shared" si="117"/>
        <v>-39.640736747278396</v>
      </c>
      <c r="F309">
        <f t="shared" si="118"/>
        <v>10.283547624109699</v>
      </c>
      <c r="G309">
        <f t="shared" si="119"/>
        <v>28.422793664292527</v>
      </c>
      <c r="H309">
        <f t="shared" si="120"/>
        <v>16.41384763119661</v>
      </c>
      <c r="I309">
        <f t="shared" si="121"/>
        <v>11.148791841941405</v>
      </c>
      <c r="J309">
        <f t="shared" si="122"/>
        <v>4.2549455825702172</v>
      </c>
      <c r="K309">
        <f t="shared" si="123"/>
        <v>29.670236040691229</v>
      </c>
      <c r="L309" s="29">
        <f t="shared" si="124"/>
        <v>43.50874990035669</v>
      </c>
      <c r="M309" s="29">
        <f t="shared" si="125"/>
        <v>26.244113530263554</v>
      </c>
      <c r="N309" s="28">
        <f t="shared" si="126"/>
        <v>-31.012857940631058</v>
      </c>
      <c r="O309">
        <f t="shared" si="127"/>
        <v>4.1081557861359235</v>
      </c>
      <c r="P309">
        <f t="shared" si="128"/>
        <v>-16.110204782972353</v>
      </c>
      <c r="AD309">
        <f t="shared" si="114"/>
        <v>33.533121709995292</v>
      </c>
      <c r="AE309">
        <f t="shared" si="115"/>
        <v>90.421657893320756</v>
      </c>
      <c r="AF309">
        <f t="shared" si="116"/>
        <v>102.45151143998524</v>
      </c>
    </row>
    <row r="310" spans="1:32" x14ac:dyDescent="0.2">
      <c r="A310">
        <v>15.1</v>
      </c>
      <c r="B310">
        <v>18.547819971870602</v>
      </c>
      <c r="C310">
        <v>7.8598098118728144E-3</v>
      </c>
      <c r="D310">
        <v>7.9294276997748177E-4</v>
      </c>
      <c r="E310" s="28">
        <f t="shared" si="117"/>
        <v>-35.491758403372664</v>
      </c>
      <c r="F310">
        <f t="shared" si="118"/>
        <v>11.235846960934465</v>
      </c>
      <c r="G310">
        <f t="shared" si="119"/>
        <v>30.962258562491904</v>
      </c>
      <c r="H310">
        <f t="shared" si="120"/>
        <v>18.699366039576049</v>
      </c>
      <c r="I310">
        <f t="shared" si="121"/>
        <v>12.12829973124688</v>
      </c>
      <c r="J310">
        <f t="shared" si="122"/>
        <v>5.0712021569914469</v>
      </c>
      <c r="K310">
        <f t="shared" si="123"/>
        <v>32.651347008142672</v>
      </c>
      <c r="L310" s="29">
        <f t="shared" si="124"/>
        <v>45.298505264394464</v>
      </c>
      <c r="M310" s="29">
        <f t="shared" si="125"/>
        <v>27.156888765922815</v>
      </c>
      <c r="N310" s="28">
        <f t="shared" si="126"/>
        <v>-31.69107687640739</v>
      </c>
      <c r="O310">
        <f t="shared" si="127"/>
        <v>4.0588307726249173</v>
      </c>
      <c r="P310">
        <f t="shared" si="128"/>
        <v>-16.706441210028469</v>
      </c>
      <c r="AD310">
        <f t="shared" si="114"/>
        <v>36.707452832744508</v>
      </c>
      <c r="AE310">
        <f t="shared" si="115"/>
        <v>98.886540887318674</v>
      </c>
      <c r="AF310">
        <f t="shared" si="116"/>
        <v>112.38854799815671</v>
      </c>
    </row>
    <row r="311" spans="1:32" x14ac:dyDescent="0.2">
      <c r="A311">
        <v>15.15</v>
      </c>
      <c r="B311">
        <v>18.595991561181432</v>
      </c>
      <c r="C311">
        <v>8.1560003106268004E-3</v>
      </c>
      <c r="D311">
        <v>7.917797693485374E-4</v>
      </c>
      <c r="E311" s="28">
        <f t="shared" si="117"/>
        <v>-33.810327420996778</v>
      </c>
      <c r="F311">
        <f t="shared" si="118"/>
        <v>11.647222653648333</v>
      </c>
      <c r="G311">
        <f t="shared" si="119"/>
        <v>32.059260409728886</v>
      </c>
      <c r="H311">
        <f t="shared" si="120"/>
        <v>19.686667702089334</v>
      </c>
      <c r="I311">
        <f t="shared" si="121"/>
        <v>12.551429015181144</v>
      </c>
      <c r="J311">
        <f t="shared" si="122"/>
        <v>5.423809893603333</v>
      </c>
      <c r="K311">
        <f t="shared" si="123"/>
        <v>33.939131785333913</v>
      </c>
      <c r="L311" s="29">
        <f t="shared" si="124"/>
        <v>46.023828433262494</v>
      </c>
      <c r="M311" s="29">
        <f t="shared" si="125"/>
        <v>27.52680358204551</v>
      </c>
      <c r="N311" s="28">
        <f t="shared" si="126"/>
        <v>-31.763764415716413</v>
      </c>
      <c r="O311">
        <f t="shared" si="127"/>
        <v>4.0535444061297152</v>
      </c>
      <c r="P311">
        <f t="shared" si="128"/>
        <v>-16.770342343486952</v>
      </c>
      <c r="AD311">
        <f t="shared" si="114"/>
        <v>38.078705141790742</v>
      </c>
      <c r="AE311">
        <f t="shared" si="115"/>
        <v>102.54321371144196</v>
      </c>
      <c r="AF311">
        <f t="shared" si="116"/>
        <v>116.68116392212751</v>
      </c>
    </row>
    <row r="312" spans="1:32" x14ac:dyDescent="0.2">
      <c r="A312">
        <v>15.2</v>
      </c>
      <c r="B312">
        <v>18.644163150492261</v>
      </c>
      <c r="C312">
        <v>1.0819890801925951E-2</v>
      </c>
      <c r="D312">
        <v>7.802182958139191E-4</v>
      </c>
      <c r="E312" s="28">
        <f t="shared" si="117"/>
        <v>-20.963405133447747</v>
      </c>
      <c r="F312">
        <f t="shared" si="118"/>
        <v>15.347070558230488</v>
      </c>
      <c r="G312">
        <f t="shared" si="119"/>
        <v>41.925521488614628</v>
      </c>
      <c r="H312">
        <f t="shared" si="120"/>
        <v>28.566302673086504</v>
      </c>
      <c r="I312">
        <f t="shared" si="121"/>
        <v>16.356986859894217</v>
      </c>
      <c r="J312">
        <f t="shared" si="122"/>
        <v>8.5951080975308951</v>
      </c>
      <c r="K312">
        <f t="shared" si="123"/>
        <v>45.521264356199787</v>
      </c>
      <c r="L312" s="29">
        <f t="shared" si="124"/>
        <v>51.56563804749932</v>
      </c>
      <c r="M312" s="29">
        <f t="shared" si="125"/>
        <v>30.353126485306298</v>
      </c>
      <c r="N312" s="28">
        <f t="shared" si="126"/>
        <v>-32.486356511630056</v>
      </c>
      <c r="O312">
        <f t="shared" si="127"/>
        <v>4.0009922536996321</v>
      </c>
      <c r="P312">
        <f t="shared" si="128"/>
        <v>-17.405588142092355</v>
      </c>
      <c r="AD312">
        <f t="shared" si="114"/>
        <v>50.41153149039792</v>
      </c>
      <c r="AE312">
        <f t="shared" si="115"/>
        <v>135.43075064106111</v>
      </c>
      <c r="AF312">
        <f t="shared" si="116"/>
        <v>155.28827249168043</v>
      </c>
    </row>
    <row r="313" spans="1:32" x14ac:dyDescent="0.2">
      <c r="A313">
        <v>15.25</v>
      </c>
      <c r="B313">
        <v>18.692334739803091</v>
      </c>
      <c r="C313">
        <v>1.0249029314226926E-2</v>
      </c>
      <c r="D313">
        <v>7.4581285311478009E-4</v>
      </c>
      <c r="E313" s="28">
        <f t="shared" si="117"/>
        <v>-23.427186091402653</v>
      </c>
      <c r="F313">
        <f t="shared" si="118"/>
        <v>14.55420738087073</v>
      </c>
      <c r="G313">
        <f t="shared" si="119"/>
        <v>39.811219682321941</v>
      </c>
      <c r="H313">
        <f t="shared" si="120"/>
        <v>26.663431047423085</v>
      </c>
      <c r="I313">
        <f t="shared" si="121"/>
        <v>15.541470448895611</v>
      </c>
      <c r="J313">
        <f t="shared" si="122"/>
        <v>7.9155110883653883</v>
      </c>
      <c r="K313">
        <f t="shared" si="123"/>
        <v>43.039257887943151</v>
      </c>
      <c r="L313" s="29">
        <f t="shared" si="124"/>
        <v>50.502830575440349</v>
      </c>
      <c r="M313" s="29">
        <f t="shared" si="125"/>
        <v>29.811094674556216</v>
      </c>
      <c r="N313" s="28">
        <f t="shared" si="126"/>
        <v>-34.636696680326246</v>
      </c>
      <c r="O313">
        <f t="shared" si="127"/>
        <v>3.8446038777944547</v>
      </c>
      <c r="P313">
        <f t="shared" si="128"/>
        <v>-19.295997081605488</v>
      </c>
      <c r="AD313">
        <f t="shared" ref="AD313:AD324" si="129">IFERROR(((C313/1.5*5)*1000+0.23)/0.72,"")</f>
        <v>47.768654232532064</v>
      </c>
      <c r="AE313">
        <f t="shared" ref="AE313:AE324" si="130">IFERROR(((C313/1.5*5)*1000+0.5)/0.27,"")</f>
        <v>128.38307795341885</v>
      </c>
      <c r="AF313">
        <f t="shared" ref="AF313:AF324" si="131">IFERROR(((C313/1.5*5)*1000-0.35)/0.23,"")</f>
        <v>147.01491759749169</v>
      </c>
    </row>
    <row r="314" spans="1:32" x14ac:dyDescent="0.2">
      <c r="A314">
        <v>15.3</v>
      </c>
      <c r="B314">
        <v>18.74050632911392</v>
      </c>
      <c r="C314">
        <v>1.0647610695962836E-2</v>
      </c>
      <c r="D314">
        <v>7.224681430780019E-4</v>
      </c>
      <c r="E314" s="28">
        <f t="shared" si="117"/>
        <v>-21.692980675955933</v>
      </c>
      <c r="F314">
        <f t="shared" si="118"/>
        <v>15.107792633281719</v>
      </c>
      <c r="G314">
        <f t="shared" si="119"/>
        <v>41.287447022084578</v>
      </c>
      <c r="H314">
        <f t="shared" si="120"/>
        <v>27.992035653209456</v>
      </c>
      <c r="I314">
        <f t="shared" si="121"/>
        <v>16.110872422804054</v>
      </c>
      <c r="J314">
        <f t="shared" si="122"/>
        <v>8.3900127332890921</v>
      </c>
      <c r="K314">
        <f t="shared" si="123"/>
        <v>44.772220417229718</v>
      </c>
      <c r="L314" s="29">
        <f t="shared" si="124"/>
        <v>51.250919186025207</v>
      </c>
      <c r="M314" s="29">
        <f t="shared" si="125"/>
        <v>30.192619865954494</v>
      </c>
      <c r="N314" s="28">
        <f t="shared" si="126"/>
        <v>-36.095741057624885</v>
      </c>
      <c r="O314">
        <f t="shared" si="127"/>
        <v>3.7384915594454631</v>
      </c>
      <c r="P314">
        <f t="shared" si="128"/>
        <v>-20.578673457252641</v>
      </c>
      <c r="AD314">
        <f t="shared" si="129"/>
        <v>49.613938407235345</v>
      </c>
      <c r="AE314">
        <f t="shared" si="130"/>
        <v>133.30383575262758</v>
      </c>
      <c r="AF314">
        <f t="shared" si="131"/>
        <v>152.7914593617802</v>
      </c>
    </row>
    <row r="315" spans="1:32" x14ac:dyDescent="0.2">
      <c r="A315">
        <v>15.35</v>
      </c>
      <c r="B315">
        <v>18.788677918424749</v>
      </c>
      <c r="C315">
        <v>1.0442908028442463E-2</v>
      </c>
      <c r="D315">
        <v>6.7523257648587759E-4</v>
      </c>
      <c r="E315" s="28">
        <f t="shared" si="117"/>
        <v>-22.575363800300025</v>
      </c>
      <c r="F315">
        <f t="shared" si="118"/>
        <v>14.823483372836753</v>
      </c>
      <c r="G315">
        <f t="shared" si="119"/>
        <v>40.529288994231337</v>
      </c>
      <c r="H315">
        <f t="shared" si="120"/>
        <v>27.309693428141539</v>
      </c>
      <c r="I315">
        <f t="shared" si="121"/>
        <v>15.81844004063209</v>
      </c>
      <c r="J315">
        <f t="shared" si="122"/>
        <v>8.1463190814791222</v>
      </c>
      <c r="K315">
        <f t="shared" si="123"/>
        <v>43.882208819315053</v>
      </c>
      <c r="L315" s="29">
        <f t="shared" si="124"/>
        <v>50.870283328465007</v>
      </c>
      <c r="M315" s="29">
        <f t="shared" si="125"/>
        <v>29.998495578598796</v>
      </c>
      <c r="N315" s="28">
        <f t="shared" si="126"/>
        <v>-39.047963969632647</v>
      </c>
      <c r="O315">
        <f t="shared" si="127"/>
        <v>3.5237844385721711</v>
      </c>
      <c r="P315">
        <f t="shared" si="128"/>
        <v>-23.174034259017709</v>
      </c>
      <c r="AD315">
        <f t="shared" si="129"/>
        <v>48.666240872418797</v>
      </c>
      <c r="AE315">
        <f t="shared" si="130"/>
        <v>130.77664232645012</v>
      </c>
      <c r="AF315">
        <f t="shared" si="131"/>
        <v>149.82475403539797</v>
      </c>
    </row>
    <row r="316" spans="1:32" x14ac:dyDescent="0.2">
      <c r="A316">
        <v>15.4</v>
      </c>
      <c r="B316">
        <v>18.836849507735579</v>
      </c>
      <c r="C316">
        <v>1.0823726602970821E-2</v>
      </c>
      <c r="D316">
        <v>6.3089730562733458E-4</v>
      </c>
      <c r="E316" s="28">
        <f t="shared" si="117"/>
        <v>-20.94729372364851</v>
      </c>
      <c r="F316">
        <f t="shared" si="118"/>
        <v>15.352398059681697</v>
      </c>
      <c r="G316">
        <f t="shared" si="119"/>
        <v>41.939728159151187</v>
      </c>
      <c r="H316">
        <f t="shared" si="120"/>
        <v>28.579088676569402</v>
      </c>
      <c r="I316">
        <f t="shared" si="121"/>
        <v>16.362466575672602</v>
      </c>
      <c r="J316">
        <f t="shared" si="122"/>
        <v>8.599674527346215</v>
      </c>
      <c r="K316">
        <f t="shared" si="123"/>
        <v>45.537941752047047</v>
      </c>
      <c r="L316" s="29">
        <f t="shared" si="124"/>
        <v>51.572588067412717</v>
      </c>
      <c r="M316" s="29">
        <f t="shared" si="125"/>
        <v>30.356670995462125</v>
      </c>
      <c r="N316" s="28">
        <f t="shared" si="126"/>
        <v>-41.818918398291586</v>
      </c>
      <c r="O316">
        <f t="shared" si="127"/>
        <v>3.3222604801242479</v>
      </c>
      <c r="P316">
        <f t="shared" si="128"/>
        <v>-25.610038152344252</v>
      </c>
      <c r="AD316">
        <f t="shared" si="129"/>
        <v>50.429289828568614</v>
      </c>
      <c r="AE316">
        <f t="shared" si="130"/>
        <v>135.47810620951631</v>
      </c>
      <c r="AF316">
        <f t="shared" si="131"/>
        <v>155.3438638111713</v>
      </c>
    </row>
    <row r="317" spans="1:32" x14ac:dyDescent="0.2">
      <c r="A317">
        <v>15.45</v>
      </c>
      <c r="B317">
        <v>18.885021097046408</v>
      </c>
      <c r="C317">
        <v>1.2092509767476061E-2</v>
      </c>
      <c r="D317">
        <v>6.1601372884442481E-4</v>
      </c>
      <c r="E317" s="28">
        <f t="shared" si="117"/>
        <v>-15.908857300684343</v>
      </c>
      <c r="F317">
        <f t="shared" si="118"/>
        <v>17.114596899272307</v>
      </c>
      <c r="G317">
        <f t="shared" si="119"/>
        <v>46.638925064726152</v>
      </c>
      <c r="H317">
        <f t="shared" si="120"/>
        <v>32.808365891586874</v>
      </c>
      <c r="I317">
        <f t="shared" si="121"/>
        <v>18.175013953537231</v>
      </c>
      <c r="J317">
        <f t="shared" si="122"/>
        <v>10.11013067556674</v>
      </c>
      <c r="K317">
        <f t="shared" si="123"/>
        <v>51.054390293374176</v>
      </c>
      <c r="L317" s="29">
        <f t="shared" si="124"/>
        <v>53.746031230260009</v>
      </c>
      <c r="M317" s="29">
        <f t="shared" si="125"/>
        <v>31.465127008514244</v>
      </c>
      <c r="N317" s="28">
        <f t="shared" si="126"/>
        <v>-42.74914194722345</v>
      </c>
      <c r="O317">
        <f t="shared" si="127"/>
        <v>3.254607858383749</v>
      </c>
      <c r="P317">
        <f t="shared" si="128"/>
        <v>-26.427817096460171</v>
      </c>
      <c r="AD317">
        <f t="shared" si="129"/>
        <v>56.303285960537323</v>
      </c>
      <c r="AE317">
        <f t="shared" si="130"/>
        <v>151.14209589476619</v>
      </c>
      <c r="AF317">
        <f t="shared" si="131"/>
        <v>173.73202561559509</v>
      </c>
    </row>
    <row r="318" spans="1:32" x14ac:dyDescent="0.2">
      <c r="A318">
        <v>15.5</v>
      </c>
      <c r="B318">
        <v>18.933192686357241</v>
      </c>
      <c r="C318">
        <v>1.0356456926566822E-2</v>
      </c>
      <c r="D318">
        <v>6.3780136439343395E-4</v>
      </c>
      <c r="E318" s="28">
        <f t="shared" si="117"/>
        <v>-22.953223237609631</v>
      </c>
      <c r="F318">
        <f t="shared" si="118"/>
        <v>14.703412398009474</v>
      </c>
      <c r="G318">
        <f t="shared" si="119"/>
        <v>40.209099728025258</v>
      </c>
      <c r="H318">
        <f t="shared" si="120"/>
        <v>27.021523088556073</v>
      </c>
      <c r="I318">
        <f t="shared" si="121"/>
        <v>15.694938466524032</v>
      </c>
      <c r="J318">
        <f t="shared" si="122"/>
        <v>8.0434011030557411</v>
      </c>
      <c r="K318">
        <f t="shared" si="123"/>
        <v>43.506334463334007</v>
      </c>
      <c r="L318" s="29">
        <f t="shared" si="124"/>
        <v>50.707285139821643</v>
      </c>
      <c r="M318" s="29">
        <f t="shared" si="125"/>
        <v>29.915366502390683</v>
      </c>
      <c r="N318" s="28">
        <f t="shared" si="126"/>
        <v>-41.38741472541038</v>
      </c>
      <c r="O318">
        <f t="shared" si="127"/>
        <v>3.3536425654246997</v>
      </c>
      <c r="P318">
        <f t="shared" si="128"/>
        <v>-25.230694264097036</v>
      </c>
      <c r="AD318">
        <f t="shared" si="129"/>
        <v>48.266004289661211</v>
      </c>
      <c r="AE318">
        <f t="shared" si="130"/>
        <v>129.70934477242989</v>
      </c>
      <c r="AF318">
        <f t="shared" si="131"/>
        <v>148.57183951546116</v>
      </c>
    </row>
    <row r="319" spans="1:32" x14ac:dyDescent="0.2">
      <c r="A319">
        <v>15.55</v>
      </c>
      <c r="B319">
        <v>18.981364275668074</v>
      </c>
      <c r="C319">
        <v>1.2971301706233366E-2</v>
      </c>
      <c r="D319">
        <v>6.7646495098398784E-4</v>
      </c>
      <c r="E319" s="28">
        <f t="shared" si="117"/>
        <v>-12.720078996007661</v>
      </c>
      <c r="F319">
        <f t="shared" si="118"/>
        <v>18.335141258657455</v>
      </c>
      <c r="G319">
        <f t="shared" si="119"/>
        <v>49.893710023086534</v>
      </c>
      <c r="H319">
        <f t="shared" si="120"/>
        <v>35.737672354111218</v>
      </c>
      <c r="I319">
        <f t="shared" si="121"/>
        <v>19.430431008904812</v>
      </c>
      <c r="J319">
        <f t="shared" si="122"/>
        <v>11.156311555039721</v>
      </c>
      <c r="K319">
        <f t="shared" si="123"/>
        <v>54.875224809710282</v>
      </c>
      <c r="L319" s="29">
        <f t="shared" si="124"/>
        <v>55.121582655806812</v>
      </c>
      <c r="M319" s="29">
        <f t="shared" si="125"/>
        <v>32.166658235543117</v>
      </c>
      <c r="N319" s="28">
        <f t="shared" si="126"/>
        <v>-38.970940563500761</v>
      </c>
      <c r="O319">
        <f t="shared" si="127"/>
        <v>3.5293861408363081</v>
      </c>
      <c r="P319">
        <f t="shared" si="128"/>
        <v>-23.106321374506159</v>
      </c>
      <c r="AD319">
        <f t="shared" si="129"/>
        <v>60.371767158487799</v>
      </c>
      <c r="AE319">
        <f t="shared" si="130"/>
        <v>161.99137908930081</v>
      </c>
      <c r="AF319">
        <f t="shared" si="131"/>
        <v>186.46814067004877</v>
      </c>
    </row>
    <row r="320" spans="1:32" x14ac:dyDescent="0.2">
      <c r="A320">
        <v>15.6</v>
      </c>
      <c r="B320">
        <v>19.029535864978904</v>
      </c>
      <c r="C320">
        <v>1.0760469644087197E-2</v>
      </c>
      <c r="D320">
        <v>7.13214917938699E-4</v>
      </c>
      <c r="E320" s="28">
        <f t="shared" si="117"/>
        <v>-21.213722411758653</v>
      </c>
      <c r="F320">
        <f t="shared" si="118"/>
        <v>15.26454117234333</v>
      </c>
      <c r="G320">
        <f t="shared" si="119"/>
        <v>41.705443126248873</v>
      </c>
      <c r="H320">
        <f t="shared" si="120"/>
        <v>28.368232146957322</v>
      </c>
      <c r="I320">
        <f t="shared" si="121"/>
        <v>16.272099491553139</v>
      </c>
      <c r="J320">
        <f t="shared" si="122"/>
        <v>8.5243686239133307</v>
      </c>
      <c r="K320">
        <f t="shared" si="123"/>
        <v>45.262911496031286</v>
      </c>
      <c r="L320" s="29">
        <f t="shared" si="124"/>
        <v>51.457658045090696</v>
      </c>
      <c r="M320" s="29">
        <f t="shared" si="125"/>
        <v>30.298056684077896</v>
      </c>
      <c r="N320" s="28">
        <f t="shared" si="126"/>
        <v>-36.674067628831317</v>
      </c>
      <c r="O320">
        <f t="shared" si="127"/>
        <v>3.6964314451759042</v>
      </c>
      <c r="P320">
        <f t="shared" si="128"/>
        <v>-21.087092420950604</v>
      </c>
      <c r="AD320">
        <f t="shared" si="129"/>
        <v>50.136433537440716</v>
      </c>
      <c r="AE320">
        <f t="shared" si="130"/>
        <v>134.69715609984192</v>
      </c>
      <c r="AF320">
        <f t="shared" si="131"/>
        <v>154.42709629111877</v>
      </c>
    </row>
    <row r="321" spans="1:32" x14ac:dyDescent="0.2">
      <c r="A321">
        <v>15.65</v>
      </c>
      <c r="B321">
        <v>19.077707454289733</v>
      </c>
      <c r="C321">
        <v>7.7323606871279931E-3</v>
      </c>
      <c r="D321">
        <v>7.3932545994425606E-4</v>
      </c>
      <c r="E321" s="28">
        <f t="shared" si="117"/>
        <v>-36.234858417362894</v>
      </c>
      <c r="F321">
        <f t="shared" si="118"/>
        <v>11.058834287677771</v>
      </c>
      <c r="G321">
        <f t="shared" si="119"/>
        <v>30.490224767140713</v>
      </c>
      <c r="H321">
        <f t="shared" si="120"/>
        <v>18.274535623759981</v>
      </c>
      <c r="I321">
        <f t="shared" si="121"/>
        <v>11.946229553039993</v>
      </c>
      <c r="J321">
        <f t="shared" si="122"/>
        <v>4.9194770084857069</v>
      </c>
      <c r="K321">
        <f t="shared" si="123"/>
        <v>32.097220378817362</v>
      </c>
      <c r="L321" s="29">
        <f t="shared" si="124"/>
        <v>44.977952317182982</v>
      </c>
      <c r="M321" s="29">
        <f t="shared" si="125"/>
        <v>26.993406762844966</v>
      </c>
      <c r="N321" s="28">
        <f t="shared" si="126"/>
        <v>-35.042158753484003</v>
      </c>
      <c r="O321">
        <f t="shared" si="127"/>
        <v>3.8151157270193456</v>
      </c>
      <c r="P321">
        <f t="shared" si="128"/>
        <v>-19.652447255810106</v>
      </c>
      <c r="AD321">
        <f t="shared" si="129"/>
        <v>36.117410588555522</v>
      </c>
      <c r="AE321">
        <f t="shared" si="130"/>
        <v>97.313094902814711</v>
      </c>
      <c r="AF321">
        <f t="shared" si="131"/>
        <v>110.541459233739</v>
      </c>
    </row>
    <row r="322" spans="1:32" x14ac:dyDescent="0.2">
      <c r="A322">
        <v>15.7</v>
      </c>
      <c r="B322">
        <v>19.125879043600563</v>
      </c>
      <c r="C322">
        <v>8.7617091554292887E-3</v>
      </c>
      <c r="D322">
        <v>7.7126653882009797E-4</v>
      </c>
      <c r="E322" s="28">
        <f t="shared" si="117"/>
        <v>-30.554095412524742</v>
      </c>
      <c r="F322">
        <f t="shared" si="118"/>
        <v>12.488484938096235</v>
      </c>
      <c r="G322">
        <f t="shared" si="119"/>
        <v>34.302626501589955</v>
      </c>
      <c r="H322">
        <f t="shared" si="120"/>
        <v>21.705697184764297</v>
      </c>
      <c r="I322">
        <f t="shared" si="121"/>
        <v>13.416727364898986</v>
      </c>
      <c r="J322">
        <f t="shared" si="122"/>
        <v>6.1448918517015345</v>
      </c>
      <c r="K322">
        <f t="shared" si="123"/>
        <v>36.572648501866475</v>
      </c>
      <c r="L322" s="29">
        <f t="shared" si="124"/>
        <v>47.428477534956301</v>
      </c>
      <c r="M322" s="29">
        <f t="shared" si="125"/>
        <v>28.243174623909358</v>
      </c>
      <c r="N322" s="28">
        <f t="shared" si="126"/>
        <v>-33.045841323743879</v>
      </c>
      <c r="O322">
        <f t="shared" si="127"/>
        <v>3.9603024491822634</v>
      </c>
      <c r="P322">
        <f t="shared" si="128"/>
        <v>-17.897442921972637</v>
      </c>
      <c r="AD322">
        <f t="shared" si="129"/>
        <v>40.882912756617074</v>
      </c>
      <c r="AE322">
        <f t="shared" si="130"/>
        <v>110.02110068431219</v>
      </c>
      <c r="AF322">
        <f t="shared" si="131"/>
        <v>125.45955297723604</v>
      </c>
    </row>
    <row r="323" spans="1:32" x14ac:dyDescent="0.2">
      <c r="A323">
        <v>15.75</v>
      </c>
      <c r="B323">
        <v>19.174050632911392</v>
      </c>
      <c r="C323">
        <v>8.5810039129533451E-3</v>
      </c>
      <c r="D323">
        <v>7.8958013809390243E-4</v>
      </c>
      <c r="E323" s="28">
        <f t="shared" si="117"/>
        <v>-31.501371874223409</v>
      </c>
      <c r="F323">
        <f t="shared" si="118"/>
        <v>12.237505434657425</v>
      </c>
      <c r="G323">
        <f t="shared" si="119"/>
        <v>33.633347825753127</v>
      </c>
      <c r="H323">
        <f t="shared" si="120"/>
        <v>21.103346376511155</v>
      </c>
      <c r="I323">
        <f t="shared" si="121"/>
        <v>13.158577018504781</v>
      </c>
      <c r="J323">
        <f t="shared" si="122"/>
        <v>5.9297665630396983</v>
      </c>
      <c r="K323">
        <f t="shared" si="123"/>
        <v>35.786973534579765</v>
      </c>
      <c r="L323" s="29">
        <f t="shared" si="124"/>
        <v>47.019848473047077</v>
      </c>
      <c r="M323" s="29">
        <f t="shared" si="125"/>
        <v>28.034773802335653</v>
      </c>
      <c r="N323" s="28">
        <f t="shared" si="126"/>
        <v>-31.901241369131096</v>
      </c>
      <c r="O323">
        <f t="shared" si="127"/>
        <v>4.0435460822450109</v>
      </c>
      <c r="P323">
        <f t="shared" si="128"/>
        <v>-16.891201203631731</v>
      </c>
      <c r="AD323">
        <f t="shared" si="129"/>
        <v>40.046314411821044</v>
      </c>
      <c r="AE323">
        <f t="shared" si="130"/>
        <v>107.79017176485611</v>
      </c>
      <c r="AF323">
        <f t="shared" si="131"/>
        <v>122.84063641961369</v>
      </c>
    </row>
    <row r="324" spans="1:32" x14ac:dyDescent="0.2">
      <c r="A324">
        <v>15.8</v>
      </c>
      <c r="B324">
        <v>19.222222222222221</v>
      </c>
      <c r="C324">
        <v>8.2619617426723142E-3</v>
      </c>
      <c r="D324">
        <v>7.9450140058840422E-4</v>
      </c>
      <c r="E324" s="28">
        <f t="shared" si="117"/>
        <v>-33.223592527841284</v>
      </c>
      <c r="F324">
        <f t="shared" si="118"/>
        <v>11.794391309267104</v>
      </c>
      <c r="G324">
        <f t="shared" si="119"/>
        <v>32.451710158045607</v>
      </c>
      <c r="H324">
        <f t="shared" si="120"/>
        <v>20.039872475574381</v>
      </c>
      <c r="I324">
        <f t="shared" si="121"/>
        <v>12.70280248953188</v>
      </c>
      <c r="J324">
        <f t="shared" si="122"/>
        <v>5.5499544555622791</v>
      </c>
      <c r="K324">
        <f t="shared" si="123"/>
        <v>34.39983366379267</v>
      </c>
      <c r="L324" s="29">
        <f t="shared" si="124"/>
        <v>46.276929759721718</v>
      </c>
      <c r="M324" s="29">
        <f t="shared" si="125"/>
        <v>27.655885258539719</v>
      </c>
      <c r="N324" s="28">
        <f t="shared" si="126"/>
        <v>-31.593662463224739</v>
      </c>
      <c r="O324">
        <f t="shared" si="127"/>
        <v>4.0659154572200196</v>
      </c>
      <c r="P324">
        <f t="shared" si="128"/>
        <v>-16.620802165472291</v>
      </c>
      <c r="AD324">
        <f t="shared" si="129"/>
        <v>38.569267327186637</v>
      </c>
      <c r="AE324">
        <f t="shared" si="130"/>
        <v>103.85137953916436</v>
      </c>
      <c r="AF324">
        <f t="shared" si="131"/>
        <v>118.21683685032336</v>
      </c>
    </row>
    <row r="325" spans="1:32" x14ac:dyDescent="0.2">
      <c r="C325" t="s">
        <v>1119</v>
      </c>
      <c r="D325" t="s">
        <v>1119</v>
      </c>
      <c r="E325" s="28" t="str">
        <f t="shared" si="117"/>
        <v/>
      </c>
      <c r="F325" t="str">
        <f t="shared" si="118"/>
        <v/>
      </c>
      <c r="G325" t="str">
        <f t="shared" si="119"/>
        <v/>
      </c>
      <c r="H325" t="str">
        <f t="shared" si="120"/>
        <v/>
      </c>
      <c r="I325" t="str">
        <f t="shared" si="121"/>
        <v/>
      </c>
      <c r="J325" t="str">
        <f t="shared" si="122"/>
        <v/>
      </c>
      <c r="K325" t="str">
        <f t="shared" si="123"/>
        <v/>
      </c>
      <c r="L325" s="29" t="str">
        <f t="shared" si="124"/>
        <v/>
      </c>
      <c r="M325" s="29" t="str">
        <f t="shared" si="125"/>
        <v/>
      </c>
      <c r="N325" s="28" t="str">
        <f t="shared" si="126"/>
        <v/>
      </c>
      <c r="O325" t="str">
        <f t="shared" si="127"/>
        <v/>
      </c>
      <c r="P325" t="str">
        <f t="shared" si="128"/>
        <v/>
      </c>
    </row>
    <row r="326" spans="1:32" x14ac:dyDescent="0.2">
      <c r="C326" t="s">
        <v>1119</v>
      </c>
      <c r="D326" t="s">
        <v>1119</v>
      </c>
      <c r="E326" s="28" t="str">
        <f t="shared" si="117"/>
        <v/>
      </c>
      <c r="F326" t="str">
        <f t="shared" si="118"/>
        <v/>
      </c>
      <c r="G326" t="str">
        <f t="shared" si="119"/>
        <v/>
      </c>
      <c r="H326" t="str">
        <f t="shared" si="120"/>
        <v/>
      </c>
      <c r="I326" t="str">
        <f t="shared" si="121"/>
        <v/>
      </c>
      <c r="J326" t="str">
        <f t="shared" si="122"/>
        <v/>
      </c>
      <c r="K326" t="str">
        <f t="shared" si="123"/>
        <v/>
      </c>
      <c r="L326" s="29" t="str">
        <f t="shared" si="124"/>
        <v/>
      </c>
      <c r="M326" s="29" t="str">
        <f t="shared" si="125"/>
        <v/>
      </c>
      <c r="N326" s="28" t="str">
        <f t="shared" si="126"/>
        <v/>
      </c>
      <c r="O326" t="str">
        <f t="shared" si="127"/>
        <v/>
      </c>
      <c r="P326" t="str">
        <f t="shared" si="128"/>
        <v/>
      </c>
    </row>
    <row r="327" spans="1:32" x14ac:dyDescent="0.2">
      <c r="C327" t="s">
        <v>1119</v>
      </c>
      <c r="D327" t="s">
        <v>1119</v>
      </c>
      <c r="E327" s="28" t="str">
        <f t="shared" si="117"/>
        <v/>
      </c>
      <c r="F327" t="str">
        <f t="shared" si="118"/>
        <v/>
      </c>
      <c r="G327" t="str">
        <f t="shared" si="119"/>
        <v/>
      </c>
      <c r="H327" t="str">
        <f t="shared" si="120"/>
        <v/>
      </c>
      <c r="I327" t="str">
        <f t="shared" si="121"/>
        <v/>
      </c>
      <c r="J327" t="str">
        <f t="shared" si="122"/>
        <v/>
      </c>
      <c r="K327" t="str">
        <f t="shared" si="123"/>
        <v/>
      </c>
      <c r="L327" s="29" t="str">
        <f t="shared" si="124"/>
        <v/>
      </c>
      <c r="M327" s="29" t="str">
        <f t="shared" si="125"/>
        <v/>
      </c>
      <c r="N327" s="28" t="str">
        <f t="shared" si="126"/>
        <v/>
      </c>
      <c r="O327" t="str">
        <f t="shared" si="127"/>
        <v/>
      </c>
      <c r="P327" t="str">
        <f t="shared" si="128"/>
        <v/>
      </c>
    </row>
    <row r="328" spans="1:32" x14ac:dyDescent="0.2">
      <c r="C328" t="s">
        <v>1119</v>
      </c>
      <c r="D328" t="s">
        <v>1119</v>
      </c>
      <c r="E328" s="28" t="str">
        <f t="shared" si="117"/>
        <v/>
      </c>
      <c r="F328" t="str">
        <f t="shared" si="118"/>
        <v/>
      </c>
      <c r="G328" t="str">
        <f t="shared" si="119"/>
        <v/>
      </c>
      <c r="H328" t="str">
        <f t="shared" si="120"/>
        <v/>
      </c>
      <c r="I328" t="str">
        <f t="shared" si="121"/>
        <v/>
      </c>
      <c r="J328" t="str">
        <f t="shared" si="122"/>
        <v/>
      </c>
      <c r="K328" t="str">
        <f t="shared" si="123"/>
        <v/>
      </c>
      <c r="L328" s="29" t="str">
        <f t="shared" si="124"/>
        <v/>
      </c>
      <c r="M328" s="29" t="str">
        <f t="shared" si="125"/>
        <v/>
      </c>
      <c r="N328" s="28" t="str">
        <f t="shared" si="126"/>
        <v/>
      </c>
      <c r="O328" t="str">
        <f t="shared" si="127"/>
        <v/>
      </c>
      <c r="P328" t="str">
        <f t="shared" si="128"/>
        <v/>
      </c>
    </row>
    <row r="329" spans="1:32" x14ac:dyDescent="0.2">
      <c r="C329" t="s">
        <v>1119</v>
      </c>
      <c r="D329" t="s">
        <v>1119</v>
      </c>
      <c r="E329" s="28" t="str">
        <f t="shared" si="117"/>
        <v/>
      </c>
      <c r="F329" t="str">
        <f t="shared" si="118"/>
        <v/>
      </c>
      <c r="G329" t="str">
        <f t="shared" si="119"/>
        <v/>
      </c>
      <c r="H329" t="str">
        <f t="shared" si="120"/>
        <v/>
      </c>
      <c r="I329" t="str">
        <f t="shared" si="121"/>
        <v/>
      </c>
      <c r="J329" t="str">
        <f t="shared" si="122"/>
        <v/>
      </c>
      <c r="K329" t="str">
        <f t="shared" si="123"/>
        <v/>
      </c>
      <c r="L329" s="29" t="str">
        <f t="shared" si="124"/>
        <v/>
      </c>
      <c r="M329" s="29" t="str">
        <f t="shared" si="125"/>
        <v/>
      </c>
      <c r="N329" s="28" t="str">
        <f t="shared" si="126"/>
        <v/>
      </c>
      <c r="O329" t="str">
        <f t="shared" si="127"/>
        <v/>
      </c>
      <c r="P329" t="str">
        <f t="shared" si="128"/>
        <v/>
      </c>
    </row>
    <row r="330" spans="1:32" x14ac:dyDescent="0.2">
      <c r="C330" t="s">
        <v>1119</v>
      </c>
      <c r="D330" t="s">
        <v>1119</v>
      </c>
      <c r="E330" s="28" t="str">
        <f t="shared" si="117"/>
        <v/>
      </c>
      <c r="F330" t="str">
        <f t="shared" si="118"/>
        <v/>
      </c>
      <c r="G330" t="str">
        <f t="shared" si="119"/>
        <v/>
      </c>
      <c r="H330" t="str">
        <f t="shared" si="120"/>
        <v/>
      </c>
      <c r="I330" t="str">
        <f t="shared" si="121"/>
        <v/>
      </c>
      <c r="J330" t="str">
        <f t="shared" si="122"/>
        <v/>
      </c>
      <c r="K330" t="str">
        <f t="shared" si="123"/>
        <v/>
      </c>
      <c r="L330" s="29" t="str">
        <f t="shared" si="124"/>
        <v/>
      </c>
      <c r="M330" s="29" t="str">
        <f t="shared" si="125"/>
        <v/>
      </c>
      <c r="N330" s="28" t="str">
        <f t="shared" si="126"/>
        <v/>
      </c>
      <c r="O330" t="str">
        <f t="shared" si="127"/>
        <v/>
      </c>
      <c r="P330" t="str">
        <f t="shared" si="128"/>
        <v/>
      </c>
    </row>
    <row r="331" spans="1:32" x14ac:dyDescent="0.2">
      <c r="C331" t="s">
        <v>1119</v>
      </c>
      <c r="D331" t="s">
        <v>1119</v>
      </c>
      <c r="E331" s="28" t="str">
        <f t="shared" si="117"/>
        <v/>
      </c>
      <c r="F331" t="str">
        <f t="shared" si="118"/>
        <v/>
      </c>
      <c r="G331" t="str">
        <f t="shared" si="119"/>
        <v/>
      </c>
      <c r="H331" t="str">
        <f t="shared" si="120"/>
        <v/>
      </c>
      <c r="I331" t="str">
        <f t="shared" si="121"/>
        <v/>
      </c>
      <c r="J331" t="str">
        <f t="shared" si="122"/>
        <v/>
      </c>
      <c r="K331" t="str">
        <f t="shared" si="123"/>
        <v/>
      </c>
      <c r="L331" s="29" t="str">
        <f t="shared" si="124"/>
        <v/>
      </c>
      <c r="M331" s="29" t="str">
        <f t="shared" si="125"/>
        <v/>
      </c>
      <c r="N331" s="28" t="str">
        <f t="shared" si="126"/>
        <v/>
      </c>
      <c r="O331" t="str">
        <f t="shared" si="127"/>
        <v/>
      </c>
      <c r="P331" t="str">
        <f t="shared" si="128"/>
        <v/>
      </c>
    </row>
    <row r="332" spans="1:32" x14ac:dyDescent="0.2">
      <c r="C332" t="s">
        <v>1119</v>
      </c>
      <c r="D332" t="s">
        <v>1119</v>
      </c>
      <c r="E332" s="28" t="str">
        <f t="shared" si="117"/>
        <v/>
      </c>
      <c r="F332" t="str">
        <f t="shared" si="118"/>
        <v/>
      </c>
      <c r="G332" t="str">
        <f t="shared" si="119"/>
        <v/>
      </c>
      <c r="H332" t="str">
        <f t="shared" si="120"/>
        <v/>
      </c>
      <c r="I332" t="str">
        <f t="shared" si="121"/>
        <v/>
      </c>
      <c r="J332" t="str">
        <f t="shared" si="122"/>
        <v/>
      </c>
      <c r="K332" t="str">
        <f t="shared" si="123"/>
        <v/>
      </c>
      <c r="L332" s="29" t="str">
        <f t="shared" si="124"/>
        <v/>
      </c>
      <c r="M332" s="29" t="str">
        <f t="shared" si="125"/>
        <v/>
      </c>
      <c r="N332" s="28" t="str">
        <f t="shared" si="126"/>
        <v/>
      </c>
      <c r="O332" t="str">
        <f t="shared" si="127"/>
        <v/>
      </c>
      <c r="P332" t="str">
        <f t="shared" si="128"/>
        <v/>
      </c>
    </row>
    <row r="333" spans="1:32" x14ac:dyDescent="0.2">
      <c r="C333" t="s">
        <v>1119</v>
      </c>
      <c r="D333" t="s">
        <v>1119</v>
      </c>
      <c r="E333" s="28" t="str">
        <f t="shared" si="117"/>
        <v/>
      </c>
      <c r="F333" t="str">
        <f t="shared" si="118"/>
        <v/>
      </c>
      <c r="G333" t="str">
        <f t="shared" si="119"/>
        <v/>
      </c>
      <c r="H333" t="str">
        <f t="shared" si="120"/>
        <v/>
      </c>
      <c r="I333" t="str">
        <f t="shared" si="121"/>
        <v/>
      </c>
      <c r="J333" t="str">
        <f t="shared" si="122"/>
        <v/>
      </c>
      <c r="K333" t="str">
        <f t="shared" si="123"/>
        <v/>
      </c>
      <c r="L333" s="29" t="str">
        <f t="shared" si="124"/>
        <v/>
      </c>
      <c r="M333" s="29" t="str">
        <f t="shared" si="125"/>
        <v/>
      </c>
      <c r="N333" s="28" t="str">
        <f t="shared" si="126"/>
        <v/>
      </c>
      <c r="O333" t="str">
        <f t="shared" si="127"/>
        <v/>
      </c>
      <c r="P333" t="str">
        <f t="shared" si="128"/>
        <v/>
      </c>
    </row>
    <row r="334" spans="1:32" x14ac:dyDescent="0.2">
      <c r="C334" t="s">
        <v>1119</v>
      </c>
      <c r="D334" t="s">
        <v>1119</v>
      </c>
      <c r="E334" s="28" t="str">
        <f t="shared" si="117"/>
        <v/>
      </c>
      <c r="F334" t="str">
        <f t="shared" si="118"/>
        <v/>
      </c>
      <c r="G334" t="str">
        <f t="shared" si="119"/>
        <v/>
      </c>
      <c r="H334" t="str">
        <f t="shared" si="120"/>
        <v/>
      </c>
      <c r="I334" t="str">
        <f t="shared" si="121"/>
        <v/>
      </c>
      <c r="J334" t="str">
        <f t="shared" si="122"/>
        <v/>
      </c>
      <c r="K334" t="str">
        <f t="shared" si="123"/>
        <v/>
      </c>
      <c r="L334" s="29" t="str">
        <f t="shared" si="124"/>
        <v/>
      </c>
      <c r="M334" s="29" t="str">
        <f t="shared" si="125"/>
        <v/>
      </c>
      <c r="N334" s="28" t="str">
        <f t="shared" si="126"/>
        <v/>
      </c>
      <c r="O334" t="str">
        <f t="shared" si="127"/>
        <v/>
      </c>
      <c r="P334" t="str">
        <f t="shared" si="128"/>
        <v/>
      </c>
    </row>
    <row r="335" spans="1:32" x14ac:dyDescent="0.2">
      <c r="C335" t="s">
        <v>1119</v>
      </c>
      <c r="D335" t="s">
        <v>1119</v>
      </c>
      <c r="E335" s="28" t="str">
        <f t="shared" si="117"/>
        <v/>
      </c>
      <c r="F335" t="str">
        <f t="shared" si="118"/>
        <v/>
      </c>
      <c r="G335" t="str">
        <f t="shared" si="119"/>
        <v/>
      </c>
      <c r="H335" t="str">
        <f t="shared" si="120"/>
        <v/>
      </c>
      <c r="I335" t="str">
        <f t="shared" si="121"/>
        <v/>
      </c>
      <c r="J335" t="str">
        <f t="shared" si="122"/>
        <v/>
      </c>
      <c r="K335" t="str">
        <f t="shared" si="123"/>
        <v/>
      </c>
      <c r="L335" s="29" t="str">
        <f t="shared" si="124"/>
        <v/>
      </c>
      <c r="M335" s="29" t="str">
        <f t="shared" si="125"/>
        <v/>
      </c>
      <c r="N335" s="28" t="str">
        <f t="shared" si="126"/>
        <v/>
      </c>
      <c r="O335" t="str">
        <f t="shared" si="127"/>
        <v/>
      </c>
      <c r="P335" t="str">
        <f t="shared" si="128"/>
        <v/>
      </c>
    </row>
    <row r="336" spans="1:32" x14ac:dyDescent="0.2">
      <c r="C336" t="s">
        <v>1119</v>
      </c>
      <c r="D336" t="s">
        <v>1119</v>
      </c>
      <c r="E336" s="28" t="str">
        <f t="shared" si="117"/>
        <v/>
      </c>
      <c r="F336" t="str">
        <f t="shared" si="118"/>
        <v/>
      </c>
      <c r="G336" t="str">
        <f t="shared" si="119"/>
        <v/>
      </c>
      <c r="H336" t="str">
        <f t="shared" si="120"/>
        <v/>
      </c>
      <c r="I336" t="str">
        <f t="shared" si="121"/>
        <v/>
      </c>
      <c r="J336" t="str">
        <f t="shared" si="122"/>
        <v/>
      </c>
      <c r="K336" t="str">
        <f t="shared" si="123"/>
        <v/>
      </c>
      <c r="L336" s="29" t="str">
        <f t="shared" si="124"/>
        <v/>
      </c>
      <c r="M336" s="29" t="str">
        <f t="shared" si="125"/>
        <v/>
      </c>
      <c r="N336" s="28" t="str">
        <f t="shared" si="126"/>
        <v/>
      </c>
      <c r="O336" t="str">
        <f t="shared" si="127"/>
        <v/>
      </c>
      <c r="P336" t="str">
        <f t="shared" si="128"/>
        <v/>
      </c>
    </row>
    <row r="337" spans="3:16" x14ac:dyDescent="0.2">
      <c r="C337" t="s">
        <v>1119</v>
      </c>
      <c r="D337" t="s">
        <v>1119</v>
      </c>
      <c r="E337" s="28" t="str">
        <f t="shared" si="117"/>
        <v/>
      </c>
      <c r="F337" t="str">
        <f t="shared" si="118"/>
        <v/>
      </c>
      <c r="G337" t="str">
        <f t="shared" si="119"/>
        <v/>
      </c>
      <c r="H337" t="str">
        <f t="shared" si="120"/>
        <v/>
      </c>
      <c r="I337" t="str">
        <f t="shared" si="121"/>
        <v/>
      </c>
      <c r="J337" t="str">
        <f t="shared" si="122"/>
        <v/>
      </c>
      <c r="K337" t="str">
        <f t="shared" si="123"/>
        <v/>
      </c>
      <c r="L337" s="29" t="str">
        <f t="shared" si="124"/>
        <v/>
      </c>
      <c r="M337" s="29" t="str">
        <f t="shared" si="125"/>
        <v/>
      </c>
      <c r="N337" s="28" t="str">
        <f t="shared" si="126"/>
        <v/>
      </c>
      <c r="O337" t="str">
        <f t="shared" si="127"/>
        <v/>
      </c>
      <c r="P337" t="str">
        <f t="shared" si="128"/>
        <v/>
      </c>
    </row>
    <row r="338" spans="3:16" x14ac:dyDescent="0.2">
      <c r="C338" t="s">
        <v>1119</v>
      </c>
      <c r="D338" t="s">
        <v>1119</v>
      </c>
      <c r="E338" s="28" t="str">
        <f t="shared" si="117"/>
        <v/>
      </c>
      <c r="F338" t="str">
        <f t="shared" si="118"/>
        <v/>
      </c>
      <c r="G338" t="str">
        <f t="shared" si="119"/>
        <v/>
      </c>
      <c r="H338" t="str">
        <f t="shared" si="120"/>
        <v/>
      </c>
      <c r="I338" t="str">
        <f t="shared" si="121"/>
        <v/>
      </c>
      <c r="J338" t="str">
        <f t="shared" si="122"/>
        <v/>
      </c>
      <c r="K338" t="str">
        <f t="shared" si="123"/>
        <v/>
      </c>
      <c r="L338" s="29" t="str">
        <f t="shared" si="124"/>
        <v/>
      </c>
      <c r="M338" s="29" t="str">
        <f t="shared" si="125"/>
        <v/>
      </c>
      <c r="N338" s="28" t="str">
        <f t="shared" si="126"/>
        <v/>
      </c>
      <c r="O338" t="str">
        <f t="shared" si="127"/>
        <v/>
      </c>
      <c r="P338" t="str">
        <f t="shared" si="128"/>
        <v/>
      </c>
    </row>
    <row r="339" spans="3:16" x14ac:dyDescent="0.2">
      <c r="C339" t="s">
        <v>1119</v>
      </c>
      <c r="D339" t="s">
        <v>1119</v>
      </c>
      <c r="E339" s="28" t="str">
        <f t="shared" si="117"/>
        <v/>
      </c>
      <c r="F339" t="str">
        <f t="shared" si="118"/>
        <v/>
      </c>
      <c r="G339" t="str">
        <f t="shared" si="119"/>
        <v/>
      </c>
      <c r="H339" t="str">
        <f t="shared" si="120"/>
        <v/>
      </c>
      <c r="I339" t="str">
        <f t="shared" si="121"/>
        <v/>
      </c>
      <c r="J339" t="str">
        <f t="shared" si="122"/>
        <v/>
      </c>
      <c r="K339" t="str">
        <f t="shared" si="123"/>
        <v/>
      </c>
      <c r="L339" s="29" t="str">
        <f t="shared" si="124"/>
        <v/>
      </c>
      <c r="M339" s="29" t="str">
        <f t="shared" si="125"/>
        <v/>
      </c>
      <c r="N339" s="28" t="str">
        <f t="shared" si="126"/>
        <v/>
      </c>
      <c r="O339" t="str">
        <f t="shared" si="127"/>
        <v/>
      </c>
      <c r="P339" t="str">
        <f t="shared" si="128"/>
        <v/>
      </c>
    </row>
    <row r="340" spans="3:16" x14ac:dyDescent="0.2">
      <c r="C340" t="s">
        <v>1119</v>
      </c>
      <c r="D340" t="s">
        <v>1119</v>
      </c>
      <c r="E340" s="28" t="str">
        <f t="shared" si="117"/>
        <v/>
      </c>
      <c r="F340" t="str">
        <f t="shared" si="118"/>
        <v/>
      </c>
      <c r="G340" t="str">
        <f t="shared" si="119"/>
        <v/>
      </c>
      <c r="H340" t="str">
        <f t="shared" si="120"/>
        <v/>
      </c>
      <c r="I340" t="str">
        <f t="shared" si="121"/>
        <v/>
      </c>
      <c r="J340" t="str">
        <f t="shared" si="122"/>
        <v/>
      </c>
      <c r="K340" t="str">
        <f t="shared" si="123"/>
        <v/>
      </c>
      <c r="L340" s="29" t="str">
        <f t="shared" si="124"/>
        <v/>
      </c>
      <c r="M340" s="29" t="str">
        <f t="shared" si="125"/>
        <v/>
      </c>
      <c r="N340" s="28" t="str">
        <f t="shared" si="126"/>
        <v/>
      </c>
      <c r="O340" t="str">
        <f t="shared" si="127"/>
        <v/>
      </c>
      <c r="P340" t="str">
        <f t="shared" si="128"/>
        <v/>
      </c>
    </row>
    <row r="341" spans="3:16" x14ac:dyDescent="0.2">
      <c r="C341" t="s">
        <v>1119</v>
      </c>
      <c r="D341" t="s">
        <v>1119</v>
      </c>
      <c r="E341" s="28" t="str">
        <f t="shared" ref="E341:E398" si="132">IFERROR(LN(C341*1000/17.16)/0.022,"")</f>
        <v/>
      </c>
      <c r="F341" t="str">
        <f t="shared" ref="F341:F398" si="133">IFERROR((C341*1000+0.23)/0.72,"")</f>
        <v/>
      </c>
      <c r="G341" t="str">
        <f t="shared" ref="G341:G398" si="134">IFERROR((C341*1000+0.5)/0.27,"")</f>
        <v/>
      </c>
      <c r="H341" t="str">
        <f t="shared" ref="H341:H398" si="135">IFERROR((C341*1000-2.25)/0.3,"")</f>
        <v/>
      </c>
      <c r="I341" t="str">
        <f t="shared" ref="I341:I398" si="136">IFERROR((C341*1000+0.63)/0.7,"")</f>
        <v/>
      </c>
      <c r="J341" t="str">
        <f t="shared" ref="J341:J398" si="137">IFERROR((C341*1000-3.6)/0.84,"")</f>
        <v/>
      </c>
      <c r="K341" t="str">
        <f t="shared" ref="K341:K398" si="138">IFERROR((C341*1000-0.35)/0.23,"")</f>
        <v/>
      </c>
      <c r="L341" s="29" t="str">
        <f t="shared" ref="L341:L398" si="139">IFERROR(LN(C341*1000/0.78)/0.051,"")</f>
        <v/>
      </c>
      <c r="M341" s="29" t="str">
        <f t="shared" ref="M341:M398" si="140">IFERROR(LN(C341*1000/0.52)/0.1,"")</f>
        <v/>
      </c>
      <c r="N341" s="28" t="str">
        <f t="shared" ref="N341:N398" si="141">IFERROR((D341*1000-1.3)/0.016,"")</f>
        <v/>
      </c>
      <c r="O341" t="str">
        <f t="shared" ref="O341:O398" si="142">IFERROR((D341*1000+0.1)/0.22,"")</f>
        <v/>
      </c>
      <c r="P341" t="str">
        <f t="shared" ref="P341:P398" si="143">IFERROR((D341*1000-1.097)/0.0182,"")</f>
        <v/>
      </c>
    </row>
    <row r="342" spans="3:16" x14ac:dyDescent="0.2">
      <c r="C342" t="s">
        <v>1119</v>
      </c>
      <c r="D342" t="s">
        <v>1119</v>
      </c>
      <c r="E342" s="28" t="str">
        <f t="shared" si="132"/>
        <v/>
      </c>
      <c r="F342" t="str">
        <f t="shared" si="133"/>
        <v/>
      </c>
      <c r="G342" t="str">
        <f t="shared" si="134"/>
        <v/>
      </c>
      <c r="H342" t="str">
        <f t="shared" si="135"/>
        <v/>
      </c>
      <c r="I342" t="str">
        <f t="shared" si="136"/>
        <v/>
      </c>
      <c r="J342" t="str">
        <f t="shared" si="137"/>
        <v/>
      </c>
      <c r="K342" t="str">
        <f t="shared" si="138"/>
        <v/>
      </c>
      <c r="L342" s="29" t="str">
        <f t="shared" si="139"/>
        <v/>
      </c>
      <c r="M342" s="29" t="str">
        <f t="shared" si="140"/>
        <v/>
      </c>
      <c r="N342" s="28" t="str">
        <f t="shared" si="141"/>
        <v/>
      </c>
      <c r="O342" t="str">
        <f t="shared" si="142"/>
        <v/>
      </c>
      <c r="P342" t="str">
        <f t="shared" si="143"/>
        <v/>
      </c>
    </row>
    <row r="343" spans="3:16" x14ac:dyDescent="0.2">
      <c r="C343" t="s">
        <v>1119</v>
      </c>
      <c r="D343" t="s">
        <v>1119</v>
      </c>
      <c r="E343" s="28" t="str">
        <f t="shared" si="132"/>
        <v/>
      </c>
      <c r="F343" t="str">
        <f t="shared" si="133"/>
        <v/>
      </c>
      <c r="G343" t="str">
        <f t="shared" si="134"/>
        <v/>
      </c>
      <c r="H343" t="str">
        <f t="shared" si="135"/>
        <v/>
      </c>
      <c r="I343" t="str">
        <f t="shared" si="136"/>
        <v/>
      </c>
      <c r="J343" t="str">
        <f t="shared" si="137"/>
        <v/>
      </c>
      <c r="K343" t="str">
        <f t="shared" si="138"/>
        <v/>
      </c>
      <c r="L343" s="29" t="str">
        <f t="shared" si="139"/>
        <v/>
      </c>
      <c r="M343" s="29" t="str">
        <f t="shared" si="140"/>
        <v/>
      </c>
      <c r="N343" s="28" t="str">
        <f t="shared" si="141"/>
        <v/>
      </c>
      <c r="O343" t="str">
        <f t="shared" si="142"/>
        <v/>
      </c>
      <c r="P343" t="str">
        <f t="shared" si="143"/>
        <v/>
      </c>
    </row>
    <row r="344" spans="3:16" x14ac:dyDescent="0.2">
      <c r="C344" t="s">
        <v>1119</v>
      </c>
      <c r="D344" t="s">
        <v>1119</v>
      </c>
      <c r="E344" s="28" t="str">
        <f t="shared" si="132"/>
        <v/>
      </c>
      <c r="F344" t="str">
        <f t="shared" si="133"/>
        <v/>
      </c>
      <c r="G344" t="str">
        <f t="shared" si="134"/>
        <v/>
      </c>
      <c r="H344" t="str">
        <f t="shared" si="135"/>
        <v/>
      </c>
      <c r="I344" t="str">
        <f t="shared" si="136"/>
        <v/>
      </c>
      <c r="J344" t="str">
        <f t="shared" si="137"/>
        <v/>
      </c>
      <c r="K344" t="str">
        <f t="shared" si="138"/>
        <v/>
      </c>
      <c r="L344" s="29" t="str">
        <f t="shared" si="139"/>
        <v/>
      </c>
      <c r="M344" s="29" t="str">
        <f t="shared" si="140"/>
        <v/>
      </c>
      <c r="N344" s="28" t="str">
        <f t="shared" si="141"/>
        <v/>
      </c>
      <c r="O344" t="str">
        <f t="shared" si="142"/>
        <v/>
      </c>
      <c r="P344" t="str">
        <f t="shared" si="143"/>
        <v/>
      </c>
    </row>
    <row r="345" spans="3:16" x14ac:dyDescent="0.2">
      <c r="C345" t="s">
        <v>1119</v>
      </c>
      <c r="D345" t="s">
        <v>1119</v>
      </c>
      <c r="E345" s="28" t="str">
        <f t="shared" si="132"/>
        <v/>
      </c>
      <c r="F345" t="str">
        <f t="shared" si="133"/>
        <v/>
      </c>
      <c r="G345" t="str">
        <f t="shared" si="134"/>
        <v/>
      </c>
      <c r="H345" t="str">
        <f t="shared" si="135"/>
        <v/>
      </c>
      <c r="I345" t="str">
        <f t="shared" si="136"/>
        <v/>
      </c>
      <c r="J345" t="str">
        <f t="shared" si="137"/>
        <v/>
      </c>
      <c r="K345" t="str">
        <f t="shared" si="138"/>
        <v/>
      </c>
      <c r="L345" s="29" t="str">
        <f t="shared" si="139"/>
        <v/>
      </c>
      <c r="M345" s="29" t="str">
        <f t="shared" si="140"/>
        <v/>
      </c>
      <c r="N345" s="28" t="str">
        <f t="shared" si="141"/>
        <v/>
      </c>
      <c r="O345" t="str">
        <f t="shared" si="142"/>
        <v/>
      </c>
      <c r="P345" t="str">
        <f t="shared" si="143"/>
        <v/>
      </c>
    </row>
    <row r="346" spans="3:16" x14ac:dyDescent="0.2">
      <c r="C346" t="s">
        <v>1119</v>
      </c>
      <c r="D346" t="s">
        <v>1119</v>
      </c>
      <c r="E346" s="28" t="str">
        <f t="shared" si="132"/>
        <v/>
      </c>
      <c r="F346" t="str">
        <f t="shared" si="133"/>
        <v/>
      </c>
      <c r="G346" t="str">
        <f t="shared" si="134"/>
        <v/>
      </c>
      <c r="H346" t="str">
        <f t="shared" si="135"/>
        <v/>
      </c>
      <c r="I346" t="str">
        <f t="shared" si="136"/>
        <v/>
      </c>
      <c r="J346" t="str">
        <f t="shared" si="137"/>
        <v/>
      </c>
      <c r="K346" t="str">
        <f t="shared" si="138"/>
        <v/>
      </c>
      <c r="L346" s="29" t="str">
        <f t="shared" si="139"/>
        <v/>
      </c>
      <c r="M346" s="29" t="str">
        <f t="shared" si="140"/>
        <v/>
      </c>
      <c r="N346" s="28" t="str">
        <f t="shared" si="141"/>
        <v/>
      </c>
      <c r="O346" t="str">
        <f t="shared" si="142"/>
        <v/>
      </c>
      <c r="P346" t="str">
        <f t="shared" si="143"/>
        <v/>
      </c>
    </row>
    <row r="347" spans="3:16" x14ac:dyDescent="0.2">
      <c r="C347" t="s">
        <v>1119</v>
      </c>
      <c r="D347" t="s">
        <v>1119</v>
      </c>
      <c r="E347" s="28" t="str">
        <f t="shared" si="132"/>
        <v/>
      </c>
      <c r="F347" t="str">
        <f t="shared" si="133"/>
        <v/>
      </c>
      <c r="G347" t="str">
        <f t="shared" si="134"/>
        <v/>
      </c>
      <c r="H347" t="str">
        <f t="shared" si="135"/>
        <v/>
      </c>
      <c r="I347" t="str">
        <f t="shared" si="136"/>
        <v/>
      </c>
      <c r="J347" t="str">
        <f t="shared" si="137"/>
        <v/>
      </c>
      <c r="K347" t="str">
        <f t="shared" si="138"/>
        <v/>
      </c>
      <c r="L347" s="29" t="str">
        <f t="shared" si="139"/>
        <v/>
      </c>
      <c r="M347" s="29" t="str">
        <f t="shared" si="140"/>
        <v/>
      </c>
      <c r="N347" s="28" t="str">
        <f t="shared" si="141"/>
        <v/>
      </c>
      <c r="O347" t="str">
        <f t="shared" si="142"/>
        <v/>
      </c>
      <c r="P347" t="str">
        <f t="shared" si="143"/>
        <v/>
      </c>
    </row>
    <row r="348" spans="3:16" x14ac:dyDescent="0.2">
      <c r="C348" t="s">
        <v>1119</v>
      </c>
      <c r="D348" t="s">
        <v>1119</v>
      </c>
      <c r="E348" s="28" t="str">
        <f t="shared" si="132"/>
        <v/>
      </c>
      <c r="F348" t="str">
        <f t="shared" si="133"/>
        <v/>
      </c>
      <c r="G348" t="str">
        <f t="shared" si="134"/>
        <v/>
      </c>
      <c r="H348" t="str">
        <f t="shared" si="135"/>
        <v/>
      </c>
      <c r="I348" t="str">
        <f t="shared" si="136"/>
        <v/>
      </c>
      <c r="J348" t="str">
        <f t="shared" si="137"/>
        <v/>
      </c>
      <c r="K348" t="str">
        <f t="shared" si="138"/>
        <v/>
      </c>
      <c r="L348" s="29" t="str">
        <f t="shared" si="139"/>
        <v/>
      </c>
      <c r="M348" s="29" t="str">
        <f t="shared" si="140"/>
        <v/>
      </c>
      <c r="N348" s="28" t="str">
        <f t="shared" si="141"/>
        <v/>
      </c>
      <c r="O348" t="str">
        <f t="shared" si="142"/>
        <v/>
      </c>
      <c r="P348" t="str">
        <f t="shared" si="143"/>
        <v/>
      </c>
    </row>
    <row r="349" spans="3:16" x14ac:dyDescent="0.2">
      <c r="C349" t="s">
        <v>1119</v>
      </c>
      <c r="D349" t="s">
        <v>1119</v>
      </c>
      <c r="E349" s="28" t="str">
        <f t="shared" si="132"/>
        <v/>
      </c>
      <c r="F349" t="str">
        <f t="shared" si="133"/>
        <v/>
      </c>
      <c r="G349" t="str">
        <f t="shared" si="134"/>
        <v/>
      </c>
      <c r="H349" t="str">
        <f t="shared" si="135"/>
        <v/>
      </c>
      <c r="I349" t="str">
        <f t="shared" si="136"/>
        <v/>
      </c>
      <c r="J349" t="str">
        <f t="shared" si="137"/>
        <v/>
      </c>
      <c r="K349" t="str">
        <f t="shared" si="138"/>
        <v/>
      </c>
      <c r="L349" s="29" t="str">
        <f t="shared" si="139"/>
        <v/>
      </c>
      <c r="M349" s="29" t="str">
        <f t="shared" si="140"/>
        <v/>
      </c>
      <c r="N349" s="28" t="str">
        <f t="shared" si="141"/>
        <v/>
      </c>
      <c r="O349" t="str">
        <f t="shared" si="142"/>
        <v/>
      </c>
      <c r="P349" t="str">
        <f t="shared" si="143"/>
        <v/>
      </c>
    </row>
    <row r="350" spans="3:16" x14ac:dyDescent="0.2">
      <c r="C350" t="s">
        <v>1119</v>
      </c>
      <c r="D350" t="s">
        <v>1119</v>
      </c>
      <c r="E350" s="28" t="str">
        <f t="shared" si="132"/>
        <v/>
      </c>
      <c r="F350" t="str">
        <f t="shared" si="133"/>
        <v/>
      </c>
      <c r="G350" t="str">
        <f t="shared" si="134"/>
        <v/>
      </c>
      <c r="H350" t="str">
        <f t="shared" si="135"/>
        <v/>
      </c>
      <c r="I350" t="str">
        <f t="shared" si="136"/>
        <v/>
      </c>
      <c r="J350" t="str">
        <f t="shared" si="137"/>
        <v/>
      </c>
      <c r="K350" t="str">
        <f t="shared" si="138"/>
        <v/>
      </c>
      <c r="L350" s="29" t="str">
        <f t="shared" si="139"/>
        <v/>
      </c>
      <c r="M350" s="29" t="str">
        <f t="shared" si="140"/>
        <v/>
      </c>
      <c r="N350" s="28" t="str">
        <f t="shared" si="141"/>
        <v/>
      </c>
      <c r="O350" t="str">
        <f t="shared" si="142"/>
        <v/>
      </c>
      <c r="P350" t="str">
        <f t="shared" si="143"/>
        <v/>
      </c>
    </row>
    <row r="351" spans="3:16" x14ac:dyDescent="0.2">
      <c r="C351" t="s">
        <v>1119</v>
      </c>
      <c r="D351" t="s">
        <v>1119</v>
      </c>
      <c r="E351" s="28" t="str">
        <f t="shared" si="132"/>
        <v/>
      </c>
      <c r="F351" t="str">
        <f t="shared" si="133"/>
        <v/>
      </c>
      <c r="G351" t="str">
        <f t="shared" si="134"/>
        <v/>
      </c>
      <c r="H351" t="str">
        <f t="shared" si="135"/>
        <v/>
      </c>
      <c r="I351" t="str">
        <f t="shared" si="136"/>
        <v/>
      </c>
      <c r="J351" t="str">
        <f t="shared" si="137"/>
        <v/>
      </c>
      <c r="K351" t="str">
        <f t="shared" si="138"/>
        <v/>
      </c>
      <c r="L351" s="29" t="str">
        <f t="shared" si="139"/>
        <v/>
      </c>
      <c r="M351" s="29" t="str">
        <f t="shared" si="140"/>
        <v/>
      </c>
      <c r="N351" s="28" t="str">
        <f t="shared" si="141"/>
        <v/>
      </c>
      <c r="O351" t="str">
        <f t="shared" si="142"/>
        <v/>
      </c>
      <c r="P351" t="str">
        <f t="shared" si="143"/>
        <v/>
      </c>
    </row>
    <row r="352" spans="3:16" x14ac:dyDescent="0.2">
      <c r="C352" t="s">
        <v>1119</v>
      </c>
      <c r="D352" t="s">
        <v>1119</v>
      </c>
      <c r="E352" s="28" t="str">
        <f t="shared" si="132"/>
        <v/>
      </c>
      <c r="F352" t="str">
        <f t="shared" si="133"/>
        <v/>
      </c>
      <c r="G352" t="str">
        <f t="shared" si="134"/>
        <v/>
      </c>
      <c r="H352" t="str">
        <f t="shared" si="135"/>
        <v/>
      </c>
      <c r="I352" t="str">
        <f t="shared" si="136"/>
        <v/>
      </c>
      <c r="J352" t="str">
        <f t="shared" si="137"/>
        <v/>
      </c>
      <c r="K352" t="str">
        <f t="shared" si="138"/>
        <v/>
      </c>
      <c r="L352" s="29" t="str">
        <f t="shared" si="139"/>
        <v/>
      </c>
      <c r="M352" s="29" t="str">
        <f t="shared" si="140"/>
        <v/>
      </c>
      <c r="N352" s="28" t="str">
        <f t="shared" si="141"/>
        <v/>
      </c>
      <c r="O352" t="str">
        <f t="shared" si="142"/>
        <v/>
      </c>
      <c r="P352" t="str">
        <f t="shared" si="143"/>
        <v/>
      </c>
    </row>
    <row r="353" spans="3:16" x14ac:dyDescent="0.2">
      <c r="C353" t="s">
        <v>1119</v>
      </c>
      <c r="D353" t="s">
        <v>1119</v>
      </c>
      <c r="E353" s="28" t="str">
        <f t="shared" si="132"/>
        <v/>
      </c>
      <c r="F353" t="str">
        <f t="shared" si="133"/>
        <v/>
      </c>
      <c r="G353" t="str">
        <f t="shared" si="134"/>
        <v/>
      </c>
      <c r="H353" t="str">
        <f t="shared" si="135"/>
        <v/>
      </c>
      <c r="I353" t="str">
        <f t="shared" si="136"/>
        <v/>
      </c>
      <c r="J353" t="str">
        <f t="shared" si="137"/>
        <v/>
      </c>
      <c r="K353" t="str">
        <f t="shared" si="138"/>
        <v/>
      </c>
      <c r="L353" s="29" t="str">
        <f t="shared" si="139"/>
        <v/>
      </c>
      <c r="M353" s="29" t="str">
        <f t="shared" si="140"/>
        <v/>
      </c>
      <c r="N353" s="28" t="str">
        <f t="shared" si="141"/>
        <v/>
      </c>
      <c r="O353" t="str">
        <f t="shared" si="142"/>
        <v/>
      </c>
      <c r="P353" t="str">
        <f t="shared" si="143"/>
        <v/>
      </c>
    </row>
    <row r="354" spans="3:16" x14ac:dyDescent="0.2">
      <c r="C354" t="s">
        <v>1119</v>
      </c>
      <c r="D354" t="s">
        <v>1119</v>
      </c>
      <c r="E354" s="28" t="str">
        <f t="shared" si="132"/>
        <v/>
      </c>
      <c r="F354" t="str">
        <f t="shared" si="133"/>
        <v/>
      </c>
      <c r="G354" t="str">
        <f t="shared" si="134"/>
        <v/>
      </c>
      <c r="H354" t="str">
        <f t="shared" si="135"/>
        <v/>
      </c>
      <c r="I354" t="str">
        <f t="shared" si="136"/>
        <v/>
      </c>
      <c r="J354" t="str">
        <f t="shared" si="137"/>
        <v/>
      </c>
      <c r="K354" t="str">
        <f t="shared" si="138"/>
        <v/>
      </c>
      <c r="L354" s="29" t="str">
        <f t="shared" si="139"/>
        <v/>
      </c>
      <c r="M354" s="29" t="str">
        <f t="shared" si="140"/>
        <v/>
      </c>
      <c r="N354" s="28" t="str">
        <f t="shared" si="141"/>
        <v/>
      </c>
      <c r="O354" t="str">
        <f t="shared" si="142"/>
        <v/>
      </c>
      <c r="P354" t="str">
        <f t="shared" si="143"/>
        <v/>
      </c>
    </row>
    <row r="355" spans="3:16" x14ac:dyDescent="0.2">
      <c r="C355" t="s">
        <v>1119</v>
      </c>
      <c r="D355" t="s">
        <v>1119</v>
      </c>
      <c r="E355" s="28" t="str">
        <f t="shared" si="132"/>
        <v/>
      </c>
      <c r="F355" t="str">
        <f t="shared" si="133"/>
        <v/>
      </c>
      <c r="G355" t="str">
        <f t="shared" si="134"/>
        <v/>
      </c>
      <c r="H355" t="str">
        <f t="shared" si="135"/>
        <v/>
      </c>
      <c r="I355" t="str">
        <f t="shared" si="136"/>
        <v/>
      </c>
      <c r="J355" t="str">
        <f t="shared" si="137"/>
        <v/>
      </c>
      <c r="K355" t="str">
        <f t="shared" si="138"/>
        <v/>
      </c>
      <c r="L355" s="29" t="str">
        <f t="shared" si="139"/>
        <v/>
      </c>
      <c r="M355" s="29" t="str">
        <f t="shared" si="140"/>
        <v/>
      </c>
      <c r="N355" s="28" t="str">
        <f t="shared" si="141"/>
        <v/>
      </c>
      <c r="O355" t="str">
        <f t="shared" si="142"/>
        <v/>
      </c>
      <c r="P355" t="str">
        <f t="shared" si="143"/>
        <v/>
      </c>
    </row>
    <row r="356" spans="3:16" x14ac:dyDescent="0.2">
      <c r="C356" t="s">
        <v>1119</v>
      </c>
      <c r="D356" t="s">
        <v>1119</v>
      </c>
      <c r="E356" s="28" t="str">
        <f t="shared" si="132"/>
        <v/>
      </c>
      <c r="F356" t="str">
        <f t="shared" si="133"/>
        <v/>
      </c>
      <c r="G356" t="str">
        <f t="shared" si="134"/>
        <v/>
      </c>
      <c r="H356" t="str">
        <f t="shared" si="135"/>
        <v/>
      </c>
      <c r="I356" t="str">
        <f t="shared" si="136"/>
        <v/>
      </c>
      <c r="J356" t="str">
        <f t="shared" si="137"/>
        <v/>
      </c>
      <c r="K356" t="str">
        <f t="shared" si="138"/>
        <v/>
      </c>
      <c r="L356" s="29" t="str">
        <f t="shared" si="139"/>
        <v/>
      </c>
      <c r="M356" s="29" t="str">
        <f t="shared" si="140"/>
        <v/>
      </c>
      <c r="N356" s="28" t="str">
        <f t="shared" si="141"/>
        <v/>
      </c>
      <c r="O356" t="str">
        <f t="shared" si="142"/>
        <v/>
      </c>
      <c r="P356" t="str">
        <f t="shared" si="143"/>
        <v/>
      </c>
    </row>
    <row r="357" spans="3:16" x14ac:dyDescent="0.2">
      <c r="C357" t="s">
        <v>1119</v>
      </c>
      <c r="D357" t="s">
        <v>1119</v>
      </c>
      <c r="E357" s="28" t="str">
        <f t="shared" si="132"/>
        <v/>
      </c>
      <c r="F357" t="str">
        <f t="shared" si="133"/>
        <v/>
      </c>
      <c r="G357" t="str">
        <f t="shared" si="134"/>
        <v/>
      </c>
      <c r="H357" t="str">
        <f t="shared" si="135"/>
        <v/>
      </c>
      <c r="I357" t="str">
        <f t="shared" si="136"/>
        <v/>
      </c>
      <c r="J357" t="str">
        <f t="shared" si="137"/>
        <v/>
      </c>
      <c r="K357" t="str">
        <f t="shared" si="138"/>
        <v/>
      </c>
      <c r="L357" s="29" t="str">
        <f t="shared" si="139"/>
        <v/>
      </c>
      <c r="M357" s="29" t="str">
        <f t="shared" si="140"/>
        <v/>
      </c>
      <c r="N357" s="28" t="str">
        <f t="shared" si="141"/>
        <v/>
      </c>
      <c r="O357" t="str">
        <f t="shared" si="142"/>
        <v/>
      </c>
      <c r="P357" t="str">
        <f t="shared" si="143"/>
        <v/>
      </c>
    </row>
    <row r="358" spans="3:16" x14ac:dyDescent="0.2">
      <c r="C358" t="s">
        <v>1119</v>
      </c>
      <c r="D358" t="s">
        <v>1119</v>
      </c>
      <c r="E358" s="28" t="str">
        <f t="shared" si="132"/>
        <v/>
      </c>
      <c r="F358" t="str">
        <f t="shared" si="133"/>
        <v/>
      </c>
      <c r="G358" t="str">
        <f t="shared" si="134"/>
        <v/>
      </c>
      <c r="H358" t="str">
        <f t="shared" si="135"/>
        <v/>
      </c>
      <c r="I358" t="str">
        <f t="shared" si="136"/>
        <v/>
      </c>
      <c r="J358" t="str">
        <f t="shared" si="137"/>
        <v/>
      </c>
      <c r="K358" t="str">
        <f t="shared" si="138"/>
        <v/>
      </c>
      <c r="L358" s="29" t="str">
        <f t="shared" si="139"/>
        <v/>
      </c>
      <c r="M358" s="29" t="str">
        <f t="shared" si="140"/>
        <v/>
      </c>
      <c r="N358" s="28" t="str">
        <f t="shared" si="141"/>
        <v/>
      </c>
      <c r="O358" t="str">
        <f t="shared" si="142"/>
        <v/>
      </c>
      <c r="P358" t="str">
        <f t="shared" si="143"/>
        <v/>
      </c>
    </row>
    <row r="359" spans="3:16" x14ac:dyDescent="0.2">
      <c r="C359" t="s">
        <v>1119</v>
      </c>
      <c r="D359" t="s">
        <v>1119</v>
      </c>
      <c r="E359" s="28" t="str">
        <f t="shared" si="132"/>
        <v/>
      </c>
      <c r="F359" t="str">
        <f t="shared" si="133"/>
        <v/>
      </c>
      <c r="G359" t="str">
        <f t="shared" si="134"/>
        <v/>
      </c>
      <c r="H359" t="str">
        <f t="shared" si="135"/>
        <v/>
      </c>
      <c r="I359" t="str">
        <f t="shared" si="136"/>
        <v/>
      </c>
      <c r="J359" t="str">
        <f t="shared" si="137"/>
        <v/>
      </c>
      <c r="K359" t="str">
        <f t="shared" si="138"/>
        <v/>
      </c>
      <c r="L359" s="29" t="str">
        <f t="shared" si="139"/>
        <v/>
      </c>
      <c r="M359" s="29" t="str">
        <f t="shared" si="140"/>
        <v/>
      </c>
      <c r="N359" s="28" t="str">
        <f t="shared" si="141"/>
        <v/>
      </c>
      <c r="O359" t="str">
        <f t="shared" si="142"/>
        <v/>
      </c>
      <c r="P359" t="str">
        <f t="shared" si="143"/>
        <v/>
      </c>
    </row>
    <row r="360" spans="3:16" x14ac:dyDescent="0.2">
      <c r="C360" t="s">
        <v>1119</v>
      </c>
      <c r="D360" t="s">
        <v>1119</v>
      </c>
      <c r="E360" s="28" t="str">
        <f t="shared" si="132"/>
        <v/>
      </c>
      <c r="F360" t="str">
        <f t="shared" si="133"/>
        <v/>
      </c>
      <c r="G360" t="str">
        <f t="shared" si="134"/>
        <v/>
      </c>
      <c r="H360" t="str">
        <f t="shared" si="135"/>
        <v/>
      </c>
      <c r="I360" t="str">
        <f t="shared" si="136"/>
        <v/>
      </c>
      <c r="J360" t="str">
        <f t="shared" si="137"/>
        <v/>
      </c>
      <c r="K360" t="str">
        <f t="shared" si="138"/>
        <v/>
      </c>
      <c r="L360" s="29" t="str">
        <f t="shared" si="139"/>
        <v/>
      </c>
      <c r="M360" s="29" t="str">
        <f t="shared" si="140"/>
        <v/>
      </c>
      <c r="N360" s="28" t="str">
        <f t="shared" si="141"/>
        <v/>
      </c>
      <c r="O360" t="str">
        <f t="shared" si="142"/>
        <v/>
      </c>
      <c r="P360" t="str">
        <f t="shared" si="143"/>
        <v/>
      </c>
    </row>
    <row r="361" spans="3:16" x14ac:dyDescent="0.2">
      <c r="C361" t="s">
        <v>1119</v>
      </c>
      <c r="D361" t="s">
        <v>1119</v>
      </c>
      <c r="E361" s="28" t="str">
        <f t="shared" si="132"/>
        <v/>
      </c>
      <c r="F361" t="str">
        <f t="shared" si="133"/>
        <v/>
      </c>
      <c r="G361" t="str">
        <f t="shared" si="134"/>
        <v/>
      </c>
      <c r="H361" t="str">
        <f t="shared" si="135"/>
        <v/>
      </c>
      <c r="I361" t="str">
        <f t="shared" si="136"/>
        <v/>
      </c>
      <c r="J361" t="str">
        <f t="shared" si="137"/>
        <v/>
      </c>
      <c r="K361" t="str">
        <f t="shared" si="138"/>
        <v/>
      </c>
      <c r="L361" s="29" t="str">
        <f t="shared" si="139"/>
        <v/>
      </c>
      <c r="M361" s="29" t="str">
        <f t="shared" si="140"/>
        <v/>
      </c>
      <c r="N361" s="28" t="str">
        <f t="shared" si="141"/>
        <v/>
      </c>
      <c r="O361" t="str">
        <f t="shared" si="142"/>
        <v/>
      </c>
      <c r="P361" t="str">
        <f t="shared" si="143"/>
        <v/>
      </c>
    </row>
    <row r="362" spans="3:16" x14ac:dyDescent="0.2">
      <c r="C362" t="s">
        <v>1119</v>
      </c>
      <c r="D362" t="s">
        <v>1119</v>
      </c>
      <c r="E362" s="28" t="str">
        <f t="shared" si="132"/>
        <v/>
      </c>
      <c r="F362" t="str">
        <f t="shared" si="133"/>
        <v/>
      </c>
      <c r="G362" t="str">
        <f t="shared" si="134"/>
        <v/>
      </c>
      <c r="H362" t="str">
        <f t="shared" si="135"/>
        <v/>
      </c>
      <c r="I362" t="str">
        <f t="shared" si="136"/>
        <v/>
      </c>
      <c r="J362" t="str">
        <f t="shared" si="137"/>
        <v/>
      </c>
      <c r="K362" t="str">
        <f t="shared" si="138"/>
        <v/>
      </c>
      <c r="L362" s="29" t="str">
        <f t="shared" si="139"/>
        <v/>
      </c>
      <c r="M362" s="29" t="str">
        <f t="shared" si="140"/>
        <v/>
      </c>
      <c r="N362" s="28" t="str">
        <f t="shared" si="141"/>
        <v/>
      </c>
      <c r="O362" t="str">
        <f t="shared" si="142"/>
        <v/>
      </c>
      <c r="P362" t="str">
        <f t="shared" si="143"/>
        <v/>
      </c>
    </row>
    <row r="363" spans="3:16" x14ac:dyDescent="0.2">
      <c r="C363" t="s">
        <v>1119</v>
      </c>
      <c r="D363" t="s">
        <v>1119</v>
      </c>
      <c r="E363" s="28" t="str">
        <f t="shared" si="132"/>
        <v/>
      </c>
      <c r="F363" t="str">
        <f t="shared" si="133"/>
        <v/>
      </c>
      <c r="G363" t="str">
        <f t="shared" si="134"/>
        <v/>
      </c>
      <c r="H363" t="str">
        <f t="shared" si="135"/>
        <v/>
      </c>
      <c r="I363" t="str">
        <f t="shared" si="136"/>
        <v/>
      </c>
      <c r="J363" t="str">
        <f t="shared" si="137"/>
        <v/>
      </c>
      <c r="K363" t="str">
        <f t="shared" si="138"/>
        <v/>
      </c>
      <c r="L363" s="29" t="str">
        <f t="shared" si="139"/>
        <v/>
      </c>
      <c r="M363" s="29" t="str">
        <f t="shared" si="140"/>
        <v/>
      </c>
      <c r="N363" s="28" t="str">
        <f t="shared" si="141"/>
        <v/>
      </c>
      <c r="O363" t="str">
        <f t="shared" si="142"/>
        <v/>
      </c>
      <c r="P363" t="str">
        <f t="shared" si="143"/>
        <v/>
      </c>
    </row>
    <row r="364" spans="3:16" x14ac:dyDescent="0.2">
      <c r="C364" t="s">
        <v>1119</v>
      </c>
      <c r="D364" t="s">
        <v>1119</v>
      </c>
      <c r="E364" s="28" t="str">
        <f t="shared" si="132"/>
        <v/>
      </c>
      <c r="F364" t="str">
        <f t="shared" si="133"/>
        <v/>
      </c>
      <c r="G364" t="str">
        <f t="shared" si="134"/>
        <v/>
      </c>
      <c r="H364" t="str">
        <f t="shared" si="135"/>
        <v/>
      </c>
      <c r="I364" t="str">
        <f t="shared" si="136"/>
        <v/>
      </c>
      <c r="J364" t="str">
        <f t="shared" si="137"/>
        <v/>
      </c>
      <c r="K364" t="str">
        <f t="shared" si="138"/>
        <v/>
      </c>
      <c r="L364" s="29" t="str">
        <f t="shared" si="139"/>
        <v/>
      </c>
      <c r="M364" s="29" t="str">
        <f t="shared" si="140"/>
        <v/>
      </c>
      <c r="N364" s="28" t="str">
        <f t="shared" si="141"/>
        <v/>
      </c>
      <c r="O364" t="str">
        <f t="shared" si="142"/>
        <v/>
      </c>
      <c r="P364" t="str">
        <f t="shared" si="143"/>
        <v/>
      </c>
    </row>
    <row r="365" spans="3:16" x14ac:dyDescent="0.2">
      <c r="C365" t="s">
        <v>1119</v>
      </c>
      <c r="D365" t="s">
        <v>1119</v>
      </c>
      <c r="E365" s="28" t="str">
        <f t="shared" si="132"/>
        <v/>
      </c>
      <c r="F365" t="str">
        <f t="shared" si="133"/>
        <v/>
      </c>
      <c r="G365" t="str">
        <f t="shared" si="134"/>
        <v/>
      </c>
      <c r="H365" t="str">
        <f t="shared" si="135"/>
        <v/>
      </c>
      <c r="I365" t="str">
        <f t="shared" si="136"/>
        <v/>
      </c>
      <c r="J365" t="str">
        <f t="shared" si="137"/>
        <v/>
      </c>
      <c r="K365" t="str">
        <f t="shared" si="138"/>
        <v/>
      </c>
      <c r="L365" s="29" t="str">
        <f t="shared" si="139"/>
        <v/>
      </c>
      <c r="M365" s="29" t="str">
        <f t="shared" si="140"/>
        <v/>
      </c>
      <c r="N365" s="28" t="str">
        <f t="shared" si="141"/>
        <v/>
      </c>
      <c r="O365" t="str">
        <f t="shared" si="142"/>
        <v/>
      </c>
      <c r="P365" t="str">
        <f t="shared" si="143"/>
        <v/>
      </c>
    </row>
    <row r="366" spans="3:16" x14ac:dyDescent="0.2">
      <c r="C366" t="s">
        <v>1119</v>
      </c>
      <c r="D366" t="s">
        <v>1119</v>
      </c>
      <c r="E366" s="28" t="str">
        <f t="shared" si="132"/>
        <v/>
      </c>
      <c r="F366" t="str">
        <f t="shared" si="133"/>
        <v/>
      </c>
      <c r="G366" t="str">
        <f t="shared" si="134"/>
        <v/>
      </c>
      <c r="H366" t="str">
        <f t="shared" si="135"/>
        <v/>
      </c>
      <c r="I366" t="str">
        <f t="shared" si="136"/>
        <v/>
      </c>
      <c r="J366" t="str">
        <f t="shared" si="137"/>
        <v/>
      </c>
      <c r="K366" t="str">
        <f t="shared" si="138"/>
        <v/>
      </c>
      <c r="L366" s="29" t="str">
        <f t="shared" si="139"/>
        <v/>
      </c>
      <c r="M366" s="29" t="str">
        <f t="shared" si="140"/>
        <v/>
      </c>
      <c r="N366" s="28" t="str">
        <f t="shared" si="141"/>
        <v/>
      </c>
      <c r="O366" t="str">
        <f t="shared" si="142"/>
        <v/>
      </c>
      <c r="P366" t="str">
        <f t="shared" si="143"/>
        <v/>
      </c>
    </row>
    <row r="367" spans="3:16" x14ac:dyDescent="0.2">
      <c r="C367" t="s">
        <v>1119</v>
      </c>
      <c r="D367" t="s">
        <v>1119</v>
      </c>
      <c r="E367" s="28" t="str">
        <f t="shared" si="132"/>
        <v/>
      </c>
      <c r="F367" t="str">
        <f t="shared" si="133"/>
        <v/>
      </c>
      <c r="G367" t="str">
        <f t="shared" si="134"/>
        <v/>
      </c>
      <c r="H367" t="str">
        <f t="shared" si="135"/>
        <v/>
      </c>
      <c r="I367" t="str">
        <f t="shared" si="136"/>
        <v/>
      </c>
      <c r="J367" t="str">
        <f t="shared" si="137"/>
        <v/>
      </c>
      <c r="K367" t="str">
        <f t="shared" si="138"/>
        <v/>
      </c>
      <c r="L367" s="29" t="str">
        <f t="shared" si="139"/>
        <v/>
      </c>
      <c r="M367" s="29" t="str">
        <f t="shared" si="140"/>
        <v/>
      </c>
      <c r="N367" s="28" t="str">
        <f t="shared" si="141"/>
        <v/>
      </c>
      <c r="O367" t="str">
        <f t="shared" si="142"/>
        <v/>
      </c>
      <c r="P367" t="str">
        <f t="shared" si="143"/>
        <v/>
      </c>
    </row>
    <row r="368" spans="3:16" x14ac:dyDescent="0.2">
      <c r="C368" t="s">
        <v>1119</v>
      </c>
      <c r="D368" t="s">
        <v>1119</v>
      </c>
      <c r="E368" s="28" t="str">
        <f t="shared" si="132"/>
        <v/>
      </c>
      <c r="F368" t="str">
        <f t="shared" si="133"/>
        <v/>
      </c>
      <c r="G368" t="str">
        <f t="shared" si="134"/>
        <v/>
      </c>
      <c r="H368" t="str">
        <f t="shared" si="135"/>
        <v/>
      </c>
      <c r="I368" t="str">
        <f t="shared" si="136"/>
        <v/>
      </c>
      <c r="J368" t="str">
        <f t="shared" si="137"/>
        <v/>
      </c>
      <c r="K368" t="str">
        <f t="shared" si="138"/>
        <v/>
      </c>
      <c r="L368" s="29" t="str">
        <f t="shared" si="139"/>
        <v/>
      </c>
      <c r="M368" s="29" t="str">
        <f t="shared" si="140"/>
        <v/>
      </c>
      <c r="N368" s="28" t="str">
        <f t="shared" si="141"/>
        <v/>
      </c>
      <c r="O368" t="str">
        <f t="shared" si="142"/>
        <v/>
      </c>
      <c r="P368" t="str">
        <f t="shared" si="143"/>
        <v/>
      </c>
    </row>
    <row r="369" spans="3:16" x14ac:dyDescent="0.2">
      <c r="C369" t="s">
        <v>1119</v>
      </c>
      <c r="D369" t="s">
        <v>1119</v>
      </c>
      <c r="E369" s="28" t="str">
        <f t="shared" si="132"/>
        <v/>
      </c>
      <c r="F369" t="str">
        <f t="shared" si="133"/>
        <v/>
      </c>
      <c r="G369" t="str">
        <f t="shared" si="134"/>
        <v/>
      </c>
      <c r="H369" t="str">
        <f t="shared" si="135"/>
        <v/>
      </c>
      <c r="I369" t="str">
        <f t="shared" si="136"/>
        <v/>
      </c>
      <c r="J369" t="str">
        <f t="shared" si="137"/>
        <v/>
      </c>
      <c r="K369" t="str">
        <f t="shared" si="138"/>
        <v/>
      </c>
      <c r="L369" s="29" t="str">
        <f t="shared" si="139"/>
        <v/>
      </c>
      <c r="M369" s="29" t="str">
        <f t="shared" si="140"/>
        <v/>
      </c>
      <c r="N369" s="28" t="str">
        <f t="shared" si="141"/>
        <v/>
      </c>
      <c r="O369" t="str">
        <f t="shared" si="142"/>
        <v/>
      </c>
      <c r="P369" t="str">
        <f t="shared" si="143"/>
        <v/>
      </c>
    </row>
    <row r="370" spans="3:16" x14ac:dyDescent="0.2">
      <c r="C370" t="s">
        <v>1119</v>
      </c>
      <c r="D370" t="s">
        <v>1119</v>
      </c>
      <c r="E370" s="28" t="str">
        <f t="shared" si="132"/>
        <v/>
      </c>
      <c r="F370" t="str">
        <f t="shared" si="133"/>
        <v/>
      </c>
      <c r="G370" t="str">
        <f t="shared" si="134"/>
        <v/>
      </c>
      <c r="H370" t="str">
        <f t="shared" si="135"/>
        <v/>
      </c>
      <c r="I370" t="str">
        <f t="shared" si="136"/>
        <v/>
      </c>
      <c r="J370" t="str">
        <f t="shared" si="137"/>
        <v/>
      </c>
      <c r="K370" t="str">
        <f t="shared" si="138"/>
        <v/>
      </c>
      <c r="L370" s="29" t="str">
        <f t="shared" si="139"/>
        <v/>
      </c>
      <c r="M370" s="29" t="str">
        <f t="shared" si="140"/>
        <v/>
      </c>
      <c r="N370" s="28" t="str">
        <f t="shared" si="141"/>
        <v/>
      </c>
      <c r="O370" t="str">
        <f t="shared" si="142"/>
        <v/>
      </c>
      <c r="P370" t="str">
        <f t="shared" si="143"/>
        <v/>
      </c>
    </row>
    <row r="371" spans="3:16" x14ac:dyDescent="0.2">
      <c r="C371" t="s">
        <v>1119</v>
      </c>
      <c r="D371" t="s">
        <v>1119</v>
      </c>
      <c r="E371" s="28" t="str">
        <f t="shared" si="132"/>
        <v/>
      </c>
      <c r="F371" t="str">
        <f t="shared" si="133"/>
        <v/>
      </c>
      <c r="G371" t="str">
        <f t="shared" si="134"/>
        <v/>
      </c>
      <c r="H371" t="str">
        <f t="shared" si="135"/>
        <v/>
      </c>
      <c r="I371" t="str">
        <f t="shared" si="136"/>
        <v/>
      </c>
      <c r="J371" t="str">
        <f t="shared" si="137"/>
        <v/>
      </c>
      <c r="K371" t="str">
        <f t="shared" si="138"/>
        <v/>
      </c>
      <c r="L371" s="29" t="str">
        <f t="shared" si="139"/>
        <v/>
      </c>
      <c r="M371" s="29" t="str">
        <f t="shared" si="140"/>
        <v/>
      </c>
      <c r="N371" s="28" t="str">
        <f t="shared" si="141"/>
        <v/>
      </c>
      <c r="O371" t="str">
        <f t="shared" si="142"/>
        <v/>
      </c>
      <c r="P371" t="str">
        <f t="shared" si="143"/>
        <v/>
      </c>
    </row>
    <row r="372" spans="3:16" x14ac:dyDescent="0.2">
      <c r="C372" t="s">
        <v>1119</v>
      </c>
      <c r="D372" t="s">
        <v>1119</v>
      </c>
      <c r="E372" s="28" t="str">
        <f t="shared" si="132"/>
        <v/>
      </c>
      <c r="F372" t="str">
        <f t="shared" si="133"/>
        <v/>
      </c>
      <c r="G372" t="str">
        <f t="shared" si="134"/>
        <v/>
      </c>
      <c r="H372" t="str">
        <f t="shared" si="135"/>
        <v/>
      </c>
      <c r="I372" t="str">
        <f t="shared" si="136"/>
        <v/>
      </c>
      <c r="J372" t="str">
        <f t="shared" si="137"/>
        <v/>
      </c>
      <c r="K372" t="str">
        <f t="shared" si="138"/>
        <v/>
      </c>
      <c r="L372" s="29" t="str">
        <f t="shared" si="139"/>
        <v/>
      </c>
      <c r="M372" s="29" t="str">
        <f t="shared" si="140"/>
        <v/>
      </c>
      <c r="N372" s="28" t="str">
        <f t="shared" si="141"/>
        <v/>
      </c>
      <c r="O372" t="str">
        <f t="shared" si="142"/>
        <v/>
      </c>
      <c r="P372" t="str">
        <f t="shared" si="143"/>
        <v/>
      </c>
    </row>
    <row r="373" spans="3:16" x14ac:dyDescent="0.2">
      <c r="C373" t="s">
        <v>1119</v>
      </c>
      <c r="D373" t="s">
        <v>1119</v>
      </c>
      <c r="E373" s="28" t="str">
        <f t="shared" si="132"/>
        <v/>
      </c>
      <c r="F373" t="str">
        <f t="shared" si="133"/>
        <v/>
      </c>
      <c r="G373" t="str">
        <f t="shared" si="134"/>
        <v/>
      </c>
      <c r="H373" t="str">
        <f t="shared" si="135"/>
        <v/>
      </c>
      <c r="I373" t="str">
        <f t="shared" si="136"/>
        <v/>
      </c>
      <c r="J373" t="str">
        <f t="shared" si="137"/>
        <v/>
      </c>
      <c r="K373" t="str">
        <f t="shared" si="138"/>
        <v/>
      </c>
      <c r="L373" s="29" t="str">
        <f t="shared" si="139"/>
        <v/>
      </c>
      <c r="M373" s="29" t="str">
        <f t="shared" si="140"/>
        <v/>
      </c>
      <c r="N373" s="28" t="str">
        <f t="shared" si="141"/>
        <v/>
      </c>
      <c r="O373" t="str">
        <f t="shared" si="142"/>
        <v/>
      </c>
      <c r="P373" t="str">
        <f t="shared" si="143"/>
        <v/>
      </c>
    </row>
    <row r="374" spans="3:16" x14ac:dyDescent="0.2">
      <c r="C374" t="s">
        <v>1119</v>
      </c>
      <c r="D374" t="s">
        <v>1119</v>
      </c>
      <c r="E374" s="28" t="str">
        <f t="shared" si="132"/>
        <v/>
      </c>
      <c r="F374" t="str">
        <f t="shared" si="133"/>
        <v/>
      </c>
      <c r="G374" t="str">
        <f t="shared" si="134"/>
        <v/>
      </c>
      <c r="H374" t="str">
        <f t="shared" si="135"/>
        <v/>
      </c>
      <c r="I374" t="str">
        <f t="shared" si="136"/>
        <v/>
      </c>
      <c r="J374" t="str">
        <f t="shared" si="137"/>
        <v/>
      </c>
      <c r="K374" t="str">
        <f t="shared" si="138"/>
        <v/>
      </c>
      <c r="L374" s="29" t="str">
        <f t="shared" si="139"/>
        <v/>
      </c>
      <c r="M374" s="29" t="str">
        <f t="shared" si="140"/>
        <v/>
      </c>
      <c r="N374" s="28" t="str">
        <f t="shared" si="141"/>
        <v/>
      </c>
      <c r="O374" t="str">
        <f t="shared" si="142"/>
        <v/>
      </c>
      <c r="P374" t="str">
        <f t="shared" si="143"/>
        <v/>
      </c>
    </row>
    <row r="375" spans="3:16" x14ac:dyDescent="0.2">
      <c r="C375" t="s">
        <v>1119</v>
      </c>
      <c r="D375" t="s">
        <v>1119</v>
      </c>
      <c r="E375" s="28" t="str">
        <f t="shared" si="132"/>
        <v/>
      </c>
      <c r="F375" t="str">
        <f t="shared" si="133"/>
        <v/>
      </c>
      <c r="G375" t="str">
        <f t="shared" si="134"/>
        <v/>
      </c>
      <c r="H375" t="str">
        <f t="shared" si="135"/>
        <v/>
      </c>
      <c r="I375" t="str">
        <f t="shared" si="136"/>
        <v/>
      </c>
      <c r="J375" t="str">
        <f t="shared" si="137"/>
        <v/>
      </c>
      <c r="K375" t="str">
        <f t="shared" si="138"/>
        <v/>
      </c>
      <c r="L375" s="29" t="str">
        <f t="shared" si="139"/>
        <v/>
      </c>
      <c r="M375" s="29" t="str">
        <f t="shared" si="140"/>
        <v/>
      </c>
      <c r="N375" s="28" t="str">
        <f t="shared" si="141"/>
        <v/>
      </c>
      <c r="O375" t="str">
        <f t="shared" si="142"/>
        <v/>
      </c>
      <c r="P375" t="str">
        <f t="shared" si="143"/>
        <v/>
      </c>
    </row>
    <row r="376" spans="3:16" x14ac:dyDescent="0.2">
      <c r="C376" t="s">
        <v>1119</v>
      </c>
      <c r="D376" t="s">
        <v>1119</v>
      </c>
      <c r="E376" s="28" t="str">
        <f t="shared" si="132"/>
        <v/>
      </c>
      <c r="F376" t="str">
        <f t="shared" si="133"/>
        <v/>
      </c>
      <c r="G376" t="str">
        <f t="shared" si="134"/>
        <v/>
      </c>
      <c r="H376" t="str">
        <f t="shared" si="135"/>
        <v/>
      </c>
      <c r="I376" t="str">
        <f t="shared" si="136"/>
        <v/>
      </c>
      <c r="J376" t="str">
        <f t="shared" si="137"/>
        <v/>
      </c>
      <c r="K376" t="str">
        <f t="shared" si="138"/>
        <v/>
      </c>
      <c r="L376" s="29" t="str">
        <f t="shared" si="139"/>
        <v/>
      </c>
      <c r="M376" s="29" t="str">
        <f t="shared" si="140"/>
        <v/>
      </c>
      <c r="N376" s="28" t="str">
        <f t="shared" si="141"/>
        <v/>
      </c>
      <c r="O376" t="str">
        <f t="shared" si="142"/>
        <v/>
      </c>
      <c r="P376" t="str">
        <f t="shared" si="143"/>
        <v/>
      </c>
    </row>
    <row r="377" spans="3:16" x14ac:dyDescent="0.2">
      <c r="C377" t="s">
        <v>1119</v>
      </c>
      <c r="D377" t="s">
        <v>1119</v>
      </c>
      <c r="E377" s="28" t="str">
        <f t="shared" si="132"/>
        <v/>
      </c>
      <c r="F377" t="str">
        <f t="shared" si="133"/>
        <v/>
      </c>
      <c r="G377" t="str">
        <f t="shared" si="134"/>
        <v/>
      </c>
      <c r="H377" t="str">
        <f t="shared" si="135"/>
        <v/>
      </c>
      <c r="I377" t="str">
        <f t="shared" si="136"/>
        <v/>
      </c>
      <c r="J377" t="str">
        <f t="shared" si="137"/>
        <v/>
      </c>
      <c r="K377" t="str">
        <f t="shared" si="138"/>
        <v/>
      </c>
      <c r="L377" s="29" t="str">
        <f t="shared" si="139"/>
        <v/>
      </c>
      <c r="M377" s="29" t="str">
        <f t="shared" si="140"/>
        <v/>
      </c>
      <c r="N377" s="28" t="str">
        <f t="shared" si="141"/>
        <v/>
      </c>
      <c r="O377" t="str">
        <f t="shared" si="142"/>
        <v/>
      </c>
      <c r="P377" t="str">
        <f t="shared" si="143"/>
        <v/>
      </c>
    </row>
    <row r="378" spans="3:16" x14ac:dyDescent="0.2">
      <c r="C378" t="s">
        <v>1119</v>
      </c>
      <c r="D378" t="s">
        <v>1119</v>
      </c>
      <c r="E378" s="28" t="str">
        <f t="shared" si="132"/>
        <v/>
      </c>
      <c r="F378" t="str">
        <f t="shared" si="133"/>
        <v/>
      </c>
      <c r="G378" t="str">
        <f t="shared" si="134"/>
        <v/>
      </c>
      <c r="H378" t="str">
        <f t="shared" si="135"/>
        <v/>
      </c>
      <c r="I378" t="str">
        <f t="shared" si="136"/>
        <v/>
      </c>
      <c r="J378" t="str">
        <f t="shared" si="137"/>
        <v/>
      </c>
      <c r="K378" t="str">
        <f t="shared" si="138"/>
        <v/>
      </c>
      <c r="L378" s="29" t="str">
        <f t="shared" si="139"/>
        <v/>
      </c>
      <c r="M378" s="29" t="str">
        <f t="shared" si="140"/>
        <v/>
      </c>
      <c r="N378" s="28" t="str">
        <f t="shared" si="141"/>
        <v/>
      </c>
      <c r="O378" t="str">
        <f t="shared" si="142"/>
        <v/>
      </c>
      <c r="P378" t="str">
        <f t="shared" si="143"/>
        <v/>
      </c>
    </row>
    <row r="379" spans="3:16" x14ac:dyDescent="0.2">
      <c r="C379" t="s">
        <v>1119</v>
      </c>
      <c r="D379" t="s">
        <v>1119</v>
      </c>
      <c r="E379" s="28" t="str">
        <f t="shared" si="132"/>
        <v/>
      </c>
      <c r="F379" t="str">
        <f t="shared" si="133"/>
        <v/>
      </c>
      <c r="G379" t="str">
        <f t="shared" si="134"/>
        <v/>
      </c>
      <c r="H379" t="str">
        <f t="shared" si="135"/>
        <v/>
      </c>
      <c r="I379" t="str">
        <f t="shared" si="136"/>
        <v/>
      </c>
      <c r="J379" t="str">
        <f t="shared" si="137"/>
        <v/>
      </c>
      <c r="K379" t="str">
        <f t="shared" si="138"/>
        <v/>
      </c>
      <c r="L379" s="29" t="str">
        <f t="shared" si="139"/>
        <v/>
      </c>
      <c r="M379" s="29" t="str">
        <f t="shared" si="140"/>
        <v/>
      </c>
      <c r="N379" s="28" t="str">
        <f t="shared" si="141"/>
        <v/>
      </c>
      <c r="O379" t="str">
        <f t="shared" si="142"/>
        <v/>
      </c>
      <c r="P379" t="str">
        <f t="shared" si="143"/>
        <v/>
      </c>
    </row>
    <row r="380" spans="3:16" x14ac:dyDescent="0.2">
      <c r="C380" t="s">
        <v>1119</v>
      </c>
      <c r="D380" t="s">
        <v>1119</v>
      </c>
      <c r="E380" s="28" t="str">
        <f t="shared" si="132"/>
        <v/>
      </c>
      <c r="F380" t="str">
        <f t="shared" si="133"/>
        <v/>
      </c>
      <c r="G380" t="str">
        <f t="shared" si="134"/>
        <v/>
      </c>
      <c r="H380" t="str">
        <f t="shared" si="135"/>
        <v/>
      </c>
      <c r="I380" t="str">
        <f t="shared" si="136"/>
        <v/>
      </c>
      <c r="J380" t="str">
        <f t="shared" si="137"/>
        <v/>
      </c>
      <c r="K380" t="str">
        <f t="shared" si="138"/>
        <v/>
      </c>
      <c r="L380" s="29" t="str">
        <f t="shared" si="139"/>
        <v/>
      </c>
      <c r="M380" s="29" t="str">
        <f t="shared" si="140"/>
        <v/>
      </c>
      <c r="N380" s="28" t="str">
        <f t="shared" si="141"/>
        <v/>
      </c>
      <c r="O380" t="str">
        <f t="shared" si="142"/>
        <v/>
      </c>
      <c r="P380" t="str">
        <f t="shared" si="143"/>
        <v/>
      </c>
    </row>
    <row r="381" spans="3:16" x14ac:dyDescent="0.2">
      <c r="C381" t="s">
        <v>1119</v>
      </c>
      <c r="D381" t="s">
        <v>1119</v>
      </c>
      <c r="E381" s="28" t="str">
        <f t="shared" si="132"/>
        <v/>
      </c>
      <c r="F381" t="str">
        <f t="shared" si="133"/>
        <v/>
      </c>
      <c r="G381" t="str">
        <f t="shared" si="134"/>
        <v/>
      </c>
      <c r="H381" t="str">
        <f t="shared" si="135"/>
        <v/>
      </c>
      <c r="I381" t="str">
        <f t="shared" si="136"/>
        <v/>
      </c>
      <c r="J381" t="str">
        <f t="shared" si="137"/>
        <v/>
      </c>
      <c r="K381" t="str">
        <f t="shared" si="138"/>
        <v/>
      </c>
      <c r="L381" s="29" t="str">
        <f t="shared" si="139"/>
        <v/>
      </c>
      <c r="M381" s="29" t="str">
        <f t="shared" si="140"/>
        <v/>
      </c>
      <c r="N381" s="28" t="str">
        <f t="shared" si="141"/>
        <v/>
      </c>
      <c r="O381" t="str">
        <f t="shared" si="142"/>
        <v/>
      </c>
      <c r="P381" t="str">
        <f t="shared" si="143"/>
        <v/>
      </c>
    </row>
    <row r="382" spans="3:16" x14ac:dyDescent="0.2">
      <c r="C382" t="s">
        <v>1119</v>
      </c>
      <c r="D382" t="s">
        <v>1119</v>
      </c>
      <c r="E382" s="28" t="str">
        <f t="shared" si="132"/>
        <v/>
      </c>
      <c r="F382" t="str">
        <f t="shared" si="133"/>
        <v/>
      </c>
      <c r="G382" t="str">
        <f t="shared" si="134"/>
        <v/>
      </c>
      <c r="H382" t="str">
        <f t="shared" si="135"/>
        <v/>
      </c>
      <c r="I382" t="str">
        <f t="shared" si="136"/>
        <v/>
      </c>
      <c r="J382" t="str">
        <f t="shared" si="137"/>
        <v/>
      </c>
      <c r="K382" t="str">
        <f t="shared" si="138"/>
        <v/>
      </c>
      <c r="L382" s="29" t="str">
        <f t="shared" si="139"/>
        <v/>
      </c>
      <c r="M382" s="29" t="str">
        <f t="shared" si="140"/>
        <v/>
      </c>
      <c r="N382" s="28" t="str">
        <f t="shared" si="141"/>
        <v/>
      </c>
      <c r="O382" t="str">
        <f t="shared" si="142"/>
        <v/>
      </c>
      <c r="P382" t="str">
        <f t="shared" si="143"/>
        <v/>
      </c>
    </row>
    <row r="383" spans="3:16" x14ac:dyDescent="0.2">
      <c r="C383" t="s">
        <v>1119</v>
      </c>
      <c r="D383" t="s">
        <v>1119</v>
      </c>
      <c r="E383" s="28" t="str">
        <f t="shared" si="132"/>
        <v/>
      </c>
      <c r="F383" t="str">
        <f t="shared" si="133"/>
        <v/>
      </c>
      <c r="G383" t="str">
        <f t="shared" si="134"/>
        <v/>
      </c>
      <c r="H383" t="str">
        <f t="shared" si="135"/>
        <v/>
      </c>
      <c r="I383" t="str">
        <f t="shared" si="136"/>
        <v/>
      </c>
      <c r="J383" t="str">
        <f t="shared" si="137"/>
        <v/>
      </c>
      <c r="K383" t="str">
        <f t="shared" si="138"/>
        <v/>
      </c>
      <c r="L383" s="29" t="str">
        <f t="shared" si="139"/>
        <v/>
      </c>
      <c r="M383" s="29" t="str">
        <f t="shared" si="140"/>
        <v/>
      </c>
      <c r="N383" s="28" t="str">
        <f t="shared" si="141"/>
        <v/>
      </c>
      <c r="O383" t="str">
        <f t="shared" si="142"/>
        <v/>
      </c>
      <c r="P383" t="str">
        <f t="shared" si="143"/>
        <v/>
      </c>
    </row>
    <row r="384" spans="3:16" x14ac:dyDescent="0.2">
      <c r="C384" t="s">
        <v>1119</v>
      </c>
      <c r="D384" t="s">
        <v>1119</v>
      </c>
      <c r="E384" s="28" t="str">
        <f t="shared" si="132"/>
        <v/>
      </c>
      <c r="F384" t="str">
        <f t="shared" si="133"/>
        <v/>
      </c>
      <c r="G384" t="str">
        <f t="shared" si="134"/>
        <v/>
      </c>
      <c r="H384" t="str">
        <f t="shared" si="135"/>
        <v/>
      </c>
      <c r="I384" t="str">
        <f t="shared" si="136"/>
        <v/>
      </c>
      <c r="J384" t="str">
        <f t="shared" si="137"/>
        <v/>
      </c>
      <c r="K384" t="str">
        <f t="shared" si="138"/>
        <v/>
      </c>
      <c r="L384" s="29" t="str">
        <f t="shared" si="139"/>
        <v/>
      </c>
      <c r="M384" s="29" t="str">
        <f t="shared" si="140"/>
        <v/>
      </c>
      <c r="N384" s="28" t="str">
        <f t="shared" si="141"/>
        <v/>
      </c>
      <c r="O384" t="str">
        <f t="shared" si="142"/>
        <v/>
      </c>
      <c r="P384" t="str">
        <f t="shared" si="143"/>
        <v/>
      </c>
    </row>
    <row r="385" spans="3:16" x14ac:dyDescent="0.2">
      <c r="C385" t="s">
        <v>1119</v>
      </c>
      <c r="D385" t="s">
        <v>1119</v>
      </c>
      <c r="E385" s="28" t="str">
        <f t="shared" si="132"/>
        <v/>
      </c>
      <c r="F385" t="str">
        <f t="shared" si="133"/>
        <v/>
      </c>
      <c r="G385" t="str">
        <f t="shared" si="134"/>
        <v/>
      </c>
      <c r="H385" t="str">
        <f t="shared" si="135"/>
        <v/>
      </c>
      <c r="I385" t="str">
        <f t="shared" si="136"/>
        <v/>
      </c>
      <c r="J385" t="str">
        <f t="shared" si="137"/>
        <v/>
      </c>
      <c r="K385" t="str">
        <f t="shared" si="138"/>
        <v/>
      </c>
      <c r="L385" s="29" t="str">
        <f t="shared" si="139"/>
        <v/>
      </c>
      <c r="M385" s="29" t="str">
        <f t="shared" si="140"/>
        <v/>
      </c>
      <c r="N385" s="28" t="str">
        <f t="shared" si="141"/>
        <v/>
      </c>
      <c r="O385" t="str">
        <f t="shared" si="142"/>
        <v/>
      </c>
      <c r="P385" t="str">
        <f t="shared" si="143"/>
        <v/>
      </c>
    </row>
    <row r="386" spans="3:16" x14ac:dyDescent="0.2">
      <c r="C386" t="s">
        <v>1119</v>
      </c>
      <c r="D386" t="s">
        <v>1119</v>
      </c>
      <c r="E386" s="28" t="str">
        <f t="shared" si="132"/>
        <v/>
      </c>
      <c r="F386" t="str">
        <f t="shared" si="133"/>
        <v/>
      </c>
      <c r="G386" t="str">
        <f t="shared" si="134"/>
        <v/>
      </c>
      <c r="H386" t="str">
        <f t="shared" si="135"/>
        <v/>
      </c>
      <c r="I386" t="str">
        <f t="shared" si="136"/>
        <v/>
      </c>
      <c r="J386" t="str">
        <f t="shared" si="137"/>
        <v/>
      </c>
      <c r="K386" t="str">
        <f t="shared" si="138"/>
        <v/>
      </c>
      <c r="L386" s="29" t="str">
        <f t="shared" si="139"/>
        <v/>
      </c>
      <c r="M386" s="29" t="str">
        <f t="shared" si="140"/>
        <v/>
      </c>
      <c r="N386" s="28" t="str">
        <f t="shared" si="141"/>
        <v/>
      </c>
      <c r="O386" t="str">
        <f t="shared" si="142"/>
        <v/>
      </c>
      <c r="P386" t="str">
        <f t="shared" si="143"/>
        <v/>
      </c>
    </row>
    <row r="387" spans="3:16" x14ac:dyDescent="0.2">
      <c r="C387" t="s">
        <v>1119</v>
      </c>
      <c r="D387" t="s">
        <v>1119</v>
      </c>
      <c r="E387" s="28" t="str">
        <f t="shared" si="132"/>
        <v/>
      </c>
      <c r="F387" t="str">
        <f t="shared" si="133"/>
        <v/>
      </c>
      <c r="G387" t="str">
        <f t="shared" si="134"/>
        <v/>
      </c>
      <c r="H387" t="str">
        <f t="shared" si="135"/>
        <v/>
      </c>
      <c r="I387" t="str">
        <f t="shared" si="136"/>
        <v/>
      </c>
      <c r="J387" t="str">
        <f t="shared" si="137"/>
        <v/>
      </c>
      <c r="K387" t="str">
        <f t="shared" si="138"/>
        <v/>
      </c>
      <c r="L387" s="29" t="str">
        <f t="shared" si="139"/>
        <v/>
      </c>
      <c r="M387" s="29" t="str">
        <f t="shared" si="140"/>
        <v/>
      </c>
      <c r="N387" s="28" t="str">
        <f t="shared" si="141"/>
        <v/>
      </c>
      <c r="O387" t="str">
        <f t="shared" si="142"/>
        <v/>
      </c>
      <c r="P387" t="str">
        <f t="shared" si="143"/>
        <v/>
      </c>
    </row>
    <row r="388" spans="3:16" x14ac:dyDescent="0.2">
      <c r="C388" t="s">
        <v>1119</v>
      </c>
      <c r="D388" t="s">
        <v>1119</v>
      </c>
      <c r="E388" s="28" t="str">
        <f t="shared" si="132"/>
        <v/>
      </c>
      <c r="F388" t="str">
        <f t="shared" si="133"/>
        <v/>
      </c>
      <c r="G388" t="str">
        <f t="shared" si="134"/>
        <v/>
      </c>
      <c r="H388" t="str">
        <f t="shared" si="135"/>
        <v/>
      </c>
      <c r="I388" t="str">
        <f t="shared" si="136"/>
        <v/>
      </c>
      <c r="J388" t="str">
        <f t="shared" si="137"/>
        <v/>
      </c>
      <c r="K388" t="str">
        <f t="shared" si="138"/>
        <v/>
      </c>
      <c r="L388" s="29" t="str">
        <f t="shared" si="139"/>
        <v/>
      </c>
      <c r="M388" s="29" t="str">
        <f t="shared" si="140"/>
        <v/>
      </c>
      <c r="N388" s="28" t="str">
        <f t="shared" si="141"/>
        <v/>
      </c>
      <c r="O388" t="str">
        <f t="shared" si="142"/>
        <v/>
      </c>
      <c r="P388" t="str">
        <f t="shared" si="143"/>
        <v/>
      </c>
    </row>
    <row r="389" spans="3:16" x14ac:dyDescent="0.2">
      <c r="C389" t="s">
        <v>1119</v>
      </c>
      <c r="D389" t="s">
        <v>1119</v>
      </c>
      <c r="E389" s="28" t="str">
        <f t="shared" si="132"/>
        <v/>
      </c>
      <c r="F389" t="str">
        <f t="shared" si="133"/>
        <v/>
      </c>
      <c r="G389" t="str">
        <f t="shared" si="134"/>
        <v/>
      </c>
      <c r="H389" t="str">
        <f t="shared" si="135"/>
        <v/>
      </c>
      <c r="I389" t="str">
        <f t="shared" si="136"/>
        <v/>
      </c>
      <c r="J389" t="str">
        <f t="shared" si="137"/>
        <v/>
      </c>
      <c r="K389" t="str">
        <f t="shared" si="138"/>
        <v/>
      </c>
      <c r="L389" s="29" t="str">
        <f t="shared" si="139"/>
        <v/>
      </c>
      <c r="M389" s="29" t="str">
        <f t="shared" si="140"/>
        <v/>
      </c>
      <c r="N389" s="28" t="str">
        <f t="shared" si="141"/>
        <v/>
      </c>
      <c r="O389" t="str">
        <f t="shared" si="142"/>
        <v/>
      </c>
      <c r="P389" t="str">
        <f t="shared" si="143"/>
        <v/>
      </c>
    </row>
    <row r="390" spans="3:16" x14ac:dyDescent="0.2">
      <c r="C390" t="s">
        <v>1119</v>
      </c>
      <c r="D390" t="s">
        <v>1119</v>
      </c>
      <c r="E390" s="28" t="str">
        <f t="shared" si="132"/>
        <v/>
      </c>
      <c r="F390" t="str">
        <f t="shared" si="133"/>
        <v/>
      </c>
      <c r="G390" t="str">
        <f t="shared" si="134"/>
        <v/>
      </c>
      <c r="H390" t="str">
        <f t="shared" si="135"/>
        <v/>
      </c>
      <c r="I390" t="str">
        <f t="shared" si="136"/>
        <v/>
      </c>
      <c r="J390" t="str">
        <f t="shared" si="137"/>
        <v/>
      </c>
      <c r="K390" t="str">
        <f t="shared" si="138"/>
        <v/>
      </c>
      <c r="L390" s="29" t="str">
        <f t="shared" si="139"/>
        <v/>
      </c>
      <c r="M390" s="29" t="str">
        <f t="shared" si="140"/>
        <v/>
      </c>
      <c r="N390" s="28" t="str">
        <f t="shared" si="141"/>
        <v/>
      </c>
      <c r="O390" t="str">
        <f t="shared" si="142"/>
        <v/>
      </c>
      <c r="P390" t="str">
        <f t="shared" si="143"/>
        <v/>
      </c>
    </row>
    <row r="391" spans="3:16" x14ac:dyDescent="0.2">
      <c r="C391" t="s">
        <v>1119</v>
      </c>
      <c r="D391" t="s">
        <v>1119</v>
      </c>
      <c r="E391" s="28" t="str">
        <f t="shared" si="132"/>
        <v/>
      </c>
      <c r="F391" t="str">
        <f t="shared" si="133"/>
        <v/>
      </c>
      <c r="G391" t="str">
        <f t="shared" si="134"/>
        <v/>
      </c>
      <c r="H391" t="str">
        <f t="shared" si="135"/>
        <v/>
      </c>
      <c r="I391" t="str">
        <f t="shared" si="136"/>
        <v/>
      </c>
      <c r="J391" t="str">
        <f t="shared" si="137"/>
        <v/>
      </c>
      <c r="K391" t="str">
        <f t="shared" si="138"/>
        <v/>
      </c>
      <c r="L391" s="29" t="str">
        <f t="shared" si="139"/>
        <v/>
      </c>
      <c r="M391" s="29" t="str">
        <f t="shared" si="140"/>
        <v/>
      </c>
      <c r="N391" s="28" t="str">
        <f t="shared" si="141"/>
        <v/>
      </c>
      <c r="O391" t="str">
        <f t="shared" si="142"/>
        <v/>
      </c>
      <c r="P391" t="str">
        <f t="shared" si="143"/>
        <v/>
      </c>
    </row>
    <row r="392" spans="3:16" x14ac:dyDescent="0.2">
      <c r="C392" t="s">
        <v>1119</v>
      </c>
      <c r="D392" t="s">
        <v>1119</v>
      </c>
      <c r="E392" s="28" t="str">
        <f t="shared" si="132"/>
        <v/>
      </c>
      <c r="F392" t="str">
        <f t="shared" si="133"/>
        <v/>
      </c>
      <c r="G392" t="str">
        <f t="shared" si="134"/>
        <v/>
      </c>
      <c r="H392" t="str">
        <f t="shared" si="135"/>
        <v/>
      </c>
      <c r="I392" t="str">
        <f t="shared" si="136"/>
        <v/>
      </c>
      <c r="J392" t="str">
        <f t="shared" si="137"/>
        <v/>
      </c>
      <c r="K392" t="str">
        <f t="shared" si="138"/>
        <v/>
      </c>
      <c r="L392" s="29" t="str">
        <f t="shared" si="139"/>
        <v/>
      </c>
      <c r="M392" s="29" t="str">
        <f t="shared" si="140"/>
        <v/>
      </c>
      <c r="N392" s="28" t="str">
        <f t="shared" si="141"/>
        <v/>
      </c>
      <c r="O392" t="str">
        <f t="shared" si="142"/>
        <v/>
      </c>
      <c r="P392" t="str">
        <f t="shared" si="143"/>
        <v/>
      </c>
    </row>
    <row r="393" spans="3:16" x14ac:dyDescent="0.2">
      <c r="C393" t="s">
        <v>1119</v>
      </c>
      <c r="D393" t="s">
        <v>1119</v>
      </c>
      <c r="E393" s="28" t="str">
        <f t="shared" si="132"/>
        <v/>
      </c>
      <c r="F393" t="str">
        <f t="shared" si="133"/>
        <v/>
      </c>
      <c r="G393" t="str">
        <f t="shared" si="134"/>
        <v/>
      </c>
      <c r="H393" t="str">
        <f t="shared" si="135"/>
        <v/>
      </c>
      <c r="I393" t="str">
        <f t="shared" si="136"/>
        <v/>
      </c>
      <c r="J393" t="str">
        <f t="shared" si="137"/>
        <v/>
      </c>
      <c r="K393" t="str">
        <f t="shared" si="138"/>
        <v/>
      </c>
      <c r="L393" s="29" t="str">
        <f t="shared" si="139"/>
        <v/>
      </c>
      <c r="M393" s="29" t="str">
        <f t="shared" si="140"/>
        <v/>
      </c>
      <c r="N393" s="28" t="str">
        <f t="shared" si="141"/>
        <v/>
      </c>
      <c r="O393" t="str">
        <f t="shared" si="142"/>
        <v/>
      </c>
      <c r="P393" t="str">
        <f t="shared" si="143"/>
        <v/>
      </c>
    </row>
    <row r="394" spans="3:16" x14ac:dyDescent="0.2">
      <c r="C394" t="s">
        <v>1119</v>
      </c>
      <c r="D394" t="s">
        <v>1119</v>
      </c>
      <c r="E394" s="28" t="str">
        <f t="shared" si="132"/>
        <v/>
      </c>
      <c r="F394" t="str">
        <f t="shared" si="133"/>
        <v/>
      </c>
      <c r="G394" t="str">
        <f t="shared" si="134"/>
        <v/>
      </c>
      <c r="H394" t="str">
        <f t="shared" si="135"/>
        <v/>
      </c>
      <c r="I394" t="str">
        <f t="shared" si="136"/>
        <v/>
      </c>
      <c r="J394" t="str">
        <f t="shared" si="137"/>
        <v/>
      </c>
      <c r="K394" t="str">
        <f t="shared" si="138"/>
        <v/>
      </c>
      <c r="L394" s="29" t="str">
        <f t="shared" si="139"/>
        <v/>
      </c>
      <c r="M394" s="29" t="str">
        <f t="shared" si="140"/>
        <v/>
      </c>
      <c r="N394" s="28" t="str">
        <f t="shared" si="141"/>
        <v/>
      </c>
      <c r="O394" t="str">
        <f t="shared" si="142"/>
        <v/>
      </c>
      <c r="P394" t="str">
        <f t="shared" si="143"/>
        <v/>
      </c>
    </row>
    <row r="395" spans="3:16" x14ac:dyDescent="0.2">
      <c r="C395" t="s">
        <v>1119</v>
      </c>
      <c r="D395" t="s">
        <v>1119</v>
      </c>
      <c r="E395" s="28" t="str">
        <f t="shared" si="132"/>
        <v/>
      </c>
      <c r="F395" t="str">
        <f t="shared" si="133"/>
        <v/>
      </c>
      <c r="G395" t="str">
        <f t="shared" si="134"/>
        <v/>
      </c>
      <c r="H395" t="str">
        <f t="shared" si="135"/>
        <v/>
      </c>
      <c r="I395" t="str">
        <f t="shared" si="136"/>
        <v/>
      </c>
      <c r="J395" t="str">
        <f t="shared" si="137"/>
        <v/>
      </c>
      <c r="K395" t="str">
        <f t="shared" si="138"/>
        <v/>
      </c>
      <c r="L395" s="29" t="str">
        <f t="shared" si="139"/>
        <v/>
      </c>
      <c r="M395" s="29" t="str">
        <f t="shared" si="140"/>
        <v/>
      </c>
      <c r="N395" s="28" t="str">
        <f t="shared" si="141"/>
        <v/>
      </c>
      <c r="O395" t="str">
        <f t="shared" si="142"/>
        <v/>
      </c>
      <c r="P395" t="str">
        <f t="shared" si="143"/>
        <v/>
      </c>
    </row>
    <row r="396" spans="3:16" x14ac:dyDescent="0.2">
      <c r="C396" t="s">
        <v>1119</v>
      </c>
      <c r="D396" t="s">
        <v>1119</v>
      </c>
      <c r="E396" s="28" t="str">
        <f t="shared" si="132"/>
        <v/>
      </c>
      <c r="F396" t="str">
        <f t="shared" si="133"/>
        <v/>
      </c>
      <c r="G396" t="str">
        <f t="shared" si="134"/>
        <v/>
      </c>
      <c r="H396" t="str">
        <f t="shared" si="135"/>
        <v/>
      </c>
      <c r="I396" t="str">
        <f t="shared" si="136"/>
        <v/>
      </c>
      <c r="J396" t="str">
        <f t="shared" si="137"/>
        <v/>
      </c>
      <c r="K396" t="str">
        <f t="shared" si="138"/>
        <v/>
      </c>
      <c r="L396" s="29" t="str">
        <f t="shared" si="139"/>
        <v/>
      </c>
      <c r="M396" s="29" t="str">
        <f t="shared" si="140"/>
        <v/>
      </c>
      <c r="N396" s="28" t="str">
        <f t="shared" si="141"/>
        <v/>
      </c>
      <c r="O396" t="str">
        <f t="shared" si="142"/>
        <v/>
      </c>
      <c r="P396" t="str">
        <f t="shared" si="143"/>
        <v/>
      </c>
    </row>
    <row r="397" spans="3:16" x14ac:dyDescent="0.2">
      <c r="C397" t="s">
        <v>1119</v>
      </c>
      <c r="D397" t="s">
        <v>1119</v>
      </c>
      <c r="E397" s="28" t="str">
        <f t="shared" si="132"/>
        <v/>
      </c>
      <c r="F397" t="str">
        <f t="shared" si="133"/>
        <v/>
      </c>
      <c r="G397" t="str">
        <f t="shared" si="134"/>
        <v/>
      </c>
      <c r="H397" t="str">
        <f t="shared" si="135"/>
        <v/>
      </c>
      <c r="I397" t="str">
        <f t="shared" si="136"/>
        <v/>
      </c>
      <c r="J397" t="str">
        <f t="shared" si="137"/>
        <v/>
      </c>
      <c r="K397" t="str">
        <f t="shared" si="138"/>
        <v/>
      </c>
      <c r="L397" s="29" t="str">
        <f t="shared" si="139"/>
        <v/>
      </c>
      <c r="M397" s="29" t="str">
        <f t="shared" si="140"/>
        <v/>
      </c>
      <c r="N397" s="28" t="str">
        <f t="shared" si="141"/>
        <v/>
      </c>
      <c r="O397" t="str">
        <f t="shared" si="142"/>
        <v/>
      </c>
      <c r="P397" t="str">
        <f t="shared" si="143"/>
        <v/>
      </c>
    </row>
    <row r="398" spans="3:16" x14ac:dyDescent="0.2">
      <c r="C398" t="s">
        <v>1119</v>
      </c>
      <c r="D398" t="s">
        <v>1119</v>
      </c>
      <c r="E398" s="28" t="str">
        <f t="shared" si="132"/>
        <v/>
      </c>
      <c r="F398" t="str">
        <f t="shared" si="133"/>
        <v/>
      </c>
      <c r="G398" t="str">
        <f t="shared" si="134"/>
        <v/>
      </c>
      <c r="H398" t="str">
        <f t="shared" si="135"/>
        <v/>
      </c>
      <c r="I398" t="str">
        <f t="shared" si="136"/>
        <v/>
      </c>
      <c r="J398" t="str">
        <f t="shared" si="137"/>
        <v/>
      </c>
      <c r="K398" t="str">
        <f t="shared" si="138"/>
        <v/>
      </c>
      <c r="L398" s="29" t="str">
        <f t="shared" si="139"/>
        <v/>
      </c>
      <c r="M398" s="29" t="str">
        <f t="shared" si="140"/>
        <v/>
      </c>
      <c r="N398" s="28" t="str">
        <f t="shared" si="141"/>
        <v/>
      </c>
      <c r="O398" t="str">
        <f t="shared" si="142"/>
        <v/>
      </c>
      <c r="P398" t="str">
        <f t="shared" si="143"/>
        <v/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L307"/>
  <sheetViews>
    <sheetView topLeftCell="CZ1" workbookViewId="0">
      <selection activeCell="DP10" sqref="DP10"/>
    </sheetView>
  </sheetViews>
  <sheetFormatPr defaultRowHeight="12.75" x14ac:dyDescent="0.2"/>
  <sheetData>
    <row r="1" spans="1:116" ht="15.75" thickBot="1" x14ac:dyDescent="0.25">
      <c r="A1" t="s">
        <v>1143</v>
      </c>
      <c r="AD1" s="4">
        <v>12.0107</v>
      </c>
      <c r="AE1" s="4">
        <v>15.9994</v>
      </c>
      <c r="AF1" s="4">
        <v>22.989699999999999</v>
      </c>
      <c r="AG1" s="4">
        <v>24.305</v>
      </c>
      <c r="AH1" s="4">
        <v>26.9815</v>
      </c>
      <c r="AI1" s="4">
        <v>28.0855</v>
      </c>
      <c r="AJ1" s="4">
        <v>30.973800000000001</v>
      </c>
      <c r="AK1" s="4">
        <v>32.064999999999998</v>
      </c>
      <c r="AL1" s="4">
        <v>35.453000000000003</v>
      </c>
      <c r="AM1" s="4">
        <v>39.098300000000002</v>
      </c>
      <c r="AN1" s="4">
        <v>40.078000000000003</v>
      </c>
      <c r="AO1" s="4">
        <v>47.866999999999997</v>
      </c>
      <c r="AP1" s="4">
        <v>50.942</v>
      </c>
      <c r="AQ1" s="4">
        <v>51.996099999999998</v>
      </c>
      <c r="AR1" s="4">
        <v>54.938000000000002</v>
      </c>
      <c r="AS1" s="4">
        <v>55.844999999999999</v>
      </c>
      <c r="AT1" s="4">
        <v>58.933199999999999</v>
      </c>
      <c r="AU1" s="4">
        <v>58.693399999999997</v>
      </c>
      <c r="AV1" s="4">
        <v>63.545999999999999</v>
      </c>
      <c r="AW1" s="4">
        <v>65.39</v>
      </c>
      <c r="AX1" s="4">
        <v>79.903999999999996</v>
      </c>
      <c r="AY1" s="4">
        <v>85.467799999999997</v>
      </c>
      <c r="AZ1" s="4">
        <v>87.62</v>
      </c>
      <c r="BB1" s="4">
        <v>137.327</v>
      </c>
      <c r="BC1" s="4">
        <v>207.2</v>
      </c>
      <c r="CF1" t="s">
        <v>1145</v>
      </c>
      <c r="CM1" s="4">
        <v>12.0107</v>
      </c>
      <c r="CN1" s="4">
        <v>15.9994</v>
      </c>
      <c r="CO1" s="4">
        <v>22.989699999999999</v>
      </c>
      <c r="CP1" s="4">
        <v>24.305</v>
      </c>
      <c r="CQ1" s="4">
        <v>26.9815</v>
      </c>
      <c r="CR1" s="4">
        <v>28.0855</v>
      </c>
      <c r="CS1" s="4">
        <v>30.973800000000001</v>
      </c>
      <c r="CT1" s="4">
        <v>32.064999999999998</v>
      </c>
      <c r="CU1" s="4">
        <v>35.453000000000003</v>
      </c>
      <c r="CV1" s="4">
        <v>39.098300000000002</v>
      </c>
      <c r="CW1" s="4">
        <v>40.078000000000003</v>
      </c>
      <c r="CX1" s="4">
        <v>47.866999999999997</v>
      </c>
      <c r="CY1" s="4">
        <v>50.942</v>
      </c>
      <c r="CZ1" s="4">
        <v>51.996099999999998</v>
      </c>
      <c r="DA1" s="4">
        <v>54.938000000000002</v>
      </c>
      <c r="DB1" s="4">
        <v>55.844999999999999</v>
      </c>
      <c r="DC1" s="4">
        <v>58.933199999999999</v>
      </c>
      <c r="DD1" s="4">
        <v>58.693399999999997</v>
      </c>
      <c r="DE1" s="4">
        <v>63.545999999999999</v>
      </c>
      <c r="DF1" s="4">
        <v>65.39</v>
      </c>
      <c r="DG1" s="4">
        <v>79.903999999999996</v>
      </c>
      <c r="DH1" s="4">
        <v>85.467799999999997</v>
      </c>
      <c r="DI1" s="4">
        <v>87.62</v>
      </c>
      <c r="DK1" s="4">
        <v>137.327</v>
      </c>
      <c r="DL1" s="4">
        <v>207.2</v>
      </c>
    </row>
    <row r="2" spans="1:116" x14ac:dyDescent="0.2">
      <c r="A2" t="s">
        <v>1113</v>
      </c>
      <c r="B2" s="3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26</v>
      </c>
      <c r="AC2" s="1" t="s">
        <v>1144</v>
      </c>
      <c r="AD2" s="1" t="s">
        <v>1</v>
      </c>
      <c r="AE2" s="1" t="s">
        <v>2</v>
      </c>
      <c r="AF2" s="1" t="s">
        <v>3</v>
      </c>
      <c r="AG2" s="1" t="s">
        <v>4</v>
      </c>
      <c r="AH2" s="1" t="s">
        <v>5</v>
      </c>
      <c r="AI2" s="1" t="s">
        <v>6</v>
      </c>
      <c r="AJ2" s="1" t="s">
        <v>7</v>
      </c>
      <c r="AK2" s="1" t="s">
        <v>8</v>
      </c>
      <c r="AL2" s="1" t="s">
        <v>9</v>
      </c>
      <c r="AM2" s="1" t="s">
        <v>10</v>
      </c>
      <c r="AN2" s="1" t="s">
        <v>11</v>
      </c>
      <c r="AO2" s="1" t="s">
        <v>12</v>
      </c>
      <c r="AP2" s="1" t="s">
        <v>13</v>
      </c>
      <c r="AQ2" s="1" t="s">
        <v>14</v>
      </c>
      <c r="AR2" s="1" t="s">
        <v>15</v>
      </c>
      <c r="AS2" s="1" t="s">
        <v>16</v>
      </c>
      <c r="AT2" s="1" t="s">
        <v>17</v>
      </c>
      <c r="AU2" s="1" t="s">
        <v>18</v>
      </c>
      <c r="AV2" s="1" t="s">
        <v>19</v>
      </c>
      <c r="AW2" s="1" t="s">
        <v>20</v>
      </c>
      <c r="AX2" s="1" t="s">
        <v>21</v>
      </c>
      <c r="AY2" s="1" t="s">
        <v>22</v>
      </c>
      <c r="AZ2" s="1" t="s">
        <v>23</v>
      </c>
      <c r="BA2" s="1" t="s">
        <v>24</v>
      </c>
      <c r="BB2" s="1" t="s">
        <v>25</v>
      </c>
      <c r="BC2" s="1" t="s">
        <v>26</v>
      </c>
      <c r="BD2" s="1" t="s">
        <v>1114</v>
      </c>
      <c r="BE2" s="1" t="s">
        <v>1</v>
      </c>
      <c r="BF2" s="1" t="s">
        <v>2</v>
      </c>
      <c r="BG2" s="1" t="s">
        <v>3</v>
      </c>
      <c r="BH2" s="1" t="s">
        <v>4</v>
      </c>
      <c r="BI2" s="1" t="s">
        <v>5</v>
      </c>
      <c r="BJ2" s="1" t="s">
        <v>6</v>
      </c>
      <c r="BK2" s="1" t="s">
        <v>7</v>
      </c>
      <c r="BL2" s="1" t="s">
        <v>8</v>
      </c>
      <c r="BM2" s="1" t="s">
        <v>9</v>
      </c>
      <c r="BN2" s="1" t="s">
        <v>10</v>
      </c>
      <c r="BO2" s="1" t="s">
        <v>11</v>
      </c>
      <c r="BP2" s="1" t="s">
        <v>12</v>
      </c>
      <c r="BQ2" s="1" t="s">
        <v>13</v>
      </c>
      <c r="BR2" s="1" t="s">
        <v>14</v>
      </c>
      <c r="BS2" s="1" t="s">
        <v>15</v>
      </c>
      <c r="BT2" s="1" t="s">
        <v>16</v>
      </c>
      <c r="BU2" s="1" t="s">
        <v>17</v>
      </c>
      <c r="BV2" s="1" t="s">
        <v>18</v>
      </c>
      <c r="BW2" s="1" t="s">
        <v>19</v>
      </c>
      <c r="BX2" s="1" t="s">
        <v>20</v>
      </c>
      <c r="BY2" s="1" t="s">
        <v>21</v>
      </c>
      <c r="BZ2" s="1" t="s">
        <v>22</v>
      </c>
      <c r="CA2" s="1" t="s">
        <v>23</v>
      </c>
      <c r="CB2" s="1" t="s">
        <v>24</v>
      </c>
      <c r="CC2" s="1" t="s">
        <v>25</v>
      </c>
      <c r="CD2" s="1" t="s">
        <v>26</v>
      </c>
      <c r="CF2" s="12" t="s">
        <v>1115</v>
      </c>
      <c r="CG2" s="13" t="s">
        <v>1116</v>
      </c>
      <c r="CI2" s="14" t="s">
        <v>1116</v>
      </c>
      <c r="CJ2" s="25" t="s">
        <v>1117</v>
      </c>
      <c r="CL2" s="25" t="s">
        <v>1117</v>
      </c>
      <c r="CM2" s="1" t="s">
        <v>1</v>
      </c>
      <c r="CN2" s="1" t="s">
        <v>2</v>
      </c>
      <c r="CO2" s="1" t="s">
        <v>3</v>
      </c>
      <c r="CP2" s="1" t="s">
        <v>4</v>
      </c>
      <c r="CQ2" s="1" t="s">
        <v>5</v>
      </c>
      <c r="CR2" s="1" t="s">
        <v>6</v>
      </c>
      <c r="CS2" s="1" t="s">
        <v>7</v>
      </c>
      <c r="CT2" s="1" t="s">
        <v>8</v>
      </c>
      <c r="CU2" s="1" t="s">
        <v>9</v>
      </c>
      <c r="CV2" s="1" t="s">
        <v>10</v>
      </c>
      <c r="CW2" s="1" t="s">
        <v>11</v>
      </c>
      <c r="CX2" s="1" t="s">
        <v>12</v>
      </c>
      <c r="CY2" s="1" t="s">
        <v>13</v>
      </c>
      <c r="CZ2" s="1" t="s">
        <v>14</v>
      </c>
      <c r="DA2" s="1" t="s">
        <v>15</v>
      </c>
      <c r="DB2" s="1" t="s">
        <v>16</v>
      </c>
      <c r="DC2" s="1" t="s">
        <v>17</v>
      </c>
      <c r="DD2" s="1" t="s">
        <v>18</v>
      </c>
      <c r="DE2" s="1" t="s">
        <v>19</v>
      </c>
      <c r="DF2" s="1" t="s">
        <v>20</v>
      </c>
      <c r="DG2" s="1" t="s">
        <v>21</v>
      </c>
      <c r="DH2" s="1" t="s">
        <v>22</v>
      </c>
      <c r="DI2" s="1" t="s">
        <v>23</v>
      </c>
      <c r="DJ2" s="1" t="s">
        <v>24</v>
      </c>
      <c r="DK2" s="1" t="s">
        <v>25</v>
      </c>
      <c r="DL2" s="1" t="s">
        <v>26</v>
      </c>
    </row>
    <row r="3" spans="1:116" x14ac:dyDescent="0.2">
      <c r="A3">
        <v>0</v>
      </c>
      <c r="B3" s="3" t="s">
        <v>961</v>
      </c>
      <c r="C3" s="2">
        <v>11.929884025753797</v>
      </c>
      <c r="D3" s="2">
        <v>47.901175866692583</v>
      </c>
      <c r="E3" s="2">
        <v>3.7775919412488444E-2</v>
      </c>
      <c r="F3" s="2">
        <v>5.0632496839592124E-2</v>
      </c>
      <c r="G3" s="2">
        <v>7.4240956623502653E-3</v>
      </c>
      <c r="H3" s="2">
        <v>0.16642858740079658</v>
      </c>
      <c r="I3" s="2">
        <v>0</v>
      </c>
      <c r="J3" s="2">
        <v>2.3915499632292769E-3</v>
      </c>
      <c r="K3" s="2">
        <v>0.13502576988387111</v>
      </c>
      <c r="L3" s="2">
        <v>0</v>
      </c>
      <c r="M3" s="2">
        <v>39.721812529701495</v>
      </c>
      <c r="N3" s="2">
        <v>1.0165463852713981E-2</v>
      </c>
      <c r="O3" s="2">
        <v>0</v>
      </c>
      <c r="P3" s="2">
        <v>0</v>
      </c>
      <c r="Q3" s="2">
        <v>0</v>
      </c>
      <c r="R3" s="2">
        <v>1.6247800948049434E-2</v>
      </c>
      <c r="S3" s="2">
        <v>0</v>
      </c>
      <c r="T3" s="2">
        <v>1.1295654196688975E-4</v>
      </c>
      <c r="U3" s="2">
        <v>0</v>
      </c>
      <c r="V3" s="2">
        <v>1.3358190741166905E-4</v>
      </c>
      <c r="W3" s="2">
        <v>1.1839404061802507E-2</v>
      </c>
      <c r="X3" s="2">
        <v>0</v>
      </c>
      <c r="Y3" s="2">
        <v>4.4399733047015538E-3</v>
      </c>
      <c r="Z3" s="2">
        <v>0</v>
      </c>
      <c r="AA3" s="2">
        <v>0</v>
      </c>
      <c r="AB3" s="2">
        <v>4.5099780731574215E-3</v>
      </c>
      <c r="AD3">
        <f>IF(AND($M3&gt;35,$H3&lt;1,C3&gt;0),C3,"")</f>
        <v>11.929884025753797</v>
      </c>
      <c r="AE3">
        <f t="shared" ref="AE3:BC3" si="0">IF(AND($M3&gt;35,$H3&lt;1,D3&gt;0),D3,"")</f>
        <v>47.901175866692583</v>
      </c>
      <c r="AF3">
        <f t="shared" si="0"/>
        <v>3.7775919412488444E-2</v>
      </c>
      <c r="AG3">
        <f t="shared" si="0"/>
        <v>5.0632496839592124E-2</v>
      </c>
      <c r="AH3">
        <f t="shared" si="0"/>
        <v>7.4240956623502653E-3</v>
      </c>
      <c r="AI3">
        <f t="shared" si="0"/>
        <v>0.16642858740079658</v>
      </c>
      <c r="AJ3" t="str">
        <f t="shared" si="0"/>
        <v/>
      </c>
      <c r="AK3">
        <f t="shared" si="0"/>
        <v>2.3915499632292769E-3</v>
      </c>
      <c r="AL3">
        <f t="shared" si="0"/>
        <v>0.13502576988387111</v>
      </c>
      <c r="AM3" t="str">
        <f t="shared" si="0"/>
        <v/>
      </c>
      <c r="AN3">
        <f t="shared" si="0"/>
        <v>39.721812529701495</v>
      </c>
      <c r="AO3">
        <f t="shared" si="0"/>
        <v>1.0165463852713981E-2</v>
      </c>
      <c r="AP3" t="str">
        <f t="shared" si="0"/>
        <v/>
      </c>
      <c r="AQ3" t="str">
        <f t="shared" si="0"/>
        <v/>
      </c>
      <c r="AR3" t="str">
        <f t="shared" si="0"/>
        <v/>
      </c>
      <c r="AS3">
        <f t="shared" si="0"/>
        <v>1.6247800948049434E-2</v>
      </c>
      <c r="AT3" t="str">
        <f t="shared" si="0"/>
        <v/>
      </c>
      <c r="AU3">
        <f t="shared" si="0"/>
        <v>1.1295654196688975E-4</v>
      </c>
      <c r="AV3" t="str">
        <f t="shared" si="0"/>
        <v/>
      </c>
      <c r="AW3">
        <f t="shared" si="0"/>
        <v>1.3358190741166905E-4</v>
      </c>
      <c r="AX3">
        <f t="shared" si="0"/>
        <v>1.1839404061802507E-2</v>
      </c>
      <c r="AY3" t="str">
        <f t="shared" si="0"/>
        <v/>
      </c>
      <c r="AZ3">
        <f t="shared" si="0"/>
        <v>4.4399733047015538E-3</v>
      </c>
      <c r="BA3" t="str">
        <f t="shared" si="0"/>
        <v/>
      </c>
      <c r="BB3" t="str">
        <f t="shared" si="0"/>
        <v/>
      </c>
      <c r="BC3">
        <f t="shared" si="0"/>
        <v>4.5099780731574215E-3</v>
      </c>
      <c r="BE3">
        <f>IFERROR((AD3/AD$1)/($AN3/$AN$1),"")</f>
        <v>1.0021780487132481</v>
      </c>
      <c r="BF3">
        <f t="shared" ref="BF3:CD3" si="1">IFERROR((AE3/AE$1)/($AN3/$AN$1),"")</f>
        <v>3.0207825352951443</v>
      </c>
      <c r="BG3">
        <f t="shared" si="1"/>
        <v>1.6579014933791522E-3</v>
      </c>
      <c r="BH3">
        <f t="shared" si="1"/>
        <v>2.1018934770306243E-3</v>
      </c>
      <c r="BI3">
        <f t="shared" si="1"/>
        <v>2.7762236709318256E-4</v>
      </c>
      <c r="BJ3">
        <f t="shared" si="1"/>
        <v>5.9789201128270684E-3</v>
      </c>
      <c r="BK3" t="str">
        <f t="shared" si="1"/>
        <v/>
      </c>
      <c r="BL3">
        <f t="shared" si="1"/>
        <v>7.5253239070652753E-5</v>
      </c>
      <c r="BM3">
        <f t="shared" si="1"/>
        <v>3.8427369385941467E-3</v>
      </c>
      <c r="BN3" t="str">
        <f t="shared" si="1"/>
        <v/>
      </c>
      <c r="BO3">
        <f t="shared" si="1"/>
        <v>1</v>
      </c>
      <c r="BP3">
        <f t="shared" si="1"/>
        <v>2.14273258677507E-4</v>
      </c>
      <c r="BQ3" t="str">
        <f t="shared" si="1"/>
        <v/>
      </c>
      <c r="BR3" t="str">
        <f t="shared" si="1"/>
        <v/>
      </c>
      <c r="BS3" t="str">
        <f t="shared" si="1"/>
        <v/>
      </c>
      <c r="BT3">
        <f t="shared" si="1"/>
        <v>2.9355351039418389E-4</v>
      </c>
      <c r="BU3" t="str">
        <f t="shared" si="1"/>
        <v/>
      </c>
      <c r="BV3">
        <f t="shared" si="1"/>
        <v>1.9417758879475915E-6</v>
      </c>
      <c r="BW3" t="str">
        <f t="shared" si="1"/>
        <v/>
      </c>
      <c r="BX3">
        <f t="shared" si="1"/>
        <v>2.0611675030602963E-6</v>
      </c>
      <c r="BY3">
        <f t="shared" si="1"/>
        <v>1.4949900614973086E-4</v>
      </c>
      <c r="BZ3" t="str">
        <f t="shared" si="1"/>
        <v/>
      </c>
      <c r="CA3">
        <f t="shared" si="1"/>
        <v>5.1127445404541015E-5</v>
      </c>
      <c r="CB3" t="str">
        <f t="shared" si="1"/>
        <v/>
      </c>
      <c r="CC3" t="str">
        <f t="shared" si="1"/>
        <v/>
      </c>
      <c r="CD3">
        <f t="shared" si="1"/>
        <v>2.196148296836545E-5</v>
      </c>
      <c r="CF3" s="7">
        <v>0</v>
      </c>
      <c r="CG3" s="8">
        <v>0.77777777777777768</v>
      </c>
      <c r="CI3">
        <f>VLOOKUP(A3,CF$2:CG$102,2)+(A3-VLOOKUP(A3,CF$2:CG$102,1))*((INDEX(CF$2:CG$102,MATCH(VLOOKUP(A3,CF$2:CG$102,1),CF$2:CF$102)+1,2)-INDEX(CF$2:CG$102,MATCH(VLOOKUP(A3,CF$2:CG$102,1),CF$2:CF$102),2))/(INDEX(CF$2:CG$102,MATCH(VLOOKUP(A3,CF$2:CG$102,1),CF$2:CF$102)+1,1)-INDEX(CF$2:CG$102,MATCH(VLOOKUP(A3,CF$2:CG$102,1),CF$2:CF$102),1)))</f>
        <v>0.77777777777777768</v>
      </c>
      <c r="CJ3">
        <f>MOD(CI3,1)</f>
        <v>0.77777777777777768</v>
      </c>
      <c r="CL3">
        <v>2.6737967914396421E-3</v>
      </c>
      <c r="CM3">
        <v>11.942531007916489</v>
      </c>
      <c r="CN3">
        <v>47.963422890072557</v>
      </c>
      <c r="CO3" t="s">
        <v>1119</v>
      </c>
      <c r="CP3">
        <v>6.5710326004364938E-2</v>
      </c>
      <c r="CQ3">
        <v>2.5319185554965516E-2</v>
      </c>
      <c r="CR3">
        <v>7.3263016309624826E-2</v>
      </c>
      <c r="CS3" t="s">
        <v>1119</v>
      </c>
      <c r="CT3">
        <v>7.6859561690064235E-2</v>
      </c>
      <c r="CU3" t="s">
        <v>1119</v>
      </c>
      <c r="CV3" t="s">
        <v>1119</v>
      </c>
      <c r="CW3">
        <v>39.704132376030493</v>
      </c>
      <c r="CX3" t="s">
        <v>1119</v>
      </c>
      <c r="CY3" t="s">
        <v>1119</v>
      </c>
      <c r="CZ3" t="s">
        <v>1119</v>
      </c>
      <c r="DA3">
        <v>4.4623923451023069E-2</v>
      </c>
      <c r="DB3">
        <v>5.8223080175129642E-3</v>
      </c>
      <c r="DC3" t="s">
        <v>1119</v>
      </c>
      <c r="DD3">
        <v>3.7489298308343035E-4</v>
      </c>
      <c r="DE3">
        <v>1.9428416444760845E-3</v>
      </c>
      <c r="DF3">
        <v>3.466392023252413E-3</v>
      </c>
      <c r="DG3">
        <v>2.009265180319473E-3</v>
      </c>
      <c r="DH3" t="s">
        <v>1119</v>
      </c>
      <c r="DI3">
        <v>8.0995975594006231E-2</v>
      </c>
      <c r="DJ3" t="s">
        <v>1119</v>
      </c>
      <c r="DK3">
        <v>9.5252171275306934E-3</v>
      </c>
      <c r="DL3" t="s">
        <v>1119</v>
      </c>
    </row>
    <row r="4" spans="1:116" x14ac:dyDescent="0.2">
      <c r="A4">
        <v>0.05</v>
      </c>
      <c r="B4" s="3" t="s">
        <v>962</v>
      </c>
      <c r="C4" s="2">
        <v>11.930099147505832</v>
      </c>
      <c r="D4" s="2">
        <v>47.857556067727899</v>
      </c>
      <c r="E4" s="2">
        <v>0.131562426725093</v>
      </c>
      <c r="F4" s="2">
        <v>2.4918518431279839E-2</v>
      </c>
      <c r="G4" s="2">
        <v>4.2763177235922338E-3</v>
      </c>
      <c r="H4" s="2">
        <v>0.10612284908747581</v>
      </c>
      <c r="I4" s="2">
        <v>0</v>
      </c>
      <c r="J4" s="2">
        <v>0</v>
      </c>
      <c r="K4" s="2">
        <v>0.13600912219621944</v>
      </c>
      <c r="L4" s="2">
        <v>0</v>
      </c>
      <c r="M4" s="2">
        <v>39.764764343589839</v>
      </c>
      <c r="N4" s="2">
        <v>8.121146812731149E-3</v>
      </c>
      <c r="O4" s="2">
        <v>0</v>
      </c>
      <c r="P4" s="2">
        <v>0</v>
      </c>
      <c r="Q4" s="2">
        <v>0</v>
      </c>
      <c r="R4" s="2">
        <v>1.4517280600638019E-2</v>
      </c>
      <c r="S4" s="2">
        <v>0</v>
      </c>
      <c r="T4" s="2">
        <v>0</v>
      </c>
      <c r="U4" s="2">
        <v>0</v>
      </c>
      <c r="V4" s="2">
        <v>0</v>
      </c>
      <c r="W4" s="2">
        <v>1.0880005969629531E-2</v>
      </c>
      <c r="X4" s="2">
        <v>0</v>
      </c>
      <c r="Y4" s="2">
        <v>4.804226485911554E-3</v>
      </c>
      <c r="Z4" s="2">
        <v>0</v>
      </c>
      <c r="AA4" s="2">
        <v>0</v>
      </c>
      <c r="AB4" s="2">
        <v>6.3685471438702703E-3</v>
      </c>
      <c r="AD4">
        <f t="shared" ref="AD4:AD67" si="2">IF(AND($M4&gt;35,$H4&lt;1,C4&gt;0),C4,"")</f>
        <v>11.930099147505832</v>
      </c>
      <c r="AE4">
        <f t="shared" ref="AE4:AE67" si="3">IF(AND($M4&gt;35,$H4&lt;1,D4&gt;0),D4,"")</f>
        <v>47.857556067727899</v>
      </c>
      <c r="AF4">
        <f t="shared" ref="AF4:AF67" si="4">IF(AND($M4&gt;35,$H4&lt;1,E4&gt;0),E4,"")</f>
        <v>0.131562426725093</v>
      </c>
      <c r="AG4">
        <f t="shared" ref="AG4:AG67" si="5">IF(AND($M4&gt;35,$H4&lt;1,F4&gt;0),F4,"")</f>
        <v>2.4918518431279839E-2</v>
      </c>
      <c r="AH4">
        <f t="shared" ref="AH4:AH67" si="6">IF(AND($M4&gt;35,$H4&lt;1,G4&gt;0),G4,"")</f>
        <v>4.2763177235922338E-3</v>
      </c>
      <c r="AI4">
        <f t="shared" ref="AI4:AI67" si="7">IF(AND($M4&gt;35,$H4&lt;1,H4&gt;0),H4,"")</f>
        <v>0.10612284908747581</v>
      </c>
      <c r="AJ4" t="str">
        <f t="shared" ref="AJ4:AJ67" si="8">IF(AND($M4&gt;35,$H4&lt;1,I4&gt;0),I4,"")</f>
        <v/>
      </c>
      <c r="AK4" t="str">
        <f t="shared" ref="AK4:AK67" si="9">IF(AND($M4&gt;35,$H4&lt;1,J4&gt;0),J4,"")</f>
        <v/>
      </c>
      <c r="AL4">
        <f t="shared" ref="AL4:AL67" si="10">IF(AND($M4&gt;35,$H4&lt;1,K4&gt;0),K4,"")</f>
        <v>0.13600912219621944</v>
      </c>
      <c r="AM4" t="str">
        <f t="shared" ref="AM4:AM67" si="11">IF(AND($M4&gt;35,$H4&lt;1,L4&gt;0),L4,"")</f>
        <v/>
      </c>
      <c r="AN4">
        <f t="shared" ref="AN4:AN67" si="12">IF(AND($M4&gt;35,$H4&lt;1,M4&gt;0),M4,"")</f>
        <v>39.764764343589839</v>
      </c>
      <c r="AO4">
        <f t="shared" ref="AO4:AO67" si="13">IF(AND($M4&gt;35,$H4&lt;1,N4&gt;0),N4,"")</f>
        <v>8.121146812731149E-3</v>
      </c>
      <c r="AP4" t="str">
        <f t="shared" ref="AP4:AP67" si="14">IF(AND($M4&gt;35,$H4&lt;1,O4&gt;0),O4,"")</f>
        <v/>
      </c>
      <c r="AQ4" t="str">
        <f t="shared" ref="AQ4:AQ67" si="15">IF(AND($M4&gt;35,$H4&lt;1,P4&gt;0),P4,"")</f>
        <v/>
      </c>
      <c r="AR4" t="str">
        <f t="shared" ref="AR4:AR67" si="16">IF(AND($M4&gt;35,$H4&lt;1,Q4&gt;0),Q4,"")</f>
        <v/>
      </c>
      <c r="AS4">
        <f t="shared" ref="AS4:AS67" si="17">IF(AND($M4&gt;35,$H4&lt;1,R4&gt;0),R4,"")</f>
        <v>1.4517280600638019E-2</v>
      </c>
      <c r="AT4" t="str">
        <f t="shared" ref="AT4:AT67" si="18">IF(AND($M4&gt;35,$H4&lt;1,S4&gt;0),S4,"")</f>
        <v/>
      </c>
      <c r="AU4" t="str">
        <f t="shared" ref="AU4:AU67" si="19">IF(AND($M4&gt;35,$H4&lt;1,T4&gt;0),T4,"")</f>
        <v/>
      </c>
      <c r="AV4" t="str">
        <f t="shared" ref="AV4:AV67" si="20">IF(AND($M4&gt;35,$H4&lt;1,U4&gt;0),U4,"")</f>
        <v/>
      </c>
      <c r="AW4" t="str">
        <f t="shared" ref="AW4:AW67" si="21">IF(AND($M4&gt;35,$H4&lt;1,V4&gt;0),V4,"")</f>
        <v/>
      </c>
      <c r="AX4">
        <f t="shared" ref="AX4:AX67" si="22">IF(AND($M4&gt;35,$H4&lt;1,W4&gt;0),W4,"")</f>
        <v>1.0880005969629531E-2</v>
      </c>
      <c r="AY4" t="str">
        <f t="shared" ref="AY4:AY67" si="23">IF(AND($M4&gt;35,$H4&lt;1,X4&gt;0),X4,"")</f>
        <v/>
      </c>
      <c r="AZ4">
        <f t="shared" ref="AZ4:AZ67" si="24">IF(AND($M4&gt;35,$H4&lt;1,Y4&gt;0),Y4,"")</f>
        <v>4.804226485911554E-3</v>
      </c>
      <c r="BA4" t="str">
        <f t="shared" ref="BA4:BA67" si="25">IF(AND($M4&gt;35,$H4&lt;1,Z4&gt;0),Z4,"")</f>
        <v/>
      </c>
      <c r="BB4" t="str">
        <f t="shared" ref="BB4:BB67" si="26">IF(AND($M4&gt;35,$H4&lt;1,AA4&gt;0),AA4,"")</f>
        <v/>
      </c>
      <c r="BC4">
        <f t="shared" ref="BC4:BC67" si="27">IF(AND($M4&gt;35,$H4&lt;1,AB4&gt;0),AB4,"")</f>
        <v>6.3685471438702703E-3</v>
      </c>
      <c r="BE4">
        <f t="shared" ref="BE4:BE67" si="28">IFERROR((AD4/AD$1)/($AN4/$AN$1),"")</f>
        <v>1.0011136004511347</v>
      </c>
      <c r="BF4">
        <f t="shared" ref="BF4:BF67" si="29">IFERROR((AE4/AE$1)/($AN4/$AN$1),"")</f>
        <v>3.0147718287157299</v>
      </c>
      <c r="BG4">
        <f t="shared" ref="BG4:BG67" si="30">IFERROR((AF4/AF$1)/($AN4/$AN$1),"")</f>
        <v>5.7677469666439322E-3</v>
      </c>
      <c r="BH4">
        <f t="shared" ref="BH4:BH67" si="31">IFERROR((AG4/AG$1)/($AN4/$AN$1),"")</f>
        <v>1.033318535072932E-3</v>
      </c>
      <c r="BI4">
        <f t="shared" ref="BI4:BI67" si="32">IFERROR((AH4/AH$1)/($AN4/$AN$1),"")</f>
        <v>1.5973919922812501E-4</v>
      </c>
      <c r="BJ4">
        <f t="shared" ref="BJ4:BJ67" si="33">IFERROR((AI4/AI$1)/($AN4/$AN$1),"")</f>
        <v>3.808328202866593E-3</v>
      </c>
      <c r="BK4" t="str">
        <f t="shared" ref="BK4:BK67" si="34">IFERROR((AJ4/AJ$1)/($AN4/$AN$1),"")</f>
        <v/>
      </c>
      <c r="BL4" t="str">
        <f t="shared" ref="BL4:BL67" si="35">IFERROR((AK4/AK$1)/($AN4/$AN$1),"")</f>
        <v/>
      </c>
      <c r="BM4">
        <f t="shared" ref="BM4:BM67" si="36">IFERROR((AL4/AL$1)/($AN4/$AN$1),"")</f>
        <v>3.866541491353623E-3</v>
      </c>
      <c r="BN4" t="str">
        <f t="shared" ref="BN4:BN67" si="37">IFERROR((AM4/AM$1)/($AN4/$AN$1),"")</f>
        <v/>
      </c>
      <c r="BO4">
        <f t="shared" ref="BO4:BO67" si="38">IFERROR((AN4/AN$1)/($AN4/$AN$1),"")</f>
        <v>1</v>
      </c>
      <c r="BP4">
        <f t="shared" ref="BP4:BP67" si="39">IFERROR((AO4/AO$1)/($AN4/$AN$1),"")</f>
        <v>1.7099711375516034E-4</v>
      </c>
      <c r="BQ4" t="str">
        <f t="shared" ref="BQ4:BQ67" si="40">IFERROR((AP4/AP$1)/($AN4/$AN$1),"")</f>
        <v/>
      </c>
      <c r="BR4" t="str">
        <f t="shared" ref="BR4:BR67" si="41">IFERROR((AQ4/AQ$1)/($AN4/$AN$1),"")</f>
        <v/>
      </c>
      <c r="BS4" t="str">
        <f t="shared" ref="BS4:BS67" si="42">IFERROR((AR4/AR$1)/($AN4/$AN$1),"")</f>
        <v/>
      </c>
      <c r="BT4">
        <f t="shared" ref="BT4:BT67" si="43">IFERROR((AS4/AS$1)/($AN4/$AN$1),"")</f>
        <v>2.6200441153927708E-4</v>
      </c>
      <c r="BU4" t="str">
        <f t="shared" ref="BU4:BU67" si="44">IFERROR((AT4/AT$1)/($AN4/$AN$1),"")</f>
        <v/>
      </c>
      <c r="BV4" t="str">
        <f t="shared" ref="BV4:BV67" si="45">IFERROR((AU4/AU$1)/($AN4/$AN$1),"")</f>
        <v/>
      </c>
      <c r="BW4" t="str">
        <f t="shared" ref="BW4:BW67" si="46">IFERROR((AV4/AV$1)/($AN4/$AN$1),"")</f>
        <v/>
      </c>
      <c r="BX4" t="str">
        <f t="shared" ref="BX4:BX67" si="47">IFERROR((AW4/AW$1)/($AN4/$AN$1),"")</f>
        <v/>
      </c>
      <c r="BY4">
        <f t="shared" ref="BY4:BY67" si="48">IFERROR((AX4/AX$1)/($AN4/$AN$1),"")</f>
        <v>1.3723605991929942E-4</v>
      </c>
      <c r="BZ4" t="str">
        <f t="shared" ref="BZ4:BZ67" si="49">IFERROR((AY4/AY$1)/($AN4/$AN$1),"")</f>
        <v/>
      </c>
      <c r="CA4">
        <f t="shared" ref="CA4:CA67" si="50">IFERROR((AZ4/AZ$1)/($AN4/$AN$1),"")</f>
        <v>5.526215952850356E-5</v>
      </c>
      <c r="CB4" t="str">
        <f t="shared" ref="CB4:CB67" si="51">IFERROR((BA4/BA$1)/($AN4/$AN$1),"")</f>
        <v/>
      </c>
      <c r="CC4" t="str">
        <f t="shared" ref="CC4:CC67" si="52">IFERROR((BB4/BB$1)/($AN4/$AN$1),"")</f>
        <v/>
      </c>
      <c r="CD4">
        <f t="shared" ref="CD4:CD67" si="53">IFERROR((BC4/BC$1)/($AN4/$AN$1),"")</f>
        <v>3.0978347337304311E-5</v>
      </c>
      <c r="CF4" s="7">
        <v>0.10303030303030322</v>
      </c>
      <c r="CG4" s="8">
        <v>0.88888888888888884</v>
      </c>
      <c r="CI4">
        <f t="shared" ref="CI4:CI67" si="54">VLOOKUP(A4,CF$2:CG$102,2)+(A4-VLOOKUP(A4,CF$2:CG$102,1))*((INDEX(CF$2:CG$102,MATCH(VLOOKUP(A4,CF$2:CG$102,1),CF$2:CF$102)+1,2)-INDEX(CF$2:CG$102,MATCH(VLOOKUP(A4,CF$2:CG$102,1),CF$2:CF$102),2))/(INDEX(CF$2:CG$102,MATCH(VLOOKUP(A4,CF$2:CG$102,1),CF$2:CF$102)+1,1)-INDEX(CF$2:CG$102,MATCH(VLOOKUP(A4,CF$2:CG$102,1),CF$2:CF$102),1)))</f>
        <v>0.83169934640522858</v>
      </c>
      <c r="CJ4">
        <f t="shared" ref="CJ4:CJ67" si="55">MOD(CI4,1)</f>
        <v>0.83169934640522858</v>
      </c>
      <c r="CL4">
        <v>7.3529411764585717E-3</v>
      </c>
      <c r="CM4">
        <v>11.858440946275241</v>
      </c>
      <c r="CN4">
        <v>48.064801431856495</v>
      </c>
      <c r="CO4" t="s">
        <v>1119</v>
      </c>
      <c r="CP4">
        <v>0.1175948238074925</v>
      </c>
      <c r="CQ4">
        <v>2.5359803922388808E-2</v>
      </c>
      <c r="CR4">
        <v>9.167606620489939E-2</v>
      </c>
      <c r="CS4">
        <v>2.800176540081095E-3</v>
      </c>
      <c r="CT4">
        <v>0.35218841423713809</v>
      </c>
      <c r="CU4" t="s">
        <v>1119</v>
      </c>
      <c r="CV4" t="s">
        <v>1119</v>
      </c>
      <c r="CW4">
        <v>39.343831857293743</v>
      </c>
      <c r="CX4" t="s">
        <v>1119</v>
      </c>
      <c r="CY4" t="s">
        <v>1119</v>
      </c>
      <c r="CZ4" t="s">
        <v>1119</v>
      </c>
      <c r="DA4">
        <v>4.0160837990359431E-2</v>
      </c>
      <c r="DB4">
        <v>8.3260128496844086E-3</v>
      </c>
      <c r="DC4">
        <v>1.2249250125636018E-3</v>
      </c>
      <c r="DD4" t="s">
        <v>1119</v>
      </c>
      <c r="DE4">
        <v>4.3323921935143288E-4</v>
      </c>
      <c r="DF4">
        <v>3.5032797979639091E-3</v>
      </c>
      <c r="DG4">
        <v>1.6045822950228612E-3</v>
      </c>
      <c r="DH4" t="s">
        <v>1119</v>
      </c>
      <c r="DI4">
        <v>6.8216325736539074E-2</v>
      </c>
      <c r="DJ4" t="s">
        <v>1119</v>
      </c>
      <c r="DK4">
        <v>1.8904625090100404E-2</v>
      </c>
      <c r="DL4">
        <v>9.3265187093492731E-4</v>
      </c>
    </row>
    <row r="5" spans="1:116" x14ac:dyDescent="0.2">
      <c r="A5">
        <v>0.1</v>
      </c>
      <c r="B5" s="3" t="s">
        <v>963</v>
      </c>
      <c r="C5" s="2">
        <v>11.955012966749026</v>
      </c>
      <c r="D5" s="2">
        <v>47.902634563031448</v>
      </c>
      <c r="E5" s="2">
        <v>0</v>
      </c>
      <c r="F5" s="2">
        <v>5.3780730469193051E-2</v>
      </c>
      <c r="G5" s="2">
        <v>9.8382267512295146E-3</v>
      </c>
      <c r="H5" s="2">
        <v>8.846455812793029E-2</v>
      </c>
      <c r="I5" s="2">
        <v>0</v>
      </c>
      <c r="J5" s="2">
        <v>4.5968792982286535E-3</v>
      </c>
      <c r="K5" s="2">
        <v>0.14363504400284832</v>
      </c>
      <c r="L5" s="2">
        <v>0</v>
      </c>
      <c r="M5" s="2">
        <v>39.800291265436407</v>
      </c>
      <c r="N5" s="2">
        <v>8.9439461750598324E-3</v>
      </c>
      <c r="O5" s="2">
        <v>0</v>
      </c>
      <c r="P5" s="2">
        <v>0</v>
      </c>
      <c r="Q5" s="2">
        <v>4.0144795345973199E-4</v>
      </c>
      <c r="R5" s="2">
        <v>1.2410372001031582E-2</v>
      </c>
      <c r="S5" s="2">
        <v>0</v>
      </c>
      <c r="T5" s="2">
        <v>0</v>
      </c>
      <c r="U5" s="2">
        <v>0</v>
      </c>
      <c r="V5" s="2">
        <v>0</v>
      </c>
      <c r="W5" s="2">
        <v>1.1041231604192892E-2</v>
      </c>
      <c r="X5" s="2">
        <v>0</v>
      </c>
      <c r="Y5" s="2">
        <v>4.8335967991939609E-3</v>
      </c>
      <c r="Z5" s="2">
        <v>0</v>
      </c>
      <c r="AA5" s="2">
        <v>0</v>
      </c>
      <c r="AB5" s="2">
        <v>4.1151716007357536E-3</v>
      </c>
      <c r="AD5">
        <f t="shared" si="2"/>
        <v>11.955012966749026</v>
      </c>
      <c r="AE5">
        <f t="shared" si="3"/>
        <v>47.902634563031448</v>
      </c>
      <c r="AF5" t="str">
        <f t="shared" si="4"/>
        <v/>
      </c>
      <c r="AG5">
        <f t="shared" si="5"/>
        <v>5.3780730469193051E-2</v>
      </c>
      <c r="AH5">
        <f t="shared" si="6"/>
        <v>9.8382267512295146E-3</v>
      </c>
      <c r="AI5">
        <f t="shared" si="7"/>
        <v>8.846455812793029E-2</v>
      </c>
      <c r="AJ5" t="str">
        <f t="shared" si="8"/>
        <v/>
      </c>
      <c r="AK5">
        <f t="shared" si="9"/>
        <v>4.5968792982286535E-3</v>
      </c>
      <c r="AL5">
        <f t="shared" si="10"/>
        <v>0.14363504400284832</v>
      </c>
      <c r="AM5" t="str">
        <f t="shared" si="11"/>
        <v/>
      </c>
      <c r="AN5">
        <f t="shared" si="12"/>
        <v>39.800291265436407</v>
      </c>
      <c r="AO5">
        <f t="shared" si="13"/>
        <v>8.9439461750598324E-3</v>
      </c>
      <c r="AP5" t="str">
        <f t="shared" si="14"/>
        <v/>
      </c>
      <c r="AQ5" t="str">
        <f t="shared" si="15"/>
        <v/>
      </c>
      <c r="AR5">
        <f t="shared" si="16"/>
        <v>4.0144795345973199E-4</v>
      </c>
      <c r="AS5">
        <f t="shared" si="17"/>
        <v>1.2410372001031582E-2</v>
      </c>
      <c r="AT5" t="str">
        <f t="shared" si="18"/>
        <v/>
      </c>
      <c r="AU5" t="str">
        <f t="shared" si="19"/>
        <v/>
      </c>
      <c r="AV5" t="str">
        <f t="shared" si="20"/>
        <v/>
      </c>
      <c r="AW5" t="str">
        <f t="shared" si="21"/>
        <v/>
      </c>
      <c r="AX5">
        <f t="shared" si="22"/>
        <v>1.1041231604192892E-2</v>
      </c>
      <c r="AY5" t="str">
        <f t="shared" si="23"/>
        <v/>
      </c>
      <c r="AZ5">
        <f t="shared" si="24"/>
        <v>4.8335967991939609E-3</v>
      </c>
      <c r="BA5" t="str">
        <f t="shared" si="25"/>
        <v/>
      </c>
      <c r="BB5" t="str">
        <f t="shared" si="26"/>
        <v/>
      </c>
      <c r="BC5">
        <f t="shared" si="27"/>
        <v>4.1151716007357536E-3</v>
      </c>
      <c r="BE5">
        <f t="shared" si="28"/>
        <v>1.0023087522982086</v>
      </c>
      <c r="BF5">
        <f t="shared" si="29"/>
        <v>3.0149179248146081</v>
      </c>
      <c r="BG5" t="str">
        <f t="shared" si="30"/>
        <v/>
      </c>
      <c r="BH5">
        <f t="shared" si="31"/>
        <v>2.2281830278492827E-3</v>
      </c>
      <c r="BI5">
        <f t="shared" si="32"/>
        <v>3.6717282296248259E-4</v>
      </c>
      <c r="BJ5">
        <f t="shared" si="33"/>
        <v>3.1718083878604251E-3</v>
      </c>
      <c r="BK5" t="str">
        <f t="shared" si="34"/>
        <v/>
      </c>
      <c r="BL5">
        <f t="shared" si="35"/>
        <v>1.4436158671105422E-4</v>
      </c>
      <c r="BM5">
        <f t="shared" si="36"/>
        <v>4.0796904484838564E-3</v>
      </c>
      <c r="BN5" t="str">
        <f t="shared" si="37"/>
        <v/>
      </c>
      <c r="BO5">
        <f t="shared" si="38"/>
        <v>1</v>
      </c>
      <c r="BP5">
        <f t="shared" si="39"/>
        <v>1.8815369783753582E-4</v>
      </c>
      <c r="BQ5" t="str">
        <f t="shared" si="40"/>
        <v/>
      </c>
      <c r="BR5" t="str">
        <f t="shared" si="41"/>
        <v/>
      </c>
      <c r="BS5">
        <f t="shared" si="42"/>
        <v>7.3582780364813238E-6</v>
      </c>
      <c r="BT5">
        <f t="shared" si="43"/>
        <v>2.2377949786674939E-4</v>
      </c>
      <c r="BU5" t="str">
        <f t="shared" si="44"/>
        <v/>
      </c>
      <c r="BV5" t="str">
        <f t="shared" si="45"/>
        <v/>
      </c>
      <c r="BW5" t="str">
        <f t="shared" si="46"/>
        <v/>
      </c>
      <c r="BX5" t="str">
        <f t="shared" si="47"/>
        <v/>
      </c>
      <c r="BY5">
        <f t="shared" si="48"/>
        <v>1.3914537956363516E-4</v>
      </c>
      <c r="BZ5" t="str">
        <f t="shared" si="49"/>
        <v/>
      </c>
      <c r="CA5">
        <f t="shared" si="50"/>
        <v>5.5550370786538153E-5</v>
      </c>
      <c r="CB5" t="str">
        <f t="shared" si="51"/>
        <v/>
      </c>
      <c r="CC5" t="str">
        <f t="shared" si="52"/>
        <v/>
      </c>
      <c r="CD5">
        <f t="shared" si="53"/>
        <v>1.9999447095963282E-5</v>
      </c>
      <c r="CF5" s="7">
        <v>0.20606060606060644</v>
      </c>
      <c r="CG5" s="8">
        <v>1</v>
      </c>
      <c r="CI5">
        <f t="shared" si="54"/>
        <v>0.88562091503267948</v>
      </c>
      <c r="CJ5">
        <f t="shared" si="55"/>
        <v>0.88562091503267948</v>
      </c>
      <c r="CL5">
        <v>1.4705882352939348E-2</v>
      </c>
      <c r="CM5">
        <v>11.902814769004424</v>
      </c>
      <c r="CN5">
        <v>47.980640991355052</v>
      </c>
      <c r="CO5" t="s">
        <v>1119</v>
      </c>
      <c r="CP5">
        <v>0.14071847008578847</v>
      </c>
      <c r="CQ5">
        <v>3.2045031836392138E-2</v>
      </c>
      <c r="CR5">
        <v>0.10694056883862674</v>
      </c>
      <c r="CS5">
        <v>1.302579496729962E-3</v>
      </c>
      <c r="CT5">
        <v>0.13887568429135455</v>
      </c>
      <c r="CU5" t="s">
        <v>1119</v>
      </c>
      <c r="CV5" t="s">
        <v>1119</v>
      </c>
      <c r="CW5">
        <v>39.4521532430756</v>
      </c>
      <c r="CX5" t="s">
        <v>1119</v>
      </c>
      <c r="CY5" t="s">
        <v>1119</v>
      </c>
      <c r="CZ5" t="s">
        <v>1119</v>
      </c>
      <c r="DA5">
        <v>9.5492381505382001E-2</v>
      </c>
      <c r="DB5">
        <v>5.7338808723397937E-2</v>
      </c>
      <c r="DC5">
        <v>1.5928108843202009E-3</v>
      </c>
      <c r="DD5" t="s">
        <v>1119</v>
      </c>
      <c r="DE5">
        <v>1.0474536086227425E-3</v>
      </c>
      <c r="DF5">
        <v>4.4446080414769218E-3</v>
      </c>
      <c r="DG5">
        <v>2.1697811885360405E-3</v>
      </c>
      <c r="DH5" t="s">
        <v>1119</v>
      </c>
      <c r="DI5">
        <v>7.1748563557586756E-2</v>
      </c>
      <c r="DJ5" t="s">
        <v>1119</v>
      </c>
      <c r="DK5">
        <v>9.4878170079024972E-3</v>
      </c>
      <c r="DL5">
        <v>1.1864374988319604E-3</v>
      </c>
    </row>
    <row r="6" spans="1:116" x14ac:dyDescent="0.2">
      <c r="A6">
        <v>0.15</v>
      </c>
      <c r="B6" s="3" t="s">
        <v>964</v>
      </c>
      <c r="C6" s="2">
        <v>11.924255981933658</v>
      </c>
      <c r="D6" s="2">
        <v>47.882674065288391</v>
      </c>
      <c r="E6" s="2">
        <v>2.9069450448712463E-2</v>
      </c>
      <c r="F6" s="2">
        <v>1.4412819365461408E-2</v>
      </c>
      <c r="G6" s="2">
        <v>1.5945505993242608E-2</v>
      </c>
      <c r="H6" s="2">
        <v>0.15864879394584416</v>
      </c>
      <c r="I6" s="2">
        <v>0</v>
      </c>
      <c r="J6" s="2">
        <v>1.5566326310469966E-3</v>
      </c>
      <c r="K6" s="2">
        <v>0.14849960925484706</v>
      </c>
      <c r="L6" s="2">
        <v>1.600245629827382E-3</v>
      </c>
      <c r="M6" s="2">
        <v>39.763070741126178</v>
      </c>
      <c r="N6" s="2">
        <v>2.2129948149055462E-2</v>
      </c>
      <c r="O6" s="2">
        <v>0</v>
      </c>
      <c r="P6" s="2">
        <v>0</v>
      </c>
      <c r="Q6" s="2">
        <v>4.7482282499010625E-4</v>
      </c>
      <c r="R6" s="2">
        <v>1.9071348524898821E-2</v>
      </c>
      <c r="S6" s="2">
        <v>0</v>
      </c>
      <c r="T6" s="2">
        <v>0</v>
      </c>
      <c r="U6" s="2">
        <v>0</v>
      </c>
      <c r="V6" s="2">
        <v>3.8620682615887649E-5</v>
      </c>
      <c r="W6" s="2">
        <v>1.1178998205027832E-2</v>
      </c>
      <c r="X6" s="2">
        <v>0</v>
      </c>
      <c r="Y6" s="2">
        <v>3.7544397748304256E-3</v>
      </c>
      <c r="Z6" s="2">
        <v>0</v>
      </c>
      <c r="AA6" s="2">
        <v>0</v>
      </c>
      <c r="AB6" s="2">
        <v>3.6179762213809472E-3</v>
      </c>
      <c r="AD6">
        <f t="shared" si="2"/>
        <v>11.924255981933658</v>
      </c>
      <c r="AE6">
        <f t="shared" si="3"/>
        <v>47.882674065288391</v>
      </c>
      <c r="AF6">
        <f t="shared" si="4"/>
        <v>2.9069450448712463E-2</v>
      </c>
      <c r="AG6">
        <f t="shared" si="5"/>
        <v>1.4412819365461408E-2</v>
      </c>
      <c r="AH6">
        <f t="shared" si="6"/>
        <v>1.5945505993242608E-2</v>
      </c>
      <c r="AI6">
        <f t="shared" si="7"/>
        <v>0.15864879394584416</v>
      </c>
      <c r="AJ6" t="str">
        <f t="shared" si="8"/>
        <v/>
      </c>
      <c r="AK6">
        <f t="shared" si="9"/>
        <v>1.5566326310469966E-3</v>
      </c>
      <c r="AL6">
        <f t="shared" si="10"/>
        <v>0.14849960925484706</v>
      </c>
      <c r="AM6">
        <f t="shared" si="11"/>
        <v>1.600245629827382E-3</v>
      </c>
      <c r="AN6">
        <f t="shared" si="12"/>
        <v>39.763070741126178</v>
      </c>
      <c r="AO6">
        <f t="shared" si="13"/>
        <v>2.2129948149055462E-2</v>
      </c>
      <c r="AP6" t="str">
        <f t="shared" si="14"/>
        <v/>
      </c>
      <c r="AQ6" t="str">
        <f t="shared" si="15"/>
        <v/>
      </c>
      <c r="AR6">
        <f t="shared" si="16"/>
        <v>4.7482282499010625E-4</v>
      </c>
      <c r="AS6">
        <f t="shared" si="17"/>
        <v>1.9071348524898821E-2</v>
      </c>
      <c r="AT6" t="str">
        <f t="shared" si="18"/>
        <v/>
      </c>
      <c r="AU6" t="str">
        <f t="shared" si="19"/>
        <v/>
      </c>
      <c r="AV6" t="str">
        <f t="shared" si="20"/>
        <v/>
      </c>
      <c r="AW6">
        <f t="shared" si="21"/>
        <v>3.8620682615887649E-5</v>
      </c>
      <c r="AX6">
        <f t="shared" si="22"/>
        <v>1.1178998205027832E-2</v>
      </c>
      <c r="AY6" t="str">
        <f t="shared" si="23"/>
        <v/>
      </c>
      <c r="AZ6">
        <f t="shared" si="24"/>
        <v>3.7544397748304256E-3</v>
      </c>
      <c r="BA6" t="str">
        <f t="shared" si="25"/>
        <v/>
      </c>
      <c r="BB6" t="str">
        <f t="shared" si="26"/>
        <v/>
      </c>
      <c r="BC6">
        <f t="shared" si="27"/>
        <v>3.6179762213809472E-3</v>
      </c>
      <c r="BE6">
        <f t="shared" si="28"/>
        <v>1.000665890432574</v>
      </c>
      <c r="BF6">
        <f t="shared" si="29"/>
        <v>3.0164826027419949</v>
      </c>
      <c r="BG6">
        <f t="shared" si="30"/>
        <v>1.2744700753627798E-3</v>
      </c>
      <c r="BH6">
        <f t="shared" si="31"/>
        <v>5.9769475313281768E-4</v>
      </c>
      <c r="BI6">
        <f t="shared" si="32"/>
        <v>5.9565986701864634E-4</v>
      </c>
      <c r="BJ6">
        <f t="shared" si="33"/>
        <v>5.6935185519246638E-3</v>
      </c>
      <c r="BK6" t="str">
        <f t="shared" si="34"/>
        <v/>
      </c>
      <c r="BL6">
        <f t="shared" si="35"/>
        <v>4.8930652928053069E-5</v>
      </c>
      <c r="BM6">
        <f t="shared" si="36"/>
        <v>4.2218076775336526E-3</v>
      </c>
      <c r="BN6">
        <f t="shared" si="37"/>
        <v>4.1252939543739058E-5</v>
      </c>
      <c r="BO6">
        <f t="shared" si="38"/>
        <v>1</v>
      </c>
      <c r="BP6">
        <f t="shared" si="39"/>
        <v>4.6598325636009857E-4</v>
      </c>
      <c r="BQ6" t="str">
        <f t="shared" si="40"/>
        <v/>
      </c>
      <c r="BR6" t="str">
        <f t="shared" si="41"/>
        <v/>
      </c>
      <c r="BS6">
        <f t="shared" si="42"/>
        <v>8.7113380590926315E-6</v>
      </c>
      <c r="BT6">
        <f t="shared" si="43"/>
        <v>3.4420980137150957E-4</v>
      </c>
      <c r="BU6" t="str">
        <f t="shared" si="44"/>
        <v/>
      </c>
      <c r="BV6" t="str">
        <f t="shared" si="45"/>
        <v/>
      </c>
      <c r="BW6" t="str">
        <f t="shared" si="46"/>
        <v/>
      </c>
      <c r="BX6">
        <f t="shared" si="47"/>
        <v>5.9529842477351572E-7</v>
      </c>
      <c r="BY6">
        <f t="shared" si="48"/>
        <v>1.4101343467365886E-4</v>
      </c>
      <c r="BZ6" t="str">
        <f t="shared" si="49"/>
        <v/>
      </c>
      <c r="CA6">
        <f t="shared" si="50"/>
        <v>4.318848983893651E-5</v>
      </c>
      <c r="CB6" t="str">
        <f t="shared" si="51"/>
        <v/>
      </c>
      <c r="CC6" t="str">
        <f t="shared" si="52"/>
        <v/>
      </c>
      <c r="CD6">
        <f t="shared" si="53"/>
        <v>1.7599571019306982E-5</v>
      </c>
      <c r="CF6" s="7">
        <v>0.30909090909090969</v>
      </c>
      <c r="CG6" s="8">
        <v>1.1111111111111112</v>
      </c>
      <c r="CI6">
        <f t="shared" si="54"/>
        <v>0.93954248366013038</v>
      </c>
      <c r="CJ6">
        <f t="shared" si="55"/>
        <v>0.93954248366013038</v>
      </c>
      <c r="CL6">
        <v>2.4509803921557882E-2</v>
      </c>
      <c r="CM6">
        <v>11.853615079770876</v>
      </c>
      <c r="CN6">
        <v>47.894936482132522</v>
      </c>
      <c r="CO6">
        <v>0.17735316749199587</v>
      </c>
      <c r="CP6">
        <v>5.2151866323894576E-2</v>
      </c>
      <c r="CQ6">
        <v>2.8855972730359107E-2</v>
      </c>
      <c r="CR6">
        <v>8.7595805969843787E-2</v>
      </c>
      <c r="CS6">
        <v>1.4124375811646469E-3</v>
      </c>
      <c r="CT6">
        <v>0.17714101760217763</v>
      </c>
      <c r="CU6">
        <v>1.881619184707085E-2</v>
      </c>
      <c r="CV6" t="s">
        <v>1119</v>
      </c>
      <c r="CW6">
        <v>39.435755151888166</v>
      </c>
      <c r="CX6">
        <v>1.9218996945647437E-2</v>
      </c>
      <c r="CY6">
        <v>1.7010083857759734E-3</v>
      </c>
      <c r="CZ6" t="s">
        <v>1119</v>
      </c>
      <c r="DA6">
        <v>9.9020199222725105E-2</v>
      </c>
      <c r="DB6">
        <v>6.5061746562271816E-2</v>
      </c>
      <c r="DC6">
        <v>8.9319144046191602E-3</v>
      </c>
      <c r="DD6" t="s">
        <v>1119</v>
      </c>
      <c r="DE6">
        <v>6.1746458045120942E-4</v>
      </c>
      <c r="DF6">
        <v>6.8334507274273679E-3</v>
      </c>
      <c r="DG6">
        <v>1.3644832591061199E-3</v>
      </c>
      <c r="DH6" t="s">
        <v>1119</v>
      </c>
      <c r="DI6">
        <v>6.7972308927775241E-2</v>
      </c>
      <c r="DJ6" t="s">
        <v>1119</v>
      </c>
      <c r="DK6" t="s">
        <v>1119</v>
      </c>
      <c r="DL6">
        <v>1.6452536461282359E-3</v>
      </c>
    </row>
    <row r="7" spans="1:116" x14ac:dyDescent="0.2">
      <c r="A7">
        <v>0.2</v>
      </c>
      <c r="B7" s="3" t="s">
        <v>965</v>
      </c>
      <c r="C7" s="2">
        <v>11.85189420998152</v>
      </c>
      <c r="D7" s="2">
        <v>47.892383554752158</v>
      </c>
      <c r="E7" s="2">
        <v>7.6053913485806132E-2</v>
      </c>
      <c r="F7" s="2">
        <v>4.5978074857725766E-2</v>
      </c>
      <c r="G7" s="2">
        <v>2.309300253615414E-2</v>
      </c>
      <c r="H7" s="2">
        <v>0.37760182185793201</v>
      </c>
      <c r="I7" s="2">
        <v>0</v>
      </c>
      <c r="J7" s="2">
        <v>4.1211170720445705E-3</v>
      </c>
      <c r="K7" s="2">
        <v>0.14807312251577726</v>
      </c>
      <c r="L7" s="2">
        <v>9.7331908497098954E-3</v>
      </c>
      <c r="M7" s="2">
        <v>39.469272432538446</v>
      </c>
      <c r="N7" s="2">
        <v>3.7439128793085412E-2</v>
      </c>
      <c r="O7" s="2">
        <v>0</v>
      </c>
      <c r="P7" s="2">
        <v>0</v>
      </c>
      <c r="Q7" s="2">
        <v>4.0266276456280936E-4</v>
      </c>
      <c r="R7" s="2">
        <v>4.4387195652016154E-2</v>
      </c>
      <c r="S7" s="2">
        <v>0</v>
      </c>
      <c r="T7" s="2">
        <v>2.0845388769473509E-4</v>
      </c>
      <c r="U7" s="2">
        <v>0</v>
      </c>
      <c r="V7" s="2">
        <v>0</v>
      </c>
      <c r="W7" s="2">
        <v>1.036701207689341E-2</v>
      </c>
      <c r="X7" s="2">
        <v>0</v>
      </c>
      <c r="Y7" s="2">
        <v>4.3971484962133595E-3</v>
      </c>
      <c r="Z7" s="2">
        <v>0</v>
      </c>
      <c r="AA7" s="2">
        <v>0</v>
      </c>
      <c r="AB7" s="2">
        <v>4.593957882234709E-3</v>
      </c>
      <c r="AD7">
        <f t="shared" si="2"/>
        <v>11.85189420998152</v>
      </c>
      <c r="AE7">
        <f t="shared" si="3"/>
        <v>47.892383554752158</v>
      </c>
      <c r="AF7">
        <f t="shared" si="4"/>
        <v>7.6053913485806132E-2</v>
      </c>
      <c r="AG7">
        <f t="shared" si="5"/>
        <v>4.5978074857725766E-2</v>
      </c>
      <c r="AH7">
        <f t="shared" si="6"/>
        <v>2.309300253615414E-2</v>
      </c>
      <c r="AI7">
        <f t="shared" si="7"/>
        <v>0.37760182185793201</v>
      </c>
      <c r="AJ7" t="str">
        <f t="shared" si="8"/>
        <v/>
      </c>
      <c r="AK7">
        <f t="shared" si="9"/>
        <v>4.1211170720445705E-3</v>
      </c>
      <c r="AL7">
        <f t="shared" si="10"/>
        <v>0.14807312251577726</v>
      </c>
      <c r="AM7">
        <f t="shared" si="11"/>
        <v>9.7331908497098954E-3</v>
      </c>
      <c r="AN7">
        <f t="shared" si="12"/>
        <v>39.469272432538446</v>
      </c>
      <c r="AO7">
        <f t="shared" si="13"/>
        <v>3.7439128793085412E-2</v>
      </c>
      <c r="AP7" t="str">
        <f t="shared" si="14"/>
        <v/>
      </c>
      <c r="AQ7" t="str">
        <f t="shared" si="15"/>
        <v/>
      </c>
      <c r="AR7">
        <f t="shared" si="16"/>
        <v>4.0266276456280936E-4</v>
      </c>
      <c r="AS7">
        <f t="shared" si="17"/>
        <v>4.4387195652016154E-2</v>
      </c>
      <c r="AT7" t="str">
        <f t="shared" si="18"/>
        <v/>
      </c>
      <c r="AU7">
        <f t="shared" si="19"/>
        <v>2.0845388769473509E-4</v>
      </c>
      <c r="AV7" t="str">
        <f t="shared" si="20"/>
        <v/>
      </c>
      <c r="AW7" t="str">
        <f t="shared" si="21"/>
        <v/>
      </c>
      <c r="AX7">
        <f t="shared" si="22"/>
        <v>1.036701207689341E-2</v>
      </c>
      <c r="AY7" t="str">
        <f t="shared" si="23"/>
        <v/>
      </c>
      <c r="AZ7">
        <f t="shared" si="24"/>
        <v>4.3971484962133595E-3</v>
      </c>
      <c r="BA7" t="str">
        <f t="shared" si="25"/>
        <v/>
      </c>
      <c r="BB7" t="str">
        <f t="shared" si="26"/>
        <v/>
      </c>
      <c r="BC7">
        <f t="shared" si="27"/>
        <v>4.593957882234709E-3</v>
      </c>
      <c r="BE7">
        <f t="shared" si="28"/>
        <v>1.0019968749552981</v>
      </c>
      <c r="BF7">
        <f t="shared" si="29"/>
        <v>3.039552687391279</v>
      </c>
      <c r="BG7">
        <f t="shared" si="30"/>
        <v>3.3591947465221139E-3</v>
      </c>
      <c r="BH7">
        <f t="shared" si="31"/>
        <v>1.9208881517024272E-3</v>
      </c>
      <c r="BI7">
        <f t="shared" si="32"/>
        <v>8.6908295707096347E-4</v>
      </c>
      <c r="BJ7">
        <f t="shared" si="33"/>
        <v>1.3652080524972883E-2</v>
      </c>
      <c r="BK7" t="str">
        <f t="shared" si="34"/>
        <v/>
      </c>
      <c r="BL7">
        <f t="shared" si="35"/>
        <v>1.3050604483184777E-4</v>
      </c>
      <c r="BM7">
        <f t="shared" si="36"/>
        <v>4.2410184735656477E-3</v>
      </c>
      <c r="BN7">
        <f t="shared" si="37"/>
        <v>2.5278091683599436E-4</v>
      </c>
      <c r="BO7">
        <f t="shared" si="38"/>
        <v>1</v>
      </c>
      <c r="BP7">
        <f t="shared" si="39"/>
        <v>7.9421200025783702E-4</v>
      </c>
      <c r="BQ7" t="str">
        <f t="shared" si="40"/>
        <v/>
      </c>
      <c r="BR7" t="str">
        <f t="shared" si="41"/>
        <v/>
      </c>
      <c r="BS7">
        <f t="shared" si="42"/>
        <v>7.4424434953984638E-6</v>
      </c>
      <c r="BT7">
        <f t="shared" si="43"/>
        <v>8.0708696346016315E-4</v>
      </c>
      <c r="BU7" t="str">
        <f t="shared" si="44"/>
        <v/>
      </c>
      <c r="BV7">
        <f t="shared" si="45"/>
        <v>3.6063481570736116E-6</v>
      </c>
      <c r="BW7" t="str">
        <f t="shared" si="46"/>
        <v/>
      </c>
      <c r="BX7" t="str">
        <f t="shared" si="47"/>
        <v/>
      </c>
      <c r="BY7">
        <f t="shared" si="48"/>
        <v>1.3174435147110828E-4</v>
      </c>
      <c r="BZ7" t="str">
        <f t="shared" si="49"/>
        <v/>
      </c>
      <c r="CA7">
        <f t="shared" si="50"/>
        <v>5.0958285040552124E-5</v>
      </c>
      <c r="CB7" t="str">
        <f t="shared" si="51"/>
        <v/>
      </c>
      <c r="CC7" t="str">
        <f t="shared" si="52"/>
        <v/>
      </c>
      <c r="CD7">
        <f t="shared" si="53"/>
        <v>2.2513560219229394E-5</v>
      </c>
      <c r="CF7" s="7">
        <v>0.41212121212121289</v>
      </c>
      <c r="CG7" s="8">
        <v>1.2222222222222223</v>
      </c>
      <c r="CI7">
        <f t="shared" si="54"/>
        <v>0.99346405228758128</v>
      </c>
      <c r="CJ7">
        <f t="shared" si="55"/>
        <v>0.99346405228758128</v>
      </c>
      <c r="CL7">
        <v>2.6143790849671333E-2</v>
      </c>
      <c r="CM7">
        <v>11.905591350596104</v>
      </c>
      <c r="CN7">
        <v>47.958147411160141</v>
      </c>
      <c r="CO7">
        <v>7.1628933560938926E-2</v>
      </c>
      <c r="CP7">
        <v>0.14451118346402822</v>
      </c>
      <c r="CQ7">
        <v>2.5539200365817881E-2</v>
      </c>
      <c r="CR7">
        <v>9.1013287385253785E-2</v>
      </c>
      <c r="CS7">
        <v>2.4831201601272024E-3</v>
      </c>
      <c r="CT7">
        <v>0.12277464374626371</v>
      </c>
      <c r="CU7">
        <v>1.6396401697104053E-2</v>
      </c>
      <c r="CV7">
        <v>7.4712634619720098E-4</v>
      </c>
      <c r="CW7">
        <v>39.452823719947304</v>
      </c>
      <c r="CX7">
        <v>7.7596677589692907E-4</v>
      </c>
      <c r="CY7" t="s">
        <v>1119</v>
      </c>
      <c r="CZ7" t="s">
        <v>1119</v>
      </c>
      <c r="DA7">
        <v>6.7059342449900874E-2</v>
      </c>
      <c r="DB7">
        <v>4.7690612578195346E-2</v>
      </c>
      <c r="DC7">
        <v>2.3797161421499828E-3</v>
      </c>
      <c r="DD7">
        <v>2.3290611103414294E-4</v>
      </c>
      <c r="DE7">
        <v>7.0184811432781363E-4</v>
      </c>
      <c r="DF7">
        <v>5.3344004398933817E-3</v>
      </c>
      <c r="DG7">
        <v>1.2302076306655548E-3</v>
      </c>
      <c r="DH7" t="s">
        <v>1119</v>
      </c>
      <c r="DI7">
        <v>7.6862679948324908E-2</v>
      </c>
      <c r="DJ7" t="s">
        <v>1119</v>
      </c>
      <c r="DK7">
        <v>6.0759413803320996E-3</v>
      </c>
      <c r="DL7" t="s">
        <v>1119</v>
      </c>
    </row>
    <row r="8" spans="1:116" x14ac:dyDescent="0.2">
      <c r="A8">
        <v>0.25</v>
      </c>
      <c r="B8" s="3" t="s">
        <v>966</v>
      </c>
      <c r="C8" s="2">
        <v>11.718547195337242</v>
      </c>
      <c r="D8" s="2">
        <v>47.877187731860509</v>
      </c>
      <c r="E8" s="2">
        <v>0.17237920302641599</v>
      </c>
      <c r="F8" s="2">
        <v>2.2504514025613244E-2</v>
      </c>
      <c r="G8" s="2">
        <v>3.9155893067191798E-2</v>
      </c>
      <c r="H8" s="2">
        <v>0.74110900736996133</v>
      </c>
      <c r="I8" s="2">
        <v>0</v>
      </c>
      <c r="J8" s="2">
        <v>3.8923202717094634E-3</v>
      </c>
      <c r="K8" s="2">
        <v>0.14175297626213149</v>
      </c>
      <c r="L8" s="2">
        <v>2.3427792949367542E-2</v>
      </c>
      <c r="M8" s="2">
        <v>39.063298174050317</v>
      </c>
      <c r="N8" s="2">
        <v>8.8623102298274858E-2</v>
      </c>
      <c r="O8" s="2">
        <v>0</v>
      </c>
      <c r="P8" s="2">
        <v>4.2863793832644871E-4</v>
      </c>
      <c r="Q8" s="2">
        <v>1.7980173643332238E-3</v>
      </c>
      <c r="R8" s="2">
        <v>8.7393473510660652E-2</v>
      </c>
      <c r="S8" s="2">
        <v>0</v>
      </c>
      <c r="T8" s="2">
        <v>0</v>
      </c>
      <c r="U8" s="2">
        <v>0</v>
      </c>
      <c r="V8" s="2">
        <v>0</v>
      </c>
      <c r="W8" s="2">
        <v>9.8129910515833401E-3</v>
      </c>
      <c r="X8" s="2">
        <v>0</v>
      </c>
      <c r="Y8" s="2">
        <v>3.8109234239930853E-3</v>
      </c>
      <c r="Z8" s="2">
        <v>0</v>
      </c>
      <c r="AA8" s="2">
        <v>0</v>
      </c>
      <c r="AB8" s="2">
        <v>4.8780461923689615E-3</v>
      </c>
      <c r="AD8">
        <f t="shared" si="2"/>
        <v>11.718547195337242</v>
      </c>
      <c r="AE8">
        <f t="shared" si="3"/>
        <v>47.877187731860509</v>
      </c>
      <c r="AF8">
        <f t="shared" si="4"/>
        <v>0.17237920302641599</v>
      </c>
      <c r="AG8">
        <f t="shared" si="5"/>
        <v>2.2504514025613244E-2</v>
      </c>
      <c r="AH8">
        <f t="shared" si="6"/>
        <v>3.9155893067191798E-2</v>
      </c>
      <c r="AI8">
        <f t="shared" si="7"/>
        <v>0.74110900736996133</v>
      </c>
      <c r="AJ8" t="str">
        <f t="shared" si="8"/>
        <v/>
      </c>
      <c r="AK8">
        <f t="shared" si="9"/>
        <v>3.8923202717094634E-3</v>
      </c>
      <c r="AL8">
        <f t="shared" si="10"/>
        <v>0.14175297626213149</v>
      </c>
      <c r="AM8">
        <f t="shared" si="11"/>
        <v>2.3427792949367542E-2</v>
      </c>
      <c r="AN8">
        <f t="shared" si="12"/>
        <v>39.063298174050317</v>
      </c>
      <c r="AO8">
        <f t="shared" si="13"/>
        <v>8.8623102298274858E-2</v>
      </c>
      <c r="AP8" t="str">
        <f t="shared" si="14"/>
        <v/>
      </c>
      <c r="AQ8">
        <f t="shared" si="15"/>
        <v>4.2863793832644871E-4</v>
      </c>
      <c r="AR8">
        <f t="shared" si="16"/>
        <v>1.7980173643332238E-3</v>
      </c>
      <c r="AS8">
        <f t="shared" si="17"/>
        <v>8.7393473510660652E-2</v>
      </c>
      <c r="AT8" t="str">
        <f t="shared" si="18"/>
        <v/>
      </c>
      <c r="AU8" t="str">
        <f t="shared" si="19"/>
        <v/>
      </c>
      <c r="AV8" t="str">
        <f t="shared" si="20"/>
        <v/>
      </c>
      <c r="AW8" t="str">
        <f t="shared" si="21"/>
        <v/>
      </c>
      <c r="AX8">
        <f t="shared" si="22"/>
        <v>9.8129910515833401E-3</v>
      </c>
      <c r="AY8" t="str">
        <f t="shared" si="23"/>
        <v/>
      </c>
      <c r="AZ8">
        <f t="shared" si="24"/>
        <v>3.8109234239930853E-3</v>
      </c>
      <c r="BA8" t="str">
        <f t="shared" si="25"/>
        <v/>
      </c>
      <c r="BB8" t="str">
        <f t="shared" si="26"/>
        <v/>
      </c>
      <c r="BC8">
        <f t="shared" si="27"/>
        <v>4.8780461923689615E-3</v>
      </c>
      <c r="BE8">
        <f t="shared" si="28"/>
        <v>1.0010196121067074</v>
      </c>
      <c r="BF8">
        <f t="shared" si="29"/>
        <v>3.0701674879840284</v>
      </c>
      <c r="BG8">
        <f t="shared" si="30"/>
        <v>7.6928753715558695E-3</v>
      </c>
      <c r="BH8">
        <f t="shared" si="31"/>
        <v>9.4997274596189945E-4</v>
      </c>
      <c r="BI8">
        <f t="shared" si="32"/>
        <v>1.4889090718787949E-3</v>
      </c>
      <c r="BJ8">
        <f t="shared" si="33"/>
        <v>2.7073042437692867E-2</v>
      </c>
      <c r="BK8" t="str">
        <f t="shared" si="34"/>
        <v/>
      </c>
      <c r="BL8">
        <f t="shared" si="35"/>
        <v>1.2454160438619624E-4</v>
      </c>
      <c r="BM8">
        <f t="shared" si="36"/>
        <v>4.1021952534978654E-3</v>
      </c>
      <c r="BN8">
        <f t="shared" si="37"/>
        <v>6.1476712430564532E-4</v>
      </c>
      <c r="BO8">
        <f t="shared" si="38"/>
        <v>1</v>
      </c>
      <c r="BP8">
        <f t="shared" si="39"/>
        <v>1.8995374990500747E-3</v>
      </c>
      <c r="BQ8" t="str">
        <f t="shared" si="40"/>
        <v/>
      </c>
      <c r="BR8">
        <f t="shared" si="41"/>
        <v>8.4577913940545325E-6</v>
      </c>
      <c r="BS8">
        <f t="shared" si="42"/>
        <v>3.3578258554488572E-5</v>
      </c>
      <c r="BT8">
        <f t="shared" si="43"/>
        <v>1.6055795871379795E-3</v>
      </c>
      <c r="BU8" t="str">
        <f t="shared" si="44"/>
        <v/>
      </c>
      <c r="BV8" t="str">
        <f t="shared" si="45"/>
        <v/>
      </c>
      <c r="BW8" t="str">
        <f t="shared" si="46"/>
        <v/>
      </c>
      <c r="BX8" t="str">
        <f t="shared" si="47"/>
        <v/>
      </c>
      <c r="BY8">
        <f t="shared" si="48"/>
        <v>1.2599984603458959E-4</v>
      </c>
      <c r="BZ8" t="str">
        <f t="shared" si="49"/>
        <v/>
      </c>
      <c r="CA8">
        <f t="shared" si="50"/>
        <v>4.4623548798926845E-5</v>
      </c>
      <c r="CB8" t="str">
        <f t="shared" si="51"/>
        <v/>
      </c>
      <c r="CC8" t="str">
        <f t="shared" si="52"/>
        <v/>
      </c>
      <c r="CD8">
        <f t="shared" si="53"/>
        <v>2.415423513577545E-5</v>
      </c>
      <c r="CF8" s="7">
        <v>0.51515151515151614</v>
      </c>
      <c r="CG8" s="8">
        <v>1.3333333333333335</v>
      </c>
      <c r="CI8">
        <f t="shared" si="54"/>
        <v>1.0473856209150323</v>
      </c>
      <c r="CJ8">
        <f t="shared" si="55"/>
        <v>4.7385620915032289E-2</v>
      </c>
      <c r="CL8">
        <v>2.7310924369743361E-2</v>
      </c>
      <c r="CM8">
        <v>11.930280833740696</v>
      </c>
      <c r="CN8">
        <v>47.966600999723674</v>
      </c>
      <c r="CO8" t="s">
        <v>1119</v>
      </c>
      <c r="CP8">
        <v>0.1424621679660848</v>
      </c>
      <c r="CQ8">
        <v>2.8733318806293234E-2</v>
      </c>
      <c r="CR8">
        <v>7.9932119844506502E-2</v>
      </c>
      <c r="CS8">
        <v>1.8662809284556241E-3</v>
      </c>
      <c r="CT8">
        <v>8.551223672198506E-2</v>
      </c>
      <c r="CU8" t="s">
        <v>1119</v>
      </c>
      <c r="CV8" t="s">
        <v>1119</v>
      </c>
      <c r="CW8">
        <v>39.536962595822764</v>
      </c>
      <c r="CX8" t="s">
        <v>1119</v>
      </c>
      <c r="CY8" t="s">
        <v>1119</v>
      </c>
      <c r="CZ8">
        <v>2.4779754740514018E-5</v>
      </c>
      <c r="DA8">
        <v>7.1877494060606395E-2</v>
      </c>
      <c r="DB8">
        <v>4.5007873254160224E-2</v>
      </c>
      <c r="DC8">
        <v>2.1062510855143182E-3</v>
      </c>
      <c r="DD8" t="s">
        <v>1119</v>
      </c>
      <c r="DE8">
        <v>1.3350242940676456E-3</v>
      </c>
      <c r="DF8">
        <v>5.267164029253253E-3</v>
      </c>
      <c r="DG8">
        <v>2.3026749111964414E-3</v>
      </c>
      <c r="DH8" t="s">
        <v>1119</v>
      </c>
      <c r="DI8">
        <v>8.0413220860314188E-2</v>
      </c>
      <c r="DJ8" t="s">
        <v>1119</v>
      </c>
      <c r="DK8">
        <v>1.777318507280376E-2</v>
      </c>
      <c r="DL8">
        <v>1.5417791228922758E-3</v>
      </c>
    </row>
    <row r="9" spans="1:116" x14ac:dyDescent="0.2">
      <c r="A9">
        <v>0.3</v>
      </c>
      <c r="B9" s="3" t="s">
        <v>967</v>
      </c>
      <c r="C9" s="2">
        <v>11.70770119612698</v>
      </c>
      <c r="D9" s="2">
        <v>47.951220815942477</v>
      </c>
      <c r="E9" s="2">
        <v>0</v>
      </c>
      <c r="F9" s="2">
        <v>2.2698668153951485E-2</v>
      </c>
      <c r="G9" s="2">
        <v>4.9960128530830643E-2</v>
      </c>
      <c r="H9" s="2">
        <v>0.83943900564235197</v>
      </c>
      <c r="I9" s="2">
        <v>1.9706886624367318E-4</v>
      </c>
      <c r="J9" s="2">
        <v>3.1165435846637238E-2</v>
      </c>
      <c r="K9" s="2">
        <v>0.11811307859433244</v>
      </c>
      <c r="L9" s="2">
        <v>1.6914012574924964E-2</v>
      </c>
      <c r="M9" s="2">
        <v>39.025714441730166</v>
      </c>
      <c r="N9" s="2">
        <v>9.2219735848911619E-2</v>
      </c>
      <c r="O9" s="2">
        <v>1.2559270181604311E-5</v>
      </c>
      <c r="P9" s="2">
        <v>0</v>
      </c>
      <c r="Q9" s="2">
        <v>1.1973828104849871E-2</v>
      </c>
      <c r="R9" s="2">
        <v>0.11214276844851449</v>
      </c>
      <c r="S9" s="2">
        <v>0</v>
      </c>
      <c r="T9" s="2">
        <v>0</v>
      </c>
      <c r="U9" s="2">
        <v>0</v>
      </c>
      <c r="V9" s="2">
        <v>1.0425618753766542E-3</v>
      </c>
      <c r="W9" s="2">
        <v>9.6147235470097122E-3</v>
      </c>
      <c r="X9" s="2">
        <v>0</v>
      </c>
      <c r="Y9" s="2">
        <v>6.157799970176325E-3</v>
      </c>
      <c r="Z9" s="2">
        <v>0</v>
      </c>
      <c r="AA9" s="2">
        <v>0</v>
      </c>
      <c r="AB9" s="2">
        <v>3.7121709261080673E-3</v>
      </c>
      <c r="AD9">
        <f t="shared" si="2"/>
        <v>11.70770119612698</v>
      </c>
      <c r="AE9">
        <f t="shared" si="3"/>
        <v>47.951220815942477</v>
      </c>
      <c r="AF9" t="str">
        <f t="shared" si="4"/>
        <v/>
      </c>
      <c r="AG9">
        <f t="shared" si="5"/>
        <v>2.2698668153951485E-2</v>
      </c>
      <c r="AH9">
        <f t="shared" si="6"/>
        <v>4.9960128530830643E-2</v>
      </c>
      <c r="AI9">
        <f t="shared" si="7"/>
        <v>0.83943900564235197</v>
      </c>
      <c r="AJ9">
        <f t="shared" si="8"/>
        <v>1.9706886624367318E-4</v>
      </c>
      <c r="AK9">
        <f t="shared" si="9"/>
        <v>3.1165435846637238E-2</v>
      </c>
      <c r="AL9">
        <f t="shared" si="10"/>
        <v>0.11811307859433244</v>
      </c>
      <c r="AM9">
        <f t="shared" si="11"/>
        <v>1.6914012574924964E-2</v>
      </c>
      <c r="AN9">
        <f t="shared" si="12"/>
        <v>39.025714441730166</v>
      </c>
      <c r="AO9">
        <f t="shared" si="13"/>
        <v>9.2219735848911619E-2</v>
      </c>
      <c r="AP9">
        <f t="shared" si="14"/>
        <v>1.2559270181604311E-5</v>
      </c>
      <c r="AQ9" t="str">
        <f t="shared" si="15"/>
        <v/>
      </c>
      <c r="AR9">
        <f t="shared" si="16"/>
        <v>1.1973828104849871E-2</v>
      </c>
      <c r="AS9">
        <f t="shared" si="17"/>
        <v>0.11214276844851449</v>
      </c>
      <c r="AT9" t="str">
        <f t="shared" si="18"/>
        <v/>
      </c>
      <c r="AU9" t="str">
        <f t="shared" si="19"/>
        <v/>
      </c>
      <c r="AV9" t="str">
        <f t="shared" si="20"/>
        <v/>
      </c>
      <c r="AW9">
        <f t="shared" si="21"/>
        <v>1.0425618753766542E-3</v>
      </c>
      <c r="AX9">
        <f t="shared" si="22"/>
        <v>9.6147235470097122E-3</v>
      </c>
      <c r="AY9" t="str">
        <f t="shared" si="23"/>
        <v/>
      </c>
      <c r="AZ9">
        <f t="shared" si="24"/>
        <v>6.157799970176325E-3</v>
      </c>
      <c r="BA9" t="str">
        <f t="shared" si="25"/>
        <v/>
      </c>
      <c r="BB9" t="str">
        <f t="shared" si="26"/>
        <v/>
      </c>
      <c r="BC9">
        <f t="shared" si="27"/>
        <v>3.7121709261080673E-3</v>
      </c>
      <c r="BE9">
        <f t="shared" si="28"/>
        <v>1.0010562672783048</v>
      </c>
      <c r="BF9">
        <f t="shared" si="29"/>
        <v>3.0778762239607143</v>
      </c>
      <c r="BG9" t="str">
        <f t="shared" si="30"/>
        <v/>
      </c>
      <c r="BH9">
        <f t="shared" si="31"/>
        <v>9.5909124988247997E-4</v>
      </c>
      <c r="BI9">
        <f t="shared" si="32"/>
        <v>1.9015713938896313E-3</v>
      </c>
      <c r="BJ9">
        <f t="shared" si="33"/>
        <v>3.0694613132227985E-2</v>
      </c>
      <c r="BK9">
        <f t="shared" si="34"/>
        <v>6.5339936312030752E-6</v>
      </c>
      <c r="BL9">
        <f t="shared" si="35"/>
        <v>9.9815305221997302E-4</v>
      </c>
      <c r="BM9">
        <f t="shared" si="36"/>
        <v>3.4213710582097628E-3</v>
      </c>
      <c r="BN9">
        <f t="shared" si="37"/>
        <v>4.4426689550379494E-4</v>
      </c>
      <c r="BO9">
        <f t="shared" si="38"/>
        <v>1</v>
      </c>
      <c r="BP9">
        <f t="shared" si="39"/>
        <v>1.9785309255378491E-3</v>
      </c>
      <c r="BQ9">
        <f t="shared" si="40"/>
        <v>2.5318827525328831E-7</v>
      </c>
      <c r="BR9" t="str">
        <f t="shared" si="41"/>
        <v/>
      </c>
      <c r="BS9">
        <f t="shared" si="42"/>
        <v>2.2382848371137496E-4</v>
      </c>
      <c r="BT9">
        <f t="shared" si="43"/>
        <v>2.0622540087808835E-3</v>
      </c>
      <c r="BU9" t="str">
        <f t="shared" si="44"/>
        <v/>
      </c>
      <c r="BV9" t="str">
        <f t="shared" si="45"/>
        <v/>
      </c>
      <c r="BW9" t="str">
        <f t="shared" si="46"/>
        <v/>
      </c>
      <c r="BX9">
        <f t="shared" si="47"/>
        <v>1.6373656707595774E-5</v>
      </c>
      <c r="BY9">
        <f t="shared" si="48"/>
        <v>1.2357296274362559E-4</v>
      </c>
      <c r="BZ9" t="str">
        <f t="shared" si="49"/>
        <v/>
      </c>
      <c r="CA9">
        <f t="shared" si="50"/>
        <v>7.2173456836794659E-5</v>
      </c>
      <c r="CB9" t="str">
        <f t="shared" si="51"/>
        <v/>
      </c>
      <c r="CC9" t="str">
        <f t="shared" si="52"/>
        <v/>
      </c>
      <c r="CD9">
        <f t="shared" si="53"/>
        <v>1.8398964965900265E-5</v>
      </c>
      <c r="CF9" s="7">
        <v>0.61818181818181928</v>
      </c>
      <c r="CG9" s="8">
        <v>1.4444444444444446</v>
      </c>
      <c r="CI9">
        <f t="shared" si="54"/>
        <v>1.1013071895424831</v>
      </c>
      <c r="CJ9">
        <f t="shared" si="55"/>
        <v>0.10130718954248308</v>
      </c>
      <c r="CL9">
        <v>3.2085561497320114E-2</v>
      </c>
      <c r="CM9">
        <v>11.859329329526211</v>
      </c>
      <c r="CN9">
        <v>48.038233113550767</v>
      </c>
      <c r="CO9">
        <v>2.1070865715752472E-2</v>
      </c>
      <c r="CP9">
        <v>0.10069003526511737</v>
      </c>
      <c r="CQ9">
        <v>3.2430138007032171E-2</v>
      </c>
      <c r="CR9">
        <v>8.5370207221960343E-2</v>
      </c>
      <c r="CS9">
        <v>4.4949338196346028E-3</v>
      </c>
      <c r="CT9">
        <v>0.32815184205536824</v>
      </c>
      <c r="CU9">
        <v>2.3158524590985698E-2</v>
      </c>
      <c r="CV9">
        <v>3.3421728436821905E-3</v>
      </c>
      <c r="CW9">
        <v>39.373584752245023</v>
      </c>
      <c r="CX9" t="s">
        <v>1119</v>
      </c>
      <c r="CY9" t="s">
        <v>1119</v>
      </c>
      <c r="CZ9">
        <v>3.0034270062211962E-3</v>
      </c>
      <c r="DA9">
        <v>2.7374189874846279E-2</v>
      </c>
      <c r="DB9">
        <v>7.6558409331181449E-3</v>
      </c>
      <c r="DC9">
        <v>6.4278866349798134E-3</v>
      </c>
      <c r="DD9">
        <v>1.1819340380234715E-3</v>
      </c>
      <c r="DE9">
        <v>4.2916922743243093E-4</v>
      </c>
      <c r="DF9">
        <v>5.5218619686975591E-3</v>
      </c>
      <c r="DG9" t="s">
        <v>1119</v>
      </c>
      <c r="DH9" t="s">
        <v>1119</v>
      </c>
      <c r="DI9">
        <v>7.0597008794878596E-2</v>
      </c>
      <c r="DJ9" t="s">
        <v>1119</v>
      </c>
      <c r="DK9">
        <v>4.7804976680393434E-4</v>
      </c>
      <c r="DL9">
        <v>7.474716913495048E-3</v>
      </c>
    </row>
    <row r="10" spans="1:116" x14ac:dyDescent="0.2">
      <c r="A10">
        <v>0.35</v>
      </c>
      <c r="B10" s="3" t="s">
        <v>968</v>
      </c>
      <c r="C10" s="2">
        <v>11.761958899829814</v>
      </c>
      <c r="D10" s="2">
        <v>48.007874238510126</v>
      </c>
      <c r="E10" s="2">
        <v>0</v>
      </c>
      <c r="F10" s="2">
        <v>0.12731329379709982</v>
      </c>
      <c r="G10" s="2">
        <v>5.546051062713292E-2</v>
      </c>
      <c r="H10" s="2">
        <v>0.63150983584506148</v>
      </c>
      <c r="I10" s="2">
        <v>1.0203137257196139E-4</v>
      </c>
      <c r="J10" s="2">
        <v>0.11200753300051476</v>
      </c>
      <c r="K10" s="2">
        <v>4.064522306286053E-2</v>
      </c>
      <c r="L10" s="2">
        <v>0</v>
      </c>
      <c r="M10" s="2">
        <v>39.022258986009433</v>
      </c>
      <c r="N10" s="2">
        <v>5.0972673563060341E-3</v>
      </c>
      <c r="O10" s="2">
        <v>6.9352794776468525E-3</v>
      </c>
      <c r="P10" s="2">
        <v>0</v>
      </c>
      <c r="Q10" s="2">
        <v>5.0309962253207899E-2</v>
      </c>
      <c r="R10" s="2">
        <v>0.1091723826021468</v>
      </c>
      <c r="S10" s="2">
        <v>5.2916378377377915E-3</v>
      </c>
      <c r="T10" s="2">
        <v>0</v>
      </c>
      <c r="U10" s="2">
        <v>0</v>
      </c>
      <c r="V10" s="2">
        <v>5.5473814056653595E-3</v>
      </c>
      <c r="W10" s="2">
        <v>8.1004335073851484E-3</v>
      </c>
      <c r="X10" s="2">
        <v>0</v>
      </c>
      <c r="Y10" s="2">
        <v>3.2383733562102036E-2</v>
      </c>
      <c r="Z10" s="2">
        <v>0</v>
      </c>
      <c r="AA10" s="2">
        <v>1.3839464464890228E-2</v>
      </c>
      <c r="AB10" s="2">
        <v>4.1919054783386093E-3</v>
      </c>
      <c r="AD10">
        <f t="shared" si="2"/>
        <v>11.761958899829814</v>
      </c>
      <c r="AE10">
        <f t="shared" si="3"/>
        <v>48.007874238510126</v>
      </c>
      <c r="AF10" t="str">
        <f t="shared" si="4"/>
        <v/>
      </c>
      <c r="AG10">
        <f t="shared" si="5"/>
        <v>0.12731329379709982</v>
      </c>
      <c r="AH10">
        <f t="shared" si="6"/>
        <v>5.546051062713292E-2</v>
      </c>
      <c r="AI10">
        <f t="shared" si="7"/>
        <v>0.63150983584506148</v>
      </c>
      <c r="AJ10">
        <f t="shared" si="8"/>
        <v>1.0203137257196139E-4</v>
      </c>
      <c r="AK10">
        <f t="shared" si="9"/>
        <v>0.11200753300051476</v>
      </c>
      <c r="AL10">
        <f t="shared" si="10"/>
        <v>4.064522306286053E-2</v>
      </c>
      <c r="AM10" t="str">
        <f t="shared" si="11"/>
        <v/>
      </c>
      <c r="AN10">
        <f t="shared" si="12"/>
        <v>39.022258986009433</v>
      </c>
      <c r="AO10">
        <f t="shared" si="13"/>
        <v>5.0972673563060341E-3</v>
      </c>
      <c r="AP10">
        <f t="shared" si="14"/>
        <v>6.9352794776468525E-3</v>
      </c>
      <c r="AQ10" t="str">
        <f t="shared" si="15"/>
        <v/>
      </c>
      <c r="AR10">
        <f t="shared" si="16"/>
        <v>5.0309962253207899E-2</v>
      </c>
      <c r="AS10">
        <f t="shared" si="17"/>
        <v>0.1091723826021468</v>
      </c>
      <c r="AT10">
        <f t="shared" si="18"/>
        <v>5.2916378377377915E-3</v>
      </c>
      <c r="AU10" t="str">
        <f t="shared" si="19"/>
        <v/>
      </c>
      <c r="AV10" t="str">
        <f t="shared" si="20"/>
        <v/>
      </c>
      <c r="AW10">
        <f t="shared" si="21"/>
        <v>5.5473814056653595E-3</v>
      </c>
      <c r="AX10">
        <f t="shared" si="22"/>
        <v>8.1004335073851484E-3</v>
      </c>
      <c r="AY10" t="str">
        <f t="shared" si="23"/>
        <v/>
      </c>
      <c r="AZ10">
        <f t="shared" si="24"/>
        <v>3.2383733562102036E-2</v>
      </c>
      <c r="BA10" t="str">
        <f t="shared" si="25"/>
        <v/>
      </c>
      <c r="BB10">
        <f t="shared" si="26"/>
        <v>1.3839464464890228E-2</v>
      </c>
      <c r="BC10">
        <f t="shared" si="27"/>
        <v>4.1919054783386093E-3</v>
      </c>
      <c r="BE10">
        <f t="shared" si="28"/>
        <v>1.0057845777693706</v>
      </c>
      <c r="BF10">
        <f t="shared" si="29"/>
        <v>3.0817855447596334</v>
      </c>
      <c r="BG10" t="str">
        <f t="shared" si="30"/>
        <v/>
      </c>
      <c r="BH10">
        <f t="shared" si="31"/>
        <v>5.3798697685000282E-3</v>
      </c>
      <c r="BI10">
        <f t="shared" si="32"/>
        <v>2.1111126485292785E-3</v>
      </c>
      <c r="BJ10">
        <f t="shared" si="33"/>
        <v>2.309359755285478E-2</v>
      </c>
      <c r="BK10">
        <f t="shared" si="34"/>
        <v>3.3832405174133135E-6</v>
      </c>
      <c r="BL10">
        <f t="shared" si="35"/>
        <v>3.587646312222676E-3</v>
      </c>
      <c r="BM10">
        <f t="shared" si="36"/>
        <v>1.1774708236811607E-3</v>
      </c>
      <c r="BN10" t="str">
        <f t="shared" si="37"/>
        <v/>
      </c>
      <c r="BO10">
        <f t="shared" si="38"/>
        <v>1</v>
      </c>
      <c r="BP10">
        <f t="shared" si="39"/>
        <v>1.0936915023675282E-4</v>
      </c>
      <c r="BQ10">
        <f t="shared" si="40"/>
        <v>1.3982396375291031E-4</v>
      </c>
      <c r="BR10" t="str">
        <f t="shared" si="41"/>
        <v/>
      </c>
      <c r="BS10">
        <f t="shared" si="42"/>
        <v>9.4053460782752966E-4</v>
      </c>
      <c r="BT10">
        <f t="shared" si="43"/>
        <v>2.0078077546726181E-3</v>
      </c>
      <c r="BU10">
        <f t="shared" si="44"/>
        <v>9.2219703974888846E-5</v>
      </c>
      <c r="BV10" t="str">
        <f t="shared" si="45"/>
        <v/>
      </c>
      <c r="BW10" t="str">
        <f t="shared" si="46"/>
        <v/>
      </c>
      <c r="BX10">
        <f t="shared" si="47"/>
        <v>8.7130523440869263E-5</v>
      </c>
      <c r="BY10">
        <f t="shared" si="48"/>
        <v>1.0411981187805109E-4</v>
      </c>
      <c r="BZ10" t="str">
        <f t="shared" si="49"/>
        <v/>
      </c>
      <c r="CA10">
        <f t="shared" si="50"/>
        <v>3.7959222010946559E-4</v>
      </c>
      <c r="CB10" t="str">
        <f t="shared" si="51"/>
        <v/>
      </c>
      <c r="CC10">
        <f t="shared" si="52"/>
        <v>1.035039648146604E-4</v>
      </c>
      <c r="CD10">
        <f t="shared" si="53"/>
        <v>2.0778556055602137E-5</v>
      </c>
      <c r="CF10" s="7">
        <v>0.72121212121212253</v>
      </c>
      <c r="CG10" s="8">
        <v>1.5555555555555558</v>
      </c>
      <c r="CI10">
        <f t="shared" si="54"/>
        <v>1.1552287581699339</v>
      </c>
      <c r="CJ10">
        <f t="shared" si="55"/>
        <v>0.15522875816993387</v>
      </c>
      <c r="CL10">
        <v>3.4926470588223957E-2</v>
      </c>
      <c r="CM10">
        <v>11.888889725145727</v>
      </c>
      <c r="CN10">
        <v>47.981317088760008</v>
      </c>
      <c r="CO10" t="s">
        <v>1119</v>
      </c>
      <c r="CP10">
        <v>6.9702504551692773E-2</v>
      </c>
      <c r="CQ10">
        <v>2.3337437982448316E-2</v>
      </c>
      <c r="CR10">
        <v>8.2897883863257832E-2</v>
      </c>
      <c r="CS10">
        <v>8.4961418041385709E-4</v>
      </c>
      <c r="CT10">
        <v>0.18705212457204218</v>
      </c>
      <c r="CU10" t="s">
        <v>1119</v>
      </c>
      <c r="CV10" t="s">
        <v>1119</v>
      </c>
      <c r="CW10">
        <v>39.522382707962969</v>
      </c>
      <c r="CX10">
        <v>5.8903056568982683E-2</v>
      </c>
      <c r="CY10" t="s">
        <v>1119</v>
      </c>
      <c r="CZ10" t="s">
        <v>1119</v>
      </c>
      <c r="DA10">
        <v>7.4222026686797948E-2</v>
      </c>
      <c r="DB10">
        <v>3.0608762446075043E-2</v>
      </c>
      <c r="DC10" t="s">
        <v>1119</v>
      </c>
      <c r="DD10">
        <v>5.1088116830953856E-5</v>
      </c>
      <c r="DE10">
        <v>2.391180670602175E-3</v>
      </c>
      <c r="DF10">
        <v>1.2605148713543349E-3</v>
      </c>
      <c r="DG10">
        <v>2.9566539617079976E-3</v>
      </c>
      <c r="DH10" t="s">
        <v>1119</v>
      </c>
      <c r="DI10">
        <v>7.2640380499188889E-2</v>
      </c>
      <c r="DJ10" t="s">
        <v>1119</v>
      </c>
      <c r="DK10" t="s">
        <v>1119</v>
      </c>
      <c r="DL10">
        <v>5.3724915987359522E-4</v>
      </c>
    </row>
    <row r="11" spans="1:116" x14ac:dyDescent="0.2">
      <c r="A11">
        <v>0.4</v>
      </c>
      <c r="B11" s="3" t="s">
        <v>969</v>
      </c>
      <c r="C11" s="2">
        <v>11.860309301124488</v>
      </c>
      <c r="D11" s="2">
        <v>47.951574074270283</v>
      </c>
      <c r="E11" s="2">
        <v>4.4437071657960132E-2</v>
      </c>
      <c r="F11" s="2">
        <v>0.15518967713269363</v>
      </c>
      <c r="G11" s="2">
        <v>3.4258529906993906E-2</v>
      </c>
      <c r="H11" s="2">
        <v>0.2276220992407394</v>
      </c>
      <c r="I11" s="2">
        <v>6.8622038920382756E-4</v>
      </c>
      <c r="J11" s="2">
        <v>0.12221768993155387</v>
      </c>
      <c r="K11" s="2">
        <v>0</v>
      </c>
      <c r="L11" s="2">
        <v>0</v>
      </c>
      <c r="M11" s="2">
        <v>39.287669341999084</v>
      </c>
      <c r="N11" s="2">
        <v>0</v>
      </c>
      <c r="O11" s="2">
        <v>1.6055486628687068E-2</v>
      </c>
      <c r="P11" s="2">
        <v>0</v>
      </c>
      <c r="Q11" s="2">
        <v>7.8046308986637322E-2</v>
      </c>
      <c r="R11" s="2">
        <v>8.5201219126152708E-2</v>
      </c>
      <c r="S11" s="2">
        <v>7.0512614995665336E-3</v>
      </c>
      <c r="T11" s="2">
        <v>0</v>
      </c>
      <c r="U11" s="2">
        <v>0</v>
      </c>
      <c r="V11" s="2">
        <v>7.0576254013193819E-3</v>
      </c>
      <c r="W11" s="2">
        <v>6.1154660118354909E-3</v>
      </c>
      <c r="X11" s="2">
        <v>0</v>
      </c>
      <c r="Y11" s="2">
        <v>6.9105054888217901E-2</v>
      </c>
      <c r="Z11" s="2">
        <v>0</v>
      </c>
      <c r="AA11" s="2">
        <v>4.4181183060045412E-2</v>
      </c>
      <c r="AB11" s="2">
        <v>3.2223887445569015E-3</v>
      </c>
      <c r="AD11">
        <f t="shared" si="2"/>
        <v>11.860309301124488</v>
      </c>
      <c r="AE11">
        <f t="shared" si="3"/>
        <v>47.951574074270283</v>
      </c>
      <c r="AF11">
        <f t="shared" si="4"/>
        <v>4.4437071657960132E-2</v>
      </c>
      <c r="AG11">
        <f t="shared" si="5"/>
        <v>0.15518967713269363</v>
      </c>
      <c r="AH11">
        <f t="shared" si="6"/>
        <v>3.4258529906993906E-2</v>
      </c>
      <c r="AI11">
        <f t="shared" si="7"/>
        <v>0.2276220992407394</v>
      </c>
      <c r="AJ11">
        <f t="shared" si="8"/>
        <v>6.8622038920382756E-4</v>
      </c>
      <c r="AK11">
        <f t="shared" si="9"/>
        <v>0.12221768993155387</v>
      </c>
      <c r="AL11" t="str">
        <f t="shared" si="10"/>
        <v/>
      </c>
      <c r="AM11" t="str">
        <f t="shared" si="11"/>
        <v/>
      </c>
      <c r="AN11">
        <f t="shared" si="12"/>
        <v>39.287669341999084</v>
      </c>
      <c r="AO11" t="str">
        <f t="shared" si="13"/>
        <v/>
      </c>
      <c r="AP11">
        <f t="shared" si="14"/>
        <v>1.6055486628687068E-2</v>
      </c>
      <c r="AQ11" t="str">
        <f t="shared" si="15"/>
        <v/>
      </c>
      <c r="AR11">
        <f t="shared" si="16"/>
        <v>7.8046308986637322E-2</v>
      </c>
      <c r="AS11">
        <f t="shared" si="17"/>
        <v>8.5201219126152708E-2</v>
      </c>
      <c r="AT11">
        <f t="shared" si="18"/>
        <v>7.0512614995665336E-3</v>
      </c>
      <c r="AU11" t="str">
        <f t="shared" si="19"/>
        <v/>
      </c>
      <c r="AV11" t="str">
        <f t="shared" si="20"/>
        <v/>
      </c>
      <c r="AW11">
        <f t="shared" si="21"/>
        <v>7.0576254013193819E-3</v>
      </c>
      <c r="AX11">
        <f t="shared" si="22"/>
        <v>6.1154660118354909E-3</v>
      </c>
      <c r="AY11" t="str">
        <f t="shared" si="23"/>
        <v/>
      </c>
      <c r="AZ11">
        <f t="shared" si="24"/>
        <v>6.9105054888217901E-2</v>
      </c>
      <c r="BA11" t="str">
        <f t="shared" si="25"/>
        <v/>
      </c>
      <c r="BB11">
        <f t="shared" si="26"/>
        <v>4.4181183060045412E-2</v>
      </c>
      <c r="BC11">
        <f t="shared" si="27"/>
        <v>3.2223887445569015E-3</v>
      </c>
      <c r="BE11">
        <f t="shared" si="28"/>
        <v>1.0073432265372333</v>
      </c>
      <c r="BF11">
        <f t="shared" si="29"/>
        <v>3.0573766659151804</v>
      </c>
      <c r="BG11">
        <f t="shared" si="30"/>
        <v>1.9717956433282875E-3</v>
      </c>
      <c r="BH11">
        <f t="shared" si="31"/>
        <v>6.5135384196915004E-3</v>
      </c>
      <c r="BI11">
        <f t="shared" si="32"/>
        <v>1.2952464410268178E-3</v>
      </c>
      <c r="BJ11">
        <f t="shared" si="33"/>
        <v>8.2676491674728535E-3</v>
      </c>
      <c r="BK11">
        <f t="shared" si="34"/>
        <v>2.2600544530024553E-5</v>
      </c>
      <c r="BL11">
        <f t="shared" si="35"/>
        <v>3.8882358613027143E-3</v>
      </c>
      <c r="BM11" t="str">
        <f t="shared" si="36"/>
        <v/>
      </c>
      <c r="BN11" t="str">
        <f t="shared" si="37"/>
        <v/>
      </c>
      <c r="BO11">
        <f t="shared" si="38"/>
        <v>1</v>
      </c>
      <c r="BP11" t="str">
        <f t="shared" si="39"/>
        <v/>
      </c>
      <c r="BQ11">
        <f t="shared" si="40"/>
        <v>3.215120515637166E-4</v>
      </c>
      <c r="BR11" t="str">
        <f t="shared" si="41"/>
        <v/>
      </c>
      <c r="BS11">
        <f t="shared" si="42"/>
        <v>1.4492032486304993E-3</v>
      </c>
      <c r="BT11">
        <f t="shared" si="43"/>
        <v>1.5563644016389547E-3</v>
      </c>
      <c r="BU11">
        <f t="shared" si="44"/>
        <v>1.2205528034742471E-4</v>
      </c>
      <c r="BV11" t="str">
        <f t="shared" si="45"/>
        <v/>
      </c>
      <c r="BW11" t="str">
        <f t="shared" si="46"/>
        <v/>
      </c>
      <c r="BX11">
        <f t="shared" si="47"/>
        <v>1.101024647345932E-4</v>
      </c>
      <c r="BY11">
        <f t="shared" si="48"/>
        <v>7.8074787544717508E-5</v>
      </c>
      <c r="BZ11" t="str">
        <f t="shared" si="49"/>
        <v/>
      </c>
      <c r="CA11">
        <f t="shared" si="50"/>
        <v>8.0455611935776759E-4</v>
      </c>
      <c r="CB11" t="str">
        <f t="shared" si="51"/>
        <v/>
      </c>
      <c r="CC11">
        <f t="shared" si="52"/>
        <v>3.2819441274367981E-4</v>
      </c>
      <c r="CD11">
        <f t="shared" si="53"/>
        <v>1.5864922533166022E-5</v>
      </c>
      <c r="CF11" s="7">
        <v>0.82424242424242566</v>
      </c>
      <c r="CG11" s="8">
        <v>1.666666666666667</v>
      </c>
      <c r="CI11">
        <f t="shared" si="54"/>
        <v>1.2091503267973849</v>
      </c>
      <c r="CJ11">
        <f t="shared" si="55"/>
        <v>0.20915032679738488</v>
      </c>
      <c r="CL11">
        <v>4.6791443850263903E-2</v>
      </c>
      <c r="CM11">
        <v>11.923831480838937</v>
      </c>
      <c r="CN11">
        <v>47.945588261036079</v>
      </c>
      <c r="CO11" t="s">
        <v>1119</v>
      </c>
      <c r="CP11">
        <v>6.0177911363869525E-2</v>
      </c>
      <c r="CQ11">
        <v>2.5310481609969529E-2</v>
      </c>
      <c r="CR11">
        <v>8.9564009742945497E-2</v>
      </c>
      <c r="CS11">
        <v>1.1074359175607046E-3</v>
      </c>
      <c r="CT11">
        <v>8.5702319264350887E-2</v>
      </c>
      <c r="CU11" t="s">
        <v>1119</v>
      </c>
      <c r="CV11" t="s">
        <v>1119</v>
      </c>
      <c r="CW11">
        <v>39.651166557465814</v>
      </c>
      <c r="CX11" t="s">
        <v>1119</v>
      </c>
      <c r="CY11" t="s">
        <v>1119</v>
      </c>
      <c r="CZ11" t="s">
        <v>1119</v>
      </c>
      <c r="DA11">
        <v>7.5252159774425523E-2</v>
      </c>
      <c r="DB11">
        <v>3.8516737796148018E-2</v>
      </c>
      <c r="DC11" t="s">
        <v>1119</v>
      </c>
      <c r="DD11" t="s">
        <v>1119</v>
      </c>
      <c r="DE11">
        <v>2.6230465847389465E-3</v>
      </c>
      <c r="DF11">
        <v>4.5697235939907849E-3</v>
      </c>
      <c r="DG11">
        <v>3.0389247289438711E-3</v>
      </c>
      <c r="DH11" t="s">
        <v>1119</v>
      </c>
      <c r="DI11">
        <v>8.0326157424763914E-2</v>
      </c>
      <c r="DJ11" t="s">
        <v>1119</v>
      </c>
      <c r="DK11">
        <v>1.3224792857458796E-2</v>
      </c>
      <c r="DL11" t="s">
        <v>1119</v>
      </c>
    </row>
    <row r="12" spans="1:116" x14ac:dyDescent="0.2">
      <c r="A12">
        <v>0.45</v>
      </c>
      <c r="B12" s="3" t="s">
        <v>970</v>
      </c>
      <c r="C12" s="2">
        <v>11.885096435570995</v>
      </c>
      <c r="D12" s="2">
        <v>47.952216177622397</v>
      </c>
      <c r="E12" s="2">
        <v>0</v>
      </c>
      <c r="F12" s="2">
        <v>0.17847890124441398</v>
      </c>
      <c r="G12" s="2">
        <v>2.8988485207587192E-2</v>
      </c>
      <c r="H12" s="2">
        <v>0.16766854231391184</v>
      </c>
      <c r="I12" s="2">
        <v>6.7163561574800495E-4</v>
      </c>
      <c r="J12" s="2">
        <v>0.10851336120240435</v>
      </c>
      <c r="K12" s="2">
        <v>0</v>
      </c>
      <c r="L12" s="2">
        <v>0</v>
      </c>
      <c r="M12" s="2">
        <v>39.322543628203057</v>
      </c>
      <c r="N12" s="2">
        <v>0</v>
      </c>
      <c r="O12" s="2">
        <v>1.0626975238732139E-2</v>
      </c>
      <c r="P12" s="2">
        <v>0</v>
      </c>
      <c r="Q12" s="2">
        <v>9.3491317713390129E-2</v>
      </c>
      <c r="R12" s="2">
        <v>9.9494287778299245E-2</v>
      </c>
      <c r="S12" s="2">
        <v>2.2351663901826928E-3</v>
      </c>
      <c r="T12" s="2">
        <v>0</v>
      </c>
      <c r="U12" s="2">
        <v>5.6463216981597576E-4</v>
      </c>
      <c r="V12" s="2">
        <v>5.4437336694936611E-3</v>
      </c>
      <c r="W12" s="2">
        <v>5.0802034232749213E-3</v>
      </c>
      <c r="X12" s="2">
        <v>0</v>
      </c>
      <c r="Y12" s="2">
        <v>8.9723193418100991E-2</v>
      </c>
      <c r="Z12" s="2">
        <v>0</v>
      </c>
      <c r="AA12" s="2">
        <v>4.7241748492666075E-2</v>
      </c>
      <c r="AB12" s="2">
        <v>1.9215747255199322E-3</v>
      </c>
      <c r="AD12">
        <f t="shared" si="2"/>
        <v>11.885096435570995</v>
      </c>
      <c r="AE12">
        <f t="shared" si="3"/>
        <v>47.952216177622397</v>
      </c>
      <c r="AF12" t="str">
        <f t="shared" si="4"/>
        <v/>
      </c>
      <c r="AG12">
        <f t="shared" si="5"/>
        <v>0.17847890124441398</v>
      </c>
      <c r="AH12">
        <f t="shared" si="6"/>
        <v>2.8988485207587192E-2</v>
      </c>
      <c r="AI12">
        <f t="shared" si="7"/>
        <v>0.16766854231391184</v>
      </c>
      <c r="AJ12">
        <f t="shared" si="8"/>
        <v>6.7163561574800495E-4</v>
      </c>
      <c r="AK12">
        <f t="shared" si="9"/>
        <v>0.10851336120240435</v>
      </c>
      <c r="AL12" t="str">
        <f t="shared" si="10"/>
        <v/>
      </c>
      <c r="AM12" t="str">
        <f t="shared" si="11"/>
        <v/>
      </c>
      <c r="AN12">
        <f t="shared" si="12"/>
        <v>39.322543628203057</v>
      </c>
      <c r="AO12" t="str">
        <f t="shared" si="13"/>
        <v/>
      </c>
      <c r="AP12">
        <f t="shared" si="14"/>
        <v>1.0626975238732139E-2</v>
      </c>
      <c r="AQ12" t="str">
        <f t="shared" si="15"/>
        <v/>
      </c>
      <c r="AR12">
        <f t="shared" si="16"/>
        <v>9.3491317713390129E-2</v>
      </c>
      <c r="AS12">
        <f t="shared" si="17"/>
        <v>9.9494287778299245E-2</v>
      </c>
      <c r="AT12">
        <f t="shared" si="18"/>
        <v>2.2351663901826928E-3</v>
      </c>
      <c r="AU12" t="str">
        <f t="shared" si="19"/>
        <v/>
      </c>
      <c r="AV12">
        <f t="shared" si="20"/>
        <v>5.6463216981597576E-4</v>
      </c>
      <c r="AW12">
        <f t="shared" si="21"/>
        <v>5.4437336694936611E-3</v>
      </c>
      <c r="AX12">
        <f t="shared" si="22"/>
        <v>5.0802034232749213E-3</v>
      </c>
      <c r="AY12" t="str">
        <f t="shared" si="23"/>
        <v/>
      </c>
      <c r="AZ12">
        <f t="shared" si="24"/>
        <v>8.9723193418100991E-2</v>
      </c>
      <c r="BA12" t="str">
        <f t="shared" si="25"/>
        <v/>
      </c>
      <c r="BB12">
        <f t="shared" si="26"/>
        <v>4.7241748492666075E-2</v>
      </c>
      <c r="BC12">
        <f t="shared" si="27"/>
        <v>1.9215747255199322E-3</v>
      </c>
      <c r="BE12">
        <f t="shared" si="28"/>
        <v>1.0085532390824905</v>
      </c>
      <c r="BF12">
        <f t="shared" si="29"/>
        <v>3.054706050786046</v>
      </c>
      <c r="BG12" t="str">
        <f t="shared" si="30"/>
        <v/>
      </c>
      <c r="BH12">
        <f t="shared" si="31"/>
        <v>7.484377702429725E-3</v>
      </c>
      <c r="BI12">
        <f t="shared" si="32"/>
        <v>1.0950245849871199E-3</v>
      </c>
      <c r="BJ12">
        <f t="shared" si="33"/>
        <v>6.0846256895222819E-3</v>
      </c>
      <c r="BK12">
        <f t="shared" si="34"/>
        <v>2.2100579741938479E-5</v>
      </c>
      <c r="BL12">
        <f t="shared" si="35"/>
        <v>3.4491843721493206E-3</v>
      </c>
      <c r="BM12" t="str">
        <f t="shared" si="36"/>
        <v/>
      </c>
      <c r="BN12" t="str">
        <f t="shared" si="37"/>
        <v/>
      </c>
      <c r="BO12">
        <f t="shared" si="38"/>
        <v>1</v>
      </c>
      <c r="BP12" t="str">
        <f t="shared" si="39"/>
        <v/>
      </c>
      <c r="BQ12">
        <f t="shared" si="40"/>
        <v>2.1261706321105414E-4</v>
      </c>
      <c r="BR12" t="str">
        <f t="shared" si="41"/>
        <v/>
      </c>
      <c r="BS12">
        <f t="shared" si="42"/>
        <v>1.7344543501605337E-3</v>
      </c>
      <c r="BT12">
        <f t="shared" si="43"/>
        <v>1.8158429750610538E-3</v>
      </c>
      <c r="BU12">
        <f t="shared" si="44"/>
        <v>3.8655765052892181E-5</v>
      </c>
      <c r="BV12" t="str">
        <f t="shared" si="45"/>
        <v/>
      </c>
      <c r="BW12">
        <f t="shared" si="46"/>
        <v>9.0561131048426873E-6</v>
      </c>
      <c r="BX12">
        <f t="shared" si="47"/>
        <v>8.4849633379403748E-5</v>
      </c>
      <c r="BY12">
        <f t="shared" si="48"/>
        <v>6.480030054113201E-5</v>
      </c>
      <c r="BZ12" t="str">
        <f t="shared" si="49"/>
        <v/>
      </c>
      <c r="CA12">
        <f t="shared" si="50"/>
        <v>1.0436765166481666E-3</v>
      </c>
      <c r="CB12" t="str">
        <f t="shared" si="51"/>
        <v/>
      </c>
      <c r="CC12">
        <f t="shared" si="52"/>
        <v>3.5061821018041514E-4</v>
      </c>
      <c r="CD12">
        <f t="shared" si="53"/>
        <v>9.452179593495886E-6</v>
      </c>
      <c r="CF12" s="7">
        <v>0.92727272727272891</v>
      </c>
      <c r="CG12" s="8">
        <v>1.7777777777777781</v>
      </c>
      <c r="CI12">
        <f t="shared" si="54"/>
        <v>1.2630718954248359</v>
      </c>
      <c r="CJ12">
        <f t="shared" si="55"/>
        <v>0.26307189542483589</v>
      </c>
      <c r="CL12">
        <v>4.7385620915032289E-2</v>
      </c>
      <c r="CM12">
        <v>11.718547195337242</v>
      </c>
      <c r="CN12">
        <v>47.877187731860509</v>
      </c>
      <c r="CO12">
        <v>0.17237920302641599</v>
      </c>
      <c r="CP12">
        <v>2.2504514025613244E-2</v>
      </c>
      <c r="CQ12">
        <v>3.9155893067191798E-2</v>
      </c>
      <c r="CR12">
        <v>0.74110900736996133</v>
      </c>
      <c r="CS12" t="s">
        <v>1119</v>
      </c>
      <c r="CT12">
        <v>3.8923202717094634E-3</v>
      </c>
      <c r="CU12">
        <v>0.14175297626213149</v>
      </c>
      <c r="CV12">
        <v>2.3427792949367542E-2</v>
      </c>
      <c r="CW12">
        <v>39.063298174050317</v>
      </c>
      <c r="CX12">
        <v>8.8623102298274858E-2</v>
      </c>
      <c r="CY12" t="s">
        <v>1119</v>
      </c>
      <c r="CZ12">
        <v>4.2863793832644871E-4</v>
      </c>
      <c r="DA12">
        <v>1.7980173643332238E-3</v>
      </c>
      <c r="DB12">
        <v>8.7393473510660652E-2</v>
      </c>
      <c r="DC12" t="s">
        <v>1119</v>
      </c>
      <c r="DD12" t="s">
        <v>1119</v>
      </c>
      <c r="DE12" t="s">
        <v>1119</v>
      </c>
      <c r="DF12" t="s">
        <v>1119</v>
      </c>
      <c r="DG12">
        <v>9.8129910515833401E-3</v>
      </c>
      <c r="DH12" t="s">
        <v>1119</v>
      </c>
      <c r="DI12">
        <v>3.8109234239930853E-3</v>
      </c>
      <c r="DJ12" t="s">
        <v>1119</v>
      </c>
      <c r="DK12" t="s">
        <v>1119</v>
      </c>
      <c r="DL12">
        <v>4.8780461923689615E-3</v>
      </c>
    </row>
    <row r="13" spans="1:116" x14ac:dyDescent="0.2">
      <c r="A13">
        <v>0.5</v>
      </c>
      <c r="B13" s="3" t="s">
        <v>971</v>
      </c>
      <c r="C13" s="2">
        <v>11.880669411196287</v>
      </c>
      <c r="D13" s="2">
        <v>47.948912581218686</v>
      </c>
      <c r="E13" s="2">
        <v>1.7956045674718618E-2</v>
      </c>
      <c r="F13" s="2">
        <v>0.16660830101163884</v>
      </c>
      <c r="G13" s="2">
        <v>3.4545768363056187E-2</v>
      </c>
      <c r="H13" s="2">
        <v>0.14505163234692606</v>
      </c>
      <c r="I13" s="2">
        <v>6.7506032471062829E-4</v>
      </c>
      <c r="J13" s="2">
        <v>0.11771362383070194</v>
      </c>
      <c r="K13" s="2">
        <v>0</v>
      </c>
      <c r="L13" s="2">
        <v>0</v>
      </c>
      <c r="M13" s="2">
        <v>39.324117548428475</v>
      </c>
      <c r="N13" s="2">
        <v>4.32339423429094E-2</v>
      </c>
      <c r="O13" s="2">
        <v>1.9828563585400635E-2</v>
      </c>
      <c r="P13" s="2">
        <v>0</v>
      </c>
      <c r="Q13" s="2">
        <v>8.4049339756717703E-2</v>
      </c>
      <c r="R13" s="2">
        <v>8.0262181513077166E-2</v>
      </c>
      <c r="S13" s="2">
        <v>8.8647386005818226E-4</v>
      </c>
      <c r="T13" s="2">
        <v>0</v>
      </c>
      <c r="U13" s="2">
        <v>3.9908711723083144E-4</v>
      </c>
      <c r="V13" s="2">
        <v>4.1158180031743543E-3</v>
      </c>
      <c r="W13" s="2">
        <v>4.9208036472458911E-3</v>
      </c>
      <c r="X13" s="2">
        <v>0</v>
      </c>
      <c r="Y13" s="2">
        <v>9.6777818817239569E-2</v>
      </c>
      <c r="Z13" s="2">
        <v>0</v>
      </c>
      <c r="AA13" s="2">
        <v>2.6718042337063683E-2</v>
      </c>
      <c r="AB13" s="2">
        <v>2.5579566246892722E-3</v>
      </c>
      <c r="AD13">
        <f t="shared" si="2"/>
        <v>11.880669411196287</v>
      </c>
      <c r="AE13">
        <f t="shared" si="3"/>
        <v>47.948912581218686</v>
      </c>
      <c r="AF13">
        <f t="shared" si="4"/>
        <v>1.7956045674718618E-2</v>
      </c>
      <c r="AG13">
        <f t="shared" si="5"/>
        <v>0.16660830101163884</v>
      </c>
      <c r="AH13">
        <f t="shared" si="6"/>
        <v>3.4545768363056187E-2</v>
      </c>
      <c r="AI13">
        <f t="shared" si="7"/>
        <v>0.14505163234692606</v>
      </c>
      <c r="AJ13">
        <f t="shared" si="8"/>
        <v>6.7506032471062829E-4</v>
      </c>
      <c r="AK13">
        <f t="shared" si="9"/>
        <v>0.11771362383070194</v>
      </c>
      <c r="AL13" t="str">
        <f t="shared" si="10"/>
        <v/>
      </c>
      <c r="AM13" t="str">
        <f t="shared" si="11"/>
        <v/>
      </c>
      <c r="AN13">
        <f t="shared" si="12"/>
        <v>39.324117548428475</v>
      </c>
      <c r="AO13">
        <f t="shared" si="13"/>
        <v>4.32339423429094E-2</v>
      </c>
      <c r="AP13">
        <f t="shared" si="14"/>
        <v>1.9828563585400635E-2</v>
      </c>
      <c r="AQ13" t="str">
        <f t="shared" si="15"/>
        <v/>
      </c>
      <c r="AR13">
        <f t="shared" si="16"/>
        <v>8.4049339756717703E-2</v>
      </c>
      <c r="AS13">
        <f t="shared" si="17"/>
        <v>8.0262181513077166E-2</v>
      </c>
      <c r="AT13">
        <f t="shared" si="18"/>
        <v>8.8647386005818226E-4</v>
      </c>
      <c r="AU13" t="str">
        <f t="shared" si="19"/>
        <v/>
      </c>
      <c r="AV13">
        <f t="shared" si="20"/>
        <v>3.9908711723083144E-4</v>
      </c>
      <c r="AW13">
        <f t="shared" si="21"/>
        <v>4.1158180031743543E-3</v>
      </c>
      <c r="AX13">
        <f t="shared" si="22"/>
        <v>4.9208036472458911E-3</v>
      </c>
      <c r="AY13" t="str">
        <f t="shared" si="23"/>
        <v/>
      </c>
      <c r="AZ13">
        <f t="shared" si="24"/>
        <v>9.6777818817239569E-2</v>
      </c>
      <c r="BA13" t="str">
        <f t="shared" si="25"/>
        <v/>
      </c>
      <c r="BB13">
        <f t="shared" si="26"/>
        <v>2.6718042337063683E-2</v>
      </c>
      <c r="BC13">
        <f t="shared" si="27"/>
        <v>2.5579566246892722E-3</v>
      </c>
      <c r="BE13">
        <f t="shared" si="28"/>
        <v>1.0081372161702937</v>
      </c>
      <c r="BF13">
        <f t="shared" si="29"/>
        <v>3.054373347325138</v>
      </c>
      <c r="BG13">
        <f t="shared" si="30"/>
        <v>7.9602086727137509E-4</v>
      </c>
      <c r="BH13">
        <f t="shared" si="31"/>
        <v>6.9863134284207859E-3</v>
      </c>
      <c r="BI13">
        <f t="shared" si="32"/>
        <v>1.3048957658921946E-3</v>
      </c>
      <c r="BJ13">
        <f t="shared" si="33"/>
        <v>5.263656208042599E-3</v>
      </c>
      <c r="BK13">
        <f t="shared" si="34"/>
        <v>2.2212382809348883E-5</v>
      </c>
      <c r="BL13">
        <f t="shared" si="35"/>
        <v>3.7414723560476272E-3</v>
      </c>
      <c r="BM13" t="str">
        <f t="shared" si="36"/>
        <v/>
      </c>
      <c r="BN13" t="str">
        <f t="shared" si="37"/>
        <v/>
      </c>
      <c r="BO13">
        <f t="shared" si="38"/>
        <v>1</v>
      </c>
      <c r="BP13">
        <f t="shared" si="39"/>
        <v>9.2052520578142093E-4</v>
      </c>
      <c r="BQ13">
        <f t="shared" si="40"/>
        <v>3.9670010745651189E-4</v>
      </c>
      <c r="BR13" t="str">
        <f t="shared" si="41"/>
        <v/>
      </c>
      <c r="BS13">
        <f t="shared" si="42"/>
        <v>1.5592240199681117E-3</v>
      </c>
      <c r="BT13">
        <f t="shared" si="43"/>
        <v>1.4647844457787264E-3</v>
      </c>
      <c r="BU13">
        <f t="shared" si="44"/>
        <v>1.533038161489095E-5</v>
      </c>
      <c r="BV13" t="str">
        <f t="shared" si="45"/>
        <v/>
      </c>
      <c r="BW13">
        <f t="shared" si="46"/>
        <v>6.4006863416289498E-6</v>
      </c>
      <c r="BX13">
        <f t="shared" si="47"/>
        <v>6.4149293906678846E-5</v>
      </c>
      <c r="BY13">
        <f t="shared" si="48"/>
        <v>6.2764571838654741E-5</v>
      </c>
      <c r="BZ13" t="str">
        <f t="shared" si="49"/>
        <v/>
      </c>
      <c r="CA13">
        <f t="shared" si="50"/>
        <v>1.1256921464841052E-3</v>
      </c>
      <c r="CB13" t="str">
        <f t="shared" si="51"/>
        <v/>
      </c>
      <c r="CC13">
        <f t="shared" si="52"/>
        <v>1.982876913263891E-4</v>
      </c>
      <c r="CD13">
        <f t="shared" si="53"/>
        <v>1.2582023155137967E-5</v>
      </c>
      <c r="CF13" s="7">
        <v>1.0303030303030321</v>
      </c>
      <c r="CG13" s="8">
        <v>1.8888888888888893</v>
      </c>
      <c r="CI13">
        <f t="shared" si="54"/>
        <v>1.3169934640522867</v>
      </c>
      <c r="CJ13">
        <f t="shared" si="55"/>
        <v>0.31699346405228668</v>
      </c>
      <c r="CL13">
        <v>5.3104575163397172E-2</v>
      </c>
      <c r="CM13">
        <v>11.897587427505032</v>
      </c>
      <c r="CN13">
        <v>47.94353113991486</v>
      </c>
      <c r="CO13">
        <v>0.13489756423380192</v>
      </c>
      <c r="CP13">
        <v>0.13597708633862948</v>
      </c>
      <c r="CQ13">
        <v>3.7479142829412483E-2</v>
      </c>
      <c r="CR13">
        <v>8.8565002819537539E-2</v>
      </c>
      <c r="CS13">
        <v>2.4000659010822573E-3</v>
      </c>
      <c r="CT13">
        <v>0.11530282154519349</v>
      </c>
      <c r="CU13" t="s">
        <v>1119</v>
      </c>
      <c r="CV13" t="s">
        <v>1119</v>
      </c>
      <c r="CW13">
        <v>39.440265749479821</v>
      </c>
      <c r="CX13" t="s">
        <v>1119</v>
      </c>
      <c r="CY13" t="s">
        <v>1119</v>
      </c>
      <c r="CZ13" t="s">
        <v>1119</v>
      </c>
      <c r="DA13">
        <v>6.3747652942473962E-2</v>
      </c>
      <c r="DB13">
        <v>4.976391701897688E-2</v>
      </c>
      <c r="DC13">
        <v>2.7763524532298596E-3</v>
      </c>
      <c r="DD13" t="s">
        <v>1119</v>
      </c>
      <c r="DE13">
        <v>3.6034615839021266E-5</v>
      </c>
      <c r="DF13">
        <v>5.1216905940136446E-3</v>
      </c>
      <c r="DG13">
        <v>1.6236463194960371E-3</v>
      </c>
      <c r="DH13" t="s">
        <v>1119</v>
      </c>
      <c r="DI13">
        <v>7.6694200498355763E-2</v>
      </c>
      <c r="DJ13" t="s">
        <v>1119</v>
      </c>
      <c r="DK13">
        <v>3.5908446713997055E-3</v>
      </c>
      <c r="DL13">
        <v>6.3966031884578898E-4</v>
      </c>
    </row>
    <row r="14" spans="1:116" x14ac:dyDescent="0.2">
      <c r="A14">
        <v>0.55000000000000004</v>
      </c>
      <c r="B14" s="3" t="s">
        <v>972</v>
      </c>
      <c r="C14" s="2">
        <v>11.860440148635801</v>
      </c>
      <c r="D14" s="2">
        <v>47.954245812329802</v>
      </c>
      <c r="E14" s="2">
        <v>9.690236174234225E-2</v>
      </c>
      <c r="F14" s="2">
        <v>0.15207441226450696</v>
      </c>
      <c r="G14" s="2">
        <v>2.9481063637273548E-2</v>
      </c>
      <c r="H14" s="2">
        <v>0.17423957516966948</v>
      </c>
      <c r="I14" s="2">
        <v>3.5222050144145654E-4</v>
      </c>
      <c r="J14" s="2">
        <v>0.12833806415467</v>
      </c>
      <c r="K14" s="2">
        <v>0</v>
      </c>
      <c r="L14" s="2">
        <v>0</v>
      </c>
      <c r="M14" s="2">
        <v>39.28158104550478</v>
      </c>
      <c r="N14" s="2">
        <v>0.10076317431931585</v>
      </c>
      <c r="O14" s="2">
        <v>1.6636725102673578E-3</v>
      </c>
      <c r="P14" s="2">
        <v>0</v>
      </c>
      <c r="Q14" s="2">
        <v>6.5667814239576905E-2</v>
      </c>
      <c r="R14" s="2">
        <v>4.276524813383821E-2</v>
      </c>
      <c r="S14" s="2">
        <v>1.1456710509365276E-3</v>
      </c>
      <c r="T14" s="2">
        <v>1.1126935101874423E-3</v>
      </c>
      <c r="U14" s="2">
        <v>6.3345911971237755E-4</v>
      </c>
      <c r="V14" s="2">
        <v>3.2359756965719957E-3</v>
      </c>
      <c r="W14" s="2">
        <v>3.3865412939898497E-3</v>
      </c>
      <c r="X14" s="2">
        <v>0</v>
      </c>
      <c r="Y14" s="2">
        <v>9.4597450306225697E-2</v>
      </c>
      <c r="Z14" s="2">
        <v>0</v>
      </c>
      <c r="AA14" s="2">
        <v>2.7980448508755935E-3</v>
      </c>
      <c r="AB14" s="2">
        <v>4.5755510282455081E-3</v>
      </c>
      <c r="AD14">
        <f t="shared" si="2"/>
        <v>11.860440148635801</v>
      </c>
      <c r="AE14">
        <f t="shared" si="3"/>
        <v>47.954245812329802</v>
      </c>
      <c r="AF14">
        <f t="shared" si="4"/>
        <v>9.690236174234225E-2</v>
      </c>
      <c r="AG14">
        <f t="shared" si="5"/>
        <v>0.15207441226450696</v>
      </c>
      <c r="AH14">
        <f t="shared" si="6"/>
        <v>2.9481063637273548E-2</v>
      </c>
      <c r="AI14">
        <f t="shared" si="7"/>
        <v>0.17423957516966948</v>
      </c>
      <c r="AJ14">
        <f t="shared" si="8"/>
        <v>3.5222050144145654E-4</v>
      </c>
      <c r="AK14">
        <f t="shared" si="9"/>
        <v>0.12833806415467</v>
      </c>
      <c r="AL14" t="str">
        <f t="shared" si="10"/>
        <v/>
      </c>
      <c r="AM14" t="str">
        <f t="shared" si="11"/>
        <v/>
      </c>
      <c r="AN14">
        <f t="shared" si="12"/>
        <v>39.28158104550478</v>
      </c>
      <c r="AO14">
        <f t="shared" si="13"/>
        <v>0.10076317431931585</v>
      </c>
      <c r="AP14">
        <f t="shared" si="14"/>
        <v>1.6636725102673578E-3</v>
      </c>
      <c r="AQ14" t="str">
        <f t="shared" si="15"/>
        <v/>
      </c>
      <c r="AR14">
        <f t="shared" si="16"/>
        <v>6.5667814239576905E-2</v>
      </c>
      <c r="AS14">
        <f t="shared" si="17"/>
        <v>4.276524813383821E-2</v>
      </c>
      <c r="AT14">
        <f t="shared" si="18"/>
        <v>1.1456710509365276E-3</v>
      </c>
      <c r="AU14">
        <f t="shared" si="19"/>
        <v>1.1126935101874423E-3</v>
      </c>
      <c r="AV14">
        <f t="shared" si="20"/>
        <v>6.3345911971237755E-4</v>
      </c>
      <c r="AW14">
        <f t="shared" si="21"/>
        <v>3.2359756965719957E-3</v>
      </c>
      <c r="AX14">
        <f t="shared" si="22"/>
        <v>3.3865412939898497E-3</v>
      </c>
      <c r="AY14" t="str">
        <f t="shared" si="23"/>
        <v/>
      </c>
      <c r="AZ14">
        <f t="shared" si="24"/>
        <v>9.4597450306225697E-2</v>
      </c>
      <c r="BA14" t="str">
        <f t="shared" si="25"/>
        <v/>
      </c>
      <c r="BB14">
        <f t="shared" si="26"/>
        <v>2.7980448508755935E-3</v>
      </c>
      <c r="BC14">
        <f t="shared" si="27"/>
        <v>4.5755510282455081E-3</v>
      </c>
      <c r="BE14">
        <f t="shared" si="28"/>
        <v>1.0075104709204936</v>
      </c>
      <c r="BF14">
        <f t="shared" si="29"/>
        <v>3.0580209077152407</v>
      </c>
      <c r="BG14">
        <f t="shared" si="30"/>
        <v>4.3004919539636867E-3</v>
      </c>
      <c r="BH14">
        <f t="shared" si="31"/>
        <v>6.3837754581563665E-3</v>
      </c>
      <c r="BI14">
        <f t="shared" si="32"/>
        <v>1.1147927605572611E-3</v>
      </c>
      <c r="BJ14">
        <f t="shared" si="33"/>
        <v>6.3296795703298029E-3</v>
      </c>
      <c r="BK14">
        <f t="shared" si="34"/>
        <v>1.1602116521137321E-5</v>
      </c>
      <c r="BL14">
        <f t="shared" si="35"/>
        <v>4.0835823816560797E-3</v>
      </c>
      <c r="BM14" t="str">
        <f t="shared" si="36"/>
        <v/>
      </c>
      <c r="BN14" t="str">
        <f t="shared" si="37"/>
        <v/>
      </c>
      <c r="BO14">
        <f t="shared" si="38"/>
        <v>1</v>
      </c>
      <c r="BP14">
        <f t="shared" si="39"/>
        <v>2.1477449796682563E-3</v>
      </c>
      <c r="BQ14">
        <f t="shared" si="40"/>
        <v>3.3320302124761589E-5</v>
      </c>
      <c r="BR14" t="str">
        <f t="shared" si="41"/>
        <v/>
      </c>
      <c r="BS14">
        <f t="shared" si="42"/>
        <v>1.2195421007007645E-3</v>
      </c>
      <c r="BT14">
        <f t="shared" si="43"/>
        <v>7.8131071894183772E-4</v>
      </c>
      <c r="BU14">
        <f t="shared" si="44"/>
        <v>1.9834305468879541E-5</v>
      </c>
      <c r="BV14">
        <f t="shared" si="45"/>
        <v>1.9342088605337388E-5</v>
      </c>
      <c r="BW14">
        <f t="shared" si="46"/>
        <v>1.0170620650251573E-5</v>
      </c>
      <c r="BX14">
        <f t="shared" si="47"/>
        <v>5.0490653919539421E-5</v>
      </c>
      <c r="BY14">
        <f t="shared" si="48"/>
        <v>4.3241916760381782E-5</v>
      </c>
      <c r="BZ14" t="str">
        <f t="shared" si="49"/>
        <v/>
      </c>
      <c r="CA14">
        <f t="shared" si="50"/>
        <v>1.1015222237462114E-3</v>
      </c>
      <c r="CB14" t="str">
        <f t="shared" si="51"/>
        <v/>
      </c>
      <c r="CC14">
        <f t="shared" si="52"/>
        <v>2.0788148976978995E-5</v>
      </c>
      <c r="CD14">
        <f t="shared" si="53"/>
        <v>2.2530495011306226E-5</v>
      </c>
      <c r="CF14" s="7">
        <v>1.1333333333333353</v>
      </c>
      <c r="CG14" s="9">
        <v>2</v>
      </c>
      <c r="CI14">
        <f t="shared" si="54"/>
        <v>1.3709150326797377</v>
      </c>
      <c r="CJ14">
        <f t="shared" si="55"/>
        <v>0.37091503267973769</v>
      </c>
      <c r="CL14">
        <v>5.3921568627442795E-2</v>
      </c>
      <c r="CM14">
        <v>11.823349229945157</v>
      </c>
      <c r="CN14">
        <v>48.050074048252597</v>
      </c>
      <c r="CO14" t="s">
        <v>1119</v>
      </c>
      <c r="CP14">
        <v>9.8452269062902345E-2</v>
      </c>
      <c r="CQ14">
        <v>2.8138413437314869E-2</v>
      </c>
      <c r="CR14">
        <v>7.7778751639748137E-2</v>
      </c>
      <c r="CS14">
        <v>1.7746138338621997E-3</v>
      </c>
      <c r="CT14">
        <v>0.3845031847067874</v>
      </c>
      <c r="CU14" t="s">
        <v>1119</v>
      </c>
      <c r="CV14" t="s">
        <v>1119</v>
      </c>
      <c r="CW14">
        <v>39.257527471886569</v>
      </c>
      <c r="CX14">
        <v>0.15065227052840804</v>
      </c>
      <c r="CY14" t="s">
        <v>1119</v>
      </c>
      <c r="CZ14">
        <v>4.4188858359107134E-4</v>
      </c>
      <c r="DA14">
        <v>2.3555562950108352E-2</v>
      </c>
      <c r="DB14">
        <v>1.8094738429692654E-3</v>
      </c>
      <c r="DC14">
        <v>1.9801630822169153E-2</v>
      </c>
      <c r="DD14">
        <v>9.8868766980589741E-4</v>
      </c>
      <c r="DE14">
        <v>1.0441514542659559E-3</v>
      </c>
      <c r="DF14">
        <v>3.4737797356461458E-3</v>
      </c>
      <c r="DG14">
        <v>2.3516340389146144E-4</v>
      </c>
      <c r="DH14" t="s">
        <v>1119</v>
      </c>
      <c r="DI14">
        <v>6.9915777636710114E-2</v>
      </c>
      <c r="DJ14" t="s">
        <v>1119</v>
      </c>
      <c r="DK14" t="s">
        <v>1119</v>
      </c>
      <c r="DL14">
        <v>6.4836306075069369E-3</v>
      </c>
    </row>
    <row r="15" spans="1:116" x14ac:dyDescent="0.2">
      <c r="A15">
        <v>0.6</v>
      </c>
      <c r="B15" s="3" t="s">
        <v>973</v>
      </c>
      <c r="C15" s="2">
        <v>11.867710381679256</v>
      </c>
      <c r="D15" s="2">
        <v>47.971865342814233</v>
      </c>
      <c r="E15" s="2">
        <v>8.3796389227451584E-2</v>
      </c>
      <c r="F15" s="2">
        <v>0.22041438936065075</v>
      </c>
      <c r="G15" s="2">
        <v>2.6479296163144261E-2</v>
      </c>
      <c r="H15" s="2">
        <v>0.14457825886338105</v>
      </c>
      <c r="I15" s="2">
        <v>1.5763163671910787E-3</v>
      </c>
      <c r="J15" s="2">
        <v>0.14343452713453669</v>
      </c>
      <c r="K15" s="2">
        <v>0</v>
      </c>
      <c r="L15" s="2">
        <v>0</v>
      </c>
      <c r="M15" s="2">
        <v>39.19499209466985</v>
      </c>
      <c r="N15" s="2">
        <v>8.7496135553648241E-2</v>
      </c>
      <c r="O15" s="2">
        <v>0</v>
      </c>
      <c r="P15" s="2">
        <v>0</v>
      </c>
      <c r="Q15" s="2">
        <v>8.166472413879651E-2</v>
      </c>
      <c r="R15" s="2">
        <v>6.549706560083092E-2</v>
      </c>
      <c r="S15" s="2">
        <v>4.0469733955844417E-3</v>
      </c>
      <c r="T15" s="2">
        <v>0</v>
      </c>
      <c r="U15" s="2">
        <v>7.9192640920458643E-4</v>
      </c>
      <c r="V15" s="2">
        <v>2.4930832315213374E-3</v>
      </c>
      <c r="W15" s="2">
        <v>1.3198725072814178E-3</v>
      </c>
      <c r="X15" s="2">
        <v>0</v>
      </c>
      <c r="Y15" s="2">
        <v>9.0572841895330686E-2</v>
      </c>
      <c r="Z15" s="2">
        <v>0</v>
      </c>
      <c r="AA15" s="2">
        <v>3.1842432779210267E-3</v>
      </c>
      <c r="AB15" s="2">
        <v>8.0861377101710472E-3</v>
      </c>
      <c r="AD15">
        <f t="shared" si="2"/>
        <v>11.867710381679256</v>
      </c>
      <c r="AE15">
        <f t="shared" si="3"/>
        <v>47.971865342814233</v>
      </c>
      <c r="AF15">
        <f t="shared" si="4"/>
        <v>8.3796389227451584E-2</v>
      </c>
      <c r="AG15">
        <f t="shared" si="5"/>
        <v>0.22041438936065075</v>
      </c>
      <c r="AH15">
        <f t="shared" si="6"/>
        <v>2.6479296163144261E-2</v>
      </c>
      <c r="AI15">
        <f t="shared" si="7"/>
        <v>0.14457825886338105</v>
      </c>
      <c r="AJ15">
        <f t="shared" si="8"/>
        <v>1.5763163671910787E-3</v>
      </c>
      <c r="AK15">
        <f t="shared" si="9"/>
        <v>0.14343452713453669</v>
      </c>
      <c r="AL15" t="str">
        <f t="shared" si="10"/>
        <v/>
      </c>
      <c r="AM15" t="str">
        <f t="shared" si="11"/>
        <v/>
      </c>
      <c r="AN15">
        <f t="shared" si="12"/>
        <v>39.19499209466985</v>
      </c>
      <c r="AO15">
        <f t="shared" si="13"/>
        <v>8.7496135553648241E-2</v>
      </c>
      <c r="AP15" t="str">
        <f t="shared" si="14"/>
        <v/>
      </c>
      <c r="AQ15" t="str">
        <f t="shared" si="15"/>
        <v/>
      </c>
      <c r="AR15">
        <f t="shared" si="16"/>
        <v>8.166472413879651E-2</v>
      </c>
      <c r="AS15">
        <f t="shared" si="17"/>
        <v>6.549706560083092E-2</v>
      </c>
      <c r="AT15">
        <f t="shared" si="18"/>
        <v>4.0469733955844417E-3</v>
      </c>
      <c r="AU15" t="str">
        <f t="shared" si="19"/>
        <v/>
      </c>
      <c r="AV15">
        <f t="shared" si="20"/>
        <v>7.9192640920458643E-4</v>
      </c>
      <c r="AW15">
        <f t="shared" si="21"/>
        <v>2.4930832315213374E-3</v>
      </c>
      <c r="AX15">
        <f t="shared" si="22"/>
        <v>1.3198725072814178E-3</v>
      </c>
      <c r="AY15" t="str">
        <f t="shared" si="23"/>
        <v/>
      </c>
      <c r="AZ15">
        <f t="shared" si="24"/>
        <v>9.0572841895330686E-2</v>
      </c>
      <c r="BA15" t="str">
        <f t="shared" si="25"/>
        <v/>
      </c>
      <c r="BB15">
        <f t="shared" si="26"/>
        <v>3.1842432779210267E-3</v>
      </c>
      <c r="BC15">
        <f t="shared" si="27"/>
        <v>8.0861377101710472E-3</v>
      </c>
      <c r="BE15">
        <f t="shared" si="28"/>
        <v>1.0103551968340858</v>
      </c>
      <c r="BF15">
        <f t="shared" si="29"/>
        <v>3.0659027105185297</v>
      </c>
      <c r="BG15">
        <f t="shared" si="30"/>
        <v>3.7270692405888483E-3</v>
      </c>
      <c r="BH15">
        <f t="shared" si="31"/>
        <v>9.2729897041565583E-3</v>
      </c>
      <c r="BI15">
        <f t="shared" si="32"/>
        <v>1.003496372284537E-3</v>
      </c>
      <c r="BJ15">
        <f t="shared" si="33"/>
        <v>5.2637625527136049E-3</v>
      </c>
      <c r="BK15">
        <f t="shared" si="34"/>
        <v>5.203845031195742E-5</v>
      </c>
      <c r="BL15">
        <f t="shared" si="35"/>
        <v>4.5740185492671717E-3</v>
      </c>
      <c r="BM15" t="str">
        <f t="shared" si="36"/>
        <v/>
      </c>
      <c r="BN15" t="str">
        <f t="shared" si="37"/>
        <v/>
      </c>
      <c r="BO15">
        <f t="shared" si="38"/>
        <v>1</v>
      </c>
      <c r="BP15">
        <f t="shared" si="39"/>
        <v>1.8690809976496484E-3</v>
      </c>
      <c r="BQ15" t="str">
        <f t="shared" si="40"/>
        <v/>
      </c>
      <c r="BR15" t="str">
        <f t="shared" si="41"/>
        <v/>
      </c>
      <c r="BS15">
        <f t="shared" si="42"/>
        <v>1.519977342149315E-3</v>
      </c>
      <c r="BT15">
        <f t="shared" si="43"/>
        <v>1.1992590587383205E-3</v>
      </c>
      <c r="BU15">
        <f t="shared" si="44"/>
        <v>7.0217568361921623E-5</v>
      </c>
      <c r="BV15" t="str">
        <f t="shared" si="45"/>
        <v/>
      </c>
      <c r="BW15">
        <f t="shared" si="46"/>
        <v>1.274301127616086E-5</v>
      </c>
      <c r="BX15">
        <f t="shared" si="47"/>
        <v>3.8985301749149173E-5</v>
      </c>
      <c r="BY15">
        <f t="shared" si="48"/>
        <v>1.689036060517056E-5</v>
      </c>
      <c r="BZ15" t="str">
        <f t="shared" si="49"/>
        <v/>
      </c>
      <c r="CA15">
        <f t="shared" si="50"/>
        <v>1.0569883623804252E-3</v>
      </c>
      <c r="CB15" t="str">
        <f t="shared" si="51"/>
        <v/>
      </c>
      <c r="CC15">
        <f t="shared" si="52"/>
        <v>2.3709684104783746E-5</v>
      </c>
      <c r="CD15">
        <f t="shared" si="53"/>
        <v>3.990495652023171E-5</v>
      </c>
      <c r="CF15" s="7">
        <v>1.2363636363636386</v>
      </c>
      <c r="CG15" s="9">
        <v>2.0909090909090908</v>
      </c>
      <c r="CI15">
        <f t="shared" si="54"/>
        <v>1.4248366013071885</v>
      </c>
      <c r="CJ15">
        <f t="shared" si="55"/>
        <v>0.42483660130718848</v>
      </c>
      <c r="CL15">
        <v>5.8823529411762721E-2</v>
      </c>
      <c r="CM15">
        <v>11.864887139257608</v>
      </c>
      <c r="CN15">
        <v>48.015773929855939</v>
      </c>
      <c r="CO15">
        <v>4.8360653057641938E-5</v>
      </c>
      <c r="CP15">
        <v>0.16670157976197167</v>
      </c>
      <c r="CQ15">
        <v>3.1060586226100102E-2</v>
      </c>
      <c r="CR15">
        <v>0.11415465505735865</v>
      </c>
      <c r="CS15">
        <v>5.6262236474108275E-4</v>
      </c>
      <c r="CT15">
        <v>0.24544058868809027</v>
      </c>
      <c r="CU15" t="s">
        <v>1119</v>
      </c>
      <c r="CV15" t="s">
        <v>1119</v>
      </c>
      <c r="CW15">
        <v>39.283274358143174</v>
      </c>
      <c r="CX15">
        <v>2.0039655038838287E-2</v>
      </c>
      <c r="CY15" t="s">
        <v>1119</v>
      </c>
      <c r="CZ15" t="s">
        <v>1119</v>
      </c>
      <c r="DA15">
        <v>0.10477169260215505</v>
      </c>
      <c r="DB15">
        <v>7.0185874118987579E-2</v>
      </c>
      <c r="DC15">
        <v>1.841033613008973E-3</v>
      </c>
      <c r="DD15">
        <v>3.0674146363094063E-4</v>
      </c>
      <c r="DE15">
        <v>2.5065365883664647E-3</v>
      </c>
      <c r="DF15">
        <v>3.766507546781748E-3</v>
      </c>
      <c r="DG15">
        <v>1.6698172497516851E-3</v>
      </c>
      <c r="DH15" t="s">
        <v>1119</v>
      </c>
      <c r="DI15">
        <v>7.0606176115927372E-2</v>
      </c>
      <c r="DJ15" t="s">
        <v>1119</v>
      </c>
      <c r="DK15">
        <v>1.9517740412619351E-3</v>
      </c>
      <c r="DL15">
        <v>4.5037161325283049E-4</v>
      </c>
    </row>
    <row r="16" spans="1:116" x14ac:dyDescent="0.2">
      <c r="A16">
        <v>0.65</v>
      </c>
      <c r="B16" s="3" t="s">
        <v>974</v>
      </c>
      <c r="C16" s="2">
        <v>11.866872078306677</v>
      </c>
      <c r="D16" s="2">
        <v>47.947340602207866</v>
      </c>
      <c r="E16" s="2">
        <v>3.4032517080915529E-2</v>
      </c>
      <c r="F16" s="2">
        <v>0.15692369196390094</v>
      </c>
      <c r="G16" s="2">
        <v>3.0218754487441109E-2</v>
      </c>
      <c r="H16" s="2">
        <v>0.1286185930499828</v>
      </c>
      <c r="I16" s="2">
        <v>2.428759578301611E-3</v>
      </c>
      <c r="J16" s="2">
        <v>0.13635725778432586</v>
      </c>
      <c r="K16" s="2">
        <v>0</v>
      </c>
      <c r="L16" s="2">
        <v>0</v>
      </c>
      <c r="M16" s="2">
        <v>39.299779773813107</v>
      </c>
      <c r="N16" s="2">
        <v>9.0784716363743953E-2</v>
      </c>
      <c r="O16" s="2">
        <v>5.2229945649860596E-3</v>
      </c>
      <c r="P16" s="2">
        <v>0</v>
      </c>
      <c r="Q16" s="2">
        <v>9.3641463060702618E-2</v>
      </c>
      <c r="R16" s="2">
        <v>9.7329160721848704E-2</v>
      </c>
      <c r="S16" s="2">
        <v>2.3339429713776514E-3</v>
      </c>
      <c r="T16" s="2">
        <v>0</v>
      </c>
      <c r="U16" s="2">
        <v>1.4756672522525541E-4</v>
      </c>
      <c r="V16" s="2">
        <v>2.7787987886834331E-3</v>
      </c>
      <c r="W16" s="2">
        <v>1.1265573228175063E-3</v>
      </c>
      <c r="X16" s="2">
        <v>0</v>
      </c>
      <c r="Y16" s="2">
        <v>8.425111843179961E-2</v>
      </c>
      <c r="Z16" s="2">
        <v>0</v>
      </c>
      <c r="AA16" s="2">
        <v>1.5362896555117845E-2</v>
      </c>
      <c r="AB16" s="2">
        <v>4.448756221185418E-3</v>
      </c>
      <c r="AD16">
        <f t="shared" si="2"/>
        <v>11.866872078306677</v>
      </c>
      <c r="AE16">
        <f t="shared" si="3"/>
        <v>47.947340602207866</v>
      </c>
      <c r="AF16">
        <f t="shared" si="4"/>
        <v>3.4032517080915529E-2</v>
      </c>
      <c r="AG16">
        <f t="shared" si="5"/>
        <v>0.15692369196390094</v>
      </c>
      <c r="AH16">
        <f t="shared" si="6"/>
        <v>3.0218754487441109E-2</v>
      </c>
      <c r="AI16">
        <f t="shared" si="7"/>
        <v>0.1286185930499828</v>
      </c>
      <c r="AJ16">
        <f t="shared" si="8"/>
        <v>2.428759578301611E-3</v>
      </c>
      <c r="AK16">
        <f t="shared" si="9"/>
        <v>0.13635725778432586</v>
      </c>
      <c r="AL16" t="str">
        <f t="shared" si="10"/>
        <v/>
      </c>
      <c r="AM16" t="str">
        <f t="shared" si="11"/>
        <v/>
      </c>
      <c r="AN16">
        <f t="shared" si="12"/>
        <v>39.299779773813107</v>
      </c>
      <c r="AO16">
        <f t="shared" si="13"/>
        <v>9.0784716363743953E-2</v>
      </c>
      <c r="AP16">
        <f t="shared" si="14"/>
        <v>5.2229945649860596E-3</v>
      </c>
      <c r="AQ16" t="str">
        <f t="shared" si="15"/>
        <v/>
      </c>
      <c r="AR16">
        <f t="shared" si="16"/>
        <v>9.3641463060702618E-2</v>
      </c>
      <c r="AS16">
        <f t="shared" si="17"/>
        <v>9.7329160721848704E-2</v>
      </c>
      <c r="AT16">
        <f t="shared" si="18"/>
        <v>2.3339429713776514E-3</v>
      </c>
      <c r="AU16" t="str">
        <f t="shared" si="19"/>
        <v/>
      </c>
      <c r="AV16">
        <f t="shared" si="20"/>
        <v>1.4756672522525541E-4</v>
      </c>
      <c r="AW16">
        <f t="shared" si="21"/>
        <v>2.7787987886834331E-3</v>
      </c>
      <c r="AX16">
        <f t="shared" si="22"/>
        <v>1.1265573228175063E-3</v>
      </c>
      <c r="AY16" t="str">
        <f t="shared" si="23"/>
        <v/>
      </c>
      <c r="AZ16">
        <f t="shared" si="24"/>
        <v>8.425111843179961E-2</v>
      </c>
      <c r="BA16" t="str">
        <f t="shared" si="25"/>
        <v/>
      </c>
      <c r="BB16">
        <f t="shared" si="26"/>
        <v>1.5362896555117845E-2</v>
      </c>
      <c r="BC16">
        <f t="shared" si="27"/>
        <v>4.448756221185418E-3</v>
      </c>
      <c r="BE16">
        <f t="shared" si="28"/>
        <v>1.0075900394693202</v>
      </c>
      <c r="BF16">
        <f t="shared" si="29"/>
        <v>3.0561646777583586</v>
      </c>
      <c r="BG16">
        <f t="shared" si="30"/>
        <v>1.5096514599502861E-3</v>
      </c>
      <c r="BH16">
        <f t="shared" si="31"/>
        <v>6.5842879579771103E-3</v>
      </c>
      <c r="BI16">
        <f t="shared" si="32"/>
        <v>1.1421585481705199E-3</v>
      </c>
      <c r="BJ16">
        <f t="shared" si="33"/>
        <v>4.6702219303161987E-3</v>
      </c>
      <c r="BK16">
        <f t="shared" si="34"/>
        <v>7.9966108306999369E-5</v>
      </c>
      <c r="BL16">
        <f t="shared" si="35"/>
        <v>4.3367355364494391E-3</v>
      </c>
      <c r="BM16" t="str">
        <f t="shared" si="36"/>
        <v/>
      </c>
      <c r="BN16" t="str">
        <f t="shared" si="37"/>
        <v/>
      </c>
      <c r="BO16">
        <f t="shared" si="38"/>
        <v>1</v>
      </c>
      <c r="BP16">
        <f t="shared" si="39"/>
        <v>1.9341602596304824E-3</v>
      </c>
      <c r="BQ16">
        <f t="shared" si="40"/>
        <v>1.0455853910440269E-4</v>
      </c>
      <c r="BR16" t="str">
        <f t="shared" si="41"/>
        <v/>
      </c>
      <c r="BS16">
        <f t="shared" si="42"/>
        <v>1.7382461243218505E-3</v>
      </c>
      <c r="BT16">
        <f t="shared" si="43"/>
        <v>1.7773567479635855E-3</v>
      </c>
      <c r="BU16">
        <f t="shared" si="44"/>
        <v>4.0387422805146828E-5</v>
      </c>
      <c r="BV16" t="str">
        <f t="shared" si="45"/>
        <v/>
      </c>
      <c r="BW16">
        <f t="shared" si="46"/>
        <v>2.3681878324229214E-6</v>
      </c>
      <c r="BX16">
        <f t="shared" si="47"/>
        <v>4.333728376864495E-5</v>
      </c>
      <c r="BY16">
        <f t="shared" si="48"/>
        <v>1.4378073470023607E-5</v>
      </c>
      <c r="BZ16" t="str">
        <f t="shared" si="49"/>
        <v/>
      </c>
      <c r="CA16">
        <f t="shared" si="50"/>
        <v>9.8059200997696627E-4</v>
      </c>
      <c r="CB16" t="str">
        <f t="shared" si="51"/>
        <v/>
      </c>
      <c r="CC16">
        <f t="shared" si="52"/>
        <v>1.1408619552713812E-4</v>
      </c>
      <c r="CD16">
        <f t="shared" si="53"/>
        <v>2.1895999853382895E-5</v>
      </c>
      <c r="CF16" s="7">
        <v>1.339393939393942</v>
      </c>
      <c r="CG16" s="9">
        <v>2.1818181818181817</v>
      </c>
      <c r="CI16">
        <f t="shared" si="54"/>
        <v>1.4787581699346395</v>
      </c>
      <c r="CJ16">
        <f t="shared" si="55"/>
        <v>0.47875816993463949</v>
      </c>
      <c r="CL16">
        <v>7.5980392156848708E-2</v>
      </c>
      <c r="CM16">
        <v>11.818217843943946</v>
      </c>
      <c r="CN16">
        <v>48.038100938021358</v>
      </c>
      <c r="CO16" t="s">
        <v>1119</v>
      </c>
      <c r="CP16">
        <v>0.11290686375088718</v>
      </c>
      <c r="CQ16">
        <v>2.3921088905499016E-2</v>
      </c>
      <c r="CR16">
        <v>6.3524710935490586E-2</v>
      </c>
      <c r="CS16">
        <v>1.3635691330633926E-3</v>
      </c>
      <c r="CT16">
        <v>0.41395031099582258</v>
      </c>
      <c r="CU16" t="s">
        <v>1119</v>
      </c>
      <c r="CV16" t="s">
        <v>1119</v>
      </c>
      <c r="CW16">
        <v>39.213844403658548</v>
      </c>
      <c r="CX16">
        <v>7.8521000173581462E-2</v>
      </c>
      <c r="CY16">
        <v>4.3522351794493697E-3</v>
      </c>
      <c r="CZ16" t="s">
        <v>1119</v>
      </c>
      <c r="DA16">
        <v>7.3330293722566844E-2</v>
      </c>
      <c r="DB16">
        <v>4.1558116717187399E-2</v>
      </c>
      <c r="DC16">
        <v>1.1832263562825738E-2</v>
      </c>
      <c r="DD16" t="s">
        <v>1119</v>
      </c>
      <c r="DE16">
        <v>3.5377692017540883E-4</v>
      </c>
      <c r="DF16">
        <v>3.1134026863082476E-3</v>
      </c>
      <c r="DG16">
        <v>9.9378935498104491E-4</v>
      </c>
      <c r="DH16" t="s">
        <v>1119</v>
      </c>
      <c r="DI16">
        <v>7.5874730855233621E-2</v>
      </c>
      <c r="DJ16" t="s">
        <v>1119</v>
      </c>
      <c r="DK16">
        <v>2.2579254324662349E-2</v>
      </c>
      <c r="DL16">
        <v>1.6614071583938112E-3</v>
      </c>
    </row>
    <row r="17" spans="1:116" x14ac:dyDescent="0.2">
      <c r="A17">
        <v>0.7</v>
      </c>
      <c r="B17" s="3" t="s">
        <v>975</v>
      </c>
      <c r="C17" s="2">
        <v>11.905934133530199</v>
      </c>
      <c r="D17" s="2">
        <v>47.949506989671498</v>
      </c>
      <c r="E17" s="2">
        <v>1.7186444678079421E-2</v>
      </c>
      <c r="F17" s="2">
        <v>0.10583809390075564</v>
      </c>
      <c r="G17" s="2">
        <v>2.3863488093183696E-2</v>
      </c>
      <c r="H17" s="2">
        <v>8.7267248961711105E-2</v>
      </c>
      <c r="I17" s="2">
        <v>2.2645020082966245E-3</v>
      </c>
      <c r="J17" s="2">
        <v>9.8008619745695427E-2</v>
      </c>
      <c r="K17" s="2">
        <v>0</v>
      </c>
      <c r="L17" s="2">
        <v>0</v>
      </c>
      <c r="M17" s="2">
        <v>39.516194750996945</v>
      </c>
      <c r="N17" s="2">
        <v>7.1070727798491565E-2</v>
      </c>
      <c r="O17" s="2">
        <v>1.4034911657404318E-3</v>
      </c>
      <c r="P17" s="2">
        <v>0</v>
      </c>
      <c r="Q17" s="2">
        <v>7.0530218757840921E-2</v>
      </c>
      <c r="R17" s="2">
        <v>5.849765577156562E-2</v>
      </c>
      <c r="S17" s="2">
        <v>1.1317533107547222E-3</v>
      </c>
      <c r="T17" s="2">
        <v>0</v>
      </c>
      <c r="U17" s="2">
        <v>1.1835173223667497E-4</v>
      </c>
      <c r="V17" s="2">
        <v>4.0083711160202465E-3</v>
      </c>
      <c r="W17" s="2">
        <v>6.2905541878755639E-4</v>
      </c>
      <c r="X17" s="2">
        <v>0</v>
      </c>
      <c r="Y17" s="2">
        <v>8.0236106180098229E-2</v>
      </c>
      <c r="Z17" s="2">
        <v>0</v>
      </c>
      <c r="AA17" s="2">
        <v>6.3099971620981877E-3</v>
      </c>
      <c r="AB17" s="2">
        <v>0</v>
      </c>
      <c r="AD17">
        <f t="shared" si="2"/>
        <v>11.905934133530199</v>
      </c>
      <c r="AE17">
        <f t="shared" si="3"/>
        <v>47.949506989671498</v>
      </c>
      <c r="AF17">
        <f t="shared" si="4"/>
        <v>1.7186444678079421E-2</v>
      </c>
      <c r="AG17">
        <f t="shared" si="5"/>
        <v>0.10583809390075564</v>
      </c>
      <c r="AH17">
        <f t="shared" si="6"/>
        <v>2.3863488093183696E-2</v>
      </c>
      <c r="AI17">
        <f t="shared" si="7"/>
        <v>8.7267248961711105E-2</v>
      </c>
      <c r="AJ17">
        <f t="shared" si="8"/>
        <v>2.2645020082966245E-3</v>
      </c>
      <c r="AK17">
        <f t="shared" si="9"/>
        <v>9.8008619745695427E-2</v>
      </c>
      <c r="AL17" t="str">
        <f t="shared" si="10"/>
        <v/>
      </c>
      <c r="AM17" t="str">
        <f t="shared" si="11"/>
        <v/>
      </c>
      <c r="AN17">
        <f t="shared" si="12"/>
        <v>39.516194750996945</v>
      </c>
      <c r="AO17">
        <f t="shared" si="13"/>
        <v>7.1070727798491565E-2</v>
      </c>
      <c r="AP17">
        <f t="shared" si="14"/>
        <v>1.4034911657404318E-3</v>
      </c>
      <c r="AQ17" t="str">
        <f t="shared" si="15"/>
        <v/>
      </c>
      <c r="AR17">
        <f t="shared" si="16"/>
        <v>7.0530218757840921E-2</v>
      </c>
      <c r="AS17">
        <f t="shared" si="17"/>
        <v>5.849765577156562E-2</v>
      </c>
      <c r="AT17">
        <f t="shared" si="18"/>
        <v>1.1317533107547222E-3</v>
      </c>
      <c r="AU17" t="str">
        <f t="shared" si="19"/>
        <v/>
      </c>
      <c r="AV17">
        <f t="shared" si="20"/>
        <v>1.1835173223667497E-4</v>
      </c>
      <c r="AW17">
        <f t="shared" si="21"/>
        <v>4.0083711160202465E-3</v>
      </c>
      <c r="AX17">
        <f t="shared" si="22"/>
        <v>6.2905541878755639E-4</v>
      </c>
      <c r="AY17" t="str">
        <f t="shared" si="23"/>
        <v/>
      </c>
      <c r="AZ17">
        <f t="shared" si="24"/>
        <v>8.0236106180098229E-2</v>
      </c>
      <c r="BA17" t="str">
        <f t="shared" si="25"/>
        <v/>
      </c>
      <c r="BB17">
        <f t="shared" si="26"/>
        <v>6.3099971620981877E-3</v>
      </c>
      <c r="BC17" t="str">
        <f t="shared" si="27"/>
        <v/>
      </c>
      <c r="BE17">
        <f t="shared" si="28"/>
        <v>1.0053703660993543</v>
      </c>
      <c r="BF17">
        <f t="shared" si="29"/>
        <v>3.039564570388706</v>
      </c>
      <c r="BG17">
        <f t="shared" si="30"/>
        <v>7.5819979764293129E-4</v>
      </c>
      <c r="BH17">
        <f t="shared" si="31"/>
        <v>4.4164905771650305E-3</v>
      </c>
      <c r="BI17">
        <f t="shared" si="32"/>
        <v>8.970130430848213E-4</v>
      </c>
      <c r="BJ17">
        <f t="shared" si="33"/>
        <v>3.1513747374176267E-3</v>
      </c>
      <c r="BK17">
        <f t="shared" si="34"/>
        <v>7.4149656625597778E-5</v>
      </c>
      <c r="BL17">
        <f t="shared" si="35"/>
        <v>3.1000161233050538E-3</v>
      </c>
      <c r="BM17" t="str">
        <f t="shared" si="36"/>
        <v/>
      </c>
      <c r="BN17" t="str">
        <f t="shared" si="37"/>
        <v/>
      </c>
      <c r="BO17">
        <f t="shared" si="38"/>
        <v>1</v>
      </c>
      <c r="BP17">
        <f t="shared" si="39"/>
        <v>1.5058630506450503E-3</v>
      </c>
      <c r="BQ17">
        <f t="shared" si="40"/>
        <v>2.7942458565525732E-5</v>
      </c>
      <c r="BR17" t="str">
        <f t="shared" si="41"/>
        <v/>
      </c>
      <c r="BS17">
        <f t="shared" si="42"/>
        <v>1.3020669325341098E-3</v>
      </c>
      <c r="BT17">
        <f t="shared" si="43"/>
        <v>1.062392732331682E-3</v>
      </c>
      <c r="BU17">
        <f t="shared" si="44"/>
        <v>1.9477027347067844E-5</v>
      </c>
      <c r="BV17" t="str">
        <f t="shared" si="45"/>
        <v/>
      </c>
      <c r="BW17">
        <f t="shared" si="46"/>
        <v>1.8889363503775497E-6</v>
      </c>
      <c r="BX17">
        <f t="shared" si="47"/>
        <v>6.2170950971676144E-5</v>
      </c>
      <c r="BY17">
        <f t="shared" si="48"/>
        <v>7.9845659231538677E-6</v>
      </c>
      <c r="BZ17" t="str">
        <f t="shared" si="49"/>
        <v/>
      </c>
      <c r="CA17">
        <f t="shared" si="50"/>
        <v>9.2874720411986213E-4</v>
      </c>
      <c r="CB17" t="str">
        <f t="shared" si="51"/>
        <v/>
      </c>
      <c r="CC17">
        <f t="shared" si="52"/>
        <v>4.6601957021926865E-5</v>
      </c>
      <c r="CD17" t="str">
        <f t="shared" si="53"/>
        <v/>
      </c>
      <c r="CF17" s="7">
        <v>1.4424242424242453</v>
      </c>
      <c r="CG17" s="9">
        <v>2.2727272727272725</v>
      </c>
      <c r="CI17">
        <f t="shared" si="54"/>
        <v>1.5326797385620903</v>
      </c>
      <c r="CJ17">
        <f t="shared" si="55"/>
        <v>0.53267973856209028</v>
      </c>
      <c r="CL17">
        <v>7.6203208556144375E-2</v>
      </c>
      <c r="CM17">
        <v>11.898539874474572</v>
      </c>
      <c r="CN17">
        <v>48.046845923047904</v>
      </c>
      <c r="CO17">
        <v>7.4749823742517084E-3</v>
      </c>
      <c r="CP17">
        <v>0.15429219898135815</v>
      </c>
      <c r="CQ17">
        <v>2.7707770141853303E-2</v>
      </c>
      <c r="CR17">
        <v>6.5768055990082661E-2</v>
      </c>
      <c r="CS17">
        <v>1.2797462167685684E-3</v>
      </c>
      <c r="CT17">
        <v>0.25510616760618682</v>
      </c>
      <c r="CU17" t="s">
        <v>1119</v>
      </c>
      <c r="CV17" t="s">
        <v>1119</v>
      </c>
      <c r="CW17">
        <v>39.415513271895279</v>
      </c>
      <c r="CX17" t="s">
        <v>1119</v>
      </c>
      <c r="CY17" t="s">
        <v>1119</v>
      </c>
      <c r="CZ17">
        <v>3.1191726775194457E-4</v>
      </c>
      <c r="DA17">
        <v>3.1538118779630891E-2</v>
      </c>
      <c r="DB17">
        <v>5.2927202391567707E-4</v>
      </c>
      <c r="DC17">
        <v>5.4443674766731552E-3</v>
      </c>
      <c r="DD17">
        <v>2.2925525412599099E-3</v>
      </c>
      <c r="DE17">
        <v>2.9802175194113342E-4</v>
      </c>
      <c r="DF17">
        <v>4.8169246913351673E-3</v>
      </c>
      <c r="DG17">
        <v>8.1871279411382166E-4</v>
      </c>
      <c r="DH17" t="s">
        <v>1119</v>
      </c>
      <c r="DI17">
        <v>7.1731255434743457E-2</v>
      </c>
      <c r="DJ17" t="s">
        <v>1119</v>
      </c>
      <c r="DK17">
        <v>5.7207538200322325E-3</v>
      </c>
      <c r="DL17">
        <v>3.9701126903377423E-3</v>
      </c>
    </row>
    <row r="18" spans="1:116" x14ac:dyDescent="0.2">
      <c r="A18">
        <v>0.75</v>
      </c>
      <c r="B18" s="3" t="s">
        <v>976</v>
      </c>
      <c r="C18" s="2">
        <v>11.915873755123487</v>
      </c>
      <c r="D18" s="2">
        <v>47.938335181227608</v>
      </c>
      <c r="E18" s="2">
        <v>4.2831950387895029E-2</v>
      </c>
      <c r="F18" s="2">
        <v>5.8702659259335863E-2</v>
      </c>
      <c r="G18" s="2">
        <v>3.0375647696435387E-2</v>
      </c>
      <c r="H18" s="2">
        <v>8.2098676866050657E-2</v>
      </c>
      <c r="I18" s="2">
        <v>2.4068139104490255E-3</v>
      </c>
      <c r="J18" s="2">
        <v>7.4852468390762747E-2</v>
      </c>
      <c r="K18" s="2">
        <v>0</v>
      </c>
      <c r="L18" s="2">
        <v>0</v>
      </c>
      <c r="M18" s="2">
        <v>39.62825492808679</v>
      </c>
      <c r="N18" s="2">
        <v>6.113625775489584E-2</v>
      </c>
      <c r="O18" s="2">
        <v>0</v>
      </c>
      <c r="P18" s="2">
        <v>1.237007796189925E-3</v>
      </c>
      <c r="Q18" s="2">
        <v>5.0704346709741367E-2</v>
      </c>
      <c r="R18" s="2">
        <v>2.9004524566585105E-2</v>
      </c>
      <c r="S18" s="2">
        <v>8.7158892437791706E-4</v>
      </c>
      <c r="T18" s="2">
        <v>3.3781030323482984E-4</v>
      </c>
      <c r="U18" s="2">
        <v>1.896188613032155E-4</v>
      </c>
      <c r="V18" s="2">
        <v>3.6297898003042621E-3</v>
      </c>
      <c r="W18" s="2">
        <v>1.4742244376088785E-3</v>
      </c>
      <c r="X18" s="2">
        <v>0</v>
      </c>
      <c r="Y18" s="2">
        <v>7.7682749896975489E-2</v>
      </c>
      <c r="Z18" s="2">
        <v>0</v>
      </c>
      <c r="AA18" s="2">
        <v>0</v>
      </c>
      <c r="AB18" s="2">
        <v>0</v>
      </c>
      <c r="AD18">
        <f t="shared" si="2"/>
        <v>11.915873755123487</v>
      </c>
      <c r="AE18">
        <f t="shared" si="3"/>
        <v>47.938335181227608</v>
      </c>
      <c r="AF18">
        <f t="shared" si="4"/>
        <v>4.2831950387895029E-2</v>
      </c>
      <c r="AG18">
        <f t="shared" si="5"/>
        <v>5.8702659259335863E-2</v>
      </c>
      <c r="AH18">
        <f t="shared" si="6"/>
        <v>3.0375647696435387E-2</v>
      </c>
      <c r="AI18">
        <f t="shared" si="7"/>
        <v>8.2098676866050657E-2</v>
      </c>
      <c r="AJ18">
        <f t="shared" si="8"/>
        <v>2.4068139104490255E-3</v>
      </c>
      <c r="AK18">
        <f t="shared" si="9"/>
        <v>7.4852468390762747E-2</v>
      </c>
      <c r="AL18" t="str">
        <f t="shared" si="10"/>
        <v/>
      </c>
      <c r="AM18" t="str">
        <f t="shared" si="11"/>
        <v/>
      </c>
      <c r="AN18">
        <f t="shared" si="12"/>
        <v>39.62825492808679</v>
      </c>
      <c r="AO18">
        <f t="shared" si="13"/>
        <v>6.113625775489584E-2</v>
      </c>
      <c r="AP18" t="str">
        <f t="shared" si="14"/>
        <v/>
      </c>
      <c r="AQ18">
        <f t="shared" si="15"/>
        <v>1.237007796189925E-3</v>
      </c>
      <c r="AR18">
        <f t="shared" si="16"/>
        <v>5.0704346709741367E-2</v>
      </c>
      <c r="AS18">
        <f t="shared" si="17"/>
        <v>2.9004524566585105E-2</v>
      </c>
      <c r="AT18">
        <f t="shared" si="18"/>
        <v>8.7158892437791706E-4</v>
      </c>
      <c r="AU18">
        <f t="shared" si="19"/>
        <v>3.3781030323482984E-4</v>
      </c>
      <c r="AV18">
        <f t="shared" si="20"/>
        <v>1.896188613032155E-4</v>
      </c>
      <c r="AW18">
        <f t="shared" si="21"/>
        <v>3.6297898003042621E-3</v>
      </c>
      <c r="AX18">
        <f t="shared" si="22"/>
        <v>1.4742244376088785E-3</v>
      </c>
      <c r="AY18" t="str">
        <f t="shared" si="23"/>
        <v/>
      </c>
      <c r="AZ18">
        <f t="shared" si="24"/>
        <v>7.7682749896975489E-2</v>
      </c>
      <c r="BA18" t="str">
        <f t="shared" si="25"/>
        <v/>
      </c>
      <c r="BB18" t="str">
        <f t="shared" si="26"/>
        <v/>
      </c>
      <c r="BC18" t="str">
        <f t="shared" si="27"/>
        <v/>
      </c>
      <c r="BE18">
        <f t="shared" si="28"/>
        <v>1.003364351050378</v>
      </c>
      <c r="BF18">
        <f t="shared" si="29"/>
        <v>3.0302631470023549</v>
      </c>
      <c r="BG18">
        <f t="shared" si="30"/>
        <v>1.884237485634911E-3</v>
      </c>
      <c r="BH18">
        <f t="shared" si="31"/>
        <v>2.4426612497255567E-3</v>
      </c>
      <c r="BI18">
        <f t="shared" si="32"/>
        <v>1.1385721325116766E-3</v>
      </c>
      <c r="BJ18">
        <f t="shared" si="33"/>
        <v>2.9563448416669836E-3</v>
      </c>
      <c r="BK18">
        <f t="shared" si="34"/>
        <v>7.8586711506721754E-5</v>
      </c>
      <c r="BL18">
        <f t="shared" si="35"/>
        <v>2.3608912091911531E-3</v>
      </c>
      <c r="BM18" t="str">
        <f t="shared" si="36"/>
        <v/>
      </c>
      <c r="BN18" t="str">
        <f t="shared" si="37"/>
        <v/>
      </c>
      <c r="BO18">
        <f t="shared" si="38"/>
        <v>1</v>
      </c>
      <c r="BP18">
        <f t="shared" si="39"/>
        <v>1.2917061717994042E-3</v>
      </c>
      <c r="BQ18" t="str">
        <f t="shared" si="40"/>
        <v/>
      </c>
      <c r="BR18">
        <f t="shared" si="41"/>
        <v>2.406039535158007E-5</v>
      </c>
      <c r="BS18">
        <f t="shared" si="42"/>
        <v>9.3341212761961269E-4</v>
      </c>
      <c r="BT18">
        <f t="shared" si="43"/>
        <v>5.2526994088067521E-4</v>
      </c>
      <c r="BU18">
        <f t="shared" si="44"/>
        <v>1.4957285116119807E-5</v>
      </c>
      <c r="BV18">
        <f t="shared" si="45"/>
        <v>5.820827325075265E-6</v>
      </c>
      <c r="BW18">
        <f t="shared" si="46"/>
        <v>3.017827478238334E-6</v>
      </c>
      <c r="BX18">
        <f t="shared" si="47"/>
        <v>5.6139847862804283E-5</v>
      </c>
      <c r="BY18">
        <f t="shared" si="48"/>
        <v>1.8659335700430699E-5</v>
      </c>
      <c r="BZ18" t="str">
        <f t="shared" si="49"/>
        <v/>
      </c>
      <c r="CA18">
        <f t="shared" si="50"/>
        <v>8.9664893038010987E-4</v>
      </c>
      <c r="CB18" t="str">
        <f t="shared" si="51"/>
        <v/>
      </c>
      <c r="CC18" t="str">
        <f t="shared" si="52"/>
        <v/>
      </c>
      <c r="CD18" t="str">
        <f t="shared" si="53"/>
        <v/>
      </c>
      <c r="CF18" s="7">
        <v>1.5454545454545485</v>
      </c>
      <c r="CG18" s="9">
        <v>2.3636363636363633</v>
      </c>
      <c r="CI18">
        <f t="shared" si="54"/>
        <v>1.5866013071895413</v>
      </c>
      <c r="CJ18">
        <f t="shared" si="55"/>
        <v>0.58660130718954129</v>
      </c>
      <c r="CL18">
        <v>8.006535947712301E-2</v>
      </c>
      <c r="CM18">
        <v>11.92508629619822</v>
      </c>
      <c r="CN18">
        <v>47.960932652928577</v>
      </c>
      <c r="CO18" t="s">
        <v>1119</v>
      </c>
      <c r="CP18">
        <v>7.1939216218864413E-2</v>
      </c>
      <c r="CQ18">
        <v>2.4280454453279664E-2</v>
      </c>
      <c r="CR18">
        <v>6.3357873299768358E-2</v>
      </c>
      <c r="CS18">
        <v>1.4560221329414679E-3</v>
      </c>
      <c r="CT18">
        <v>0.11083492063368558</v>
      </c>
      <c r="CU18" t="s">
        <v>1119</v>
      </c>
      <c r="CV18" t="s">
        <v>1119</v>
      </c>
      <c r="CW18">
        <v>39.637438549739812</v>
      </c>
      <c r="CX18">
        <v>4.0894114757254636E-3</v>
      </c>
      <c r="CY18" t="s">
        <v>1119</v>
      </c>
      <c r="CZ18" t="s">
        <v>1119</v>
      </c>
      <c r="DA18">
        <v>6.1630119973159016E-2</v>
      </c>
      <c r="DB18">
        <v>5.1451733077886072E-2</v>
      </c>
      <c r="DC18">
        <v>1.2607305673028217E-3</v>
      </c>
      <c r="DD18" t="s">
        <v>1119</v>
      </c>
      <c r="DE18">
        <v>2.3202041242204188E-4</v>
      </c>
      <c r="DF18">
        <v>6.6646891939234343E-3</v>
      </c>
      <c r="DG18">
        <v>1.7662313683023982E-3</v>
      </c>
      <c r="DH18" t="s">
        <v>1119</v>
      </c>
      <c r="DI18">
        <v>7.7091575723904945E-2</v>
      </c>
      <c r="DJ18" t="s">
        <v>1119</v>
      </c>
      <c r="DK18" t="s">
        <v>1119</v>
      </c>
      <c r="DL18">
        <v>4.8750260220956499E-4</v>
      </c>
    </row>
    <row r="19" spans="1:116" x14ac:dyDescent="0.2">
      <c r="A19">
        <v>0.8</v>
      </c>
      <c r="B19" s="3" t="s">
        <v>977</v>
      </c>
      <c r="C19" s="2">
        <v>11.924854002115769</v>
      </c>
      <c r="D19" s="2">
        <v>47.95624235389711</v>
      </c>
      <c r="E19" s="2">
        <v>3.4271773062265268E-2</v>
      </c>
      <c r="F19" s="2">
        <v>8.9111248040562613E-2</v>
      </c>
      <c r="G19" s="2">
        <v>2.790108207230416E-2</v>
      </c>
      <c r="H19" s="2">
        <v>9.7978329865910152E-2</v>
      </c>
      <c r="I19" s="2">
        <v>2.8245036255683249E-3</v>
      </c>
      <c r="J19" s="2">
        <v>6.7614880955206791E-2</v>
      </c>
      <c r="K19" s="2">
        <v>0</v>
      </c>
      <c r="L19" s="2">
        <v>0</v>
      </c>
      <c r="M19" s="2">
        <v>39.608731545234164</v>
      </c>
      <c r="N19" s="2">
        <v>3.3660942367855488E-2</v>
      </c>
      <c r="O19" s="2">
        <v>0</v>
      </c>
      <c r="P19" s="2">
        <v>1.9285419872007857E-3</v>
      </c>
      <c r="Q19" s="2">
        <v>4.7169654843025821E-2</v>
      </c>
      <c r="R19" s="2">
        <v>2.5290705965898757E-2</v>
      </c>
      <c r="S19" s="2">
        <v>0</v>
      </c>
      <c r="T19" s="2">
        <v>0</v>
      </c>
      <c r="U19" s="2">
        <v>6.7915550953267948E-4</v>
      </c>
      <c r="V19" s="2">
        <v>4.0485144432159739E-3</v>
      </c>
      <c r="W19" s="2">
        <v>1.4416099921571164E-3</v>
      </c>
      <c r="X19" s="2">
        <v>0</v>
      </c>
      <c r="Y19" s="2">
        <v>7.62511560222629E-2</v>
      </c>
      <c r="Z19" s="2">
        <v>0</v>
      </c>
      <c r="AA19" s="2">
        <v>0</v>
      </c>
      <c r="AB19" s="2">
        <v>0</v>
      </c>
      <c r="AD19">
        <f t="shared" si="2"/>
        <v>11.924854002115769</v>
      </c>
      <c r="AE19">
        <f t="shared" si="3"/>
        <v>47.95624235389711</v>
      </c>
      <c r="AF19">
        <f t="shared" si="4"/>
        <v>3.4271773062265268E-2</v>
      </c>
      <c r="AG19">
        <f t="shared" si="5"/>
        <v>8.9111248040562613E-2</v>
      </c>
      <c r="AH19">
        <f t="shared" si="6"/>
        <v>2.790108207230416E-2</v>
      </c>
      <c r="AI19">
        <f t="shared" si="7"/>
        <v>9.7978329865910152E-2</v>
      </c>
      <c r="AJ19">
        <f t="shared" si="8"/>
        <v>2.8245036255683249E-3</v>
      </c>
      <c r="AK19">
        <f t="shared" si="9"/>
        <v>6.7614880955206791E-2</v>
      </c>
      <c r="AL19" t="str">
        <f t="shared" si="10"/>
        <v/>
      </c>
      <c r="AM19" t="str">
        <f t="shared" si="11"/>
        <v/>
      </c>
      <c r="AN19">
        <f t="shared" si="12"/>
        <v>39.608731545234164</v>
      </c>
      <c r="AO19">
        <f t="shared" si="13"/>
        <v>3.3660942367855488E-2</v>
      </c>
      <c r="AP19" t="str">
        <f t="shared" si="14"/>
        <v/>
      </c>
      <c r="AQ19">
        <f t="shared" si="15"/>
        <v>1.9285419872007857E-3</v>
      </c>
      <c r="AR19">
        <f t="shared" si="16"/>
        <v>4.7169654843025821E-2</v>
      </c>
      <c r="AS19">
        <f t="shared" si="17"/>
        <v>2.5290705965898757E-2</v>
      </c>
      <c r="AT19" t="str">
        <f t="shared" si="18"/>
        <v/>
      </c>
      <c r="AU19" t="str">
        <f t="shared" si="19"/>
        <v/>
      </c>
      <c r="AV19">
        <f t="shared" si="20"/>
        <v>6.7915550953267948E-4</v>
      </c>
      <c r="AW19">
        <f t="shared" si="21"/>
        <v>4.0485144432159739E-3</v>
      </c>
      <c r="AX19">
        <f t="shared" si="22"/>
        <v>1.4416099921571164E-3</v>
      </c>
      <c r="AY19" t="str">
        <f t="shared" si="23"/>
        <v/>
      </c>
      <c r="AZ19">
        <f t="shared" si="24"/>
        <v>7.62511560222629E-2</v>
      </c>
      <c r="BA19" t="str">
        <f t="shared" si="25"/>
        <v/>
      </c>
      <c r="BB19" t="str">
        <f t="shared" si="26"/>
        <v/>
      </c>
      <c r="BC19" t="str">
        <f t="shared" si="27"/>
        <v/>
      </c>
      <c r="BE19">
        <f t="shared" si="28"/>
        <v>1.0046154609235443</v>
      </c>
      <c r="BF19">
        <f t="shared" si="29"/>
        <v>3.032889282573473</v>
      </c>
      <c r="BG19">
        <f t="shared" si="30"/>
        <v>1.5084064325061864E-3</v>
      </c>
      <c r="BH19">
        <f t="shared" si="31"/>
        <v>3.7098129013942282E-3</v>
      </c>
      <c r="BI19">
        <f t="shared" si="32"/>
        <v>1.046333338224657E-3</v>
      </c>
      <c r="BJ19">
        <f t="shared" si="33"/>
        <v>3.5299046854380357E-3</v>
      </c>
      <c r="BK19">
        <f t="shared" si="34"/>
        <v>9.2270474338563676E-5</v>
      </c>
      <c r="BL19">
        <f t="shared" si="35"/>
        <v>2.1336645906406128E-3</v>
      </c>
      <c r="BM19" t="str">
        <f t="shared" si="36"/>
        <v/>
      </c>
      <c r="BN19" t="str">
        <f t="shared" si="37"/>
        <v/>
      </c>
      <c r="BO19">
        <f t="shared" si="38"/>
        <v>1</v>
      </c>
      <c r="BP19">
        <f t="shared" si="39"/>
        <v>7.1154958089120202E-4</v>
      </c>
      <c r="BQ19" t="str">
        <f t="shared" si="40"/>
        <v/>
      </c>
      <c r="BR19">
        <f t="shared" si="41"/>
        <v>3.7529556707760978E-5</v>
      </c>
      <c r="BS19">
        <f t="shared" si="42"/>
        <v>8.6877028835431465E-4</v>
      </c>
      <c r="BT19">
        <f t="shared" si="43"/>
        <v>4.5823869932587225E-4</v>
      </c>
      <c r="BU19" t="str">
        <f t="shared" si="44"/>
        <v/>
      </c>
      <c r="BV19" t="str">
        <f t="shared" si="45"/>
        <v/>
      </c>
      <c r="BW19">
        <f t="shared" si="46"/>
        <v>1.0814242802879416E-5</v>
      </c>
      <c r="BX19">
        <f t="shared" si="47"/>
        <v>6.2646882210250338E-5</v>
      </c>
      <c r="BY19">
        <f t="shared" si="48"/>
        <v>1.8255526787239248E-5</v>
      </c>
      <c r="BZ19" t="str">
        <f t="shared" si="49"/>
        <v/>
      </c>
      <c r="CA19">
        <f t="shared" si="50"/>
        <v>8.8055865451563747E-4</v>
      </c>
      <c r="CB19" t="str">
        <f t="shared" si="51"/>
        <v/>
      </c>
      <c r="CC19" t="str">
        <f t="shared" si="52"/>
        <v/>
      </c>
      <c r="CD19" t="str">
        <f t="shared" si="53"/>
        <v/>
      </c>
      <c r="CF19" s="7">
        <v>1.648484848484852</v>
      </c>
      <c r="CG19" s="9">
        <v>2.4545454545454541</v>
      </c>
      <c r="CI19">
        <f t="shared" si="54"/>
        <v>1.6405228758169923</v>
      </c>
      <c r="CJ19">
        <f t="shared" si="55"/>
        <v>0.6405228758169923</v>
      </c>
      <c r="CL19">
        <v>8.8235294117635199E-2</v>
      </c>
      <c r="CM19">
        <v>11.899221636849148</v>
      </c>
      <c r="CN19">
        <v>48.022424467346205</v>
      </c>
      <c r="CO19" t="s">
        <v>1119</v>
      </c>
      <c r="CP19">
        <v>7.9001276587370509E-2</v>
      </c>
      <c r="CQ19">
        <v>2.4554570092108097E-2</v>
      </c>
      <c r="CR19">
        <v>7.4732282939047684E-2</v>
      </c>
      <c r="CS19">
        <v>2.5082688905227893E-3</v>
      </c>
      <c r="CT19">
        <v>0.23188292601803434</v>
      </c>
      <c r="CU19" t="s">
        <v>1119</v>
      </c>
      <c r="CV19" t="s">
        <v>1119</v>
      </c>
      <c r="CW19">
        <v>39.543589650109453</v>
      </c>
      <c r="CX19" t="s">
        <v>1119</v>
      </c>
      <c r="CY19" t="s">
        <v>1119</v>
      </c>
      <c r="CZ19" t="s">
        <v>1119</v>
      </c>
      <c r="DA19">
        <v>3.2500528695632455E-2</v>
      </c>
      <c r="DB19">
        <v>5.1059956408803248E-3</v>
      </c>
      <c r="DC19">
        <v>2.804129798447171E-3</v>
      </c>
      <c r="DD19" t="s">
        <v>1119</v>
      </c>
      <c r="DE19">
        <v>1.6899635568335828E-3</v>
      </c>
      <c r="DF19">
        <v>4.2263228824642989E-3</v>
      </c>
      <c r="DG19">
        <v>1.6433246650491315E-3</v>
      </c>
      <c r="DH19" t="s">
        <v>1119</v>
      </c>
      <c r="DI19">
        <v>6.8124009585849812E-2</v>
      </c>
      <c r="DJ19" t="s">
        <v>1119</v>
      </c>
      <c r="DK19">
        <v>5.6127612545590622E-3</v>
      </c>
      <c r="DL19">
        <v>3.778850883875088E-4</v>
      </c>
    </row>
    <row r="20" spans="1:116" x14ac:dyDescent="0.2">
      <c r="A20">
        <v>0.85</v>
      </c>
      <c r="B20" s="3" t="s">
        <v>978</v>
      </c>
      <c r="C20" s="2">
        <v>11.917118519005079</v>
      </c>
      <c r="D20" s="2">
        <v>47.986124989232707</v>
      </c>
      <c r="E20" s="2">
        <v>0</v>
      </c>
      <c r="F20" s="2">
        <v>0.10414049040336586</v>
      </c>
      <c r="G20" s="2">
        <v>3.2638508673238371E-2</v>
      </c>
      <c r="H20" s="2">
        <v>9.6601605938465923E-2</v>
      </c>
      <c r="I20" s="2">
        <v>1.4516083609648011E-3</v>
      </c>
      <c r="J20" s="2">
        <v>0.11851189391502055</v>
      </c>
      <c r="K20" s="2">
        <v>0</v>
      </c>
      <c r="L20" s="2">
        <v>0</v>
      </c>
      <c r="M20" s="2">
        <v>39.558865727394235</v>
      </c>
      <c r="N20" s="2">
        <v>2.7133317184290639E-2</v>
      </c>
      <c r="O20" s="2">
        <v>0</v>
      </c>
      <c r="P20" s="2">
        <v>2.2455786625242245E-3</v>
      </c>
      <c r="Q20" s="2">
        <v>4.6560085505506867E-2</v>
      </c>
      <c r="R20" s="2">
        <v>2.2848018897078728E-2</v>
      </c>
      <c r="S20" s="2">
        <v>0</v>
      </c>
      <c r="T20" s="2">
        <v>1.8288395659260032E-3</v>
      </c>
      <c r="U20" s="2">
        <v>1.6701546302655341E-3</v>
      </c>
      <c r="V20" s="2">
        <v>5.4824423199971552E-3</v>
      </c>
      <c r="W20" s="2">
        <v>9.9671520355378669E-4</v>
      </c>
      <c r="X20" s="2">
        <v>0</v>
      </c>
      <c r="Y20" s="2">
        <v>7.46565763631971E-2</v>
      </c>
      <c r="Z20" s="2">
        <v>0</v>
      </c>
      <c r="AA20" s="2">
        <v>1.1249287445953241E-3</v>
      </c>
      <c r="AB20" s="2">
        <v>0</v>
      </c>
      <c r="AD20">
        <f t="shared" si="2"/>
        <v>11.917118519005079</v>
      </c>
      <c r="AE20">
        <f t="shared" si="3"/>
        <v>47.986124989232707</v>
      </c>
      <c r="AF20" t="str">
        <f t="shared" si="4"/>
        <v/>
      </c>
      <c r="AG20">
        <f t="shared" si="5"/>
        <v>0.10414049040336586</v>
      </c>
      <c r="AH20">
        <f t="shared" si="6"/>
        <v>3.2638508673238371E-2</v>
      </c>
      <c r="AI20">
        <f t="shared" si="7"/>
        <v>9.6601605938465923E-2</v>
      </c>
      <c r="AJ20">
        <f t="shared" si="8"/>
        <v>1.4516083609648011E-3</v>
      </c>
      <c r="AK20">
        <f t="shared" si="9"/>
        <v>0.11851189391502055</v>
      </c>
      <c r="AL20" t="str">
        <f t="shared" si="10"/>
        <v/>
      </c>
      <c r="AM20" t="str">
        <f t="shared" si="11"/>
        <v/>
      </c>
      <c r="AN20">
        <f t="shared" si="12"/>
        <v>39.558865727394235</v>
      </c>
      <c r="AO20">
        <f t="shared" si="13"/>
        <v>2.7133317184290639E-2</v>
      </c>
      <c r="AP20" t="str">
        <f t="shared" si="14"/>
        <v/>
      </c>
      <c r="AQ20">
        <f t="shared" si="15"/>
        <v>2.2455786625242245E-3</v>
      </c>
      <c r="AR20">
        <f t="shared" si="16"/>
        <v>4.6560085505506867E-2</v>
      </c>
      <c r="AS20">
        <f t="shared" si="17"/>
        <v>2.2848018897078728E-2</v>
      </c>
      <c r="AT20" t="str">
        <f t="shared" si="18"/>
        <v/>
      </c>
      <c r="AU20">
        <f t="shared" si="19"/>
        <v>1.8288395659260032E-3</v>
      </c>
      <c r="AV20">
        <f t="shared" si="20"/>
        <v>1.6701546302655341E-3</v>
      </c>
      <c r="AW20">
        <f t="shared" si="21"/>
        <v>5.4824423199971552E-3</v>
      </c>
      <c r="AX20">
        <f t="shared" si="22"/>
        <v>9.9671520355378669E-4</v>
      </c>
      <c r="AY20" t="str">
        <f t="shared" si="23"/>
        <v/>
      </c>
      <c r="AZ20">
        <f t="shared" si="24"/>
        <v>7.46565763631971E-2</v>
      </c>
      <c r="BA20" t="str">
        <f t="shared" si="25"/>
        <v/>
      </c>
      <c r="BB20">
        <f t="shared" si="26"/>
        <v>1.1249287445953241E-3</v>
      </c>
      <c r="BC20" t="str">
        <f t="shared" si="27"/>
        <v/>
      </c>
      <c r="BE20">
        <f t="shared" si="28"/>
        <v>1.0052293249125748</v>
      </c>
      <c r="BF20">
        <f t="shared" si="29"/>
        <v>3.0386046278845096</v>
      </c>
      <c r="BG20" t="str">
        <f t="shared" si="30"/>
        <v/>
      </c>
      <c r="BH20">
        <f t="shared" si="31"/>
        <v>4.3409641920399093E-3</v>
      </c>
      <c r="BI20">
        <f t="shared" si="32"/>
        <v>1.2255369985669285E-3</v>
      </c>
      <c r="BJ20">
        <f t="shared" si="33"/>
        <v>3.4846919875793545E-3</v>
      </c>
      <c r="BK20">
        <f t="shared" si="34"/>
        <v>4.7480707493407859E-5</v>
      </c>
      <c r="BL20">
        <f t="shared" si="35"/>
        <v>3.7444919793611837E-3</v>
      </c>
      <c r="BM20" t="str">
        <f t="shared" si="36"/>
        <v/>
      </c>
      <c r="BN20" t="str">
        <f t="shared" si="37"/>
        <v/>
      </c>
      <c r="BO20">
        <f t="shared" si="38"/>
        <v>1</v>
      </c>
      <c r="BP20">
        <f t="shared" si="39"/>
        <v>5.7428687726077696E-4</v>
      </c>
      <c r="BQ20" t="str">
        <f t="shared" si="40"/>
        <v/>
      </c>
      <c r="BR20">
        <f t="shared" si="41"/>
        <v>4.3754196514177443E-5</v>
      </c>
      <c r="BS20">
        <f t="shared" si="42"/>
        <v>8.5862421939913341E-4</v>
      </c>
      <c r="BT20">
        <f t="shared" si="43"/>
        <v>4.1450184156408931E-4</v>
      </c>
      <c r="BU20" t="str">
        <f t="shared" si="44"/>
        <v/>
      </c>
      <c r="BV20">
        <f t="shared" si="45"/>
        <v>3.1568107812443347E-5</v>
      </c>
      <c r="BW20">
        <f t="shared" si="46"/>
        <v>2.6627517197932506E-5</v>
      </c>
      <c r="BX20">
        <f t="shared" si="47"/>
        <v>8.4942481492772046E-5</v>
      </c>
      <c r="BY20">
        <f t="shared" si="48"/>
        <v>1.2637604872762918E-5</v>
      </c>
      <c r="BZ20" t="str">
        <f t="shared" si="49"/>
        <v/>
      </c>
      <c r="CA20">
        <f t="shared" si="50"/>
        <v>8.6323100662532464E-4</v>
      </c>
      <c r="CB20" t="str">
        <f t="shared" si="51"/>
        <v/>
      </c>
      <c r="CC20">
        <f t="shared" si="52"/>
        <v>8.2991056217426749E-6</v>
      </c>
      <c r="CD20" t="str">
        <f t="shared" si="53"/>
        <v/>
      </c>
      <c r="CF20" s="7">
        <v>1.7515151515151552</v>
      </c>
      <c r="CG20" s="9">
        <v>2.545454545454545</v>
      </c>
      <c r="CI20">
        <f t="shared" si="54"/>
        <v>1.6944444444444431</v>
      </c>
      <c r="CJ20">
        <f t="shared" si="55"/>
        <v>0.69444444444444309</v>
      </c>
      <c r="CL20">
        <v>9.0909090909086387E-2</v>
      </c>
      <c r="CM20">
        <v>11.926791264001919</v>
      </c>
      <c r="CN20">
        <v>47.933786279986442</v>
      </c>
      <c r="CO20" t="s">
        <v>1119</v>
      </c>
      <c r="CP20">
        <v>5.7171141767974831E-2</v>
      </c>
      <c r="CQ20">
        <v>2.7029291298935859E-2</v>
      </c>
      <c r="CR20">
        <v>7.846903243642353E-2</v>
      </c>
      <c r="CS20">
        <v>2.0023418810185766E-3</v>
      </c>
      <c r="CT20">
        <v>7.2272032362597688E-2</v>
      </c>
      <c r="CU20" t="s">
        <v>1119</v>
      </c>
      <c r="CV20" t="s">
        <v>1119</v>
      </c>
      <c r="CW20">
        <v>39.666790283124968</v>
      </c>
      <c r="CX20" t="s">
        <v>1119</v>
      </c>
      <c r="CY20" t="s">
        <v>1119</v>
      </c>
      <c r="CZ20">
        <v>1.3228738111999941E-4</v>
      </c>
      <c r="DA20">
        <v>8.4531520318897477E-2</v>
      </c>
      <c r="DB20">
        <v>4.539460968990458E-2</v>
      </c>
      <c r="DC20">
        <v>1.0502419685223655E-4</v>
      </c>
      <c r="DD20" t="s">
        <v>1119</v>
      </c>
      <c r="DE20">
        <v>1.3144442473593415E-3</v>
      </c>
      <c r="DF20">
        <v>5.8803986172875087E-3</v>
      </c>
      <c r="DG20">
        <v>1.6302361143330116E-3</v>
      </c>
      <c r="DH20" t="s">
        <v>1119</v>
      </c>
      <c r="DI20">
        <v>7.860009843735534E-2</v>
      </c>
      <c r="DJ20" t="s">
        <v>1119</v>
      </c>
      <c r="DK20">
        <v>1.7729823217027658E-2</v>
      </c>
      <c r="DL20">
        <v>3.6989091954215341E-4</v>
      </c>
    </row>
    <row r="21" spans="1:116" x14ac:dyDescent="0.2">
      <c r="A21">
        <v>0.9</v>
      </c>
      <c r="B21" s="3" t="s">
        <v>979</v>
      </c>
      <c r="C21" s="2">
        <v>11.893680458639976</v>
      </c>
      <c r="D21" s="2">
        <v>47.984606881346153</v>
      </c>
      <c r="E21" s="2">
        <v>0</v>
      </c>
      <c r="F21" s="2">
        <v>0.13725427865752199</v>
      </c>
      <c r="G21" s="2">
        <v>2.7457178940251886E-2</v>
      </c>
      <c r="H21" s="2">
        <v>8.8580421311986499E-2</v>
      </c>
      <c r="I21" s="2">
        <v>8.6851468704692209E-4</v>
      </c>
      <c r="J21" s="2">
        <v>0.15583875674009603</v>
      </c>
      <c r="K21" s="2">
        <v>0</v>
      </c>
      <c r="L21" s="2">
        <v>0</v>
      </c>
      <c r="M21" s="2">
        <v>39.426255158173888</v>
      </c>
      <c r="N21" s="2">
        <v>7.6253596364101131E-2</v>
      </c>
      <c r="O21" s="2">
        <v>0</v>
      </c>
      <c r="P21" s="2">
        <v>2.0543285031310969E-3</v>
      </c>
      <c r="Q21" s="2">
        <v>7.5532031280709802E-2</v>
      </c>
      <c r="R21" s="2">
        <v>4.6483492100345823E-2</v>
      </c>
      <c r="S21" s="2">
        <v>1.8453747444073208E-3</v>
      </c>
      <c r="T21" s="2">
        <v>0</v>
      </c>
      <c r="U21" s="2">
        <v>1.3477538081564169E-3</v>
      </c>
      <c r="V21" s="2">
        <v>5.9400223111649832E-3</v>
      </c>
      <c r="W21" s="2">
        <v>1.7825416975554222E-3</v>
      </c>
      <c r="X21" s="2">
        <v>0</v>
      </c>
      <c r="Y21" s="2">
        <v>7.4219210693500487E-2</v>
      </c>
      <c r="Z21" s="2">
        <v>0</v>
      </c>
      <c r="AA21" s="2">
        <v>0</v>
      </c>
      <c r="AB21" s="2">
        <v>0</v>
      </c>
      <c r="AD21">
        <f t="shared" si="2"/>
        <v>11.893680458639976</v>
      </c>
      <c r="AE21">
        <f t="shared" si="3"/>
        <v>47.984606881346153</v>
      </c>
      <c r="AF21" t="str">
        <f t="shared" si="4"/>
        <v/>
      </c>
      <c r="AG21">
        <f t="shared" si="5"/>
        <v>0.13725427865752199</v>
      </c>
      <c r="AH21">
        <f t="shared" si="6"/>
        <v>2.7457178940251886E-2</v>
      </c>
      <c r="AI21">
        <f t="shared" si="7"/>
        <v>8.8580421311986499E-2</v>
      </c>
      <c r="AJ21">
        <f t="shared" si="8"/>
        <v>8.6851468704692209E-4</v>
      </c>
      <c r="AK21">
        <f t="shared" si="9"/>
        <v>0.15583875674009603</v>
      </c>
      <c r="AL21" t="str">
        <f t="shared" si="10"/>
        <v/>
      </c>
      <c r="AM21" t="str">
        <f t="shared" si="11"/>
        <v/>
      </c>
      <c r="AN21">
        <f t="shared" si="12"/>
        <v>39.426255158173888</v>
      </c>
      <c r="AO21">
        <f t="shared" si="13"/>
        <v>7.6253596364101131E-2</v>
      </c>
      <c r="AP21" t="str">
        <f t="shared" si="14"/>
        <v/>
      </c>
      <c r="AQ21">
        <f t="shared" si="15"/>
        <v>2.0543285031310969E-3</v>
      </c>
      <c r="AR21">
        <f t="shared" si="16"/>
        <v>7.5532031280709802E-2</v>
      </c>
      <c r="AS21">
        <f t="shared" si="17"/>
        <v>4.6483492100345823E-2</v>
      </c>
      <c r="AT21">
        <f t="shared" si="18"/>
        <v>1.8453747444073208E-3</v>
      </c>
      <c r="AU21" t="str">
        <f t="shared" si="19"/>
        <v/>
      </c>
      <c r="AV21">
        <f t="shared" si="20"/>
        <v>1.3477538081564169E-3</v>
      </c>
      <c r="AW21">
        <f t="shared" si="21"/>
        <v>5.9400223111649832E-3</v>
      </c>
      <c r="AX21">
        <f t="shared" si="22"/>
        <v>1.7825416975554222E-3</v>
      </c>
      <c r="AY21" t="str">
        <f t="shared" si="23"/>
        <v/>
      </c>
      <c r="AZ21">
        <f t="shared" si="24"/>
        <v>7.4219210693500487E-2</v>
      </c>
      <c r="BA21" t="str">
        <f t="shared" si="25"/>
        <v/>
      </c>
      <c r="BB21" t="str">
        <f t="shared" si="26"/>
        <v/>
      </c>
      <c r="BC21" t="str">
        <f t="shared" si="27"/>
        <v/>
      </c>
      <c r="BE21">
        <f t="shared" si="28"/>
        <v>1.006626732661841</v>
      </c>
      <c r="BF21">
        <f t="shared" si="29"/>
        <v>3.0487285484709354</v>
      </c>
      <c r="BG21" t="str">
        <f t="shared" si="30"/>
        <v/>
      </c>
      <c r="BH21">
        <f t="shared" si="31"/>
        <v>5.7405139805929185E-3</v>
      </c>
      <c r="BI21">
        <f t="shared" si="32"/>
        <v>1.0344519836064077E-3</v>
      </c>
      <c r="BJ21">
        <f t="shared" si="33"/>
        <v>3.2060928408356709E-3</v>
      </c>
      <c r="BK21">
        <f t="shared" si="34"/>
        <v>2.8503828081315122E-5</v>
      </c>
      <c r="BL21">
        <f t="shared" si="35"/>
        <v>4.9404299204711061E-3</v>
      </c>
      <c r="BM21" t="str">
        <f t="shared" si="36"/>
        <v/>
      </c>
      <c r="BN21" t="str">
        <f t="shared" si="37"/>
        <v/>
      </c>
      <c r="BO21">
        <f t="shared" si="38"/>
        <v>1</v>
      </c>
      <c r="BP21">
        <f t="shared" si="39"/>
        <v>1.6193645747335239E-3</v>
      </c>
      <c r="BQ21" t="str">
        <f t="shared" si="40"/>
        <v/>
      </c>
      <c r="BR21">
        <f t="shared" si="41"/>
        <v>4.0162397876472559E-5</v>
      </c>
      <c r="BS21">
        <f t="shared" si="42"/>
        <v>1.3975869346655539E-3</v>
      </c>
      <c r="BT21">
        <f t="shared" si="43"/>
        <v>8.4612585248217663E-4</v>
      </c>
      <c r="BU21">
        <f t="shared" si="44"/>
        <v>3.183061735999054E-5</v>
      </c>
      <c r="BV21" t="str">
        <f t="shared" si="45"/>
        <v/>
      </c>
      <c r="BW21">
        <f t="shared" si="46"/>
        <v>2.1559707371282912E-5</v>
      </c>
      <c r="BX21">
        <f t="shared" si="47"/>
        <v>9.2341569439680741E-5</v>
      </c>
      <c r="BY21">
        <f t="shared" si="48"/>
        <v>2.2677317980515054E-5</v>
      </c>
      <c r="BZ21" t="str">
        <f t="shared" si="49"/>
        <v/>
      </c>
      <c r="CA21">
        <f t="shared" si="50"/>
        <v>8.6106035773438701E-4</v>
      </c>
      <c r="CB21" t="str">
        <f t="shared" si="51"/>
        <v/>
      </c>
      <c r="CC21" t="str">
        <f t="shared" si="52"/>
        <v/>
      </c>
      <c r="CD21" t="str">
        <f t="shared" si="53"/>
        <v/>
      </c>
      <c r="CF21" s="7">
        <v>1.8545454545454585</v>
      </c>
      <c r="CG21" s="9">
        <v>2.6363636363636358</v>
      </c>
      <c r="CI21">
        <f t="shared" si="54"/>
        <v>1.7483660130718941</v>
      </c>
      <c r="CJ21">
        <f t="shared" si="55"/>
        <v>0.7483660130718941</v>
      </c>
      <c r="CL21">
        <v>9.5588235294106205E-2</v>
      </c>
      <c r="CM21">
        <v>11.847018972574693</v>
      </c>
      <c r="CN21">
        <v>48.01841574065169</v>
      </c>
      <c r="CO21">
        <v>9.2160675246719198E-2</v>
      </c>
      <c r="CP21">
        <v>8.6501341242907856E-2</v>
      </c>
      <c r="CQ21">
        <v>2.3579629748155598E-2</v>
      </c>
      <c r="CR21">
        <v>8.3894068115078657E-2</v>
      </c>
      <c r="CS21">
        <v>1.0489289972339512E-3</v>
      </c>
      <c r="CT21">
        <v>0.32622538408038387</v>
      </c>
      <c r="CU21" t="s">
        <v>1119</v>
      </c>
      <c r="CV21" t="s">
        <v>1119</v>
      </c>
      <c r="CW21">
        <v>39.355232400194588</v>
      </c>
      <c r="CX21">
        <v>2.5242626383763515E-2</v>
      </c>
      <c r="CY21" t="s">
        <v>1119</v>
      </c>
      <c r="CZ21" t="s">
        <v>1119</v>
      </c>
      <c r="DA21">
        <v>4.6958674919523886E-2</v>
      </c>
      <c r="DB21">
        <v>1.2597071106414158E-2</v>
      </c>
      <c r="DC21" t="s">
        <v>1119</v>
      </c>
      <c r="DD21">
        <v>2.2957055249058843E-3</v>
      </c>
      <c r="DE21">
        <v>1.6809605800358861E-3</v>
      </c>
      <c r="DF21">
        <v>1.7458214612245369E-3</v>
      </c>
      <c r="DG21">
        <v>3.3371783128041455E-3</v>
      </c>
      <c r="DH21" t="s">
        <v>1119</v>
      </c>
      <c r="DI21">
        <v>7.2064820859886608E-2</v>
      </c>
      <c r="DJ21" t="s">
        <v>1119</v>
      </c>
      <c r="DK21" t="s">
        <v>1119</v>
      </c>
      <c r="DL21" t="s">
        <v>1119</v>
      </c>
    </row>
    <row r="22" spans="1:116" x14ac:dyDescent="0.2">
      <c r="A22">
        <v>0.95</v>
      </c>
      <c r="B22" s="3" t="s">
        <v>980</v>
      </c>
      <c r="C22" s="2">
        <v>11.881499065125531</v>
      </c>
      <c r="D22" s="2">
        <v>47.956738299284062</v>
      </c>
      <c r="E22" s="2">
        <v>0</v>
      </c>
      <c r="F22" s="2">
        <v>6.7203085516818653E-2</v>
      </c>
      <c r="G22" s="2">
        <v>2.8842580004056546E-2</v>
      </c>
      <c r="H22" s="2">
        <v>0.10107213529654623</v>
      </c>
      <c r="I22" s="2">
        <v>1.5498716487299085E-3</v>
      </c>
      <c r="J22" s="2">
        <v>0.16868895234979672</v>
      </c>
      <c r="K22" s="2">
        <v>0</v>
      </c>
      <c r="L22" s="2">
        <v>0</v>
      </c>
      <c r="M22" s="2">
        <v>39.501290951725402</v>
      </c>
      <c r="N22" s="2">
        <v>2.6637890699325758E-2</v>
      </c>
      <c r="O22" s="2">
        <v>1.648285745432832E-3</v>
      </c>
      <c r="P22" s="2">
        <v>6.7718922689062112E-4</v>
      </c>
      <c r="Q22" s="2">
        <v>0.10052666300275205</v>
      </c>
      <c r="R22" s="2">
        <v>7.2242362362286011E-2</v>
      </c>
      <c r="S22" s="2">
        <v>2.0593469351160897E-3</v>
      </c>
      <c r="T22" s="2">
        <v>0</v>
      </c>
      <c r="U22" s="2">
        <v>1.1632086488664853E-3</v>
      </c>
      <c r="V22" s="2">
        <v>6.6738345726287673E-3</v>
      </c>
      <c r="W22" s="2">
        <v>2.3341521458172111E-3</v>
      </c>
      <c r="X22" s="2">
        <v>0</v>
      </c>
      <c r="Y22" s="2">
        <v>7.3844906303505167E-2</v>
      </c>
      <c r="Z22" s="2">
        <v>0</v>
      </c>
      <c r="AA22" s="2">
        <v>2.7286044233962477E-3</v>
      </c>
      <c r="AB22" s="2">
        <v>2.5786149830277138E-3</v>
      </c>
      <c r="AD22">
        <f t="shared" si="2"/>
        <v>11.881499065125531</v>
      </c>
      <c r="AE22">
        <f t="shared" si="3"/>
        <v>47.956738299284062</v>
      </c>
      <c r="AF22" t="str">
        <f t="shared" si="4"/>
        <v/>
      </c>
      <c r="AG22">
        <f t="shared" si="5"/>
        <v>6.7203085516818653E-2</v>
      </c>
      <c r="AH22">
        <f t="shared" si="6"/>
        <v>2.8842580004056546E-2</v>
      </c>
      <c r="AI22">
        <f t="shared" si="7"/>
        <v>0.10107213529654623</v>
      </c>
      <c r="AJ22">
        <f t="shared" si="8"/>
        <v>1.5498716487299085E-3</v>
      </c>
      <c r="AK22">
        <f t="shared" si="9"/>
        <v>0.16868895234979672</v>
      </c>
      <c r="AL22" t="str">
        <f t="shared" si="10"/>
        <v/>
      </c>
      <c r="AM22" t="str">
        <f t="shared" si="11"/>
        <v/>
      </c>
      <c r="AN22">
        <f t="shared" si="12"/>
        <v>39.501290951725402</v>
      </c>
      <c r="AO22">
        <f t="shared" si="13"/>
        <v>2.6637890699325758E-2</v>
      </c>
      <c r="AP22">
        <f t="shared" si="14"/>
        <v>1.648285745432832E-3</v>
      </c>
      <c r="AQ22">
        <f t="shared" si="15"/>
        <v>6.7718922689062112E-4</v>
      </c>
      <c r="AR22">
        <f t="shared" si="16"/>
        <v>0.10052666300275205</v>
      </c>
      <c r="AS22">
        <f t="shared" si="17"/>
        <v>7.2242362362286011E-2</v>
      </c>
      <c r="AT22">
        <f t="shared" si="18"/>
        <v>2.0593469351160897E-3</v>
      </c>
      <c r="AU22" t="str">
        <f t="shared" si="19"/>
        <v/>
      </c>
      <c r="AV22">
        <f t="shared" si="20"/>
        <v>1.1632086488664853E-3</v>
      </c>
      <c r="AW22">
        <f t="shared" si="21"/>
        <v>6.6738345726287673E-3</v>
      </c>
      <c r="AX22">
        <f t="shared" si="22"/>
        <v>2.3341521458172111E-3</v>
      </c>
      <c r="AY22" t="str">
        <f t="shared" si="23"/>
        <v/>
      </c>
      <c r="AZ22">
        <f t="shared" si="24"/>
        <v>7.3844906303505167E-2</v>
      </c>
      <c r="BA22" t="str">
        <f t="shared" si="25"/>
        <v/>
      </c>
      <c r="BB22">
        <f t="shared" si="26"/>
        <v>2.7286044233962477E-3</v>
      </c>
      <c r="BC22">
        <f t="shared" si="27"/>
        <v>2.5786149830277138E-3</v>
      </c>
      <c r="BE22">
        <f t="shared" si="28"/>
        <v>1.0036855473762452</v>
      </c>
      <c r="BF22">
        <f t="shared" si="29"/>
        <v>3.0411699676972641</v>
      </c>
      <c r="BG22" t="str">
        <f t="shared" si="30"/>
        <v/>
      </c>
      <c r="BH22">
        <f t="shared" si="31"/>
        <v>2.8053583169464721E-3</v>
      </c>
      <c r="BI22">
        <f t="shared" si="32"/>
        <v>1.0845829370771105E-3</v>
      </c>
      <c r="BJ22">
        <f t="shared" si="33"/>
        <v>3.6512707054366634E-3</v>
      </c>
      <c r="BK22">
        <f t="shared" si="34"/>
        <v>5.076869451935831E-5</v>
      </c>
      <c r="BL22">
        <f t="shared" si="35"/>
        <v>5.3376506847075999E-3</v>
      </c>
      <c r="BM22" t="str">
        <f t="shared" si="36"/>
        <v/>
      </c>
      <c r="BN22" t="str">
        <f t="shared" si="37"/>
        <v/>
      </c>
      <c r="BO22">
        <f t="shared" si="38"/>
        <v>1</v>
      </c>
      <c r="BP22">
        <f t="shared" si="39"/>
        <v>5.6462275252498295E-4</v>
      </c>
      <c r="BQ22">
        <f t="shared" si="40"/>
        <v>3.2828516909496446E-5</v>
      </c>
      <c r="BR22">
        <f t="shared" si="41"/>
        <v>1.3213991464815921E-5</v>
      </c>
      <c r="BS22">
        <f t="shared" si="42"/>
        <v>1.8565351367647266E-3</v>
      </c>
      <c r="BT22">
        <f t="shared" si="43"/>
        <v>1.3125093191983792E-3</v>
      </c>
      <c r="BU22">
        <f t="shared" si="44"/>
        <v>3.5453918834861862E-5</v>
      </c>
      <c r="BV22" t="str">
        <f t="shared" si="45"/>
        <v/>
      </c>
      <c r="BW22">
        <f t="shared" si="46"/>
        <v>1.8572234390315707E-5</v>
      </c>
      <c r="BX22">
        <f t="shared" si="47"/>
        <v>1.0355208597217552E-4</v>
      </c>
      <c r="BY22">
        <f t="shared" si="48"/>
        <v>2.963844348319716E-5</v>
      </c>
      <c r="BZ22" t="str">
        <f t="shared" si="49"/>
        <v/>
      </c>
      <c r="CA22">
        <f t="shared" si="50"/>
        <v>8.5509043158901678E-4</v>
      </c>
      <c r="CB22" t="str">
        <f t="shared" si="51"/>
        <v/>
      </c>
      <c r="CC22">
        <f t="shared" si="52"/>
        <v>2.0159483357649653E-5</v>
      </c>
      <c r="CD22">
        <f t="shared" si="53"/>
        <v>1.2626747693378151E-5</v>
      </c>
      <c r="CF22" s="7">
        <v>1.9575757575757617</v>
      </c>
      <c r="CG22" s="9">
        <v>2.7272727272727266</v>
      </c>
      <c r="CI22">
        <f t="shared" si="54"/>
        <v>1.8022875816993449</v>
      </c>
      <c r="CJ22">
        <f t="shared" si="55"/>
        <v>0.80228758169934489</v>
      </c>
      <c r="CL22">
        <v>9.6638655462180978E-2</v>
      </c>
      <c r="CM22">
        <v>11.911528080569115</v>
      </c>
      <c r="CN22">
        <v>47.950045662171355</v>
      </c>
      <c r="CO22">
        <v>3.3653471485341008E-2</v>
      </c>
      <c r="CP22">
        <v>8.383197109487639E-2</v>
      </c>
      <c r="CQ22">
        <v>2.6582003428189529E-2</v>
      </c>
      <c r="CR22">
        <v>8.787502396609681E-2</v>
      </c>
      <c r="CS22">
        <v>2.1395310270511027E-3</v>
      </c>
      <c r="CT22">
        <v>0.11159951955565783</v>
      </c>
      <c r="CU22" t="s">
        <v>1119</v>
      </c>
      <c r="CV22" t="s">
        <v>1119</v>
      </c>
      <c r="CW22">
        <v>39.570787822558714</v>
      </c>
      <c r="CX22" t="s">
        <v>1119</v>
      </c>
      <c r="CY22" t="s">
        <v>1119</v>
      </c>
      <c r="CZ22">
        <v>3.5281577798712197E-4</v>
      </c>
      <c r="DA22">
        <v>7.2875984431873458E-2</v>
      </c>
      <c r="DB22">
        <v>4.671200968523391E-2</v>
      </c>
      <c r="DC22">
        <v>1.8921771525150753E-3</v>
      </c>
      <c r="DD22" t="s">
        <v>1119</v>
      </c>
      <c r="DE22">
        <v>7.4783341831256367E-4</v>
      </c>
      <c r="DF22">
        <v>4.7130893515007054E-3</v>
      </c>
      <c r="DG22">
        <v>1.9839062927201655E-3</v>
      </c>
      <c r="DH22" t="s">
        <v>1119</v>
      </c>
      <c r="DI22">
        <v>8.1024945827611466E-2</v>
      </c>
      <c r="DJ22" t="s">
        <v>1119</v>
      </c>
      <c r="DK22">
        <v>1.1654152205829198E-2</v>
      </c>
      <c r="DL22" t="s">
        <v>1119</v>
      </c>
    </row>
    <row r="23" spans="1:116" x14ac:dyDescent="0.2">
      <c r="A23">
        <v>1</v>
      </c>
      <c r="B23" s="3" t="s">
        <v>981</v>
      </c>
      <c r="C23" s="2">
        <v>11.907932841459058</v>
      </c>
      <c r="D23" s="2">
        <v>47.980137436592805</v>
      </c>
      <c r="E23" s="2">
        <v>0</v>
      </c>
      <c r="F23" s="2">
        <v>0.11247151168332085</v>
      </c>
      <c r="G23" s="2">
        <v>2.8186868934042611E-2</v>
      </c>
      <c r="H23" s="2">
        <v>0.10075977068875254</v>
      </c>
      <c r="I23" s="2">
        <v>1.5905167735645487E-3</v>
      </c>
      <c r="J23" s="2">
        <v>0.13972718397885345</v>
      </c>
      <c r="K23" s="2">
        <v>0</v>
      </c>
      <c r="L23" s="2">
        <v>0</v>
      </c>
      <c r="M23" s="2">
        <v>39.515545611082011</v>
      </c>
      <c r="N23" s="2">
        <v>0</v>
      </c>
      <c r="O23" s="2">
        <v>3.6774399520743415E-3</v>
      </c>
      <c r="P23" s="2">
        <v>0</v>
      </c>
      <c r="Q23" s="2">
        <v>7.8642804460403989E-2</v>
      </c>
      <c r="R23" s="2">
        <v>4.2358788493257069E-2</v>
      </c>
      <c r="S23" s="2">
        <v>2.9046534925039804E-3</v>
      </c>
      <c r="T23" s="2">
        <v>0</v>
      </c>
      <c r="U23" s="2">
        <v>4.0117885296526599E-4</v>
      </c>
      <c r="V23" s="2">
        <v>3.4394522325787878E-3</v>
      </c>
      <c r="W23" s="2">
        <v>2.0982461873584497E-3</v>
      </c>
      <c r="X23" s="2">
        <v>0</v>
      </c>
      <c r="Y23" s="2">
        <v>7.2324428983290168E-2</v>
      </c>
      <c r="Z23" s="2">
        <v>0</v>
      </c>
      <c r="AA23" s="2">
        <v>3.5589764529972878E-3</v>
      </c>
      <c r="AB23" s="2">
        <v>4.2422897001448715E-3</v>
      </c>
      <c r="AD23">
        <f t="shared" si="2"/>
        <v>11.907932841459058</v>
      </c>
      <c r="AE23">
        <f t="shared" si="3"/>
        <v>47.980137436592805</v>
      </c>
      <c r="AF23" t="str">
        <f t="shared" si="4"/>
        <v/>
      </c>
      <c r="AG23">
        <f t="shared" si="5"/>
        <v>0.11247151168332085</v>
      </c>
      <c r="AH23">
        <f t="shared" si="6"/>
        <v>2.8186868934042611E-2</v>
      </c>
      <c r="AI23">
        <f t="shared" si="7"/>
        <v>0.10075977068875254</v>
      </c>
      <c r="AJ23">
        <f t="shared" si="8"/>
        <v>1.5905167735645487E-3</v>
      </c>
      <c r="AK23">
        <f t="shared" si="9"/>
        <v>0.13972718397885345</v>
      </c>
      <c r="AL23" t="str">
        <f t="shared" si="10"/>
        <v/>
      </c>
      <c r="AM23" t="str">
        <f t="shared" si="11"/>
        <v/>
      </c>
      <c r="AN23">
        <f t="shared" si="12"/>
        <v>39.515545611082011</v>
      </c>
      <c r="AO23" t="str">
        <f t="shared" si="13"/>
        <v/>
      </c>
      <c r="AP23">
        <f t="shared" si="14"/>
        <v>3.6774399520743415E-3</v>
      </c>
      <c r="AQ23" t="str">
        <f t="shared" si="15"/>
        <v/>
      </c>
      <c r="AR23">
        <f t="shared" si="16"/>
        <v>7.8642804460403989E-2</v>
      </c>
      <c r="AS23">
        <f t="shared" si="17"/>
        <v>4.2358788493257069E-2</v>
      </c>
      <c r="AT23">
        <f t="shared" si="18"/>
        <v>2.9046534925039804E-3</v>
      </c>
      <c r="AU23" t="str">
        <f t="shared" si="19"/>
        <v/>
      </c>
      <c r="AV23">
        <f t="shared" si="20"/>
        <v>4.0117885296526599E-4</v>
      </c>
      <c r="AW23">
        <f t="shared" si="21"/>
        <v>3.4394522325787878E-3</v>
      </c>
      <c r="AX23">
        <f t="shared" si="22"/>
        <v>2.0982461873584497E-3</v>
      </c>
      <c r="AY23" t="str">
        <f t="shared" si="23"/>
        <v/>
      </c>
      <c r="AZ23">
        <f t="shared" si="24"/>
        <v>7.2324428983290168E-2</v>
      </c>
      <c r="BA23" t="str">
        <f t="shared" si="25"/>
        <v/>
      </c>
      <c r="BB23">
        <f t="shared" si="26"/>
        <v>3.5589764529972878E-3</v>
      </c>
      <c r="BC23">
        <f t="shared" si="27"/>
        <v>4.2422897001448715E-3</v>
      </c>
      <c r="BE23">
        <f t="shared" si="28"/>
        <v>1.0055556610358012</v>
      </c>
      <c r="BF23">
        <f t="shared" si="29"/>
        <v>3.0415562275837043</v>
      </c>
      <c r="BG23" t="str">
        <f t="shared" si="30"/>
        <v/>
      </c>
      <c r="BH23">
        <f t="shared" si="31"/>
        <v>4.6933718592374885E-3</v>
      </c>
      <c r="BI23">
        <f t="shared" si="32"/>
        <v>1.0595435307052532E-3</v>
      </c>
      <c r="BJ23">
        <f t="shared" si="33"/>
        <v>3.638673338673481E-3</v>
      </c>
      <c r="BK23">
        <f t="shared" si="34"/>
        <v>5.2081300691268547E-5</v>
      </c>
      <c r="BL23">
        <f t="shared" si="35"/>
        <v>4.419648394012975E-3</v>
      </c>
      <c r="BM23" t="str">
        <f t="shared" si="36"/>
        <v/>
      </c>
      <c r="BN23" t="str">
        <f t="shared" si="37"/>
        <v/>
      </c>
      <c r="BO23">
        <f t="shared" si="38"/>
        <v>1</v>
      </c>
      <c r="BP23" t="str">
        <f t="shared" si="39"/>
        <v/>
      </c>
      <c r="BQ23">
        <f t="shared" si="40"/>
        <v>7.3216279537675002E-5</v>
      </c>
      <c r="BR23" t="str">
        <f t="shared" si="41"/>
        <v/>
      </c>
      <c r="BS23">
        <f t="shared" si="42"/>
        <v>1.4518582121960672E-3</v>
      </c>
      <c r="BT23">
        <f t="shared" si="43"/>
        <v>7.6930276461533006E-4</v>
      </c>
      <c r="BU23">
        <f t="shared" si="44"/>
        <v>4.998876021552721E-5</v>
      </c>
      <c r="BV23" t="str">
        <f t="shared" si="45"/>
        <v/>
      </c>
      <c r="BW23">
        <f t="shared" si="46"/>
        <v>6.4030644317209402E-6</v>
      </c>
      <c r="BX23">
        <f t="shared" si="47"/>
        <v>5.3347737193164846E-5</v>
      </c>
      <c r="BY23">
        <f t="shared" si="48"/>
        <v>2.6633361265774783E-5</v>
      </c>
      <c r="BZ23" t="str">
        <f t="shared" si="49"/>
        <v/>
      </c>
      <c r="CA23">
        <f t="shared" si="50"/>
        <v>8.3718188551601543E-4</v>
      </c>
      <c r="CB23" t="str">
        <f t="shared" si="51"/>
        <v/>
      </c>
      <c r="CC23">
        <f t="shared" si="52"/>
        <v>2.628495513137585E-5</v>
      </c>
      <c r="CD23">
        <f t="shared" si="53"/>
        <v>2.0765798215540329E-5</v>
      </c>
      <c r="CF23" s="7">
        <v>2.060606060606065</v>
      </c>
      <c r="CG23" s="9">
        <v>2.8181818181818175</v>
      </c>
      <c r="CI23">
        <f t="shared" si="54"/>
        <v>1.8562091503267959</v>
      </c>
      <c r="CJ23">
        <f t="shared" si="55"/>
        <v>0.8562091503267959</v>
      </c>
      <c r="CL23">
        <v>0.10130718954248308</v>
      </c>
      <c r="CM23">
        <v>11.70770119612698</v>
      </c>
      <c r="CN23">
        <v>47.951220815942477</v>
      </c>
      <c r="CO23" t="s">
        <v>1119</v>
      </c>
      <c r="CP23">
        <v>2.2698668153951485E-2</v>
      </c>
      <c r="CQ23">
        <v>4.9960128530830643E-2</v>
      </c>
      <c r="CR23">
        <v>0.83943900564235197</v>
      </c>
      <c r="CS23">
        <v>1.9706886624367318E-4</v>
      </c>
      <c r="CT23">
        <v>3.1165435846637238E-2</v>
      </c>
      <c r="CU23">
        <v>0.11811307859433244</v>
      </c>
      <c r="CV23">
        <v>1.6914012574924964E-2</v>
      </c>
      <c r="CW23">
        <v>39.025714441730166</v>
      </c>
      <c r="CX23">
        <v>9.2219735848911619E-2</v>
      </c>
      <c r="CY23">
        <v>1.2559270181604311E-5</v>
      </c>
      <c r="CZ23" t="s">
        <v>1119</v>
      </c>
      <c r="DA23">
        <v>1.1973828104849871E-2</v>
      </c>
      <c r="DB23">
        <v>0.11214276844851449</v>
      </c>
      <c r="DC23" t="s">
        <v>1119</v>
      </c>
      <c r="DD23" t="s">
        <v>1119</v>
      </c>
      <c r="DE23" t="s">
        <v>1119</v>
      </c>
      <c r="DF23">
        <v>1.0425618753766542E-3</v>
      </c>
      <c r="DG23">
        <v>9.6147235470097122E-3</v>
      </c>
      <c r="DH23" t="s">
        <v>1119</v>
      </c>
      <c r="DI23">
        <v>6.157799970176325E-3</v>
      </c>
      <c r="DJ23" t="s">
        <v>1119</v>
      </c>
      <c r="DK23" t="s">
        <v>1119</v>
      </c>
      <c r="DL23">
        <v>3.7121709261080673E-3</v>
      </c>
    </row>
    <row r="24" spans="1:116" x14ac:dyDescent="0.2">
      <c r="A24">
        <v>1.05</v>
      </c>
      <c r="B24" s="3" t="s">
        <v>982</v>
      </c>
      <c r="C24" s="2">
        <v>11.901687252085109</v>
      </c>
      <c r="D24" s="2">
        <v>47.947315983282905</v>
      </c>
      <c r="E24" s="2">
        <v>7.7421840384336013E-2</v>
      </c>
      <c r="F24" s="2">
        <v>0.17374865667363024</v>
      </c>
      <c r="G24" s="2">
        <v>3.31087908927458E-2</v>
      </c>
      <c r="H24" s="2">
        <v>7.1609780631612316E-2</v>
      </c>
      <c r="I24" s="2">
        <v>1.6536081738505513E-3</v>
      </c>
      <c r="J24" s="2">
        <v>0.11922497278744468</v>
      </c>
      <c r="K24" s="2">
        <v>0</v>
      </c>
      <c r="L24" s="2">
        <v>0</v>
      </c>
      <c r="M24" s="2">
        <v>39.393728196088027</v>
      </c>
      <c r="N24" s="2">
        <v>0</v>
      </c>
      <c r="O24" s="2">
        <v>2.6444202854252559E-4</v>
      </c>
      <c r="P24" s="2">
        <v>0</v>
      </c>
      <c r="Q24" s="2">
        <v>0.11778139765137008</v>
      </c>
      <c r="R24" s="2">
        <v>7.1922394167512033E-2</v>
      </c>
      <c r="S24" s="2">
        <v>1.2200228682780628E-3</v>
      </c>
      <c r="T24" s="2">
        <v>0</v>
      </c>
      <c r="U24" s="2">
        <v>0</v>
      </c>
      <c r="V24" s="2">
        <v>4.3942739808474855E-3</v>
      </c>
      <c r="W24" s="2">
        <v>2.2896131681407082E-3</v>
      </c>
      <c r="X24" s="2">
        <v>0</v>
      </c>
      <c r="Y24" s="2">
        <v>7.2176423285371841E-2</v>
      </c>
      <c r="Z24" s="2">
        <v>0</v>
      </c>
      <c r="AA24" s="2">
        <v>7.2097414612031733E-3</v>
      </c>
      <c r="AB24" s="2">
        <v>3.2426103890469656E-3</v>
      </c>
      <c r="AD24">
        <f t="shared" si="2"/>
        <v>11.901687252085109</v>
      </c>
      <c r="AE24">
        <f t="shared" si="3"/>
        <v>47.947315983282905</v>
      </c>
      <c r="AF24">
        <f t="shared" si="4"/>
        <v>7.7421840384336013E-2</v>
      </c>
      <c r="AG24">
        <f t="shared" si="5"/>
        <v>0.17374865667363024</v>
      </c>
      <c r="AH24">
        <f t="shared" si="6"/>
        <v>3.31087908927458E-2</v>
      </c>
      <c r="AI24">
        <f t="shared" si="7"/>
        <v>7.1609780631612316E-2</v>
      </c>
      <c r="AJ24">
        <f t="shared" si="8"/>
        <v>1.6536081738505513E-3</v>
      </c>
      <c r="AK24">
        <f t="shared" si="9"/>
        <v>0.11922497278744468</v>
      </c>
      <c r="AL24" t="str">
        <f t="shared" si="10"/>
        <v/>
      </c>
      <c r="AM24" t="str">
        <f t="shared" si="11"/>
        <v/>
      </c>
      <c r="AN24">
        <f t="shared" si="12"/>
        <v>39.393728196088027</v>
      </c>
      <c r="AO24" t="str">
        <f t="shared" si="13"/>
        <v/>
      </c>
      <c r="AP24">
        <f t="shared" si="14"/>
        <v>2.6444202854252559E-4</v>
      </c>
      <c r="AQ24" t="str">
        <f t="shared" si="15"/>
        <v/>
      </c>
      <c r="AR24">
        <f t="shared" si="16"/>
        <v>0.11778139765137008</v>
      </c>
      <c r="AS24">
        <f t="shared" si="17"/>
        <v>7.1922394167512033E-2</v>
      </c>
      <c r="AT24">
        <f t="shared" si="18"/>
        <v>1.2200228682780628E-3</v>
      </c>
      <c r="AU24" t="str">
        <f t="shared" si="19"/>
        <v/>
      </c>
      <c r="AV24" t="str">
        <f t="shared" si="20"/>
        <v/>
      </c>
      <c r="AW24">
        <f t="shared" si="21"/>
        <v>4.3942739808474855E-3</v>
      </c>
      <c r="AX24">
        <f t="shared" si="22"/>
        <v>2.2896131681407082E-3</v>
      </c>
      <c r="AY24" t="str">
        <f t="shared" si="23"/>
        <v/>
      </c>
      <c r="AZ24">
        <f t="shared" si="24"/>
        <v>7.2176423285371841E-2</v>
      </c>
      <c r="BA24" t="str">
        <f t="shared" si="25"/>
        <v/>
      </c>
      <c r="BB24">
        <f t="shared" si="26"/>
        <v>7.2097414612031733E-3</v>
      </c>
      <c r="BC24">
        <f t="shared" si="27"/>
        <v>3.2426103890469656E-3</v>
      </c>
      <c r="BE24">
        <f t="shared" si="28"/>
        <v>1.0081361110527349</v>
      </c>
      <c r="BF24">
        <f t="shared" si="29"/>
        <v>3.0488745954919505</v>
      </c>
      <c r="BG24">
        <f t="shared" si="30"/>
        <v>3.4261718572639508E-3</v>
      </c>
      <c r="BH24">
        <f t="shared" si="31"/>
        <v>7.2728526207652654E-3</v>
      </c>
      <c r="BI24">
        <f t="shared" si="32"/>
        <v>1.2484069787718928E-3</v>
      </c>
      <c r="BJ24">
        <f t="shared" si="33"/>
        <v>2.5939950334265024E-3</v>
      </c>
      <c r="BK24">
        <f t="shared" si="34"/>
        <v>5.4314661522375949E-5</v>
      </c>
      <c r="BL24">
        <f t="shared" si="35"/>
        <v>3.7828136246042918E-3</v>
      </c>
      <c r="BM24" t="str">
        <f t="shared" si="36"/>
        <v/>
      </c>
      <c r="BN24" t="str">
        <f t="shared" si="37"/>
        <v/>
      </c>
      <c r="BO24">
        <f t="shared" si="38"/>
        <v>1</v>
      </c>
      <c r="BP24" t="str">
        <f t="shared" si="39"/>
        <v/>
      </c>
      <c r="BQ24">
        <f t="shared" si="40"/>
        <v>5.2812101018003136E-6</v>
      </c>
      <c r="BR24" t="str">
        <f t="shared" si="41"/>
        <v/>
      </c>
      <c r="BS24">
        <f t="shared" si="42"/>
        <v>2.1811363489051849E-3</v>
      </c>
      <c r="BT24">
        <f t="shared" si="43"/>
        <v>1.3102639657284047E-3</v>
      </c>
      <c r="BU24">
        <f t="shared" si="44"/>
        <v>2.1061383914621296E-5</v>
      </c>
      <c r="BV24" t="str">
        <f t="shared" si="45"/>
        <v/>
      </c>
      <c r="BW24" t="str">
        <f t="shared" si="46"/>
        <v/>
      </c>
      <c r="BX24">
        <f t="shared" si="47"/>
        <v>6.8368295245589797E-5</v>
      </c>
      <c r="BY24">
        <f t="shared" si="48"/>
        <v>2.9152281593195035E-5</v>
      </c>
      <c r="BZ24" t="str">
        <f t="shared" si="49"/>
        <v/>
      </c>
      <c r="CA24">
        <f t="shared" si="50"/>
        <v>8.380521888546196E-4</v>
      </c>
      <c r="CB24" t="str">
        <f t="shared" si="51"/>
        <v/>
      </c>
      <c r="CC24">
        <f t="shared" si="52"/>
        <v>5.3412476590867089E-5</v>
      </c>
      <c r="CD24">
        <f t="shared" si="53"/>
        <v>1.5921499794717764E-5</v>
      </c>
      <c r="CF24" s="7">
        <v>2.1636363636363685</v>
      </c>
      <c r="CG24" s="9">
        <v>2.9090909090909083</v>
      </c>
      <c r="CI24">
        <f t="shared" si="54"/>
        <v>1.9101307189542469</v>
      </c>
      <c r="CJ24">
        <f t="shared" si="55"/>
        <v>0.91013071895424691</v>
      </c>
      <c r="CL24">
        <v>0.10294117647058609</v>
      </c>
      <c r="CM24">
        <v>11.88390610694006</v>
      </c>
      <c r="CN24">
        <v>48.009140599467571</v>
      </c>
      <c r="CO24" t="s">
        <v>1119</v>
      </c>
      <c r="CP24">
        <v>0.15650958151670916</v>
      </c>
      <c r="CQ24">
        <v>2.841309346918576E-2</v>
      </c>
      <c r="CR24">
        <v>0.12512825287727025</v>
      </c>
      <c r="CS24">
        <v>1.7950097661715946E-4</v>
      </c>
      <c r="CT24">
        <v>0.20035970773214576</v>
      </c>
      <c r="CU24" t="s">
        <v>1119</v>
      </c>
      <c r="CV24" t="s">
        <v>1119</v>
      </c>
      <c r="CW24">
        <v>39.363590499031439</v>
      </c>
      <c r="CX24" t="s">
        <v>1119</v>
      </c>
      <c r="CY24">
        <v>2.7341337779296787E-3</v>
      </c>
      <c r="CZ24" t="s">
        <v>1119</v>
      </c>
      <c r="DA24">
        <v>8.4025784027187703E-2</v>
      </c>
      <c r="DB24">
        <v>5.5361387245092888E-2</v>
      </c>
      <c r="DC24">
        <v>1.2985831725351132E-3</v>
      </c>
      <c r="DD24">
        <v>8.2623071888370068E-4</v>
      </c>
      <c r="DE24">
        <v>2.8993900468128175E-3</v>
      </c>
      <c r="DF24">
        <v>3.8275142489391802E-3</v>
      </c>
      <c r="DG24">
        <v>1.910193234336062E-3</v>
      </c>
      <c r="DH24" t="s">
        <v>1119</v>
      </c>
      <c r="DI24">
        <v>7.0500701447181693E-2</v>
      </c>
      <c r="DJ24" t="s">
        <v>1119</v>
      </c>
      <c r="DK24">
        <v>8.6638536182941529E-3</v>
      </c>
      <c r="DL24">
        <v>7.2488645181958294E-4</v>
      </c>
    </row>
    <row r="25" spans="1:116" x14ac:dyDescent="0.2">
      <c r="A25">
        <v>1.1000000000000001</v>
      </c>
      <c r="B25" s="3" t="s">
        <v>983</v>
      </c>
      <c r="C25" s="2">
        <v>11.916636335814939</v>
      </c>
      <c r="D25" s="2">
        <v>47.960944172545418</v>
      </c>
      <c r="E25" s="2">
        <v>1.1765419701764703E-3</v>
      </c>
      <c r="F25" s="2">
        <v>0.14261542291590631</v>
      </c>
      <c r="G25" s="2">
        <v>2.3925841352583663E-2</v>
      </c>
      <c r="H25" s="2">
        <v>8.6205769218544101E-2</v>
      </c>
      <c r="I25" s="2">
        <v>8.736846049905646E-4</v>
      </c>
      <c r="J25" s="2">
        <v>0.10251412693717439</v>
      </c>
      <c r="K25" s="2">
        <v>0</v>
      </c>
      <c r="L25" s="2">
        <v>0</v>
      </c>
      <c r="M25" s="2">
        <v>39.495279738229797</v>
      </c>
      <c r="N25" s="2">
        <v>0</v>
      </c>
      <c r="O25" s="2">
        <v>0</v>
      </c>
      <c r="P25" s="2">
        <v>0</v>
      </c>
      <c r="Q25" s="2">
        <v>0.11017189864127956</v>
      </c>
      <c r="R25" s="2">
        <v>7.221840925990354E-2</v>
      </c>
      <c r="S25" s="2">
        <v>1.8954484720240376E-4</v>
      </c>
      <c r="T25" s="2">
        <v>0</v>
      </c>
      <c r="U25" s="2">
        <v>5.0994663453736368E-4</v>
      </c>
      <c r="V25" s="2">
        <v>5.9479364807851461E-3</v>
      </c>
      <c r="W25" s="2">
        <v>2.4414870813124242E-3</v>
      </c>
      <c r="X25" s="2">
        <v>0</v>
      </c>
      <c r="Y25" s="2">
        <v>7.1453475147048168E-2</v>
      </c>
      <c r="Z25" s="2">
        <v>0</v>
      </c>
      <c r="AA25" s="2">
        <v>4.5748551379141758E-3</v>
      </c>
      <c r="AB25" s="2">
        <v>2.3208131804730945E-3</v>
      </c>
      <c r="AD25">
        <f t="shared" si="2"/>
        <v>11.916636335814939</v>
      </c>
      <c r="AE25">
        <f t="shared" si="3"/>
        <v>47.960944172545418</v>
      </c>
      <c r="AF25">
        <f t="shared" si="4"/>
        <v>1.1765419701764703E-3</v>
      </c>
      <c r="AG25">
        <f t="shared" si="5"/>
        <v>0.14261542291590631</v>
      </c>
      <c r="AH25">
        <f t="shared" si="6"/>
        <v>2.3925841352583663E-2</v>
      </c>
      <c r="AI25">
        <f t="shared" si="7"/>
        <v>8.6205769218544101E-2</v>
      </c>
      <c r="AJ25">
        <f t="shared" si="8"/>
        <v>8.736846049905646E-4</v>
      </c>
      <c r="AK25">
        <f t="shared" si="9"/>
        <v>0.10251412693717439</v>
      </c>
      <c r="AL25" t="str">
        <f t="shared" si="10"/>
        <v/>
      </c>
      <c r="AM25" t="str">
        <f t="shared" si="11"/>
        <v/>
      </c>
      <c r="AN25">
        <f t="shared" si="12"/>
        <v>39.495279738229797</v>
      </c>
      <c r="AO25" t="str">
        <f t="shared" si="13"/>
        <v/>
      </c>
      <c r="AP25" t="str">
        <f t="shared" si="14"/>
        <v/>
      </c>
      <c r="AQ25" t="str">
        <f t="shared" si="15"/>
        <v/>
      </c>
      <c r="AR25">
        <f t="shared" si="16"/>
        <v>0.11017189864127956</v>
      </c>
      <c r="AS25">
        <f t="shared" si="17"/>
        <v>7.221840925990354E-2</v>
      </c>
      <c r="AT25">
        <f t="shared" si="18"/>
        <v>1.8954484720240376E-4</v>
      </c>
      <c r="AU25" t="str">
        <f t="shared" si="19"/>
        <v/>
      </c>
      <c r="AV25">
        <f t="shared" si="20"/>
        <v>5.0994663453736368E-4</v>
      </c>
      <c r="AW25">
        <f t="shared" si="21"/>
        <v>5.9479364807851461E-3</v>
      </c>
      <c r="AX25">
        <f t="shared" si="22"/>
        <v>2.4414870813124242E-3</v>
      </c>
      <c r="AY25" t="str">
        <f t="shared" si="23"/>
        <v/>
      </c>
      <c r="AZ25">
        <f t="shared" si="24"/>
        <v>7.1453475147048168E-2</v>
      </c>
      <c r="BA25" t="str">
        <f t="shared" si="25"/>
        <v/>
      </c>
      <c r="BB25">
        <f t="shared" si="26"/>
        <v>4.5748551379141758E-3</v>
      </c>
      <c r="BC25">
        <f t="shared" si="27"/>
        <v>2.3208131804730945E-3</v>
      </c>
      <c r="BE25">
        <f t="shared" si="28"/>
        <v>1.0068069697489817</v>
      </c>
      <c r="BF25">
        <f t="shared" si="29"/>
        <v>3.0418995916931717</v>
      </c>
      <c r="BG25">
        <f t="shared" si="30"/>
        <v>5.1931990242846104E-5</v>
      </c>
      <c r="BH25">
        <f t="shared" si="31"/>
        <v>5.9543137542664663E-3</v>
      </c>
      <c r="BI25">
        <f t="shared" si="32"/>
        <v>8.9983312264268101E-4</v>
      </c>
      <c r="BJ25">
        <f t="shared" si="33"/>
        <v>3.1146913605943501E-3</v>
      </c>
      <c r="BK25">
        <f t="shared" si="34"/>
        <v>2.8623388166417358E-5</v>
      </c>
      <c r="BL25">
        <f t="shared" si="35"/>
        <v>3.2442425787428358E-3</v>
      </c>
      <c r="BM25" t="str">
        <f t="shared" si="36"/>
        <v/>
      </c>
      <c r="BN25" t="str">
        <f t="shared" si="37"/>
        <v/>
      </c>
      <c r="BO25">
        <f t="shared" si="38"/>
        <v>1</v>
      </c>
      <c r="BP25" t="str">
        <f t="shared" si="39"/>
        <v/>
      </c>
      <c r="BQ25" t="str">
        <f t="shared" si="40"/>
        <v/>
      </c>
      <c r="BR25" t="str">
        <f t="shared" si="41"/>
        <v/>
      </c>
      <c r="BS25">
        <f t="shared" si="42"/>
        <v>2.0349738631537011E-3</v>
      </c>
      <c r="BT25">
        <f t="shared" si="43"/>
        <v>1.3122738346360565E-3</v>
      </c>
      <c r="BU25">
        <f t="shared" si="44"/>
        <v>3.2637193468877734E-6</v>
      </c>
      <c r="BV25" t="str">
        <f t="shared" si="45"/>
        <v/>
      </c>
      <c r="BW25">
        <f t="shared" si="46"/>
        <v>8.1432423178724307E-6</v>
      </c>
      <c r="BX25">
        <f t="shared" si="47"/>
        <v>9.230300314165786E-5</v>
      </c>
      <c r="BY25">
        <f t="shared" si="48"/>
        <v>3.1006072393467632E-5</v>
      </c>
      <c r="BZ25" t="str">
        <f t="shared" si="49"/>
        <v/>
      </c>
      <c r="CA25">
        <f t="shared" si="50"/>
        <v>8.2752467713729009E-4</v>
      </c>
      <c r="CB25" t="str">
        <f t="shared" si="51"/>
        <v/>
      </c>
      <c r="CC25">
        <f t="shared" si="52"/>
        <v>3.3805102786699351E-5</v>
      </c>
      <c r="CD25">
        <f t="shared" si="53"/>
        <v>1.136609490279572E-5</v>
      </c>
      <c r="CF25" s="7">
        <v>2.2666666666666715</v>
      </c>
      <c r="CG25" s="9">
        <v>3</v>
      </c>
      <c r="CI25">
        <f t="shared" si="54"/>
        <v>1.9640522875816975</v>
      </c>
      <c r="CJ25">
        <f t="shared" si="55"/>
        <v>0.96405228758169748</v>
      </c>
      <c r="CL25">
        <v>0.10539215686273451</v>
      </c>
      <c r="CM25">
        <v>11.878997616854663</v>
      </c>
      <c r="CN25">
        <v>47.884197926051534</v>
      </c>
      <c r="CO25">
        <v>0.12618213039988105</v>
      </c>
      <c r="CP25">
        <v>1.9806730545655703E-2</v>
      </c>
      <c r="CQ25">
        <v>2.8651026670573544E-2</v>
      </c>
      <c r="CR25">
        <v>8.0674733457707315E-2</v>
      </c>
      <c r="CS25">
        <v>2.3786907689438671E-3</v>
      </c>
      <c r="CT25">
        <v>0.12985816678850029</v>
      </c>
      <c r="CU25">
        <v>5.4573159221006161E-2</v>
      </c>
      <c r="CV25">
        <v>5.1806724336561465E-3</v>
      </c>
      <c r="CW25">
        <v>39.573497988202547</v>
      </c>
      <c r="CX25">
        <v>2.2104712601653975E-2</v>
      </c>
      <c r="CY25" t="s">
        <v>1119</v>
      </c>
      <c r="CZ25">
        <v>4.3142745577390653E-6</v>
      </c>
      <c r="DA25">
        <v>7.2846669779226506E-2</v>
      </c>
      <c r="DB25">
        <v>3.755171297323525E-2</v>
      </c>
      <c r="DC25">
        <v>5.8642280508913527E-3</v>
      </c>
      <c r="DD25" t="s">
        <v>1119</v>
      </c>
      <c r="DE25">
        <v>1.8274243469883512E-4</v>
      </c>
      <c r="DF25">
        <v>6.0713213527160354E-3</v>
      </c>
      <c r="DG25">
        <v>2.0836234310279557E-3</v>
      </c>
      <c r="DH25" t="s">
        <v>1119</v>
      </c>
      <c r="DI25">
        <v>6.8602017235464025E-2</v>
      </c>
      <c r="DJ25" t="s">
        <v>1119</v>
      </c>
      <c r="DK25" t="s">
        <v>1119</v>
      </c>
      <c r="DL25">
        <v>6.8981647186256649E-4</v>
      </c>
    </row>
    <row r="26" spans="1:116" x14ac:dyDescent="0.2">
      <c r="A26">
        <v>1.1499999999999999</v>
      </c>
      <c r="B26" s="3" t="s">
        <v>984</v>
      </c>
      <c r="C26" s="2">
        <v>11.902814769004424</v>
      </c>
      <c r="D26" s="2">
        <v>47.980640991355052</v>
      </c>
      <c r="E26" s="2">
        <v>0</v>
      </c>
      <c r="F26" s="2">
        <v>0.14071847008578847</v>
      </c>
      <c r="G26" s="2">
        <v>3.2045031836392138E-2</v>
      </c>
      <c r="H26" s="2">
        <v>0.10694056883862674</v>
      </c>
      <c r="I26" s="2">
        <v>1.302579496729962E-3</v>
      </c>
      <c r="J26" s="2">
        <v>0.13887568429135455</v>
      </c>
      <c r="K26" s="2">
        <v>0</v>
      </c>
      <c r="L26" s="2">
        <v>0</v>
      </c>
      <c r="M26" s="2">
        <v>39.4521532430756</v>
      </c>
      <c r="N26" s="2">
        <v>0</v>
      </c>
      <c r="O26" s="2">
        <v>0</v>
      </c>
      <c r="P26" s="2">
        <v>0</v>
      </c>
      <c r="Q26" s="2">
        <v>9.5492381505382001E-2</v>
      </c>
      <c r="R26" s="2">
        <v>5.7338808723397937E-2</v>
      </c>
      <c r="S26" s="2">
        <v>1.5928108843202009E-3</v>
      </c>
      <c r="T26" s="2">
        <v>0</v>
      </c>
      <c r="U26" s="2">
        <v>1.0474536086227425E-3</v>
      </c>
      <c r="V26" s="2">
        <v>4.4446080414769218E-3</v>
      </c>
      <c r="W26" s="2">
        <v>2.1697811885360405E-3</v>
      </c>
      <c r="X26" s="2">
        <v>0</v>
      </c>
      <c r="Y26" s="2">
        <v>7.1748563557586756E-2</v>
      </c>
      <c r="Z26" s="2">
        <v>0</v>
      </c>
      <c r="AA26" s="2">
        <v>9.4878170079024972E-3</v>
      </c>
      <c r="AB26" s="2">
        <v>1.1864374988319604E-3</v>
      </c>
      <c r="AD26">
        <f t="shared" si="2"/>
        <v>11.902814769004424</v>
      </c>
      <c r="AE26">
        <f t="shared" si="3"/>
        <v>47.980640991355052</v>
      </c>
      <c r="AF26" t="str">
        <f t="shared" si="4"/>
        <v/>
      </c>
      <c r="AG26">
        <f t="shared" si="5"/>
        <v>0.14071847008578847</v>
      </c>
      <c r="AH26">
        <f t="shared" si="6"/>
        <v>3.2045031836392138E-2</v>
      </c>
      <c r="AI26">
        <f t="shared" si="7"/>
        <v>0.10694056883862674</v>
      </c>
      <c r="AJ26">
        <f t="shared" si="8"/>
        <v>1.302579496729962E-3</v>
      </c>
      <c r="AK26">
        <f t="shared" si="9"/>
        <v>0.13887568429135455</v>
      </c>
      <c r="AL26" t="str">
        <f t="shared" si="10"/>
        <v/>
      </c>
      <c r="AM26" t="str">
        <f t="shared" si="11"/>
        <v/>
      </c>
      <c r="AN26">
        <f t="shared" si="12"/>
        <v>39.4521532430756</v>
      </c>
      <c r="AO26" t="str">
        <f t="shared" si="13"/>
        <v/>
      </c>
      <c r="AP26" t="str">
        <f t="shared" si="14"/>
        <v/>
      </c>
      <c r="AQ26" t="str">
        <f t="shared" si="15"/>
        <v/>
      </c>
      <c r="AR26">
        <f t="shared" si="16"/>
        <v>9.5492381505382001E-2</v>
      </c>
      <c r="AS26">
        <f t="shared" si="17"/>
        <v>5.7338808723397937E-2</v>
      </c>
      <c r="AT26">
        <f t="shared" si="18"/>
        <v>1.5928108843202009E-3</v>
      </c>
      <c r="AU26" t="str">
        <f t="shared" si="19"/>
        <v/>
      </c>
      <c r="AV26">
        <f t="shared" si="20"/>
        <v>1.0474536086227425E-3</v>
      </c>
      <c r="AW26">
        <f t="shared" si="21"/>
        <v>4.4446080414769218E-3</v>
      </c>
      <c r="AX26">
        <f t="shared" si="22"/>
        <v>2.1697811885360405E-3</v>
      </c>
      <c r="AY26" t="str">
        <f t="shared" si="23"/>
        <v/>
      </c>
      <c r="AZ26">
        <f t="shared" si="24"/>
        <v>7.1748563557586756E-2</v>
      </c>
      <c r="BA26" t="str">
        <f t="shared" si="25"/>
        <v/>
      </c>
      <c r="BB26">
        <f t="shared" si="26"/>
        <v>9.4878170079024972E-3</v>
      </c>
      <c r="BC26">
        <f t="shared" si="27"/>
        <v>1.1864374988319604E-3</v>
      </c>
      <c r="BE26">
        <f t="shared" si="28"/>
        <v>1.0067385184929125</v>
      </c>
      <c r="BF26">
        <f t="shared" si="29"/>
        <v>3.0464754227295967</v>
      </c>
      <c r="BG26" t="str">
        <f t="shared" si="30"/>
        <v/>
      </c>
      <c r="BH26">
        <f t="shared" si="31"/>
        <v>5.881536667533274E-3</v>
      </c>
      <c r="BI26">
        <f t="shared" si="32"/>
        <v>1.2065072804609894E-3</v>
      </c>
      <c r="BJ26">
        <f t="shared" si="33"/>
        <v>3.8680818871206462E-3</v>
      </c>
      <c r="BK26">
        <f t="shared" si="34"/>
        <v>4.2721360789617623E-5</v>
      </c>
      <c r="BL26">
        <f t="shared" si="35"/>
        <v>4.3997732728260396E-3</v>
      </c>
      <c r="BM26" t="str">
        <f t="shared" si="36"/>
        <v/>
      </c>
      <c r="BN26" t="str">
        <f t="shared" si="37"/>
        <v/>
      </c>
      <c r="BO26">
        <f t="shared" si="38"/>
        <v>1</v>
      </c>
      <c r="BP26" t="str">
        <f t="shared" si="39"/>
        <v/>
      </c>
      <c r="BQ26" t="str">
        <f t="shared" si="40"/>
        <v/>
      </c>
      <c r="BR26" t="str">
        <f t="shared" si="41"/>
        <v/>
      </c>
      <c r="BS26">
        <f t="shared" si="42"/>
        <v>1.7657581074341654E-3</v>
      </c>
      <c r="BT26">
        <f t="shared" si="43"/>
        <v>1.0430369651169189E-3</v>
      </c>
      <c r="BU26">
        <f t="shared" si="44"/>
        <v>2.7456142544738663E-5</v>
      </c>
      <c r="BV26" t="str">
        <f t="shared" si="45"/>
        <v/>
      </c>
      <c r="BW26">
        <f t="shared" si="46"/>
        <v>1.6744874944200181E-5</v>
      </c>
      <c r="BX26">
        <f t="shared" si="47"/>
        <v>6.9049010585653945E-5</v>
      </c>
      <c r="BY26">
        <f t="shared" si="48"/>
        <v>2.7585619946977188E-5</v>
      </c>
      <c r="BZ26" t="str">
        <f t="shared" si="49"/>
        <v/>
      </c>
      <c r="CA26">
        <f t="shared" si="50"/>
        <v>8.3185051806195095E-4</v>
      </c>
      <c r="CB26" t="str">
        <f t="shared" si="51"/>
        <v/>
      </c>
      <c r="CC26">
        <f t="shared" si="52"/>
        <v>7.0185225028907298E-5</v>
      </c>
      <c r="CD26">
        <f t="shared" si="53"/>
        <v>5.8168845349081177E-6</v>
      </c>
      <c r="CF26" s="7">
        <v>2.369696969696975</v>
      </c>
      <c r="CG26" s="9">
        <v>3.1666666666666665</v>
      </c>
      <c r="CI26">
        <f t="shared" si="54"/>
        <v>2.0147058823529393</v>
      </c>
      <c r="CJ26">
        <f t="shared" si="55"/>
        <v>1.4705882352939348E-2</v>
      </c>
      <c r="CL26">
        <v>0.10702614379084885</v>
      </c>
      <c r="CM26">
        <v>11.919826440492326</v>
      </c>
      <c r="CN26">
        <v>47.981496805893251</v>
      </c>
      <c r="CO26" t="s">
        <v>1119</v>
      </c>
      <c r="CP26">
        <v>0.12340776393391921</v>
      </c>
      <c r="CQ26">
        <v>2.8570331515477044E-2</v>
      </c>
      <c r="CR26">
        <v>8.5174829492176349E-2</v>
      </c>
      <c r="CS26">
        <v>1.307297990755541E-3</v>
      </c>
      <c r="CT26">
        <v>0.11463364894495585</v>
      </c>
      <c r="CU26" t="s">
        <v>1119</v>
      </c>
      <c r="CV26" t="s">
        <v>1119</v>
      </c>
      <c r="CW26">
        <v>39.535647027430961</v>
      </c>
      <c r="CX26">
        <v>2.0110719404789663E-2</v>
      </c>
      <c r="CY26" t="s">
        <v>1119</v>
      </c>
      <c r="CZ26" t="s">
        <v>1119</v>
      </c>
      <c r="DA26">
        <v>5.3834258971727285E-2</v>
      </c>
      <c r="DB26">
        <v>4.9107159556798549E-2</v>
      </c>
      <c r="DC26">
        <v>9.2693619988672301E-4</v>
      </c>
      <c r="DD26">
        <v>1.9585560775469885E-4</v>
      </c>
      <c r="DE26">
        <v>5.3340585320346451E-4</v>
      </c>
      <c r="DF26">
        <v>5.9346710110128147E-3</v>
      </c>
      <c r="DG26">
        <v>2.3157070275447648E-3</v>
      </c>
      <c r="DH26" t="s">
        <v>1119</v>
      </c>
      <c r="DI26">
        <v>7.5714611919036862E-2</v>
      </c>
      <c r="DJ26" t="s">
        <v>1119</v>
      </c>
      <c r="DK26">
        <v>4.3422549283629358E-4</v>
      </c>
      <c r="DL26">
        <v>8.2830326155312005E-4</v>
      </c>
    </row>
    <row r="27" spans="1:116" x14ac:dyDescent="0.2">
      <c r="A27">
        <v>1.2</v>
      </c>
      <c r="B27" s="3" t="s">
        <v>985</v>
      </c>
      <c r="C27" s="2">
        <v>11.864887139257608</v>
      </c>
      <c r="D27" s="2">
        <v>48.015773929855939</v>
      </c>
      <c r="E27" s="2">
        <v>4.8360653057641938E-5</v>
      </c>
      <c r="F27" s="2">
        <v>0.16670157976197167</v>
      </c>
      <c r="G27" s="2">
        <v>3.1060586226100102E-2</v>
      </c>
      <c r="H27" s="2">
        <v>0.11415465505735865</v>
      </c>
      <c r="I27" s="2">
        <v>5.6262236474108275E-4</v>
      </c>
      <c r="J27" s="2">
        <v>0.24544058868809027</v>
      </c>
      <c r="K27" s="2">
        <v>0</v>
      </c>
      <c r="L27" s="2">
        <v>0</v>
      </c>
      <c r="M27" s="2">
        <v>39.283274358143174</v>
      </c>
      <c r="N27" s="2">
        <v>2.0039655038838287E-2</v>
      </c>
      <c r="O27" s="2">
        <v>0</v>
      </c>
      <c r="P27" s="2">
        <v>0</v>
      </c>
      <c r="Q27" s="2">
        <v>0.10477169260215505</v>
      </c>
      <c r="R27" s="2">
        <v>7.0185874118987579E-2</v>
      </c>
      <c r="S27" s="2">
        <v>1.841033613008973E-3</v>
      </c>
      <c r="T27" s="2">
        <v>3.0674146363094063E-4</v>
      </c>
      <c r="U27" s="2">
        <v>2.5065365883664647E-3</v>
      </c>
      <c r="V27" s="2">
        <v>3.766507546781748E-3</v>
      </c>
      <c r="W27" s="2">
        <v>1.6698172497516851E-3</v>
      </c>
      <c r="X27" s="2">
        <v>0</v>
      </c>
      <c r="Y27" s="2">
        <v>7.0606176115927372E-2</v>
      </c>
      <c r="Z27" s="2">
        <v>0</v>
      </c>
      <c r="AA27" s="2">
        <v>1.9517740412619351E-3</v>
      </c>
      <c r="AB27" s="2">
        <v>4.5037161325283049E-4</v>
      </c>
      <c r="AD27">
        <f t="shared" si="2"/>
        <v>11.864887139257608</v>
      </c>
      <c r="AE27">
        <f t="shared" si="3"/>
        <v>48.015773929855939</v>
      </c>
      <c r="AF27">
        <f t="shared" si="4"/>
        <v>4.8360653057641938E-5</v>
      </c>
      <c r="AG27">
        <f t="shared" si="5"/>
        <v>0.16670157976197167</v>
      </c>
      <c r="AH27">
        <f t="shared" si="6"/>
        <v>3.1060586226100102E-2</v>
      </c>
      <c r="AI27">
        <f t="shared" si="7"/>
        <v>0.11415465505735865</v>
      </c>
      <c r="AJ27">
        <f t="shared" si="8"/>
        <v>5.6262236474108275E-4</v>
      </c>
      <c r="AK27">
        <f t="shared" si="9"/>
        <v>0.24544058868809027</v>
      </c>
      <c r="AL27" t="str">
        <f t="shared" si="10"/>
        <v/>
      </c>
      <c r="AM27" t="str">
        <f t="shared" si="11"/>
        <v/>
      </c>
      <c r="AN27">
        <f t="shared" si="12"/>
        <v>39.283274358143174</v>
      </c>
      <c r="AO27">
        <f t="shared" si="13"/>
        <v>2.0039655038838287E-2</v>
      </c>
      <c r="AP27" t="str">
        <f t="shared" si="14"/>
        <v/>
      </c>
      <c r="AQ27" t="str">
        <f t="shared" si="15"/>
        <v/>
      </c>
      <c r="AR27">
        <f t="shared" si="16"/>
        <v>0.10477169260215505</v>
      </c>
      <c r="AS27">
        <f t="shared" si="17"/>
        <v>7.0185874118987579E-2</v>
      </c>
      <c r="AT27">
        <f t="shared" si="18"/>
        <v>1.841033613008973E-3</v>
      </c>
      <c r="AU27">
        <f t="shared" si="19"/>
        <v>3.0674146363094063E-4</v>
      </c>
      <c r="AV27">
        <f t="shared" si="20"/>
        <v>2.5065365883664647E-3</v>
      </c>
      <c r="AW27">
        <f t="shared" si="21"/>
        <v>3.766507546781748E-3</v>
      </c>
      <c r="AX27">
        <f t="shared" si="22"/>
        <v>1.6698172497516851E-3</v>
      </c>
      <c r="AY27" t="str">
        <f t="shared" si="23"/>
        <v/>
      </c>
      <c r="AZ27">
        <f t="shared" si="24"/>
        <v>7.0606176115927372E-2</v>
      </c>
      <c r="BA27" t="str">
        <f t="shared" si="25"/>
        <v/>
      </c>
      <c r="BB27">
        <f t="shared" si="26"/>
        <v>1.9517740412619351E-3</v>
      </c>
      <c r="BC27">
        <f t="shared" si="27"/>
        <v>4.5037161325283049E-4</v>
      </c>
      <c r="BE27">
        <f t="shared" si="28"/>
        <v>1.0078447848516068</v>
      </c>
      <c r="BF27">
        <f t="shared" si="29"/>
        <v>3.061812542707393</v>
      </c>
      <c r="BG27">
        <f t="shared" si="30"/>
        <v>2.1461358716220706E-6</v>
      </c>
      <c r="BH27">
        <f t="shared" si="31"/>
        <v>6.9974926482914137E-3</v>
      </c>
      <c r="BI27">
        <f t="shared" si="32"/>
        <v>1.1744699758637523E-3</v>
      </c>
      <c r="BJ27">
        <f t="shared" si="33"/>
        <v>4.1467688444990283E-3</v>
      </c>
      <c r="BK27">
        <f t="shared" si="34"/>
        <v>1.8531939034191533E-5</v>
      </c>
      <c r="BL27">
        <f t="shared" si="35"/>
        <v>7.8093250586733567E-3</v>
      </c>
      <c r="BM27" t="str">
        <f t="shared" si="36"/>
        <v/>
      </c>
      <c r="BN27" t="str">
        <f t="shared" si="37"/>
        <v/>
      </c>
      <c r="BO27">
        <f t="shared" si="38"/>
        <v>1</v>
      </c>
      <c r="BP27">
        <f t="shared" si="39"/>
        <v>4.2712244373755895E-4</v>
      </c>
      <c r="BQ27" t="str">
        <f t="shared" si="40"/>
        <v/>
      </c>
      <c r="BR27" t="str">
        <f t="shared" si="41"/>
        <v/>
      </c>
      <c r="BS27">
        <f t="shared" si="42"/>
        <v>1.9456713135676212E-3</v>
      </c>
      <c r="BT27">
        <f t="shared" si="43"/>
        <v>1.2822236372418397E-3</v>
      </c>
      <c r="BU27">
        <f t="shared" si="44"/>
        <v>3.1871320320538296E-5</v>
      </c>
      <c r="BV27">
        <f t="shared" si="45"/>
        <v>5.3318948751283745E-6</v>
      </c>
      <c r="BW27">
        <f t="shared" si="46"/>
        <v>4.0242429402613576E-5</v>
      </c>
      <c r="BX27">
        <f t="shared" si="47"/>
        <v>5.8765964086604329E-5</v>
      </c>
      <c r="BY27">
        <f t="shared" si="48"/>
        <v>2.1320568625585615E-5</v>
      </c>
      <c r="BZ27" t="str">
        <f t="shared" si="49"/>
        <v/>
      </c>
      <c r="CA27">
        <f t="shared" si="50"/>
        <v>8.2212490294004742E-4</v>
      </c>
      <c r="CB27" t="str">
        <f t="shared" si="51"/>
        <v/>
      </c>
      <c r="CC27">
        <f t="shared" si="52"/>
        <v>1.4500132328754815E-5</v>
      </c>
      <c r="CD27">
        <f t="shared" si="53"/>
        <v>2.2175816487697925E-6</v>
      </c>
      <c r="CF27" s="7">
        <v>2.4727272727272784</v>
      </c>
      <c r="CG27" s="9">
        <v>3.333333333333333</v>
      </c>
      <c r="CI27">
        <f t="shared" si="54"/>
        <v>2.0588235294117627</v>
      </c>
      <c r="CJ27">
        <f t="shared" si="55"/>
        <v>5.8823529411762721E-2</v>
      </c>
      <c r="CL27">
        <v>0.12032085561496864</v>
      </c>
      <c r="CM27">
        <v>11.902856431916273</v>
      </c>
      <c r="CN27">
        <v>48.03829360488642</v>
      </c>
      <c r="CO27" t="s">
        <v>1119</v>
      </c>
      <c r="CP27">
        <v>0.1541228742041108</v>
      </c>
      <c r="CQ27">
        <v>2.6875719119867209E-2</v>
      </c>
      <c r="CR27">
        <v>9.7762115214010792E-2</v>
      </c>
      <c r="CS27">
        <v>1.6023250147932254E-3</v>
      </c>
      <c r="CT27">
        <v>0.21295774844078755</v>
      </c>
      <c r="CU27" t="s">
        <v>1119</v>
      </c>
      <c r="CV27" t="s">
        <v>1119</v>
      </c>
      <c r="CW27">
        <v>39.43028362929325</v>
      </c>
      <c r="CX27" t="s">
        <v>1119</v>
      </c>
      <c r="CY27" t="s">
        <v>1119</v>
      </c>
      <c r="CZ27">
        <v>7.7907409538718322E-3</v>
      </c>
      <c r="DA27">
        <v>2.9321947171512805E-2</v>
      </c>
      <c r="DB27">
        <v>2.8705226406148749E-3</v>
      </c>
      <c r="DC27">
        <v>3.0535375458140305E-3</v>
      </c>
      <c r="DD27">
        <v>8.965290384436985E-4</v>
      </c>
      <c r="DE27">
        <v>2.7510197116729527E-4</v>
      </c>
      <c r="DF27">
        <v>4.6338673857534264E-3</v>
      </c>
      <c r="DG27">
        <v>1.3884507738994283E-3</v>
      </c>
      <c r="DH27" t="s">
        <v>1119</v>
      </c>
      <c r="DI27">
        <v>7.1540222935956466E-2</v>
      </c>
      <c r="DJ27" t="s">
        <v>1119</v>
      </c>
      <c r="DK27">
        <v>7.8301855915877388E-3</v>
      </c>
      <c r="DL27">
        <v>5.6444459018545204E-3</v>
      </c>
    </row>
    <row r="28" spans="1:116" x14ac:dyDescent="0.2">
      <c r="A28">
        <v>1.25</v>
      </c>
      <c r="B28" s="3" t="s">
        <v>986</v>
      </c>
      <c r="C28" s="2">
        <v>11.88390610694006</v>
      </c>
      <c r="D28" s="2">
        <v>48.009140599467571</v>
      </c>
      <c r="E28" s="2">
        <v>0</v>
      </c>
      <c r="F28" s="2">
        <v>0.15650958151670916</v>
      </c>
      <c r="G28" s="2">
        <v>2.841309346918576E-2</v>
      </c>
      <c r="H28" s="2">
        <v>0.12512825287727025</v>
      </c>
      <c r="I28" s="2">
        <v>1.7950097661715946E-4</v>
      </c>
      <c r="J28" s="2">
        <v>0.20035970773214576</v>
      </c>
      <c r="K28" s="2">
        <v>0</v>
      </c>
      <c r="L28" s="2">
        <v>0</v>
      </c>
      <c r="M28" s="2">
        <v>39.363590499031439</v>
      </c>
      <c r="N28" s="2">
        <v>0</v>
      </c>
      <c r="O28" s="2">
        <v>2.7341337779296787E-3</v>
      </c>
      <c r="P28" s="2">
        <v>0</v>
      </c>
      <c r="Q28" s="2">
        <v>8.4025784027187703E-2</v>
      </c>
      <c r="R28" s="2">
        <v>5.5361387245092888E-2</v>
      </c>
      <c r="S28" s="2">
        <v>1.2985831725351132E-3</v>
      </c>
      <c r="T28" s="2">
        <v>8.2623071888370068E-4</v>
      </c>
      <c r="U28" s="2">
        <v>2.8993900468128175E-3</v>
      </c>
      <c r="V28" s="2">
        <v>3.8275142489391802E-3</v>
      </c>
      <c r="W28" s="2">
        <v>1.910193234336062E-3</v>
      </c>
      <c r="X28" s="2">
        <v>0</v>
      </c>
      <c r="Y28" s="2">
        <v>7.0500701447181693E-2</v>
      </c>
      <c r="Z28" s="2">
        <v>0</v>
      </c>
      <c r="AA28" s="2">
        <v>8.6638536182941529E-3</v>
      </c>
      <c r="AB28" s="2">
        <v>7.2488645181958294E-4</v>
      </c>
      <c r="AD28">
        <f t="shared" si="2"/>
        <v>11.88390610694006</v>
      </c>
      <c r="AE28">
        <f t="shared" si="3"/>
        <v>48.009140599467571</v>
      </c>
      <c r="AF28" t="str">
        <f t="shared" si="4"/>
        <v/>
      </c>
      <c r="AG28">
        <f t="shared" si="5"/>
        <v>0.15650958151670916</v>
      </c>
      <c r="AH28">
        <f t="shared" si="6"/>
        <v>2.841309346918576E-2</v>
      </c>
      <c r="AI28">
        <f t="shared" si="7"/>
        <v>0.12512825287727025</v>
      </c>
      <c r="AJ28">
        <f t="shared" si="8"/>
        <v>1.7950097661715946E-4</v>
      </c>
      <c r="AK28">
        <f t="shared" si="9"/>
        <v>0.20035970773214576</v>
      </c>
      <c r="AL28" t="str">
        <f t="shared" si="10"/>
        <v/>
      </c>
      <c r="AM28" t="str">
        <f t="shared" si="11"/>
        <v/>
      </c>
      <c r="AN28">
        <f t="shared" si="12"/>
        <v>39.363590499031439</v>
      </c>
      <c r="AO28" t="str">
        <f t="shared" si="13"/>
        <v/>
      </c>
      <c r="AP28">
        <f t="shared" si="14"/>
        <v>2.7341337779296787E-3</v>
      </c>
      <c r="AQ28" t="str">
        <f t="shared" si="15"/>
        <v/>
      </c>
      <c r="AR28">
        <f t="shared" si="16"/>
        <v>8.4025784027187703E-2</v>
      </c>
      <c r="AS28">
        <f t="shared" si="17"/>
        <v>5.5361387245092888E-2</v>
      </c>
      <c r="AT28">
        <f t="shared" si="18"/>
        <v>1.2985831725351132E-3</v>
      </c>
      <c r="AU28">
        <f t="shared" si="19"/>
        <v>8.2623071888370068E-4</v>
      </c>
      <c r="AV28">
        <f t="shared" si="20"/>
        <v>2.8993900468128175E-3</v>
      </c>
      <c r="AW28">
        <f t="shared" si="21"/>
        <v>3.8275142489391802E-3</v>
      </c>
      <c r="AX28">
        <f t="shared" si="22"/>
        <v>1.910193234336062E-3</v>
      </c>
      <c r="AY28" t="str">
        <f t="shared" si="23"/>
        <v/>
      </c>
      <c r="AZ28">
        <f t="shared" si="24"/>
        <v>7.0500701447181693E-2</v>
      </c>
      <c r="BA28" t="str">
        <f t="shared" si="25"/>
        <v/>
      </c>
      <c r="BB28">
        <f t="shared" si="26"/>
        <v>8.6638536182941529E-3</v>
      </c>
      <c r="BC28">
        <f t="shared" si="27"/>
        <v>7.2488645181958294E-4</v>
      </c>
      <c r="BE28">
        <f t="shared" si="28"/>
        <v>1.0074006533673656</v>
      </c>
      <c r="BF28">
        <f t="shared" si="29"/>
        <v>3.0551432005362988</v>
      </c>
      <c r="BG28" t="str">
        <f t="shared" si="30"/>
        <v/>
      </c>
      <c r="BH28">
        <f t="shared" si="31"/>
        <v>6.5562671346198259E-3</v>
      </c>
      <c r="BI28">
        <f t="shared" si="32"/>
        <v>1.072170282743743E-3</v>
      </c>
      <c r="BJ28">
        <f t="shared" si="33"/>
        <v>4.5361202248695685E-3</v>
      </c>
      <c r="BK28">
        <f t="shared" si="34"/>
        <v>5.900429991156676E-6</v>
      </c>
      <c r="BL28">
        <f t="shared" si="35"/>
        <v>6.3619533611577201E-3</v>
      </c>
      <c r="BM28" t="str">
        <f t="shared" si="36"/>
        <v/>
      </c>
      <c r="BN28" t="str">
        <f t="shared" si="37"/>
        <v/>
      </c>
      <c r="BO28">
        <f t="shared" si="38"/>
        <v>1</v>
      </c>
      <c r="BP28" t="str">
        <f t="shared" si="39"/>
        <v/>
      </c>
      <c r="BQ28">
        <f t="shared" si="40"/>
        <v>5.4645588135910046E-5</v>
      </c>
      <c r="BR28" t="str">
        <f t="shared" si="41"/>
        <v/>
      </c>
      <c r="BS28">
        <f t="shared" si="42"/>
        <v>1.557223913042244E-3</v>
      </c>
      <c r="BT28">
        <f t="shared" si="43"/>
        <v>1.009331912186657E-3</v>
      </c>
      <c r="BU28">
        <f t="shared" si="44"/>
        <v>2.2434742191798578E-5</v>
      </c>
      <c r="BV28">
        <f t="shared" si="45"/>
        <v>1.4332548018020263E-5</v>
      </c>
      <c r="BW28">
        <f t="shared" si="46"/>
        <v>4.6454710830808873E-5</v>
      </c>
      <c r="BX28">
        <f t="shared" si="47"/>
        <v>5.9595959253420506E-5</v>
      </c>
      <c r="BY28">
        <f t="shared" si="48"/>
        <v>2.4339974427343493E-5</v>
      </c>
      <c r="BZ28" t="str">
        <f t="shared" si="49"/>
        <v/>
      </c>
      <c r="CA28">
        <f t="shared" si="50"/>
        <v>8.1922184586935174E-4</v>
      </c>
      <c r="CB28" t="str">
        <f t="shared" si="51"/>
        <v/>
      </c>
      <c r="CC28">
        <f t="shared" si="52"/>
        <v>6.4234228017237655E-5</v>
      </c>
      <c r="CD28">
        <f t="shared" si="53"/>
        <v>3.5619807454338616E-6</v>
      </c>
      <c r="CF28" s="7">
        <v>2.5757575757575815</v>
      </c>
      <c r="CG28" s="9">
        <v>3.4999999999999996</v>
      </c>
      <c r="CI28">
        <f t="shared" si="54"/>
        <v>2.1029411764705861</v>
      </c>
      <c r="CJ28">
        <f t="shared" si="55"/>
        <v>0.10294117647058609</v>
      </c>
      <c r="CL28">
        <v>0.13398692810457469</v>
      </c>
      <c r="CM28">
        <v>11.924307548149709</v>
      </c>
      <c r="CN28">
        <v>47.991935812738724</v>
      </c>
      <c r="CO28" t="s">
        <v>1119</v>
      </c>
      <c r="CP28">
        <v>0.15070731067594209</v>
      </c>
      <c r="CQ28">
        <v>3.0622286151288012E-2</v>
      </c>
      <c r="CR28">
        <v>8.9052899951516593E-2</v>
      </c>
      <c r="CS28">
        <v>1.8678993679830276E-3</v>
      </c>
      <c r="CT28">
        <v>0.11114916922206103</v>
      </c>
      <c r="CU28" t="s">
        <v>1119</v>
      </c>
      <c r="CV28" t="s">
        <v>1119</v>
      </c>
      <c r="CW28">
        <v>39.505633654795439</v>
      </c>
      <c r="CX28">
        <v>5.337747652046765E-3</v>
      </c>
      <c r="CY28" t="s">
        <v>1119</v>
      </c>
      <c r="CZ28" t="s">
        <v>1119</v>
      </c>
      <c r="DA28">
        <v>4.5371496478641242E-2</v>
      </c>
      <c r="DB28">
        <v>5.6111071469064432E-2</v>
      </c>
      <c r="DC28">
        <v>1.0379937006911887E-3</v>
      </c>
      <c r="DD28">
        <v>1.2655818537606093E-3</v>
      </c>
      <c r="DE28">
        <v>1.2975363996235913E-3</v>
      </c>
      <c r="DF28">
        <v>4.8414666414919967E-3</v>
      </c>
      <c r="DG28">
        <v>2.9856562649242212E-3</v>
      </c>
      <c r="DH28" t="s">
        <v>1119</v>
      </c>
      <c r="DI28">
        <v>7.5605734488219306E-2</v>
      </c>
      <c r="DJ28" t="s">
        <v>1119</v>
      </c>
      <c r="DK28">
        <v>8.6913399888142312E-4</v>
      </c>
      <c r="DL28" t="s">
        <v>1119</v>
      </c>
    </row>
    <row r="29" spans="1:116" x14ac:dyDescent="0.2">
      <c r="A29">
        <v>1.3</v>
      </c>
      <c r="B29" s="3" t="s">
        <v>987</v>
      </c>
      <c r="C29" s="2">
        <v>11.887396061519031</v>
      </c>
      <c r="D29" s="2">
        <v>47.948929597666847</v>
      </c>
      <c r="E29" s="2">
        <v>0.11359902851819119</v>
      </c>
      <c r="F29" s="2">
        <v>0.11881965713153879</v>
      </c>
      <c r="G29" s="2">
        <v>2.7215053716498506E-2</v>
      </c>
      <c r="H29" s="2">
        <v>0.15105176914920462</v>
      </c>
      <c r="I29" s="2">
        <v>1.2609818011294109E-3</v>
      </c>
      <c r="J29" s="2">
        <v>0.11548765265275585</v>
      </c>
      <c r="K29" s="2">
        <v>0</v>
      </c>
      <c r="L29" s="2">
        <v>0</v>
      </c>
      <c r="M29" s="2">
        <v>39.437700890313174</v>
      </c>
      <c r="N29" s="2">
        <v>0</v>
      </c>
      <c r="O29" s="2">
        <v>1.0418637672361515E-2</v>
      </c>
      <c r="P29" s="2">
        <v>0</v>
      </c>
      <c r="Q29" s="2">
        <v>5.3559245327817646E-2</v>
      </c>
      <c r="R29" s="2">
        <v>3.4752865127998737E-2</v>
      </c>
      <c r="S29" s="2">
        <v>0</v>
      </c>
      <c r="T29" s="2">
        <v>1.5502028368700597E-3</v>
      </c>
      <c r="U29" s="2">
        <v>2.6758767343344914E-3</v>
      </c>
      <c r="V29" s="2">
        <v>2.6909821229705931E-3</v>
      </c>
      <c r="W29" s="2">
        <v>1.9900936053003342E-3</v>
      </c>
      <c r="X29" s="2">
        <v>0</v>
      </c>
      <c r="Y29" s="2">
        <v>6.9809998367950543E-2</v>
      </c>
      <c r="Z29" s="2">
        <v>0</v>
      </c>
      <c r="AA29" s="2">
        <v>1.9366022514631823E-2</v>
      </c>
      <c r="AB29" s="2">
        <v>1.7253832213823786E-3</v>
      </c>
      <c r="AD29">
        <f t="shared" si="2"/>
        <v>11.887396061519031</v>
      </c>
      <c r="AE29">
        <f t="shared" si="3"/>
        <v>47.948929597666847</v>
      </c>
      <c r="AF29">
        <f t="shared" si="4"/>
        <v>0.11359902851819119</v>
      </c>
      <c r="AG29">
        <f t="shared" si="5"/>
        <v>0.11881965713153879</v>
      </c>
      <c r="AH29">
        <f t="shared" si="6"/>
        <v>2.7215053716498506E-2</v>
      </c>
      <c r="AI29">
        <f t="shared" si="7"/>
        <v>0.15105176914920462</v>
      </c>
      <c r="AJ29">
        <f t="shared" si="8"/>
        <v>1.2609818011294109E-3</v>
      </c>
      <c r="AK29">
        <f t="shared" si="9"/>
        <v>0.11548765265275585</v>
      </c>
      <c r="AL29" t="str">
        <f t="shared" si="10"/>
        <v/>
      </c>
      <c r="AM29" t="str">
        <f t="shared" si="11"/>
        <v/>
      </c>
      <c r="AN29">
        <f t="shared" si="12"/>
        <v>39.437700890313174</v>
      </c>
      <c r="AO29" t="str">
        <f t="shared" si="13"/>
        <v/>
      </c>
      <c r="AP29">
        <f t="shared" si="14"/>
        <v>1.0418637672361515E-2</v>
      </c>
      <c r="AQ29" t="str">
        <f t="shared" si="15"/>
        <v/>
      </c>
      <c r="AR29">
        <f t="shared" si="16"/>
        <v>5.3559245327817646E-2</v>
      </c>
      <c r="AS29">
        <f t="shared" si="17"/>
        <v>3.4752865127998737E-2</v>
      </c>
      <c r="AT29" t="str">
        <f t="shared" si="18"/>
        <v/>
      </c>
      <c r="AU29">
        <f t="shared" si="19"/>
        <v>1.5502028368700597E-3</v>
      </c>
      <c r="AV29">
        <f t="shared" si="20"/>
        <v>2.6758767343344914E-3</v>
      </c>
      <c r="AW29">
        <f t="shared" si="21"/>
        <v>2.6909821229705931E-3</v>
      </c>
      <c r="AX29">
        <f t="shared" si="22"/>
        <v>1.9900936053003342E-3</v>
      </c>
      <c r="AY29" t="str">
        <f t="shared" si="23"/>
        <v/>
      </c>
      <c r="AZ29">
        <f t="shared" si="24"/>
        <v>6.9809998367950543E-2</v>
      </c>
      <c r="BA29" t="str">
        <f t="shared" si="25"/>
        <v/>
      </c>
      <c r="BB29">
        <f t="shared" si="26"/>
        <v>1.9366022514631823E-2</v>
      </c>
      <c r="BC29">
        <f t="shared" si="27"/>
        <v>1.7253832213823786E-3</v>
      </c>
      <c r="BE29">
        <f t="shared" si="28"/>
        <v>1.0058028580489238</v>
      </c>
      <c r="BF29">
        <f t="shared" si="29"/>
        <v>3.0455776189067025</v>
      </c>
      <c r="BG29">
        <f t="shared" si="30"/>
        <v>5.0215265750405491E-3</v>
      </c>
      <c r="BH29">
        <f t="shared" si="31"/>
        <v>4.968063309293144E-3</v>
      </c>
      <c r="BI29">
        <f t="shared" si="32"/>
        <v>1.025032316972834E-3</v>
      </c>
      <c r="BJ29">
        <f t="shared" si="33"/>
        <v>5.4656033185102142E-3</v>
      </c>
      <c r="BK29">
        <f t="shared" si="34"/>
        <v>4.137221577868379E-5</v>
      </c>
      <c r="BL29">
        <f t="shared" si="35"/>
        <v>3.6601489721564515E-3</v>
      </c>
      <c r="BM29" t="str">
        <f t="shared" si="36"/>
        <v/>
      </c>
      <c r="BN29" t="str">
        <f t="shared" si="37"/>
        <v/>
      </c>
      <c r="BO29">
        <f t="shared" si="38"/>
        <v>1</v>
      </c>
      <c r="BP29" t="str">
        <f t="shared" si="39"/>
        <v/>
      </c>
      <c r="BQ29">
        <f t="shared" si="40"/>
        <v>2.0784012526877787E-4</v>
      </c>
      <c r="BR29" t="str">
        <f t="shared" si="41"/>
        <v/>
      </c>
      <c r="BS29">
        <f t="shared" si="42"/>
        <v>9.9073169300418454E-4</v>
      </c>
      <c r="BT29">
        <f t="shared" si="43"/>
        <v>6.3241297517588834E-4</v>
      </c>
      <c r="BU29" t="str">
        <f t="shared" si="44"/>
        <v/>
      </c>
      <c r="BV29">
        <f t="shared" si="45"/>
        <v>2.6840692172289378E-5</v>
      </c>
      <c r="BW29">
        <f t="shared" si="46"/>
        <v>4.2792960931628925E-5</v>
      </c>
      <c r="BX29">
        <f t="shared" si="47"/>
        <v>4.1820953214866471E-5</v>
      </c>
      <c r="BY29">
        <f t="shared" si="48"/>
        <v>2.5310424881272987E-5</v>
      </c>
      <c r="BZ29" t="str">
        <f t="shared" si="49"/>
        <v/>
      </c>
      <c r="CA29">
        <f t="shared" si="50"/>
        <v>8.0967145992291386E-4</v>
      </c>
      <c r="CB29" t="str">
        <f t="shared" si="51"/>
        <v/>
      </c>
      <c r="CC29">
        <f t="shared" si="52"/>
        <v>1.4331081038107963E-4</v>
      </c>
      <c r="CD29">
        <f t="shared" si="53"/>
        <v>8.4623361222650169E-6</v>
      </c>
      <c r="CF29" s="7">
        <v>2.6787878787878845</v>
      </c>
      <c r="CG29" s="9">
        <v>3.6666666666666661</v>
      </c>
      <c r="CI29">
        <f t="shared" si="54"/>
        <v>2.1470588235294095</v>
      </c>
      <c r="CJ29">
        <f t="shared" si="55"/>
        <v>0.14705882352940947</v>
      </c>
      <c r="CL29">
        <v>0.13480392156861898</v>
      </c>
      <c r="CM29">
        <v>11.89917035366383</v>
      </c>
      <c r="CN29">
        <v>47.997602356323107</v>
      </c>
      <c r="CO29">
        <v>1.3400152847128444E-2</v>
      </c>
      <c r="CP29">
        <v>9.8130410130088969E-2</v>
      </c>
      <c r="CQ29">
        <v>2.9849914111247388E-2</v>
      </c>
      <c r="CR29">
        <v>9.7934857401562297E-2</v>
      </c>
      <c r="CS29">
        <v>2.2850195645037871E-3</v>
      </c>
      <c r="CT29">
        <v>0.16825055809465839</v>
      </c>
      <c r="CU29" t="s">
        <v>1119</v>
      </c>
      <c r="CV29" t="s">
        <v>1119</v>
      </c>
      <c r="CW29">
        <v>39.51114353325876</v>
      </c>
      <c r="CX29">
        <v>5.9522189224420229E-2</v>
      </c>
      <c r="CY29">
        <v>5.7355643924764891E-4</v>
      </c>
      <c r="CZ29">
        <v>3.5010933527199602E-4</v>
      </c>
      <c r="DA29">
        <v>2.5436993890286072E-2</v>
      </c>
      <c r="DB29">
        <v>1.3917419591840283E-4</v>
      </c>
      <c r="DC29">
        <v>1.7544758931254099E-2</v>
      </c>
      <c r="DD29" t="s">
        <v>1119</v>
      </c>
      <c r="DE29" t="s">
        <v>1119</v>
      </c>
      <c r="DF29">
        <v>3.7074129291062722E-3</v>
      </c>
      <c r="DG29">
        <v>2.0491792637067189E-4</v>
      </c>
      <c r="DH29" t="s">
        <v>1119</v>
      </c>
      <c r="DI29">
        <v>6.9727109268317877E-2</v>
      </c>
      <c r="DJ29" t="s">
        <v>1119</v>
      </c>
      <c r="DK29" t="s">
        <v>1119</v>
      </c>
      <c r="DL29">
        <v>5.0266224648902371E-3</v>
      </c>
    </row>
    <row r="30" spans="1:116" x14ac:dyDescent="0.2">
      <c r="A30">
        <v>1.35</v>
      </c>
      <c r="B30" s="3" t="s">
        <v>988</v>
      </c>
      <c r="C30" s="2">
        <v>11.876899114098546</v>
      </c>
      <c r="D30" s="2">
        <v>47.957660174672803</v>
      </c>
      <c r="E30" s="2">
        <v>0</v>
      </c>
      <c r="F30" s="2">
        <v>5.8641930070840328E-2</v>
      </c>
      <c r="G30" s="2">
        <v>3.2128001649985749E-2</v>
      </c>
      <c r="H30" s="2">
        <v>0.21202914651256674</v>
      </c>
      <c r="I30" s="2">
        <v>2.6657221483175212E-3</v>
      </c>
      <c r="J30" s="2">
        <v>0.11387176193000555</v>
      </c>
      <c r="K30" s="2">
        <v>9.4086269305852458E-3</v>
      </c>
      <c r="L30" s="2">
        <v>0</v>
      </c>
      <c r="M30" s="2">
        <v>39.501764483068946</v>
      </c>
      <c r="N30" s="2">
        <v>0</v>
      </c>
      <c r="O30" s="2">
        <v>3.8150169263340716E-3</v>
      </c>
      <c r="P30" s="2">
        <v>0</v>
      </c>
      <c r="Q30" s="2">
        <v>8.1100098768015619E-2</v>
      </c>
      <c r="R30" s="2">
        <v>5.7798111137137141E-2</v>
      </c>
      <c r="S30" s="2">
        <v>0</v>
      </c>
      <c r="T30" s="2">
        <v>1.2351175112995775E-3</v>
      </c>
      <c r="U30" s="2">
        <v>2.9492253790689331E-3</v>
      </c>
      <c r="V30" s="2">
        <v>2.8486138125014895E-3</v>
      </c>
      <c r="W30" s="2">
        <v>1.6442247840943996E-3</v>
      </c>
      <c r="X30" s="2">
        <v>0</v>
      </c>
      <c r="Y30" s="2">
        <v>7.0119447274172603E-2</v>
      </c>
      <c r="Z30" s="2">
        <v>0</v>
      </c>
      <c r="AA30" s="2">
        <v>1.0564303785407222E-2</v>
      </c>
      <c r="AB30" s="2">
        <v>2.8568795393546669E-3</v>
      </c>
      <c r="AD30">
        <f t="shared" si="2"/>
        <v>11.876899114098546</v>
      </c>
      <c r="AE30">
        <f t="shared" si="3"/>
        <v>47.957660174672803</v>
      </c>
      <c r="AF30" t="str">
        <f t="shared" si="4"/>
        <v/>
      </c>
      <c r="AG30">
        <f t="shared" si="5"/>
        <v>5.8641930070840328E-2</v>
      </c>
      <c r="AH30">
        <f t="shared" si="6"/>
        <v>3.2128001649985749E-2</v>
      </c>
      <c r="AI30">
        <f t="shared" si="7"/>
        <v>0.21202914651256674</v>
      </c>
      <c r="AJ30">
        <f t="shared" si="8"/>
        <v>2.6657221483175212E-3</v>
      </c>
      <c r="AK30">
        <f t="shared" si="9"/>
        <v>0.11387176193000555</v>
      </c>
      <c r="AL30">
        <f t="shared" si="10"/>
        <v>9.4086269305852458E-3</v>
      </c>
      <c r="AM30" t="str">
        <f t="shared" si="11"/>
        <v/>
      </c>
      <c r="AN30">
        <f t="shared" si="12"/>
        <v>39.501764483068946</v>
      </c>
      <c r="AO30" t="str">
        <f t="shared" si="13"/>
        <v/>
      </c>
      <c r="AP30">
        <f t="shared" si="14"/>
        <v>3.8150169263340716E-3</v>
      </c>
      <c r="AQ30" t="str">
        <f t="shared" si="15"/>
        <v/>
      </c>
      <c r="AR30">
        <f t="shared" si="16"/>
        <v>8.1100098768015619E-2</v>
      </c>
      <c r="AS30">
        <f t="shared" si="17"/>
        <v>5.7798111137137141E-2</v>
      </c>
      <c r="AT30" t="str">
        <f t="shared" si="18"/>
        <v/>
      </c>
      <c r="AU30">
        <f t="shared" si="19"/>
        <v>1.2351175112995775E-3</v>
      </c>
      <c r="AV30">
        <f t="shared" si="20"/>
        <v>2.9492253790689331E-3</v>
      </c>
      <c r="AW30">
        <f t="shared" si="21"/>
        <v>2.8486138125014895E-3</v>
      </c>
      <c r="AX30">
        <f t="shared" si="22"/>
        <v>1.6442247840943996E-3</v>
      </c>
      <c r="AY30" t="str">
        <f t="shared" si="23"/>
        <v/>
      </c>
      <c r="AZ30">
        <f t="shared" si="24"/>
        <v>7.0119447274172603E-2</v>
      </c>
      <c r="BA30" t="str">
        <f t="shared" si="25"/>
        <v/>
      </c>
      <c r="BB30">
        <f t="shared" si="26"/>
        <v>1.0564303785407222E-2</v>
      </c>
      <c r="BC30">
        <f t="shared" si="27"/>
        <v>2.8568795393546669E-3</v>
      </c>
      <c r="BE30">
        <f t="shared" si="28"/>
        <v>1.0032849409726812</v>
      </c>
      <c r="BF30">
        <f t="shared" si="29"/>
        <v>3.0411919712690687</v>
      </c>
      <c r="BG30" t="str">
        <f t="shared" si="30"/>
        <v/>
      </c>
      <c r="BH30">
        <f t="shared" si="31"/>
        <v>2.4479479309818032E-3</v>
      </c>
      <c r="BI30">
        <f t="shared" si="32"/>
        <v>1.2081119190225597E-3</v>
      </c>
      <c r="BJ30">
        <f t="shared" si="33"/>
        <v>7.6595446270020118E-3</v>
      </c>
      <c r="BK30">
        <f t="shared" si="34"/>
        <v>8.7319237814116905E-5</v>
      </c>
      <c r="BL30">
        <f t="shared" si="35"/>
        <v>3.6030836246993569E-3</v>
      </c>
      <c r="BM30">
        <f t="shared" si="36"/>
        <v>2.6925439641587188E-4</v>
      </c>
      <c r="BN30" t="str">
        <f t="shared" si="37"/>
        <v/>
      </c>
      <c r="BO30">
        <f t="shared" si="38"/>
        <v>1</v>
      </c>
      <c r="BP30" t="str">
        <f t="shared" si="39"/>
        <v/>
      </c>
      <c r="BQ30">
        <f t="shared" si="40"/>
        <v>7.5981877948069608E-5</v>
      </c>
      <c r="BR30" t="str">
        <f t="shared" si="41"/>
        <v/>
      </c>
      <c r="BS30">
        <f t="shared" si="42"/>
        <v>1.4977457079086921E-3</v>
      </c>
      <c r="BT30">
        <f t="shared" si="43"/>
        <v>1.0500715595802767E-3</v>
      </c>
      <c r="BU30" t="str">
        <f t="shared" si="44"/>
        <v/>
      </c>
      <c r="BV30">
        <f t="shared" si="45"/>
        <v>2.1350524902160881E-5</v>
      </c>
      <c r="BW30">
        <f t="shared" si="46"/>
        <v>4.7087896447517114E-5</v>
      </c>
      <c r="BX30">
        <f t="shared" si="47"/>
        <v>4.4198932877725879E-5</v>
      </c>
      <c r="BY30">
        <f t="shared" si="48"/>
        <v>2.0877678964291677E-5</v>
      </c>
      <c r="BZ30" t="str">
        <f t="shared" si="49"/>
        <v/>
      </c>
      <c r="CA30">
        <f t="shared" si="50"/>
        <v>8.1194157695730045E-4</v>
      </c>
      <c r="CB30" t="str">
        <f t="shared" si="51"/>
        <v/>
      </c>
      <c r="CC30">
        <f t="shared" si="52"/>
        <v>7.8050285160793755E-5</v>
      </c>
      <c r="CD30">
        <f t="shared" si="53"/>
        <v>1.3989162764267755E-5</v>
      </c>
      <c r="CF30" s="7">
        <v>2.7818181818181884</v>
      </c>
      <c r="CG30" s="9">
        <v>3.8333333333333326</v>
      </c>
      <c r="CI30">
        <f t="shared" si="54"/>
        <v>2.1911764705882328</v>
      </c>
      <c r="CJ30">
        <f t="shared" si="55"/>
        <v>0.19117647058823284</v>
      </c>
      <c r="CL30">
        <v>0.13502673796791065</v>
      </c>
      <c r="CM30">
        <v>11.930318096709607</v>
      </c>
      <c r="CN30">
        <v>47.942543487400329</v>
      </c>
      <c r="CO30" t="s">
        <v>1119</v>
      </c>
      <c r="CP30">
        <v>5.2984110481046932E-2</v>
      </c>
      <c r="CQ30">
        <v>2.5054456721902214E-2</v>
      </c>
      <c r="CR30">
        <v>9.752488668528124E-2</v>
      </c>
      <c r="CS30">
        <v>2.2059675810607686E-3</v>
      </c>
      <c r="CT30">
        <v>6.8788983413064261E-2</v>
      </c>
      <c r="CU30">
        <v>1.8353824127968914E-2</v>
      </c>
      <c r="CV30" t="s">
        <v>1119</v>
      </c>
      <c r="CW30">
        <v>39.685962380511732</v>
      </c>
      <c r="CX30" t="s">
        <v>1119</v>
      </c>
      <c r="CY30" t="s">
        <v>1119</v>
      </c>
      <c r="CZ30">
        <v>1.9163576570453675E-4</v>
      </c>
      <c r="DA30">
        <v>5.7946823925866919E-2</v>
      </c>
      <c r="DB30">
        <v>1.876829908182253E-2</v>
      </c>
      <c r="DC30">
        <v>3.0749990520960689E-3</v>
      </c>
      <c r="DD30" t="s">
        <v>1119</v>
      </c>
      <c r="DE30" t="s">
        <v>1119</v>
      </c>
      <c r="DF30">
        <v>4.1639409246248538E-3</v>
      </c>
      <c r="DG30">
        <v>1.3381412608287502E-3</v>
      </c>
      <c r="DH30" t="s">
        <v>1119</v>
      </c>
      <c r="DI30">
        <v>7.7502868815304479E-2</v>
      </c>
      <c r="DJ30" t="s">
        <v>1119</v>
      </c>
      <c r="DK30">
        <v>1.2220625426122875E-2</v>
      </c>
      <c r="DL30">
        <v>1.0564721156270803E-3</v>
      </c>
    </row>
    <row r="31" spans="1:116" x14ac:dyDescent="0.2">
      <c r="A31">
        <v>1.4</v>
      </c>
      <c r="B31" s="3" t="s">
        <v>989</v>
      </c>
      <c r="C31" s="2">
        <v>11.895077987353858</v>
      </c>
      <c r="D31" s="2">
        <v>47.912043050651803</v>
      </c>
      <c r="E31" s="2">
        <v>0.10547125144715304</v>
      </c>
      <c r="F31" s="2">
        <v>8.679796198664616E-2</v>
      </c>
      <c r="G31" s="2">
        <v>2.7580129864237048E-2</v>
      </c>
      <c r="H31" s="2">
        <v>0.112990937024025</v>
      </c>
      <c r="I31" s="2">
        <v>2.9809088022692905E-3</v>
      </c>
      <c r="J31" s="2">
        <v>8.481098713254645E-2</v>
      </c>
      <c r="K31" s="2">
        <v>1.2646704915317568E-2</v>
      </c>
      <c r="L31" s="2">
        <v>0</v>
      </c>
      <c r="M31" s="2">
        <v>39.516121255573715</v>
      </c>
      <c r="N31" s="2">
        <v>0</v>
      </c>
      <c r="O31" s="2">
        <v>0</v>
      </c>
      <c r="P31" s="2">
        <v>3.775728700066885E-4</v>
      </c>
      <c r="Q31" s="2">
        <v>8.7192732079782204E-2</v>
      </c>
      <c r="R31" s="2">
        <v>6.47851077954327E-2</v>
      </c>
      <c r="S31" s="2">
        <v>5.0481353748508059E-5</v>
      </c>
      <c r="T31" s="2">
        <v>9.5251634369859686E-4</v>
      </c>
      <c r="U31" s="2">
        <v>2.7426523430914935E-3</v>
      </c>
      <c r="V31" s="2">
        <v>4.1924697727623444E-3</v>
      </c>
      <c r="W31" s="2">
        <v>8.0373727849040598E-4</v>
      </c>
      <c r="X31" s="2">
        <v>0</v>
      </c>
      <c r="Y31" s="2">
        <v>6.9844622887788838E-2</v>
      </c>
      <c r="Z31" s="2">
        <v>0</v>
      </c>
      <c r="AA31" s="2">
        <v>8.0162201947159614E-3</v>
      </c>
      <c r="AB31" s="2">
        <v>4.5207123289136555E-3</v>
      </c>
      <c r="AD31">
        <f t="shared" si="2"/>
        <v>11.895077987353858</v>
      </c>
      <c r="AE31">
        <f t="shared" si="3"/>
        <v>47.912043050651803</v>
      </c>
      <c r="AF31">
        <f t="shared" si="4"/>
        <v>0.10547125144715304</v>
      </c>
      <c r="AG31">
        <f t="shared" si="5"/>
        <v>8.679796198664616E-2</v>
      </c>
      <c r="AH31">
        <f t="shared" si="6"/>
        <v>2.7580129864237048E-2</v>
      </c>
      <c r="AI31">
        <f t="shared" si="7"/>
        <v>0.112990937024025</v>
      </c>
      <c r="AJ31">
        <f t="shared" si="8"/>
        <v>2.9809088022692905E-3</v>
      </c>
      <c r="AK31">
        <f t="shared" si="9"/>
        <v>8.481098713254645E-2</v>
      </c>
      <c r="AL31">
        <f t="shared" si="10"/>
        <v>1.2646704915317568E-2</v>
      </c>
      <c r="AM31" t="str">
        <f t="shared" si="11"/>
        <v/>
      </c>
      <c r="AN31">
        <f t="shared" si="12"/>
        <v>39.516121255573715</v>
      </c>
      <c r="AO31" t="str">
        <f t="shared" si="13"/>
        <v/>
      </c>
      <c r="AP31" t="str">
        <f t="shared" si="14"/>
        <v/>
      </c>
      <c r="AQ31">
        <f t="shared" si="15"/>
        <v>3.775728700066885E-4</v>
      </c>
      <c r="AR31">
        <f t="shared" si="16"/>
        <v>8.7192732079782204E-2</v>
      </c>
      <c r="AS31">
        <f t="shared" si="17"/>
        <v>6.47851077954327E-2</v>
      </c>
      <c r="AT31">
        <f t="shared" si="18"/>
        <v>5.0481353748508059E-5</v>
      </c>
      <c r="AU31">
        <f t="shared" si="19"/>
        <v>9.5251634369859686E-4</v>
      </c>
      <c r="AV31">
        <f t="shared" si="20"/>
        <v>2.7426523430914935E-3</v>
      </c>
      <c r="AW31">
        <f t="shared" si="21"/>
        <v>4.1924697727623444E-3</v>
      </c>
      <c r="AX31">
        <f t="shared" si="22"/>
        <v>8.0373727849040598E-4</v>
      </c>
      <c r="AY31" t="str">
        <f t="shared" si="23"/>
        <v/>
      </c>
      <c r="AZ31">
        <f t="shared" si="24"/>
        <v>6.9844622887788838E-2</v>
      </c>
      <c r="BA31" t="str">
        <f t="shared" si="25"/>
        <v/>
      </c>
      <c r="BB31">
        <f t="shared" si="26"/>
        <v>8.0162201947159614E-3</v>
      </c>
      <c r="BC31">
        <f t="shared" si="27"/>
        <v>4.5207123289136555E-3</v>
      </c>
      <c r="BE31">
        <f t="shared" si="28"/>
        <v>1.0044555109312747</v>
      </c>
      <c r="BF31">
        <f t="shared" si="29"/>
        <v>3.0371953447051667</v>
      </c>
      <c r="BG31">
        <f t="shared" si="30"/>
        <v>4.6529943646893644E-3</v>
      </c>
      <c r="BH31">
        <f t="shared" si="31"/>
        <v>3.621976549985704E-3</v>
      </c>
      <c r="BI31">
        <f t="shared" si="32"/>
        <v>1.036721125371169E-3</v>
      </c>
      <c r="BJ31">
        <f t="shared" si="33"/>
        <v>4.0803102079291801E-3</v>
      </c>
      <c r="BK31">
        <f t="shared" si="34"/>
        <v>9.7608116224763759E-5</v>
      </c>
      <c r="BL31">
        <f t="shared" si="35"/>
        <v>2.6825795243198428E-3</v>
      </c>
      <c r="BM31">
        <f t="shared" si="36"/>
        <v>3.6178963973948133E-4</v>
      </c>
      <c r="BN31" t="str">
        <f t="shared" si="37"/>
        <v/>
      </c>
      <c r="BO31">
        <f t="shared" si="38"/>
        <v>1</v>
      </c>
      <c r="BP31" t="str">
        <f t="shared" si="39"/>
        <v/>
      </c>
      <c r="BQ31" t="str">
        <f t="shared" si="40"/>
        <v/>
      </c>
      <c r="BR31">
        <f t="shared" si="41"/>
        <v>7.3648133080382425E-6</v>
      </c>
      <c r="BS31">
        <f t="shared" si="42"/>
        <v>1.6096786080065809E-3</v>
      </c>
      <c r="BT31">
        <f t="shared" si="43"/>
        <v>1.1765831431717782E-3</v>
      </c>
      <c r="BU31">
        <f t="shared" si="44"/>
        <v>8.6876576973225614E-7</v>
      </c>
      <c r="BV31">
        <f t="shared" si="45"/>
        <v>1.6459434108057958E-5</v>
      </c>
      <c r="BW31">
        <f t="shared" si="46"/>
        <v>4.3773802418450447E-5</v>
      </c>
      <c r="BX31">
        <f t="shared" si="47"/>
        <v>6.5026493287883723E-5</v>
      </c>
      <c r="BY31">
        <f t="shared" si="48"/>
        <v>1.0201812160156939E-5</v>
      </c>
      <c r="BZ31" t="str">
        <f t="shared" si="49"/>
        <v/>
      </c>
      <c r="CA31">
        <f t="shared" si="50"/>
        <v>8.0846543987596103E-4</v>
      </c>
      <c r="CB31" t="str">
        <f t="shared" si="51"/>
        <v/>
      </c>
      <c r="CC31">
        <f t="shared" si="52"/>
        <v>5.9203234834449055E-5</v>
      </c>
      <c r="CD31">
        <f t="shared" si="53"/>
        <v>2.2128340854154135E-5</v>
      </c>
      <c r="CF31" s="7">
        <v>2.8848484848484914</v>
      </c>
      <c r="CG31" s="9">
        <v>4</v>
      </c>
      <c r="CI31">
        <f t="shared" si="54"/>
        <v>2.2352941176470562</v>
      </c>
      <c r="CJ31">
        <f t="shared" si="55"/>
        <v>0.23529411764705621</v>
      </c>
      <c r="CL31">
        <v>0.14705882352940947</v>
      </c>
      <c r="CM31">
        <v>11.887396061519031</v>
      </c>
      <c r="CN31">
        <v>47.948929597666847</v>
      </c>
      <c r="CO31">
        <v>0.11359902851819119</v>
      </c>
      <c r="CP31">
        <v>0.11881965713153879</v>
      </c>
      <c r="CQ31">
        <v>2.7215053716498506E-2</v>
      </c>
      <c r="CR31">
        <v>0.15105176914920462</v>
      </c>
      <c r="CS31">
        <v>1.2609818011294109E-3</v>
      </c>
      <c r="CT31">
        <v>0.11548765265275585</v>
      </c>
      <c r="CU31" t="s">
        <v>1119</v>
      </c>
      <c r="CV31" t="s">
        <v>1119</v>
      </c>
      <c r="CW31">
        <v>39.437700890313174</v>
      </c>
      <c r="CX31" t="s">
        <v>1119</v>
      </c>
      <c r="CY31">
        <v>1.0418637672361515E-2</v>
      </c>
      <c r="CZ31" t="s">
        <v>1119</v>
      </c>
      <c r="DA31">
        <v>5.3559245327817646E-2</v>
      </c>
      <c r="DB31">
        <v>3.4752865127998737E-2</v>
      </c>
      <c r="DC31" t="s">
        <v>1119</v>
      </c>
      <c r="DD31">
        <v>1.5502028368700597E-3</v>
      </c>
      <c r="DE31">
        <v>2.6758767343344914E-3</v>
      </c>
      <c r="DF31">
        <v>2.6909821229705931E-3</v>
      </c>
      <c r="DG31">
        <v>1.9900936053003342E-3</v>
      </c>
      <c r="DH31" t="s">
        <v>1119</v>
      </c>
      <c r="DI31">
        <v>6.9809998367950543E-2</v>
      </c>
      <c r="DJ31" t="s">
        <v>1119</v>
      </c>
      <c r="DK31">
        <v>1.9366022514631823E-2</v>
      </c>
      <c r="DL31">
        <v>1.7253832213823786E-3</v>
      </c>
    </row>
    <row r="32" spans="1:116" x14ac:dyDescent="0.2">
      <c r="A32">
        <v>1.45</v>
      </c>
      <c r="B32" s="3" t="s">
        <v>990</v>
      </c>
      <c r="C32" s="2">
        <v>11.922172040170052</v>
      </c>
      <c r="D32" s="2">
        <v>47.919384450651805</v>
      </c>
      <c r="E32" s="2">
        <v>8.3591335159988706E-2</v>
      </c>
      <c r="F32" s="2">
        <v>0.10958821695569688</v>
      </c>
      <c r="G32" s="2">
        <v>2.8414257404798793E-2</v>
      </c>
      <c r="H32" s="2">
        <v>9.411274244323134E-2</v>
      </c>
      <c r="I32" s="2">
        <v>2.8771958972236074E-3</v>
      </c>
      <c r="J32" s="2">
        <v>5.0564979755890284E-2</v>
      </c>
      <c r="K32" s="2">
        <v>1.1786780803243264E-2</v>
      </c>
      <c r="L32" s="2">
        <v>0</v>
      </c>
      <c r="M32" s="2">
        <v>39.568777682034565</v>
      </c>
      <c r="N32" s="2">
        <v>0</v>
      </c>
      <c r="O32" s="2">
        <v>0</v>
      </c>
      <c r="P32" s="2">
        <v>3.5866896322130705E-4</v>
      </c>
      <c r="Q32" s="2">
        <v>6.111156581369373E-2</v>
      </c>
      <c r="R32" s="2">
        <v>2.6190203426499355E-2</v>
      </c>
      <c r="S32" s="2">
        <v>4.2570414142166016E-3</v>
      </c>
      <c r="T32" s="2">
        <v>3.0099007967357379E-4</v>
      </c>
      <c r="U32" s="2">
        <v>2.9009951636428228E-3</v>
      </c>
      <c r="V32" s="2">
        <v>4.793685255604899E-3</v>
      </c>
      <c r="W32" s="2">
        <v>9.8637859690902546E-4</v>
      </c>
      <c r="X32" s="2">
        <v>0</v>
      </c>
      <c r="Y32" s="2">
        <v>7.0214413968444606E-2</v>
      </c>
      <c r="Z32" s="2">
        <v>0</v>
      </c>
      <c r="AA32" s="2">
        <v>3.6158520781136162E-2</v>
      </c>
      <c r="AB32" s="2">
        <v>1.4578552604352843E-3</v>
      </c>
      <c r="AD32">
        <f t="shared" si="2"/>
        <v>11.922172040170052</v>
      </c>
      <c r="AE32">
        <f t="shared" si="3"/>
        <v>47.919384450651805</v>
      </c>
      <c r="AF32">
        <f t="shared" si="4"/>
        <v>8.3591335159988706E-2</v>
      </c>
      <c r="AG32">
        <f t="shared" si="5"/>
        <v>0.10958821695569688</v>
      </c>
      <c r="AH32">
        <f t="shared" si="6"/>
        <v>2.8414257404798793E-2</v>
      </c>
      <c r="AI32">
        <f t="shared" si="7"/>
        <v>9.411274244323134E-2</v>
      </c>
      <c r="AJ32">
        <f t="shared" si="8"/>
        <v>2.8771958972236074E-3</v>
      </c>
      <c r="AK32">
        <f t="shared" si="9"/>
        <v>5.0564979755890284E-2</v>
      </c>
      <c r="AL32">
        <f t="shared" si="10"/>
        <v>1.1786780803243264E-2</v>
      </c>
      <c r="AM32" t="str">
        <f t="shared" si="11"/>
        <v/>
      </c>
      <c r="AN32">
        <f t="shared" si="12"/>
        <v>39.568777682034565</v>
      </c>
      <c r="AO32" t="str">
        <f t="shared" si="13"/>
        <v/>
      </c>
      <c r="AP32" t="str">
        <f t="shared" si="14"/>
        <v/>
      </c>
      <c r="AQ32">
        <f t="shared" si="15"/>
        <v>3.5866896322130705E-4</v>
      </c>
      <c r="AR32">
        <f t="shared" si="16"/>
        <v>6.111156581369373E-2</v>
      </c>
      <c r="AS32">
        <f t="shared" si="17"/>
        <v>2.6190203426499355E-2</v>
      </c>
      <c r="AT32">
        <f t="shared" si="18"/>
        <v>4.2570414142166016E-3</v>
      </c>
      <c r="AU32">
        <f t="shared" si="19"/>
        <v>3.0099007967357379E-4</v>
      </c>
      <c r="AV32">
        <f t="shared" si="20"/>
        <v>2.9009951636428228E-3</v>
      </c>
      <c r="AW32">
        <f t="shared" si="21"/>
        <v>4.793685255604899E-3</v>
      </c>
      <c r="AX32">
        <f t="shared" si="22"/>
        <v>9.8637859690902546E-4</v>
      </c>
      <c r="AY32" t="str">
        <f t="shared" si="23"/>
        <v/>
      </c>
      <c r="AZ32">
        <f t="shared" si="24"/>
        <v>7.0214413968444606E-2</v>
      </c>
      <c r="BA32" t="str">
        <f t="shared" si="25"/>
        <v/>
      </c>
      <c r="BB32">
        <f t="shared" si="26"/>
        <v>3.6158520781136162E-2</v>
      </c>
      <c r="BC32">
        <f t="shared" si="27"/>
        <v>1.4578552604352843E-3</v>
      </c>
      <c r="BE32">
        <f t="shared" si="28"/>
        <v>1.0054036819511254</v>
      </c>
      <c r="BF32">
        <f t="shared" si="29"/>
        <v>3.0336183356930646</v>
      </c>
      <c r="BG32">
        <f t="shared" si="30"/>
        <v>3.6828273882244808E-3</v>
      </c>
      <c r="BH32">
        <f t="shared" si="31"/>
        <v>4.5669014677378727E-3</v>
      </c>
      <c r="BI32">
        <f t="shared" si="32"/>
        <v>1.066654148138354E-3</v>
      </c>
      <c r="BJ32">
        <f t="shared" si="33"/>
        <v>3.3940612485611863E-3</v>
      </c>
      <c r="BK32">
        <f t="shared" si="34"/>
        <v>9.4086724369738529E-5</v>
      </c>
      <c r="BL32">
        <f t="shared" si="35"/>
        <v>1.5972467006013097E-3</v>
      </c>
      <c r="BM32">
        <f t="shared" si="36"/>
        <v>3.3674070955802207E-4</v>
      </c>
      <c r="BN32" t="str">
        <f t="shared" si="37"/>
        <v/>
      </c>
      <c r="BO32">
        <f t="shared" si="38"/>
        <v>1</v>
      </c>
      <c r="BP32" t="str">
        <f t="shared" si="39"/>
        <v/>
      </c>
      <c r="BQ32" t="str">
        <f t="shared" si="40"/>
        <v/>
      </c>
      <c r="BR32">
        <f t="shared" si="41"/>
        <v>6.9867697832324241E-6</v>
      </c>
      <c r="BS32">
        <f t="shared" si="42"/>
        <v>1.1266887883040694E-3</v>
      </c>
      <c r="BT32">
        <f t="shared" si="43"/>
        <v>4.7501572048371605E-4</v>
      </c>
      <c r="BU32">
        <f t="shared" si="44"/>
        <v>7.3164643034227543E-5</v>
      </c>
      <c r="BV32">
        <f t="shared" si="45"/>
        <v>5.1941719195801376E-6</v>
      </c>
      <c r="BW32">
        <f t="shared" si="46"/>
        <v>4.623940026925586E-5</v>
      </c>
      <c r="BX32">
        <f t="shared" si="47"/>
        <v>7.4252586187041134E-5</v>
      </c>
      <c r="BY32">
        <f t="shared" si="48"/>
        <v>1.250341153359954E-5</v>
      </c>
      <c r="BZ32" t="str">
        <f t="shared" si="49"/>
        <v/>
      </c>
      <c r="CA32">
        <f t="shared" si="50"/>
        <v>8.1166427819263421E-4</v>
      </c>
      <c r="CB32" t="str">
        <f t="shared" si="51"/>
        <v/>
      </c>
      <c r="CC32">
        <f t="shared" si="52"/>
        <v>2.6669085826620966E-4</v>
      </c>
      <c r="CD32">
        <f t="shared" si="53"/>
        <v>7.1265291096232561E-6</v>
      </c>
      <c r="CF32" s="7">
        <v>2.9878787878787949</v>
      </c>
      <c r="CG32" s="9">
        <v>4.166666666666667</v>
      </c>
      <c r="CI32">
        <f t="shared" si="54"/>
        <v>2.2794117647058796</v>
      </c>
      <c r="CJ32">
        <f t="shared" si="55"/>
        <v>0.27941176470587958</v>
      </c>
      <c r="CL32">
        <v>0.15522875816993387</v>
      </c>
      <c r="CM32">
        <v>11.761958899829814</v>
      </c>
      <c r="CN32">
        <v>48.007874238510126</v>
      </c>
      <c r="CO32" t="s">
        <v>1119</v>
      </c>
      <c r="CP32">
        <v>0.12731329379709982</v>
      </c>
      <c r="CQ32">
        <v>5.546051062713292E-2</v>
      </c>
      <c r="CR32">
        <v>0.63150983584506148</v>
      </c>
      <c r="CS32">
        <v>1.0203137257196139E-4</v>
      </c>
      <c r="CT32">
        <v>0.11200753300051476</v>
      </c>
      <c r="CU32">
        <v>4.064522306286053E-2</v>
      </c>
      <c r="CV32" t="s">
        <v>1119</v>
      </c>
      <c r="CW32">
        <v>39.022258986009433</v>
      </c>
      <c r="CX32">
        <v>5.0972673563060341E-3</v>
      </c>
      <c r="CY32">
        <v>6.9352794776468525E-3</v>
      </c>
      <c r="CZ32" t="s">
        <v>1119</v>
      </c>
      <c r="DA32">
        <v>5.0309962253207899E-2</v>
      </c>
      <c r="DB32">
        <v>0.1091723826021468</v>
      </c>
      <c r="DC32">
        <v>5.2916378377377915E-3</v>
      </c>
      <c r="DD32" t="s">
        <v>1119</v>
      </c>
      <c r="DE32" t="s">
        <v>1119</v>
      </c>
      <c r="DF32">
        <v>5.5473814056653595E-3</v>
      </c>
      <c r="DG32">
        <v>8.1004335073851484E-3</v>
      </c>
      <c r="DH32" t="s">
        <v>1119</v>
      </c>
      <c r="DI32">
        <v>3.2383733562102036E-2</v>
      </c>
      <c r="DJ32" t="s">
        <v>1119</v>
      </c>
      <c r="DK32">
        <v>1.3839464464890228E-2</v>
      </c>
      <c r="DL32">
        <v>4.1919054783386093E-3</v>
      </c>
    </row>
    <row r="33" spans="1:116" x14ac:dyDescent="0.2">
      <c r="A33">
        <v>1.5</v>
      </c>
      <c r="B33" s="3" t="s">
        <v>991</v>
      </c>
      <c r="C33" s="2">
        <v>11.924615019254766</v>
      </c>
      <c r="D33" s="2">
        <v>47.926168982530406</v>
      </c>
      <c r="E33" s="2">
        <v>1.0593878639893669E-2</v>
      </c>
      <c r="F33" s="2">
        <v>0.10483607695734355</v>
      </c>
      <c r="G33" s="2">
        <v>2.4031710605656946E-2</v>
      </c>
      <c r="H33" s="2">
        <v>8.3386012113571509E-2</v>
      </c>
      <c r="I33" s="2">
        <v>3.1187856889890687E-3</v>
      </c>
      <c r="J33" s="2">
        <v>6.7034425315479915E-2</v>
      </c>
      <c r="K33" s="2">
        <v>2.0034512590537259E-2</v>
      </c>
      <c r="L33" s="2">
        <v>0</v>
      </c>
      <c r="M33" s="2">
        <v>39.584901280660482</v>
      </c>
      <c r="N33" s="2">
        <v>0</v>
      </c>
      <c r="O33" s="2">
        <v>3.6364937377991419E-3</v>
      </c>
      <c r="P33" s="2">
        <v>0</v>
      </c>
      <c r="Q33" s="2">
        <v>7.3975191155448511E-2</v>
      </c>
      <c r="R33" s="2">
        <v>4.7921334293476905E-2</v>
      </c>
      <c r="S33" s="2">
        <v>3.2593036194533899E-3</v>
      </c>
      <c r="T33" s="2">
        <v>6.8682588493408495E-4</v>
      </c>
      <c r="U33" s="2">
        <v>3.0278547585583637E-3</v>
      </c>
      <c r="V33" s="2">
        <v>3.5006939776605172E-3</v>
      </c>
      <c r="W33" s="2">
        <v>8.017794055887481E-4</v>
      </c>
      <c r="X33" s="2">
        <v>0</v>
      </c>
      <c r="Y33" s="2">
        <v>6.9917222252080927E-2</v>
      </c>
      <c r="Z33" s="2">
        <v>0</v>
      </c>
      <c r="AA33" s="2">
        <v>4.4401065809494066E-2</v>
      </c>
      <c r="AB33" s="2">
        <v>1.5155074839750439E-4</v>
      </c>
      <c r="AD33">
        <f t="shared" si="2"/>
        <v>11.924615019254766</v>
      </c>
      <c r="AE33">
        <f t="shared" si="3"/>
        <v>47.926168982530406</v>
      </c>
      <c r="AF33">
        <f t="shared" si="4"/>
        <v>1.0593878639893669E-2</v>
      </c>
      <c r="AG33">
        <f t="shared" si="5"/>
        <v>0.10483607695734355</v>
      </c>
      <c r="AH33">
        <f t="shared" si="6"/>
        <v>2.4031710605656946E-2</v>
      </c>
      <c r="AI33">
        <f t="shared" si="7"/>
        <v>8.3386012113571509E-2</v>
      </c>
      <c r="AJ33">
        <f t="shared" si="8"/>
        <v>3.1187856889890687E-3</v>
      </c>
      <c r="AK33">
        <f t="shared" si="9"/>
        <v>6.7034425315479915E-2</v>
      </c>
      <c r="AL33">
        <f t="shared" si="10"/>
        <v>2.0034512590537259E-2</v>
      </c>
      <c r="AM33" t="str">
        <f t="shared" si="11"/>
        <v/>
      </c>
      <c r="AN33">
        <f t="shared" si="12"/>
        <v>39.584901280660482</v>
      </c>
      <c r="AO33" t="str">
        <f t="shared" si="13"/>
        <v/>
      </c>
      <c r="AP33">
        <f t="shared" si="14"/>
        <v>3.6364937377991419E-3</v>
      </c>
      <c r="AQ33" t="str">
        <f t="shared" si="15"/>
        <v/>
      </c>
      <c r="AR33">
        <f t="shared" si="16"/>
        <v>7.3975191155448511E-2</v>
      </c>
      <c r="AS33">
        <f t="shared" si="17"/>
        <v>4.7921334293476905E-2</v>
      </c>
      <c r="AT33">
        <f t="shared" si="18"/>
        <v>3.2593036194533899E-3</v>
      </c>
      <c r="AU33">
        <f t="shared" si="19"/>
        <v>6.8682588493408495E-4</v>
      </c>
      <c r="AV33">
        <f t="shared" si="20"/>
        <v>3.0278547585583637E-3</v>
      </c>
      <c r="AW33">
        <f t="shared" si="21"/>
        <v>3.5006939776605172E-3</v>
      </c>
      <c r="AX33">
        <f t="shared" si="22"/>
        <v>8.017794055887481E-4</v>
      </c>
      <c r="AY33" t="str">
        <f t="shared" si="23"/>
        <v/>
      </c>
      <c r="AZ33">
        <f t="shared" si="24"/>
        <v>6.9917222252080927E-2</v>
      </c>
      <c r="BA33" t="str">
        <f t="shared" si="25"/>
        <v/>
      </c>
      <c r="BB33">
        <f t="shared" si="26"/>
        <v>4.4401065809494066E-2</v>
      </c>
      <c r="BC33">
        <f t="shared" si="27"/>
        <v>1.5155074839750439E-4</v>
      </c>
      <c r="BE33">
        <f t="shared" si="28"/>
        <v>1.0052000979850466</v>
      </c>
      <c r="BF33">
        <f t="shared" si="29"/>
        <v>3.0328120231397211</v>
      </c>
      <c r="BG33">
        <f t="shared" si="30"/>
        <v>4.6654996819934391E-4</v>
      </c>
      <c r="BH33">
        <f t="shared" si="31"/>
        <v>4.3670846507144452E-3</v>
      </c>
      <c r="BI33">
        <f t="shared" si="32"/>
        <v>9.0176851966668789E-4</v>
      </c>
      <c r="BJ33">
        <f t="shared" si="33"/>
        <v>3.005989915343094E-3</v>
      </c>
      <c r="BK33">
        <f t="shared" si="34"/>
        <v>1.0194537264563309E-4</v>
      </c>
      <c r="BL33">
        <f t="shared" si="35"/>
        <v>2.1166210992309121E-3</v>
      </c>
      <c r="BM33">
        <f t="shared" si="36"/>
        <v>5.7213993885847907E-4</v>
      </c>
      <c r="BN33" t="str">
        <f t="shared" si="37"/>
        <v/>
      </c>
      <c r="BO33">
        <f t="shared" si="38"/>
        <v>1</v>
      </c>
      <c r="BP33" t="str">
        <f t="shared" si="39"/>
        <v/>
      </c>
      <c r="BQ33">
        <f t="shared" si="40"/>
        <v>7.2274205670434276E-5</v>
      </c>
      <c r="BR33" t="str">
        <f t="shared" si="41"/>
        <v/>
      </c>
      <c r="BS33">
        <f t="shared" si="42"/>
        <v>1.3632946354812717E-3</v>
      </c>
      <c r="BT33">
        <f t="shared" si="43"/>
        <v>8.6880253862505722E-4</v>
      </c>
      <c r="BU33">
        <f t="shared" si="44"/>
        <v>5.5993971287358503E-5</v>
      </c>
      <c r="BV33">
        <f t="shared" si="45"/>
        <v>1.1847694878918129E-5</v>
      </c>
      <c r="BW33">
        <f t="shared" si="46"/>
        <v>4.8241776824675083E-5</v>
      </c>
      <c r="BX33">
        <f t="shared" si="47"/>
        <v>5.4202495843045727E-5</v>
      </c>
      <c r="BY33">
        <f t="shared" si="48"/>
        <v>1.0159278147255325E-5</v>
      </c>
      <c r="BZ33" t="str">
        <f t="shared" si="49"/>
        <v/>
      </c>
      <c r="CA33">
        <f t="shared" si="50"/>
        <v>8.0789959744111009E-4</v>
      </c>
      <c r="CB33" t="str">
        <f t="shared" si="51"/>
        <v/>
      </c>
      <c r="CC33">
        <f t="shared" si="52"/>
        <v>3.2735119987717414E-4</v>
      </c>
      <c r="CD33">
        <f t="shared" si="53"/>
        <v>7.4053366925457903E-7</v>
      </c>
      <c r="CF33" s="7">
        <v>3.0909090909090979</v>
      </c>
      <c r="CG33" s="9">
        <v>4.3333333333333339</v>
      </c>
      <c r="CI33">
        <f t="shared" si="54"/>
        <v>2.323529411764703</v>
      </c>
      <c r="CJ33">
        <f t="shared" si="55"/>
        <v>0.32352941176470296</v>
      </c>
      <c r="CL33">
        <v>0.15624999999998845</v>
      </c>
      <c r="CM33">
        <v>11.827865427335656</v>
      </c>
      <c r="CN33">
        <v>47.9893257941998</v>
      </c>
      <c r="CO33">
        <v>0.20095423252006542</v>
      </c>
      <c r="CP33">
        <v>9.8704055906538343E-2</v>
      </c>
      <c r="CQ33">
        <v>3.1431654530376087E-2</v>
      </c>
      <c r="CR33">
        <v>0.10285014095784825</v>
      </c>
      <c r="CS33">
        <v>1.1422087604861968E-3</v>
      </c>
      <c r="CT33">
        <v>0.31200592031003599</v>
      </c>
      <c r="CU33" t="s">
        <v>1119</v>
      </c>
      <c r="CV33" t="s">
        <v>1119</v>
      </c>
      <c r="CW33">
        <v>39.269710266641198</v>
      </c>
      <c r="CX33">
        <v>3.8224041122073935E-2</v>
      </c>
      <c r="CY33" t="s">
        <v>1119</v>
      </c>
      <c r="CZ33" t="s">
        <v>1119</v>
      </c>
      <c r="DA33">
        <v>4.163384918897671E-2</v>
      </c>
      <c r="DB33">
        <v>8.5619411875721327E-4</v>
      </c>
      <c r="DC33" t="s">
        <v>1119</v>
      </c>
      <c r="DD33">
        <v>2.6626555620599592E-3</v>
      </c>
      <c r="DE33">
        <v>2.234925423826176E-3</v>
      </c>
      <c r="DF33">
        <v>1.4416658754088109E-3</v>
      </c>
      <c r="DG33">
        <v>3.6387006560605461E-3</v>
      </c>
      <c r="DH33" t="s">
        <v>1119</v>
      </c>
      <c r="DI33">
        <v>7.5318266890822674E-2</v>
      </c>
      <c r="DJ33" t="s">
        <v>1119</v>
      </c>
      <c r="DK33" t="s">
        <v>1119</v>
      </c>
      <c r="DL33" t="s">
        <v>1119</v>
      </c>
    </row>
    <row r="34" spans="1:116" x14ac:dyDescent="0.2">
      <c r="A34">
        <v>1.55</v>
      </c>
      <c r="B34" s="3" t="s">
        <v>992</v>
      </c>
      <c r="C34" s="2">
        <v>11.897787657187358</v>
      </c>
      <c r="D34" s="2">
        <v>47.954094570199715</v>
      </c>
      <c r="E34" s="2">
        <v>0</v>
      </c>
      <c r="F34" s="2">
        <v>0.13162339637500761</v>
      </c>
      <c r="G34" s="2">
        <v>3.7485594613378831E-2</v>
      </c>
      <c r="H34" s="2">
        <v>0.11300293991092679</v>
      </c>
      <c r="I34" s="2">
        <v>1.6272065049625483E-3</v>
      </c>
      <c r="J34" s="2">
        <v>0.12023851370472881</v>
      </c>
      <c r="K34" s="2">
        <v>1.4004877159279748E-2</v>
      </c>
      <c r="L34" s="2">
        <v>0</v>
      </c>
      <c r="M34" s="2">
        <v>39.452285582199075</v>
      </c>
      <c r="N34" s="2">
        <v>0</v>
      </c>
      <c r="O34" s="2">
        <v>5.7597562707711776E-3</v>
      </c>
      <c r="P34" s="2">
        <v>0</v>
      </c>
      <c r="Q34" s="2">
        <v>0.10018486113273445</v>
      </c>
      <c r="R34" s="2">
        <v>7.3122359006915313E-2</v>
      </c>
      <c r="S34" s="2">
        <v>3.0227011303301235E-3</v>
      </c>
      <c r="T34" s="2">
        <v>0</v>
      </c>
      <c r="U34" s="2">
        <v>9.447485916298454E-4</v>
      </c>
      <c r="V34" s="2">
        <v>3.2295571606596827E-3</v>
      </c>
      <c r="W34" s="2">
        <v>9.5109241732691625E-4</v>
      </c>
      <c r="X34" s="2">
        <v>0</v>
      </c>
      <c r="Y34" s="2">
        <v>6.7573216309529102E-2</v>
      </c>
      <c r="Z34" s="2">
        <v>0</v>
      </c>
      <c r="AA34" s="2">
        <v>2.1685338126213378E-2</v>
      </c>
      <c r="AB34" s="2">
        <v>1.3760319994447817E-3</v>
      </c>
      <c r="AD34">
        <f t="shared" si="2"/>
        <v>11.897787657187358</v>
      </c>
      <c r="AE34">
        <f t="shared" si="3"/>
        <v>47.954094570199715</v>
      </c>
      <c r="AF34" t="str">
        <f t="shared" si="4"/>
        <v/>
      </c>
      <c r="AG34">
        <f t="shared" si="5"/>
        <v>0.13162339637500761</v>
      </c>
      <c r="AH34">
        <f t="shared" si="6"/>
        <v>3.7485594613378831E-2</v>
      </c>
      <c r="AI34">
        <f t="shared" si="7"/>
        <v>0.11300293991092679</v>
      </c>
      <c r="AJ34">
        <f t="shared" si="8"/>
        <v>1.6272065049625483E-3</v>
      </c>
      <c r="AK34">
        <f t="shared" si="9"/>
        <v>0.12023851370472881</v>
      </c>
      <c r="AL34">
        <f t="shared" si="10"/>
        <v>1.4004877159279748E-2</v>
      </c>
      <c r="AM34" t="str">
        <f t="shared" si="11"/>
        <v/>
      </c>
      <c r="AN34">
        <f t="shared" si="12"/>
        <v>39.452285582199075</v>
      </c>
      <c r="AO34" t="str">
        <f t="shared" si="13"/>
        <v/>
      </c>
      <c r="AP34">
        <f t="shared" si="14"/>
        <v>5.7597562707711776E-3</v>
      </c>
      <c r="AQ34" t="str">
        <f t="shared" si="15"/>
        <v/>
      </c>
      <c r="AR34">
        <f t="shared" si="16"/>
        <v>0.10018486113273445</v>
      </c>
      <c r="AS34">
        <f t="shared" si="17"/>
        <v>7.3122359006915313E-2</v>
      </c>
      <c r="AT34">
        <f t="shared" si="18"/>
        <v>3.0227011303301235E-3</v>
      </c>
      <c r="AU34" t="str">
        <f t="shared" si="19"/>
        <v/>
      </c>
      <c r="AV34">
        <f t="shared" si="20"/>
        <v>9.447485916298454E-4</v>
      </c>
      <c r="AW34">
        <f t="shared" si="21"/>
        <v>3.2295571606596827E-3</v>
      </c>
      <c r="AX34">
        <f t="shared" si="22"/>
        <v>9.5109241732691625E-4</v>
      </c>
      <c r="AY34" t="str">
        <f t="shared" si="23"/>
        <v/>
      </c>
      <c r="AZ34">
        <f t="shared" si="24"/>
        <v>6.7573216309529102E-2</v>
      </c>
      <c r="BA34" t="str">
        <f t="shared" si="25"/>
        <v/>
      </c>
      <c r="BB34">
        <f t="shared" si="26"/>
        <v>2.1685338126213378E-2</v>
      </c>
      <c r="BC34">
        <f t="shared" si="27"/>
        <v>1.3760319994447817E-3</v>
      </c>
      <c r="BE34">
        <f t="shared" si="28"/>
        <v>1.0063099504450044</v>
      </c>
      <c r="BF34">
        <f t="shared" si="29"/>
        <v>3.0447796748847038</v>
      </c>
      <c r="BG34" t="str">
        <f t="shared" si="30"/>
        <v/>
      </c>
      <c r="BH34">
        <f t="shared" si="31"/>
        <v>5.5013761505795138E-3</v>
      </c>
      <c r="BI34">
        <f t="shared" si="32"/>
        <v>1.4113417435712003E-3</v>
      </c>
      <c r="BJ34">
        <f t="shared" si="33"/>
        <v>4.0873464914189771E-3</v>
      </c>
      <c r="BK34">
        <f t="shared" si="34"/>
        <v>5.3368138501720707E-5</v>
      </c>
      <c r="BL34">
        <f t="shared" si="35"/>
        <v>3.8093092185628266E-3</v>
      </c>
      <c r="BM34">
        <f t="shared" si="36"/>
        <v>4.0129170805888173E-4</v>
      </c>
      <c r="BN34" t="str">
        <f t="shared" si="37"/>
        <v/>
      </c>
      <c r="BO34">
        <f t="shared" si="38"/>
        <v>1</v>
      </c>
      <c r="BP34" t="str">
        <f t="shared" si="39"/>
        <v/>
      </c>
      <c r="BQ34">
        <f t="shared" si="40"/>
        <v>1.1485819512020751E-4</v>
      </c>
      <c r="BR34" t="str">
        <f t="shared" si="41"/>
        <v/>
      </c>
      <c r="BS34">
        <f t="shared" si="42"/>
        <v>1.8525209508445388E-3</v>
      </c>
      <c r="BT34">
        <f t="shared" si="43"/>
        <v>1.3301474041802562E-3</v>
      </c>
      <c r="BU34">
        <f t="shared" si="44"/>
        <v>5.2103759167687846E-5</v>
      </c>
      <c r="BV34" t="str">
        <f t="shared" si="45"/>
        <v/>
      </c>
      <c r="BW34">
        <f t="shared" si="46"/>
        <v>1.510295427365888E-5</v>
      </c>
      <c r="BX34">
        <f t="shared" si="47"/>
        <v>5.017247335797934E-5</v>
      </c>
      <c r="BY34">
        <f t="shared" si="48"/>
        <v>1.2091719704075392E-5</v>
      </c>
      <c r="BZ34" t="str">
        <f t="shared" si="49"/>
        <v/>
      </c>
      <c r="CA34">
        <f t="shared" si="50"/>
        <v>7.8343904954952565E-4</v>
      </c>
      <c r="CB34" t="str">
        <f t="shared" si="51"/>
        <v/>
      </c>
      <c r="CC34">
        <f t="shared" si="52"/>
        <v>1.6041469071016392E-4</v>
      </c>
      <c r="CD34">
        <f t="shared" si="53"/>
        <v>6.7464088209953015E-6</v>
      </c>
      <c r="CF34" s="7">
        <v>3.1939393939394014</v>
      </c>
      <c r="CG34" s="9">
        <v>4.5000000000000009</v>
      </c>
      <c r="CI34">
        <f t="shared" si="54"/>
        <v>2.3676470588235263</v>
      </c>
      <c r="CJ34">
        <f t="shared" si="55"/>
        <v>0.36764705882352633</v>
      </c>
      <c r="CL34">
        <v>0.15686274509802534</v>
      </c>
      <c r="CM34">
        <v>11.873784939662869</v>
      </c>
      <c r="CN34">
        <v>48.016600571876843</v>
      </c>
      <c r="CO34">
        <v>5.1473713178795059E-2</v>
      </c>
      <c r="CP34">
        <v>0.15154046071663846</v>
      </c>
      <c r="CQ34">
        <v>2.8204522863429567E-2</v>
      </c>
      <c r="CR34">
        <v>8.158409370207316E-2</v>
      </c>
      <c r="CS34">
        <v>1.841234683828999E-3</v>
      </c>
      <c r="CT34">
        <v>0.24926327497145914</v>
      </c>
      <c r="CU34" t="s">
        <v>1119</v>
      </c>
      <c r="CV34" t="s">
        <v>1119</v>
      </c>
      <c r="CW34">
        <v>39.335367578294544</v>
      </c>
      <c r="CX34">
        <v>5.1198552569866974E-2</v>
      </c>
      <c r="CY34" t="s">
        <v>1119</v>
      </c>
      <c r="CZ34">
        <v>9.5610140259760955E-4</v>
      </c>
      <c r="DA34">
        <v>4.8439226391740864E-2</v>
      </c>
      <c r="DB34">
        <v>1.2101130670943452E-2</v>
      </c>
      <c r="DC34">
        <v>1.1249712918168528E-2</v>
      </c>
      <c r="DD34" t="s">
        <v>1119</v>
      </c>
      <c r="DE34">
        <v>1.9224724375154379E-4</v>
      </c>
      <c r="DF34">
        <v>2.394567507815287E-3</v>
      </c>
      <c r="DG34">
        <v>1.0056296823928153E-3</v>
      </c>
      <c r="DH34" t="s">
        <v>1119</v>
      </c>
      <c r="DI34">
        <v>7.628397908746487E-2</v>
      </c>
      <c r="DJ34" t="s">
        <v>1119</v>
      </c>
      <c r="DK34">
        <v>5.5654222933279223E-3</v>
      </c>
      <c r="DL34">
        <v>9.530402814496746E-4</v>
      </c>
    </row>
    <row r="35" spans="1:116" x14ac:dyDescent="0.2">
      <c r="A35">
        <v>1.6</v>
      </c>
      <c r="B35" s="3" t="s">
        <v>993</v>
      </c>
      <c r="C35" s="2">
        <v>11.887009578561312</v>
      </c>
      <c r="D35" s="2">
        <v>47.92152690279152</v>
      </c>
      <c r="E35" s="2">
        <v>9.5395227087511983E-2</v>
      </c>
      <c r="F35" s="2">
        <v>8.5605639254311056E-2</v>
      </c>
      <c r="G35" s="2">
        <v>2.9598876932192767E-2</v>
      </c>
      <c r="H35" s="2">
        <v>8.2322430335527372E-2</v>
      </c>
      <c r="I35" s="2">
        <v>2.2855605758541698E-3</v>
      </c>
      <c r="J35" s="2">
        <v>0.13073466792726907</v>
      </c>
      <c r="K35" s="2">
        <v>4.2289532622183074E-2</v>
      </c>
      <c r="L35" s="2">
        <v>0</v>
      </c>
      <c r="M35" s="2">
        <v>39.492119091883168</v>
      </c>
      <c r="N35" s="2">
        <v>4.2091345720288262E-2</v>
      </c>
      <c r="O35" s="2">
        <v>0</v>
      </c>
      <c r="P35" s="2">
        <v>8.0609339322997977E-5</v>
      </c>
      <c r="Q35" s="2">
        <v>7.2366022841155134E-2</v>
      </c>
      <c r="R35" s="2">
        <v>3.7924140302316445E-2</v>
      </c>
      <c r="S35" s="2">
        <v>2.1328771608064953E-3</v>
      </c>
      <c r="T35" s="2">
        <v>0</v>
      </c>
      <c r="U35" s="2">
        <v>1.0420116078032234E-3</v>
      </c>
      <c r="V35" s="2">
        <v>4.2276828489393459E-3</v>
      </c>
      <c r="W35" s="2">
        <v>1.4544542744916063E-3</v>
      </c>
      <c r="X35" s="2">
        <v>0</v>
      </c>
      <c r="Y35" s="2">
        <v>6.7759281205535926E-2</v>
      </c>
      <c r="Z35" s="2">
        <v>0</v>
      </c>
      <c r="AA35" s="2">
        <v>0</v>
      </c>
      <c r="AB35" s="2">
        <v>2.034066728498078E-3</v>
      </c>
      <c r="AD35">
        <f t="shared" si="2"/>
        <v>11.887009578561312</v>
      </c>
      <c r="AE35">
        <f t="shared" si="3"/>
        <v>47.92152690279152</v>
      </c>
      <c r="AF35">
        <f t="shared" si="4"/>
        <v>9.5395227087511983E-2</v>
      </c>
      <c r="AG35">
        <f t="shared" si="5"/>
        <v>8.5605639254311056E-2</v>
      </c>
      <c r="AH35">
        <f t="shared" si="6"/>
        <v>2.9598876932192767E-2</v>
      </c>
      <c r="AI35">
        <f t="shared" si="7"/>
        <v>8.2322430335527372E-2</v>
      </c>
      <c r="AJ35">
        <f t="shared" si="8"/>
        <v>2.2855605758541698E-3</v>
      </c>
      <c r="AK35">
        <f t="shared" si="9"/>
        <v>0.13073466792726907</v>
      </c>
      <c r="AL35">
        <f t="shared" si="10"/>
        <v>4.2289532622183074E-2</v>
      </c>
      <c r="AM35" t="str">
        <f t="shared" si="11"/>
        <v/>
      </c>
      <c r="AN35">
        <f t="shared" si="12"/>
        <v>39.492119091883168</v>
      </c>
      <c r="AO35">
        <f t="shared" si="13"/>
        <v>4.2091345720288262E-2</v>
      </c>
      <c r="AP35" t="str">
        <f t="shared" si="14"/>
        <v/>
      </c>
      <c r="AQ35">
        <f t="shared" si="15"/>
        <v>8.0609339322997977E-5</v>
      </c>
      <c r="AR35">
        <f t="shared" si="16"/>
        <v>7.2366022841155134E-2</v>
      </c>
      <c r="AS35">
        <f t="shared" si="17"/>
        <v>3.7924140302316445E-2</v>
      </c>
      <c r="AT35">
        <f t="shared" si="18"/>
        <v>2.1328771608064953E-3</v>
      </c>
      <c r="AU35" t="str">
        <f t="shared" si="19"/>
        <v/>
      </c>
      <c r="AV35">
        <f t="shared" si="20"/>
        <v>1.0420116078032234E-3</v>
      </c>
      <c r="AW35">
        <f t="shared" si="21"/>
        <v>4.2276828489393459E-3</v>
      </c>
      <c r="AX35">
        <f t="shared" si="22"/>
        <v>1.4544542744916063E-3</v>
      </c>
      <c r="AY35" t="str">
        <f t="shared" si="23"/>
        <v/>
      </c>
      <c r="AZ35">
        <f t="shared" si="24"/>
        <v>6.7759281205535926E-2</v>
      </c>
      <c r="BA35" t="str">
        <f t="shared" si="25"/>
        <v/>
      </c>
      <c r="BB35" t="str">
        <f t="shared" si="26"/>
        <v/>
      </c>
      <c r="BC35">
        <f t="shared" si="27"/>
        <v>2.034066728498078E-3</v>
      </c>
      <c r="BE35">
        <f t="shared" si="28"/>
        <v>1.0043842554848093</v>
      </c>
      <c r="BF35">
        <f t="shared" si="29"/>
        <v>3.0396428207346422</v>
      </c>
      <c r="BG35">
        <f t="shared" si="30"/>
        <v>4.2110359113407695E-3</v>
      </c>
      <c r="BH35">
        <f t="shared" si="31"/>
        <v>3.5743934221053042E-3</v>
      </c>
      <c r="BI35">
        <f t="shared" si="32"/>
        <v>1.1132808685462927E-3</v>
      </c>
      <c r="BJ35">
        <f t="shared" si="33"/>
        <v>2.9746209085620571E-3</v>
      </c>
      <c r="BK35">
        <f t="shared" si="34"/>
        <v>7.4884830201801683E-5</v>
      </c>
      <c r="BL35">
        <f t="shared" si="35"/>
        <v>4.1376631045026884E-3</v>
      </c>
      <c r="BM35">
        <f t="shared" si="36"/>
        <v>1.2105298351425355E-3</v>
      </c>
      <c r="BN35" t="str">
        <f t="shared" si="37"/>
        <v/>
      </c>
      <c r="BO35">
        <f t="shared" si="38"/>
        <v>1</v>
      </c>
      <c r="BP35">
        <f t="shared" si="39"/>
        <v>8.9238488235810019E-4</v>
      </c>
      <c r="BQ35" t="str">
        <f t="shared" si="40"/>
        <v/>
      </c>
      <c r="BR35">
        <f t="shared" si="41"/>
        <v>1.5732951153087918E-6</v>
      </c>
      <c r="BS35">
        <f t="shared" si="42"/>
        <v>1.3367723773194135E-3</v>
      </c>
      <c r="BT35">
        <f t="shared" si="43"/>
        <v>6.8917109207227096E-4</v>
      </c>
      <c r="BU35">
        <f t="shared" si="44"/>
        <v>3.6728350419788833E-5</v>
      </c>
      <c r="BV35" t="str">
        <f t="shared" si="45"/>
        <v/>
      </c>
      <c r="BW35">
        <f t="shared" si="46"/>
        <v>1.6641019958211369E-5</v>
      </c>
      <c r="BX35">
        <f t="shared" si="47"/>
        <v>6.5612512068787378E-5</v>
      </c>
      <c r="BY35">
        <f t="shared" si="48"/>
        <v>1.8472562924568676E-5</v>
      </c>
      <c r="BZ35" t="str">
        <f t="shared" si="49"/>
        <v/>
      </c>
      <c r="CA35">
        <f t="shared" si="50"/>
        <v>7.8480388530193781E-4</v>
      </c>
      <c r="CB35" t="str">
        <f t="shared" si="51"/>
        <v/>
      </c>
      <c r="CC35" t="str">
        <f t="shared" si="52"/>
        <v/>
      </c>
      <c r="CD35">
        <f t="shared" si="53"/>
        <v>9.9625622468785042E-6</v>
      </c>
      <c r="CF35" s="7">
        <v>3.2969696969697049</v>
      </c>
      <c r="CG35" s="9">
        <v>4.6666666666666679</v>
      </c>
      <c r="CI35">
        <f t="shared" si="54"/>
        <v>2.4117647058823497</v>
      </c>
      <c r="CJ35">
        <f t="shared" si="55"/>
        <v>0.4117647058823497</v>
      </c>
      <c r="CL35">
        <v>0.16094771241829875</v>
      </c>
      <c r="CM35">
        <v>11.920183421971419</v>
      </c>
      <c r="CN35">
        <v>47.964658587493489</v>
      </c>
      <c r="CO35">
        <v>2.6332038613183135E-2</v>
      </c>
      <c r="CP35">
        <v>0.10601562478253389</v>
      </c>
      <c r="CQ35">
        <v>3.4230752644091103E-2</v>
      </c>
      <c r="CR35">
        <v>8.9822792956562147E-2</v>
      </c>
      <c r="CS35">
        <v>1.7932343362510961E-3</v>
      </c>
      <c r="CT35">
        <v>9.6429925372626693E-2</v>
      </c>
      <c r="CU35" t="s">
        <v>1119</v>
      </c>
      <c r="CV35" t="s">
        <v>1119</v>
      </c>
      <c r="CW35">
        <v>39.565198674007604</v>
      </c>
      <c r="CX35" t="s">
        <v>1119</v>
      </c>
      <c r="CY35" t="s">
        <v>1119</v>
      </c>
      <c r="CZ35">
        <v>1.8410522773573286E-4</v>
      </c>
      <c r="DA35">
        <v>4.8337040829918312E-2</v>
      </c>
      <c r="DB35">
        <v>5.8985546534328977E-2</v>
      </c>
      <c r="DC35">
        <v>1.4819399324653021E-3</v>
      </c>
      <c r="DD35" t="s">
        <v>1119</v>
      </c>
      <c r="DE35">
        <v>7.000766674915701E-6</v>
      </c>
      <c r="DF35">
        <v>3.6443503974117231E-3</v>
      </c>
      <c r="DG35">
        <v>3.1044330651669792E-3</v>
      </c>
      <c r="DH35" t="s">
        <v>1119</v>
      </c>
      <c r="DI35">
        <v>7.6412591183747769E-2</v>
      </c>
      <c r="DJ35" t="s">
        <v>1119</v>
      </c>
      <c r="DK35">
        <v>3.1779398847855116E-3</v>
      </c>
      <c r="DL35" t="s">
        <v>1119</v>
      </c>
    </row>
    <row r="36" spans="1:116" x14ac:dyDescent="0.2">
      <c r="A36">
        <v>1.65</v>
      </c>
      <c r="B36" s="3" t="s">
        <v>994</v>
      </c>
      <c r="C36" s="2">
        <v>11.89020018500471</v>
      </c>
      <c r="D36" s="2">
        <v>47.897904054874907</v>
      </c>
      <c r="E36" s="2">
        <v>0.10667817759500249</v>
      </c>
      <c r="F36" s="2">
        <v>8.9807299266259188E-2</v>
      </c>
      <c r="G36" s="2">
        <v>3.2323862751864191E-2</v>
      </c>
      <c r="H36" s="2">
        <v>5.6626583599311053E-2</v>
      </c>
      <c r="I36" s="2">
        <v>2.8138711011740695E-3</v>
      </c>
      <c r="J36" s="2">
        <v>0.11620654511913735</v>
      </c>
      <c r="K36" s="2">
        <v>8.0625962714519675E-2</v>
      </c>
      <c r="L36" s="2">
        <v>8.237726759432653E-3</v>
      </c>
      <c r="M36" s="2">
        <v>39.495081767782331</v>
      </c>
      <c r="N36" s="2">
        <v>7.744610801649307E-2</v>
      </c>
      <c r="O36" s="2">
        <v>0</v>
      </c>
      <c r="P36" s="2">
        <v>8.7139145218723872E-4</v>
      </c>
      <c r="Q36" s="2">
        <v>4.9952961558856888E-2</v>
      </c>
      <c r="R36" s="2">
        <v>1.0864255962562174E-2</v>
      </c>
      <c r="S36" s="2">
        <v>4.3618022156621744E-3</v>
      </c>
      <c r="T36" s="2">
        <v>2.5386524693439913E-4</v>
      </c>
      <c r="U36" s="2">
        <v>1.315613195840337E-3</v>
      </c>
      <c r="V36" s="2">
        <v>3.3730750135205494E-3</v>
      </c>
      <c r="W36" s="2">
        <v>1.0715507848370403E-3</v>
      </c>
      <c r="X36" s="2">
        <v>0</v>
      </c>
      <c r="Y36" s="2">
        <v>6.9407364295168805E-2</v>
      </c>
      <c r="Z36" s="2">
        <v>0</v>
      </c>
      <c r="AA36" s="2">
        <v>0</v>
      </c>
      <c r="AB36" s="2">
        <v>4.57597568927803E-3</v>
      </c>
      <c r="AD36">
        <f t="shared" si="2"/>
        <v>11.89020018500471</v>
      </c>
      <c r="AE36">
        <f t="shared" si="3"/>
        <v>47.897904054874907</v>
      </c>
      <c r="AF36">
        <f t="shared" si="4"/>
        <v>0.10667817759500249</v>
      </c>
      <c r="AG36">
        <f t="shared" si="5"/>
        <v>8.9807299266259188E-2</v>
      </c>
      <c r="AH36">
        <f t="shared" si="6"/>
        <v>3.2323862751864191E-2</v>
      </c>
      <c r="AI36">
        <f t="shared" si="7"/>
        <v>5.6626583599311053E-2</v>
      </c>
      <c r="AJ36">
        <f t="shared" si="8"/>
        <v>2.8138711011740695E-3</v>
      </c>
      <c r="AK36">
        <f t="shared" si="9"/>
        <v>0.11620654511913735</v>
      </c>
      <c r="AL36">
        <f t="shared" si="10"/>
        <v>8.0625962714519675E-2</v>
      </c>
      <c r="AM36">
        <f t="shared" si="11"/>
        <v>8.237726759432653E-3</v>
      </c>
      <c r="AN36">
        <f t="shared" si="12"/>
        <v>39.495081767782331</v>
      </c>
      <c r="AO36">
        <f t="shared" si="13"/>
        <v>7.744610801649307E-2</v>
      </c>
      <c r="AP36" t="str">
        <f t="shared" si="14"/>
        <v/>
      </c>
      <c r="AQ36">
        <f t="shared" si="15"/>
        <v>8.7139145218723872E-4</v>
      </c>
      <c r="AR36">
        <f t="shared" si="16"/>
        <v>4.9952961558856888E-2</v>
      </c>
      <c r="AS36">
        <f t="shared" si="17"/>
        <v>1.0864255962562174E-2</v>
      </c>
      <c r="AT36">
        <f t="shared" si="18"/>
        <v>4.3618022156621744E-3</v>
      </c>
      <c r="AU36">
        <f t="shared" si="19"/>
        <v>2.5386524693439913E-4</v>
      </c>
      <c r="AV36">
        <f t="shared" si="20"/>
        <v>1.315613195840337E-3</v>
      </c>
      <c r="AW36">
        <f t="shared" si="21"/>
        <v>3.3730750135205494E-3</v>
      </c>
      <c r="AX36">
        <f t="shared" si="22"/>
        <v>1.0715507848370403E-3</v>
      </c>
      <c r="AY36" t="str">
        <f t="shared" si="23"/>
        <v/>
      </c>
      <c r="AZ36">
        <f t="shared" si="24"/>
        <v>6.9407364295168805E-2</v>
      </c>
      <c r="BA36" t="str">
        <f t="shared" si="25"/>
        <v/>
      </c>
      <c r="BB36" t="str">
        <f t="shared" si="26"/>
        <v/>
      </c>
      <c r="BC36">
        <f t="shared" si="27"/>
        <v>4.57597568927803E-3</v>
      </c>
      <c r="BE36">
        <f t="shared" si="28"/>
        <v>1.004578480567119</v>
      </c>
      <c r="BF36">
        <f t="shared" si="29"/>
        <v>3.0379165304297677</v>
      </c>
      <c r="BG36">
        <f t="shared" si="30"/>
        <v>4.7087464688125111E-3</v>
      </c>
      <c r="BH36">
        <f t="shared" si="31"/>
        <v>3.7495490089921877E-3</v>
      </c>
      <c r="BI36">
        <f t="shared" si="32"/>
        <v>1.2156825635611171E-3</v>
      </c>
      <c r="BJ36">
        <f t="shared" si="33"/>
        <v>2.0459792470730476E-3</v>
      </c>
      <c r="BK36">
        <f t="shared" si="34"/>
        <v>9.2187647626225722E-5</v>
      </c>
      <c r="BL36">
        <f t="shared" si="35"/>
        <v>3.6775820328809458E-3</v>
      </c>
      <c r="BM36">
        <f t="shared" si="36"/>
        <v>2.3077297370176207E-3</v>
      </c>
      <c r="BN36">
        <f t="shared" si="37"/>
        <v>2.138023781408521E-4</v>
      </c>
      <c r="BO36">
        <f t="shared" si="38"/>
        <v>1</v>
      </c>
      <c r="BP36">
        <f t="shared" si="39"/>
        <v>1.641823288738533E-3</v>
      </c>
      <c r="BQ36" t="str">
        <f t="shared" si="40"/>
        <v/>
      </c>
      <c r="BR36">
        <f t="shared" si="41"/>
        <v>1.7006132120143716E-5</v>
      </c>
      <c r="BS36">
        <f t="shared" si="42"/>
        <v>9.2268066496133106E-4</v>
      </c>
      <c r="BT36">
        <f t="shared" si="43"/>
        <v>1.9741434963269441E-4</v>
      </c>
      <c r="BU36">
        <f t="shared" si="44"/>
        <v>7.5105020503550348E-5</v>
      </c>
      <c r="BV36">
        <f t="shared" si="45"/>
        <v>4.389115478931054E-6</v>
      </c>
      <c r="BW36">
        <f t="shared" si="46"/>
        <v>2.1008886079043034E-5</v>
      </c>
      <c r="BX36">
        <f t="shared" si="47"/>
        <v>5.2345299113913713E-5</v>
      </c>
      <c r="BY36">
        <f t="shared" si="48"/>
        <v>1.3608406123297358E-5</v>
      </c>
      <c r="BZ36" t="str">
        <f t="shared" si="49"/>
        <v/>
      </c>
      <c r="CA36">
        <f t="shared" si="50"/>
        <v>8.0383206712561852E-4</v>
      </c>
      <c r="CB36" t="str">
        <f t="shared" si="51"/>
        <v/>
      </c>
      <c r="CC36" t="str">
        <f t="shared" si="52"/>
        <v/>
      </c>
      <c r="CD36">
        <f t="shared" si="53"/>
        <v>2.2410780454720894E-5</v>
      </c>
      <c r="CF36" s="7">
        <v>3.4000000000000079</v>
      </c>
      <c r="CG36" s="9">
        <v>4.8333333333333348</v>
      </c>
      <c r="CI36">
        <f t="shared" si="54"/>
        <v>2.4558823529411731</v>
      </c>
      <c r="CJ36">
        <f t="shared" si="55"/>
        <v>0.45588235294117307</v>
      </c>
      <c r="CL36">
        <v>0.1644385026737929</v>
      </c>
      <c r="CM36">
        <v>11.921040008174273</v>
      </c>
      <c r="CN36">
        <v>48.008886646988792</v>
      </c>
      <c r="CO36">
        <v>2.241987911190646E-2</v>
      </c>
      <c r="CP36">
        <v>0.16788579419268035</v>
      </c>
      <c r="CQ36">
        <v>2.7412902336378071E-2</v>
      </c>
      <c r="CR36">
        <v>9.9717149317960316E-2</v>
      </c>
      <c r="CS36">
        <v>2.2159586933835906E-3</v>
      </c>
      <c r="CT36">
        <v>0.13481650047830585</v>
      </c>
      <c r="CU36">
        <v>5.6984059989985524E-3</v>
      </c>
      <c r="CV36" t="s">
        <v>1119</v>
      </c>
      <c r="CW36">
        <v>39.468152989049941</v>
      </c>
      <c r="CX36" t="s">
        <v>1119</v>
      </c>
      <c r="CY36">
        <v>6.3339657581717166E-4</v>
      </c>
      <c r="CZ36">
        <v>1.097005263860181E-2</v>
      </c>
      <c r="DA36">
        <v>2.4007581757287729E-2</v>
      </c>
      <c r="DB36">
        <v>1.0241622418208194E-2</v>
      </c>
      <c r="DC36">
        <v>1.1633119545880922E-3</v>
      </c>
      <c r="DD36" t="s">
        <v>1119</v>
      </c>
      <c r="DE36">
        <v>6.0615438292575493E-4</v>
      </c>
      <c r="DF36">
        <v>8.2486521898912559E-3</v>
      </c>
      <c r="DG36">
        <v>1.9078626556283068E-3</v>
      </c>
      <c r="DH36" t="s">
        <v>1119</v>
      </c>
      <c r="DI36">
        <v>7.1783227841166156E-2</v>
      </c>
      <c r="DJ36" t="s">
        <v>1119</v>
      </c>
      <c r="DK36">
        <v>5.96769304035098E-3</v>
      </c>
      <c r="DL36">
        <v>6.2242102028989658E-3</v>
      </c>
    </row>
    <row r="37" spans="1:116" x14ac:dyDescent="0.2">
      <c r="A37">
        <v>1.7</v>
      </c>
      <c r="B37" s="3" t="s">
        <v>995</v>
      </c>
      <c r="C37" s="2">
        <v>11.853876724050426</v>
      </c>
      <c r="D37" s="2">
        <v>47.808831239620297</v>
      </c>
      <c r="E37" s="2">
        <v>0.25808171743851749</v>
      </c>
      <c r="F37" s="2">
        <v>3.2763857995879671E-2</v>
      </c>
      <c r="G37" s="2">
        <v>2.6053275509815614E-2</v>
      </c>
      <c r="H37" s="2">
        <v>0.10218325282824396</v>
      </c>
      <c r="I37" s="2">
        <v>2.8957065607350006E-3</v>
      </c>
      <c r="J37" s="2">
        <v>8.8544835373999348E-2</v>
      </c>
      <c r="K37" s="2">
        <v>0.12245267384818014</v>
      </c>
      <c r="L37" s="2">
        <v>2.5572775707682162E-2</v>
      </c>
      <c r="M37" s="2">
        <v>39.468067211877241</v>
      </c>
      <c r="N37" s="2">
        <v>7.1034449165329833E-2</v>
      </c>
      <c r="O37" s="2">
        <v>0</v>
      </c>
      <c r="P37" s="2">
        <v>4.2727427614139878E-3</v>
      </c>
      <c r="Q37" s="2">
        <v>4.5683213877723429E-2</v>
      </c>
      <c r="R37" s="2">
        <v>7.6767076722367997E-3</v>
      </c>
      <c r="S37" s="2">
        <v>2.9913745337802793E-3</v>
      </c>
      <c r="T37" s="2">
        <v>9.3810032357923045E-4</v>
      </c>
      <c r="U37" s="2">
        <v>9.328336025225234E-4</v>
      </c>
      <c r="V37" s="2">
        <v>3.6884890042227178E-3</v>
      </c>
      <c r="W37" s="2">
        <v>5.1395124785261008E-4</v>
      </c>
      <c r="X37" s="2">
        <v>0</v>
      </c>
      <c r="Y37" s="2">
        <v>6.912943093191995E-2</v>
      </c>
      <c r="Z37" s="2">
        <v>0</v>
      </c>
      <c r="AA37" s="2">
        <v>0</v>
      </c>
      <c r="AB37" s="2">
        <v>3.8154360683926576E-3</v>
      </c>
      <c r="AD37">
        <f t="shared" si="2"/>
        <v>11.853876724050426</v>
      </c>
      <c r="AE37">
        <f t="shared" si="3"/>
        <v>47.808831239620297</v>
      </c>
      <c r="AF37">
        <f t="shared" si="4"/>
        <v>0.25808171743851749</v>
      </c>
      <c r="AG37">
        <f t="shared" si="5"/>
        <v>3.2763857995879671E-2</v>
      </c>
      <c r="AH37">
        <f t="shared" si="6"/>
        <v>2.6053275509815614E-2</v>
      </c>
      <c r="AI37">
        <f t="shared" si="7"/>
        <v>0.10218325282824396</v>
      </c>
      <c r="AJ37">
        <f t="shared" si="8"/>
        <v>2.8957065607350006E-3</v>
      </c>
      <c r="AK37">
        <f t="shared" si="9"/>
        <v>8.8544835373999348E-2</v>
      </c>
      <c r="AL37">
        <f t="shared" si="10"/>
        <v>0.12245267384818014</v>
      </c>
      <c r="AM37">
        <f t="shared" si="11"/>
        <v>2.5572775707682162E-2</v>
      </c>
      <c r="AN37">
        <f t="shared" si="12"/>
        <v>39.468067211877241</v>
      </c>
      <c r="AO37">
        <f t="shared" si="13"/>
        <v>7.1034449165329833E-2</v>
      </c>
      <c r="AP37" t="str">
        <f t="shared" si="14"/>
        <v/>
      </c>
      <c r="AQ37">
        <f t="shared" si="15"/>
        <v>4.2727427614139878E-3</v>
      </c>
      <c r="AR37">
        <f t="shared" si="16"/>
        <v>4.5683213877723429E-2</v>
      </c>
      <c r="AS37">
        <f t="shared" si="17"/>
        <v>7.6767076722367997E-3</v>
      </c>
      <c r="AT37">
        <f t="shared" si="18"/>
        <v>2.9913745337802793E-3</v>
      </c>
      <c r="AU37">
        <f t="shared" si="19"/>
        <v>9.3810032357923045E-4</v>
      </c>
      <c r="AV37">
        <f t="shared" si="20"/>
        <v>9.328336025225234E-4</v>
      </c>
      <c r="AW37">
        <f t="shared" si="21"/>
        <v>3.6884890042227178E-3</v>
      </c>
      <c r="AX37">
        <f t="shared" si="22"/>
        <v>5.1395124785261008E-4</v>
      </c>
      <c r="AY37" t="str">
        <f t="shared" si="23"/>
        <v/>
      </c>
      <c r="AZ37">
        <f t="shared" si="24"/>
        <v>6.912943093191995E-2</v>
      </c>
      <c r="BA37" t="str">
        <f t="shared" si="25"/>
        <v/>
      </c>
      <c r="BB37" t="str">
        <f t="shared" si="26"/>
        <v/>
      </c>
      <c r="BC37">
        <f t="shared" si="27"/>
        <v>3.8154360683926576E-3</v>
      </c>
      <c r="BE37">
        <f t="shared" si="28"/>
        <v>1.0021950857053274</v>
      </c>
      <c r="BF37">
        <f t="shared" si="29"/>
        <v>3.0343425862439233</v>
      </c>
      <c r="BG37">
        <f t="shared" si="30"/>
        <v>1.1399455771102946E-2</v>
      </c>
      <c r="BH37">
        <f t="shared" si="31"/>
        <v>1.3688617599959636E-3</v>
      </c>
      <c r="BI37">
        <f t="shared" si="32"/>
        <v>9.8051992631644825E-4</v>
      </c>
      <c r="BJ37">
        <f t="shared" si="33"/>
        <v>3.6945176483468792E-3</v>
      </c>
      <c r="BK37">
        <f t="shared" si="34"/>
        <v>9.4933663828811142E-5</v>
      </c>
      <c r="BL37">
        <f t="shared" si="35"/>
        <v>2.8040914448179115E-3</v>
      </c>
      <c r="BM37">
        <f t="shared" si="36"/>
        <v>3.5073205825331441E-3</v>
      </c>
      <c r="BN37">
        <f t="shared" si="37"/>
        <v>6.6417140969491858E-4</v>
      </c>
      <c r="BO37">
        <f t="shared" si="38"/>
        <v>1</v>
      </c>
      <c r="BP37">
        <f t="shared" si="39"/>
        <v>1.506929689420278E-3</v>
      </c>
      <c r="BQ37" t="str">
        <f t="shared" si="40"/>
        <v/>
      </c>
      <c r="BR37">
        <f t="shared" si="41"/>
        <v>8.3444200628036573E-5</v>
      </c>
      <c r="BS37">
        <f t="shared" si="42"/>
        <v>8.4439175950705133E-4</v>
      </c>
      <c r="BT37">
        <f t="shared" si="43"/>
        <v>1.395889015137442E-4</v>
      </c>
      <c r="BU37">
        <f t="shared" si="44"/>
        <v>5.154314929965603E-5</v>
      </c>
      <c r="BV37">
        <f t="shared" si="45"/>
        <v>1.623006277015509E-5</v>
      </c>
      <c r="BW37">
        <f t="shared" si="46"/>
        <v>1.4906515817313136E-5</v>
      </c>
      <c r="BX37">
        <f t="shared" si="47"/>
        <v>5.7279251950391517E-5</v>
      </c>
      <c r="BY37">
        <f t="shared" si="48"/>
        <v>6.5315098480170052E-6</v>
      </c>
      <c r="BZ37" t="str">
        <f t="shared" si="49"/>
        <v/>
      </c>
      <c r="CA37">
        <f t="shared" si="50"/>
        <v>8.0116121185542036E-4</v>
      </c>
      <c r="CB37" t="str">
        <f t="shared" si="51"/>
        <v/>
      </c>
      <c r="CC37" t="str">
        <f t="shared" si="52"/>
        <v/>
      </c>
      <c r="CD37">
        <f t="shared" si="53"/>
        <v>1.8698837681046886E-5</v>
      </c>
      <c r="CF37" s="7">
        <v>3.5030303030303114</v>
      </c>
      <c r="CG37" s="8">
        <v>5</v>
      </c>
      <c r="CI37">
        <f t="shared" si="54"/>
        <v>2.4999999999999964</v>
      </c>
      <c r="CJ37">
        <f t="shared" si="55"/>
        <v>0.49999999999999645</v>
      </c>
      <c r="CL37">
        <v>0.16596638655461682</v>
      </c>
      <c r="CM37">
        <v>11.926608968245214</v>
      </c>
      <c r="CN37">
        <v>47.963343411538055</v>
      </c>
      <c r="CO37" t="s">
        <v>1119</v>
      </c>
      <c r="CP37">
        <v>0.11816846158699996</v>
      </c>
      <c r="CQ37">
        <v>2.4707885807752454E-2</v>
      </c>
      <c r="CR37">
        <v>8.8884264500745561E-2</v>
      </c>
      <c r="CS37">
        <v>2.0597573152405292E-3</v>
      </c>
      <c r="CT37">
        <v>8.6839259858385795E-2</v>
      </c>
      <c r="CU37" t="s">
        <v>1119</v>
      </c>
      <c r="CV37" t="s">
        <v>1119</v>
      </c>
      <c r="CW37">
        <v>39.564851751807048</v>
      </c>
      <c r="CX37" t="s">
        <v>1119</v>
      </c>
      <c r="CY37" t="s">
        <v>1119</v>
      </c>
      <c r="CZ37" t="s">
        <v>1119</v>
      </c>
      <c r="DA37">
        <v>7.4368231012212904E-2</v>
      </c>
      <c r="DB37">
        <v>5.2031443073269477E-2</v>
      </c>
      <c r="DC37">
        <v>1.504795044320092E-3</v>
      </c>
      <c r="DD37">
        <v>9.2642338589434946E-4</v>
      </c>
      <c r="DE37">
        <v>7.5492533438545304E-5</v>
      </c>
      <c r="DF37">
        <v>4.6783704885710988E-3</v>
      </c>
      <c r="DG37">
        <v>1.5250381487260918E-3</v>
      </c>
      <c r="DH37" t="s">
        <v>1119</v>
      </c>
      <c r="DI37">
        <v>8.0232479827445177E-2</v>
      </c>
      <c r="DJ37" t="s">
        <v>1119</v>
      </c>
      <c r="DK37">
        <v>9.1939658266546945E-3</v>
      </c>
      <c r="DL37" t="s">
        <v>1119</v>
      </c>
    </row>
    <row r="38" spans="1:116" x14ac:dyDescent="0.2">
      <c r="A38">
        <v>1.75</v>
      </c>
      <c r="B38" s="3" t="s">
        <v>996</v>
      </c>
      <c r="C38" s="2">
        <v>11.887320290457124</v>
      </c>
      <c r="D38" s="2">
        <v>47.899832617166858</v>
      </c>
      <c r="E38" s="2">
        <v>0.16462327825124734</v>
      </c>
      <c r="F38" s="2">
        <v>9.7836690772521384E-2</v>
      </c>
      <c r="G38" s="2">
        <v>3.6141857810060823E-2</v>
      </c>
      <c r="H38" s="2">
        <v>8.9464118111769242E-2</v>
      </c>
      <c r="I38" s="2">
        <v>2.5085665245663503E-3</v>
      </c>
      <c r="J38" s="2">
        <v>9.6690802588752858E-2</v>
      </c>
      <c r="K38" s="2">
        <v>5.7951804112276538E-2</v>
      </c>
      <c r="L38" s="2">
        <v>1.397551784949018E-3</v>
      </c>
      <c r="M38" s="2">
        <v>39.471982369544378</v>
      </c>
      <c r="N38" s="2">
        <v>5.0523867787805814E-2</v>
      </c>
      <c r="O38" s="2">
        <v>0</v>
      </c>
      <c r="P38" s="2">
        <v>5.0981880719834158E-3</v>
      </c>
      <c r="Q38" s="2">
        <v>4.6217863447924681E-2</v>
      </c>
      <c r="R38" s="2">
        <v>1.249061109602078E-2</v>
      </c>
      <c r="S38" s="2">
        <v>1.7514930448389436E-3</v>
      </c>
      <c r="T38" s="2">
        <v>9.4995744741647016E-4</v>
      </c>
      <c r="U38" s="2">
        <v>9.0851363442957171E-4</v>
      </c>
      <c r="V38" s="2">
        <v>2.8414996683457918E-3</v>
      </c>
      <c r="W38" s="2">
        <v>2.5656327119388383E-4</v>
      </c>
      <c r="X38" s="2">
        <v>0</v>
      </c>
      <c r="Y38" s="2">
        <v>6.9951218384447345E-2</v>
      </c>
      <c r="Z38" s="2">
        <v>0</v>
      </c>
      <c r="AA38" s="2">
        <v>0</v>
      </c>
      <c r="AB38" s="2">
        <v>3.2602770211029621E-3</v>
      </c>
      <c r="AD38">
        <f t="shared" si="2"/>
        <v>11.887320290457124</v>
      </c>
      <c r="AE38">
        <f t="shared" si="3"/>
        <v>47.899832617166858</v>
      </c>
      <c r="AF38">
        <f t="shared" si="4"/>
        <v>0.16462327825124734</v>
      </c>
      <c r="AG38">
        <f t="shared" si="5"/>
        <v>9.7836690772521384E-2</v>
      </c>
      <c r="AH38">
        <f t="shared" si="6"/>
        <v>3.6141857810060823E-2</v>
      </c>
      <c r="AI38">
        <f t="shared" si="7"/>
        <v>8.9464118111769242E-2</v>
      </c>
      <c r="AJ38">
        <f t="shared" si="8"/>
        <v>2.5085665245663503E-3</v>
      </c>
      <c r="AK38">
        <f t="shared" si="9"/>
        <v>9.6690802588752858E-2</v>
      </c>
      <c r="AL38">
        <f t="shared" si="10"/>
        <v>5.7951804112276538E-2</v>
      </c>
      <c r="AM38">
        <f t="shared" si="11"/>
        <v>1.397551784949018E-3</v>
      </c>
      <c r="AN38">
        <f t="shared" si="12"/>
        <v>39.471982369544378</v>
      </c>
      <c r="AO38">
        <f t="shared" si="13"/>
        <v>5.0523867787805814E-2</v>
      </c>
      <c r="AP38" t="str">
        <f t="shared" si="14"/>
        <v/>
      </c>
      <c r="AQ38">
        <f t="shared" si="15"/>
        <v>5.0981880719834158E-3</v>
      </c>
      <c r="AR38">
        <f t="shared" si="16"/>
        <v>4.6217863447924681E-2</v>
      </c>
      <c r="AS38">
        <f t="shared" si="17"/>
        <v>1.249061109602078E-2</v>
      </c>
      <c r="AT38">
        <f t="shared" si="18"/>
        <v>1.7514930448389436E-3</v>
      </c>
      <c r="AU38">
        <f t="shared" si="19"/>
        <v>9.4995744741647016E-4</v>
      </c>
      <c r="AV38">
        <f t="shared" si="20"/>
        <v>9.0851363442957171E-4</v>
      </c>
      <c r="AW38">
        <f t="shared" si="21"/>
        <v>2.8414996683457918E-3</v>
      </c>
      <c r="AX38">
        <f t="shared" si="22"/>
        <v>2.5656327119388383E-4</v>
      </c>
      <c r="AY38" t="str">
        <f t="shared" si="23"/>
        <v/>
      </c>
      <c r="AZ38">
        <f t="shared" si="24"/>
        <v>6.9951218384447345E-2</v>
      </c>
      <c r="BA38" t="str">
        <f t="shared" si="25"/>
        <v/>
      </c>
      <c r="BB38" t="str">
        <f t="shared" si="26"/>
        <v/>
      </c>
      <c r="BC38">
        <f t="shared" si="27"/>
        <v>3.2602770211029621E-3</v>
      </c>
      <c r="BE38">
        <f t="shared" si="28"/>
        <v>1.0049229111859717</v>
      </c>
      <c r="BF38">
        <f t="shared" si="29"/>
        <v>3.0398167398411164</v>
      </c>
      <c r="BG38">
        <f t="shared" si="30"/>
        <v>7.2706802313202033E-3</v>
      </c>
      <c r="BH38">
        <f t="shared" si="31"/>
        <v>4.0871749889835772E-3</v>
      </c>
      <c r="BI38">
        <f t="shared" si="32"/>
        <v>1.3600707031347966E-3</v>
      </c>
      <c r="BJ38">
        <f t="shared" si="33"/>
        <v>3.234326269053229E-3</v>
      </c>
      <c r="BK38">
        <f t="shared" si="34"/>
        <v>8.2233397863731947E-5</v>
      </c>
      <c r="BL38">
        <f t="shared" si="35"/>
        <v>3.0617591447931586E-3</v>
      </c>
      <c r="BM38">
        <f t="shared" si="36"/>
        <v>1.6597056512042633E-3</v>
      </c>
      <c r="BN38">
        <f t="shared" si="37"/>
        <v>3.6293356724553284E-5</v>
      </c>
      <c r="BO38">
        <f t="shared" si="38"/>
        <v>1</v>
      </c>
      <c r="BP38">
        <f t="shared" si="39"/>
        <v>1.0717104939707276E-3</v>
      </c>
      <c r="BQ38" t="str">
        <f t="shared" si="40"/>
        <v/>
      </c>
      <c r="BR38">
        <f t="shared" si="41"/>
        <v>9.9554795588886765E-5</v>
      </c>
      <c r="BS38">
        <f t="shared" si="42"/>
        <v>8.5418929198222311E-4</v>
      </c>
      <c r="BT38">
        <f t="shared" si="43"/>
        <v>2.2709966521939219E-4</v>
      </c>
      <c r="BU38">
        <f t="shared" si="44"/>
        <v>3.0176265800957643E-5</v>
      </c>
      <c r="BV38">
        <f t="shared" si="45"/>
        <v>1.6433572552202159E-5</v>
      </c>
      <c r="BW38">
        <f t="shared" si="46"/>
        <v>1.4516447028743508E-5</v>
      </c>
      <c r="BX38">
        <f t="shared" si="47"/>
        <v>4.41218155869591E-5</v>
      </c>
      <c r="BY38">
        <f t="shared" si="48"/>
        <v>3.2601911662671043E-6</v>
      </c>
      <c r="BZ38" t="str">
        <f t="shared" si="49"/>
        <v/>
      </c>
      <c r="CA38">
        <f t="shared" si="50"/>
        <v>8.1060473675313987E-4</v>
      </c>
      <c r="CB38" t="str">
        <f t="shared" si="51"/>
        <v/>
      </c>
      <c r="CC38" t="str">
        <f t="shared" si="52"/>
        <v/>
      </c>
      <c r="CD38">
        <f t="shared" si="53"/>
        <v>1.5976507761333919E-5</v>
      </c>
      <c r="CF38" s="7">
        <v>3.6060606060606148</v>
      </c>
      <c r="CG38" s="9">
        <v>5.166666666666667</v>
      </c>
      <c r="CI38">
        <f t="shared" si="54"/>
        <v>2.5441176470588198</v>
      </c>
      <c r="CJ38">
        <f t="shared" si="55"/>
        <v>0.54411764705881982</v>
      </c>
      <c r="CL38">
        <v>0.16911764705881183</v>
      </c>
      <c r="CM38">
        <v>11.872489151531894</v>
      </c>
      <c r="CN38">
        <v>47.965345796107542</v>
      </c>
      <c r="CO38">
        <v>0.18657874666998508</v>
      </c>
      <c r="CP38">
        <v>0.13824649704802799</v>
      </c>
      <c r="CQ38">
        <v>2.5327126422425721E-2</v>
      </c>
      <c r="CR38">
        <v>7.8386894311604019E-2</v>
      </c>
      <c r="CS38">
        <v>2.3604638751765598E-3</v>
      </c>
      <c r="CT38">
        <v>0.20006625937140696</v>
      </c>
      <c r="CU38" t="s">
        <v>1119</v>
      </c>
      <c r="CV38" t="s">
        <v>1119</v>
      </c>
      <c r="CW38">
        <v>39.357015644805649</v>
      </c>
      <c r="CX38">
        <v>2.7778314577402766E-2</v>
      </c>
      <c r="CY38" t="s">
        <v>1119</v>
      </c>
      <c r="CZ38" t="s">
        <v>1119</v>
      </c>
      <c r="DA38">
        <v>6.0865601080716862E-2</v>
      </c>
      <c r="DB38">
        <v>9.471879219926798E-3</v>
      </c>
      <c r="DC38">
        <v>2.4215007867207871E-3</v>
      </c>
      <c r="DD38" t="s">
        <v>1119</v>
      </c>
      <c r="DE38">
        <v>8.0670339671055002E-4</v>
      </c>
      <c r="DF38">
        <v>3.7531922955325527E-3</v>
      </c>
      <c r="DG38">
        <v>1.65726132174145E-3</v>
      </c>
      <c r="DH38" t="s">
        <v>1119</v>
      </c>
      <c r="DI38">
        <v>6.7428967177536603E-2</v>
      </c>
      <c r="DJ38" t="s">
        <v>1119</v>
      </c>
      <c r="DK38" t="s">
        <v>1119</v>
      </c>
      <c r="DL38" t="s">
        <v>1119</v>
      </c>
    </row>
    <row r="39" spans="1:116" x14ac:dyDescent="0.2">
      <c r="A39">
        <v>1.8</v>
      </c>
      <c r="B39" s="3" t="s">
        <v>997</v>
      </c>
      <c r="C39" s="2">
        <v>11.909740156778792</v>
      </c>
      <c r="D39" s="2">
        <v>47.951413911048313</v>
      </c>
      <c r="E39" s="2">
        <v>0</v>
      </c>
      <c r="F39" s="2">
        <v>9.8412409391240727E-2</v>
      </c>
      <c r="G39" s="2">
        <v>2.2729202769684487E-2</v>
      </c>
      <c r="H39" s="2">
        <v>9.89243521951228E-2</v>
      </c>
      <c r="I39" s="2">
        <v>2.4396460303712222E-3</v>
      </c>
      <c r="J39" s="2">
        <v>0.10094324726712268</v>
      </c>
      <c r="K39" s="2">
        <v>1.1482587342633577E-2</v>
      </c>
      <c r="L39" s="2">
        <v>0</v>
      </c>
      <c r="M39" s="2">
        <v>39.545565759288046</v>
      </c>
      <c r="N39" s="2">
        <v>2.3195512588350727E-2</v>
      </c>
      <c r="O39" s="2">
        <v>0</v>
      </c>
      <c r="P39" s="2">
        <v>1.7828859003028827E-3</v>
      </c>
      <c r="Q39" s="2">
        <v>7.8566976106461961E-2</v>
      </c>
      <c r="R39" s="2">
        <v>6.8545332502518361E-2</v>
      </c>
      <c r="S39" s="2">
        <v>0</v>
      </c>
      <c r="T39" s="2">
        <v>5.3160643339567406E-4</v>
      </c>
      <c r="U39" s="2">
        <v>1.2332677369572147E-4</v>
      </c>
      <c r="V39" s="2">
        <v>1.8748275948885368E-3</v>
      </c>
      <c r="W39" s="2">
        <v>3.7242859619219306E-4</v>
      </c>
      <c r="X39" s="2">
        <v>0</v>
      </c>
      <c r="Y39" s="2">
        <v>7.056040005549917E-2</v>
      </c>
      <c r="Z39" s="2">
        <v>0</v>
      </c>
      <c r="AA39" s="2">
        <v>1.0920098729680581E-2</v>
      </c>
      <c r="AB39" s="2">
        <v>1.8753326076787571E-3</v>
      </c>
      <c r="AD39">
        <f t="shared" si="2"/>
        <v>11.909740156778792</v>
      </c>
      <c r="AE39">
        <f t="shared" si="3"/>
        <v>47.951413911048313</v>
      </c>
      <c r="AF39" t="str">
        <f t="shared" si="4"/>
        <v/>
      </c>
      <c r="AG39">
        <f t="shared" si="5"/>
        <v>9.8412409391240727E-2</v>
      </c>
      <c r="AH39">
        <f t="shared" si="6"/>
        <v>2.2729202769684487E-2</v>
      </c>
      <c r="AI39">
        <f t="shared" si="7"/>
        <v>9.89243521951228E-2</v>
      </c>
      <c r="AJ39">
        <f t="shared" si="8"/>
        <v>2.4396460303712222E-3</v>
      </c>
      <c r="AK39">
        <f t="shared" si="9"/>
        <v>0.10094324726712268</v>
      </c>
      <c r="AL39">
        <f t="shared" si="10"/>
        <v>1.1482587342633577E-2</v>
      </c>
      <c r="AM39" t="str">
        <f t="shared" si="11"/>
        <v/>
      </c>
      <c r="AN39">
        <f t="shared" si="12"/>
        <v>39.545565759288046</v>
      </c>
      <c r="AO39">
        <f t="shared" si="13"/>
        <v>2.3195512588350727E-2</v>
      </c>
      <c r="AP39" t="str">
        <f t="shared" si="14"/>
        <v/>
      </c>
      <c r="AQ39">
        <f t="shared" si="15"/>
        <v>1.7828859003028827E-3</v>
      </c>
      <c r="AR39">
        <f t="shared" si="16"/>
        <v>7.8566976106461961E-2</v>
      </c>
      <c r="AS39">
        <f t="shared" si="17"/>
        <v>6.8545332502518361E-2</v>
      </c>
      <c r="AT39" t="str">
        <f t="shared" si="18"/>
        <v/>
      </c>
      <c r="AU39">
        <f t="shared" si="19"/>
        <v>5.3160643339567406E-4</v>
      </c>
      <c r="AV39">
        <f t="shared" si="20"/>
        <v>1.2332677369572147E-4</v>
      </c>
      <c r="AW39">
        <f t="shared" si="21"/>
        <v>1.8748275948885368E-3</v>
      </c>
      <c r="AX39">
        <f t="shared" si="22"/>
        <v>3.7242859619219306E-4</v>
      </c>
      <c r="AY39" t="str">
        <f t="shared" si="23"/>
        <v/>
      </c>
      <c r="AZ39">
        <f t="shared" si="24"/>
        <v>7.056040005549917E-2</v>
      </c>
      <c r="BA39" t="str">
        <f t="shared" si="25"/>
        <v/>
      </c>
      <c r="BB39">
        <f t="shared" si="26"/>
        <v>1.0920098729680581E-2</v>
      </c>
      <c r="BC39">
        <f t="shared" si="27"/>
        <v>1.8753326076787571E-3</v>
      </c>
      <c r="BE39">
        <f t="shared" si="28"/>
        <v>1.0049448169377588</v>
      </c>
      <c r="BF39">
        <f t="shared" si="29"/>
        <v>3.0374278378432775</v>
      </c>
      <c r="BG39" t="str">
        <f t="shared" si="30"/>
        <v/>
      </c>
      <c r="BH39">
        <f t="shared" si="31"/>
        <v>4.103576054822403E-3</v>
      </c>
      <c r="BI39">
        <f t="shared" si="32"/>
        <v>8.5374143709328429E-4</v>
      </c>
      <c r="BJ39">
        <f t="shared" si="33"/>
        <v>3.5696801381606084E-3</v>
      </c>
      <c r="BK39">
        <f t="shared" si="34"/>
        <v>7.9825303219024002E-5</v>
      </c>
      <c r="BL39">
        <f t="shared" si="35"/>
        <v>3.1904671331697732E-3</v>
      </c>
      <c r="BM39">
        <f t="shared" si="36"/>
        <v>3.2824265341558284E-4</v>
      </c>
      <c r="BN39" t="str">
        <f t="shared" si="37"/>
        <v/>
      </c>
      <c r="BO39">
        <f t="shared" si="38"/>
        <v>1</v>
      </c>
      <c r="BP39">
        <f t="shared" si="39"/>
        <v>4.9110687349173039E-4</v>
      </c>
      <c r="BQ39" t="str">
        <f t="shared" si="40"/>
        <v/>
      </c>
      <c r="BR39">
        <f t="shared" si="41"/>
        <v>3.4750497612365211E-5</v>
      </c>
      <c r="BS39">
        <f t="shared" si="42"/>
        <v>1.4493572291601527E-3</v>
      </c>
      <c r="BT39">
        <f t="shared" si="43"/>
        <v>1.2439468937444737E-3</v>
      </c>
      <c r="BU39" t="str">
        <f t="shared" si="44"/>
        <v/>
      </c>
      <c r="BV39">
        <f t="shared" si="45"/>
        <v>9.1792924735034828E-6</v>
      </c>
      <c r="BW39">
        <f t="shared" si="46"/>
        <v>1.9668778954790426E-6</v>
      </c>
      <c r="BX39">
        <f t="shared" si="47"/>
        <v>2.9057500070231202E-5</v>
      </c>
      <c r="BY39">
        <f t="shared" si="48"/>
        <v>4.7237047766083591E-6</v>
      </c>
      <c r="BZ39" t="str">
        <f t="shared" si="49"/>
        <v/>
      </c>
      <c r="CA39">
        <f t="shared" si="50"/>
        <v>8.1614257400030048E-4</v>
      </c>
      <c r="CB39" t="str">
        <f t="shared" si="51"/>
        <v/>
      </c>
      <c r="CC39">
        <f t="shared" si="52"/>
        <v>8.0589577687726211E-5</v>
      </c>
      <c r="CD39">
        <f t="shared" si="53"/>
        <v>9.1726918039680285E-6</v>
      </c>
      <c r="CF39" s="7">
        <v>3.7090909090909179</v>
      </c>
      <c r="CG39" s="9">
        <v>5.3333333333333339</v>
      </c>
      <c r="CI39">
        <f t="shared" si="54"/>
        <v>2.5882352941176432</v>
      </c>
      <c r="CJ39">
        <f t="shared" si="55"/>
        <v>0.58823529411764319</v>
      </c>
      <c r="CL39">
        <v>0.17914438502673491</v>
      </c>
      <c r="CM39">
        <v>11.903484939698874</v>
      </c>
      <c r="CN39">
        <v>47.892489207148337</v>
      </c>
      <c r="CO39">
        <v>0.14638817661196687</v>
      </c>
      <c r="CP39">
        <v>6.7460614323676671E-2</v>
      </c>
      <c r="CQ39">
        <v>3.4453593362752034E-2</v>
      </c>
      <c r="CR39">
        <v>9.6319210879511813E-2</v>
      </c>
      <c r="CS39">
        <v>1.2832493076409808E-3</v>
      </c>
      <c r="CT39">
        <v>7.3977525594543625E-2</v>
      </c>
      <c r="CU39">
        <v>6.3135795276209425E-2</v>
      </c>
      <c r="CV39">
        <v>2.6079922630407103E-3</v>
      </c>
      <c r="CW39">
        <v>39.57236653010338</v>
      </c>
      <c r="CX39" t="s">
        <v>1119</v>
      </c>
      <c r="CY39" t="s">
        <v>1119</v>
      </c>
      <c r="CZ39">
        <v>1.4364278265456768E-3</v>
      </c>
      <c r="DA39">
        <v>4.5103070468720585E-2</v>
      </c>
      <c r="DB39">
        <v>9.4822954785542153E-3</v>
      </c>
      <c r="DC39">
        <v>1.8704618860150282E-3</v>
      </c>
      <c r="DD39">
        <v>2.3420110966890458E-3</v>
      </c>
      <c r="DE39">
        <v>3.4287587576226064E-4</v>
      </c>
      <c r="DF39">
        <v>4.1337426006230376E-3</v>
      </c>
      <c r="DG39">
        <v>1.9339281090517866E-3</v>
      </c>
      <c r="DH39" t="s">
        <v>1119</v>
      </c>
      <c r="DI39">
        <v>7.7916808649397928E-2</v>
      </c>
      <c r="DJ39" t="s">
        <v>1119</v>
      </c>
      <c r="DK39">
        <v>4.4497390545191867E-4</v>
      </c>
      <c r="DL39">
        <v>1.0265695332717702E-3</v>
      </c>
    </row>
    <row r="40" spans="1:116" x14ac:dyDescent="0.2">
      <c r="A40">
        <v>1.85</v>
      </c>
      <c r="B40" s="3" t="s">
        <v>998</v>
      </c>
      <c r="C40" s="2">
        <v>11.928879887973913</v>
      </c>
      <c r="D40" s="2">
        <v>47.968695270796836</v>
      </c>
      <c r="E40" s="2">
        <v>0</v>
      </c>
      <c r="F40" s="2">
        <v>0.14275071685370244</v>
      </c>
      <c r="G40" s="2">
        <v>2.8161118222164515E-2</v>
      </c>
      <c r="H40" s="2">
        <v>8.1958025340523058E-2</v>
      </c>
      <c r="I40" s="2">
        <v>1.2963593048297259E-3</v>
      </c>
      <c r="J40" s="2">
        <v>8.0647450447361393E-2</v>
      </c>
      <c r="K40" s="2">
        <v>0</v>
      </c>
      <c r="L40" s="2">
        <v>0</v>
      </c>
      <c r="M40" s="2">
        <v>39.53652655535592</v>
      </c>
      <c r="N40" s="2">
        <v>1.4354660971236468E-2</v>
      </c>
      <c r="O40" s="2">
        <v>0</v>
      </c>
      <c r="P40" s="2">
        <v>4.5982105110792841E-3</v>
      </c>
      <c r="Q40" s="2">
        <v>7.0658518292480862E-2</v>
      </c>
      <c r="R40" s="2">
        <v>5.4660283759227657E-2</v>
      </c>
      <c r="S40" s="2">
        <v>1.2587795929650727E-3</v>
      </c>
      <c r="T40" s="2">
        <v>0</v>
      </c>
      <c r="U40" s="2">
        <v>3.5025070120651069E-4</v>
      </c>
      <c r="V40" s="2">
        <v>6.2224576652070368E-3</v>
      </c>
      <c r="W40" s="2">
        <v>2.8313657578751725E-3</v>
      </c>
      <c r="X40" s="2">
        <v>0</v>
      </c>
      <c r="Y40" s="2">
        <v>7.010289376642484E-2</v>
      </c>
      <c r="Z40" s="2">
        <v>0</v>
      </c>
      <c r="AA40" s="2">
        <v>7.2047754214262427E-4</v>
      </c>
      <c r="AB40" s="2">
        <v>5.3267171449001179E-3</v>
      </c>
      <c r="AD40">
        <f t="shared" si="2"/>
        <v>11.928879887973913</v>
      </c>
      <c r="AE40">
        <f t="shared" si="3"/>
        <v>47.968695270796836</v>
      </c>
      <c r="AF40" t="str">
        <f t="shared" si="4"/>
        <v/>
      </c>
      <c r="AG40">
        <f t="shared" si="5"/>
        <v>0.14275071685370244</v>
      </c>
      <c r="AH40">
        <f t="shared" si="6"/>
        <v>2.8161118222164515E-2</v>
      </c>
      <c r="AI40">
        <f t="shared" si="7"/>
        <v>8.1958025340523058E-2</v>
      </c>
      <c r="AJ40">
        <f t="shared" si="8"/>
        <v>1.2963593048297259E-3</v>
      </c>
      <c r="AK40">
        <f t="shared" si="9"/>
        <v>8.0647450447361393E-2</v>
      </c>
      <c r="AL40" t="str">
        <f t="shared" si="10"/>
        <v/>
      </c>
      <c r="AM40" t="str">
        <f t="shared" si="11"/>
        <v/>
      </c>
      <c r="AN40">
        <f t="shared" si="12"/>
        <v>39.53652655535592</v>
      </c>
      <c r="AO40">
        <f t="shared" si="13"/>
        <v>1.4354660971236468E-2</v>
      </c>
      <c r="AP40" t="str">
        <f t="shared" si="14"/>
        <v/>
      </c>
      <c r="AQ40">
        <f t="shared" si="15"/>
        <v>4.5982105110792841E-3</v>
      </c>
      <c r="AR40">
        <f t="shared" si="16"/>
        <v>7.0658518292480862E-2</v>
      </c>
      <c r="AS40">
        <f t="shared" si="17"/>
        <v>5.4660283759227657E-2</v>
      </c>
      <c r="AT40">
        <f t="shared" si="18"/>
        <v>1.2587795929650727E-3</v>
      </c>
      <c r="AU40" t="str">
        <f t="shared" si="19"/>
        <v/>
      </c>
      <c r="AV40">
        <f t="shared" si="20"/>
        <v>3.5025070120651069E-4</v>
      </c>
      <c r="AW40">
        <f t="shared" si="21"/>
        <v>6.2224576652070368E-3</v>
      </c>
      <c r="AX40">
        <f t="shared" si="22"/>
        <v>2.8313657578751725E-3</v>
      </c>
      <c r="AY40" t="str">
        <f t="shared" si="23"/>
        <v/>
      </c>
      <c r="AZ40">
        <f t="shared" si="24"/>
        <v>7.010289376642484E-2</v>
      </c>
      <c r="BA40" t="str">
        <f t="shared" si="25"/>
        <v/>
      </c>
      <c r="BB40">
        <f t="shared" si="26"/>
        <v>7.2047754214262427E-4</v>
      </c>
      <c r="BC40">
        <f t="shared" si="27"/>
        <v>5.3267171449001179E-3</v>
      </c>
      <c r="BE40">
        <f t="shared" si="28"/>
        <v>1.0067899579262691</v>
      </c>
      <c r="BF40">
        <f t="shared" si="29"/>
        <v>3.0392172008745497</v>
      </c>
      <c r="BG40" t="str">
        <f t="shared" si="30"/>
        <v/>
      </c>
      <c r="BH40">
        <f t="shared" si="31"/>
        <v>5.9537446084811122E-3</v>
      </c>
      <c r="BI40">
        <f t="shared" si="32"/>
        <v>1.0580138053862061E-3</v>
      </c>
      <c r="BJ40">
        <f t="shared" si="33"/>
        <v>2.9581272697995777E-3</v>
      </c>
      <c r="BK40">
        <f t="shared" si="34"/>
        <v>4.2426619422907826E-5</v>
      </c>
      <c r="BL40">
        <f t="shared" si="35"/>
        <v>2.5495699215036015E-3</v>
      </c>
      <c r="BM40" t="str">
        <f t="shared" si="36"/>
        <v/>
      </c>
      <c r="BN40" t="str">
        <f t="shared" si="37"/>
        <v/>
      </c>
      <c r="BO40">
        <f t="shared" si="38"/>
        <v>1</v>
      </c>
      <c r="BP40">
        <f t="shared" si="39"/>
        <v>3.0399347303459382E-4</v>
      </c>
      <c r="BQ40" t="str">
        <f t="shared" si="40"/>
        <v/>
      </c>
      <c r="BR40">
        <f t="shared" si="41"/>
        <v>8.9644904388287293E-5</v>
      </c>
      <c r="BS40">
        <f t="shared" si="42"/>
        <v>1.3037646750700515E-3</v>
      </c>
      <c r="BT40">
        <f t="shared" si="43"/>
        <v>9.9219061656769837E-4</v>
      </c>
      <c r="BU40">
        <f t="shared" si="44"/>
        <v>2.165195914992472E-5</v>
      </c>
      <c r="BV40" t="str">
        <f t="shared" si="45"/>
        <v/>
      </c>
      <c r="BW40">
        <f t="shared" si="46"/>
        <v>5.5872528256440442E-6</v>
      </c>
      <c r="BX40">
        <f t="shared" si="47"/>
        <v>9.6462417539716099E-5</v>
      </c>
      <c r="BY40">
        <f t="shared" si="48"/>
        <v>3.5919888807844468E-5</v>
      </c>
      <c r="BZ40" t="str">
        <f t="shared" si="49"/>
        <v/>
      </c>
      <c r="CA40">
        <f t="shared" si="50"/>
        <v>8.110361746628906E-4</v>
      </c>
      <c r="CB40" t="str">
        <f t="shared" si="51"/>
        <v/>
      </c>
      <c r="CC40">
        <f t="shared" si="52"/>
        <v>5.3182903547415646E-6</v>
      </c>
      <c r="CD40">
        <f t="shared" si="53"/>
        <v>2.6060180149153771E-5</v>
      </c>
      <c r="CF40" s="7">
        <v>3.8121212121212209</v>
      </c>
      <c r="CG40" s="9">
        <v>5.5000000000000009</v>
      </c>
      <c r="CI40">
        <f t="shared" si="54"/>
        <v>2.6323529411764666</v>
      </c>
      <c r="CJ40">
        <f t="shared" si="55"/>
        <v>0.63235294117646657</v>
      </c>
      <c r="CL40">
        <v>0.18627450980391025</v>
      </c>
      <c r="CM40">
        <v>11.881162478440736</v>
      </c>
      <c r="CN40">
        <v>47.909532797284058</v>
      </c>
      <c r="CO40">
        <v>0.12475586638799341</v>
      </c>
      <c r="CP40">
        <v>6.3327492498949062E-2</v>
      </c>
      <c r="CQ40">
        <v>2.5608929190355144E-2</v>
      </c>
      <c r="CR40">
        <v>6.870811343901824E-2</v>
      </c>
      <c r="CS40">
        <v>3.2658591567475727E-3</v>
      </c>
      <c r="CT40">
        <v>0.15129420666188342</v>
      </c>
      <c r="CU40">
        <v>5.2590098060053422E-2</v>
      </c>
      <c r="CV40">
        <v>9.8084689314694874E-3</v>
      </c>
      <c r="CW40">
        <v>39.508778440645258</v>
      </c>
      <c r="CX40">
        <v>4.568838631561567E-2</v>
      </c>
      <c r="CY40" t="s">
        <v>1119</v>
      </c>
      <c r="CZ40">
        <v>1.88355426743299E-3</v>
      </c>
      <c r="DA40">
        <v>4.8976551493476156E-2</v>
      </c>
      <c r="DB40">
        <v>1.3088842893613006E-2</v>
      </c>
      <c r="DC40">
        <v>1.1757287982938795E-2</v>
      </c>
      <c r="DD40" t="s">
        <v>1119</v>
      </c>
      <c r="DE40">
        <v>1.4930186223663067E-3</v>
      </c>
      <c r="DF40">
        <v>6.0966627799087098E-3</v>
      </c>
      <c r="DG40">
        <v>2.4389982352468384E-3</v>
      </c>
      <c r="DH40" t="s">
        <v>1119</v>
      </c>
      <c r="DI40">
        <v>6.8991547656524724E-2</v>
      </c>
      <c r="DJ40" t="s">
        <v>1119</v>
      </c>
      <c r="DK40" t="s">
        <v>1119</v>
      </c>
      <c r="DL40">
        <v>7.5239905635474395E-4</v>
      </c>
    </row>
    <row r="41" spans="1:116" x14ac:dyDescent="0.2">
      <c r="A41">
        <v>1.9</v>
      </c>
      <c r="B41" s="3" t="s">
        <v>999</v>
      </c>
      <c r="C41" s="2">
        <v>11.933929700815098</v>
      </c>
      <c r="D41" s="2">
        <v>47.986659535536106</v>
      </c>
      <c r="E41" s="2">
        <v>4.2094216430859635E-3</v>
      </c>
      <c r="F41" s="2">
        <v>0.14243869332302017</v>
      </c>
      <c r="G41" s="2">
        <v>3.3276701327206198E-2</v>
      </c>
      <c r="H41" s="2">
        <v>9.7713945327424181E-2</v>
      </c>
      <c r="I41" s="2">
        <v>1.4066521316142325E-3</v>
      </c>
      <c r="J41" s="2">
        <v>8.2783612976910392E-2</v>
      </c>
      <c r="K41" s="2">
        <v>0</v>
      </c>
      <c r="L41" s="2">
        <v>0</v>
      </c>
      <c r="M41" s="2">
        <v>39.553469853019777</v>
      </c>
      <c r="N41" s="2">
        <v>3.4656264687354123E-3</v>
      </c>
      <c r="O41" s="2">
        <v>0</v>
      </c>
      <c r="P41" s="2">
        <v>8.6957845943214859E-3</v>
      </c>
      <c r="Q41" s="2">
        <v>4.5683757159695894E-2</v>
      </c>
      <c r="R41" s="2">
        <v>1.5058375449347893E-2</v>
      </c>
      <c r="S41" s="2">
        <v>3.9001885763215558E-3</v>
      </c>
      <c r="T41" s="2">
        <v>0</v>
      </c>
      <c r="U41" s="2">
        <v>3.6242431190780077E-4</v>
      </c>
      <c r="V41" s="2">
        <v>7.2217779397588128E-3</v>
      </c>
      <c r="W41" s="2">
        <v>3.4084857068923478E-3</v>
      </c>
      <c r="X41" s="2">
        <v>0</v>
      </c>
      <c r="Y41" s="2">
        <v>7.1024177296462723E-2</v>
      </c>
      <c r="Z41" s="2">
        <v>0</v>
      </c>
      <c r="AA41" s="2">
        <v>0</v>
      </c>
      <c r="AB41" s="2">
        <v>5.2912863963335104E-3</v>
      </c>
      <c r="AD41">
        <f t="shared" si="2"/>
        <v>11.933929700815098</v>
      </c>
      <c r="AE41">
        <f t="shared" si="3"/>
        <v>47.986659535536106</v>
      </c>
      <c r="AF41">
        <f t="shared" si="4"/>
        <v>4.2094216430859635E-3</v>
      </c>
      <c r="AG41">
        <f t="shared" si="5"/>
        <v>0.14243869332302017</v>
      </c>
      <c r="AH41">
        <f t="shared" si="6"/>
        <v>3.3276701327206198E-2</v>
      </c>
      <c r="AI41">
        <f t="shared" si="7"/>
        <v>9.7713945327424181E-2</v>
      </c>
      <c r="AJ41">
        <f t="shared" si="8"/>
        <v>1.4066521316142325E-3</v>
      </c>
      <c r="AK41">
        <f t="shared" si="9"/>
        <v>8.2783612976910392E-2</v>
      </c>
      <c r="AL41" t="str">
        <f t="shared" si="10"/>
        <v/>
      </c>
      <c r="AM41" t="str">
        <f t="shared" si="11"/>
        <v/>
      </c>
      <c r="AN41">
        <f t="shared" si="12"/>
        <v>39.553469853019777</v>
      </c>
      <c r="AO41">
        <f t="shared" si="13"/>
        <v>3.4656264687354123E-3</v>
      </c>
      <c r="AP41" t="str">
        <f t="shared" si="14"/>
        <v/>
      </c>
      <c r="AQ41">
        <f t="shared" si="15"/>
        <v>8.6957845943214859E-3</v>
      </c>
      <c r="AR41">
        <f t="shared" si="16"/>
        <v>4.5683757159695894E-2</v>
      </c>
      <c r="AS41">
        <f t="shared" si="17"/>
        <v>1.5058375449347893E-2</v>
      </c>
      <c r="AT41">
        <f t="shared" si="18"/>
        <v>3.9001885763215558E-3</v>
      </c>
      <c r="AU41" t="str">
        <f t="shared" si="19"/>
        <v/>
      </c>
      <c r="AV41">
        <f t="shared" si="20"/>
        <v>3.6242431190780077E-4</v>
      </c>
      <c r="AW41">
        <f t="shared" si="21"/>
        <v>7.2217779397588128E-3</v>
      </c>
      <c r="AX41">
        <f t="shared" si="22"/>
        <v>3.4084857068923478E-3</v>
      </c>
      <c r="AY41" t="str">
        <f t="shared" si="23"/>
        <v/>
      </c>
      <c r="AZ41">
        <f t="shared" si="24"/>
        <v>7.1024177296462723E-2</v>
      </c>
      <c r="BA41" t="str">
        <f t="shared" si="25"/>
        <v/>
      </c>
      <c r="BB41" t="str">
        <f t="shared" si="26"/>
        <v/>
      </c>
      <c r="BC41">
        <f t="shared" si="27"/>
        <v>5.2912863963335104E-3</v>
      </c>
      <c r="BE41">
        <f t="shared" si="28"/>
        <v>1.0067847034258344</v>
      </c>
      <c r="BF41">
        <f t="shared" si="29"/>
        <v>3.0390530070228419</v>
      </c>
      <c r="BG41">
        <f t="shared" si="30"/>
        <v>1.8552847650151104E-4</v>
      </c>
      <c r="BH41">
        <f t="shared" si="31"/>
        <v>5.9381861571051464E-3</v>
      </c>
      <c r="BI41">
        <f t="shared" si="32"/>
        <v>1.2496708266260166E-3</v>
      </c>
      <c r="BJ41">
        <f t="shared" si="33"/>
        <v>3.5252980567197839E-3</v>
      </c>
      <c r="BK41">
        <f t="shared" si="34"/>
        <v>4.6016509355344159E-5</v>
      </c>
      <c r="BL41">
        <f t="shared" si="35"/>
        <v>2.6159809983418688E-3</v>
      </c>
      <c r="BM41" t="str">
        <f t="shared" si="36"/>
        <v/>
      </c>
      <c r="BN41" t="str">
        <f t="shared" si="37"/>
        <v/>
      </c>
      <c r="BO41">
        <f t="shared" si="38"/>
        <v>1</v>
      </c>
      <c r="BP41">
        <f t="shared" si="39"/>
        <v>7.3361296012874725E-5</v>
      </c>
      <c r="BQ41" t="str">
        <f t="shared" si="40"/>
        <v/>
      </c>
      <c r="BR41">
        <f t="shared" si="41"/>
        <v>1.6945697735778161E-4</v>
      </c>
      <c r="BS41">
        <f t="shared" si="42"/>
        <v>8.4257859481431008E-4</v>
      </c>
      <c r="BT41">
        <f t="shared" si="43"/>
        <v>2.7322175621876131E-4</v>
      </c>
      <c r="BU41">
        <f t="shared" si="44"/>
        <v>6.7057450116486352E-5</v>
      </c>
      <c r="BV41" t="str">
        <f t="shared" si="45"/>
        <v/>
      </c>
      <c r="BW41">
        <f t="shared" si="46"/>
        <v>5.7789715614547759E-6</v>
      </c>
      <c r="BX41">
        <f t="shared" si="47"/>
        <v>1.1190622498731172E-4</v>
      </c>
      <c r="BY41">
        <f t="shared" si="48"/>
        <v>4.3222950465917851E-5</v>
      </c>
      <c r="BZ41" t="str">
        <f t="shared" si="49"/>
        <v/>
      </c>
      <c r="CA41">
        <f t="shared" si="50"/>
        <v>8.213427266727636E-4</v>
      </c>
      <c r="CB41" t="str">
        <f t="shared" si="51"/>
        <v/>
      </c>
      <c r="CC41" t="str">
        <f t="shared" si="52"/>
        <v/>
      </c>
      <c r="CD41">
        <f t="shared" si="53"/>
        <v>2.5875751422741052E-5</v>
      </c>
      <c r="CF41" s="7">
        <v>3.9151515151515248</v>
      </c>
      <c r="CG41" s="9">
        <v>5.6666666666666679</v>
      </c>
      <c r="CI41">
        <f t="shared" si="54"/>
        <v>2.6764705882352899</v>
      </c>
      <c r="CJ41">
        <f t="shared" si="55"/>
        <v>0.67647058823528994</v>
      </c>
      <c r="CL41">
        <v>0.18790849673202459</v>
      </c>
      <c r="CM41">
        <v>11.927414475356352</v>
      </c>
      <c r="CN41">
        <v>47.979476688519426</v>
      </c>
      <c r="CO41" t="s">
        <v>1119</v>
      </c>
      <c r="CP41">
        <v>0.11951043983816548</v>
      </c>
      <c r="CQ41">
        <v>2.3994989112093666E-2</v>
      </c>
      <c r="CR41">
        <v>7.5254577287743873E-2</v>
      </c>
      <c r="CS41">
        <v>1.008656911968954E-3</v>
      </c>
      <c r="CT41">
        <v>0.11154748799052092</v>
      </c>
      <c r="CU41" t="s">
        <v>1119</v>
      </c>
      <c r="CV41" t="s">
        <v>1119</v>
      </c>
      <c r="CW41">
        <v>39.567675276932931</v>
      </c>
      <c r="CX41" t="s">
        <v>1119</v>
      </c>
      <c r="CY41" t="s">
        <v>1119</v>
      </c>
      <c r="CZ41" t="s">
        <v>1119</v>
      </c>
      <c r="DA41">
        <v>5.1724643641962123E-2</v>
      </c>
      <c r="DB41">
        <v>5.3849951636102164E-2</v>
      </c>
      <c r="DC41">
        <v>1.1092867062518514E-3</v>
      </c>
      <c r="DD41">
        <v>4.9818145052647387E-4</v>
      </c>
      <c r="DE41">
        <v>4.1889898655631593E-4</v>
      </c>
      <c r="DF41">
        <v>4.5809467560752925E-3</v>
      </c>
      <c r="DG41">
        <v>2.8668965369829792E-3</v>
      </c>
      <c r="DH41" t="s">
        <v>1119</v>
      </c>
      <c r="DI41">
        <v>7.5098671522198915E-2</v>
      </c>
      <c r="DJ41" t="s">
        <v>1119</v>
      </c>
      <c r="DK41">
        <v>3.1752470479683732E-3</v>
      </c>
      <c r="DL41">
        <v>7.946837662100504E-4</v>
      </c>
    </row>
    <row r="42" spans="1:116" x14ac:dyDescent="0.2">
      <c r="A42">
        <v>1.95</v>
      </c>
      <c r="B42" s="3" t="s">
        <v>1000</v>
      </c>
      <c r="C42" s="2">
        <v>11.9200583700013</v>
      </c>
      <c r="D42" s="2">
        <v>47.966016357414986</v>
      </c>
      <c r="E42" s="2">
        <v>0</v>
      </c>
      <c r="F42" s="2">
        <v>0.11757691246975005</v>
      </c>
      <c r="G42" s="2">
        <v>3.118777810241417E-2</v>
      </c>
      <c r="H42" s="2">
        <v>8.825643222418543E-2</v>
      </c>
      <c r="I42" s="2">
        <v>2.1543017618477862E-3</v>
      </c>
      <c r="J42" s="2">
        <v>9.9674382909677103E-2</v>
      </c>
      <c r="K42" s="2">
        <v>0</v>
      </c>
      <c r="L42" s="2">
        <v>0</v>
      </c>
      <c r="M42" s="2">
        <v>39.548066604776174</v>
      </c>
      <c r="N42" s="2">
        <v>0</v>
      </c>
      <c r="O42" s="2">
        <v>0</v>
      </c>
      <c r="P42" s="2">
        <v>2.5777075120970105E-3</v>
      </c>
      <c r="Q42" s="2">
        <v>7.9736410928848686E-2</v>
      </c>
      <c r="R42" s="2">
        <v>5.7094702526651248E-2</v>
      </c>
      <c r="S42" s="2">
        <v>2.4211454938817146E-3</v>
      </c>
      <c r="T42" s="2">
        <v>0</v>
      </c>
      <c r="U42" s="2">
        <v>3.5700441026516392E-4</v>
      </c>
      <c r="V42" s="2">
        <v>5.0925398469085122E-3</v>
      </c>
      <c r="W42" s="2">
        <v>1.6234246540572886E-3</v>
      </c>
      <c r="X42" s="2">
        <v>0</v>
      </c>
      <c r="Y42" s="2">
        <v>7.1275443563120919E-2</v>
      </c>
      <c r="Z42" s="2">
        <v>0</v>
      </c>
      <c r="AA42" s="2">
        <v>5.0907586655381245E-3</v>
      </c>
      <c r="AB42" s="2">
        <v>1.7397227382805289E-3</v>
      </c>
      <c r="AD42">
        <f t="shared" si="2"/>
        <v>11.9200583700013</v>
      </c>
      <c r="AE42">
        <f t="shared" si="3"/>
        <v>47.966016357414986</v>
      </c>
      <c r="AF42" t="str">
        <f t="shared" si="4"/>
        <v/>
      </c>
      <c r="AG42">
        <f t="shared" si="5"/>
        <v>0.11757691246975005</v>
      </c>
      <c r="AH42">
        <f t="shared" si="6"/>
        <v>3.118777810241417E-2</v>
      </c>
      <c r="AI42">
        <f t="shared" si="7"/>
        <v>8.825643222418543E-2</v>
      </c>
      <c r="AJ42">
        <f t="shared" si="8"/>
        <v>2.1543017618477862E-3</v>
      </c>
      <c r="AK42">
        <f t="shared" si="9"/>
        <v>9.9674382909677103E-2</v>
      </c>
      <c r="AL42" t="str">
        <f t="shared" si="10"/>
        <v/>
      </c>
      <c r="AM42" t="str">
        <f t="shared" si="11"/>
        <v/>
      </c>
      <c r="AN42">
        <f t="shared" si="12"/>
        <v>39.548066604776174</v>
      </c>
      <c r="AO42" t="str">
        <f t="shared" si="13"/>
        <v/>
      </c>
      <c r="AP42" t="str">
        <f t="shared" si="14"/>
        <v/>
      </c>
      <c r="AQ42">
        <f t="shared" si="15"/>
        <v>2.5777075120970105E-3</v>
      </c>
      <c r="AR42">
        <f t="shared" si="16"/>
        <v>7.9736410928848686E-2</v>
      </c>
      <c r="AS42">
        <f t="shared" si="17"/>
        <v>5.7094702526651248E-2</v>
      </c>
      <c r="AT42">
        <f t="shared" si="18"/>
        <v>2.4211454938817146E-3</v>
      </c>
      <c r="AU42" t="str">
        <f t="shared" si="19"/>
        <v/>
      </c>
      <c r="AV42">
        <f t="shared" si="20"/>
        <v>3.5700441026516392E-4</v>
      </c>
      <c r="AW42">
        <f t="shared" si="21"/>
        <v>5.0925398469085122E-3</v>
      </c>
      <c r="AX42">
        <f t="shared" si="22"/>
        <v>1.6234246540572886E-3</v>
      </c>
      <c r="AY42" t="str">
        <f t="shared" si="23"/>
        <v/>
      </c>
      <c r="AZ42">
        <f t="shared" si="24"/>
        <v>7.1275443563120919E-2</v>
      </c>
      <c r="BA42" t="str">
        <f t="shared" si="25"/>
        <v/>
      </c>
      <c r="BB42">
        <f t="shared" si="26"/>
        <v>5.0907586655381245E-3</v>
      </c>
      <c r="BC42">
        <f t="shared" si="27"/>
        <v>1.7397227382805289E-3</v>
      </c>
      <c r="BE42">
        <f t="shared" si="28"/>
        <v>1.0057518652473001</v>
      </c>
      <c r="BF42">
        <f t="shared" si="29"/>
        <v>3.0381606811736193</v>
      </c>
      <c r="BG42" t="str">
        <f t="shared" si="30"/>
        <v/>
      </c>
      <c r="BH42">
        <f t="shared" si="31"/>
        <v>4.9023826905448542E-3</v>
      </c>
      <c r="BI42">
        <f t="shared" si="32"/>
        <v>1.1713835736732443E-3</v>
      </c>
      <c r="BJ42">
        <f t="shared" si="33"/>
        <v>3.1845274089361978E-3</v>
      </c>
      <c r="BK42">
        <f t="shared" si="34"/>
        <v>7.0484371395941817E-5</v>
      </c>
      <c r="BL42">
        <f t="shared" si="35"/>
        <v>3.1501635016352851E-3</v>
      </c>
      <c r="BM42" t="str">
        <f t="shared" si="36"/>
        <v/>
      </c>
      <c r="BN42" t="str">
        <f t="shared" si="37"/>
        <v/>
      </c>
      <c r="BO42">
        <f t="shared" si="38"/>
        <v>1</v>
      </c>
      <c r="BP42" t="str">
        <f t="shared" si="39"/>
        <v/>
      </c>
      <c r="BQ42" t="str">
        <f t="shared" si="40"/>
        <v/>
      </c>
      <c r="BR42">
        <f t="shared" si="41"/>
        <v>5.0239308246579708E-5</v>
      </c>
      <c r="BS42">
        <f t="shared" si="42"/>
        <v>1.4708372577732613E-3</v>
      </c>
      <c r="BT42">
        <f t="shared" si="43"/>
        <v>1.0360776452157316E-3</v>
      </c>
      <c r="BU42">
        <f t="shared" si="44"/>
        <v>4.1633377936524069E-5</v>
      </c>
      <c r="BV42" t="str">
        <f t="shared" si="45"/>
        <v/>
      </c>
      <c r="BW42">
        <f t="shared" si="46"/>
        <v>5.6933272400667791E-6</v>
      </c>
      <c r="BX42">
        <f t="shared" si="47"/>
        <v>7.8923054035568381E-5</v>
      </c>
      <c r="BY42">
        <f t="shared" si="48"/>
        <v>2.0589433636672213E-5</v>
      </c>
      <c r="BZ42" t="str">
        <f t="shared" si="49"/>
        <v/>
      </c>
      <c r="CA42">
        <f t="shared" si="50"/>
        <v>8.2436105030483486E-4</v>
      </c>
      <c r="CB42" t="str">
        <f t="shared" si="51"/>
        <v/>
      </c>
      <c r="CC42">
        <f t="shared" si="52"/>
        <v>3.7567073151433107E-5</v>
      </c>
      <c r="CD42">
        <f t="shared" si="53"/>
        <v>8.5088540173708686E-6</v>
      </c>
      <c r="CF42" s="7">
        <v>4.0181818181818283</v>
      </c>
      <c r="CG42" s="9">
        <v>5.8333333333333348</v>
      </c>
      <c r="CI42">
        <f t="shared" si="54"/>
        <v>2.7205882352941133</v>
      </c>
      <c r="CJ42">
        <f t="shared" si="55"/>
        <v>0.72058823529411331</v>
      </c>
      <c r="CL42">
        <v>0.19117647058823284</v>
      </c>
      <c r="CM42">
        <v>11.876899114098546</v>
      </c>
      <c r="CN42">
        <v>47.957660174672803</v>
      </c>
      <c r="CO42" t="s">
        <v>1119</v>
      </c>
      <c r="CP42">
        <v>5.8641930070840328E-2</v>
      </c>
      <c r="CQ42">
        <v>3.2128001649985749E-2</v>
      </c>
      <c r="CR42">
        <v>0.21202914651256674</v>
      </c>
      <c r="CS42">
        <v>2.6657221483175212E-3</v>
      </c>
      <c r="CT42">
        <v>0.11387176193000555</v>
      </c>
      <c r="CU42">
        <v>9.4086269305852458E-3</v>
      </c>
      <c r="CV42" t="s">
        <v>1119</v>
      </c>
      <c r="CW42">
        <v>39.501764483068946</v>
      </c>
      <c r="CX42" t="s">
        <v>1119</v>
      </c>
      <c r="CY42">
        <v>3.8150169263340716E-3</v>
      </c>
      <c r="CZ42" t="s">
        <v>1119</v>
      </c>
      <c r="DA42">
        <v>8.1100098768015619E-2</v>
      </c>
      <c r="DB42">
        <v>5.7798111137137141E-2</v>
      </c>
      <c r="DC42" t="s">
        <v>1119</v>
      </c>
      <c r="DD42">
        <v>1.2351175112995775E-3</v>
      </c>
      <c r="DE42">
        <v>2.9492253790689331E-3</v>
      </c>
      <c r="DF42">
        <v>2.8486138125014895E-3</v>
      </c>
      <c r="DG42">
        <v>1.6442247840943996E-3</v>
      </c>
      <c r="DH42" t="s">
        <v>1119</v>
      </c>
      <c r="DI42">
        <v>7.0119447274172603E-2</v>
      </c>
      <c r="DJ42" t="s">
        <v>1119</v>
      </c>
      <c r="DK42">
        <v>1.0564303785407222E-2</v>
      </c>
      <c r="DL42">
        <v>2.8568795393546669E-3</v>
      </c>
    </row>
    <row r="43" spans="1:116" x14ac:dyDescent="0.2">
      <c r="A43">
        <v>2</v>
      </c>
      <c r="B43" s="3" t="s">
        <v>1001</v>
      </c>
      <c r="C43" s="2">
        <v>11.88842099919674</v>
      </c>
      <c r="D43" s="2">
        <v>47.90086094861288</v>
      </c>
      <c r="E43" s="2">
        <v>0.18088581475477805</v>
      </c>
      <c r="F43" s="2">
        <v>0.11051604156146866</v>
      </c>
      <c r="G43" s="2">
        <v>2.5041026754521151E-2</v>
      </c>
      <c r="H43" s="2">
        <v>7.0031633509139934E-2</v>
      </c>
      <c r="I43" s="2">
        <v>1.804798461214078E-3</v>
      </c>
      <c r="J43" s="2">
        <v>0.10824477768024113</v>
      </c>
      <c r="K43" s="2">
        <v>0</v>
      </c>
      <c r="L43" s="2">
        <v>0</v>
      </c>
      <c r="M43" s="2">
        <v>39.454861248496918</v>
      </c>
      <c r="N43" s="2">
        <v>0</v>
      </c>
      <c r="O43" s="2">
        <v>0</v>
      </c>
      <c r="P43" s="2">
        <v>0</v>
      </c>
      <c r="Q43" s="2">
        <v>9.8386915175059375E-2</v>
      </c>
      <c r="R43" s="2">
        <v>7.5335309109528556E-2</v>
      </c>
      <c r="S43" s="2">
        <v>2.6064255943252304E-3</v>
      </c>
      <c r="T43" s="2">
        <v>0</v>
      </c>
      <c r="U43" s="2">
        <v>4.8291205149816744E-4</v>
      </c>
      <c r="V43" s="2">
        <v>6.6698953720022748E-3</v>
      </c>
      <c r="W43" s="2">
        <v>2.3570136606249534E-3</v>
      </c>
      <c r="X43" s="2">
        <v>0</v>
      </c>
      <c r="Y43" s="2">
        <v>6.9704679985104351E-2</v>
      </c>
      <c r="Z43" s="2">
        <v>0</v>
      </c>
      <c r="AA43" s="2">
        <v>3.4133018108669917E-3</v>
      </c>
      <c r="AB43" s="2">
        <v>3.7625821309186412E-4</v>
      </c>
      <c r="AD43">
        <f t="shared" si="2"/>
        <v>11.88842099919674</v>
      </c>
      <c r="AE43">
        <f t="shared" si="3"/>
        <v>47.90086094861288</v>
      </c>
      <c r="AF43">
        <f t="shared" si="4"/>
        <v>0.18088581475477805</v>
      </c>
      <c r="AG43">
        <f t="shared" si="5"/>
        <v>0.11051604156146866</v>
      </c>
      <c r="AH43">
        <f t="shared" si="6"/>
        <v>2.5041026754521151E-2</v>
      </c>
      <c r="AI43">
        <f t="shared" si="7"/>
        <v>7.0031633509139934E-2</v>
      </c>
      <c r="AJ43">
        <f t="shared" si="8"/>
        <v>1.804798461214078E-3</v>
      </c>
      <c r="AK43">
        <f t="shared" si="9"/>
        <v>0.10824477768024113</v>
      </c>
      <c r="AL43" t="str">
        <f t="shared" si="10"/>
        <v/>
      </c>
      <c r="AM43" t="str">
        <f t="shared" si="11"/>
        <v/>
      </c>
      <c r="AN43">
        <f t="shared" si="12"/>
        <v>39.454861248496918</v>
      </c>
      <c r="AO43" t="str">
        <f t="shared" si="13"/>
        <v/>
      </c>
      <c r="AP43" t="str">
        <f t="shared" si="14"/>
        <v/>
      </c>
      <c r="AQ43" t="str">
        <f t="shared" si="15"/>
        <v/>
      </c>
      <c r="AR43">
        <f t="shared" si="16"/>
        <v>9.8386915175059375E-2</v>
      </c>
      <c r="AS43">
        <f t="shared" si="17"/>
        <v>7.5335309109528556E-2</v>
      </c>
      <c r="AT43">
        <f t="shared" si="18"/>
        <v>2.6064255943252304E-3</v>
      </c>
      <c r="AU43" t="str">
        <f t="shared" si="19"/>
        <v/>
      </c>
      <c r="AV43">
        <f t="shared" si="20"/>
        <v>4.8291205149816744E-4</v>
      </c>
      <c r="AW43">
        <f t="shared" si="21"/>
        <v>6.6698953720022748E-3</v>
      </c>
      <c r="AX43">
        <f t="shared" si="22"/>
        <v>2.3570136606249534E-3</v>
      </c>
      <c r="AY43" t="str">
        <f t="shared" si="23"/>
        <v/>
      </c>
      <c r="AZ43">
        <f t="shared" si="24"/>
        <v>6.9704679985104351E-2</v>
      </c>
      <c r="BA43" t="str">
        <f t="shared" si="25"/>
        <v/>
      </c>
      <c r="BB43">
        <f t="shared" si="26"/>
        <v>3.4133018108669917E-3</v>
      </c>
      <c r="BC43">
        <f t="shared" si="27"/>
        <v>3.7625821309186412E-4</v>
      </c>
      <c r="BE43">
        <f t="shared" si="28"/>
        <v>1.005452080846533</v>
      </c>
      <c r="BF43">
        <f t="shared" si="29"/>
        <v>3.041201132206595</v>
      </c>
      <c r="BG43">
        <f t="shared" si="30"/>
        <v>7.9923910874301046E-3</v>
      </c>
      <c r="BH43">
        <f t="shared" si="31"/>
        <v>4.6188644391669783E-3</v>
      </c>
      <c r="BI43">
        <f t="shared" si="32"/>
        <v>9.427391932279285E-4</v>
      </c>
      <c r="BJ43">
        <f t="shared" si="33"/>
        <v>2.5328975102267507E-3</v>
      </c>
      <c r="BK43">
        <f t="shared" si="34"/>
        <v>5.9188828299167451E-5</v>
      </c>
      <c r="BL43">
        <f t="shared" si="35"/>
        <v>3.4291085177932507E-3</v>
      </c>
      <c r="BM43" t="str">
        <f t="shared" si="36"/>
        <v/>
      </c>
      <c r="BN43" t="str">
        <f t="shared" si="37"/>
        <v/>
      </c>
      <c r="BO43">
        <f t="shared" si="38"/>
        <v>1</v>
      </c>
      <c r="BP43" t="str">
        <f t="shared" si="39"/>
        <v/>
      </c>
      <c r="BQ43" t="str">
        <f t="shared" si="40"/>
        <v/>
      </c>
      <c r="BR43" t="str">
        <f t="shared" si="41"/>
        <v/>
      </c>
      <c r="BS43">
        <f t="shared" si="42"/>
        <v>1.8191563192605413E-3</v>
      </c>
      <c r="BT43">
        <f t="shared" si="43"/>
        <v>1.3703130692750967E-3</v>
      </c>
      <c r="BU43">
        <f t="shared" si="44"/>
        <v>4.4925283743050615E-5</v>
      </c>
      <c r="BV43" t="str">
        <f t="shared" si="45"/>
        <v/>
      </c>
      <c r="BW43">
        <f t="shared" si="46"/>
        <v>7.7194319988796077E-6</v>
      </c>
      <c r="BX43">
        <f t="shared" si="47"/>
        <v>1.0361275095051618E-4</v>
      </c>
      <c r="BY43">
        <f t="shared" si="48"/>
        <v>2.9963952464310023E-5</v>
      </c>
      <c r="BZ43" t="str">
        <f t="shared" si="49"/>
        <v/>
      </c>
      <c r="CA43">
        <f t="shared" si="50"/>
        <v>8.0809833016827156E-4</v>
      </c>
      <c r="CB43" t="str">
        <f t="shared" si="51"/>
        <v/>
      </c>
      <c r="CC43">
        <f t="shared" si="52"/>
        <v>2.5247842884112425E-5</v>
      </c>
      <c r="CD43">
        <f t="shared" si="53"/>
        <v>1.8445981046807542E-6</v>
      </c>
      <c r="CF43" s="7">
        <v>4.1212121212121309</v>
      </c>
      <c r="CG43" s="8">
        <v>6</v>
      </c>
      <c r="CI43">
        <f t="shared" si="54"/>
        <v>2.7647058823529367</v>
      </c>
      <c r="CJ43">
        <f t="shared" si="55"/>
        <v>0.76470588235293668</v>
      </c>
      <c r="CL43">
        <v>0.20855614973261538</v>
      </c>
      <c r="CM43">
        <v>11.933083614813208</v>
      </c>
      <c r="CN43">
        <v>47.982792853174288</v>
      </c>
      <c r="CO43">
        <v>9.0514148293207568E-3</v>
      </c>
      <c r="CP43">
        <v>9.9453952790060127E-2</v>
      </c>
      <c r="CQ43">
        <v>2.7769338255274188E-2</v>
      </c>
      <c r="CR43">
        <v>7.4694848045234713E-2</v>
      </c>
      <c r="CS43">
        <v>2.6921247353174096E-3</v>
      </c>
      <c r="CT43">
        <v>0.10768037795750765</v>
      </c>
      <c r="CU43">
        <v>4.7311939165040331E-3</v>
      </c>
      <c r="CV43" t="s">
        <v>1119</v>
      </c>
      <c r="CW43">
        <v>39.621138757010229</v>
      </c>
      <c r="CX43" t="s">
        <v>1119</v>
      </c>
      <c r="CY43" t="s">
        <v>1119</v>
      </c>
      <c r="CZ43">
        <v>4.476642132673769E-3</v>
      </c>
      <c r="DA43">
        <v>3.2082931277802207E-2</v>
      </c>
      <c r="DB43">
        <v>9.7972693541853121E-3</v>
      </c>
      <c r="DC43">
        <v>8.3321973418955676E-4</v>
      </c>
      <c r="DD43" t="s">
        <v>1119</v>
      </c>
      <c r="DE43">
        <v>1.2514890160454611E-3</v>
      </c>
      <c r="DF43">
        <v>8.3449555460236857E-3</v>
      </c>
      <c r="DG43">
        <v>2.1776615689616807E-3</v>
      </c>
      <c r="DH43" t="s">
        <v>1119</v>
      </c>
      <c r="DI43">
        <v>7.1874700548747505E-2</v>
      </c>
      <c r="DJ43" t="s">
        <v>1119</v>
      </c>
      <c r="DK43">
        <v>1.6678525638318352E-3</v>
      </c>
      <c r="DL43">
        <v>4.4048027306094811E-3</v>
      </c>
    </row>
    <row r="44" spans="1:116" x14ac:dyDescent="0.2">
      <c r="A44">
        <v>2.0499999999999998</v>
      </c>
      <c r="B44" s="3" t="s">
        <v>1002</v>
      </c>
      <c r="C44" s="2">
        <v>11.917942715584157</v>
      </c>
      <c r="D44" s="2">
        <v>47.985259375745862</v>
      </c>
      <c r="E44" s="2">
        <v>0</v>
      </c>
      <c r="F44" s="2">
        <v>0.13669906924408437</v>
      </c>
      <c r="G44" s="2">
        <v>3.4970411690692468E-2</v>
      </c>
      <c r="H44" s="2">
        <v>8.596063618575088E-2</v>
      </c>
      <c r="I44" s="2">
        <v>1.7734758641557965E-3</v>
      </c>
      <c r="J44" s="2">
        <v>0.1237788275898721</v>
      </c>
      <c r="K44" s="2">
        <v>0</v>
      </c>
      <c r="L44" s="2">
        <v>0</v>
      </c>
      <c r="M44" s="2">
        <v>39.510604214659431</v>
      </c>
      <c r="N44" s="2">
        <v>0</v>
      </c>
      <c r="O44" s="2">
        <v>0</v>
      </c>
      <c r="P44" s="2">
        <v>0</v>
      </c>
      <c r="Q44" s="2">
        <v>7.9444847906311039E-2</v>
      </c>
      <c r="R44" s="2">
        <v>3.9956931696054063E-2</v>
      </c>
      <c r="S44" s="2">
        <v>3.5486610250453528E-3</v>
      </c>
      <c r="T44" s="2">
        <v>0</v>
      </c>
      <c r="U44" s="2">
        <v>3.7141715230679745E-5</v>
      </c>
      <c r="V44" s="2">
        <v>7.738915444053451E-3</v>
      </c>
      <c r="W44" s="2">
        <v>2.1856626401372654E-3</v>
      </c>
      <c r="X44" s="2">
        <v>0</v>
      </c>
      <c r="Y44" s="2">
        <v>6.8807227047236241E-2</v>
      </c>
      <c r="Z44" s="2">
        <v>0</v>
      </c>
      <c r="AA44" s="2">
        <v>3.8003134206957126E-4</v>
      </c>
      <c r="AB44" s="2">
        <v>9.1185461985841874E-4</v>
      </c>
      <c r="AD44">
        <f t="shared" si="2"/>
        <v>11.917942715584157</v>
      </c>
      <c r="AE44">
        <f t="shared" si="3"/>
        <v>47.985259375745862</v>
      </c>
      <c r="AF44" t="str">
        <f t="shared" si="4"/>
        <v/>
      </c>
      <c r="AG44">
        <f t="shared" si="5"/>
        <v>0.13669906924408437</v>
      </c>
      <c r="AH44">
        <f t="shared" si="6"/>
        <v>3.4970411690692468E-2</v>
      </c>
      <c r="AI44">
        <f t="shared" si="7"/>
        <v>8.596063618575088E-2</v>
      </c>
      <c r="AJ44">
        <f t="shared" si="8"/>
        <v>1.7734758641557965E-3</v>
      </c>
      <c r="AK44">
        <f t="shared" si="9"/>
        <v>0.1237788275898721</v>
      </c>
      <c r="AL44" t="str">
        <f t="shared" si="10"/>
        <v/>
      </c>
      <c r="AM44" t="str">
        <f t="shared" si="11"/>
        <v/>
      </c>
      <c r="AN44">
        <f t="shared" si="12"/>
        <v>39.510604214659431</v>
      </c>
      <c r="AO44" t="str">
        <f t="shared" si="13"/>
        <v/>
      </c>
      <c r="AP44" t="str">
        <f t="shared" si="14"/>
        <v/>
      </c>
      <c r="AQ44" t="str">
        <f t="shared" si="15"/>
        <v/>
      </c>
      <c r="AR44">
        <f t="shared" si="16"/>
        <v>7.9444847906311039E-2</v>
      </c>
      <c r="AS44">
        <f t="shared" si="17"/>
        <v>3.9956931696054063E-2</v>
      </c>
      <c r="AT44">
        <f t="shared" si="18"/>
        <v>3.5486610250453528E-3</v>
      </c>
      <c r="AU44" t="str">
        <f t="shared" si="19"/>
        <v/>
      </c>
      <c r="AV44">
        <f t="shared" si="20"/>
        <v>3.7141715230679745E-5</v>
      </c>
      <c r="AW44">
        <f t="shared" si="21"/>
        <v>7.738915444053451E-3</v>
      </c>
      <c r="AX44">
        <f t="shared" si="22"/>
        <v>2.1856626401372654E-3</v>
      </c>
      <c r="AY44" t="str">
        <f t="shared" si="23"/>
        <v/>
      </c>
      <c r="AZ44">
        <f t="shared" si="24"/>
        <v>6.8807227047236241E-2</v>
      </c>
      <c r="BA44" t="str">
        <f t="shared" si="25"/>
        <v/>
      </c>
      <c r="BB44">
        <f t="shared" si="26"/>
        <v>3.8003134206957126E-4</v>
      </c>
      <c r="BC44">
        <f t="shared" si="27"/>
        <v>9.1185461985841874E-4</v>
      </c>
      <c r="BE44">
        <f t="shared" si="28"/>
        <v>1.0065268022811695</v>
      </c>
      <c r="BF44">
        <f t="shared" si="29"/>
        <v>3.0422613505269758</v>
      </c>
      <c r="BG44" t="str">
        <f t="shared" si="30"/>
        <v/>
      </c>
      <c r="BH44">
        <f t="shared" si="31"/>
        <v>5.705087398247489E-3</v>
      </c>
      <c r="BI44">
        <f t="shared" si="32"/>
        <v>1.314701095564492E-3</v>
      </c>
      <c r="BJ44">
        <f t="shared" si="33"/>
        <v>3.104629864804807E-3</v>
      </c>
      <c r="BK44">
        <f t="shared" si="34"/>
        <v>5.8079539248771441E-5</v>
      </c>
      <c r="BL44">
        <f t="shared" si="35"/>
        <v>3.9156826821297955E-3</v>
      </c>
      <c r="BM44" t="str">
        <f t="shared" si="36"/>
        <v/>
      </c>
      <c r="BN44" t="str">
        <f t="shared" si="37"/>
        <v/>
      </c>
      <c r="BO44">
        <f t="shared" si="38"/>
        <v>1</v>
      </c>
      <c r="BP44" t="str">
        <f t="shared" si="39"/>
        <v/>
      </c>
      <c r="BQ44" t="str">
        <f t="shared" si="40"/>
        <v/>
      </c>
      <c r="BR44" t="str">
        <f t="shared" si="41"/>
        <v/>
      </c>
      <c r="BS44">
        <f t="shared" si="42"/>
        <v>1.4668485054415408E-3</v>
      </c>
      <c r="BT44">
        <f t="shared" si="43"/>
        <v>7.2577199408348843E-4</v>
      </c>
      <c r="BU44">
        <f t="shared" si="44"/>
        <v>6.1079695465698149E-5</v>
      </c>
      <c r="BV44" t="str">
        <f t="shared" si="45"/>
        <v/>
      </c>
      <c r="BW44">
        <f t="shared" si="46"/>
        <v>5.92879053925045E-7</v>
      </c>
      <c r="BX44">
        <f t="shared" si="47"/>
        <v>1.2004971516266131E-4</v>
      </c>
      <c r="BY44">
        <f t="shared" si="48"/>
        <v>2.7746421407180877E-5</v>
      </c>
      <c r="BZ44" t="str">
        <f t="shared" si="49"/>
        <v/>
      </c>
      <c r="CA44">
        <f t="shared" si="50"/>
        <v>7.9656858899736975E-4</v>
      </c>
      <c r="CB44" t="str">
        <f t="shared" si="51"/>
        <v/>
      </c>
      <c r="CC44">
        <f t="shared" si="52"/>
        <v>2.8070868675527835E-6</v>
      </c>
      <c r="CD44">
        <f t="shared" si="53"/>
        <v>4.4640414804695075E-6</v>
      </c>
      <c r="CF44" s="7">
        <v>4.2242424242424335</v>
      </c>
      <c r="CG44" s="9">
        <v>6.125</v>
      </c>
      <c r="CI44">
        <f t="shared" si="54"/>
        <v>2.8088235294117601</v>
      </c>
      <c r="CJ44">
        <f t="shared" si="55"/>
        <v>0.80882352941176006</v>
      </c>
      <c r="CL44">
        <v>0.20915032679738488</v>
      </c>
      <c r="CM44">
        <v>11.860309301124488</v>
      </c>
      <c r="CN44">
        <v>47.951574074270283</v>
      </c>
      <c r="CO44">
        <v>4.4437071657960132E-2</v>
      </c>
      <c r="CP44">
        <v>0.15518967713269363</v>
      </c>
      <c r="CQ44">
        <v>3.4258529906993906E-2</v>
      </c>
      <c r="CR44">
        <v>0.2276220992407394</v>
      </c>
      <c r="CS44">
        <v>6.8622038920382756E-4</v>
      </c>
      <c r="CT44">
        <v>0.12221768993155387</v>
      </c>
      <c r="CU44" t="s">
        <v>1119</v>
      </c>
      <c r="CV44" t="s">
        <v>1119</v>
      </c>
      <c r="CW44">
        <v>39.287669341999084</v>
      </c>
      <c r="CX44" t="s">
        <v>1119</v>
      </c>
      <c r="CY44">
        <v>1.6055486628687068E-2</v>
      </c>
      <c r="CZ44" t="s">
        <v>1119</v>
      </c>
      <c r="DA44">
        <v>7.8046308986637322E-2</v>
      </c>
      <c r="DB44">
        <v>8.5201219126152708E-2</v>
      </c>
      <c r="DC44">
        <v>7.0512614995665336E-3</v>
      </c>
      <c r="DD44" t="s">
        <v>1119</v>
      </c>
      <c r="DE44" t="s">
        <v>1119</v>
      </c>
      <c r="DF44">
        <v>7.0576254013193819E-3</v>
      </c>
      <c r="DG44">
        <v>6.1154660118354909E-3</v>
      </c>
      <c r="DH44" t="s">
        <v>1119</v>
      </c>
      <c r="DI44">
        <v>6.9105054888217901E-2</v>
      </c>
      <c r="DJ44" t="s">
        <v>1119</v>
      </c>
      <c r="DK44">
        <v>4.4181183060045412E-2</v>
      </c>
      <c r="DL44">
        <v>3.2223887445569015E-3</v>
      </c>
    </row>
    <row r="45" spans="1:116" x14ac:dyDescent="0.2">
      <c r="A45">
        <v>2.1</v>
      </c>
      <c r="B45" s="3" t="s">
        <v>1003</v>
      </c>
      <c r="C45" s="2">
        <v>11.902560514089352</v>
      </c>
      <c r="D45" s="2">
        <v>47.973431952655552</v>
      </c>
      <c r="E45" s="2">
        <v>0</v>
      </c>
      <c r="F45" s="2">
        <v>0.10623085802760104</v>
      </c>
      <c r="G45" s="2">
        <v>2.0457959119300168E-2</v>
      </c>
      <c r="H45" s="2">
        <v>9.8469851077298401E-2</v>
      </c>
      <c r="I45" s="2">
        <v>1.2439300831047137E-3</v>
      </c>
      <c r="J45" s="2">
        <v>0.14562987655327159</v>
      </c>
      <c r="K45" s="2">
        <v>0</v>
      </c>
      <c r="L45" s="2">
        <v>0</v>
      </c>
      <c r="M45" s="2">
        <v>39.509588621635942</v>
      </c>
      <c r="N45" s="2">
        <v>5.0774173164961989E-3</v>
      </c>
      <c r="O45" s="2">
        <v>0</v>
      </c>
      <c r="P45" s="2">
        <v>0</v>
      </c>
      <c r="Q45" s="2">
        <v>9.7270915489189244E-2</v>
      </c>
      <c r="R45" s="2">
        <v>5.7759274970088911E-2</v>
      </c>
      <c r="S45" s="2">
        <v>6.7002016322087433E-4</v>
      </c>
      <c r="T45" s="2">
        <v>0</v>
      </c>
      <c r="U45" s="2">
        <v>4.1590537160493817E-4</v>
      </c>
      <c r="V45" s="2">
        <v>6.1644605016288869E-3</v>
      </c>
      <c r="W45" s="2">
        <v>1.5501250522623822E-3</v>
      </c>
      <c r="X45" s="2">
        <v>0</v>
      </c>
      <c r="Y45" s="2">
        <v>6.8651409205302147E-2</v>
      </c>
      <c r="Z45" s="2">
        <v>0</v>
      </c>
      <c r="AA45" s="2">
        <v>3.0462911814919764E-3</v>
      </c>
      <c r="AB45" s="2">
        <v>1.7806175073128607E-3</v>
      </c>
      <c r="AD45">
        <f t="shared" si="2"/>
        <v>11.902560514089352</v>
      </c>
      <c r="AE45">
        <f t="shared" si="3"/>
        <v>47.973431952655552</v>
      </c>
      <c r="AF45" t="str">
        <f t="shared" si="4"/>
        <v/>
      </c>
      <c r="AG45">
        <f t="shared" si="5"/>
        <v>0.10623085802760104</v>
      </c>
      <c r="AH45">
        <f t="shared" si="6"/>
        <v>2.0457959119300168E-2</v>
      </c>
      <c r="AI45">
        <f t="shared" si="7"/>
        <v>9.8469851077298401E-2</v>
      </c>
      <c r="AJ45">
        <f t="shared" si="8"/>
        <v>1.2439300831047137E-3</v>
      </c>
      <c r="AK45">
        <f t="shared" si="9"/>
        <v>0.14562987655327159</v>
      </c>
      <c r="AL45" t="str">
        <f t="shared" si="10"/>
        <v/>
      </c>
      <c r="AM45" t="str">
        <f t="shared" si="11"/>
        <v/>
      </c>
      <c r="AN45">
        <f t="shared" si="12"/>
        <v>39.509588621635942</v>
      </c>
      <c r="AO45">
        <f t="shared" si="13"/>
        <v>5.0774173164961989E-3</v>
      </c>
      <c r="AP45" t="str">
        <f t="shared" si="14"/>
        <v/>
      </c>
      <c r="AQ45" t="str">
        <f t="shared" si="15"/>
        <v/>
      </c>
      <c r="AR45">
        <f t="shared" si="16"/>
        <v>9.7270915489189244E-2</v>
      </c>
      <c r="AS45">
        <f t="shared" si="17"/>
        <v>5.7759274970088911E-2</v>
      </c>
      <c r="AT45">
        <f t="shared" si="18"/>
        <v>6.7002016322087433E-4</v>
      </c>
      <c r="AU45" t="str">
        <f t="shared" si="19"/>
        <v/>
      </c>
      <c r="AV45">
        <f t="shared" si="20"/>
        <v>4.1590537160493817E-4</v>
      </c>
      <c r="AW45">
        <f t="shared" si="21"/>
        <v>6.1644605016288869E-3</v>
      </c>
      <c r="AX45">
        <f t="shared" si="22"/>
        <v>1.5501250522623822E-3</v>
      </c>
      <c r="AY45" t="str">
        <f t="shared" si="23"/>
        <v/>
      </c>
      <c r="AZ45">
        <f t="shared" si="24"/>
        <v>6.8651409205302147E-2</v>
      </c>
      <c r="BA45" t="str">
        <f t="shared" si="25"/>
        <v/>
      </c>
      <c r="BB45">
        <f t="shared" si="26"/>
        <v>3.0462911814919764E-3</v>
      </c>
      <c r="BC45">
        <f t="shared" si="27"/>
        <v>1.7806175073128607E-3</v>
      </c>
      <c r="BE45">
        <f t="shared" si="28"/>
        <v>1.0052535417440498</v>
      </c>
      <c r="BF45">
        <f t="shared" si="29"/>
        <v>3.0415896748917515</v>
      </c>
      <c r="BG45" t="str">
        <f t="shared" si="30"/>
        <v/>
      </c>
      <c r="BH45">
        <f t="shared" si="31"/>
        <v>4.4336213220256219E-3</v>
      </c>
      <c r="BI45">
        <f t="shared" si="32"/>
        <v>7.6912999677242004E-4</v>
      </c>
      <c r="BJ45">
        <f t="shared" si="33"/>
        <v>3.5565150786896409E-3</v>
      </c>
      <c r="BK45">
        <f t="shared" si="34"/>
        <v>4.0738498137534709E-5</v>
      </c>
      <c r="BL45">
        <f t="shared" si="35"/>
        <v>4.6070483518004897E-3</v>
      </c>
      <c r="BM45" t="str">
        <f t="shared" si="36"/>
        <v/>
      </c>
      <c r="BN45" t="str">
        <f t="shared" si="37"/>
        <v/>
      </c>
      <c r="BO45">
        <f t="shared" si="38"/>
        <v>1</v>
      </c>
      <c r="BP45">
        <f t="shared" si="39"/>
        <v>1.0759948272059529E-4</v>
      </c>
      <c r="BQ45" t="str">
        <f t="shared" si="40"/>
        <v/>
      </c>
      <c r="BR45" t="str">
        <f t="shared" si="41"/>
        <v/>
      </c>
      <c r="BS45">
        <f t="shared" si="42"/>
        <v>1.7960304336676358E-3</v>
      </c>
      <c r="BT45">
        <f t="shared" si="43"/>
        <v>1.049158179736741E-3</v>
      </c>
      <c r="BU45">
        <f t="shared" si="44"/>
        <v>1.153271028230986E-5</v>
      </c>
      <c r="BV45" t="str">
        <f t="shared" si="45"/>
        <v/>
      </c>
      <c r="BW45">
        <f t="shared" si="46"/>
        <v>6.6391096932822678E-6</v>
      </c>
      <c r="BX45">
        <f t="shared" si="47"/>
        <v>9.5628483791673037E-5</v>
      </c>
      <c r="BY45">
        <f t="shared" si="48"/>
        <v>1.9678942086453116E-5</v>
      </c>
      <c r="BZ45" t="str">
        <f t="shared" si="49"/>
        <v/>
      </c>
      <c r="CA45">
        <f t="shared" si="50"/>
        <v>7.9478514396037758E-4</v>
      </c>
      <c r="CB45" t="str">
        <f t="shared" si="51"/>
        <v/>
      </c>
      <c r="CC45">
        <f t="shared" si="52"/>
        <v>2.2501890849924953E-5</v>
      </c>
      <c r="CD45">
        <f t="shared" si="53"/>
        <v>8.7173487558432114E-6</v>
      </c>
      <c r="CF45" s="7">
        <v>4.3272727272727369</v>
      </c>
      <c r="CG45" s="9">
        <v>6.25</v>
      </c>
      <c r="CI45">
        <f t="shared" si="54"/>
        <v>2.8529411764705834</v>
      </c>
      <c r="CJ45">
        <f t="shared" si="55"/>
        <v>0.85294117647058343</v>
      </c>
      <c r="CL45">
        <v>0.21486928104575043</v>
      </c>
      <c r="CM45">
        <v>11.924176101500365</v>
      </c>
      <c r="CN45">
        <v>47.969141394201927</v>
      </c>
      <c r="CO45" t="s">
        <v>1119</v>
      </c>
      <c r="CP45">
        <v>9.1365610727226307E-2</v>
      </c>
      <c r="CQ45">
        <v>1.9939728051936303E-2</v>
      </c>
      <c r="CR45">
        <v>7.6770554051462783E-2</v>
      </c>
      <c r="CS45">
        <v>1.0555579723199706E-3</v>
      </c>
      <c r="CT45">
        <v>0.11443711060965868</v>
      </c>
      <c r="CU45">
        <v>3.0943039593775991E-3</v>
      </c>
      <c r="CV45">
        <v>8.4404809754692958E-3</v>
      </c>
      <c r="CW45">
        <v>39.604044848136304</v>
      </c>
      <c r="CX45">
        <v>1.2404545294891201E-3</v>
      </c>
      <c r="CY45" t="s">
        <v>1119</v>
      </c>
      <c r="CZ45" t="s">
        <v>1119</v>
      </c>
      <c r="DA45">
        <v>5.7671353782011762E-2</v>
      </c>
      <c r="DB45">
        <v>4.4752554453484916E-2</v>
      </c>
      <c r="DC45">
        <v>6.1571464220600697E-4</v>
      </c>
      <c r="DD45">
        <v>3.9861740615116563E-4</v>
      </c>
      <c r="DE45">
        <v>2.3668890627535658E-4</v>
      </c>
      <c r="DF45">
        <v>4.7574187238837657E-3</v>
      </c>
      <c r="DG45">
        <v>2.3599992775014123E-3</v>
      </c>
      <c r="DH45" t="s">
        <v>1119</v>
      </c>
      <c r="DI45">
        <v>7.3425499354105264E-2</v>
      </c>
      <c r="DJ45" t="s">
        <v>1119</v>
      </c>
      <c r="DK45" t="s">
        <v>1119</v>
      </c>
      <c r="DL45">
        <v>2.0760087388327483E-3</v>
      </c>
    </row>
    <row r="46" spans="1:116" x14ac:dyDescent="0.2">
      <c r="A46">
        <v>2.15</v>
      </c>
      <c r="B46" s="3" t="s">
        <v>1004</v>
      </c>
      <c r="C46" s="2">
        <v>11.880049265593861</v>
      </c>
      <c r="D46" s="2">
        <v>47.963150612296786</v>
      </c>
      <c r="E46" s="2">
        <v>0</v>
      </c>
      <c r="F46" s="2">
        <v>9.5091702685095231E-2</v>
      </c>
      <c r="G46" s="2">
        <v>2.7233160427618634E-2</v>
      </c>
      <c r="H46" s="2">
        <v>8.5820727784096953E-2</v>
      </c>
      <c r="I46" s="2">
        <v>1.0941103889730627E-3</v>
      </c>
      <c r="J46" s="2">
        <v>0.18397275517144565</v>
      </c>
      <c r="K46" s="2">
        <v>0</v>
      </c>
      <c r="L46" s="2">
        <v>0</v>
      </c>
      <c r="M46" s="2">
        <v>39.452883003658563</v>
      </c>
      <c r="N46" s="2">
        <v>2.1856830782695177E-2</v>
      </c>
      <c r="O46" s="2">
        <v>2.4576219215999024E-4</v>
      </c>
      <c r="P46" s="2">
        <v>0</v>
      </c>
      <c r="Q46" s="2">
        <v>0.11513088339810895</v>
      </c>
      <c r="R46" s="2">
        <v>9.1329688520886756E-2</v>
      </c>
      <c r="S46" s="2">
        <v>6.8545160493594401E-4</v>
      </c>
      <c r="T46" s="2">
        <v>0</v>
      </c>
      <c r="U46" s="2">
        <v>2.0426892561856196E-4</v>
      </c>
      <c r="V46" s="2">
        <v>5.8047923674464912E-3</v>
      </c>
      <c r="W46" s="2">
        <v>8.055111941139496E-4</v>
      </c>
      <c r="X46" s="2">
        <v>0</v>
      </c>
      <c r="Y46" s="2">
        <v>6.856137950448557E-2</v>
      </c>
      <c r="Z46" s="2">
        <v>0</v>
      </c>
      <c r="AA46" s="2">
        <v>4.1179279979384649E-3</v>
      </c>
      <c r="AB46" s="2">
        <v>1.9621655051772673E-3</v>
      </c>
      <c r="AD46">
        <f t="shared" si="2"/>
        <v>11.880049265593861</v>
      </c>
      <c r="AE46">
        <f t="shared" si="3"/>
        <v>47.963150612296786</v>
      </c>
      <c r="AF46" t="str">
        <f t="shared" si="4"/>
        <v/>
      </c>
      <c r="AG46">
        <f t="shared" si="5"/>
        <v>9.5091702685095231E-2</v>
      </c>
      <c r="AH46">
        <f t="shared" si="6"/>
        <v>2.7233160427618634E-2</v>
      </c>
      <c r="AI46">
        <f t="shared" si="7"/>
        <v>8.5820727784096953E-2</v>
      </c>
      <c r="AJ46">
        <f t="shared" si="8"/>
        <v>1.0941103889730627E-3</v>
      </c>
      <c r="AK46">
        <f t="shared" si="9"/>
        <v>0.18397275517144565</v>
      </c>
      <c r="AL46" t="str">
        <f t="shared" si="10"/>
        <v/>
      </c>
      <c r="AM46" t="str">
        <f t="shared" si="11"/>
        <v/>
      </c>
      <c r="AN46">
        <f t="shared" si="12"/>
        <v>39.452883003658563</v>
      </c>
      <c r="AO46">
        <f t="shared" si="13"/>
        <v>2.1856830782695177E-2</v>
      </c>
      <c r="AP46">
        <f t="shared" si="14"/>
        <v>2.4576219215999024E-4</v>
      </c>
      <c r="AQ46" t="str">
        <f t="shared" si="15"/>
        <v/>
      </c>
      <c r="AR46">
        <f t="shared" si="16"/>
        <v>0.11513088339810895</v>
      </c>
      <c r="AS46">
        <f t="shared" si="17"/>
        <v>9.1329688520886756E-2</v>
      </c>
      <c r="AT46">
        <f t="shared" si="18"/>
        <v>6.8545160493594401E-4</v>
      </c>
      <c r="AU46" t="str">
        <f t="shared" si="19"/>
        <v/>
      </c>
      <c r="AV46">
        <f t="shared" si="20"/>
        <v>2.0426892561856196E-4</v>
      </c>
      <c r="AW46">
        <f t="shared" si="21"/>
        <v>5.8047923674464912E-3</v>
      </c>
      <c r="AX46">
        <f t="shared" si="22"/>
        <v>8.055111941139496E-4</v>
      </c>
      <c r="AY46" t="str">
        <f t="shared" si="23"/>
        <v/>
      </c>
      <c r="AZ46">
        <f t="shared" si="24"/>
        <v>6.856137950448557E-2</v>
      </c>
      <c r="BA46" t="str">
        <f t="shared" si="25"/>
        <v/>
      </c>
      <c r="BB46">
        <f t="shared" si="26"/>
        <v>4.1179279979384649E-3</v>
      </c>
      <c r="BC46">
        <f t="shared" si="27"/>
        <v>1.9621655051772673E-3</v>
      </c>
      <c r="BE46">
        <f t="shared" si="28"/>
        <v>1.0047944291461544</v>
      </c>
      <c r="BF46">
        <f t="shared" si="29"/>
        <v>3.0453085611366966</v>
      </c>
      <c r="BG46" t="str">
        <f t="shared" si="30"/>
        <v/>
      </c>
      <c r="BH46">
        <f t="shared" si="31"/>
        <v>3.9744248972444522E-3</v>
      </c>
      <c r="BI46">
        <f t="shared" si="32"/>
        <v>1.0253195795555331E-3</v>
      </c>
      <c r="BJ46">
        <f t="shared" si="33"/>
        <v>3.1041116200086192E-3</v>
      </c>
      <c r="BK46">
        <f t="shared" si="34"/>
        <v>3.5883429919608359E-5</v>
      </c>
      <c r="BL46">
        <f t="shared" si="35"/>
        <v>5.8284028846881412E-3</v>
      </c>
      <c r="BM46" t="str">
        <f t="shared" si="36"/>
        <v/>
      </c>
      <c r="BN46" t="str">
        <f t="shared" si="37"/>
        <v/>
      </c>
      <c r="BO46">
        <f t="shared" si="38"/>
        <v>1</v>
      </c>
      <c r="BP46">
        <f t="shared" si="39"/>
        <v>4.6385076454682117E-4</v>
      </c>
      <c r="BQ46">
        <f t="shared" si="40"/>
        <v>4.9007932018958449E-6</v>
      </c>
      <c r="BR46" t="str">
        <f t="shared" si="41"/>
        <v/>
      </c>
      <c r="BS46">
        <f t="shared" si="42"/>
        <v>2.1288560118870696E-3</v>
      </c>
      <c r="BT46">
        <f t="shared" si="43"/>
        <v>1.6613264424324174E-3</v>
      </c>
      <c r="BU46">
        <f t="shared" si="44"/>
        <v>1.1815281429025186E-5</v>
      </c>
      <c r="BV46" t="str">
        <f t="shared" si="45"/>
        <v/>
      </c>
      <c r="BW46">
        <f t="shared" si="46"/>
        <v>3.2654375506990327E-6</v>
      </c>
      <c r="BX46">
        <f t="shared" si="47"/>
        <v>9.0178425634535812E-5</v>
      </c>
      <c r="BY46">
        <f t="shared" si="48"/>
        <v>1.0240716791102166E-5</v>
      </c>
      <c r="BZ46" t="str">
        <f t="shared" si="49"/>
        <v/>
      </c>
      <c r="CA46">
        <f t="shared" si="50"/>
        <v>7.9488370630783896E-4</v>
      </c>
      <c r="CB46" t="str">
        <f t="shared" si="51"/>
        <v/>
      </c>
      <c r="CC46">
        <f t="shared" si="52"/>
        <v>3.0461417729972241E-5</v>
      </c>
      <c r="CD46">
        <f t="shared" si="53"/>
        <v>9.6199581301414432E-6</v>
      </c>
      <c r="CF46" s="7">
        <v>4.4303030303030395</v>
      </c>
      <c r="CG46" s="9">
        <v>6.375</v>
      </c>
      <c r="CI46">
        <f t="shared" si="54"/>
        <v>2.8970588235294068</v>
      </c>
      <c r="CJ46">
        <f t="shared" si="55"/>
        <v>0.8970588235294068</v>
      </c>
      <c r="CL46">
        <v>0.21568627450979472</v>
      </c>
      <c r="CM46">
        <v>11.946377928979269</v>
      </c>
      <c r="CN46">
        <v>47.979327146086206</v>
      </c>
      <c r="CO46" t="s">
        <v>1119</v>
      </c>
      <c r="CP46">
        <v>9.2950430979742704E-2</v>
      </c>
      <c r="CQ46">
        <v>2.7156362183631606E-2</v>
      </c>
      <c r="CR46">
        <v>8.5326572667711889E-2</v>
      </c>
      <c r="CS46">
        <v>1.8183101100360582E-3</v>
      </c>
      <c r="CT46">
        <v>7.0997651961735256E-2</v>
      </c>
      <c r="CU46" t="s">
        <v>1119</v>
      </c>
      <c r="CV46" t="s">
        <v>1119</v>
      </c>
      <c r="CW46">
        <v>39.676830513681935</v>
      </c>
      <c r="CX46" t="s">
        <v>1119</v>
      </c>
      <c r="CY46">
        <v>7.5409629962392647E-4</v>
      </c>
      <c r="CZ46">
        <v>2.0075741805661748E-5</v>
      </c>
      <c r="DA46">
        <v>2.7140805088641407E-2</v>
      </c>
      <c r="DB46">
        <v>5.7707019594091221E-4</v>
      </c>
      <c r="DC46">
        <v>1.3499685333748283E-2</v>
      </c>
      <c r="DD46">
        <v>4.8914042225179353E-4</v>
      </c>
      <c r="DE46" t="s">
        <v>1119</v>
      </c>
      <c r="DF46">
        <v>3.6605422103297581E-3</v>
      </c>
      <c r="DG46">
        <v>1.1074973780041188E-4</v>
      </c>
      <c r="DH46" t="s">
        <v>1119</v>
      </c>
      <c r="DI46">
        <v>7.0546083943622967E-2</v>
      </c>
      <c r="DJ46" t="s">
        <v>1119</v>
      </c>
      <c r="DK46" t="s">
        <v>1119</v>
      </c>
      <c r="DL46">
        <v>2.416834375989778E-3</v>
      </c>
    </row>
    <row r="47" spans="1:116" x14ac:dyDescent="0.2">
      <c r="A47">
        <v>2.2000000000000002</v>
      </c>
      <c r="B47" s="3" t="s">
        <v>1005</v>
      </c>
      <c r="C47" s="2">
        <v>11.888654231988207</v>
      </c>
      <c r="D47" s="2">
        <v>47.987923711878885</v>
      </c>
      <c r="E47" s="2">
        <v>0</v>
      </c>
      <c r="F47" s="2">
        <v>0.12497578409459265</v>
      </c>
      <c r="G47" s="2">
        <v>2.7758442623696682E-2</v>
      </c>
      <c r="H47" s="2">
        <v>8.4350590542542181E-2</v>
      </c>
      <c r="I47" s="2">
        <v>1.5341098594141892E-3</v>
      </c>
      <c r="J47" s="2">
        <v>0.19200542519403713</v>
      </c>
      <c r="K47" s="2">
        <v>0</v>
      </c>
      <c r="L47" s="2">
        <v>0</v>
      </c>
      <c r="M47" s="2">
        <v>39.432172800616058</v>
      </c>
      <c r="N47" s="2">
        <v>2.257219860723279E-2</v>
      </c>
      <c r="O47" s="2">
        <v>8.4110807711318869E-4</v>
      </c>
      <c r="P47" s="2">
        <v>0</v>
      </c>
      <c r="Q47" s="2">
        <v>7.924078878003038E-2</v>
      </c>
      <c r="R47" s="2">
        <v>6.4222909617131174E-2</v>
      </c>
      <c r="S47" s="2">
        <v>7.1707569279304828E-3</v>
      </c>
      <c r="T47" s="2">
        <v>0</v>
      </c>
      <c r="U47" s="2">
        <v>1.2792819383649358E-3</v>
      </c>
      <c r="V47" s="2">
        <v>6.9236297716067617E-3</v>
      </c>
      <c r="W47" s="2">
        <v>7.1687073215034305E-4</v>
      </c>
      <c r="X47" s="2">
        <v>0</v>
      </c>
      <c r="Y47" s="2">
        <v>6.8879792833959924E-2</v>
      </c>
      <c r="Z47" s="2">
        <v>0</v>
      </c>
      <c r="AA47" s="2">
        <v>4.3055538489502124E-3</v>
      </c>
      <c r="AB47" s="2">
        <v>4.4720120680623266E-3</v>
      </c>
      <c r="AD47">
        <f t="shared" si="2"/>
        <v>11.888654231988207</v>
      </c>
      <c r="AE47">
        <f t="shared" si="3"/>
        <v>47.987923711878885</v>
      </c>
      <c r="AF47" t="str">
        <f t="shared" si="4"/>
        <v/>
      </c>
      <c r="AG47">
        <f t="shared" si="5"/>
        <v>0.12497578409459265</v>
      </c>
      <c r="AH47">
        <f t="shared" si="6"/>
        <v>2.7758442623696682E-2</v>
      </c>
      <c r="AI47">
        <f t="shared" si="7"/>
        <v>8.4350590542542181E-2</v>
      </c>
      <c r="AJ47">
        <f t="shared" si="8"/>
        <v>1.5341098594141892E-3</v>
      </c>
      <c r="AK47">
        <f t="shared" si="9"/>
        <v>0.19200542519403713</v>
      </c>
      <c r="AL47" t="str">
        <f t="shared" si="10"/>
        <v/>
      </c>
      <c r="AM47" t="str">
        <f t="shared" si="11"/>
        <v/>
      </c>
      <c r="AN47">
        <f t="shared" si="12"/>
        <v>39.432172800616058</v>
      </c>
      <c r="AO47">
        <f t="shared" si="13"/>
        <v>2.257219860723279E-2</v>
      </c>
      <c r="AP47">
        <f t="shared" si="14"/>
        <v>8.4110807711318869E-4</v>
      </c>
      <c r="AQ47" t="str">
        <f t="shared" si="15"/>
        <v/>
      </c>
      <c r="AR47">
        <f t="shared" si="16"/>
        <v>7.924078878003038E-2</v>
      </c>
      <c r="AS47">
        <f t="shared" si="17"/>
        <v>6.4222909617131174E-2</v>
      </c>
      <c r="AT47">
        <f t="shared" si="18"/>
        <v>7.1707569279304828E-3</v>
      </c>
      <c r="AU47" t="str">
        <f t="shared" si="19"/>
        <v/>
      </c>
      <c r="AV47">
        <f t="shared" si="20"/>
        <v>1.2792819383649358E-3</v>
      </c>
      <c r="AW47">
        <f t="shared" si="21"/>
        <v>6.9236297716067617E-3</v>
      </c>
      <c r="AX47">
        <f t="shared" si="22"/>
        <v>7.1687073215034305E-4</v>
      </c>
      <c r="AY47" t="str">
        <f t="shared" si="23"/>
        <v/>
      </c>
      <c r="AZ47">
        <f t="shared" si="24"/>
        <v>6.8879792833959924E-2</v>
      </c>
      <c r="BA47" t="str">
        <f t="shared" si="25"/>
        <v/>
      </c>
      <c r="BB47">
        <f t="shared" si="26"/>
        <v>4.3055538489502124E-3</v>
      </c>
      <c r="BC47">
        <f t="shared" si="27"/>
        <v>4.4720120680623266E-3</v>
      </c>
      <c r="BE47">
        <f t="shared" si="28"/>
        <v>1.0060503337490789</v>
      </c>
      <c r="BF47">
        <f t="shared" si="29"/>
        <v>3.0484817264646837</v>
      </c>
      <c r="BG47" t="str">
        <f t="shared" si="30"/>
        <v/>
      </c>
      <c r="BH47">
        <f t="shared" si="31"/>
        <v>5.2261946062280218E-3</v>
      </c>
      <c r="BI47">
        <f t="shared" si="32"/>
        <v>1.0456451782234228E-3</v>
      </c>
      <c r="BJ47">
        <f t="shared" si="33"/>
        <v>3.0525395540428072E-3</v>
      </c>
      <c r="BK47">
        <f t="shared" si="34"/>
        <v>5.0340474396970643E-5</v>
      </c>
      <c r="BL47">
        <f t="shared" si="35"/>
        <v>6.0860790422383034E-3</v>
      </c>
      <c r="BM47" t="str">
        <f t="shared" si="36"/>
        <v/>
      </c>
      <c r="BN47" t="str">
        <f t="shared" si="37"/>
        <v/>
      </c>
      <c r="BO47">
        <f t="shared" si="38"/>
        <v>1</v>
      </c>
      <c r="BP47">
        <f t="shared" si="39"/>
        <v>4.7928406052129513E-4</v>
      </c>
      <c r="BQ47">
        <f t="shared" si="40"/>
        <v>1.67815141941079E-5</v>
      </c>
      <c r="BR47" t="str">
        <f t="shared" si="41"/>
        <v/>
      </c>
      <c r="BS47">
        <f t="shared" si="42"/>
        <v>1.4659909103481408E-3</v>
      </c>
      <c r="BT47">
        <f t="shared" si="43"/>
        <v>1.1688560112991895E-3</v>
      </c>
      <c r="BU47">
        <f t="shared" si="44"/>
        <v>1.2366884661227555E-4</v>
      </c>
      <c r="BV47" t="str">
        <f t="shared" si="45"/>
        <v/>
      </c>
      <c r="BW47">
        <f t="shared" si="46"/>
        <v>2.0461307516228017E-5</v>
      </c>
      <c r="BX47">
        <f t="shared" si="47"/>
        <v>1.0761624440971779E-4</v>
      </c>
      <c r="BY47">
        <f t="shared" si="48"/>
        <v>9.1185894272148949E-6</v>
      </c>
      <c r="BZ47" t="str">
        <f t="shared" si="49"/>
        <v/>
      </c>
      <c r="CA47">
        <f t="shared" si="50"/>
        <v>7.9899473221294861E-4</v>
      </c>
      <c r="CB47" t="str">
        <f t="shared" si="51"/>
        <v/>
      </c>
      <c r="CC47">
        <f t="shared" si="52"/>
        <v>3.186606408214694E-5</v>
      </c>
      <c r="CD47">
        <f t="shared" si="53"/>
        <v>2.1936561215698024E-5</v>
      </c>
      <c r="CF47" s="7">
        <v>4.5333333333333421</v>
      </c>
      <c r="CG47" s="9">
        <v>6.5</v>
      </c>
      <c r="CI47">
        <f t="shared" si="54"/>
        <v>2.9411764705882306</v>
      </c>
      <c r="CJ47">
        <f t="shared" si="55"/>
        <v>0.94117647058823062</v>
      </c>
      <c r="CL47">
        <v>0.2169117647058707</v>
      </c>
      <c r="CM47">
        <v>11.911527755329937</v>
      </c>
      <c r="CN47">
        <v>47.980966743732864</v>
      </c>
      <c r="CO47">
        <v>3.3578306622357057E-2</v>
      </c>
      <c r="CP47">
        <v>9.9575464542174502E-2</v>
      </c>
      <c r="CQ47">
        <v>2.7322992913424465E-2</v>
      </c>
      <c r="CR47">
        <v>8.1715125213405918E-2</v>
      </c>
      <c r="CS47">
        <v>1.5482300469514766E-3</v>
      </c>
      <c r="CT47">
        <v>0.13418922446575543</v>
      </c>
      <c r="CU47" t="s">
        <v>1119</v>
      </c>
      <c r="CV47" t="s">
        <v>1119</v>
      </c>
      <c r="CW47">
        <v>39.546863507097129</v>
      </c>
      <c r="CX47">
        <v>4.8745225718828035E-2</v>
      </c>
      <c r="CY47" t="s">
        <v>1119</v>
      </c>
      <c r="CZ47">
        <v>6.8480510966791429E-5</v>
      </c>
      <c r="DA47">
        <v>4.9332875369450448E-2</v>
      </c>
      <c r="DB47">
        <v>1.2528773933514477E-3</v>
      </c>
      <c r="DC47">
        <v>5.3578254320664855E-4</v>
      </c>
      <c r="DD47">
        <v>2.3137002244394346E-3</v>
      </c>
      <c r="DE47">
        <v>9.4616899967799994E-4</v>
      </c>
      <c r="DF47">
        <v>2.4857377399736921E-4</v>
      </c>
      <c r="DG47">
        <v>2.6967676661172335E-3</v>
      </c>
      <c r="DH47" t="s">
        <v>1119</v>
      </c>
      <c r="DI47">
        <v>7.6572197835936107E-2</v>
      </c>
      <c r="DJ47" t="s">
        <v>1119</v>
      </c>
      <c r="DK47" t="s">
        <v>1119</v>
      </c>
      <c r="DL47" t="s">
        <v>1119</v>
      </c>
    </row>
    <row r="48" spans="1:116" x14ac:dyDescent="0.2">
      <c r="A48">
        <v>2.25</v>
      </c>
      <c r="B48" s="3" t="s">
        <v>1006</v>
      </c>
      <c r="C48" s="2">
        <v>11.806893546953125</v>
      </c>
      <c r="D48" s="2">
        <v>48.051400944740848</v>
      </c>
      <c r="E48" s="2">
        <v>4.3254659020048993E-3</v>
      </c>
      <c r="F48" s="2">
        <v>0.11134262901500304</v>
      </c>
      <c r="G48" s="2">
        <v>3.0792763095774205E-2</v>
      </c>
      <c r="H48" s="2">
        <v>9.1925374740052593E-2</v>
      </c>
      <c r="I48" s="2">
        <v>1.7123309747206358E-3</v>
      </c>
      <c r="J48" s="2">
        <v>0.40740466345558329</v>
      </c>
      <c r="K48" s="2">
        <v>0</v>
      </c>
      <c r="L48" s="2">
        <v>0</v>
      </c>
      <c r="M48" s="2">
        <v>39.181271751030856</v>
      </c>
      <c r="N48" s="2">
        <v>0.15461452250710375</v>
      </c>
      <c r="O48" s="2">
        <v>5.8817273929329464E-4</v>
      </c>
      <c r="P48" s="2">
        <v>0</v>
      </c>
      <c r="Q48" s="2">
        <v>3.4435268230020466E-2</v>
      </c>
      <c r="R48" s="2">
        <v>1.7521748322129486E-2</v>
      </c>
      <c r="S48" s="2">
        <v>1.7786391877730946E-2</v>
      </c>
      <c r="T48" s="2">
        <v>0</v>
      </c>
      <c r="U48" s="2">
        <v>7.4595923448101211E-4</v>
      </c>
      <c r="V48" s="2">
        <v>4.410390445011618E-3</v>
      </c>
      <c r="W48" s="2">
        <v>6.584865130403511E-4</v>
      </c>
      <c r="X48" s="2">
        <v>0</v>
      </c>
      <c r="Y48" s="2">
        <v>7.0115899593369904E-2</v>
      </c>
      <c r="Z48" s="2">
        <v>0</v>
      </c>
      <c r="AA48" s="2">
        <v>4.7732036054235986E-3</v>
      </c>
      <c r="AB48" s="2">
        <v>7.2804870244436706E-3</v>
      </c>
      <c r="AD48">
        <f t="shared" si="2"/>
        <v>11.806893546953125</v>
      </c>
      <c r="AE48">
        <f t="shared" si="3"/>
        <v>48.051400944740848</v>
      </c>
      <c r="AF48">
        <f t="shared" si="4"/>
        <v>4.3254659020048993E-3</v>
      </c>
      <c r="AG48">
        <f t="shared" si="5"/>
        <v>0.11134262901500304</v>
      </c>
      <c r="AH48">
        <f t="shared" si="6"/>
        <v>3.0792763095774205E-2</v>
      </c>
      <c r="AI48">
        <f t="shared" si="7"/>
        <v>9.1925374740052593E-2</v>
      </c>
      <c r="AJ48">
        <f t="shared" si="8"/>
        <v>1.7123309747206358E-3</v>
      </c>
      <c r="AK48">
        <f t="shared" si="9"/>
        <v>0.40740466345558329</v>
      </c>
      <c r="AL48" t="str">
        <f t="shared" si="10"/>
        <v/>
      </c>
      <c r="AM48" t="str">
        <f t="shared" si="11"/>
        <v/>
      </c>
      <c r="AN48">
        <f t="shared" si="12"/>
        <v>39.181271751030856</v>
      </c>
      <c r="AO48">
        <f t="shared" si="13"/>
        <v>0.15461452250710375</v>
      </c>
      <c r="AP48">
        <f t="shared" si="14"/>
        <v>5.8817273929329464E-4</v>
      </c>
      <c r="AQ48" t="str">
        <f t="shared" si="15"/>
        <v/>
      </c>
      <c r="AR48">
        <f t="shared" si="16"/>
        <v>3.4435268230020466E-2</v>
      </c>
      <c r="AS48">
        <f t="shared" si="17"/>
        <v>1.7521748322129486E-2</v>
      </c>
      <c r="AT48">
        <f t="shared" si="18"/>
        <v>1.7786391877730946E-2</v>
      </c>
      <c r="AU48" t="str">
        <f t="shared" si="19"/>
        <v/>
      </c>
      <c r="AV48">
        <f t="shared" si="20"/>
        <v>7.4595923448101211E-4</v>
      </c>
      <c r="AW48">
        <f t="shared" si="21"/>
        <v>4.410390445011618E-3</v>
      </c>
      <c r="AX48">
        <f t="shared" si="22"/>
        <v>6.584865130403511E-4</v>
      </c>
      <c r="AY48" t="str">
        <f t="shared" si="23"/>
        <v/>
      </c>
      <c r="AZ48">
        <f t="shared" si="24"/>
        <v>7.0115899593369904E-2</v>
      </c>
      <c r="BA48" t="str">
        <f t="shared" si="25"/>
        <v/>
      </c>
      <c r="BB48">
        <f t="shared" si="26"/>
        <v>4.7732036054235986E-3</v>
      </c>
      <c r="BC48">
        <f t="shared" si="27"/>
        <v>7.2804870244436706E-3</v>
      </c>
      <c r="BE48">
        <f t="shared" si="28"/>
        <v>1.0055295566591878</v>
      </c>
      <c r="BF48">
        <f t="shared" si="29"/>
        <v>3.072061251069337</v>
      </c>
      <c r="BG48">
        <f t="shared" si="30"/>
        <v>1.9245407064085015E-4</v>
      </c>
      <c r="BH48">
        <f t="shared" si="31"/>
        <v>4.6859036968482917E-3</v>
      </c>
      <c r="BI48">
        <f t="shared" si="32"/>
        <v>1.1673741801307704E-3</v>
      </c>
      <c r="BJ48">
        <f t="shared" si="33"/>
        <v>3.3479638631086486E-3</v>
      </c>
      <c r="BK48">
        <f t="shared" si="34"/>
        <v>5.65484539508342E-5</v>
      </c>
      <c r="BL48">
        <f t="shared" si="35"/>
        <v>1.2996375906217991E-2</v>
      </c>
      <c r="BM48" t="str">
        <f t="shared" si="36"/>
        <v/>
      </c>
      <c r="BN48" t="str">
        <f t="shared" si="37"/>
        <v/>
      </c>
      <c r="BO48">
        <f t="shared" si="38"/>
        <v>1</v>
      </c>
      <c r="BP48">
        <f t="shared" si="39"/>
        <v>3.3040117772470579E-3</v>
      </c>
      <c r="BQ48">
        <f t="shared" si="40"/>
        <v>1.1810177179086714E-5</v>
      </c>
      <c r="BR48" t="str">
        <f t="shared" si="41"/>
        <v/>
      </c>
      <c r="BS48">
        <f t="shared" si="42"/>
        <v>6.411477726488492E-4</v>
      </c>
      <c r="BT48">
        <f t="shared" si="43"/>
        <v>3.2093764045033538E-4</v>
      </c>
      <c r="BU48">
        <f t="shared" si="44"/>
        <v>3.0871330408505007E-4</v>
      </c>
      <c r="BV48" t="str">
        <f t="shared" si="45"/>
        <v/>
      </c>
      <c r="BW48">
        <f t="shared" si="46"/>
        <v>1.2007549588070688E-5</v>
      </c>
      <c r="BX48">
        <f t="shared" si="47"/>
        <v>6.8991122947474728E-5</v>
      </c>
      <c r="BY48">
        <f t="shared" si="48"/>
        <v>8.4295788281623555E-6</v>
      </c>
      <c r="BZ48" t="str">
        <f t="shared" si="49"/>
        <v/>
      </c>
      <c r="CA48">
        <f t="shared" si="50"/>
        <v>8.1854163429895353E-4</v>
      </c>
      <c r="CB48" t="str">
        <f t="shared" si="51"/>
        <v/>
      </c>
      <c r="CC48">
        <f t="shared" si="52"/>
        <v>3.5553432825144557E-5</v>
      </c>
      <c r="CD48">
        <f t="shared" si="53"/>
        <v>3.5941665150546926E-5</v>
      </c>
      <c r="CF48" s="7">
        <v>4.6363636363636447</v>
      </c>
      <c r="CG48" s="9">
        <v>6.625</v>
      </c>
      <c r="CI48">
        <f t="shared" si="54"/>
        <v>2.9852941176470544</v>
      </c>
      <c r="CJ48">
        <f t="shared" si="55"/>
        <v>0.98529411764705443</v>
      </c>
      <c r="CL48">
        <v>0.22326203208555917</v>
      </c>
      <c r="CM48">
        <v>11.836251497432263</v>
      </c>
      <c r="CN48">
        <v>47.722739363455872</v>
      </c>
      <c r="CO48">
        <v>0.49099781218495386</v>
      </c>
      <c r="CP48">
        <v>6.6760663845168615E-3</v>
      </c>
      <c r="CQ48">
        <v>2.8149999527116838E-2</v>
      </c>
      <c r="CR48">
        <v>7.6982023108856212E-2</v>
      </c>
      <c r="CS48">
        <v>1.2867262687273479E-3</v>
      </c>
      <c r="CT48">
        <v>7.7750745745613359E-2</v>
      </c>
      <c r="CU48">
        <v>0.14851760546119058</v>
      </c>
      <c r="CV48">
        <v>2.7640794500853882E-2</v>
      </c>
      <c r="CW48">
        <v>39.447869487127562</v>
      </c>
      <c r="CX48" t="s">
        <v>1119</v>
      </c>
      <c r="CY48" t="s">
        <v>1119</v>
      </c>
      <c r="CZ48">
        <v>1.0280641868599474E-3</v>
      </c>
      <c r="DA48">
        <v>4.4071709761243354E-2</v>
      </c>
      <c r="DB48">
        <v>2.1902719162152826E-3</v>
      </c>
      <c r="DC48">
        <v>2.1345067884333998E-4</v>
      </c>
      <c r="DD48">
        <v>1.4733120203565804E-3</v>
      </c>
      <c r="DE48">
        <v>7.4590113222270727E-5</v>
      </c>
      <c r="DF48">
        <v>3.4004173429387371E-3</v>
      </c>
      <c r="DG48">
        <v>2.8928198655552304E-3</v>
      </c>
      <c r="DH48" t="s">
        <v>1119</v>
      </c>
      <c r="DI48">
        <v>7.8757814767841688E-2</v>
      </c>
      <c r="DJ48" t="s">
        <v>1119</v>
      </c>
      <c r="DK48" t="s">
        <v>1119</v>
      </c>
      <c r="DL48">
        <v>1.035428149388385E-3</v>
      </c>
    </row>
    <row r="49" spans="1:116" x14ac:dyDescent="0.2">
      <c r="A49">
        <v>2.2999999999999998</v>
      </c>
      <c r="B49" s="3" t="s">
        <v>1007</v>
      </c>
      <c r="C49" s="2">
        <v>11.823349229945157</v>
      </c>
      <c r="D49" s="2">
        <v>48.050074048252597</v>
      </c>
      <c r="E49" s="2">
        <v>0</v>
      </c>
      <c r="F49" s="2">
        <v>9.8452269062902345E-2</v>
      </c>
      <c r="G49" s="2">
        <v>2.8138413437314869E-2</v>
      </c>
      <c r="H49" s="2">
        <v>7.7778751639748137E-2</v>
      </c>
      <c r="I49" s="2">
        <v>1.7746138338621997E-3</v>
      </c>
      <c r="J49" s="2">
        <v>0.3845031847067874</v>
      </c>
      <c r="K49" s="2">
        <v>0</v>
      </c>
      <c r="L49" s="2">
        <v>0</v>
      </c>
      <c r="M49" s="2">
        <v>39.257527471886569</v>
      </c>
      <c r="N49" s="2">
        <v>0.15065227052840804</v>
      </c>
      <c r="O49" s="2">
        <v>0</v>
      </c>
      <c r="P49" s="2">
        <v>4.4188858359107134E-4</v>
      </c>
      <c r="Q49" s="2">
        <v>2.3555562950108352E-2</v>
      </c>
      <c r="R49" s="2">
        <v>1.8094738429692654E-3</v>
      </c>
      <c r="S49" s="2">
        <v>1.9801630822169153E-2</v>
      </c>
      <c r="T49" s="2">
        <v>9.8868766980589741E-4</v>
      </c>
      <c r="U49" s="2">
        <v>1.0441514542659559E-3</v>
      </c>
      <c r="V49" s="2">
        <v>3.4737797356461458E-3</v>
      </c>
      <c r="W49" s="2">
        <v>2.3516340389146144E-4</v>
      </c>
      <c r="X49" s="2">
        <v>0</v>
      </c>
      <c r="Y49" s="2">
        <v>6.9915777636710114E-2</v>
      </c>
      <c r="Z49" s="2">
        <v>0</v>
      </c>
      <c r="AA49" s="2">
        <v>0</v>
      </c>
      <c r="AB49" s="2">
        <v>6.4836306075069369E-3</v>
      </c>
      <c r="AD49">
        <f t="shared" si="2"/>
        <v>11.823349229945157</v>
      </c>
      <c r="AE49">
        <f t="shared" si="3"/>
        <v>48.050074048252597</v>
      </c>
      <c r="AF49" t="str">
        <f t="shared" si="4"/>
        <v/>
      </c>
      <c r="AG49">
        <f t="shared" si="5"/>
        <v>9.8452269062902345E-2</v>
      </c>
      <c r="AH49">
        <f t="shared" si="6"/>
        <v>2.8138413437314869E-2</v>
      </c>
      <c r="AI49">
        <f t="shared" si="7"/>
        <v>7.7778751639748137E-2</v>
      </c>
      <c r="AJ49">
        <f t="shared" si="8"/>
        <v>1.7746138338621997E-3</v>
      </c>
      <c r="AK49">
        <f t="shared" si="9"/>
        <v>0.3845031847067874</v>
      </c>
      <c r="AL49" t="str">
        <f t="shared" si="10"/>
        <v/>
      </c>
      <c r="AM49" t="str">
        <f t="shared" si="11"/>
        <v/>
      </c>
      <c r="AN49">
        <f t="shared" si="12"/>
        <v>39.257527471886569</v>
      </c>
      <c r="AO49">
        <f t="shared" si="13"/>
        <v>0.15065227052840804</v>
      </c>
      <c r="AP49" t="str">
        <f t="shared" si="14"/>
        <v/>
      </c>
      <c r="AQ49">
        <f t="shared" si="15"/>
        <v>4.4188858359107134E-4</v>
      </c>
      <c r="AR49">
        <f t="shared" si="16"/>
        <v>2.3555562950108352E-2</v>
      </c>
      <c r="AS49">
        <f t="shared" si="17"/>
        <v>1.8094738429692654E-3</v>
      </c>
      <c r="AT49">
        <f t="shared" si="18"/>
        <v>1.9801630822169153E-2</v>
      </c>
      <c r="AU49">
        <f t="shared" si="19"/>
        <v>9.8868766980589741E-4</v>
      </c>
      <c r="AV49">
        <f t="shared" si="20"/>
        <v>1.0441514542659559E-3</v>
      </c>
      <c r="AW49">
        <f t="shared" si="21"/>
        <v>3.4737797356461458E-3</v>
      </c>
      <c r="AX49">
        <f t="shared" si="22"/>
        <v>2.3516340389146144E-4</v>
      </c>
      <c r="AY49" t="str">
        <f t="shared" si="23"/>
        <v/>
      </c>
      <c r="AZ49">
        <f t="shared" si="24"/>
        <v>6.9915777636710114E-2</v>
      </c>
      <c r="BA49" t="str">
        <f t="shared" si="25"/>
        <v/>
      </c>
      <c r="BB49" t="str">
        <f t="shared" si="26"/>
        <v/>
      </c>
      <c r="BC49">
        <f t="shared" si="27"/>
        <v>6.4836306075069369E-3</v>
      </c>
      <c r="BE49">
        <f t="shared" si="28"/>
        <v>1.0049750870919336</v>
      </c>
      <c r="BF49">
        <f t="shared" si="29"/>
        <v>3.0660092632087119</v>
      </c>
      <c r="BG49" t="str">
        <f t="shared" si="30"/>
        <v/>
      </c>
      <c r="BH49">
        <f t="shared" si="31"/>
        <v>4.1353588528790768E-3</v>
      </c>
      <c r="BI49">
        <f t="shared" si="32"/>
        <v>1.0646739157086059E-3</v>
      </c>
      <c r="BJ49">
        <f t="shared" si="33"/>
        <v>2.8272349839117291E-3</v>
      </c>
      <c r="BK49">
        <f t="shared" si="34"/>
        <v>5.8491461175741692E-5</v>
      </c>
      <c r="BL49">
        <f t="shared" si="35"/>
        <v>1.2241983637016131E-2</v>
      </c>
      <c r="BM49" t="str">
        <f t="shared" si="36"/>
        <v/>
      </c>
      <c r="BN49" t="str">
        <f t="shared" si="37"/>
        <v/>
      </c>
      <c r="BO49">
        <f t="shared" si="38"/>
        <v>1</v>
      </c>
      <c r="BP49">
        <f t="shared" si="39"/>
        <v>3.2130876259163356E-3</v>
      </c>
      <c r="BQ49" t="str">
        <f t="shared" si="40"/>
        <v/>
      </c>
      <c r="BR49">
        <f t="shared" si="41"/>
        <v>8.6761111837683278E-6</v>
      </c>
      <c r="BS49">
        <f t="shared" si="42"/>
        <v>4.3772740794850723E-4</v>
      </c>
      <c r="BT49">
        <f t="shared" si="43"/>
        <v>3.3078904015827167E-5</v>
      </c>
      <c r="BU49">
        <f t="shared" si="44"/>
        <v>3.4302362615965101E-4</v>
      </c>
      <c r="BV49">
        <f t="shared" si="45"/>
        <v>1.7197010147557143E-5</v>
      </c>
      <c r="BW49">
        <f t="shared" si="46"/>
        <v>1.6774839629714838E-5</v>
      </c>
      <c r="BX49">
        <f t="shared" si="47"/>
        <v>5.4234299821049643E-5</v>
      </c>
      <c r="BY49">
        <f t="shared" si="48"/>
        <v>3.0045837549028953E-6</v>
      </c>
      <c r="BZ49" t="str">
        <f t="shared" si="49"/>
        <v/>
      </c>
      <c r="CA49">
        <f t="shared" si="50"/>
        <v>8.1461994913287965E-4</v>
      </c>
      <c r="CB49" t="str">
        <f t="shared" si="51"/>
        <v/>
      </c>
      <c r="CC49" t="str">
        <f t="shared" si="52"/>
        <v/>
      </c>
      <c r="CD49">
        <f t="shared" si="53"/>
        <v>3.1945641261216077E-5</v>
      </c>
      <c r="CF49" s="7">
        <v>4.7393939393939482</v>
      </c>
      <c r="CG49" s="9">
        <v>6.75</v>
      </c>
      <c r="CI49">
        <f t="shared" si="54"/>
        <v>3.0539215686274428</v>
      </c>
      <c r="CJ49">
        <f t="shared" si="55"/>
        <v>5.3921568627442795E-2</v>
      </c>
      <c r="CL49">
        <v>0.23529411764705443</v>
      </c>
      <c r="CM49">
        <v>11.919936071395387</v>
      </c>
      <c r="CN49">
        <v>47.958951908925421</v>
      </c>
      <c r="CO49" t="s">
        <v>1119</v>
      </c>
      <c r="CP49">
        <v>0.10543034051399501</v>
      </c>
      <c r="CQ49">
        <v>2.4660428222058727E-2</v>
      </c>
      <c r="CR49">
        <v>9.5020801356241427E-2</v>
      </c>
      <c r="CS49">
        <v>3.1227033141460526E-3</v>
      </c>
      <c r="CT49">
        <v>9.6173676675635533E-2</v>
      </c>
      <c r="CU49">
        <v>9.9151511699854707E-3</v>
      </c>
      <c r="CV49" t="s">
        <v>1119</v>
      </c>
      <c r="CW49">
        <v>39.563525304121931</v>
      </c>
      <c r="CX49" t="s">
        <v>1119</v>
      </c>
      <c r="CY49" t="s">
        <v>1119</v>
      </c>
      <c r="CZ49" t="s">
        <v>1119</v>
      </c>
      <c r="DA49">
        <v>7.2183196346160897E-2</v>
      </c>
      <c r="DB49">
        <v>5.4022393868841459E-2</v>
      </c>
      <c r="DC49">
        <v>1.2749596864231555E-3</v>
      </c>
      <c r="DD49">
        <v>6.756329129655685E-4</v>
      </c>
      <c r="DE49">
        <v>1.6972113802001567E-4</v>
      </c>
      <c r="DF49">
        <v>4.1491269104084591E-3</v>
      </c>
      <c r="DG49">
        <v>1.6734274295778187E-3</v>
      </c>
      <c r="DH49" t="s">
        <v>1119</v>
      </c>
      <c r="DI49">
        <v>8.0374260087681892E-2</v>
      </c>
      <c r="DJ49" t="s">
        <v>1119</v>
      </c>
      <c r="DK49">
        <v>8.7408959251222742E-3</v>
      </c>
      <c r="DL49" t="s">
        <v>1119</v>
      </c>
    </row>
    <row r="50" spans="1:116" x14ac:dyDescent="0.2">
      <c r="A50">
        <v>2.35</v>
      </c>
      <c r="B50" s="3" t="s">
        <v>1008</v>
      </c>
      <c r="C50" s="2">
        <v>11.89917035366383</v>
      </c>
      <c r="D50" s="2">
        <v>47.997602356323107</v>
      </c>
      <c r="E50" s="2">
        <v>1.3400152847128444E-2</v>
      </c>
      <c r="F50" s="2">
        <v>9.8130410130088969E-2</v>
      </c>
      <c r="G50" s="2">
        <v>2.9849914111247388E-2</v>
      </c>
      <c r="H50" s="2">
        <v>9.7934857401562297E-2</v>
      </c>
      <c r="I50" s="2">
        <v>2.2850195645037871E-3</v>
      </c>
      <c r="J50" s="2">
        <v>0.16825055809465839</v>
      </c>
      <c r="K50" s="2">
        <v>0</v>
      </c>
      <c r="L50" s="2">
        <v>0</v>
      </c>
      <c r="M50" s="2">
        <v>39.51114353325876</v>
      </c>
      <c r="N50" s="2">
        <v>5.9522189224420229E-2</v>
      </c>
      <c r="O50" s="2">
        <v>5.7355643924764891E-4</v>
      </c>
      <c r="P50" s="2">
        <v>3.5010933527199602E-4</v>
      </c>
      <c r="Q50" s="2">
        <v>2.5436993890286072E-2</v>
      </c>
      <c r="R50" s="2">
        <v>1.3917419591840283E-4</v>
      </c>
      <c r="S50" s="2">
        <v>1.7544758931254099E-2</v>
      </c>
      <c r="T50" s="2">
        <v>0</v>
      </c>
      <c r="U50" s="2">
        <v>0</v>
      </c>
      <c r="V50" s="2">
        <v>3.7074129291062722E-3</v>
      </c>
      <c r="W50" s="2">
        <v>2.0491792637067189E-4</v>
      </c>
      <c r="X50" s="2">
        <v>0</v>
      </c>
      <c r="Y50" s="2">
        <v>6.9727109268317877E-2</v>
      </c>
      <c r="Z50" s="2">
        <v>0</v>
      </c>
      <c r="AA50" s="2">
        <v>0</v>
      </c>
      <c r="AB50" s="2">
        <v>5.0266224648902371E-3</v>
      </c>
      <c r="AD50">
        <f t="shared" si="2"/>
        <v>11.89917035366383</v>
      </c>
      <c r="AE50">
        <f t="shared" si="3"/>
        <v>47.997602356323107</v>
      </c>
      <c r="AF50">
        <f t="shared" si="4"/>
        <v>1.3400152847128444E-2</v>
      </c>
      <c r="AG50">
        <f t="shared" si="5"/>
        <v>9.8130410130088969E-2</v>
      </c>
      <c r="AH50">
        <f t="shared" si="6"/>
        <v>2.9849914111247388E-2</v>
      </c>
      <c r="AI50">
        <f t="shared" si="7"/>
        <v>9.7934857401562297E-2</v>
      </c>
      <c r="AJ50">
        <f t="shared" si="8"/>
        <v>2.2850195645037871E-3</v>
      </c>
      <c r="AK50">
        <f t="shared" si="9"/>
        <v>0.16825055809465839</v>
      </c>
      <c r="AL50" t="str">
        <f t="shared" si="10"/>
        <v/>
      </c>
      <c r="AM50" t="str">
        <f t="shared" si="11"/>
        <v/>
      </c>
      <c r="AN50">
        <f t="shared" si="12"/>
        <v>39.51114353325876</v>
      </c>
      <c r="AO50">
        <f t="shared" si="13"/>
        <v>5.9522189224420229E-2</v>
      </c>
      <c r="AP50">
        <f t="shared" si="14"/>
        <v>5.7355643924764891E-4</v>
      </c>
      <c r="AQ50">
        <f t="shared" si="15"/>
        <v>3.5010933527199602E-4</v>
      </c>
      <c r="AR50">
        <f t="shared" si="16"/>
        <v>2.5436993890286072E-2</v>
      </c>
      <c r="AS50">
        <f t="shared" si="17"/>
        <v>1.3917419591840283E-4</v>
      </c>
      <c r="AT50">
        <f t="shared" si="18"/>
        <v>1.7544758931254099E-2</v>
      </c>
      <c r="AU50" t="str">
        <f t="shared" si="19"/>
        <v/>
      </c>
      <c r="AV50" t="str">
        <f t="shared" si="20"/>
        <v/>
      </c>
      <c r="AW50">
        <f t="shared" si="21"/>
        <v>3.7074129291062722E-3</v>
      </c>
      <c r="AX50">
        <f t="shared" si="22"/>
        <v>2.0491792637067189E-4</v>
      </c>
      <c r="AY50" t="str">
        <f t="shared" si="23"/>
        <v/>
      </c>
      <c r="AZ50">
        <f t="shared" si="24"/>
        <v>6.9727109268317877E-2</v>
      </c>
      <c r="BA50" t="str">
        <f t="shared" si="25"/>
        <v/>
      </c>
      <c r="BB50" t="str">
        <f t="shared" si="26"/>
        <v/>
      </c>
      <c r="BC50">
        <f t="shared" si="27"/>
        <v>5.0266224648902371E-3</v>
      </c>
      <c r="BE50">
        <f t="shared" si="28"/>
        <v>1.0049276700254837</v>
      </c>
      <c r="BF50">
        <f t="shared" si="29"/>
        <v>3.0430023575487741</v>
      </c>
      <c r="BG50">
        <f t="shared" si="30"/>
        <v>5.9123874949311504E-4</v>
      </c>
      <c r="BH50">
        <f t="shared" si="31"/>
        <v>4.0953821235458409E-3</v>
      </c>
      <c r="BI50">
        <f t="shared" si="32"/>
        <v>1.1221823598591826E-3</v>
      </c>
      <c r="BJ50">
        <f t="shared" si="33"/>
        <v>3.5370530785744998E-3</v>
      </c>
      <c r="BK50">
        <f t="shared" si="34"/>
        <v>7.4831056154071277E-5</v>
      </c>
      <c r="BL50">
        <f t="shared" si="35"/>
        <v>5.3224514783665987E-3</v>
      </c>
      <c r="BM50" t="str">
        <f t="shared" si="36"/>
        <v/>
      </c>
      <c r="BN50" t="str">
        <f t="shared" si="37"/>
        <v/>
      </c>
      <c r="BO50">
        <f t="shared" si="38"/>
        <v>1</v>
      </c>
      <c r="BP50">
        <f t="shared" si="39"/>
        <v>1.2613311706364224E-3</v>
      </c>
      <c r="BQ50">
        <f t="shared" si="40"/>
        <v>1.1420539233473583E-5</v>
      </c>
      <c r="BR50">
        <f t="shared" si="41"/>
        <v>6.8299789041201224E-6</v>
      </c>
      <c r="BS50">
        <f t="shared" si="42"/>
        <v>4.6965546728939216E-4</v>
      </c>
      <c r="BT50">
        <f t="shared" si="43"/>
        <v>2.5279056889941463E-6</v>
      </c>
      <c r="BU50">
        <f t="shared" si="44"/>
        <v>3.0197697032156813E-4</v>
      </c>
      <c r="BV50" t="str">
        <f t="shared" si="45"/>
        <v/>
      </c>
      <c r="BW50" t="str">
        <f t="shared" si="46"/>
        <v/>
      </c>
      <c r="BX50">
        <f t="shared" si="47"/>
        <v>5.7510357127516006E-5</v>
      </c>
      <c r="BY50">
        <f t="shared" si="48"/>
        <v>2.6013445192505085E-6</v>
      </c>
      <c r="BZ50" t="str">
        <f t="shared" si="49"/>
        <v/>
      </c>
      <c r="CA50">
        <f t="shared" si="50"/>
        <v>8.0720687762145726E-4</v>
      </c>
      <c r="CB50" t="str">
        <f t="shared" si="51"/>
        <v/>
      </c>
      <c r="CC50" t="str">
        <f t="shared" si="52"/>
        <v/>
      </c>
      <c r="CD50">
        <f t="shared" si="53"/>
        <v>2.4607809636582288E-5</v>
      </c>
      <c r="CF50" s="7">
        <v>4.8424242424242507</v>
      </c>
      <c r="CG50" s="9">
        <v>6.875</v>
      </c>
      <c r="CI50">
        <f t="shared" si="54"/>
        <v>3.134803921568619</v>
      </c>
      <c r="CJ50">
        <f t="shared" si="55"/>
        <v>0.13480392156861898</v>
      </c>
      <c r="CL50">
        <v>0.23529411764705621</v>
      </c>
      <c r="CM50">
        <v>11.895077987353858</v>
      </c>
      <c r="CN50">
        <v>47.912043050651803</v>
      </c>
      <c r="CO50">
        <v>0.10547125144715304</v>
      </c>
      <c r="CP50">
        <v>8.679796198664616E-2</v>
      </c>
      <c r="CQ50">
        <v>2.7580129864237048E-2</v>
      </c>
      <c r="CR50">
        <v>0.112990937024025</v>
      </c>
      <c r="CS50">
        <v>2.9809088022692905E-3</v>
      </c>
      <c r="CT50">
        <v>8.481098713254645E-2</v>
      </c>
      <c r="CU50">
        <v>1.2646704915317568E-2</v>
      </c>
      <c r="CV50" t="s">
        <v>1119</v>
      </c>
      <c r="CW50">
        <v>39.516121255573715</v>
      </c>
      <c r="CX50" t="s">
        <v>1119</v>
      </c>
      <c r="CY50" t="s">
        <v>1119</v>
      </c>
      <c r="CZ50">
        <v>3.775728700066885E-4</v>
      </c>
      <c r="DA50">
        <v>8.7192732079782204E-2</v>
      </c>
      <c r="DB50">
        <v>6.47851077954327E-2</v>
      </c>
      <c r="DC50">
        <v>5.0481353748508059E-5</v>
      </c>
      <c r="DD50">
        <v>9.5251634369859686E-4</v>
      </c>
      <c r="DE50">
        <v>2.7426523430914935E-3</v>
      </c>
      <c r="DF50">
        <v>4.1924697727623444E-3</v>
      </c>
      <c r="DG50">
        <v>8.0373727849040598E-4</v>
      </c>
      <c r="DH50" t="s">
        <v>1119</v>
      </c>
      <c r="DI50">
        <v>6.9844622887788838E-2</v>
      </c>
      <c r="DJ50" t="s">
        <v>1119</v>
      </c>
      <c r="DK50">
        <v>8.0162201947159614E-3</v>
      </c>
      <c r="DL50">
        <v>4.5207123289136555E-3</v>
      </c>
    </row>
    <row r="51" spans="1:116" x14ac:dyDescent="0.2">
      <c r="A51">
        <v>2.4</v>
      </c>
      <c r="B51" s="3" t="s">
        <v>1009</v>
      </c>
      <c r="C51" s="2">
        <v>11.946377928979269</v>
      </c>
      <c r="D51" s="2">
        <v>47.979327146086206</v>
      </c>
      <c r="E51" s="2">
        <v>0</v>
      </c>
      <c r="F51" s="2">
        <v>9.2950430979742704E-2</v>
      </c>
      <c r="G51" s="2">
        <v>2.7156362183631606E-2</v>
      </c>
      <c r="H51" s="2">
        <v>8.5326572667711889E-2</v>
      </c>
      <c r="I51" s="2">
        <v>1.8183101100360582E-3</v>
      </c>
      <c r="J51" s="2">
        <v>7.0997651961735256E-2</v>
      </c>
      <c r="K51" s="2">
        <v>0</v>
      </c>
      <c r="L51" s="2">
        <v>0</v>
      </c>
      <c r="M51" s="2">
        <v>39.676830513681935</v>
      </c>
      <c r="N51" s="2">
        <v>0</v>
      </c>
      <c r="O51" s="2">
        <v>7.5409629962392647E-4</v>
      </c>
      <c r="P51" s="2">
        <v>2.0075741805661748E-5</v>
      </c>
      <c r="Q51" s="2">
        <v>2.7140805088641407E-2</v>
      </c>
      <c r="R51" s="2">
        <v>5.7707019594091221E-4</v>
      </c>
      <c r="S51" s="2">
        <v>1.3499685333748283E-2</v>
      </c>
      <c r="T51" s="2">
        <v>4.8914042225179353E-4</v>
      </c>
      <c r="U51" s="2">
        <v>0</v>
      </c>
      <c r="V51" s="2">
        <v>3.6605422103297581E-3</v>
      </c>
      <c r="W51" s="2">
        <v>1.1074973780041188E-4</v>
      </c>
      <c r="X51" s="2">
        <v>0</v>
      </c>
      <c r="Y51" s="2">
        <v>7.0546083943622967E-2</v>
      </c>
      <c r="Z51" s="2">
        <v>0</v>
      </c>
      <c r="AA51" s="2">
        <v>0</v>
      </c>
      <c r="AB51" s="2">
        <v>2.416834375989778E-3</v>
      </c>
      <c r="AD51">
        <f t="shared" si="2"/>
        <v>11.946377928979269</v>
      </c>
      <c r="AE51">
        <f t="shared" si="3"/>
        <v>47.979327146086206</v>
      </c>
      <c r="AF51" t="str">
        <f t="shared" si="4"/>
        <v/>
      </c>
      <c r="AG51">
        <f t="shared" si="5"/>
        <v>9.2950430979742704E-2</v>
      </c>
      <c r="AH51">
        <f t="shared" si="6"/>
        <v>2.7156362183631606E-2</v>
      </c>
      <c r="AI51">
        <f t="shared" si="7"/>
        <v>8.5326572667711889E-2</v>
      </c>
      <c r="AJ51">
        <f t="shared" si="8"/>
        <v>1.8183101100360582E-3</v>
      </c>
      <c r="AK51">
        <f t="shared" si="9"/>
        <v>7.0997651961735256E-2</v>
      </c>
      <c r="AL51" t="str">
        <f t="shared" si="10"/>
        <v/>
      </c>
      <c r="AM51" t="str">
        <f t="shared" si="11"/>
        <v/>
      </c>
      <c r="AN51">
        <f t="shared" si="12"/>
        <v>39.676830513681935</v>
      </c>
      <c r="AO51" t="str">
        <f t="shared" si="13"/>
        <v/>
      </c>
      <c r="AP51">
        <f t="shared" si="14"/>
        <v>7.5409629962392647E-4</v>
      </c>
      <c r="AQ51">
        <f t="shared" si="15"/>
        <v>2.0075741805661748E-5</v>
      </c>
      <c r="AR51">
        <f t="shared" si="16"/>
        <v>2.7140805088641407E-2</v>
      </c>
      <c r="AS51">
        <f t="shared" si="17"/>
        <v>5.7707019594091221E-4</v>
      </c>
      <c r="AT51">
        <f t="shared" si="18"/>
        <v>1.3499685333748283E-2</v>
      </c>
      <c r="AU51">
        <f t="shared" si="19"/>
        <v>4.8914042225179353E-4</v>
      </c>
      <c r="AV51" t="str">
        <f t="shared" si="20"/>
        <v/>
      </c>
      <c r="AW51">
        <f t="shared" si="21"/>
        <v>3.6605422103297581E-3</v>
      </c>
      <c r="AX51">
        <f t="shared" si="22"/>
        <v>1.1074973780041188E-4</v>
      </c>
      <c r="AY51" t="str">
        <f t="shared" si="23"/>
        <v/>
      </c>
      <c r="AZ51">
        <f t="shared" si="24"/>
        <v>7.0546083943622967E-2</v>
      </c>
      <c r="BA51" t="str">
        <f t="shared" si="25"/>
        <v/>
      </c>
      <c r="BB51" t="str">
        <f t="shared" si="26"/>
        <v/>
      </c>
      <c r="BC51">
        <f t="shared" si="27"/>
        <v>2.416834375989778E-3</v>
      </c>
      <c r="BE51">
        <f t="shared" si="28"/>
        <v>1.0047013803441258</v>
      </c>
      <c r="BF51">
        <f t="shared" si="29"/>
        <v>3.0291412527460189</v>
      </c>
      <c r="BG51" t="str">
        <f t="shared" si="30"/>
        <v/>
      </c>
      <c r="BH51">
        <f t="shared" si="31"/>
        <v>3.8630012706629955E-3</v>
      </c>
      <c r="BI51">
        <f t="shared" si="32"/>
        <v>1.0166572705233297E-3</v>
      </c>
      <c r="BJ51">
        <f t="shared" si="33"/>
        <v>3.0688185471614959E-3</v>
      </c>
      <c r="BK51">
        <f t="shared" si="34"/>
        <v>5.9298339516082255E-5</v>
      </c>
      <c r="BL51">
        <f t="shared" si="35"/>
        <v>2.2365664727071058E-3</v>
      </c>
      <c r="BM51" t="str">
        <f t="shared" si="36"/>
        <v/>
      </c>
      <c r="BN51" t="str">
        <f t="shared" si="37"/>
        <v/>
      </c>
      <c r="BO51">
        <f t="shared" si="38"/>
        <v>1</v>
      </c>
      <c r="BP51" t="str">
        <f t="shared" si="39"/>
        <v/>
      </c>
      <c r="BQ51">
        <f t="shared" si="40"/>
        <v>1.495270918493084E-5</v>
      </c>
      <c r="BR51">
        <f t="shared" si="41"/>
        <v>3.9000475304740982E-7</v>
      </c>
      <c r="BS51">
        <f t="shared" si="42"/>
        <v>4.9902114661988213E-4</v>
      </c>
      <c r="BT51">
        <f t="shared" si="43"/>
        <v>1.0437906882085209E-5</v>
      </c>
      <c r="BU51">
        <f t="shared" si="44"/>
        <v>2.3138366234084625E-4</v>
      </c>
      <c r="BV51">
        <f t="shared" si="45"/>
        <v>8.4180859301073626E-6</v>
      </c>
      <c r="BW51" t="str">
        <f t="shared" si="46"/>
        <v/>
      </c>
      <c r="BX51">
        <f t="shared" si="47"/>
        <v>5.65461642564732E-5</v>
      </c>
      <c r="BY51">
        <f t="shared" si="48"/>
        <v>1.400049061040116E-6</v>
      </c>
      <c r="BZ51" t="str">
        <f t="shared" si="49"/>
        <v/>
      </c>
      <c r="CA51">
        <f t="shared" si="50"/>
        <v>8.1327744988073753E-4</v>
      </c>
      <c r="CB51" t="str">
        <f t="shared" si="51"/>
        <v/>
      </c>
      <c r="CC51" t="str">
        <f t="shared" si="52"/>
        <v/>
      </c>
      <c r="CD51">
        <f t="shared" si="53"/>
        <v>1.178219502342895E-5</v>
      </c>
      <c r="CF51" s="7">
        <v>4.9454545454545533</v>
      </c>
      <c r="CG51" s="8">
        <v>7</v>
      </c>
      <c r="CI51">
        <f t="shared" si="54"/>
        <v>3.2156862745097947</v>
      </c>
      <c r="CJ51">
        <f t="shared" si="55"/>
        <v>0.21568627450979472</v>
      </c>
      <c r="CL51">
        <v>0.23774509803920196</v>
      </c>
      <c r="CM51">
        <v>11.913508230433818</v>
      </c>
      <c r="CN51">
        <v>48.017695995308536</v>
      </c>
      <c r="CO51" t="s">
        <v>1119</v>
      </c>
      <c r="CP51">
        <v>0.1688411901642714</v>
      </c>
      <c r="CQ51">
        <v>2.5896088050617511E-2</v>
      </c>
      <c r="CR51">
        <v>8.1363172677543338E-2</v>
      </c>
      <c r="CS51">
        <v>2.2052567811333031E-3</v>
      </c>
      <c r="CT51">
        <v>0.17122683560169991</v>
      </c>
      <c r="CU51" t="s">
        <v>1119</v>
      </c>
      <c r="CV51" t="s">
        <v>1119</v>
      </c>
      <c r="CW51">
        <v>39.439663672447566</v>
      </c>
      <c r="CX51">
        <v>1.5880135951465812E-2</v>
      </c>
      <c r="CY51" t="s">
        <v>1119</v>
      </c>
      <c r="CZ51">
        <v>7.9849123869192053E-4</v>
      </c>
      <c r="DA51">
        <v>5.6412233966060481E-2</v>
      </c>
      <c r="DB51">
        <v>1.1951386656581478E-2</v>
      </c>
      <c r="DC51">
        <v>5.5863597203651624E-3</v>
      </c>
      <c r="DD51" t="s">
        <v>1119</v>
      </c>
      <c r="DE51">
        <v>3.0992608280817376E-4</v>
      </c>
      <c r="DF51">
        <v>2.3992652048337665E-3</v>
      </c>
      <c r="DG51">
        <v>1.3061459105622854E-3</v>
      </c>
      <c r="DH51" t="s">
        <v>1119</v>
      </c>
      <c r="DI51">
        <v>7.5676240772854231E-2</v>
      </c>
      <c r="DJ51" t="s">
        <v>1119</v>
      </c>
      <c r="DK51">
        <v>8.2062548628606489E-3</v>
      </c>
      <c r="DL51">
        <v>1.073118167722049E-3</v>
      </c>
    </row>
    <row r="52" spans="1:116" x14ac:dyDescent="0.2">
      <c r="A52">
        <v>2.4500000000000002</v>
      </c>
      <c r="B52" s="3" t="s">
        <v>1010</v>
      </c>
      <c r="C52" s="2">
        <v>11.94570243414463</v>
      </c>
      <c r="D52" s="2">
        <v>47.956563368415829</v>
      </c>
      <c r="E52" s="2">
        <v>0</v>
      </c>
      <c r="F52" s="2">
        <v>2.5453863323089541E-2</v>
      </c>
      <c r="G52" s="2">
        <v>2.5157548534776759E-2</v>
      </c>
      <c r="H52" s="2">
        <v>7.4044392741995091E-2</v>
      </c>
      <c r="I52" s="2">
        <v>1.2920864745235431E-3</v>
      </c>
      <c r="J52" s="2">
        <v>6.3204657056953578E-2</v>
      </c>
      <c r="K52" s="2">
        <v>0</v>
      </c>
      <c r="L52" s="2">
        <v>0</v>
      </c>
      <c r="M52" s="2">
        <v>39.786240739928651</v>
      </c>
      <c r="N52" s="2">
        <v>6.360800380227123E-3</v>
      </c>
      <c r="O52" s="2">
        <v>0</v>
      </c>
      <c r="P52" s="2">
        <v>0</v>
      </c>
      <c r="Q52" s="2">
        <v>3.2729201179937696E-2</v>
      </c>
      <c r="R52" s="2">
        <v>2.4454659386669137E-3</v>
      </c>
      <c r="S52" s="2">
        <v>3.8962958386710984E-3</v>
      </c>
      <c r="T52" s="2">
        <v>2.3517249984060704E-3</v>
      </c>
      <c r="U52" s="2">
        <v>0</v>
      </c>
      <c r="V52" s="2">
        <v>3.1415072923697304E-3</v>
      </c>
      <c r="W52" s="2">
        <v>1.0312650915708771E-3</v>
      </c>
      <c r="X52" s="2">
        <v>0</v>
      </c>
      <c r="Y52" s="2">
        <v>6.9750771655709809E-2</v>
      </c>
      <c r="Z52" s="2">
        <v>0</v>
      </c>
      <c r="AA52" s="2">
        <v>0</v>
      </c>
      <c r="AB52" s="2">
        <v>6.3387700401050149E-4</v>
      </c>
      <c r="AD52">
        <f t="shared" si="2"/>
        <v>11.94570243414463</v>
      </c>
      <c r="AE52">
        <f t="shared" si="3"/>
        <v>47.956563368415829</v>
      </c>
      <c r="AF52" t="str">
        <f t="shared" si="4"/>
        <v/>
      </c>
      <c r="AG52">
        <f t="shared" si="5"/>
        <v>2.5453863323089541E-2</v>
      </c>
      <c r="AH52">
        <f t="shared" si="6"/>
        <v>2.5157548534776759E-2</v>
      </c>
      <c r="AI52">
        <f t="shared" si="7"/>
        <v>7.4044392741995091E-2</v>
      </c>
      <c r="AJ52">
        <f t="shared" si="8"/>
        <v>1.2920864745235431E-3</v>
      </c>
      <c r="AK52">
        <f t="shared" si="9"/>
        <v>6.3204657056953578E-2</v>
      </c>
      <c r="AL52" t="str">
        <f t="shared" si="10"/>
        <v/>
      </c>
      <c r="AM52" t="str">
        <f t="shared" si="11"/>
        <v/>
      </c>
      <c r="AN52">
        <f t="shared" si="12"/>
        <v>39.786240739928651</v>
      </c>
      <c r="AO52">
        <f t="shared" si="13"/>
        <v>6.360800380227123E-3</v>
      </c>
      <c r="AP52" t="str">
        <f t="shared" si="14"/>
        <v/>
      </c>
      <c r="AQ52" t="str">
        <f t="shared" si="15"/>
        <v/>
      </c>
      <c r="AR52">
        <f t="shared" si="16"/>
        <v>3.2729201179937696E-2</v>
      </c>
      <c r="AS52">
        <f t="shared" si="17"/>
        <v>2.4454659386669137E-3</v>
      </c>
      <c r="AT52">
        <f t="shared" si="18"/>
        <v>3.8962958386710984E-3</v>
      </c>
      <c r="AU52">
        <f t="shared" si="19"/>
        <v>2.3517249984060704E-3</v>
      </c>
      <c r="AV52" t="str">
        <f t="shared" si="20"/>
        <v/>
      </c>
      <c r="AW52">
        <f t="shared" si="21"/>
        <v>3.1415072923697304E-3</v>
      </c>
      <c r="AX52">
        <f t="shared" si="22"/>
        <v>1.0312650915708771E-3</v>
      </c>
      <c r="AY52" t="str">
        <f t="shared" si="23"/>
        <v/>
      </c>
      <c r="AZ52">
        <f t="shared" si="24"/>
        <v>6.9750771655709809E-2</v>
      </c>
      <c r="BA52" t="str">
        <f t="shared" si="25"/>
        <v/>
      </c>
      <c r="BB52" t="str">
        <f t="shared" si="26"/>
        <v/>
      </c>
      <c r="BC52">
        <f t="shared" si="27"/>
        <v>6.3387700401050149E-4</v>
      </c>
      <c r="BE52">
        <f t="shared" si="28"/>
        <v>1.0018818469182704</v>
      </c>
      <c r="BF52">
        <f t="shared" si="29"/>
        <v>3.0193780386672304</v>
      </c>
      <c r="BG52" t="str">
        <f t="shared" si="30"/>
        <v/>
      </c>
      <c r="BH52">
        <f t="shared" si="31"/>
        <v>1.0549483985006151E-3</v>
      </c>
      <c r="BI52">
        <f t="shared" si="32"/>
        <v>9.3923737044197342E-4</v>
      </c>
      <c r="BJ52">
        <f t="shared" si="33"/>
        <v>2.6557252977020742E-3</v>
      </c>
      <c r="BK52">
        <f t="shared" si="34"/>
        <v>4.2021371742268963E-5</v>
      </c>
      <c r="BL52">
        <f t="shared" si="35"/>
        <v>1.9855963680313797E-3</v>
      </c>
      <c r="BM52" t="str">
        <f t="shared" si="36"/>
        <v/>
      </c>
      <c r="BN52" t="str">
        <f t="shared" si="37"/>
        <v/>
      </c>
      <c r="BO52">
        <f t="shared" si="38"/>
        <v>1</v>
      </c>
      <c r="BP52">
        <f t="shared" si="39"/>
        <v>1.3385934379933127E-4</v>
      </c>
      <c r="BQ52" t="str">
        <f t="shared" si="40"/>
        <v/>
      </c>
      <c r="BR52" t="str">
        <f t="shared" si="41"/>
        <v/>
      </c>
      <c r="BS52">
        <f t="shared" si="42"/>
        <v>6.0011667644342855E-4</v>
      </c>
      <c r="BT52">
        <f t="shared" si="43"/>
        <v>4.4111361011694482E-5</v>
      </c>
      <c r="BU52">
        <f t="shared" si="44"/>
        <v>6.6598590230076933E-5</v>
      </c>
      <c r="BV52">
        <f t="shared" si="45"/>
        <v>4.0361788500967456E-5</v>
      </c>
      <c r="BW52" t="str">
        <f t="shared" si="46"/>
        <v/>
      </c>
      <c r="BX52">
        <f t="shared" si="47"/>
        <v>4.8394930399958633E-5</v>
      </c>
      <c r="BY52">
        <f t="shared" si="48"/>
        <v>1.3000945304648873E-5</v>
      </c>
      <c r="BZ52" t="str">
        <f t="shared" si="49"/>
        <v/>
      </c>
      <c r="CA52">
        <f t="shared" si="50"/>
        <v>8.0189757943087729E-4</v>
      </c>
      <c r="CB52" t="str">
        <f t="shared" si="51"/>
        <v/>
      </c>
      <c r="CC52" t="str">
        <f t="shared" si="52"/>
        <v/>
      </c>
      <c r="CD52">
        <f t="shared" si="53"/>
        <v>3.0816859639454866E-6</v>
      </c>
      <c r="CF52" s="7">
        <v>5.0484848484848559</v>
      </c>
      <c r="CG52" s="9">
        <v>7.166666666666667</v>
      </c>
      <c r="CI52">
        <f t="shared" si="54"/>
        <v>3.2965686274509713</v>
      </c>
      <c r="CJ52">
        <f t="shared" si="55"/>
        <v>0.29656862745097134</v>
      </c>
      <c r="CL52">
        <v>0.24183006535947627</v>
      </c>
      <c r="CM52">
        <v>11.910902225477049</v>
      </c>
      <c r="CN52">
        <v>47.945056726431403</v>
      </c>
      <c r="CO52">
        <v>7.37666020216986E-3</v>
      </c>
      <c r="CP52">
        <v>6.5421698511848883E-2</v>
      </c>
      <c r="CQ52">
        <v>2.9320186397767109E-2</v>
      </c>
      <c r="CR52">
        <v>7.0519727271131927E-2</v>
      </c>
      <c r="CS52">
        <v>1.829953998497585E-3</v>
      </c>
      <c r="CT52">
        <v>0.13015251958356316</v>
      </c>
      <c r="CU52">
        <v>2.2569832125416977E-2</v>
      </c>
      <c r="CV52">
        <v>2.6888701729985511E-2</v>
      </c>
      <c r="CW52">
        <v>39.601644593547739</v>
      </c>
      <c r="CX52" t="s">
        <v>1119</v>
      </c>
      <c r="CY52" t="s">
        <v>1119</v>
      </c>
      <c r="CZ52" t="s">
        <v>1119</v>
      </c>
      <c r="DA52">
        <v>6.0943363143593603E-2</v>
      </c>
      <c r="DB52">
        <v>3.5741982023382267E-2</v>
      </c>
      <c r="DC52">
        <v>1.914389447828216E-3</v>
      </c>
      <c r="DD52">
        <v>5.5776605189429194E-4</v>
      </c>
      <c r="DE52">
        <v>1.4543052941390746E-4</v>
      </c>
      <c r="DF52">
        <v>4.2123905950610585E-3</v>
      </c>
      <c r="DG52">
        <v>1.6534205907134606E-3</v>
      </c>
      <c r="DH52" t="s">
        <v>1119</v>
      </c>
      <c r="DI52">
        <v>7.536889374868723E-2</v>
      </c>
      <c r="DJ52" t="s">
        <v>1119</v>
      </c>
      <c r="DK52">
        <v>7.0757776076783852E-3</v>
      </c>
      <c r="DL52">
        <v>7.0376098514875196E-4</v>
      </c>
    </row>
    <row r="53" spans="1:116" x14ac:dyDescent="0.2">
      <c r="A53">
        <v>2.5</v>
      </c>
      <c r="B53" s="3" t="s">
        <v>1011</v>
      </c>
      <c r="C53" s="2">
        <v>11.942073972269398</v>
      </c>
      <c r="D53" s="2">
        <v>47.958477581675332</v>
      </c>
      <c r="E53" s="2">
        <v>4.1851981985186616E-2</v>
      </c>
      <c r="F53" s="2">
        <v>7.4335776344285093E-2</v>
      </c>
      <c r="G53" s="2">
        <v>2.6511771714781113E-2</v>
      </c>
      <c r="H53" s="2">
        <v>7.4786863710335674E-2</v>
      </c>
      <c r="I53" s="2">
        <v>1.5095468505086193E-3</v>
      </c>
      <c r="J53" s="2">
        <v>6.3195364355652428E-2</v>
      </c>
      <c r="K53" s="2">
        <v>0</v>
      </c>
      <c r="L53" s="2">
        <v>0</v>
      </c>
      <c r="M53" s="2">
        <v>39.693696842911642</v>
      </c>
      <c r="N53" s="2">
        <v>0</v>
      </c>
      <c r="O53" s="2">
        <v>0</v>
      </c>
      <c r="P53" s="2">
        <v>0</v>
      </c>
      <c r="Q53" s="2">
        <v>3.2879599351253598E-2</v>
      </c>
      <c r="R53" s="2">
        <v>8.019244488924708E-3</v>
      </c>
      <c r="S53" s="2">
        <v>0</v>
      </c>
      <c r="T53" s="2">
        <v>5.9309165000045235E-3</v>
      </c>
      <c r="U53" s="2">
        <v>0</v>
      </c>
      <c r="V53" s="2">
        <v>3.3884143832319811E-3</v>
      </c>
      <c r="W53" s="2">
        <v>6.3093723857268866E-4</v>
      </c>
      <c r="X53" s="2">
        <v>0</v>
      </c>
      <c r="Y53" s="2">
        <v>6.9383417922318558E-2</v>
      </c>
      <c r="Z53" s="2">
        <v>0</v>
      </c>
      <c r="AA53" s="2">
        <v>2.4911842642144112E-3</v>
      </c>
      <c r="AB53" s="2">
        <v>8.3658403435280882E-4</v>
      </c>
      <c r="AD53">
        <f t="shared" si="2"/>
        <v>11.942073972269398</v>
      </c>
      <c r="AE53">
        <f t="shared" si="3"/>
        <v>47.958477581675332</v>
      </c>
      <c r="AF53">
        <f t="shared" si="4"/>
        <v>4.1851981985186616E-2</v>
      </c>
      <c r="AG53">
        <f t="shared" si="5"/>
        <v>7.4335776344285093E-2</v>
      </c>
      <c r="AH53">
        <f t="shared" si="6"/>
        <v>2.6511771714781113E-2</v>
      </c>
      <c r="AI53">
        <f t="shared" si="7"/>
        <v>7.4786863710335674E-2</v>
      </c>
      <c r="AJ53">
        <f t="shared" si="8"/>
        <v>1.5095468505086193E-3</v>
      </c>
      <c r="AK53">
        <f t="shared" si="9"/>
        <v>6.3195364355652428E-2</v>
      </c>
      <c r="AL53" t="str">
        <f t="shared" si="10"/>
        <v/>
      </c>
      <c r="AM53" t="str">
        <f t="shared" si="11"/>
        <v/>
      </c>
      <c r="AN53">
        <f t="shared" si="12"/>
        <v>39.693696842911642</v>
      </c>
      <c r="AO53" t="str">
        <f t="shared" si="13"/>
        <v/>
      </c>
      <c r="AP53" t="str">
        <f t="shared" si="14"/>
        <v/>
      </c>
      <c r="AQ53" t="str">
        <f t="shared" si="15"/>
        <v/>
      </c>
      <c r="AR53">
        <f t="shared" si="16"/>
        <v>3.2879599351253598E-2</v>
      </c>
      <c r="AS53">
        <f t="shared" si="17"/>
        <v>8.019244488924708E-3</v>
      </c>
      <c r="AT53" t="str">
        <f t="shared" si="18"/>
        <v/>
      </c>
      <c r="AU53">
        <f t="shared" si="19"/>
        <v>5.9309165000045235E-3</v>
      </c>
      <c r="AV53" t="str">
        <f t="shared" si="20"/>
        <v/>
      </c>
      <c r="AW53">
        <f t="shared" si="21"/>
        <v>3.3884143832319811E-3</v>
      </c>
      <c r="AX53">
        <f t="shared" si="22"/>
        <v>6.3093723857268866E-4</v>
      </c>
      <c r="AY53" t="str">
        <f t="shared" si="23"/>
        <v/>
      </c>
      <c r="AZ53">
        <f t="shared" si="24"/>
        <v>6.9383417922318558E-2</v>
      </c>
      <c r="BA53" t="str">
        <f t="shared" si="25"/>
        <v/>
      </c>
      <c r="BB53">
        <f t="shared" si="26"/>
        <v>2.4911842642144112E-3</v>
      </c>
      <c r="BC53">
        <f t="shared" si="27"/>
        <v>8.3658403435280882E-4</v>
      </c>
      <c r="BE53">
        <f t="shared" si="28"/>
        <v>1.0039126577258994</v>
      </c>
      <c r="BF53">
        <f t="shared" si="29"/>
        <v>3.0265383708515374</v>
      </c>
      <c r="BG53">
        <f t="shared" si="30"/>
        <v>1.8380918867659524E-3</v>
      </c>
      <c r="BH53">
        <f t="shared" si="31"/>
        <v>3.0880672424082501E-3</v>
      </c>
      <c r="BI53">
        <f t="shared" si="32"/>
        <v>9.9210389331313639E-4</v>
      </c>
      <c r="BJ53">
        <f t="shared" si="33"/>
        <v>2.68860903288897E-3</v>
      </c>
      <c r="BK53">
        <f t="shared" si="34"/>
        <v>4.9208100284166849E-5</v>
      </c>
      <c r="BL53">
        <f t="shared" si="35"/>
        <v>1.9899330739757025E-3</v>
      </c>
      <c r="BM53" t="str">
        <f t="shared" si="36"/>
        <v/>
      </c>
      <c r="BN53" t="str">
        <f t="shared" si="37"/>
        <v/>
      </c>
      <c r="BO53">
        <f t="shared" si="38"/>
        <v>1</v>
      </c>
      <c r="BP53" t="str">
        <f t="shared" si="39"/>
        <v/>
      </c>
      <c r="BQ53" t="str">
        <f t="shared" si="40"/>
        <v/>
      </c>
      <c r="BR53" t="str">
        <f t="shared" si="41"/>
        <v/>
      </c>
      <c r="BS53">
        <f t="shared" si="42"/>
        <v>6.0427992176273016E-4</v>
      </c>
      <c r="BT53">
        <f t="shared" si="43"/>
        <v>1.4498853161733772E-4</v>
      </c>
      <c r="BU53" t="str">
        <f t="shared" si="44"/>
        <v/>
      </c>
      <c r="BV53">
        <f t="shared" si="45"/>
        <v>1.0202745040726351E-4</v>
      </c>
      <c r="BW53" t="str">
        <f t="shared" si="46"/>
        <v/>
      </c>
      <c r="BX53">
        <f t="shared" si="47"/>
        <v>5.2320233275258248E-5</v>
      </c>
      <c r="BY53">
        <f t="shared" si="48"/>
        <v>7.9726396005282896E-6</v>
      </c>
      <c r="BZ53" t="str">
        <f t="shared" si="49"/>
        <v/>
      </c>
      <c r="CA53">
        <f t="shared" si="50"/>
        <v>7.9953399417769498E-4</v>
      </c>
      <c r="CB53" t="str">
        <f t="shared" si="51"/>
        <v/>
      </c>
      <c r="CC53">
        <f t="shared" si="52"/>
        <v>1.8316159286652873E-5</v>
      </c>
      <c r="CD53">
        <f t="shared" si="53"/>
        <v>4.0766583233130684E-6</v>
      </c>
      <c r="CF53" s="7">
        <v>5.1515151515151594</v>
      </c>
      <c r="CG53" s="9">
        <v>7.3333333333333339</v>
      </c>
      <c r="CI53">
        <f t="shared" si="54"/>
        <v>3.3774509803921471</v>
      </c>
      <c r="CJ53">
        <f t="shared" si="55"/>
        <v>0.37745098039214708</v>
      </c>
      <c r="CL53">
        <v>0.24999999999998757</v>
      </c>
      <c r="CM53">
        <v>11.896661038793585</v>
      </c>
      <c r="CN53">
        <v>48.005091505779149</v>
      </c>
      <c r="CO53" t="s">
        <v>1119</v>
      </c>
      <c r="CP53">
        <v>0.11469235286602725</v>
      </c>
      <c r="CQ53">
        <v>2.6003708476627307E-2</v>
      </c>
      <c r="CR53">
        <v>6.4079905411579485E-2</v>
      </c>
      <c r="CS53">
        <v>2.1148360685679015E-3</v>
      </c>
      <c r="CT53">
        <v>0.2133667702879623</v>
      </c>
      <c r="CU53">
        <v>1.9544167077346856E-3</v>
      </c>
      <c r="CV53" t="s">
        <v>1119</v>
      </c>
      <c r="CW53">
        <v>39.478077700196224</v>
      </c>
      <c r="CX53">
        <v>1.4905675473870767E-2</v>
      </c>
      <c r="CY53" t="s">
        <v>1119</v>
      </c>
      <c r="CZ53" t="s">
        <v>1119</v>
      </c>
      <c r="DA53">
        <v>9.3365435201753944E-2</v>
      </c>
      <c r="DB53">
        <v>1.6470759853583337E-2</v>
      </c>
      <c r="DC53">
        <v>3.9675253010127022E-4</v>
      </c>
      <c r="DD53">
        <v>1.1936346136021815E-3</v>
      </c>
      <c r="DE53">
        <v>2.5920007506343261E-3</v>
      </c>
      <c r="DF53">
        <v>2.5304682093491826E-3</v>
      </c>
      <c r="DG53">
        <v>1.6688902859062331E-3</v>
      </c>
      <c r="DH53" t="s">
        <v>1119</v>
      </c>
      <c r="DI53">
        <v>6.4005051442530186E-2</v>
      </c>
      <c r="DJ53" t="s">
        <v>1119</v>
      </c>
      <c r="DK53" t="s">
        <v>1119</v>
      </c>
      <c r="DL53">
        <v>8.2909705123594647E-4</v>
      </c>
    </row>
    <row r="54" spans="1:116" x14ac:dyDescent="0.2">
      <c r="A54">
        <v>2.5499999999999998</v>
      </c>
      <c r="B54" s="3" t="s">
        <v>1012</v>
      </c>
      <c r="C54" s="2">
        <v>11.948228165506661</v>
      </c>
      <c r="D54" s="2">
        <v>47.972025204969889</v>
      </c>
      <c r="E54" s="2">
        <v>0</v>
      </c>
      <c r="F54" s="2">
        <v>8.0390911528871761E-2</v>
      </c>
      <c r="G54" s="2">
        <v>1.6407946554378033E-2</v>
      </c>
      <c r="H54" s="2">
        <v>7.5127970045618248E-2</v>
      </c>
      <c r="I54" s="2">
        <v>1.5159149494169558E-3</v>
      </c>
      <c r="J54" s="2">
        <v>7.0333498564430982E-2</v>
      </c>
      <c r="K54" s="2">
        <v>5.0647911851582428E-3</v>
      </c>
      <c r="L54" s="2">
        <v>0</v>
      </c>
      <c r="M54" s="2">
        <v>39.703877346281381</v>
      </c>
      <c r="N54" s="2">
        <v>0</v>
      </c>
      <c r="O54" s="2">
        <v>0</v>
      </c>
      <c r="P54" s="2">
        <v>0</v>
      </c>
      <c r="Q54" s="2">
        <v>3.3261100819968858E-2</v>
      </c>
      <c r="R54" s="2">
        <v>1.0691296253204372E-2</v>
      </c>
      <c r="S54" s="2">
        <v>0</v>
      </c>
      <c r="T54" s="2">
        <v>5.7117787835920062E-3</v>
      </c>
      <c r="U54" s="2">
        <v>0</v>
      </c>
      <c r="V54" s="2">
        <v>5.267901058195113E-3</v>
      </c>
      <c r="W54" s="2">
        <v>3.833297792793578E-4</v>
      </c>
      <c r="X54" s="2">
        <v>0</v>
      </c>
      <c r="Y54" s="2">
        <v>7.019188276475706E-2</v>
      </c>
      <c r="Z54" s="2">
        <v>0</v>
      </c>
      <c r="AA54" s="2">
        <v>0</v>
      </c>
      <c r="AB54" s="2">
        <v>1.5209609551812737E-3</v>
      </c>
      <c r="AD54">
        <f t="shared" si="2"/>
        <v>11.948228165506661</v>
      </c>
      <c r="AE54">
        <f t="shared" si="3"/>
        <v>47.972025204969889</v>
      </c>
      <c r="AF54" t="str">
        <f t="shared" si="4"/>
        <v/>
      </c>
      <c r="AG54">
        <f t="shared" si="5"/>
        <v>8.0390911528871761E-2</v>
      </c>
      <c r="AH54">
        <f t="shared" si="6"/>
        <v>1.6407946554378033E-2</v>
      </c>
      <c r="AI54">
        <f t="shared" si="7"/>
        <v>7.5127970045618248E-2</v>
      </c>
      <c r="AJ54">
        <f t="shared" si="8"/>
        <v>1.5159149494169558E-3</v>
      </c>
      <c r="AK54">
        <f t="shared" si="9"/>
        <v>7.0333498564430982E-2</v>
      </c>
      <c r="AL54">
        <f t="shared" si="10"/>
        <v>5.0647911851582428E-3</v>
      </c>
      <c r="AM54" t="str">
        <f t="shared" si="11"/>
        <v/>
      </c>
      <c r="AN54">
        <f t="shared" si="12"/>
        <v>39.703877346281381</v>
      </c>
      <c r="AO54" t="str">
        <f t="shared" si="13"/>
        <v/>
      </c>
      <c r="AP54" t="str">
        <f t="shared" si="14"/>
        <v/>
      </c>
      <c r="AQ54" t="str">
        <f t="shared" si="15"/>
        <v/>
      </c>
      <c r="AR54">
        <f t="shared" si="16"/>
        <v>3.3261100819968858E-2</v>
      </c>
      <c r="AS54">
        <f t="shared" si="17"/>
        <v>1.0691296253204372E-2</v>
      </c>
      <c r="AT54" t="str">
        <f t="shared" si="18"/>
        <v/>
      </c>
      <c r="AU54">
        <f t="shared" si="19"/>
        <v>5.7117787835920062E-3</v>
      </c>
      <c r="AV54" t="str">
        <f t="shared" si="20"/>
        <v/>
      </c>
      <c r="AW54">
        <f t="shared" si="21"/>
        <v>5.267901058195113E-3</v>
      </c>
      <c r="AX54">
        <f t="shared" si="22"/>
        <v>3.833297792793578E-4</v>
      </c>
      <c r="AY54" t="str">
        <f t="shared" si="23"/>
        <v/>
      </c>
      <c r="AZ54">
        <f t="shared" si="24"/>
        <v>7.019188276475706E-2</v>
      </c>
      <c r="BA54" t="str">
        <f t="shared" si="25"/>
        <v/>
      </c>
      <c r="BB54" t="str">
        <f t="shared" si="26"/>
        <v/>
      </c>
      <c r="BC54">
        <f t="shared" si="27"/>
        <v>1.5209609551812737E-3</v>
      </c>
      <c r="BE54">
        <f t="shared" si="28"/>
        <v>1.0041724644056709</v>
      </c>
      <c r="BF54">
        <f t="shared" si="29"/>
        <v>3.026617070757939</v>
      </c>
      <c r="BG54" t="str">
        <f t="shared" si="30"/>
        <v/>
      </c>
      <c r="BH54">
        <f t="shared" si="31"/>
        <v>3.3387542049074198E-3</v>
      </c>
      <c r="BI54">
        <f t="shared" si="32"/>
        <v>6.1384859067061914E-4</v>
      </c>
      <c r="BJ54">
        <f t="shared" si="33"/>
        <v>2.7001793699592638E-3</v>
      </c>
      <c r="BK54">
        <f t="shared" si="34"/>
        <v>4.9403016400609435E-5</v>
      </c>
      <c r="BL54">
        <f t="shared" si="35"/>
        <v>2.2141349992894216E-3</v>
      </c>
      <c r="BM54">
        <f t="shared" si="36"/>
        <v>1.4420545008257072E-4</v>
      </c>
      <c r="BN54" t="str">
        <f t="shared" si="37"/>
        <v/>
      </c>
      <c r="BO54">
        <f t="shared" si="38"/>
        <v>1</v>
      </c>
      <c r="BP54" t="str">
        <f t="shared" si="39"/>
        <v/>
      </c>
      <c r="BQ54" t="str">
        <f t="shared" si="40"/>
        <v/>
      </c>
      <c r="BR54" t="str">
        <f t="shared" si="41"/>
        <v/>
      </c>
      <c r="BS54">
        <f t="shared" si="42"/>
        <v>6.1113463037492798E-4</v>
      </c>
      <c r="BT54">
        <f t="shared" si="43"/>
        <v>1.9324986046334296E-4</v>
      </c>
      <c r="BU54" t="str">
        <f t="shared" si="44"/>
        <v/>
      </c>
      <c r="BV54">
        <f t="shared" si="45"/>
        <v>9.8232507753321936E-5</v>
      </c>
      <c r="BW54" t="str">
        <f t="shared" si="46"/>
        <v/>
      </c>
      <c r="BX54">
        <f t="shared" si="47"/>
        <v>8.132037870359374E-5</v>
      </c>
      <c r="BY54">
        <f t="shared" si="48"/>
        <v>4.8425839554375649E-6</v>
      </c>
      <c r="BZ54" t="str">
        <f t="shared" si="49"/>
        <v/>
      </c>
      <c r="CA54">
        <f t="shared" si="50"/>
        <v>8.0864287299436521E-4</v>
      </c>
      <c r="CB54" t="str">
        <f t="shared" si="51"/>
        <v/>
      </c>
      <c r="CC54" t="str">
        <f t="shared" si="52"/>
        <v/>
      </c>
      <c r="CD54">
        <f t="shared" si="53"/>
        <v>7.4097138164981508E-6</v>
      </c>
      <c r="CF54" s="7">
        <v>5.254545454545462</v>
      </c>
      <c r="CG54" s="9">
        <v>7.5000000000000009</v>
      </c>
      <c r="CI54">
        <f t="shared" si="54"/>
        <v>3.4583333333333233</v>
      </c>
      <c r="CJ54">
        <f t="shared" si="55"/>
        <v>0.45833333333332327</v>
      </c>
      <c r="CL54">
        <v>0.25267379679143964</v>
      </c>
      <c r="CM54">
        <v>11.930988740281006</v>
      </c>
      <c r="CN54">
        <v>47.999900716153746</v>
      </c>
      <c r="CO54">
        <v>9.3715272995393405E-3</v>
      </c>
      <c r="CP54">
        <v>0.1340941038930025</v>
      </c>
      <c r="CQ54">
        <v>3.082377362219017E-2</v>
      </c>
      <c r="CR54">
        <v>9.2957475048745741E-2</v>
      </c>
      <c r="CS54">
        <v>1.8309905780216952E-3</v>
      </c>
      <c r="CT54">
        <v>0.10998552549153974</v>
      </c>
      <c r="CU54" t="s">
        <v>1119</v>
      </c>
      <c r="CV54" t="s">
        <v>1119</v>
      </c>
      <c r="CW54">
        <v>39.557507957056345</v>
      </c>
      <c r="CX54">
        <v>6.3627151690897482E-4</v>
      </c>
      <c r="CY54" t="s">
        <v>1119</v>
      </c>
      <c r="CZ54">
        <v>4.089120081690688E-3</v>
      </c>
      <c r="DA54">
        <v>3.8666178222411023E-2</v>
      </c>
      <c r="DB54">
        <v>6.3004017955028829E-3</v>
      </c>
      <c r="DC54">
        <v>6.2276722154239325E-4</v>
      </c>
      <c r="DD54" t="s">
        <v>1119</v>
      </c>
      <c r="DE54">
        <v>1.7936507002591893E-3</v>
      </c>
      <c r="DF54">
        <v>5.3154591511817015E-3</v>
      </c>
      <c r="DG54">
        <v>3.6857516593013563E-3</v>
      </c>
      <c r="DH54" t="s">
        <v>1119</v>
      </c>
      <c r="DI54">
        <v>7.0824621548432623E-2</v>
      </c>
      <c r="DJ54" t="s">
        <v>1119</v>
      </c>
      <c r="DK54" t="s">
        <v>1119</v>
      </c>
      <c r="DL54">
        <v>6.0496867863550207E-4</v>
      </c>
    </row>
    <row r="55" spans="1:116" x14ac:dyDescent="0.2">
      <c r="A55">
        <v>2.6</v>
      </c>
      <c r="B55" s="3" t="s">
        <v>1013</v>
      </c>
      <c r="C55" s="2">
        <v>11.921892901217159</v>
      </c>
      <c r="D55" s="2">
        <v>47.969775492063462</v>
      </c>
      <c r="E55" s="2">
        <v>0</v>
      </c>
      <c r="F55" s="2">
        <v>9.6695570139120682E-2</v>
      </c>
      <c r="G55" s="2">
        <v>2.4732606984931932E-2</v>
      </c>
      <c r="H55" s="2">
        <v>0.11162396964280626</v>
      </c>
      <c r="I55" s="2">
        <v>1.4785032013786923E-3</v>
      </c>
      <c r="J55" s="2">
        <v>9.2163976319297722E-2</v>
      </c>
      <c r="K55" s="2">
        <v>4.3699385106342418E-3</v>
      </c>
      <c r="L55" s="2">
        <v>0</v>
      </c>
      <c r="M55" s="2">
        <v>39.588988778528361</v>
      </c>
      <c r="N55" s="2">
        <v>0</v>
      </c>
      <c r="O55" s="2">
        <v>6.6413172805835968E-4</v>
      </c>
      <c r="P55" s="2">
        <v>1.4460585331127114E-3</v>
      </c>
      <c r="Q55" s="2">
        <v>5.8190064321269511E-2</v>
      </c>
      <c r="R55" s="2">
        <v>4.2685069670190631E-2</v>
      </c>
      <c r="S55" s="2">
        <v>1.3259446482730808E-4</v>
      </c>
      <c r="T55" s="2">
        <v>1.4638506739147608E-3</v>
      </c>
      <c r="U55" s="2">
        <v>7.454060498462956E-4</v>
      </c>
      <c r="V55" s="2">
        <v>6.2458008045090585E-3</v>
      </c>
      <c r="W55" s="2">
        <v>1.5324074404660287E-5</v>
      </c>
      <c r="X55" s="2">
        <v>0</v>
      </c>
      <c r="Y55" s="2">
        <v>7.0471854097358039E-2</v>
      </c>
      <c r="Z55" s="2">
        <v>0</v>
      </c>
      <c r="AA55" s="2">
        <v>4.1805997164722818E-3</v>
      </c>
      <c r="AB55" s="2">
        <v>2.0375092588998103E-3</v>
      </c>
      <c r="AD55">
        <f t="shared" si="2"/>
        <v>11.921892901217159</v>
      </c>
      <c r="AE55">
        <f t="shared" si="3"/>
        <v>47.969775492063462</v>
      </c>
      <c r="AF55" t="str">
        <f t="shared" si="4"/>
        <v/>
      </c>
      <c r="AG55">
        <f t="shared" si="5"/>
        <v>9.6695570139120682E-2</v>
      </c>
      <c r="AH55">
        <f t="shared" si="6"/>
        <v>2.4732606984931932E-2</v>
      </c>
      <c r="AI55">
        <f t="shared" si="7"/>
        <v>0.11162396964280626</v>
      </c>
      <c r="AJ55">
        <f t="shared" si="8"/>
        <v>1.4785032013786923E-3</v>
      </c>
      <c r="AK55">
        <f t="shared" si="9"/>
        <v>9.2163976319297722E-2</v>
      </c>
      <c r="AL55">
        <f t="shared" si="10"/>
        <v>4.3699385106342418E-3</v>
      </c>
      <c r="AM55" t="str">
        <f t="shared" si="11"/>
        <v/>
      </c>
      <c r="AN55">
        <f t="shared" si="12"/>
        <v>39.588988778528361</v>
      </c>
      <c r="AO55" t="str">
        <f t="shared" si="13"/>
        <v/>
      </c>
      <c r="AP55">
        <f t="shared" si="14"/>
        <v>6.6413172805835968E-4</v>
      </c>
      <c r="AQ55">
        <f t="shared" si="15"/>
        <v>1.4460585331127114E-3</v>
      </c>
      <c r="AR55">
        <f t="shared" si="16"/>
        <v>5.8190064321269511E-2</v>
      </c>
      <c r="AS55">
        <f t="shared" si="17"/>
        <v>4.2685069670190631E-2</v>
      </c>
      <c r="AT55">
        <f t="shared" si="18"/>
        <v>1.3259446482730808E-4</v>
      </c>
      <c r="AU55">
        <f t="shared" si="19"/>
        <v>1.4638506739147608E-3</v>
      </c>
      <c r="AV55">
        <f t="shared" si="20"/>
        <v>7.454060498462956E-4</v>
      </c>
      <c r="AW55">
        <f t="shared" si="21"/>
        <v>6.2458008045090585E-3</v>
      </c>
      <c r="AX55">
        <f t="shared" si="22"/>
        <v>1.5324074404660287E-5</v>
      </c>
      <c r="AY55" t="str">
        <f t="shared" si="23"/>
        <v/>
      </c>
      <c r="AZ55">
        <f t="shared" si="24"/>
        <v>7.0471854097358039E-2</v>
      </c>
      <c r="BA55" t="str">
        <f t="shared" si="25"/>
        <v/>
      </c>
      <c r="BB55">
        <f t="shared" si="26"/>
        <v>4.1805997164722818E-3</v>
      </c>
      <c r="BC55">
        <f t="shared" si="27"/>
        <v>2.0375092588998103E-3</v>
      </c>
      <c r="BE55">
        <f t="shared" si="28"/>
        <v>1.0048668721328893</v>
      </c>
      <c r="BF55">
        <f t="shared" si="29"/>
        <v>3.0352580653881294</v>
      </c>
      <c r="BG55" t="str">
        <f t="shared" si="30"/>
        <v/>
      </c>
      <c r="BH55">
        <f t="shared" si="31"/>
        <v>4.0275652515829726E-3</v>
      </c>
      <c r="BI55">
        <f t="shared" si="32"/>
        <v>9.2797320995225633E-4</v>
      </c>
      <c r="BJ55">
        <f t="shared" si="33"/>
        <v>4.0235271425772363E-3</v>
      </c>
      <c r="BK55">
        <f t="shared" si="34"/>
        <v>4.8323614567497571E-5</v>
      </c>
      <c r="BL55">
        <f t="shared" si="35"/>
        <v>2.9097896289923169E-3</v>
      </c>
      <c r="BM55">
        <f t="shared" si="36"/>
        <v>1.2478258194567441E-4</v>
      </c>
      <c r="BN55" t="str">
        <f t="shared" si="37"/>
        <v/>
      </c>
      <c r="BO55">
        <f t="shared" si="38"/>
        <v>1</v>
      </c>
      <c r="BP55" t="str">
        <f t="shared" si="39"/>
        <v/>
      </c>
      <c r="BQ55">
        <f t="shared" si="40"/>
        <v>1.3198053038884038E-5</v>
      </c>
      <c r="BR55">
        <f t="shared" si="41"/>
        <v>2.8154429687991261E-5</v>
      </c>
      <c r="BS55">
        <f t="shared" si="42"/>
        <v>1.0722785649596982E-3</v>
      </c>
      <c r="BT55">
        <f t="shared" si="43"/>
        <v>7.7379038966764646E-4</v>
      </c>
      <c r="BU55">
        <f t="shared" si="44"/>
        <v>2.2777025269034825E-6</v>
      </c>
      <c r="BV55">
        <f t="shared" si="45"/>
        <v>2.5248706914828367E-5</v>
      </c>
      <c r="BW55">
        <f t="shared" si="46"/>
        <v>1.1875074066140593E-5</v>
      </c>
      <c r="BX55">
        <f t="shared" si="47"/>
        <v>9.6695981086347506E-5</v>
      </c>
      <c r="BY55">
        <f t="shared" si="48"/>
        <v>1.9414998599266028E-7</v>
      </c>
      <c r="BZ55" t="str">
        <f t="shared" si="49"/>
        <v/>
      </c>
      <c r="CA55">
        <f t="shared" si="50"/>
        <v>8.1422434075519815E-4</v>
      </c>
      <c r="CB55" t="str">
        <f t="shared" si="51"/>
        <v/>
      </c>
      <c r="CC55">
        <f t="shared" si="52"/>
        <v>3.0818697942562091E-5</v>
      </c>
      <c r="CD55">
        <f t="shared" si="53"/>
        <v>9.9550047618207972E-6</v>
      </c>
      <c r="CF55" s="7">
        <v>5.3575757575757645</v>
      </c>
      <c r="CG55" s="9">
        <v>7.6666666666666679</v>
      </c>
      <c r="CI55">
        <f t="shared" si="54"/>
        <v>3.5392156862745003</v>
      </c>
      <c r="CJ55">
        <f t="shared" si="55"/>
        <v>0.53921568627450034</v>
      </c>
      <c r="CL55">
        <v>0.26307189542483589</v>
      </c>
      <c r="CM55">
        <v>11.885096435570995</v>
      </c>
      <c r="CN55">
        <v>47.952216177622397</v>
      </c>
      <c r="CO55" t="s">
        <v>1119</v>
      </c>
      <c r="CP55">
        <v>0.17847890124441398</v>
      </c>
      <c r="CQ55">
        <v>2.8988485207587192E-2</v>
      </c>
      <c r="CR55">
        <v>0.16766854231391184</v>
      </c>
      <c r="CS55">
        <v>6.7163561574800495E-4</v>
      </c>
      <c r="CT55">
        <v>0.10851336120240435</v>
      </c>
      <c r="CU55" t="s">
        <v>1119</v>
      </c>
      <c r="CV55" t="s">
        <v>1119</v>
      </c>
      <c r="CW55">
        <v>39.322543628203057</v>
      </c>
      <c r="CX55" t="s">
        <v>1119</v>
      </c>
      <c r="CY55">
        <v>1.0626975238732139E-2</v>
      </c>
      <c r="CZ55" t="s">
        <v>1119</v>
      </c>
      <c r="DA55">
        <v>9.3491317713390129E-2</v>
      </c>
      <c r="DB55">
        <v>9.9494287778299245E-2</v>
      </c>
      <c r="DC55">
        <v>2.2351663901826928E-3</v>
      </c>
      <c r="DD55" t="s">
        <v>1119</v>
      </c>
      <c r="DE55">
        <v>5.6463216981597576E-4</v>
      </c>
      <c r="DF55">
        <v>5.4437336694936611E-3</v>
      </c>
      <c r="DG55">
        <v>5.0802034232749213E-3</v>
      </c>
      <c r="DH55" t="s">
        <v>1119</v>
      </c>
      <c r="DI55">
        <v>8.9723193418100991E-2</v>
      </c>
      <c r="DJ55" t="s">
        <v>1119</v>
      </c>
      <c r="DK55">
        <v>4.7241748492666075E-2</v>
      </c>
      <c r="DL55">
        <v>1.9215747255199322E-3</v>
      </c>
    </row>
    <row r="56" spans="1:116" x14ac:dyDescent="0.2">
      <c r="A56">
        <v>2.65</v>
      </c>
      <c r="B56" s="3" t="s">
        <v>1014</v>
      </c>
      <c r="C56" s="2">
        <v>11.904554071895395</v>
      </c>
      <c r="D56" s="2">
        <v>47.940680343390959</v>
      </c>
      <c r="E56" s="2">
        <v>0</v>
      </c>
      <c r="F56" s="2">
        <v>3.3376071114784578E-2</v>
      </c>
      <c r="G56" s="2">
        <v>2.4167115310537658E-2</v>
      </c>
      <c r="H56" s="2">
        <v>0.10519808937090006</v>
      </c>
      <c r="I56" s="2">
        <v>1.8767290053704831E-3</v>
      </c>
      <c r="J56" s="2">
        <v>0.1135188646046706</v>
      </c>
      <c r="K56" s="2">
        <v>0</v>
      </c>
      <c r="L56" s="2">
        <v>0</v>
      </c>
      <c r="M56" s="2">
        <v>39.635715052331726</v>
      </c>
      <c r="N56" s="2">
        <v>0</v>
      </c>
      <c r="O56" s="2">
        <v>4.1735481922706317E-3</v>
      </c>
      <c r="P56" s="2">
        <v>1.89448576176673E-3</v>
      </c>
      <c r="Q56" s="2">
        <v>7.8990828791232148E-2</v>
      </c>
      <c r="R56" s="2">
        <v>6.3768571362181697E-2</v>
      </c>
      <c r="S56" s="2">
        <v>1.0620036646556753E-3</v>
      </c>
      <c r="T56" s="2">
        <v>4.9322389908649958E-4</v>
      </c>
      <c r="U56" s="2">
        <v>1.4079108775308419E-3</v>
      </c>
      <c r="V56" s="2">
        <v>3.6480593822872894E-3</v>
      </c>
      <c r="W56" s="2">
        <v>0</v>
      </c>
      <c r="X56" s="2">
        <v>0</v>
      </c>
      <c r="Y56" s="2">
        <v>7.0099085863770116E-2</v>
      </c>
      <c r="Z56" s="2">
        <v>0</v>
      </c>
      <c r="AA56" s="2">
        <v>1.2301985275368788E-2</v>
      </c>
      <c r="AB56" s="2">
        <v>3.0739599054779303E-3</v>
      </c>
      <c r="AD56">
        <f t="shared" si="2"/>
        <v>11.904554071895395</v>
      </c>
      <c r="AE56">
        <f t="shared" si="3"/>
        <v>47.940680343390959</v>
      </c>
      <c r="AF56" t="str">
        <f t="shared" si="4"/>
        <v/>
      </c>
      <c r="AG56">
        <f t="shared" si="5"/>
        <v>3.3376071114784578E-2</v>
      </c>
      <c r="AH56">
        <f t="shared" si="6"/>
        <v>2.4167115310537658E-2</v>
      </c>
      <c r="AI56">
        <f t="shared" si="7"/>
        <v>0.10519808937090006</v>
      </c>
      <c r="AJ56">
        <f t="shared" si="8"/>
        <v>1.8767290053704831E-3</v>
      </c>
      <c r="AK56">
        <f t="shared" si="9"/>
        <v>0.1135188646046706</v>
      </c>
      <c r="AL56" t="str">
        <f t="shared" si="10"/>
        <v/>
      </c>
      <c r="AM56" t="str">
        <f t="shared" si="11"/>
        <v/>
      </c>
      <c r="AN56">
        <f t="shared" si="12"/>
        <v>39.635715052331726</v>
      </c>
      <c r="AO56" t="str">
        <f t="shared" si="13"/>
        <v/>
      </c>
      <c r="AP56">
        <f t="shared" si="14"/>
        <v>4.1735481922706317E-3</v>
      </c>
      <c r="AQ56">
        <f t="shared" si="15"/>
        <v>1.89448576176673E-3</v>
      </c>
      <c r="AR56">
        <f t="shared" si="16"/>
        <v>7.8990828791232148E-2</v>
      </c>
      <c r="AS56">
        <f t="shared" si="17"/>
        <v>6.3768571362181697E-2</v>
      </c>
      <c r="AT56">
        <f t="shared" si="18"/>
        <v>1.0620036646556753E-3</v>
      </c>
      <c r="AU56">
        <f t="shared" si="19"/>
        <v>4.9322389908649958E-4</v>
      </c>
      <c r="AV56">
        <f t="shared" si="20"/>
        <v>1.4079108775308419E-3</v>
      </c>
      <c r="AW56">
        <f t="shared" si="21"/>
        <v>3.6480593822872894E-3</v>
      </c>
      <c r="AX56" t="str">
        <f t="shared" si="22"/>
        <v/>
      </c>
      <c r="AY56" t="str">
        <f t="shared" si="23"/>
        <v/>
      </c>
      <c r="AZ56">
        <f t="shared" si="24"/>
        <v>7.0099085863770116E-2</v>
      </c>
      <c r="BA56" t="str">
        <f t="shared" si="25"/>
        <v/>
      </c>
      <c r="BB56">
        <f t="shared" si="26"/>
        <v>1.2301985275368788E-2</v>
      </c>
      <c r="BC56">
        <f t="shared" si="27"/>
        <v>3.0739599054779303E-3</v>
      </c>
      <c r="BE56">
        <f t="shared" si="28"/>
        <v>1.0022225172815047</v>
      </c>
      <c r="BF56">
        <f t="shared" si="29"/>
        <v>3.0298410130461604</v>
      </c>
      <c r="BG56" t="str">
        <f t="shared" si="30"/>
        <v/>
      </c>
      <c r="BH56">
        <f t="shared" si="31"/>
        <v>1.3885417105332536E-3</v>
      </c>
      <c r="BI56">
        <f t="shared" si="32"/>
        <v>9.0568686155524506E-4</v>
      </c>
      <c r="BJ56">
        <f t="shared" si="33"/>
        <v>3.7874336692590642E-3</v>
      </c>
      <c r="BK56">
        <f t="shared" si="34"/>
        <v>6.1266972441480997E-5</v>
      </c>
      <c r="BL56">
        <f t="shared" si="35"/>
        <v>3.5797783559638474E-3</v>
      </c>
      <c r="BM56" t="str">
        <f t="shared" si="36"/>
        <v/>
      </c>
      <c r="BN56" t="str">
        <f t="shared" si="37"/>
        <v/>
      </c>
      <c r="BO56">
        <f t="shared" si="38"/>
        <v>1</v>
      </c>
      <c r="BP56" t="str">
        <f t="shared" si="39"/>
        <v/>
      </c>
      <c r="BQ56">
        <f t="shared" si="40"/>
        <v>8.284165843369876E-5</v>
      </c>
      <c r="BR56">
        <f t="shared" si="41"/>
        <v>3.6841721793948987E-5</v>
      </c>
      <c r="BS56">
        <f t="shared" si="42"/>
        <v>1.4538619448702741E-3</v>
      </c>
      <c r="BT56">
        <f t="shared" si="43"/>
        <v>1.1546270707640258E-3</v>
      </c>
      <c r="BU56">
        <f t="shared" si="44"/>
        <v>1.822155076764134E-5</v>
      </c>
      <c r="BV56">
        <f t="shared" si="45"/>
        <v>8.4971676573421891E-6</v>
      </c>
      <c r="BW56">
        <f t="shared" si="46"/>
        <v>2.2403005695421757E-5</v>
      </c>
      <c r="BX56">
        <f t="shared" si="47"/>
        <v>5.6411793192385524E-5</v>
      </c>
      <c r="BY56" t="str">
        <f t="shared" si="48"/>
        <v/>
      </c>
      <c r="BZ56" t="str">
        <f t="shared" si="49"/>
        <v/>
      </c>
      <c r="CA56">
        <f t="shared" si="50"/>
        <v>8.0896260994176331E-4</v>
      </c>
      <c r="CB56" t="str">
        <f t="shared" si="51"/>
        <v/>
      </c>
      <c r="CC56">
        <f t="shared" si="52"/>
        <v>9.0581313407771407E-5</v>
      </c>
      <c r="CD56">
        <f t="shared" si="53"/>
        <v>1.5001261818406174E-5</v>
      </c>
      <c r="CF56" s="7">
        <v>5.460606060606068</v>
      </c>
      <c r="CG56" s="9">
        <v>7.8333333333333348</v>
      </c>
      <c r="CI56">
        <f t="shared" si="54"/>
        <v>3.6200980392156765</v>
      </c>
      <c r="CJ56">
        <f t="shared" si="55"/>
        <v>0.62009803921567652</v>
      </c>
      <c r="CL56">
        <v>0.26715686274508688</v>
      </c>
      <c r="CM56">
        <v>11.884982724828546</v>
      </c>
      <c r="CN56">
        <v>47.969135287330722</v>
      </c>
      <c r="CO56">
        <v>2.8443849302690428E-2</v>
      </c>
      <c r="CP56">
        <v>7.0531478320899094E-2</v>
      </c>
      <c r="CQ56">
        <v>2.442215137827778E-2</v>
      </c>
      <c r="CR56">
        <v>6.9872275884807961E-2</v>
      </c>
      <c r="CS56">
        <v>2.5725173167080702E-3</v>
      </c>
      <c r="CT56">
        <v>0.19987700125633229</v>
      </c>
      <c r="CU56">
        <v>1.9619857283703371E-2</v>
      </c>
      <c r="CV56" t="s">
        <v>1119</v>
      </c>
      <c r="CW56">
        <v>39.508706629906122</v>
      </c>
      <c r="CX56">
        <v>4.9429405130774748E-2</v>
      </c>
      <c r="CY56" t="s">
        <v>1119</v>
      </c>
      <c r="CZ56">
        <v>1.0230747658381174E-3</v>
      </c>
      <c r="DA56">
        <v>6.0787599181020058E-2</v>
      </c>
      <c r="DB56">
        <v>1.8610193832236235E-2</v>
      </c>
      <c r="DC56">
        <v>1.1152475290401831E-2</v>
      </c>
      <c r="DD56" t="s">
        <v>1119</v>
      </c>
      <c r="DE56">
        <v>1.4362845995426279E-3</v>
      </c>
      <c r="DF56">
        <v>5.6512457146309404E-3</v>
      </c>
      <c r="DG56">
        <v>2.4730199791872039E-3</v>
      </c>
      <c r="DH56" t="s">
        <v>1119</v>
      </c>
      <c r="DI56">
        <v>7.1047011916382241E-2</v>
      </c>
      <c r="DJ56" t="s">
        <v>1119</v>
      </c>
      <c r="DK56" t="s">
        <v>1119</v>
      </c>
      <c r="DL56">
        <v>2.2591678117397246E-4</v>
      </c>
    </row>
    <row r="57" spans="1:116" x14ac:dyDescent="0.2">
      <c r="A57">
        <v>2.7</v>
      </c>
      <c r="B57" s="3" t="s">
        <v>1015</v>
      </c>
      <c r="C57" s="2">
        <v>11.905787658823655</v>
      </c>
      <c r="D57" s="2">
        <v>47.943781025872276</v>
      </c>
      <c r="E57" s="2">
        <v>7.7504797500313444E-2</v>
      </c>
      <c r="F57" s="2">
        <v>7.3761396869882631E-2</v>
      </c>
      <c r="G57" s="2">
        <v>2.312419932969054E-2</v>
      </c>
      <c r="H57" s="2">
        <v>7.9480021355171432E-2</v>
      </c>
      <c r="I57" s="2">
        <v>1.9746220470955632E-3</v>
      </c>
      <c r="J57" s="2">
        <v>0.1291781574027448</v>
      </c>
      <c r="K57" s="2">
        <v>8.0978197681745162E-3</v>
      </c>
      <c r="L57" s="2">
        <v>0</v>
      </c>
      <c r="M57" s="2">
        <v>39.573166422354035</v>
      </c>
      <c r="N57" s="2">
        <v>0</v>
      </c>
      <c r="O57" s="2">
        <v>5.6484984857136889E-3</v>
      </c>
      <c r="P57" s="2">
        <v>0</v>
      </c>
      <c r="Q57" s="2">
        <v>5.7206885875367292E-2</v>
      </c>
      <c r="R57" s="2">
        <v>2.9199806410561857E-2</v>
      </c>
      <c r="S57" s="2">
        <v>2.9853410711005203E-3</v>
      </c>
      <c r="T57" s="2">
        <v>7.2572585670729341E-4</v>
      </c>
      <c r="U57" s="2">
        <v>1.1509747749397458E-3</v>
      </c>
      <c r="V57" s="2">
        <v>4.7084498187290793E-3</v>
      </c>
      <c r="W57" s="2">
        <v>4.4940188115134316E-5</v>
      </c>
      <c r="X57" s="2">
        <v>0</v>
      </c>
      <c r="Y57" s="2">
        <v>7.0253275676012916E-2</v>
      </c>
      <c r="Z57" s="2">
        <v>0</v>
      </c>
      <c r="AA57" s="2">
        <v>9.5337387715854378E-3</v>
      </c>
      <c r="AB57" s="2">
        <v>2.6862417481208576E-3</v>
      </c>
      <c r="AD57">
        <f t="shared" si="2"/>
        <v>11.905787658823655</v>
      </c>
      <c r="AE57">
        <f t="shared" si="3"/>
        <v>47.943781025872276</v>
      </c>
      <c r="AF57">
        <f t="shared" si="4"/>
        <v>7.7504797500313444E-2</v>
      </c>
      <c r="AG57">
        <f t="shared" si="5"/>
        <v>7.3761396869882631E-2</v>
      </c>
      <c r="AH57">
        <f t="shared" si="6"/>
        <v>2.312419932969054E-2</v>
      </c>
      <c r="AI57">
        <f t="shared" si="7"/>
        <v>7.9480021355171432E-2</v>
      </c>
      <c r="AJ57">
        <f t="shared" si="8"/>
        <v>1.9746220470955632E-3</v>
      </c>
      <c r="AK57">
        <f t="shared" si="9"/>
        <v>0.1291781574027448</v>
      </c>
      <c r="AL57">
        <f t="shared" si="10"/>
        <v>8.0978197681745162E-3</v>
      </c>
      <c r="AM57" t="str">
        <f t="shared" si="11"/>
        <v/>
      </c>
      <c r="AN57">
        <f t="shared" si="12"/>
        <v>39.573166422354035</v>
      </c>
      <c r="AO57" t="str">
        <f t="shared" si="13"/>
        <v/>
      </c>
      <c r="AP57">
        <f t="shared" si="14"/>
        <v>5.6484984857136889E-3</v>
      </c>
      <c r="AQ57" t="str">
        <f t="shared" si="15"/>
        <v/>
      </c>
      <c r="AR57">
        <f t="shared" si="16"/>
        <v>5.7206885875367292E-2</v>
      </c>
      <c r="AS57">
        <f t="shared" si="17"/>
        <v>2.9199806410561857E-2</v>
      </c>
      <c r="AT57">
        <f t="shared" si="18"/>
        <v>2.9853410711005203E-3</v>
      </c>
      <c r="AU57">
        <f t="shared" si="19"/>
        <v>7.2572585670729341E-4</v>
      </c>
      <c r="AV57">
        <f t="shared" si="20"/>
        <v>1.1509747749397458E-3</v>
      </c>
      <c r="AW57">
        <f t="shared" si="21"/>
        <v>4.7084498187290793E-3</v>
      </c>
      <c r="AX57">
        <f t="shared" si="22"/>
        <v>4.4940188115134316E-5</v>
      </c>
      <c r="AY57" t="str">
        <f t="shared" si="23"/>
        <v/>
      </c>
      <c r="AZ57">
        <f t="shared" si="24"/>
        <v>7.0253275676012916E-2</v>
      </c>
      <c r="BA57" t="str">
        <f t="shared" si="25"/>
        <v/>
      </c>
      <c r="BB57">
        <f t="shared" si="26"/>
        <v>9.5337387715854378E-3</v>
      </c>
      <c r="BC57">
        <f t="shared" si="27"/>
        <v>2.6862417481208576E-3</v>
      </c>
      <c r="BE57">
        <f t="shared" si="28"/>
        <v>1.003910629601023</v>
      </c>
      <c r="BF57">
        <f t="shared" si="29"/>
        <v>3.0348261970874848</v>
      </c>
      <c r="BG57">
        <f t="shared" si="30"/>
        <v>3.4142909060756736E-3</v>
      </c>
      <c r="BH57">
        <f t="shared" si="31"/>
        <v>3.0735391308254773E-3</v>
      </c>
      <c r="BI57">
        <f t="shared" si="32"/>
        <v>8.6797227645441454E-4</v>
      </c>
      <c r="BJ57">
        <f t="shared" si="33"/>
        <v>2.8660321291689842E-3</v>
      </c>
      <c r="BK57">
        <f t="shared" si="34"/>
        <v>6.456463964264663E-5</v>
      </c>
      <c r="BL57">
        <f t="shared" si="35"/>
        <v>4.080027409706987E-3</v>
      </c>
      <c r="BM57">
        <f t="shared" si="36"/>
        <v>2.3132381992014493E-4</v>
      </c>
      <c r="BN57" t="str">
        <f t="shared" si="37"/>
        <v/>
      </c>
      <c r="BO57">
        <f t="shared" si="38"/>
        <v>1</v>
      </c>
      <c r="BP57" t="str">
        <f t="shared" si="39"/>
        <v/>
      </c>
      <c r="BQ57">
        <f t="shared" si="40"/>
        <v>1.1229547709994932E-4</v>
      </c>
      <c r="BR57" t="str">
        <f t="shared" si="41"/>
        <v/>
      </c>
      <c r="BS57">
        <f t="shared" si="42"/>
        <v>1.0545828430220338E-3</v>
      </c>
      <c r="BT57">
        <f t="shared" si="43"/>
        <v>5.2954261575766126E-4</v>
      </c>
      <c r="BU57">
        <f t="shared" si="44"/>
        <v>5.1302575943464237E-5</v>
      </c>
      <c r="BV57">
        <f t="shared" si="45"/>
        <v>1.2522428714359335E-5</v>
      </c>
      <c r="BW57">
        <f t="shared" si="46"/>
        <v>1.8343526298228801E-5</v>
      </c>
      <c r="BX57">
        <f t="shared" si="47"/>
        <v>7.2924229356622109E-5</v>
      </c>
      <c r="BY57">
        <f t="shared" si="48"/>
        <v>5.6960213019794982E-7</v>
      </c>
      <c r="BZ57" t="str">
        <f t="shared" si="49"/>
        <v/>
      </c>
      <c r="CA57">
        <f t="shared" si="50"/>
        <v>8.1202344663986196E-4</v>
      </c>
      <c r="CB57" t="str">
        <f t="shared" si="51"/>
        <v/>
      </c>
      <c r="CC57">
        <f t="shared" si="52"/>
        <v>7.0309264473579451E-5</v>
      </c>
      <c r="CD57">
        <f t="shared" si="53"/>
        <v>1.3129874736594738E-5</v>
      </c>
      <c r="CF57" s="7">
        <v>5.5636363636363706</v>
      </c>
      <c r="CG57" s="8">
        <v>8</v>
      </c>
      <c r="CI57">
        <f t="shared" si="54"/>
        <v>3.7009803921568527</v>
      </c>
      <c r="CJ57">
        <f t="shared" si="55"/>
        <v>0.70098039215685271</v>
      </c>
      <c r="CL57">
        <v>0.26737967914438343</v>
      </c>
      <c r="CM57">
        <v>11.88053217218406</v>
      </c>
      <c r="CN57">
        <v>47.809491963370405</v>
      </c>
      <c r="CO57">
        <v>0.25950229894034582</v>
      </c>
      <c r="CP57" t="s">
        <v>1119</v>
      </c>
      <c r="CQ57">
        <v>2.7486635637862748E-2</v>
      </c>
      <c r="CR57">
        <v>9.6615133030780953E-2</v>
      </c>
      <c r="CS57">
        <v>2.2179404862670647E-3</v>
      </c>
      <c r="CT57">
        <v>5.8528751557490696E-2</v>
      </c>
      <c r="CU57">
        <v>0.10628712389973423</v>
      </c>
      <c r="CV57">
        <v>1.6610806065274784E-2</v>
      </c>
      <c r="CW57">
        <v>39.605545026134173</v>
      </c>
      <c r="CX57" t="s">
        <v>1119</v>
      </c>
      <c r="CY57" t="s">
        <v>1119</v>
      </c>
      <c r="CZ57" t="s">
        <v>1119</v>
      </c>
      <c r="DA57">
        <v>3.830543588016163E-2</v>
      </c>
      <c r="DB57">
        <v>2.2712136966713255E-3</v>
      </c>
      <c r="DC57">
        <v>2.17080895937183E-3</v>
      </c>
      <c r="DD57" t="s">
        <v>1119</v>
      </c>
      <c r="DE57" t="s">
        <v>1119</v>
      </c>
      <c r="DF57">
        <v>3.7248244594296803E-3</v>
      </c>
      <c r="DG57">
        <v>1.4731317282224584E-3</v>
      </c>
      <c r="DH57" t="s">
        <v>1119</v>
      </c>
      <c r="DI57">
        <v>8.1137284899500978E-2</v>
      </c>
      <c r="DJ57" t="s">
        <v>1119</v>
      </c>
      <c r="DK57">
        <v>7.6508804123745109E-3</v>
      </c>
      <c r="DL57">
        <v>4.4856865786713299E-4</v>
      </c>
    </row>
    <row r="58" spans="1:116" x14ac:dyDescent="0.2">
      <c r="A58">
        <v>2.75</v>
      </c>
      <c r="B58" s="3" t="s">
        <v>1016</v>
      </c>
      <c r="C58" s="2">
        <v>11.854695762559567</v>
      </c>
      <c r="D58" s="2">
        <v>48.01228832068383</v>
      </c>
      <c r="E58" s="2">
        <v>0</v>
      </c>
      <c r="F58" s="2">
        <v>5.0504858771163882E-2</v>
      </c>
      <c r="G58" s="2">
        <v>2.7956749284855437E-2</v>
      </c>
      <c r="H58" s="2">
        <v>6.9204391213900374E-2</v>
      </c>
      <c r="I58" s="2">
        <v>1.0942573115313322E-3</v>
      </c>
      <c r="J58" s="2">
        <v>0.31136586131206445</v>
      </c>
      <c r="K58" s="2">
        <v>0</v>
      </c>
      <c r="L58" s="2">
        <v>0</v>
      </c>
      <c r="M58" s="2">
        <v>39.441115571989791</v>
      </c>
      <c r="N58" s="2">
        <v>7.0112615800270214E-2</v>
      </c>
      <c r="O58" s="2">
        <v>1.2560525415172824E-2</v>
      </c>
      <c r="P58" s="2">
        <v>0</v>
      </c>
      <c r="Q58" s="2">
        <v>4.7497951211057925E-2</v>
      </c>
      <c r="R58" s="2">
        <v>1.2676896989019689E-2</v>
      </c>
      <c r="S58" s="2">
        <v>9.1412312731921352E-3</v>
      </c>
      <c r="T58" s="2">
        <v>0</v>
      </c>
      <c r="U58" s="2">
        <v>3.5855606822573924E-4</v>
      </c>
      <c r="V58" s="2">
        <v>3.5458054481395198E-3</v>
      </c>
      <c r="W58" s="2">
        <v>3.9555239658432335E-4</v>
      </c>
      <c r="X58" s="2">
        <v>0</v>
      </c>
      <c r="Y58" s="2">
        <v>7.0073110149198037E-2</v>
      </c>
      <c r="Z58" s="2">
        <v>0</v>
      </c>
      <c r="AA58" s="2">
        <v>1.0449111516952023E-3</v>
      </c>
      <c r="AB58" s="2">
        <v>4.3670709707488162E-3</v>
      </c>
      <c r="AD58">
        <f t="shared" si="2"/>
        <v>11.854695762559567</v>
      </c>
      <c r="AE58">
        <f t="shared" si="3"/>
        <v>48.01228832068383</v>
      </c>
      <c r="AF58" t="str">
        <f t="shared" si="4"/>
        <v/>
      </c>
      <c r="AG58">
        <f t="shared" si="5"/>
        <v>5.0504858771163882E-2</v>
      </c>
      <c r="AH58">
        <f t="shared" si="6"/>
        <v>2.7956749284855437E-2</v>
      </c>
      <c r="AI58">
        <f t="shared" si="7"/>
        <v>6.9204391213900374E-2</v>
      </c>
      <c r="AJ58">
        <f t="shared" si="8"/>
        <v>1.0942573115313322E-3</v>
      </c>
      <c r="AK58">
        <f t="shared" si="9"/>
        <v>0.31136586131206445</v>
      </c>
      <c r="AL58" t="str">
        <f t="shared" si="10"/>
        <v/>
      </c>
      <c r="AM58" t="str">
        <f t="shared" si="11"/>
        <v/>
      </c>
      <c r="AN58">
        <f t="shared" si="12"/>
        <v>39.441115571989791</v>
      </c>
      <c r="AO58">
        <f t="shared" si="13"/>
        <v>7.0112615800270214E-2</v>
      </c>
      <c r="AP58">
        <f t="shared" si="14"/>
        <v>1.2560525415172824E-2</v>
      </c>
      <c r="AQ58" t="str">
        <f t="shared" si="15"/>
        <v/>
      </c>
      <c r="AR58">
        <f t="shared" si="16"/>
        <v>4.7497951211057925E-2</v>
      </c>
      <c r="AS58">
        <f t="shared" si="17"/>
        <v>1.2676896989019689E-2</v>
      </c>
      <c r="AT58">
        <f t="shared" si="18"/>
        <v>9.1412312731921352E-3</v>
      </c>
      <c r="AU58" t="str">
        <f t="shared" si="19"/>
        <v/>
      </c>
      <c r="AV58">
        <f t="shared" si="20"/>
        <v>3.5855606822573924E-4</v>
      </c>
      <c r="AW58">
        <f t="shared" si="21"/>
        <v>3.5458054481395198E-3</v>
      </c>
      <c r="AX58">
        <f t="shared" si="22"/>
        <v>3.9555239658432335E-4</v>
      </c>
      <c r="AY58" t="str">
        <f t="shared" si="23"/>
        <v/>
      </c>
      <c r="AZ58">
        <f t="shared" si="24"/>
        <v>7.0073110149198037E-2</v>
      </c>
      <c r="BA58" t="str">
        <f t="shared" si="25"/>
        <v/>
      </c>
      <c r="BB58">
        <f t="shared" si="26"/>
        <v>1.0449111516952023E-3</v>
      </c>
      <c r="BC58">
        <f t="shared" si="27"/>
        <v>4.3670709707488162E-3</v>
      </c>
      <c r="BE58">
        <f t="shared" si="28"/>
        <v>1.0029492179298127</v>
      </c>
      <c r="BF58">
        <f t="shared" si="29"/>
        <v>3.0493379576487114</v>
      </c>
      <c r="BG58" t="str">
        <f t="shared" si="30"/>
        <v/>
      </c>
      <c r="BH58">
        <f t="shared" si="31"/>
        <v>2.1115160469497535E-3</v>
      </c>
      <c r="BI58">
        <f t="shared" si="32"/>
        <v>1.0528764999529034E-3</v>
      </c>
      <c r="BJ58">
        <f t="shared" si="33"/>
        <v>2.5038502051866122E-3</v>
      </c>
      <c r="BK58">
        <f t="shared" si="34"/>
        <v>3.5898955942216608E-5</v>
      </c>
      <c r="BL58">
        <f t="shared" si="35"/>
        <v>9.8672606493254416E-3</v>
      </c>
      <c r="BM58" t="str">
        <f t="shared" si="36"/>
        <v/>
      </c>
      <c r="BN58" t="str">
        <f t="shared" si="37"/>
        <v/>
      </c>
      <c r="BO58">
        <f t="shared" si="38"/>
        <v>1</v>
      </c>
      <c r="BP58">
        <f t="shared" si="39"/>
        <v>1.4883902331088768E-3</v>
      </c>
      <c r="BQ58">
        <f t="shared" si="40"/>
        <v>2.5054668780253225E-4</v>
      </c>
      <c r="BR58" t="str">
        <f t="shared" si="41"/>
        <v/>
      </c>
      <c r="BS58">
        <f t="shared" si="42"/>
        <v>8.7853462510373282E-4</v>
      </c>
      <c r="BT58">
        <f t="shared" si="43"/>
        <v>2.3066702624172276E-4</v>
      </c>
      <c r="BU58">
        <f t="shared" si="44"/>
        <v>1.5761644360758856E-4</v>
      </c>
      <c r="BV58" t="str">
        <f t="shared" si="45"/>
        <v/>
      </c>
      <c r="BW58">
        <f t="shared" si="46"/>
        <v>5.7335777906683138E-6</v>
      </c>
      <c r="BX58">
        <f t="shared" si="47"/>
        <v>5.5101118703336785E-5</v>
      </c>
      <c r="BY58">
        <f t="shared" si="48"/>
        <v>5.030282205047503E-6</v>
      </c>
      <c r="BZ58" t="str">
        <f t="shared" si="49"/>
        <v/>
      </c>
      <c r="CA58">
        <f t="shared" si="50"/>
        <v>8.1265272438507956E-4</v>
      </c>
      <c r="CB58" t="str">
        <f t="shared" si="51"/>
        <v/>
      </c>
      <c r="CC58">
        <f t="shared" si="52"/>
        <v>7.7317941361336408E-6</v>
      </c>
      <c r="CD58">
        <f t="shared" si="53"/>
        <v>2.1416936521949735E-5</v>
      </c>
      <c r="CF58" s="7">
        <v>5.6666666666666732</v>
      </c>
      <c r="CG58" s="9">
        <v>8.0909090909090917</v>
      </c>
      <c r="CI58">
        <f t="shared" si="54"/>
        <v>3.7818627450980284</v>
      </c>
      <c r="CJ58">
        <f t="shared" si="55"/>
        <v>0.78186274509802844</v>
      </c>
      <c r="CL58">
        <v>0.2687908496732021</v>
      </c>
      <c r="CM58">
        <v>11.906573635653723</v>
      </c>
      <c r="CN58">
        <v>47.963417138713382</v>
      </c>
      <c r="CO58">
        <v>3.959321268284962E-2</v>
      </c>
      <c r="CP58">
        <v>0.12754719017699595</v>
      </c>
      <c r="CQ58">
        <v>2.8006301493278943E-2</v>
      </c>
      <c r="CR58">
        <v>8.4505680590623578E-2</v>
      </c>
      <c r="CS58">
        <v>2.0239909248807304E-3</v>
      </c>
      <c r="CT58">
        <v>0.13621378324376257</v>
      </c>
      <c r="CU58">
        <v>2.090679334180099E-2</v>
      </c>
      <c r="CV58">
        <v>7.622102394826193E-3</v>
      </c>
      <c r="CW58">
        <v>39.485175291726279</v>
      </c>
      <c r="CX58" t="s">
        <v>1119</v>
      </c>
      <c r="CY58" t="s">
        <v>1119</v>
      </c>
      <c r="CZ58" t="s">
        <v>1119</v>
      </c>
      <c r="DA58">
        <v>6.8502649817548028E-2</v>
      </c>
      <c r="DB58">
        <v>4.0577064737068826E-2</v>
      </c>
      <c r="DC58">
        <v>1.4033250611913597E-3</v>
      </c>
      <c r="DD58" t="s">
        <v>1119</v>
      </c>
      <c r="DE58">
        <v>2.2460204234699637E-4</v>
      </c>
      <c r="DF58">
        <v>5.4562271634496428E-3</v>
      </c>
      <c r="DG58">
        <v>1.4352772779924776E-3</v>
      </c>
      <c r="DH58" t="s">
        <v>1119</v>
      </c>
      <c r="DI58">
        <v>7.4456832852283064E-2</v>
      </c>
      <c r="DJ58" t="s">
        <v>1119</v>
      </c>
      <c r="DK58">
        <v>6.3589001057001281E-3</v>
      </c>
      <c r="DL58" t="s">
        <v>1119</v>
      </c>
    </row>
    <row r="59" spans="1:116" x14ac:dyDescent="0.2">
      <c r="A59">
        <v>2.8</v>
      </c>
      <c r="B59" s="3" t="s">
        <v>1017</v>
      </c>
      <c r="C59" s="2">
        <v>11.846963027827956</v>
      </c>
      <c r="D59" s="2">
        <v>48.050509385354957</v>
      </c>
      <c r="E59" s="2">
        <v>0</v>
      </c>
      <c r="F59" s="2">
        <v>0.11554028495813617</v>
      </c>
      <c r="G59" s="2">
        <v>2.5237735560136143E-2</v>
      </c>
      <c r="H59" s="2">
        <v>7.2090306842596069E-2</v>
      </c>
      <c r="I59" s="2">
        <v>1.5726165703653131E-3</v>
      </c>
      <c r="J59" s="2">
        <v>0.35408337632510034</v>
      </c>
      <c r="K59" s="2">
        <v>0</v>
      </c>
      <c r="L59" s="2">
        <v>0</v>
      </c>
      <c r="M59" s="2">
        <v>39.308912671909553</v>
      </c>
      <c r="N59" s="2">
        <v>7.7839465579301326E-2</v>
      </c>
      <c r="O59" s="2">
        <v>0</v>
      </c>
      <c r="P59" s="2">
        <v>3.8664077964348177E-4</v>
      </c>
      <c r="Q59" s="2">
        <v>4.5686945311995908E-2</v>
      </c>
      <c r="R59" s="2">
        <v>1.0120320730569893E-2</v>
      </c>
      <c r="S59" s="2">
        <v>1.2719959729124281E-2</v>
      </c>
      <c r="T59" s="2">
        <v>0</v>
      </c>
      <c r="U59" s="2">
        <v>6.7778325662786289E-4</v>
      </c>
      <c r="V59" s="2">
        <v>3.4603723758409987E-3</v>
      </c>
      <c r="W59" s="2">
        <v>5.6254619535954444E-4</v>
      </c>
      <c r="X59" s="2">
        <v>0</v>
      </c>
      <c r="Y59" s="2">
        <v>6.8237930359063947E-2</v>
      </c>
      <c r="Z59" s="2">
        <v>0</v>
      </c>
      <c r="AA59" s="2">
        <v>0</v>
      </c>
      <c r="AB59" s="2">
        <v>5.3986303337026052E-3</v>
      </c>
      <c r="AD59">
        <f t="shared" si="2"/>
        <v>11.846963027827956</v>
      </c>
      <c r="AE59">
        <f t="shared" si="3"/>
        <v>48.050509385354957</v>
      </c>
      <c r="AF59" t="str">
        <f t="shared" si="4"/>
        <v/>
      </c>
      <c r="AG59">
        <f t="shared" si="5"/>
        <v>0.11554028495813617</v>
      </c>
      <c r="AH59">
        <f t="shared" si="6"/>
        <v>2.5237735560136143E-2</v>
      </c>
      <c r="AI59">
        <f t="shared" si="7"/>
        <v>7.2090306842596069E-2</v>
      </c>
      <c r="AJ59">
        <f t="shared" si="8"/>
        <v>1.5726165703653131E-3</v>
      </c>
      <c r="AK59">
        <f t="shared" si="9"/>
        <v>0.35408337632510034</v>
      </c>
      <c r="AL59" t="str">
        <f t="shared" si="10"/>
        <v/>
      </c>
      <c r="AM59" t="str">
        <f t="shared" si="11"/>
        <v/>
      </c>
      <c r="AN59">
        <f t="shared" si="12"/>
        <v>39.308912671909553</v>
      </c>
      <c r="AO59">
        <f t="shared" si="13"/>
        <v>7.7839465579301326E-2</v>
      </c>
      <c r="AP59" t="str">
        <f t="shared" si="14"/>
        <v/>
      </c>
      <c r="AQ59">
        <f t="shared" si="15"/>
        <v>3.8664077964348177E-4</v>
      </c>
      <c r="AR59">
        <f t="shared" si="16"/>
        <v>4.5686945311995908E-2</v>
      </c>
      <c r="AS59">
        <f t="shared" si="17"/>
        <v>1.0120320730569893E-2</v>
      </c>
      <c r="AT59">
        <f t="shared" si="18"/>
        <v>1.2719959729124281E-2</v>
      </c>
      <c r="AU59" t="str">
        <f t="shared" si="19"/>
        <v/>
      </c>
      <c r="AV59">
        <f t="shared" si="20"/>
        <v>6.7778325662786289E-4</v>
      </c>
      <c r="AW59">
        <f t="shared" si="21"/>
        <v>3.4603723758409987E-3</v>
      </c>
      <c r="AX59">
        <f t="shared" si="22"/>
        <v>5.6254619535954444E-4</v>
      </c>
      <c r="AY59" t="str">
        <f t="shared" si="23"/>
        <v/>
      </c>
      <c r="AZ59">
        <f t="shared" si="24"/>
        <v>6.8237930359063947E-2</v>
      </c>
      <c r="BA59" t="str">
        <f t="shared" si="25"/>
        <v/>
      </c>
      <c r="BB59" t="str">
        <f t="shared" si="26"/>
        <v/>
      </c>
      <c r="BC59">
        <f t="shared" si="27"/>
        <v>5.3986303337026052E-3</v>
      </c>
      <c r="BE59">
        <f t="shared" si="28"/>
        <v>1.0056658984604809</v>
      </c>
      <c r="BF59">
        <f t="shared" si="29"/>
        <v>3.0620290718803509</v>
      </c>
      <c r="BG59" t="str">
        <f t="shared" si="30"/>
        <v/>
      </c>
      <c r="BH59">
        <f t="shared" si="31"/>
        <v>4.8467745515422033E-3</v>
      </c>
      <c r="BI59">
        <f t="shared" si="32"/>
        <v>9.536726009540899E-4</v>
      </c>
      <c r="BJ59">
        <f t="shared" si="33"/>
        <v>2.6170361644208876E-3</v>
      </c>
      <c r="BK59">
        <f t="shared" si="34"/>
        <v>5.1765852161730472E-5</v>
      </c>
      <c r="BL59">
        <f t="shared" si="35"/>
        <v>1.1258727388525297E-2</v>
      </c>
      <c r="BM59" t="str">
        <f t="shared" si="36"/>
        <v/>
      </c>
      <c r="BN59" t="str">
        <f t="shared" si="37"/>
        <v/>
      </c>
      <c r="BO59">
        <f t="shared" si="38"/>
        <v>1</v>
      </c>
      <c r="BP59">
        <f t="shared" si="39"/>
        <v>1.6579775515352367E-3</v>
      </c>
      <c r="BQ59" t="str">
        <f t="shared" si="40"/>
        <v/>
      </c>
      <c r="BR59">
        <f t="shared" si="41"/>
        <v>7.5814434087828997E-6</v>
      </c>
      <c r="BS59">
        <f t="shared" si="42"/>
        <v>8.4787979576990337E-4</v>
      </c>
      <c r="BT59">
        <f t="shared" si="43"/>
        <v>1.8476724830506546E-4</v>
      </c>
      <c r="BU59">
        <f t="shared" si="44"/>
        <v>2.20059804593952E-4</v>
      </c>
      <c r="BV59" t="str">
        <f t="shared" si="45"/>
        <v/>
      </c>
      <c r="BW59">
        <f t="shared" si="46"/>
        <v>1.0874708585457287E-5</v>
      </c>
      <c r="BX59">
        <f t="shared" si="47"/>
        <v>5.3954355488243584E-5</v>
      </c>
      <c r="BY59">
        <f t="shared" si="48"/>
        <v>7.1780202821227921E-6</v>
      </c>
      <c r="BZ59" t="str">
        <f t="shared" si="49"/>
        <v/>
      </c>
      <c r="CA59">
        <f t="shared" si="50"/>
        <v>7.9403127297563477E-4</v>
      </c>
      <c r="CB59" t="str">
        <f t="shared" si="51"/>
        <v/>
      </c>
      <c r="CC59" t="str">
        <f t="shared" si="52"/>
        <v/>
      </c>
      <c r="CD59">
        <f t="shared" si="53"/>
        <v>2.6564940622206184E-5</v>
      </c>
      <c r="CF59" s="7">
        <v>5.7696969696969767</v>
      </c>
      <c r="CG59" s="9">
        <v>8.1818181818181834</v>
      </c>
      <c r="CI59">
        <f t="shared" si="54"/>
        <v>3.8627450980392042</v>
      </c>
      <c r="CJ59">
        <f t="shared" si="55"/>
        <v>0.86274509803920418</v>
      </c>
      <c r="CL59">
        <v>0.27757352941175295</v>
      </c>
      <c r="CM59">
        <v>11.931739528356843</v>
      </c>
      <c r="CN59">
        <v>47.979545845528421</v>
      </c>
      <c r="CO59" t="s">
        <v>1119</v>
      </c>
      <c r="CP59">
        <v>8.12209626444753E-2</v>
      </c>
      <c r="CQ59">
        <v>1.9455915289005709E-2</v>
      </c>
      <c r="CR59">
        <v>9.6757034871537598E-2</v>
      </c>
      <c r="CS59">
        <v>1.8961970373965484E-3</v>
      </c>
      <c r="CT59">
        <v>9.8719541773150968E-2</v>
      </c>
      <c r="CU59">
        <v>6.6187463752978258E-3</v>
      </c>
      <c r="CV59" t="s">
        <v>1119</v>
      </c>
      <c r="CW59">
        <v>39.644127450774285</v>
      </c>
      <c r="CX59">
        <v>9.225042970151703E-3</v>
      </c>
      <c r="CY59" t="s">
        <v>1119</v>
      </c>
      <c r="CZ59">
        <v>2.213687644201476E-4</v>
      </c>
      <c r="DA59">
        <v>4.5427635913173225E-2</v>
      </c>
      <c r="DB59">
        <v>5.659504499946885E-4</v>
      </c>
      <c r="DC59">
        <v>2.2379477655273608E-3</v>
      </c>
      <c r="DD59">
        <v>1.0848850566691384E-3</v>
      </c>
      <c r="DE59">
        <v>5.6144402642539001E-4</v>
      </c>
      <c r="DF59">
        <v>8.9156350013829889E-4</v>
      </c>
      <c r="DG59">
        <v>2.1638508844476355E-3</v>
      </c>
      <c r="DH59" t="s">
        <v>1119</v>
      </c>
      <c r="DI59">
        <v>7.7539088018659136E-2</v>
      </c>
      <c r="DJ59" t="s">
        <v>1119</v>
      </c>
      <c r="DK59" t="s">
        <v>1119</v>
      </c>
      <c r="DL59" t="s">
        <v>1119</v>
      </c>
    </row>
    <row r="60" spans="1:116" x14ac:dyDescent="0.2">
      <c r="A60">
        <v>2.85</v>
      </c>
      <c r="B60" s="3" t="s">
        <v>1018</v>
      </c>
      <c r="C60" s="2">
        <v>11.864846746311693</v>
      </c>
      <c r="D60" s="2">
        <v>48.018285452111513</v>
      </c>
      <c r="E60" s="2">
        <v>0</v>
      </c>
      <c r="F60" s="2">
        <v>0.11998762521996434</v>
      </c>
      <c r="G60" s="2">
        <v>3.5310943817657356E-2</v>
      </c>
      <c r="H60" s="2">
        <v>9.0231227981461992E-2</v>
      </c>
      <c r="I60" s="2">
        <v>2.4856305284551581E-3</v>
      </c>
      <c r="J60" s="2">
        <v>0.26638746025604165</v>
      </c>
      <c r="K60" s="2">
        <v>0</v>
      </c>
      <c r="L60" s="2">
        <v>0</v>
      </c>
      <c r="M60" s="2">
        <v>39.360894166940213</v>
      </c>
      <c r="N60" s="2">
        <v>4.7960718672514148E-2</v>
      </c>
      <c r="O60" s="2">
        <v>0</v>
      </c>
      <c r="P60" s="2">
        <v>1.592284935373005E-3</v>
      </c>
      <c r="Q60" s="2">
        <v>6.9686307369080658E-2</v>
      </c>
      <c r="R60" s="2">
        <v>3.1497619111900056E-2</v>
      </c>
      <c r="S60" s="2">
        <v>1.2740966174597235E-2</v>
      </c>
      <c r="T60" s="2">
        <v>0</v>
      </c>
      <c r="U60" s="2">
        <v>1.1621637889746053E-4</v>
      </c>
      <c r="V60" s="2">
        <v>4.2448372710447105E-3</v>
      </c>
      <c r="W60" s="2">
        <v>8.281972613471474E-4</v>
      </c>
      <c r="X60" s="2">
        <v>0</v>
      </c>
      <c r="Y60" s="2">
        <v>6.902029244000292E-2</v>
      </c>
      <c r="Z60" s="2">
        <v>0</v>
      </c>
      <c r="AA60" s="2">
        <v>0</v>
      </c>
      <c r="AB60" s="2">
        <v>3.8833072182168681E-3</v>
      </c>
      <c r="AD60">
        <f t="shared" si="2"/>
        <v>11.864846746311693</v>
      </c>
      <c r="AE60">
        <f t="shared" si="3"/>
        <v>48.018285452111513</v>
      </c>
      <c r="AF60" t="str">
        <f t="shared" si="4"/>
        <v/>
      </c>
      <c r="AG60">
        <f t="shared" si="5"/>
        <v>0.11998762521996434</v>
      </c>
      <c r="AH60">
        <f t="shared" si="6"/>
        <v>3.5310943817657356E-2</v>
      </c>
      <c r="AI60">
        <f t="shared" si="7"/>
        <v>9.0231227981461992E-2</v>
      </c>
      <c r="AJ60">
        <f t="shared" si="8"/>
        <v>2.4856305284551581E-3</v>
      </c>
      <c r="AK60">
        <f t="shared" si="9"/>
        <v>0.26638746025604165</v>
      </c>
      <c r="AL60" t="str">
        <f t="shared" si="10"/>
        <v/>
      </c>
      <c r="AM60" t="str">
        <f t="shared" si="11"/>
        <v/>
      </c>
      <c r="AN60">
        <f t="shared" si="12"/>
        <v>39.360894166940213</v>
      </c>
      <c r="AO60">
        <f t="shared" si="13"/>
        <v>4.7960718672514148E-2</v>
      </c>
      <c r="AP60" t="str">
        <f t="shared" si="14"/>
        <v/>
      </c>
      <c r="AQ60">
        <f t="shared" si="15"/>
        <v>1.592284935373005E-3</v>
      </c>
      <c r="AR60">
        <f t="shared" si="16"/>
        <v>6.9686307369080658E-2</v>
      </c>
      <c r="AS60">
        <f t="shared" si="17"/>
        <v>3.1497619111900056E-2</v>
      </c>
      <c r="AT60">
        <f t="shared" si="18"/>
        <v>1.2740966174597235E-2</v>
      </c>
      <c r="AU60" t="str">
        <f t="shared" si="19"/>
        <v/>
      </c>
      <c r="AV60">
        <f t="shared" si="20"/>
        <v>1.1621637889746053E-4</v>
      </c>
      <c r="AW60">
        <f t="shared" si="21"/>
        <v>4.2448372710447105E-3</v>
      </c>
      <c r="AX60">
        <f t="shared" si="22"/>
        <v>8.281972613471474E-4</v>
      </c>
      <c r="AY60" t="str">
        <f t="shared" si="23"/>
        <v/>
      </c>
      <c r="AZ60">
        <f t="shared" si="24"/>
        <v>6.902029244000292E-2</v>
      </c>
      <c r="BA60" t="str">
        <f t="shared" si="25"/>
        <v/>
      </c>
      <c r="BB60" t="str">
        <f t="shared" si="26"/>
        <v/>
      </c>
      <c r="BC60">
        <f t="shared" si="27"/>
        <v>3.8833072182168681E-3</v>
      </c>
      <c r="BE60">
        <f t="shared" si="28"/>
        <v>1.0058538873712712</v>
      </c>
      <c r="BF60">
        <f t="shared" si="29"/>
        <v>3.0559344745435215</v>
      </c>
      <c r="BG60" t="str">
        <f t="shared" si="30"/>
        <v/>
      </c>
      <c r="BH60">
        <f t="shared" si="31"/>
        <v>5.0266878573200745E-3</v>
      </c>
      <c r="BI60">
        <f t="shared" si="32"/>
        <v>1.3325524772480819E-3</v>
      </c>
      <c r="BJ60">
        <f t="shared" si="33"/>
        <v>3.2712654970490605E-3</v>
      </c>
      <c r="BK60">
        <f t="shared" si="34"/>
        <v>8.1711497483410265E-5</v>
      </c>
      <c r="BL60">
        <f t="shared" si="35"/>
        <v>8.4590894651802532E-3</v>
      </c>
      <c r="BM60" t="str">
        <f t="shared" si="36"/>
        <v/>
      </c>
      <c r="BN60" t="str">
        <f t="shared" si="37"/>
        <v/>
      </c>
      <c r="BO60">
        <f t="shared" si="38"/>
        <v>1</v>
      </c>
      <c r="BP60">
        <f t="shared" si="39"/>
        <v>1.0202123061465653E-3</v>
      </c>
      <c r="BQ60" t="str">
        <f t="shared" si="40"/>
        <v/>
      </c>
      <c r="BR60">
        <f t="shared" si="41"/>
        <v>3.1181076235142275E-5</v>
      </c>
      <c r="BS60">
        <f t="shared" si="42"/>
        <v>1.2915632890058656E-3</v>
      </c>
      <c r="BT60">
        <f t="shared" si="43"/>
        <v>5.7429431451260036E-4</v>
      </c>
      <c r="BU60">
        <f t="shared" si="44"/>
        <v>2.2013212423532819E-4</v>
      </c>
      <c r="BV60" t="str">
        <f t="shared" si="45"/>
        <v/>
      </c>
      <c r="BW60">
        <f t="shared" si="46"/>
        <v>1.8621737748963068E-6</v>
      </c>
      <c r="BX60">
        <f t="shared" si="47"/>
        <v>6.6098376674310344E-5</v>
      </c>
      <c r="BY60">
        <f t="shared" si="48"/>
        <v>1.0553739119131393E-5</v>
      </c>
      <c r="BZ60" t="str">
        <f t="shared" si="49"/>
        <v/>
      </c>
      <c r="CA60">
        <f t="shared" si="50"/>
        <v>8.0207435620382724E-4</v>
      </c>
      <c r="CB60" t="str">
        <f t="shared" si="51"/>
        <v/>
      </c>
      <c r="CC60" t="str">
        <f t="shared" si="52"/>
        <v/>
      </c>
      <c r="CD60">
        <f t="shared" si="53"/>
        <v>1.9083282704912641E-5</v>
      </c>
      <c r="CF60" s="7">
        <v>5.8727272727272792</v>
      </c>
      <c r="CG60" s="9">
        <v>8.2727272727272751</v>
      </c>
      <c r="CI60">
        <f t="shared" si="54"/>
        <v>3.9436274509803813</v>
      </c>
      <c r="CJ60">
        <f t="shared" si="55"/>
        <v>0.94362745098038125</v>
      </c>
      <c r="CL60">
        <v>0.27941176470587958</v>
      </c>
      <c r="CM60">
        <v>11.922172040170052</v>
      </c>
      <c r="CN60">
        <v>47.919384450651805</v>
      </c>
      <c r="CO60">
        <v>8.3591335159988706E-2</v>
      </c>
      <c r="CP60">
        <v>0.10958821695569688</v>
      </c>
      <c r="CQ60">
        <v>2.8414257404798793E-2</v>
      </c>
      <c r="CR60">
        <v>9.411274244323134E-2</v>
      </c>
      <c r="CS60">
        <v>2.8771958972236074E-3</v>
      </c>
      <c r="CT60">
        <v>5.0564979755890284E-2</v>
      </c>
      <c r="CU60">
        <v>1.1786780803243264E-2</v>
      </c>
      <c r="CV60" t="s">
        <v>1119</v>
      </c>
      <c r="CW60">
        <v>39.568777682034565</v>
      </c>
      <c r="CX60" t="s">
        <v>1119</v>
      </c>
      <c r="CY60" t="s">
        <v>1119</v>
      </c>
      <c r="CZ60">
        <v>3.5866896322130705E-4</v>
      </c>
      <c r="DA60">
        <v>6.111156581369373E-2</v>
      </c>
      <c r="DB60">
        <v>2.6190203426499355E-2</v>
      </c>
      <c r="DC60">
        <v>4.2570414142166016E-3</v>
      </c>
      <c r="DD60">
        <v>3.0099007967357379E-4</v>
      </c>
      <c r="DE60">
        <v>2.9009951636428228E-3</v>
      </c>
      <c r="DF60">
        <v>4.793685255604899E-3</v>
      </c>
      <c r="DG60">
        <v>9.8637859690902546E-4</v>
      </c>
      <c r="DH60" t="s">
        <v>1119</v>
      </c>
      <c r="DI60">
        <v>7.0214413968444606E-2</v>
      </c>
      <c r="DJ60" t="s">
        <v>1119</v>
      </c>
      <c r="DK60">
        <v>3.6158520781136162E-2</v>
      </c>
      <c r="DL60">
        <v>1.4578552604352843E-3</v>
      </c>
    </row>
    <row r="61" spans="1:116" x14ac:dyDescent="0.2">
      <c r="A61">
        <v>2.9</v>
      </c>
      <c r="B61" s="3" t="s">
        <v>1019</v>
      </c>
      <c r="C61" s="2">
        <v>11.853615079770876</v>
      </c>
      <c r="D61" s="2">
        <v>47.894936482132522</v>
      </c>
      <c r="E61" s="2">
        <v>0.17735316749199587</v>
      </c>
      <c r="F61" s="2">
        <v>5.2151866323894576E-2</v>
      </c>
      <c r="G61" s="2">
        <v>2.8855972730359107E-2</v>
      </c>
      <c r="H61" s="2">
        <v>8.7595805969843787E-2</v>
      </c>
      <c r="I61" s="2">
        <v>1.4124375811646469E-3</v>
      </c>
      <c r="J61" s="2">
        <v>0.17714101760217763</v>
      </c>
      <c r="K61" s="2">
        <v>1.881619184707085E-2</v>
      </c>
      <c r="L61" s="2">
        <v>0</v>
      </c>
      <c r="M61" s="2">
        <v>39.435755151888166</v>
      </c>
      <c r="N61" s="2">
        <v>1.9218996945647437E-2</v>
      </c>
      <c r="O61" s="2">
        <v>1.7010083857759734E-3</v>
      </c>
      <c r="P61" s="2">
        <v>0</v>
      </c>
      <c r="Q61" s="2">
        <v>9.9020199222725105E-2</v>
      </c>
      <c r="R61" s="2">
        <v>6.5061746562271816E-2</v>
      </c>
      <c r="S61" s="2">
        <v>8.9319144046191602E-3</v>
      </c>
      <c r="T61" s="2">
        <v>0</v>
      </c>
      <c r="U61" s="2">
        <v>6.1746458045120942E-4</v>
      </c>
      <c r="V61" s="2">
        <v>6.8334507274273679E-3</v>
      </c>
      <c r="W61" s="2">
        <v>1.3644832591061199E-3</v>
      </c>
      <c r="X61" s="2">
        <v>0</v>
      </c>
      <c r="Y61" s="2">
        <v>6.7972308927775241E-2</v>
      </c>
      <c r="Z61" s="2">
        <v>0</v>
      </c>
      <c r="AA61" s="2">
        <v>0</v>
      </c>
      <c r="AB61" s="2">
        <v>1.6452536461282359E-3</v>
      </c>
      <c r="AD61">
        <f t="shared" si="2"/>
        <v>11.853615079770876</v>
      </c>
      <c r="AE61">
        <f t="shared" si="3"/>
        <v>47.894936482132522</v>
      </c>
      <c r="AF61">
        <f t="shared" si="4"/>
        <v>0.17735316749199587</v>
      </c>
      <c r="AG61">
        <f t="shared" si="5"/>
        <v>5.2151866323894576E-2</v>
      </c>
      <c r="AH61">
        <f t="shared" si="6"/>
        <v>2.8855972730359107E-2</v>
      </c>
      <c r="AI61">
        <f t="shared" si="7"/>
        <v>8.7595805969843787E-2</v>
      </c>
      <c r="AJ61">
        <f t="shared" si="8"/>
        <v>1.4124375811646469E-3</v>
      </c>
      <c r="AK61">
        <f t="shared" si="9"/>
        <v>0.17714101760217763</v>
      </c>
      <c r="AL61">
        <f t="shared" si="10"/>
        <v>1.881619184707085E-2</v>
      </c>
      <c r="AM61" t="str">
        <f t="shared" si="11"/>
        <v/>
      </c>
      <c r="AN61">
        <f t="shared" si="12"/>
        <v>39.435755151888166</v>
      </c>
      <c r="AO61">
        <f t="shared" si="13"/>
        <v>1.9218996945647437E-2</v>
      </c>
      <c r="AP61">
        <f t="shared" si="14"/>
        <v>1.7010083857759734E-3</v>
      </c>
      <c r="AQ61" t="str">
        <f t="shared" si="15"/>
        <v/>
      </c>
      <c r="AR61">
        <f t="shared" si="16"/>
        <v>9.9020199222725105E-2</v>
      </c>
      <c r="AS61">
        <f t="shared" si="17"/>
        <v>6.5061746562271816E-2</v>
      </c>
      <c r="AT61">
        <f t="shared" si="18"/>
        <v>8.9319144046191602E-3</v>
      </c>
      <c r="AU61" t="str">
        <f t="shared" si="19"/>
        <v/>
      </c>
      <c r="AV61">
        <f t="shared" si="20"/>
        <v>6.1746458045120942E-4</v>
      </c>
      <c r="AW61">
        <f t="shared" si="21"/>
        <v>6.8334507274273679E-3</v>
      </c>
      <c r="AX61">
        <f t="shared" si="22"/>
        <v>1.3644832591061199E-3</v>
      </c>
      <c r="AY61" t="str">
        <f t="shared" si="23"/>
        <v/>
      </c>
      <c r="AZ61">
        <f t="shared" si="24"/>
        <v>6.7972308927775241E-2</v>
      </c>
      <c r="BA61" t="str">
        <f t="shared" si="25"/>
        <v/>
      </c>
      <c r="BB61" t="str">
        <f t="shared" si="26"/>
        <v/>
      </c>
      <c r="BC61">
        <f t="shared" si="27"/>
        <v>1.6452536461282359E-3</v>
      </c>
      <c r="BE61">
        <f t="shared" si="28"/>
        <v>1.0029941047125615</v>
      </c>
      <c r="BF61">
        <f t="shared" si="29"/>
        <v>3.0422982299539139</v>
      </c>
      <c r="BG61">
        <f t="shared" si="30"/>
        <v>7.8400986016549379E-3</v>
      </c>
      <c r="BH61">
        <f t="shared" si="31"/>
        <v>2.1806708030814603E-3</v>
      </c>
      <c r="BI61">
        <f t="shared" si="32"/>
        <v>1.0868897879712683E-3</v>
      </c>
      <c r="BJ61">
        <f t="shared" si="33"/>
        <v>3.1696917715128463E-3</v>
      </c>
      <c r="BK61">
        <f t="shared" si="34"/>
        <v>4.6343694661885394E-5</v>
      </c>
      <c r="BL61">
        <f t="shared" si="35"/>
        <v>5.6144054230802725E-3</v>
      </c>
      <c r="BM61">
        <f t="shared" si="36"/>
        <v>5.3937972953882625E-4</v>
      </c>
      <c r="BN61" t="str">
        <f t="shared" si="37"/>
        <v/>
      </c>
      <c r="BO61">
        <f t="shared" si="38"/>
        <v>1</v>
      </c>
      <c r="BP61">
        <f t="shared" si="39"/>
        <v>4.0804718645191389E-4</v>
      </c>
      <c r="BQ61">
        <f t="shared" si="40"/>
        <v>3.3934881935748428E-5</v>
      </c>
      <c r="BR61" t="str">
        <f t="shared" si="41"/>
        <v/>
      </c>
      <c r="BS61">
        <f t="shared" si="42"/>
        <v>1.8317526570409697E-3</v>
      </c>
      <c r="BT61">
        <f t="shared" si="43"/>
        <v>1.1840152654379224E-3</v>
      </c>
      <c r="BU61">
        <f t="shared" si="44"/>
        <v>1.5402825971267325E-4</v>
      </c>
      <c r="BV61" t="str">
        <f t="shared" si="45"/>
        <v/>
      </c>
      <c r="BW61">
        <f t="shared" si="46"/>
        <v>9.8750592775474629E-6</v>
      </c>
      <c r="BX61">
        <f t="shared" si="47"/>
        <v>1.0620491345006049E-4</v>
      </c>
      <c r="BY61">
        <f t="shared" si="48"/>
        <v>1.7354638449851252E-5</v>
      </c>
      <c r="BZ61" t="str">
        <f t="shared" si="49"/>
        <v/>
      </c>
      <c r="CA61">
        <f t="shared" si="50"/>
        <v>7.8839643745776068E-4</v>
      </c>
      <c r="CB61" t="str">
        <f t="shared" si="51"/>
        <v/>
      </c>
      <c r="CC61" t="str">
        <f t="shared" si="52"/>
        <v/>
      </c>
      <c r="CD61">
        <f t="shared" si="53"/>
        <v>8.0697297418851649E-6</v>
      </c>
      <c r="CF61" s="7">
        <v>5.9757575757575818</v>
      </c>
      <c r="CG61" s="9">
        <v>8.3636363636363669</v>
      </c>
      <c r="CI61">
        <f t="shared" si="54"/>
        <v>4.0245098039215579</v>
      </c>
      <c r="CJ61">
        <f t="shared" si="55"/>
        <v>2.4509803921557882E-2</v>
      </c>
      <c r="CL61">
        <v>0.29575163398692617</v>
      </c>
      <c r="CM61">
        <v>11.917895721908055</v>
      </c>
      <c r="CN61">
        <v>47.992214359461336</v>
      </c>
      <c r="CO61" t="s">
        <v>1119</v>
      </c>
      <c r="CP61">
        <v>0.15816993665506415</v>
      </c>
      <c r="CQ61">
        <v>3.2089251026301446E-2</v>
      </c>
      <c r="CR61">
        <v>6.5952357823526611E-2</v>
      </c>
      <c r="CS61">
        <v>1.337399956445255E-3</v>
      </c>
      <c r="CT61">
        <v>0.14432170497979463</v>
      </c>
      <c r="CU61" t="s">
        <v>1119</v>
      </c>
      <c r="CV61" t="s">
        <v>1119</v>
      </c>
      <c r="CW61">
        <v>39.472432759233136</v>
      </c>
      <c r="CX61" t="s">
        <v>1119</v>
      </c>
      <c r="CY61" t="s">
        <v>1119</v>
      </c>
      <c r="CZ61" t="s">
        <v>1119</v>
      </c>
      <c r="DA61">
        <v>7.9303632193537879E-2</v>
      </c>
      <c r="DB61">
        <v>4.4369373687188018E-2</v>
      </c>
      <c r="DC61">
        <v>1.9112949022847675E-3</v>
      </c>
      <c r="DD61" t="s">
        <v>1119</v>
      </c>
      <c r="DE61">
        <v>3.0726355677425897E-4</v>
      </c>
      <c r="DF61">
        <v>6.7949535680562915E-3</v>
      </c>
      <c r="DG61">
        <v>1.7358803152087113E-3</v>
      </c>
      <c r="DH61" t="s">
        <v>1119</v>
      </c>
      <c r="DI61">
        <v>7.4515816696393095E-2</v>
      </c>
      <c r="DJ61" t="s">
        <v>1119</v>
      </c>
      <c r="DK61">
        <v>6.5103681345639684E-3</v>
      </c>
      <c r="DL61">
        <v>1.3792590235102195E-4</v>
      </c>
    </row>
    <row r="62" spans="1:116" x14ac:dyDescent="0.2">
      <c r="A62">
        <v>2.95</v>
      </c>
      <c r="B62" s="3" t="s">
        <v>1020</v>
      </c>
      <c r="C62" s="2">
        <v>11.878997616854663</v>
      </c>
      <c r="D62" s="2">
        <v>47.884197926051534</v>
      </c>
      <c r="E62" s="2">
        <v>0.12618213039988105</v>
      </c>
      <c r="F62" s="2">
        <v>1.9806730545655703E-2</v>
      </c>
      <c r="G62" s="2">
        <v>2.8651026670573544E-2</v>
      </c>
      <c r="H62" s="2">
        <v>8.0674733457707315E-2</v>
      </c>
      <c r="I62" s="2">
        <v>2.3786907689438671E-3</v>
      </c>
      <c r="J62" s="2">
        <v>0.12985816678850029</v>
      </c>
      <c r="K62" s="2">
        <v>5.4573159221006161E-2</v>
      </c>
      <c r="L62" s="2">
        <v>5.1806724336561465E-3</v>
      </c>
      <c r="M62" s="2">
        <v>39.573497988202547</v>
      </c>
      <c r="N62" s="2">
        <v>2.2104712601653975E-2</v>
      </c>
      <c r="O62" s="2">
        <v>0</v>
      </c>
      <c r="P62" s="2">
        <v>4.3142745577390653E-6</v>
      </c>
      <c r="Q62" s="2">
        <v>7.2846669779226506E-2</v>
      </c>
      <c r="R62" s="2">
        <v>3.755171297323525E-2</v>
      </c>
      <c r="S62" s="2">
        <v>5.8642280508913527E-3</v>
      </c>
      <c r="T62" s="2">
        <v>0</v>
      </c>
      <c r="U62" s="2">
        <v>1.8274243469883512E-4</v>
      </c>
      <c r="V62" s="2">
        <v>6.0713213527160354E-3</v>
      </c>
      <c r="W62" s="2">
        <v>2.0836234310279557E-3</v>
      </c>
      <c r="X62" s="2">
        <v>0</v>
      </c>
      <c r="Y62" s="2">
        <v>6.8602017235464025E-2</v>
      </c>
      <c r="Z62" s="2">
        <v>0</v>
      </c>
      <c r="AA62" s="2">
        <v>0</v>
      </c>
      <c r="AB62" s="2">
        <v>6.8981647186256649E-4</v>
      </c>
      <c r="AD62">
        <f t="shared" si="2"/>
        <v>11.878997616854663</v>
      </c>
      <c r="AE62">
        <f t="shared" si="3"/>
        <v>47.884197926051534</v>
      </c>
      <c r="AF62">
        <f t="shared" si="4"/>
        <v>0.12618213039988105</v>
      </c>
      <c r="AG62">
        <f t="shared" si="5"/>
        <v>1.9806730545655703E-2</v>
      </c>
      <c r="AH62">
        <f t="shared" si="6"/>
        <v>2.8651026670573544E-2</v>
      </c>
      <c r="AI62">
        <f t="shared" si="7"/>
        <v>8.0674733457707315E-2</v>
      </c>
      <c r="AJ62">
        <f t="shared" si="8"/>
        <v>2.3786907689438671E-3</v>
      </c>
      <c r="AK62">
        <f t="shared" si="9"/>
        <v>0.12985816678850029</v>
      </c>
      <c r="AL62">
        <f t="shared" si="10"/>
        <v>5.4573159221006161E-2</v>
      </c>
      <c r="AM62">
        <f t="shared" si="11"/>
        <v>5.1806724336561465E-3</v>
      </c>
      <c r="AN62">
        <f t="shared" si="12"/>
        <v>39.573497988202547</v>
      </c>
      <c r="AO62">
        <f t="shared" si="13"/>
        <v>2.2104712601653975E-2</v>
      </c>
      <c r="AP62" t="str">
        <f t="shared" si="14"/>
        <v/>
      </c>
      <c r="AQ62">
        <f t="shared" si="15"/>
        <v>4.3142745577390653E-6</v>
      </c>
      <c r="AR62">
        <f t="shared" si="16"/>
        <v>7.2846669779226506E-2</v>
      </c>
      <c r="AS62">
        <f t="shared" si="17"/>
        <v>3.755171297323525E-2</v>
      </c>
      <c r="AT62">
        <f t="shared" si="18"/>
        <v>5.8642280508913527E-3</v>
      </c>
      <c r="AU62" t="str">
        <f t="shared" si="19"/>
        <v/>
      </c>
      <c r="AV62">
        <f t="shared" si="20"/>
        <v>1.8274243469883512E-4</v>
      </c>
      <c r="AW62">
        <f t="shared" si="21"/>
        <v>6.0713213527160354E-3</v>
      </c>
      <c r="AX62">
        <f t="shared" si="22"/>
        <v>2.0836234310279557E-3</v>
      </c>
      <c r="AY62" t="str">
        <f t="shared" si="23"/>
        <v/>
      </c>
      <c r="AZ62">
        <f t="shared" si="24"/>
        <v>6.8602017235464025E-2</v>
      </c>
      <c r="BA62" t="str">
        <f t="shared" si="25"/>
        <v/>
      </c>
      <c r="BB62" t="str">
        <f t="shared" si="26"/>
        <v/>
      </c>
      <c r="BC62">
        <f t="shared" si="27"/>
        <v>6.8981647186256649E-4</v>
      </c>
      <c r="BE62">
        <f t="shared" si="28"/>
        <v>1.0016432680571401</v>
      </c>
      <c r="BF62">
        <f t="shared" si="29"/>
        <v>3.0310292100496081</v>
      </c>
      <c r="BG62">
        <f t="shared" si="30"/>
        <v>5.5586093324503641E-3</v>
      </c>
      <c r="BH62">
        <f t="shared" si="31"/>
        <v>8.2531315721033486E-4</v>
      </c>
      <c r="BI62">
        <f t="shared" si="32"/>
        <v>1.07541403396838E-3</v>
      </c>
      <c r="BJ62">
        <f t="shared" si="33"/>
        <v>2.9090888114687271E-3</v>
      </c>
      <c r="BK62">
        <f t="shared" si="34"/>
        <v>7.7775909462021527E-5</v>
      </c>
      <c r="BL62">
        <f t="shared" si="35"/>
        <v>4.1014708012223084E-3</v>
      </c>
      <c r="BM62">
        <f t="shared" si="36"/>
        <v>1.5589339164064355E-3</v>
      </c>
      <c r="BN62">
        <f t="shared" si="37"/>
        <v>1.3419299920874181E-4</v>
      </c>
      <c r="BO62">
        <f t="shared" si="38"/>
        <v>1</v>
      </c>
      <c r="BP62">
        <f t="shared" si="39"/>
        <v>4.6768157862416037E-4</v>
      </c>
      <c r="BQ62" t="str">
        <f t="shared" si="40"/>
        <v/>
      </c>
      <c r="BR62">
        <f t="shared" si="41"/>
        <v>8.4030821689475044E-8</v>
      </c>
      <c r="BS62">
        <f t="shared" si="42"/>
        <v>1.34288387291288E-3</v>
      </c>
      <c r="BT62">
        <f t="shared" si="43"/>
        <v>6.8099991576554668E-4</v>
      </c>
      <c r="BU62">
        <f t="shared" si="44"/>
        <v>1.0077491217890578E-4</v>
      </c>
      <c r="BV62" t="str">
        <f t="shared" si="45"/>
        <v/>
      </c>
      <c r="BW62">
        <f t="shared" si="46"/>
        <v>2.9124118476228984E-6</v>
      </c>
      <c r="BX62">
        <f t="shared" si="47"/>
        <v>9.4031525942786401E-5</v>
      </c>
      <c r="BY62">
        <f t="shared" si="48"/>
        <v>2.6409021651536247E-5</v>
      </c>
      <c r="BZ62" t="str">
        <f t="shared" si="49"/>
        <v/>
      </c>
      <c r="CA62">
        <f t="shared" si="50"/>
        <v>7.9293070978523055E-4</v>
      </c>
      <c r="CB62" t="str">
        <f t="shared" si="51"/>
        <v/>
      </c>
      <c r="CC62" t="str">
        <f t="shared" si="52"/>
        <v/>
      </c>
      <c r="CD62">
        <f t="shared" si="53"/>
        <v>3.3716727050012136E-6</v>
      </c>
      <c r="CF62" s="7">
        <v>6.0787878787878844</v>
      </c>
      <c r="CG62" s="9">
        <v>8.4545454545454586</v>
      </c>
      <c r="CI62">
        <f t="shared" si="54"/>
        <v>4.1053921568627345</v>
      </c>
      <c r="CJ62">
        <f t="shared" si="55"/>
        <v>0.10539215686273451</v>
      </c>
      <c r="CL62">
        <v>0.29656862745097134</v>
      </c>
      <c r="CM62">
        <v>11.94570243414463</v>
      </c>
      <c r="CN62">
        <v>47.956563368415829</v>
      </c>
      <c r="CO62" t="s">
        <v>1119</v>
      </c>
      <c r="CP62">
        <v>2.5453863323089541E-2</v>
      </c>
      <c r="CQ62">
        <v>2.5157548534776759E-2</v>
      </c>
      <c r="CR62">
        <v>7.4044392741995091E-2</v>
      </c>
      <c r="CS62">
        <v>1.2920864745235431E-3</v>
      </c>
      <c r="CT62">
        <v>6.3204657056953578E-2</v>
      </c>
      <c r="CU62" t="s">
        <v>1119</v>
      </c>
      <c r="CV62" t="s">
        <v>1119</v>
      </c>
      <c r="CW62">
        <v>39.786240739928651</v>
      </c>
      <c r="CX62">
        <v>6.360800380227123E-3</v>
      </c>
      <c r="CY62" t="s">
        <v>1119</v>
      </c>
      <c r="CZ62" t="s">
        <v>1119</v>
      </c>
      <c r="DA62">
        <v>3.2729201179937696E-2</v>
      </c>
      <c r="DB62">
        <v>2.4454659386669137E-3</v>
      </c>
      <c r="DC62">
        <v>3.8962958386710984E-3</v>
      </c>
      <c r="DD62">
        <v>2.3517249984060704E-3</v>
      </c>
      <c r="DE62" t="s">
        <v>1119</v>
      </c>
      <c r="DF62">
        <v>3.1415072923697304E-3</v>
      </c>
      <c r="DG62">
        <v>1.0312650915708771E-3</v>
      </c>
      <c r="DH62" t="s">
        <v>1119</v>
      </c>
      <c r="DI62">
        <v>6.9750771655709809E-2</v>
      </c>
      <c r="DJ62" t="s">
        <v>1119</v>
      </c>
      <c r="DK62" t="s">
        <v>1119</v>
      </c>
      <c r="DL62">
        <v>6.3387700401050149E-4</v>
      </c>
    </row>
    <row r="63" spans="1:116" x14ac:dyDescent="0.2">
      <c r="A63">
        <v>3</v>
      </c>
      <c r="B63" s="3" t="s">
        <v>1021</v>
      </c>
      <c r="C63" s="2">
        <v>11.881162478440736</v>
      </c>
      <c r="D63" s="2">
        <v>47.909532797284058</v>
      </c>
      <c r="E63" s="2">
        <v>0.12475586638799341</v>
      </c>
      <c r="F63" s="2">
        <v>6.3327492498949062E-2</v>
      </c>
      <c r="G63" s="2">
        <v>2.5608929190355144E-2</v>
      </c>
      <c r="H63" s="2">
        <v>6.870811343901824E-2</v>
      </c>
      <c r="I63" s="2">
        <v>3.2658591567475727E-3</v>
      </c>
      <c r="J63" s="2">
        <v>0.15129420666188342</v>
      </c>
      <c r="K63" s="2">
        <v>5.2590098060053422E-2</v>
      </c>
      <c r="L63" s="2">
        <v>9.8084689314694874E-3</v>
      </c>
      <c r="M63" s="2">
        <v>39.508778440645258</v>
      </c>
      <c r="N63" s="2">
        <v>4.568838631561567E-2</v>
      </c>
      <c r="O63" s="2">
        <v>0</v>
      </c>
      <c r="P63" s="2">
        <v>1.88355426743299E-3</v>
      </c>
      <c r="Q63" s="2">
        <v>4.8976551493476156E-2</v>
      </c>
      <c r="R63" s="2">
        <v>1.3088842893613006E-2</v>
      </c>
      <c r="S63" s="2">
        <v>1.1757287982938795E-2</v>
      </c>
      <c r="T63" s="2">
        <v>0</v>
      </c>
      <c r="U63" s="2">
        <v>1.4930186223663067E-3</v>
      </c>
      <c r="V63" s="2">
        <v>6.0966627799087098E-3</v>
      </c>
      <c r="W63" s="2">
        <v>2.4389982352468384E-3</v>
      </c>
      <c r="X63" s="2">
        <v>0</v>
      </c>
      <c r="Y63" s="2">
        <v>6.8991547656524724E-2</v>
      </c>
      <c r="Z63" s="2">
        <v>0</v>
      </c>
      <c r="AA63" s="2">
        <v>0</v>
      </c>
      <c r="AB63" s="2">
        <v>7.5239905635474395E-4</v>
      </c>
      <c r="AD63">
        <f t="shared" si="2"/>
        <v>11.881162478440736</v>
      </c>
      <c r="AE63">
        <f t="shared" si="3"/>
        <v>47.909532797284058</v>
      </c>
      <c r="AF63">
        <f t="shared" si="4"/>
        <v>0.12475586638799341</v>
      </c>
      <c r="AG63">
        <f t="shared" si="5"/>
        <v>6.3327492498949062E-2</v>
      </c>
      <c r="AH63">
        <f t="shared" si="6"/>
        <v>2.5608929190355144E-2</v>
      </c>
      <c r="AI63">
        <f t="shared" si="7"/>
        <v>6.870811343901824E-2</v>
      </c>
      <c r="AJ63">
        <f t="shared" si="8"/>
        <v>3.2658591567475727E-3</v>
      </c>
      <c r="AK63">
        <f t="shared" si="9"/>
        <v>0.15129420666188342</v>
      </c>
      <c r="AL63">
        <f t="shared" si="10"/>
        <v>5.2590098060053422E-2</v>
      </c>
      <c r="AM63">
        <f t="shared" si="11"/>
        <v>9.8084689314694874E-3</v>
      </c>
      <c r="AN63">
        <f t="shared" si="12"/>
        <v>39.508778440645258</v>
      </c>
      <c r="AO63">
        <f t="shared" si="13"/>
        <v>4.568838631561567E-2</v>
      </c>
      <c r="AP63" t="str">
        <f t="shared" si="14"/>
        <v/>
      </c>
      <c r="AQ63">
        <f t="shared" si="15"/>
        <v>1.88355426743299E-3</v>
      </c>
      <c r="AR63">
        <f t="shared" si="16"/>
        <v>4.8976551493476156E-2</v>
      </c>
      <c r="AS63">
        <f t="shared" si="17"/>
        <v>1.3088842893613006E-2</v>
      </c>
      <c r="AT63">
        <f t="shared" si="18"/>
        <v>1.1757287982938795E-2</v>
      </c>
      <c r="AU63" t="str">
        <f t="shared" si="19"/>
        <v/>
      </c>
      <c r="AV63">
        <f t="shared" si="20"/>
        <v>1.4930186223663067E-3</v>
      </c>
      <c r="AW63">
        <f t="shared" si="21"/>
        <v>6.0966627799087098E-3</v>
      </c>
      <c r="AX63">
        <f t="shared" si="22"/>
        <v>2.4389982352468384E-3</v>
      </c>
      <c r="AY63" t="str">
        <f t="shared" si="23"/>
        <v/>
      </c>
      <c r="AZ63">
        <f t="shared" si="24"/>
        <v>6.8991547656524724E-2</v>
      </c>
      <c r="BA63" t="str">
        <f t="shared" si="25"/>
        <v/>
      </c>
      <c r="BB63" t="str">
        <f t="shared" si="26"/>
        <v/>
      </c>
      <c r="BC63">
        <f t="shared" si="27"/>
        <v>7.5239905635474395E-4</v>
      </c>
      <c r="BE63">
        <f t="shared" si="28"/>
        <v>1.0034669066913866</v>
      </c>
      <c r="BF63">
        <f t="shared" si="29"/>
        <v>3.0376006585934023</v>
      </c>
      <c r="BG63">
        <f t="shared" si="30"/>
        <v>5.5047818306040849E-3</v>
      </c>
      <c r="BH63">
        <f t="shared" si="31"/>
        <v>2.6430726796187339E-3</v>
      </c>
      <c r="BI63">
        <f t="shared" si="32"/>
        <v>9.6280373892722022E-4</v>
      </c>
      <c r="BJ63">
        <f t="shared" si="33"/>
        <v>2.4816372703208925E-3</v>
      </c>
      <c r="BK63">
        <f t="shared" si="34"/>
        <v>1.0695852385443805E-4</v>
      </c>
      <c r="BL63">
        <f t="shared" si="35"/>
        <v>4.786339419279419E-3</v>
      </c>
      <c r="BM63">
        <f t="shared" si="36"/>
        <v>1.5047468012792632E-3</v>
      </c>
      <c r="BN63">
        <f t="shared" si="37"/>
        <v>2.544812474742056E-4</v>
      </c>
      <c r="BO63">
        <f t="shared" si="38"/>
        <v>1</v>
      </c>
      <c r="BP63">
        <f t="shared" si="39"/>
        <v>9.6823783385316191E-4</v>
      </c>
      <c r="BQ63" t="str">
        <f t="shared" si="40"/>
        <v/>
      </c>
      <c r="BR63">
        <f t="shared" si="41"/>
        <v>3.6746823703150708E-5</v>
      </c>
      <c r="BS63">
        <f t="shared" si="42"/>
        <v>9.0433178699016463E-4</v>
      </c>
      <c r="BT63">
        <f t="shared" si="43"/>
        <v>2.3775485739653752E-4</v>
      </c>
      <c r="BU63">
        <f t="shared" si="44"/>
        <v>2.0237626265938856E-4</v>
      </c>
      <c r="BV63" t="str">
        <f t="shared" si="45"/>
        <v/>
      </c>
      <c r="BW63">
        <f t="shared" si="46"/>
        <v>2.383358896082135E-5</v>
      </c>
      <c r="BX63">
        <f t="shared" si="47"/>
        <v>9.4578685869069697E-5</v>
      </c>
      <c r="BY63">
        <f t="shared" si="48"/>
        <v>3.0963882037677903E-5</v>
      </c>
      <c r="BZ63" t="str">
        <f t="shared" si="49"/>
        <v/>
      </c>
      <c r="CA63">
        <f t="shared" si="50"/>
        <v>7.9873934425048621E-4</v>
      </c>
      <c r="CB63" t="str">
        <f t="shared" si="51"/>
        <v/>
      </c>
      <c r="CC63" t="str">
        <f t="shared" si="52"/>
        <v/>
      </c>
      <c r="CD63">
        <f t="shared" si="53"/>
        <v>3.683586986262076E-6</v>
      </c>
      <c r="CF63" s="7">
        <v>6.1818181818181888</v>
      </c>
      <c r="CG63" s="9">
        <v>8.5454545454545503</v>
      </c>
      <c r="CI63">
        <f t="shared" si="54"/>
        <v>4.1862745098039102</v>
      </c>
      <c r="CJ63">
        <f t="shared" si="55"/>
        <v>0.18627450980391025</v>
      </c>
      <c r="CL63">
        <v>0.2967914438502639</v>
      </c>
      <c r="CM63">
        <v>11.929842494412508</v>
      </c>
      <c r="CN63">
        <v>48.006222830603662</v>
      </c>
      <c r="CO63" t="s">
        <v>1119</v>
      </c>
      <c r="CP63">
        <v>0.15383626984514032</v>
      </c>
      <c r="CQ63">
        <v>2.695975230452639E-2</v>
      </c>
      <c r="CR63">
        <v>9.5863161987366996E-2</v>
      </c>
      <c r="CS63">
        <v>1.768118588978093E-3</v>
      </c>
      <c r="CT63">
        <v>0.10925343663768876</v>
      </c>
      <c r="CU63" t="s">
        <v>1119</v>
      </c>
      <c r="CV63" t="s">
        <v>1119</v>
      </c>
      <c r="CW63">
        <v>39.521397435940848</v>
      </c>
      <c r="CX63">
        <v>2.3662836460838384E-2</v>
      </c>
      <c r="CY63" t="s">
        <v>1119</v>
      </c>
      <c r="CZ63">
        <v>7.6342532035045974E-3</v>
      </c>
      <c r="DA63">
        <v>3.5674438923773123E-2</v>
      </c>
      <c r="DB63">
        <v>5.2499405737103091E-3</v>
      </c>
      <c r="DC63">
        <v>5.8601200107642152E-4</v>
      </c>
      <c r="DD63" t="s">
        <v>1119</v>
      </c>
      <c r="DE63">
        <v>2.587935674007274E-3</v>
      </c>
      <c r="DF63">
        <v>3.2811227544595391E-3</v>
      </c>
      <c r="DG63">
        <v>4.0879861266422176E-3</v>
      </c>
      <c r="DH63" t="s">
        <v>1119</v>
      </c>
      <c r="DI63">
        <v>7.0239927561377855E-2</v>
      </c>
      <c r="DJ63" t="s">
        <v>1119</v>
      </c>
      <c r="DK63">
        <v>1.8520463999088699E-3</v>
      </c>
      <c r="DL63" t="s">
        <v>1119</v>
      </c>
    </row>
    <row r="64" spans="1:116" x14ac:dyDescent="0.2">
      <c r="A64">
        <v>3.05</v>
      </c>
      <c r="B64" s="3" t="s">
        <v>1022</v>
      </c>
      <c r="C64" s="2">
        <v>11.884982724828546</v>
      </c>
      <c r="D64" s="2">
        <v>47.969135287330722</v>
      </c>
      <c r="E64" s="2">
        <v>2.8443849302690428E-2</v>
      </c>
      <c r="F64" s="2">
        <v>7.0531478320899094E-2</v>
      </c>
      <c r="G64" s="2">
        <v>2.442215137827778E-2</v>
      </c>
      <c r="H64" s="2">
        <v>6.9872275884807961E-2</v>
      </c>
      <c r="I64" s="2">
        <v>2.5725173167080702E-3</v>
      </c>
      <c r="J64" s="2">
        <v>0.19987700125633229</v>
      </c>
      <c r="K64" s="2">
        <v>1.9619857283703371E-2</v>
      </c>
      <c r="L64" s="2">
        <v>0</v>
      </c>
      <c r="M64" s="2">
        <v>39.508706629906122</v>
      </c>
      <c r="N64" s="2">
        <v>4.9429405130774748E-2</v>
      </c>
      <c r="O64" s="2">
        <v>0</v>
      </c>
      <c r="P64" s="2">
        <v>1.0230747658381174E-3</v>
      </c>
      <c r="Q64" s="2">
        <v>6.0787599181020058E-2</v>
      </c>
      <c r="R64" s="2">
        <v>1.8610193832236235E-2</v>
      </c>
      <c r="S64" s="2">
        <v>1.1152475290401831E-2</v>
      </c>
      <c r="T64" s="2">
        <v>0</v>
      </c>
      <c r="U64" s="2">
        <v>1.4362845995426279E-3</v>
      </c>
      <c r="V64" s="2">
        <v>5.6512457146309404E-3</v>
      </c>
      <c r="W64" s="2">
        <v>2.4730199791872039E-3</v>
      </c>
      <c r="X64" s="2">
        <v>0</v>
      </c>
      <c r="Y64" s="2">
        <v>7.1047011916382241E-2</v>
      </c>
      <c r="Z64" s="2">
        <v>0</v>
      </c>
      <c r="AA64" s="2">
        <v>0</v>
      </c>
      <c r="AB64" s="2">
        <v>2.2591678117397246E-4</v>
      </c>
      <c r="AD64">
        <f t="shared" si="2"/>
        <v>11.884982724828546</v>
      </c>
      <c r="AE64">
        <f t="shared" si="3"/>
        <v>47.969135287330722</v>
      </c>
      <c r="AF64">
        <f t="shared" si="4"/>
        <v>2.8443849302690428E-2</v>
      </c>
      <c r="AG64">
        <f t="shared" si="5"/>
        <v>7.0531478320899094E-2</v>
      </c>
      <c r="AH64">
        <f t="shared" si="6"/>
        <v>2.442215137827778E-2</v>
      </c>
      <c r="AI64">
        <f t="shared" si="7"/>
        <v>6.9872275884807961E-2</v>
      </c>
      <c r="AJ64">
        <f t="shared" si="8"/>
        <v>2.5725173167080702E-3</v>
      </c>
      <c r="AK64">
        <f t="shared" si="9"/>
        <v>0.19987700125633229</v>
      </c>
      <c r="AL64">
        <f t="shared" si="10"/>
        <v>1.9619857283703371E-2</v>
      </c>
      <c r="AM64" t="str">
        <f t="shared" si="11"/>
        <v/>
      </c>
      <c r="AN64">
        <f t="shared" si="12"/>
        <v>39.508706629906122</v>
      </c>
      <c r="AO64">
        <f t="shared" si="13"/>
        <v>4.9429405130774748E-2</v>
      </c>
      <c r="AP64" t="str">
        <f t="shared" si="14"/>
        <v/>
      </c>
      <c r="AQ64">
        <f t="shared" si="15"/>
        <v>1.0230747658381174E-3</v>
      </c>
      <c r="AR64">
        <f t="shared" si="16"/>
        <v>6.0787599181020058E-2</v>
      </c>
      <c r="AS64">
        <f t="shared" si="17"/>
        <v>1.8610193832236235E-2</v>
      </c>
      <c r="AT64">
        <f t="shared" si="18"/>
        <v>1.1152475290401831E-2</v>
      </c>
      <c r="AU64" t="str">
        <f t="shared" si="19"/>
        <v/>
      </c>
      <c r="AV64">
        <f t="shared" si="20"/>
        <v>1.4362845995426279E-3</v>
      </c>
      <c r="AW64">
        <f t="shared" si="21"/>
        <v>5.6512457146309404E-3</v>
      </c>
      <c r="AX64">
        <f t="shared" si="22"/>
        <v>2.4730199791872039E-3</v>
      </c>
      <c r="AY64" t="str">
        <f t="shared" si="23"/>
        <v/>
      </c>
      <c r="AZ64">
        <f t="shared" si="24"/>
        <v>7.1047011916382241E-2</v>
      </c>
      <c r="BA64" t="str">
        <f t="shared" si="25"/>
        <v/>
      </c>
      <c r="BB64" t="str">
        <f t="shared" si="26"/>
        <v/>
      </c>
      <c r="BC64">
        <f t="shared" si="27"/>
        <v>2.2591678117397246E-4</v>
      </c>
      <c r="BE64">
        <f t="shared" si="28"/>
        <v>1.0037913840128143</v>
      </c>
      <c r="BF64">
        <f t="shared" si="29"/>
        <v>3.0413851539919539</v>
      </c>
      <c r="BG64">
        <f t="shared" si="30"/>
        <v>1.2550709955433217E-3</v>
      </c>
      <c r="BH64">
        <f t="shared" si="31"/>
        <v>2.9437477291794634E-3</v>
      </c>
      <c r="BI64">
        <f t="shared" si="32"/>
        <v>9.1818682551199143E-4</v>
      </c>
      <c r="BJ64">
        <f t="shared" si="33"/>
        <v>2.5236897141424873E-3</v>
      </c>
      <c r="BK64">
        <f t="shared" si="34"/>
        <v>8.4251384304817939E-5</v>
      </c>
      <c r="BL64">
        <f t="shared" si="35"/>
        <v>6.3233148848302976E-3</v>
      </c>
      <c r="BM64">
        <f t="shared" si="36"/>
        <v>5.6137889524633829E-4</v>
      </c>
      <c r="BN64" t="str">
        <f t="shared" si="37"/>
        <v/>
      </c>
      <c r="BO64">
        <f t="shared" si="38"/>
        <v>1</v>
      </c>
      <c r="BP64">
        <f t="shared" si="39"/>
        <v>1.0475201905970918E-3</v>
      </c>
      <c r="BQ64" t="str">
        <f t="shared" si="40"/>
        <v/>
      </c>
      <c r="BR64">
        <f t="shared" si="41"/>
        <v>1.9959507956504827E-5</v>
      </c>
      <c r="BS64">
        <f t="shared" si="42"/>
        <v>1.1224199425011168E-3</v>
      </c>
      <c r="BT64">
        <f t="shared" si="43"/>
        <v>3.3804913535187922E-4</v>
      </c>
      <c r="BU64">
        <f t="shared" si="44"/>
        <v>1.919660702576948E-4</v>
      </c>
      <c r="BV64" t="str">
        <f t="shared" si="45"/>
        <v/>
      </c>
      <c r="BW64">
        <f t="shared" si="46"/>
        <v>2.2927965186063542E-5</v>
      </c>
      <c r="BX64">
        <f t="shared" si="47"/>
        <v>8.7669005813279644E-5</v>
      </c>
      <c r="BY64">
        <f t="shared" si="48"/>
        <v>3.1395856293235435E-5</v>
      </c>
      <c r="BZ64" t="str">
        <f t="shared" si="49"/>
        <v/>
      </c>
      <c r="CA64">
        <f t="shared" si="50"/>
        <v>8.2253766992447226E-4</v>
      </c>
      <c r="CB64" t="str">
        <f t="shared" si="51"/>
        <v/>
      </c>
      <c r="CC64" t="str">
        <f t="shared" si="52"/>
        <v/>
      </c>
      <c r="CD64">
        <f t="shared" si="53"/>
        <v>1.1060428912740727E-6</v>
      </c>
      <c r="CF64" s="7">
        <v>6.2848484848484913</v>
      </c>
      <c r="CG64" s="9">
        <v>8.636363636363642</v>
      </c>
      <c r="CI64">
        <f t="shared" si="54"/>
        <v>4.2671568627450869</v>
      </c>
      <c r="CJ64">
        <f t="shared" si="55"/>
        <v>0.26715686274508688</v>
      </c>
      <c r="CL64">
        <v>0.30462184873949205</v>
      </c>
      <c r="CM64">
        <v>11.889976231768136</v>
      </c>
      <c r="CN64">
        <v>47.870255010045554</v>
      </c>
      <c r="CO64">
        <v>0.16638728848850048</v>
      </c>
      <c r="CP64">
        <v>8.7999092190982856E-2</v>
      </c>
      <c r="CQ64">
        <v>2.290645688705889E-2</v>
      </c>
      <c r="CR64">
        <v>8.9161620961001997E-2</v>
      </c>
      <c r="CS64">
        <v>1.9306763537400066E-3</v>
      </c>
      <c r="CT64">
        <v>7.7888202243497295E-2</v>
      </c>
      <c r="CU64">
        <v>3.0329661848290709E-2</v>
      </c>
      <c r="CV64">
        <v>3.9228603919664901E-2</v>
      </c>
      <c r="CW64">
        <v>39.492147569380634</v>
      </c>
      <c r="CX64" t="s">
        <v>1119</v>
      </c>
      <c r="CY64" t="s">
        <v>1119</v>
      </c>
      <c r="CZ64" t="s">
        <v>1119</v>
      </c>
      <c r="DA64">
        <v>7.3153416587193473E-2</v>
      </c>
      <c r="DB64">
        <v>5.7903523806194991E-2</v>
      </c>
      <c r="DC64">
        <v>9.8643883543549668E-4</v>
      </c>
      <c r="DD64" t="s">
        <v>1119</v>
      </c>
      <c r="DE64" t="s">
        <v>1119</v>
      </c>
      <c r="DF64">
        <v>4.2212488223105932E-3</v>
      </c>
      <c r="DG64">
        <v>1.9260713170770427E-3</v>
      </c>
      <c r="DH64" t="s">
        <v>1119</v>
      </c>
      <c r="DI64">
        <v>8.0708763024903124E-2</v>
      </c>
      <c r="DJ64" t="s">
        <v>1119</v>
      </c>
      <c r="DK64">
        <v>1.2890123519823033E-2</v>
      </c>
      <c r="DL64" t="s">
        <v>1119</v>
      </c>
    </row>
    <row r="65" spans="1:116" x14ac:dyDescent="0.2">
      <c r="A65">
        <v>3.1</v>
      </c>
      <c r="B65" s="3" t="s">
        <v>1023</v>
      </c>
      <c r="C65" s="2">
        <v>11.907545261963197</v>
      </c>
      <c r="D65" s="2">
        <v>47.952406700478548</v>
      </c>
      <c r="E65" s="2">
        <v>0</v>
      </c>
      <c r="F65" s="2">
        <v>0.11795531074695301</v>
      </c>
      <c r="G65" s="2">
        <v>2.7090847640017884E-2</v>
      </c>
      <c r="H65" s="2">
        <v>6.3397201390919644E-2</v>
      </c>
      <c r="I65" s="2">
        <v>1.8682479499645529E-3</v>
      </c>
      <c r="J65" s="2">
        <v>0.11833818591657354</v>
      </c>
      <c r="K65" s="2">
        <v>0</v>
      </c>
      <c r="L65" s="2">
        <v>0</v>
      </c>
      <c r="M65" s="2">
        <v>39.505557151637269</v>
      </c>
      <c r="N65" s="2">
        <v>4.0643108400998718E-2</v>
      </c>
      <c r="O65" s="2">
        <v>0</v>
      </c>
      <c r="P65" s="2">
        <v>4.1955017527615831E-4</v>
      </c>
      <c r="Q65" s="2">
        <v>0.11037023645680659</v>
      </c>
      <c r="R65" s="2">
        <v>7.2440056003464842E-2</v>
      </c>
      <c r="S65" s="2">
        <v>3.082625813373127E-3</v>
      </c>
      <c r="T65" s="2">
        <v>0</v>
      </c>
      <c r="U65" s="2">
        <v>4.5230373649411698E-4</v>
      </c>
      <c r="V65" s="2">
        <v>4.2443403937023E-3</v>
      </c>
      <c r="W65" s="2">
        <v>2.2241488435198521E-3</v>
      </c>
      <c r="X65" s="2">
        <v>0</v>
      </c>
      <c r="Y65" s="2">
        <v>7.1563366246187796E-2</v>
      </c>
      <c r="Z65" s="2">
        <v>0</v>
      </c>
      <c r="AA65" s="2">
        <v>0</v>
      </c>
      <c r="AB65" s="2">
        <v>4.0135620673256185E-4</v>
      </c>
      <c r="AD65">
        <f t="shared" si="2"/>
        <v>11.907545261963197</v>
      </c>
      <c r="AE65">
        <f t="shared" si="3"/>
        <v>47.952406700478548</v>
      </c>
      <c r="AF65" t="str">
        <f t="shared" si="4"/>
        <v/>
      </c>
      <c r="AG65">
        <f t="shared" si="5"/>
        <v>0.11795531074695301</v>
      </c>
      <c r="AH65">
        <f t="shared" si="6"/>
        <v>2.7090847640017884E-2</v>
      </c>
      <c r="AI65">
        <f t="shared" si="7"/>
        <v>6.3397201390919644E-2</v>
      </c>
      <c r="AJ65">
        <f t="shared" si="8"/>
        <v>1.8682479499645529E-3</v>
      </c>
      <c r="AK65">
        <f t="shared" si="9"/>
        <v>0.11833818591657354</v>
      </c>
      <c r="AL65" t="str">
        <f t="shared" si="10"/>
        <v/>
      </c>
      <c r="AM65" t="str">
        <f t="shared" si="11"/>
        <v/>
      </c>
      <c r="AN65">
        <f t="shared" si="12"/>
        <v>39.505557151637269</v>
      </c>
      <c r="AO65">
        <f t="shared" si="13"/>
        <v>4.0643108400998718E-2</v>
      </c>
      <c r="AP65" t="str">
        <f t="shared" si="14"/>
        <v/>
      </c>
      <c r="AQ65">
        <f t="shared" si="15"/>
        <v>4.1955017527615831E-4</v>
      </c>
      <c r="AR65">
        <f t="shared" si="16"/>
        <v>0.11037023645680659</v>
      </c>
      <c r="AS65">
        <f t="shared" si="17"/>
        <v>7.2440056003464842E-2</v>
      </c>
      <c r="AT65">
        <f t="shared" si="18"/>
        <v>3.082625813373127E-3</v>
      </c>
      <c r="AU65" t="str">
        <f t="shared" si="19"/>
        <v/>
      </c>
      <c r="AV65">
        <f t="shared" si="20"/>
        <v>4.5230373649411698E-4</v>
      </c>
      <c r="AW65">
        <f t="shared" si="21"/>
        <v>4.2443403937023E-3</v>
      </c>
      <c r="AX65">
        <f t="shared" si="22"/>
        <v>2.2241488435198521E-3</v>
      </c>
      <c r="AY65" t="str">
        <f t="shared" si="23"/>
        <v/>
      </c>
      <c r="AZ65">
        <f t="shared" si="24"/>
        <v>7.1563366246187796E-2</v>
      </c>
      <c r="BA65" t="str">
        <f t="shared" si="25"/>
        <v/>
      </c>
      <c r="BB65" t="str">
        <f t="shared" si="26"/>
        <v/>
      </c>
      <c r="BC65">
        <f t="shared" si="27"/>
        <v>4.0135620673256185E-4</v>
      </c>
      <c r="BE65">
        <f t="shared" si="28"/>
        <v>1.0057771654225631</v>
      </c>
      <c r="BF65">
        <f t="shared" si="29"/>
        <v>3.0405668940737431</v>
      </c>
      <c r="BG65" t="str">
        <f t="shared" si="30"/>
        <v/>
      </c>
      <c r="BH65">
        <f t="shared" si="31"/>
        <v>4.9234521732686174E-3</v>
      </c>
      <c r="BI65">
        <f t="shared" si="32"/>
        <v>1.0186015990803195E-3</v>
      </c>
      <c r="BJ65">
        <f t="shared" si="33"/>
        <v>2.2900015522019498E-3</v>
      </c>
      <c r="BK65">
        <f t="shared" si="34"/>
        <v>6.1191045631324461E-5</v>
      </c>
      <c r="BL65">
        <f t="shared" si="35"/>
        <v>3.744048906069419E-3</v>
      </c>
      <c r="BM65" t="str">
        <f t="shared" si="36"/>
        <v/>
      </c>
      <c r="BN65" t="str">
        <f t="shared" si="37"/>
        <v/>
      </c>
      <c r="BO65">
        <f t="shared" si="38"/>
        <v>1</v>
      </c>
      <c r="BP65">
        <f t="shared" si="39"/>
        <v>8.6138748151947623E-4</v>
      </c>
      <c r="BQ65" t="str">
        <f t="shared" si="40"/>
        <v/>
      </c>
      <c r="BR65">
        <f t="shared" si="41"/>
        <v>8.1857973023000913E-6</v>
      </c>
      <c r="BS65">
        <f t="shared" si="42"/>
        <v>2.0381069869350272E-3</v>
      </c>
      <c r="BT65">
        <f t="shared" si="43"/>
        <v>1.3159589192765922E-3</v>
      </c>
      <c r="BU65">
        <f t="shared" si="44"/>
        <v>5.3065057268201345E-5</v>
      </c>
      <c r="BV65" t="str">
        <f t="shared" si="45"/>
        <v/>
      </c>
      <c r="BW65">
        <f t="shared" si="46"/>
        <v>7.2208746656499763E-6</v>
      </c>
      <c r="BX65">
        <f t="shared" si="47"/>
        <v>6.5848626288499899E-5</v>
      </c>
      <c r="BY65">
        <f t="shared" si="48"/>
        <v>2.8238600979558141E-5</v>
      </c>
      <c r="BZ65" t="str">
        <f t="shared" si="49"/>
        <v/>
      </c>
      <c r="CA65">
        <f t="shared" si="50"/>
        <v>8.2858174723331353E-4</v>
      </c>
      <c r="CB65" t="str">
        <f t="shared" si="51"/>
        <v/>
      </c>
      <c r="CC65" t="str">
        <f t="shared" si="52"/>
        <v/>
      </c>
      <c r="CD65">
        <f t="shared" si="53"/>
        <v>1.9651155047719786E-6</v>
      </c>
      <c r="CF65" s="7">
        <v>6.387878787878793</v>
      </c>
      <c r="CG65" s="9">
        <v>8.7272727272727337</v>
      </c>
      <c r="CI65">
        <f t="shared" si="54"/>
        <v>4.3480392156862635</v>
      </c>
      <c r="CJ65">
        <f t="shared" si="55"/>
        <v>0.3480392156862635</v>
      </c>
      <c r="CL65">
        <v>0.31149732620320592</v>
      </c>
      <c r="CM65">
        <v>11.922557656344807</v>
      </c>
      <c r="CN65">
        <v>47.907422954260227</v>
      </c>
      <c r="CO65">
        <v>0.10718191759607823</v>
      </c>
      <c r="CP65">
        <v>8.0607705776329155E-3</v>
      </c>
      <c r="CQ65">
        <v>3.0939534494599789E-2</v>
      </c>
      <c r="CR65">
        <v>7.3994299883479248E-2</v>
      </c>
      <c r="CS65">
        <v>2.1404929556125656E-3</v>
      </c>
      <c r="CT65">
        <v>6.2840689882961071E-2</v>
      </c>
      <c r="CU65">
        <v>7.8397372954257596E-3</v>
      </c>
      <c r="CV65" t="s">
        <v>1119</v>
      </c>
      <c r="CW65">
        <v>39.731487814167089</v>
      </c>
      <c r="CX65" t="s">
        <v>1119</v>
      </c>
      <c r="CY65" t="s">
        <v>1119</v>
      </c>
      <c r="CZ65">
        <v>6.779586770529328E-4</v>
      </c>
      <c r="DA65">
        <v>3.9191397105800677E-2</v>
      </c>
      <c r="DB65">
        <v>6.859832793358083E-3</v>
      </c>
      <c r="DC65">
        <v>1.5094703681563775E-3</v>
      </c>
      <c r="DD65" t="s">
        <v>1119</v>
      </c>
      <c r="DE65">
        <v>2.5396346932048813E-4</v>
      </c>
      <c r="DF65">
        <v>4.1820025178689003E-3</v>
      </c>
      <c r="DG65">
        <v>9.2266776225720056E-4</v>
      </c>
      <c r="DH65" t="s">
        <v>1119</v>
      </c>
      <c r="DI65">
        <v>8.3315992326320504E-2</v>
      </c>
      <c r="DJ65" t="s">
        <v>1119</v>
      </c>
      <c r="DK65">
        <v>7.9954892187334252E-3</v>
      </c>
      <c r="DL65">
        <v>6.2535830322842773E-4</v>
      </c>
    </row>
    <row r="66" spans="1:116" x14ac:dyDescent="0.2">
      <c r="A66">
        <v>3.15</v>
      </c>
      <c r="B66" s="3" t="s">
        <v>1024</v>
      </c>
      <c r="C66" s="2">
        <v>11.908015553719904</v>
      </c>
      <c r="D66" s="2">
        <v>47.941935751447645</v>
      </c>
      <c r="E66" s="2">
        <v>0</v>
      </c>
      <c r="F66" s="2">
        <v>6.9297632560367139E-2</v>
      </c>
      <c r="G66" s="2">
        <v>1.851775617411977E-2</v>
      </c>
      <c r="H66" s="2">
        <v>7.1878866451878326E-2</v>
      </c>
      <c r="I66" s="2">
        <v>7.5094631653584891E-4</v>
      </c>
      <c r="J66" s="2">
        <v>0.10800735927785818</v>
      </c>
      <c r="K66" s="2">
        <v>0</v>
      </c>
      <c r="L66" s="2">
        <v>0</v>
      </c>
      <c r="M66" s="2">
        <v>39.587874803293964</v>
      </c>
      <c r="N66" s="2">
        <v>5.8864995597249732E-2</v>
      </c>
      <c r="O66" s="2">
        <v>0</v>
      </c>
      <c r="P66" s="2">
        <v>7.0011041642867138E-4</v>
      </c>
      <c r="Q66" s="2">
        <v>9.6680445758687214E-2</v>
      </c>
      <c r="R66" s="2">
        <v>5.9714878085229149E-2</v>
      </c>
      <c r="S66" s="2">
        <v>1.0709982141325748E-3</v>
      </c>
      <c r="T66" s="2">
        <v>0</v>
      </c>
      <c r="U66" s="2">
        <v>1.2700421288040266E-3</v>
      </c>
      <c r="V66" s="2">
        <v>2.6023067131686066E-3</v>
      </c>
      <c r="W66" s="2">
        <v>2.377745566955824E-3</v>
      </c>
      <c r="X66" s="2">
        <v>0</v>
      </c>
      <c r="Y66" s="2">
        <v>7.0439808277071886E-2</v>
      </c>
      <c r="Z66" s="2">
        <v>0</v>
      </c>
      <c r="AA66" s="2">
        <v>0</v>
      </c>
      <c r="AB66" s="2">
        <v>0</v>
      </c>
      <c r="AD66">
        <f t="shared" si="2"/>
        <v>11.908015553719904</v>
      </c>
      <c r="AE66">
        <f t="shared" si="3"/>
        <v>47.941935751447645</v>
      </c>
      <c r="AF66" t="str">
        <f t="shared" si="4"/>
        <v/>
      </c>
      <c r="AG66">
        <f t="shared" si="5"/>
        <v>6.9297632560367139E-2</v>
      </c>
      <c r="AH66">
        <f t="shared" si="6"/>
        <v>1.851775617411977E-2</v>
      </c>
      <c r="AI66">
        <f t="shared" si="7"/>
        <v>7.1878866451878326E-2</v>
      </c>
      <c r="AJ66">
        <f t="shared" si="8"/>
        <v>7.5094631653584891E-4</v>
      </c>
      <c r="AK66">
        <f t="shared" si="9"/>
        <v>0.10800735927785818</v>
      </c>
      <c r="AL66" t="str">
        <f t="shared" si="10"/>
        <v/>
      </c>
      <c r="AM66" t="str">
        <f t="shared" si="11"/>
        <v/>
      </c>
      <c r="AN66">
        <f t="shared" si="12"/>
        <v>39.587874803293964</v>
      </c>
      <c r="AO66">
        <f t="shared" si="13"/>
        <v>5.8864995597249732E-2</v>
      </c>
      <c r="AP66" t="str">
        <f t="shared" si="14"/>
        <v/>
      </c>
      <c r="AQ66">
        <f t="shared" si="15"/>
        <v>7.0011041642867138E-4</v>
      </c>
      <c r="AR66">
        <f t="shared" si="16"/>
        <v>9.6680445758687214E-2</v>
      </c>
      <c r="AS66">
        <f t="shared" si="17"/>
        <v>5.9714878085229149E-2</v>
      </c>
      <c r="AT66">
        <f t="shared" si="18"/>
        <v>1.0709982141325748E-3</v>
      </c>
      <c r="AU66" t="str">
        <f t="shared" si="19"/>
        <v/>
      </c>
      <c r="AV66">
        <f t="shared" si="20"/>
        <v>1.2700421288040266E-3</v>
      </c>
      <c r="AW66">
        <f t="shared" si="21"/>
        <v>2.6023067131686066E-3</v>
      </c>
      <c r="AX66">
        <f t="shared" si="22"/>
        <v>2.377745566955824E-3</v>
      </c>
      <c r="AY66" t="str">
        <f t="shared" si="23"/>
        <v/>
      </c>
      <c r="AZ66">
        <f t="shared" si="24"/>
        <v>7.0439808277071886E-2</v>
      </c>
      <c r="BA66" t="str">
        <f t="shared" si="25"/>
        <v/>
      </c>
      <c r="BB66" t="str">
        <f t="shared" si="26"/>
        <v/>
      </c>
      <c r="BC66" t="str">
        <f t="shared" si="27"/>
        <v/>
      </c>
      <c r="BE66">
        <f t="shared" si="28"/>
        <v>1.0037254281682826</v>
      </c>
      <c r="BF66">
        <f t="shared" si="29"/>
        <v>3.0335818833891435</v>
      </c>
      <c r="BG66" t="str">
        <f t="shared" si="30"/>
        <v/>
      </c>
      <c r="BH66">
        <f t="shared" si="31"/>
        <v>2.8864671899234747E-3</v>
      </c>
      <c r="BI66">
        <f t="shared" si="32"/>
        <v>6.9481010205514301E-4</v>
      </c>
      <c r="BJ66">
        <f t="shared" si="33"/>
        <v>2.5909731497976963E-3</v>
      </c>
      <c r="BK66">
        <f t="shared" si="34"/>
        <v>2.4544729736646592E-5</v>
      </c>
      <c r="BL66">
        <f t="shared" si="35"/>
        <v>3.4100909055438072E-3</v>
      </c>
      <c r="BM66" t="str">
        <f t="shared" si="36"/>
        <v/>
      </c>
      <c r="BN66" t="str">
        <f t="shared" si="37"/>
        <v/>
      </c>
      <c r="BO66">
        <f t="shared" si="38"/>
        <v>1</v>
      </c>
      <c r="BP66">
        <f t="shared" si="39"/>
        <v>1.2449868353191032E-3</v>
      </c>
      <c r="BQ66" t="str">
        <f t="shared" si="40"/>
        <v/>
      </c>
      <c r="BR66">
        <f t="shared" si="41"/>
        <v>1.3631373628045492E-5</v>
      </c>
      <c r="BS66">
        <f t="shared" si="42"/>
        <v>1.7815977349871937E-3</v>
      </c>
      <c r="BT66">
        <f t="shared" si="43"/>
        <v>1.082535400942358E-3</v>
      </c>
      <c r="BU66">
        <f t="shared" si="44"/>
        <v>1.8398083096947518E-5</v>
      </c>
      <c r="BV66" t="str">
        <f t="shared" si="45"/>
        <v/>
      </c>
      <c r="BW66">
        <f t="shared" si="46"/>
        <v>2.0233628023781201E-5</v>
      </c>
      <c r="BX66">
        <f t="shared" si="47"/>
        <v>4.0289418340390791E-5</v>
      </c>
      <c r="BY66">
        <f t="shared" si="48"/>
        <v>3.0125947351560311E-5</v>
      </c>
      <c r="BZ66" t="str">
        <f t="shared" si="49"/>
        <v/>
      </c>
      <c r="CA66">
        <f t="shared" si="50"/>
        <v>8.1387698802795475E-4</v>
      </c>
      <c r="CB66" t="str">
        <f t="shared" si="51"/>
        <v/>
      </c>
      <c r="CC66" t="str">
        <f t="shared" si="52"/>
        <v/>
      </c>
      <c r="CD66" t="str">
        <f t="shared" si="53"/>
        <v/>
      </c>
      <c r="CF66" s="7">
        <v>6.4909090909090956</v>
      </c>
      <c r="CG66" s="9">
        <v>8.8181818181818254</v>
      </c>
      <c r="CI66">
        <f t="shared" si="54"/>
        <v>4.4289215686274401</v>
      </c>
      <c r="CJ66">
        <f t="shared" si="55"/>
        <v>0.42892156862744013</v>
      </c>
      <c r="CL66">
        <v>0.31699346405228668</v>
      </c>
      <c r="CM66">
        <v>11.880669411196287</v>
      </c>
      <c r="CN66">
        <v>47.948912581218686</v>
      </c>
      <c r="CO66">
        <v>1.7956045674718618E-2</v>
      </c>
      <c r="CP66">
        <v>0.16660830101163884</v>
      </c>
      <c r="CQ66">
        <v>3.4545768363056187E-2</v>
      </c>
      <c r="CR66">
        <v>0.14505163234692606</v>
      </c>
      <c r="CS66">
        <v>6.7506032471062829E-4</v>
      </c>
      <c r="CT66">
        <v>0.11771362383070194</v>
      </c>
      <c r="CU66" t="s">
        <v>1119</v>
      </c>
      <c r="CV66" t="s">
        <v>1119</v>
      </c>
      <c r="CW66">
        <v>39.324117548428475</v>
      </c>
      <c r="CX66">
        <v>4.32339423429094E-2</v>
      </c>
      <c r="CY66">
        <v>1.9828563585400635E-2</v>
      </c>
      <c r="CZ66" t="s">
        <v>1119</v>
      </c>
      <c r="DA66">
        <v>8.4049339756717703E-2</v>
      </c>
      <c r="DB66">
        <v>8.0262181513077166E-2</v>
      </c>
      <c r="DC66">
        <v>8.8647386005818226E-4</v>
      </c>
      <c r="DD66" t="s">
        <v>1119</v>
      </c>
      <c r="DE66">
        <v>3.9908711723083144E-4</v>
      </c>
      <c r="DF66">
        <v>4.1158180031743543E-3</v>
      </c>
      <c r="DG66">
        <v>4.9208036472458911E-3</v>
      </c>
      <c r="DH66" t="s">
        <v>1119</v>
      </c>
      <c r="DI66">
        <v>9.6777818817239569E-2</v>
      </c>
      <c r="DJ66" t="s">
        <v>1119</v>
      </c>
      <c r="DK66">
        <v>2.6718042337063683E-2</v>
      </c>
      <c r="DL66">
        <v>2.5579566246892722E-3</v>
      </c>
    </row>
    <row r="67" spans="1:116" x14ac:dyDescent="0.2">
      <c r="A67">
        <v>3.2</v>
      </c>
      <c r="B67" s="3" t="s">
        <v>1025</v>
      </c>
      <c r="C67" s="2">
        <v>11.904781136173607</v>
      </c>
      <c r="D67" s="2">
        <v>47.962296555493559</v>
      </c>
      <c r="E67" s="2">
        <v>7.6041562666140095E-2</v>
      </c>
      <c r="F67" s="2">
        <v>0.12731580578477172</v>
      </c>
      <c r="G67" s="2">
        <v>3.1701537147601683E-2</v>
      </c>
      <c r="H67" s="2">
        <v>9.4391904010574124E-2</v>
      </c>
      <c r="I67" s="2">
        <v>1.5969063509961049E-3</v>
      </c>
      <c r="J67" s="2">
        <v>0.10249934352046909</v>
      </c>
      <c r="K67" s="2">
        <v>0</v>
      </c>
      <c r="L67" s="2">
        <v>0</v>
      </c>
      <c r="M67" s="2">
        <v>39.481242077984234</v>
      </c>
      <c r="N67" s="2">
        <v>7.3448070123193238E-2</v>
      </c>
      <c r="O67" s="2">
        <v>0</v>
      </c>
      <c r="P67" s="2">
        <v>2.3821133955548076E-3</v>
      </c>
      <c r="Q67" s="2">
        <v>5.3003441405809128E-2</v>
      </c>
      <c r="R67" s="2">
        <v>1.0270265531733231E-2</v>
      </c>
      <c r="S67" s="2">
        <v>8.5169603507599797E-4</v>
      </c>
      <c r="T67" s="2">
        <v>0</v>
      </c>
      <c r="U67" s="2">
        <v>1.6479015455372989E-3</v>
      </c>
      <c r="V67" s="2">
        <v>2.5840398797832356E-3</v>
      </c>
      <c r="W67" s="2">
        <v>3.0978794122059248E-3</v>
      </c>
      <c r="X67" s="2">
        <v>0</v>
      </c>
      <c r="Y67" s="2">
        <v>7.0814953648391424E-2</v>
      </c>
      <c r="Z67" s="2">
        <v>0</v>
      </c>
      <c r="AA67" s="2">
        <v>0</v>
      </c>
      <c r="AB67" s="2">
        <v>3.2809890742506695E-5</v>
      </c>
      <c r="AD67">
        <f t="shared" si="2"/>
        <v>11.904781136173607</v>
      </c>
      <c r="AE67">
        <f t="shared" si="3"/>
        <v>47.962296555493559</v>
      </c>
      <c r="AF67">
        <f t="shared" si="4"/>
        <v>7.6041562666140095E-2</v>
      </c>
      <c r="AG67">
        <f t="shared" si="5"/>
        <v>0.12731580578477172</v>
      </c>
      <c r="AH67">
        <f t="shared" si="6"/>
        <v>3.1701537147601683E-2</v>
      </c>
      <c r="AI67">
        <f t="shared" si="7"/>
        <v>9.4391904010574124E-2</v>
      </c>
      <c r="AJ67">
        <f t="shared" si="8"/>
        <v>1.5969063509961049E-3</v>
      </c>
      <c r="AK67">
        <f t="shared" si="9"/>
        <v>0.10249934352046909</v>
      </c>
      <c r="AL67" t="str">
        <f t="shared" si="10"/>
        <v/>
      </c>
      <c r="AM67" t="str">
        <f t="shared" si="11"/>
        <v/>
      </c>
      <c r="AN67">
        <f t="shared" si="12"/>
        <v>39.481242077984234</v>
      </c>
      <c r="AO67">
        <f t="shared" si="13"/>
        <v>7.3448070123193238E-2</v>
      </c>
      <c r="AP67" t="str">
        <f t="shared" si="14"/>
        <v/>
      </c>
      <c r="AQ67">
        <f t="shared" si="15"/>
        <v>2.3821133955548076E-3</v>
      </c>
      <c r="AR67">
        <f t="shared" si="16"/>
        <v>5.3003441405809128E-2</v>
      </c>
      <c r="AS67">
        <f t="shared" si="17"/>
        <v>1.0270265531733231E-2</v>
      </c>
      <c r="AT67">
        <f t="shared" si="18"/>
        <v>8.5169603507599797E-4</v>
      </c>
      <c r="AU67" t="str">
        <f t="shared" si="19"/>
        <v/>
      </c>
      <c r="AV67">
        <f t="shared" si="20"/>
        <v>1.6479015455372989E-3</v>
      </c>
      <c r="AW67">
        <f t="shared" si="21"/>
        <v>2.5840398797832356E-3</v>
      </c>
      <c r="AX67">
        <f t="shared" si="22"/>
        <v>3.0978794122059248E-3</v>
      </c>
      <c r="AY67" t="str">
        <f t="shared" si="23"/>
        <v/>
      </c>
      <c r="AZ67">
        <f t="shared" si="24"/>
        <v>7.0814953648391424E-2</v>
      </c>
      <c r="BA67" t="str">
        <f t="shared" si="25"/>
        <v/>
      </c>
      <c r="BB67" t="str">
        <f t="shared" si="26"/>
        <v/>
      </c>
      <c r="BC67">
        <f t="shared" si="27"/>
        <v>3.2809890742506695E-5</v>
      </c>
      <c r="BE67">
        <f t="shared" si="28"/>
        <v>1.0061629701715449</v>
      </c>
      <c r="BF67">
        <f t="shared" si="29"/>
        <v>3.0430669518829396</v>
      </c>
      <c r="BG67">
        <f t="shared" si="30"/>
        <v>3.3576309764669376E-3</v>
      </c>
      <c r="BH67">
        <f t="shared" si="31"/>
        <v>5.3174318369401223E-3</v>
      </c>
      <c r="BI67">
        <f t="shared" si="32"/>
        <v>1.1926951813979194E-3</v>
      </c>
      <c r="BJ67">
        <f t="shared" si="33"/>
        <v>3.4116763142755216E-3</v>
      </c>
      <c r="BK67">
        <f t="shared" si="34"/>
        <v>5.2335959680156252E-5</v>
      </c>
      <c r="BL67">
        <f t="shared" si="35"/>
        <v>3.2449280638280472E-3</v>
      </c>
      <c r="BM67" t="str">
        <f t="shared" si="36"/>
        <v/>
      </c>
      <c r="BN67" t="str">
        <f t="shared" si="37"/>
        <v/>
      </c>
      <c r="BO67">
        <f t="shared" si="38"/>
        <v>1</v>
      </c>
      <c r="BP67">
        <f t="shared" si="39"/>
        <v>1.557612462574489E-3</v>
      </c>
      <c r="BQ67" t="str">
        <f t="shared" si="40"/>
        <v/>
      </c>
      <c r="BR67">
        <f t="shared" si="41"/>
        <v>4.6505775934277493E-5</v>
      </c>
      <c r="BS67">
        <f t="shared" si="42"/>
        <v>9.7936923459828774E-4</v>
      </c>
      <c r="BT67">
        <f t="shared" si="43"/>
        <v>1.8668636980195507E-4</v>
      </c>
      <c r="BU67">
        <f t="shared" si="44"/>
        <v>1.4670328404912705E-5</v>
      </c>
      <c r="BV67" t="str">
        <f t="shared" si="45"/>
        <v/>
      </c>
      <c r="BW67">
        <f t="shared" si="46"/>
        <v>2.6324387585200033E-5</v>
      </c>
      <c r="BX67">
        <f t="shared" si="47"/>
        <v>4.0114659331907284E-5</v>
      </c>
      <c r="BY67">
        <f t="shared" si="48"/>
        <v>3.9356024441545136E-5</v>
      </c>
      <c r="BZ67" t="str">
        <f t="shared" si="49"/>
        <v/>
      </c>
      <c r="CA67">
        <f t="shared" si="50"/>
        <v>8.2042136254160036E-4</v>
      </c>
      <c r="CB67" t="str">
        <f t="shared" si="51"/>
        <v/>
      </c>
      <c r="CC67" t="str">
        <f t="shared" si="52"/>
        <v/>
      </c>
      <c r="CD67">
        <f t="shared" si="53"/>
        <v>1.6074233285158039E-7</v>
      </c>
      <c r="CF67" s="7">
        <v>6.5939393939394</v>
      </c>
      <c r="CG67" s="9">
        <v>8.9090909090909172</v>
      </c>
      <c r="CI67">
        <f t="shared" si="54"/>
        <v>4.5098039215686168</v>
      </c>
      <c r="CJ67">
        <f t="shared" si="55"/>
        <v>0.50980392156861676</v>
      </c>
      <c r="CL67">
        <v>0.31862745098037859</v>
      </c>
      <c r="CM67">
        <v>11.906334949988056</v>
      </c>
      <c r="CN67">
        <v>47.998298290754263</v>
      </c>
      <c r="CO67" t="s">
        <v>1119</v>
      </c>
      <c r="CP67">
        <v>0.1649381795819721</v>
      </c>
      <c r="CQ67">
        <v>2.8855240075515418E-2</v>
      </c>
      <c r="CR67">
        <v>8.8186804245989278E-2</v>
      </c>
      <c r="CS67">
        <v>1.876276962311656E-3</v>
      </c>
      <c r="CT67">
        <v>0.16825036348847516</v>
      </c>
      <c r="CU67" t="s">
        <v>1119</v>
      </c>
      <c r="CV67" t="s">
        <v>1119</v>
      </c>
      <c r="CW67">
        <v>39.423078491170138</v>
      </c>
      <c r="CX67" t="s">
        <v>1119</v>
      </c>
      <c r="CY67" t="s">
        <v>1119</v>
      </c>
      <c r="CZ67">
        <v>7.6044912472447192E-4</v>
      </c>
      <c r="DA67">
        <v>7.0796421835327084E-2</v>
      </c>
      <c r="DB67">
        <v>2.7604252556484674E-2</v>
      </c>
      <c r="DC67">
        <v>2.5348373534555069E-3</v>
      </c>
      <c r="DD67" t="s">
        <v>1119</v>
      </c>
      <c r="DE67">
        <v>1.3439409829540151E-3</v>
      </c>
      <c r="DF67">
        <v>2.347597766908037E-3</v>
      </c>
      <c r="DG67">
        <v>1.9324487919684026E-3</v>
      </c>
      <c r="DH67" t="s">
        <v>1119</v>
      </c>
      <c r="DI67">
        <v>7.3678232617671618E-2</v>
      </c>
      <c r="DJ67" t="s">
        <v>1119</v>
      </c>
      <c r="DK67">
        <v>3.4415712628568559E-2</v>
      </c>
      <c r="DL67">
        <v>4.7675100752272558E-3</v>
      </c>
    </row>
    <row r="68" spans="1:116" x14ac:dyDescent="0.2">
      <c r="A68">
        <v>3.25</v>
      </c>
      <c r="B68" s="3" t="s">
        <v>1026</v>
      </c>
      <c r="C68" s="2">
        <v>11.908440584819244</v>
      </c>
      <c r="D68" s="2">
        <v>47.973801349866093</v>
      </c>
      <c r="E68" s="2">
        <v>0</v>
      </c>
      <c r="F68" s="2">
        <v>5.9436564473995146E-2</v>
      </c>
      <c r="G68" s="2">
        <v>2.7308082098467742E-2</v>
      </c>
      <c r="H68" s="2">
        <v>0.10079556363350342</v>
      </c>
      <c r="I68" s="2">
        <v>1.4659923764156579E-3</v>
      </c>
      <c r="J68" s="2">
        <v>0.12303698362504448</v>
      </c>
      <c r="K68" s="2">
        <v>0</v>
      </c>
      <c r="L68" s="2">
        <v>0</v>
      </c>
      <c r="M68" s="2">
        <v>39.605114803136878</v>
      </c>
      <c r="N68" s="2">
        <v>6.4600634691385911E-2</v>
      </c>
      <c r="O68" s="2">
        <v>0</v>
      </c>
      <c r="P68" s="2">
        <v>1.7315546508622601E-3</v>
      </c>
      <c r="Q68" s="2">
        <v>4.6996586161336104E-2</v>
      </c>
      <c r="R68" s="2">
        <v>3.6680562777382858E-3</v>
      </c>
      <c r="S68" s="2">
        <v>2.8926315799285953E-3</v>
      </c>
      <c r="T68" s="2">
        <v>0</v>
      </c>
      <c r="U68" s="2">
        <v>1.6603357377373467E-3</v>
      </c>
      <c r="V68" s="2">
        <v>2.9988729023122883E-3</v>
      </c>
      <c r="W68" s="2">
        <v>3.5702668509310581E-3</v>
      </c>
      <c r="X68" s="2">
        <v>0</v>
      </c>
      <c r="Y68" s="2">
        <v>7.1397695434684688E-2</v>
      </c>
      <c r="Z68" s="2">
        <v>0</v>
      </c>
      <c r="AA68" s="2">
        <v>0</v>
      </c>
      <c r="AB68" s="2">
        <v>1.0834416834657979E-3</v>
      </c>
      <c r="AD68">
        <f t="shared" ref="AD68:AD131" si="56">IF(AND($M68&gt;35,$H68&lt;1,C68&gt;0),C68,"")</f>
        <v>11.908440584819244</v>
      </c>
      <c r="AE68">
        <f t="shared" ref="AE68:AE131" si="57">IF(AND($M68&gt;35,$H68&lt;1,D68&gt;0),D68,"")</f>
        <v>47.973801349866093</v>
      </c>
      <c r="AF68" t="str">
        <f t="shared" ref="AF68:AF131" si="58">IF(AND($M68&gt;35,$H68&lt;1,E68&gt;0),E68,"")</f>
        <v/>
      </c>
      <c r="AG68">
        <f t="shared" ref="AG68:AG131" si="59">IF(AND($M68&gt;35,$H68&lt;1,F68&gt;0),F68,"")</f>
        <v>5.9436564473995146E-2</v>
      </c>
      <c r="AH68">
        <f t="shared" ref="AH68:AH131" si="60">IF(AND($M68&gt;35,$H68&lt;1,G68&gt;0),G68,"")</f>
        <v>2.7308082098467742E-2</v>
      </c>
      <c r="AI68">
        <f t="shared" ref="AI68:AI131" si="61">IF(AND($M68&gt;35,$H68&lt;1,H68&gt;0),H68,"")</f>
        <v>0.10079556363350342</v>
      </c>
      <c r="AJ68">
        <f t="shared" ref="AJ68:AJ131" si="62">IF(AND($M68&gt;35,$H68&lt;1,I68&gt;0),I68,"")</f>
        <v>1.4659923764156579E-3</v>
      </c>
      <c r="AK68">
        <f t="shared" ref="AK68:AK131" si="63">IF(AND($M68&gt;35,$H68&lt;1,J68&gt;0),J68,"")</f>
        <v>0.12303698362504448</v>
      </c>
      <c r="AL68" t="str">
        <f t="shared" ref="AL68:AL131" si="64">IF(AND($M68&gt;35,$H68&lt;1,K68&gt;0),K68,"")</f>
        <v/>
      </c>
      <c r="AM68" t="str">
        <f t="shared" ref="AM68:AM131" si="65">IF(AND($M68&gt;35,$H68&lt;1,L68&gt;0),L68,"")</f>
        <v/>
      </c>
      <c r="AN68">
        <f t="shared" ref="AN68:AN131" si="66">IF(AND($M68&gt;35,$H68&lt;1,M68&gt;0),M68,"")</f>
        <v>39.605114803136878</v>
      </c>
      <c r="AO68">
        <f t="shared" ref="AO68:AO131" si="67">IF(AND($M68&gt;35,$H68&lt;1,N68&gt;0),N68,"")</f>
        <v>6.4600634691385911E-2</v>
      </c>
      <c r="AP68" t="str">
        <f t="shared" ref="AP68:AP131" si="68">IF(AND($M68&gt;35,$H68&lt;1,O68&gt;0),O68,"")</f>
        <v/>
      </c>
      <c r="AQ68">
        <f t="shared" ref="AQ68:AQ131" si="69">IF(AND($M68&gt;35,$H68&lt;1,P68&gt;0),P68,"")</f>
        <v>1.7315546508622601E-3</v>
      </c>
      <c r="AR68">
        <f t="shared" ref="AR68:AR131" si="70">IF(AND($M68&gt;35,$H68&lt;1,Q68&gt;0),Q68,"")</f>
        <v>4.6996586161336104E-2</v>
      </c>
      <c r="AS68">
        <f t="shared" ref="AS68:AS131" si="71">IF(AND($M68&gt;35,$H68&lt;1,R68&gt;0),R68,"")</f>
        <v>3.6680562777382858E-3</v>
      </c>
      <c r="AT68">
        <f t="shared" ref="AT68:AT131" si="72">IF(AND($M68&gt;35,$H68&lt;1,S68&gt;0),S68,"")</f>
        <v>2.8926315799285953E-3</v>
      </c>
      <c r="AU68" t="str">
        <f t="shared" ref="AU68:AU131" si="73">IF(AND($M68&gt;35,$H68&lt;1,T68&gt;0),T68,"")</f>
        <v/>
      </c>
      <c r="AV68">
        <f t="shared" ref="AV68:AV131" si="74">IF(AND($M68&gt;35,$H68&lt;1,U68&gt;0),U68,"")</f>
        <v>1.6603357377373467E-3</v>
      </c>
      <c r="AW68">
        <f t="shared" ref="AW68:AW131" si="75">IF(AND($M68&gt;35,$H68&lt;1,V68&gt;0),V68,"")</f>
        <v>2.9988729023122883E-3</v>
      </c>
      <c r="AX68">
        <f t="shared" ref="AX68:AX131" si="76">IF(AND($M68&gt;35,$H68&lt;1,W68&gt;0),W68,"")</f>
        <v>3.5702668509310581E-3</v>
      </c>
      <c r="AY68" t="str">
        <f t="shared" ref="AY68:AY131" si="77">IF(AND($M68&gt;35,$H68&lt;1,X68&gt;0),X68,"")</f>
        <v/>
      </c>
      <c r="AZ68">
        <f t="shared" ref="AZ68:AZ131" si="78">IF(AND($M68&gt;35,$H68&lt;1,Y68&gt;0),Y68,"")</f>
        <v>7.1397695434684688E-2</v>
      </c>
      <c r="BA68" t="str">
        <f t="shared" ref="BA68:BA131" si="79">IF(AND($M68&gt;35,$H68&lt;1,Z68&gt;0),Z68,"")</f>
        <v/>
      </c>
      <c r="BB68" t="str">
        <f t="shared" ref="BB68:BB131" si="80">IF(AND($M68&gt;35,$H68&lt;1,AA68&gt;0),AA68,"")</f>
        <v/>
      </c>
      <c r="BC68">
        <f t="shared" ref="BC68:BC131" si="81">IF(AND($M68&gt;35,$H68&lt;1,AB68&gt;0),AB68,"")</f>
        <v>1.0834416834657979E-3</v>
      </c>
      <c r="BE68">
        <f t="shared" ref="BE68:BE131" si="82">IFERROR((AD68/AD$1)/($AN68/$AN$1),"")</f>
        <v>1.0033243194253261</v>
      </c>
      <c r="BF68">
        <f t="shared" ref="BF68:BF131" si="83">IFERROR((AE68/AE$1)/($AN68/$AN$1),"")</f>
        <v>3.0342768285526569</v>
      </c>
      <c r="BG68" t="str">
        <f t="shared" ref="BG68:BG131" si="84">IFERROR((AF68/AF$1)/($AN68/$AN$1),"")</f>
        <v/>
      </c>
      <c r="BH68">
        <f t="shared" ref="BH68:BH131" si="85">IFERROR((AG68/AG$1)/($AN68/$AN$1),"")</f>
        <v>2.4746446098776859E-3</v>
      </c>
      <c r="BI68">
        <f t="shared" ref="BI68:BI131" si="86">IFERROR((AH68/AH$1)/($AN68/$AN$1),"")</f>
        <v>1.0241884508155571E-3</v>
      </c>
      <c r="BJ68">
        <f t="shared" ref="BJ68:BJ131" si="87">IFERROR((AI68/AI$1)/($AN68/$AN$1),"")</f>
        <v>3.6317339190774056E-3</v>
      </c>
      <c r="BK68">
        <f t="shared" ref="BK68:BK131" si="88">IFERROR((AJ68/AJ$1)/($AN68/$AN$1),"")</f>
        <v>4.7895199493061462E-5</v>
      </c>
      <c r="BL68">
        <f t="shared" ref="BL68:BL131" si="89">IFERROR((AK68/AK$1)/($AN68/$AN$1),"")</f>
        <v>3.8829267301204243E-3</v>
      </c>
      <c r="BM68" t="str">
        <f t="shared" ref="BM68:BM131" si="90">IFERROR((AL68/AL$1)/($AN68/$AN$1),"")</f>
        <v/>
      </c>
      <c r="BN68" t="str">
        <f t="shared" ref="BN68:BN131" si="91">IFERROR((AM68/AM$1)/($AN68/$AN$1),"")</f>
        <v/>
      </c>
      <c r="BO68">
        <f t="shared" ref="BO68:BO131" si="92">IFERROR((AN68/AN$1)/($AN68/$AN$1),"")</f>
        <v>1</v>
      </c>
      <c r="BP68">
        <f t="shared" ref="BP68:BP131" si="93">IFERROR((AO68/AO$1)/($AN68/$AN$1),"")</f>
        <v>1.3657000955837508E-3</v>
      </c>
      <c r="BQ68" t="str">
        <f t="shared" ref="BQ68:BQ131" si="94">IFERROR((AP68/AP$1)/($AN68/$AN$1),"")</f>
        <v/>
      </c>
      <c r="BR68">
        <f t="shared" ref="BR68:BR131" si="95">IFERROR((AQ68/AQ$1)/($AN68/$AN$1),"")</f>
        <v>3.3699247037899106E-5</v>
      </c>
      <c r="BS68">
        <f t="shared" ref="BS68:BS131" si="96">IFERROR((AR68/AR$1)/($AN68/$AN$1),"")</f>
        <v>8.656617559749648E-4</v>
      </c>
      <c r="BT68">
        <f t="shared" ref="BT68:BT131" si="97">IFERROR((AS68/AS$1)/($AN68/$AN$1),"")</f>
        <v>6.6467058490009655E-5</v>
      </c>
      <c r="BU68">
        <f t="shared" ref="BU68:BU131" si="98">IFERROR((AT68/AT$1)/($AN68/$AN$1),"")</f>
        <v>4.9669279967893881E-5</v>
      </c>
      <c r="BV68" t="str">
        <f t="shared" ref="BV68:BV131" si="99">IFERROR((AU68/AU$1)/($AN68/$AN$1),"")</f>
        <v/>
      </c>
      <c r="BW68">
        <f t="shared" ref="BW68:BW131" si="100">IFERROR((AV68/AV$1)/($AN68/$AN$1),"")</f>
        <v>2.6440061557500079E-5</v>
      </c>
      <c r="BX68">
        <f t="shared" ref="BX68:BX131" si="101">IFERROR((AW68/AW$1)/($AN68/$AN$1),"")</f>
        <v>4.6408922684128151E-5</v>
      </c>
      <c r="BY68">
        <f t="shared" ref="BY68:BY131" si="102">IFERROR((AX68/AX$1)/($AN68/$AN$1),"")</f>
        <v>4.5215456654233761E-5</v>
      </c>
      <c r="BZ68" t="str">
        <f t="shared" ref="BZ68:BZ131" si="103">IFERROR((AY68/AY$1)/($AN68/$AN$1),"")</f>
        <v/>
      </c>
      <c r="CA68">
        <f t="shared" ref="CA68:CA131" si="104">IFERROR((AZ68/AZ$1)/($AN68/$AN$1),"")</f>
        <v>8.2458553007903304E-4</v>
      </c>
      <c r="CB68" t="str">
        <f t="shared" ref="CB68:CB131" si="105">IFERROR((BA68/BA$1)/($AN68/$AN$1),"")</f>
        <v/>
      </c>
      <c r="CC68" t="str">
        <f t="shared" ref="CC68:CC131" si="106">IFERROR((BB68/BB$1)/($AN68/$AN$1),"")</f>
        <v/>
      </c>
      <c r="CD68">
        <f t="shared" ref="CD68:CD131" si="107">IFERROR((BC68/BC$1)/($AN68/$AN$1),"")</f>
        <v>5.2913995203492196E-6</v>
      </c>
      <c r="CF68" s="7">
        <v>6.6969696969697026</v>
      </c>
      <c r="CG68" s="8">
        <v>9</v>
      </c>
      <c r="CI68">
        <f t="shared" ref="CI68:CI131" si="108">VLOOKUP(A68,CF$2:CG$102,2)+(A68-VLOOKUP(A68,CF$2:CG$102,1))*((INDEX(CF$2:CG$102,MATCH(VLOOKUP(A68,CF$2:CG$102,1),CF$2:CF$102)+1,2)-INDEX(CF$2:CG$102,MATCH(VLOOKUP(A68,CF$2:CG$102,1),CF$2:CF$102),2))/(INDEX(CF$2:CG$102,MATCH(VLOOKUP(A68,CF$2:CG$102,1),CF$2:CF$102)+1,1)-INDEX(CF$2:CG$102,MATCH(VLOOKUP(A68,CF$2:CG$102,1),CF$2:CF$102),1)))</f>
        <v>4.5906862745097925</v>
      </c>
      <c r="CJ68">
        <f t="shared" ref="CJ68:CJ131" si="109">MOD(CI68,1)</f>
        <v>0.5906862745097925</v>
      </c>
      <c r="CL68">
        <v>0.322712418300652</v>
      </c>
      <c r="CM68">
        <v>11.909625890165378</v>
      </c>
      <c r="CN68">
        <v>47.970489184704753</v>
      </c>
      <c r="CO68" t="s">
        <v>1119</v>
      </c>
      <c r="CP68">
        <v>9.5824059804742151E-2</v>
      </c>
      <c r="CQ68">
        <v>2.69118761664481E-2</v>
      </c>
      <c r="CR68">
        <v>7.3789146007684089E-2</v>
      </c>
      <c r="CS68">
        <v>1.6041227971713245E-3</v>
      </c>
      <c r="CT68">
        <v>0.14603107622621397</v>
      </c>
      <c r="CU68" t="s">
        <v>1119</v>
      </c>
      <c r="CV68" t="s">
        <v>1119</v>
      </c>
      <c r="CW68">
        <v>39.547899349241852</v>
      </c>
      <c r="CX68" t="s">
        <v>1119</v>
      </c>
      <c r="CY68" t="s">
        <v>1119</v>
      </c>
      <c r="CZ68" t="s">
        <v>1119</v>
      </c>
      <c r="DA68">
        <v>8.4555701655374294E-2</v>
      </c>
      <c r="DB68">
        <v>5.0120435386545086E-2</v>
      </c>
      <c r="DC68">
        <v>1.7765491845758454E-3</v>
      </c>
      <c r="DD68">
        <v>3.3169400856276681E-4</v>
      </c>
      <c r="DE68">
        <v>9.5284303120698284E-4</v>
      </c>
      <c r="DF68">
        <v>6.589583071760146E-3</v>
      </c>
      <c r="DG68">
        <v>2.2657909972226137E-3</v>
      </c>
      <c r="DH68" t="s">
        <v>1119</v>
      </c>
      <c r="DI68">
        <v>7.3954229729520385E-2</v>
      </c>
      <c r="DJ68" t="s">
        <v>1119</v>
      </c>
      <c r="DK68">
        <v>4.645268158184228E-3</v>
      </c>
      <c r="DL68">
        <v>2.6331996627859274E-3</v>
      </c>
    </row>
    <row r="69" spans="1:116" x14ac:dyDescent="0.2">
      <c r="A69">
        <v>3.3</v>
      </c>
      <c r="B69" s="3" t="s">
        <v>1027</v>
      </c>
      <c r="C69" s="2">
        <v>11.923948911147257</v>
      </c>
      <c r="D69" s="2">
        <v>47.999910265495508</v>
      </c>
      <c r="E69" s="2">
        <v>0</v>
      </c>
      <c r="F69" s="2">
        <v>0.15083635582229749</v>
      </c>
      <c r="G69" s="2">
        <v>3.0370114330301238E-2</v>
      </c>
      <c r="H69" s="2">
        <v>0.1033607507969718</v>
      </c>
      <c r="I69" s="2">
        <v>8.3414925857364282E-4</v>
      </c>
      <c r="J69" s="2">
        <v>0.10789739311518308</v>
      </c>
      <c r="K69" s="2">
        <v>0</v>
      </c>
      <c r="L69" s="2">
        <v>0</v>
      </c>
      <c r="M69" s="2">
        <v>39.505910681481829</v>
      </c>
      <c r="N69" s="2">
        <v>3.5784412103554333E-2</v>
      </c>
      <c r="O69" s="2">
        <v>0</v>
      </c>
      <c r="P69" s="2">
        <v>9.0134804441912295E-4</v>
      </c>
      <c r="Q69" s="2">
        <v>5.2893482809339691E-2</v>
      </c>
      <c r="R69" s="2">
        <v>3.2772323807748801E-3</v>
      </c>
      <c r="S69" s="2">
        <v>5.2608649638025392E-3</v>
      </c>
      <c r="T69" s="2">
        <v>5.0498817516651869E-6</v>
      </c>
      <c r="U69" s="2">
        <v>1.0115201252707002E-3</v>
      </c>
      <c r="V69" s="2">
        <v>3.8767267800757111E-3</v>
      </c>
      <c r="W69" s="2">
        <v>2.0044226596506853E-3</v>
      </c>
      <c r="X69" s="2">
        <v>0</v>
      </c>
      <c r="Y69" s="2">
        <v>7.191631880344844E-2</v>
      </c>
      <c r="Z69" s="2">
        <v>0</v>
      </c>
      <c r="AA69" s="2">
        <v>0</v>
      </c>
      <c r="AB69" s="2">
        <v>0</v>
      </c>
      <c r="AD69">
        <f t="shared" si="56"/>
        <v>11.923948911147257</v>
      </c>
      <c r="AE69">
        <f t="shared" si="57"/>
        <v>47.999910265495508</v>
      </c>
      <c r="AF69" t="str">
        <f t="shared" si="58"/>
        <v/>
      </c>
      <c r="AG69">
        <f t="shared" si="59"/>
        <v>0.15083635582229749</v>
      </c>
      <c r="AH69">
        <f t="shared" si="60"/>
        <v>3.0370114330301238E-2</v>
      </c>
      <c r="AI69">
        <f t="shared" si="61"/>
        <v>0.1033607507969718</v>
      </c>
      <c r="AJ69">
        <f t="shared" si="62"/>
        <v>8.3414925857364282E-4</v>
      </c>
      <c r="AK69">
        <f t="shared" si="63"/>
        <v>0.10789739311518308</v>
      </c>
      <c r="AL69" t="str">
        <f t="shared" si="64"/>
        <v/>
      </c>
      <c r="AM69" t="str">
        <f t="shared" si="65"/>
        <v/>
      </c>
      <c r="AN69">
        <f t="shared" si="66"/>
        <v>39.505910681481829</v>
      </c>
      <c r="AO69">
        <f t="shared" si="67"/>
        <v>3.5784412103554333E-2</v>
      </c>
      <c r="AP69" t="str">
        <f t="shared" si="68"/>
        <v/>
      </c>
      <c r="AQ69">
        <f t="shared" si="69"/>
        <v>9.0134804441912295E-4</v>
      </c>
      <c r="AR69">
        <f t="shared" si="70"/>
        <v>5.2893482809339691E-2</v>
      </c>
      <c r="AS69">
        <f t="shared" si="71"/>
        <v>3.2772323807748801E-3</v>
      </c>
      <c r="AT69">
        <f t="shared" si="72"/>
        <v>5.2608649638025392E-3</v>
      </c>
      <c r="AU69">
        <f t="shared" si="73"/>
        <v>5.0498817516651869E-6</v>
      </c>
      <c r="AV69">
        <f t="shared" si="74"/>
        <v>1.0115201252707002E-3</v>
      </c>
      <c r="AW69">
        <f t="shared" si="75"/>
        <v>3.8767267800757111E-3</v>
      </c>
      <c r="AX69">
        <f t="shared" si="76"/>
        <v>2.0044226596506853E-3</v>
      </c>
      <c r="AY69" t="str">
        <f t="shared" si="77"/>
        <v/>
      </c>
      <c r="AZ69">
        <f t="shared" si="78"/>
        <v>7.191631880344844E-2</v>
      </c>
      <c r="BA69" t="str">
        <f t="shared" si="79"/>
        <v/>
      </c>
      <c r="BB69" t="str">
        <f t="shared" si="80"/>
        <v/>
      </c>
      <c r="BC69" t="str">
        <f t="shared" si="81"/>
        <v/>
      </c>
      <c r="BE69">
        <f t="shared" si="82"/>
        <v>1.0071536955241653</v>
      </c>
      <c r="BF69">
        <f t="shared" si="83"/>
        <v>3.0435517644781229</v>
      </c>
      <c r="BG69" t="str">
        <f t="shared" si="84"/>
        <v/>
      </c>
      <c r="BH69">
        <f t="shared" si="85"/>
        <v>6.2958499578644727E-3</v>
      </c>
      <c r="BI69">
        <f t="shared" si="86"/>
        <v>1.141890080410785E-3</v>
      </c>
      <c r="BJ69">
        <f t="shared" si="87"/>
        <v>3.7335112027823002E-3</v>
      </c>
      <c r="BK69">
        <f t="shared" si="88"/>
        <v>2.7320789286940343E-5</v>
      </c>
      <c r="BL69">
        <f t="shared" si="89"/>
        <v>3.4136867864228084E-3</v>
      </c>
      <c r="BM69" t="str">
        <f t="shared" si="90"/>
        <v/>
      </c>
      <c r="BN69" t="str">
        <f t="shared" si="91"/>
        <v/>
      </c>
      <c r="BO69">
        <f t="shared" si="92"/>
        <v>1</v>
      </c>
      <c r="BP69">
        <f t="shared" si="93"/>
        <v>7.5840579111031731E-4</v>
      </c>
      <c r="BQ69" t="str">
        <f t="shared" si="94"/>
        <v/>
      </c>
      <c r="BR69">
        <f t="shared" si="95"/>
        <v>1.7585945135642528E-5</v>
      </c>
      <c r="BS69">
        <f t="shared" si="96"/>
        <v>9.7672720142537718E-4</v>
      </c>
      <c r="BT69">
        <f t="shared" si="97"/>
        <v>5.9534252546258316E-5</v>
      </c>
      <c r="BU69">
        <f t="shared" si="98"/>
        <v>9.0560976021954894E-5</v>
      </c>
      <c r="BV69">
        <f t="shared" si="99"/>
        <v>8.7284253927970195E-8</v>
      </c>
      <c r="BW69">
        <f t="shared" si="100"/>
        <v>1.6148428798143987E-5</v>
      </c>
      <c r="BX69">
        <f t="shared" si="101"/>
        <v>6.0144763347158621E-5</v>
      </c>
      <c r="BY69">
        <f t="shared" si="102"/>
        <v>2.5448649862307167E-5</v>
      </c>
      <c r="BZ69" t="str">
        <f t="shared" si="103"/>
        <v/>
      </c>
      <c r="CA69">
        <f t="shared" si="104"/>
        <v>8.3266088460301187E-4</v>
      </c>
      <c r="CB69" t="str">
        <f t="shared" si="105"/>
        <v/>
      </c>
      <c r="CC69" t="str">
        <f t="shared" si="106"/>
        <v/>
      </c>
      <c r="CD69" t="str">
        <f t="shared" si="107"/>
        <v/>
      </c>
      <c r="CF69" s="7">
        <v>6.8000000000000052</v>
      </c>
      <c r="CG69" s="9">
        <v>9.0909090909090917</v>
      </c>
      <c r="CI69">
        <f t="shared" si="108"/>
        <v>4.6715686274509682</v>
      </c>
      <c r="CJ69">
        <f t="shared" si="109"/>
        <v>0.67156862745096824</v>
      </c>
      <c r="CL69">
        <v>0.32352941176470296</v>
      </c>
      <c r="CM69">
        <v>11.924615019254766</v>
      </c>
      <c r="CN69">
        <v>47.926168982530406</v>
      </c>
      <c r="CO69">
        <v>1.0593878639893669E-2</v>
      </c>
      <c r="CP69">
        <v>0.10483607695734355</v>
      </c>
      <c r="CQ69">
        <v>2.4031710605656946E-2</v>
      </c>
      <c r="CR69">
        <v>8.3386012113571509E-2</v>
      </c>
      <c r="CS69">
        <v>3.1187856889890687E-3</v>
      </c>
      <c r="CT69">
        <v>6.7034425315479915E-2</v>
      </c>
      <c r="CU69">
        <v>2.0034512590537259E-2</v>
      </c>
      <c r="CV69" t="s">
        <v>1119</v>
      </c>
      <c r="CW69">
        <v>39.584901280660482</v>
      </c>
      <c r="CX69" t="s">
        <v>1119</v>
      </c>
      <c r="CY69">
        <v>3.6364937377991419E-3</v>
      </c>
      <c r="CZ69" t="s">
        <v>1119</v>
      </c>
      <c r="DA69">
        <v>7.3975191155448511E-2</v>
      </c>
      <c r="DB69">
        <v>4.7921334293476905E-2</v>
      </c>
      <c r="DC69">
        <v>3.2593036194533899E-3</v>
      </c>
      <c r="DD69">
        <v>6.8682588493408495E-4</v>
      </c>
      <c r="DE69">
        <v>3.0278547585583637E-3</v>
      </c>
      <c r="DF69">
        <v>3.5006939776605172E-3</v>
      </c>
      <c r="DG69">
        <v>8.017794055887481E-4</v>
      </c>
      <c r="DH69" t="s">
        <v>1119</v>
      </c>
      <c r="DI69">
        <v>6.9917222252080927E-2</v>
      </c>
      <c r="DJ69" t="s">
        <v>1119</v>
      </c>
      <c r="DK69">
        <v>4.4401065809494066E-2</v>
      </c>
      <c r="DL69">
        <v>1.5155074839750439E-4</v>
      </c>
    </row>
    <row r="70" spans="1:116" x14ac:dyDescent="0.2">
      <c r="A70">
        <v>3.35</v>
      </c>
      <c r="B70" s="3" t="s">
        <v>1028</v>
      </c>
      <c r="C70" s="2">
        <v>11.923628662605218</v>
      </c>
      <c r="D70" s="2">
        <v>47.970557624065798</v>
      </c>
      <c r="E70" s="2">
        <v>0</v>
      </c>
      <c r="F70" s="2">
        <v>5.6226279920238396E-2</v>
      </c>
      <c r="G70" s="2">
        <v>2.985722111231006E-2</v>
      </c>
      <c r="H70" s="2">
        <v>9.2900338926036385E-2</v>
      </c>
      <c r="I70" s="2">
        <v>2.3916381516228126E-3</v>
      </c>
      <c r="J70" s="2">
        <v>0.10096868148956312</v>
      </c>
      <c r="K70" s="2">
        <v>6.33874423885658E-4</v>
      </c>
      <c r="L70" s="2">
        <v>0</v>
      </c>
      <c r="M70" s="2">
        <v>39.660095744196788</v>
      </c>
      <c r="N70" s="2">
        <v>2.4580576424842911E-2</v>
      </c>
      <c r="O70" s="2">
        <v>0</v>
      </c>
      <c r="P70" s="2">
        <v>2.4913688221717143E-3</v>
      </c>
      <c r="Q70" s="2">
        <v>4.7461028903255736E-2</v>
      </c>
      <c r="R70" s="2">
        <v>4.0209430666581659E-3</v>
      </c>
      <c r="S70" s="2">
        <v>1.7776837919876646E-3</v>
      </c>
      <c r="T70" s="2">
        <v>0</v>
      </c>
      <c r="U70" s="2">
        <v>6.6199143383314412E-4</v>
      </c>
      <c r="V70" s="2">
        <v>6.8431268688439063E-3</v>
      </c>
      <c r="W70" s="2">
        <v>1.3348314913409244E-3</v>
      </c>
      <c r="X70" s="2">
        <v>0</v>
      </c>
      <c r="Y70" s="2">
        <v>7.3568384305617796E-2</v>
      </c>
      <c r="Z70" s="2">
        <v>0</v>
      </c>
      <c r="AA70" s="2">
        <v>0</v>
      </c>
      <c r="AB70" s="2">
        <v>0</v>
      </c>
      <c r="AD70">
        <f t="shared" si="56"/>
        <v>11.923628662605218</v>
      </c>
      <c r="AE70">
        <f t="shared" si="57"/>
        <v>47.970557624065798</v>
      </c>
      <c r="AF70" t="str">
        <f t="shared" si="58"/>
        <v/>
      </c>
      <c r="AG70">
        <f t="shared" si="59"/>
        <v>5.6226279920238396E-2</v>
      </c>
      <c r="AH70">
        <f t="shared" si="60"/>
        <v>2.985722111231006E-2</v>
      </c>
      <c r="AI70">
        <f t="shared" si="61"/>
        <v>9.2900338926036385E-2</v>
      </c>
      <c r="AJ70">
        <f t="shared" si="62"/>
        <v>2.3916381516228126E-3</v>
      </c>
      <c r="AK70">
        <f t="shared" si="63"/>
        <v>0.10096868148956312</v>
      </c>
      <c r="AL70">
        <f t="shared" si="64"/>
        <v>6.33874423885658E-4</v>
      </c>
      <c r="AM70" t="str">
        <f t="shared" si="65"/>
        <v/>
      </c>
      <c r="AN70">
        <f t="shared" si="66"/>
        <v>39.660095744196788</v>
      </c>
      <c r="AO70">
        <f t="shared" si="67"/>
        <v>2.4580576424842911E-2</v>
      </c>
      <c r="AP70" t="str">
        <f t="shared" si="68"/>
        <v/>
      </c>
      <c r="AQ70">
        <f t="shared" si="69"/>
        <v>2.4913688221717143E-3</v>
      </c>
      <c r="AR70">
        <f t="shared" si="70"/>
        <v>4.7461028903255736E-2</v>
      </c>
      <c r="AS70">
        <f t="shared" si="71"/>
        <v>4.0209430666581659E-3</v>
      </c>
      <c r="AT70">
        <f t="shared" si="72"/>
        <v>1.7776837919876646E-3</v>
      </c>
      <c r="AU70" t="str">
        <f t="shared" si="73"/>
        <v/>
      </c>
      <c r="AV70">
        <f t="shared" si="74"/>
        <v>6.6199143383314412E-4</v>
      </c>
      <c r="AW70">
        <f t="shared" si="75"/>
        <v>6.8431268688439063E-3</v>
      </c>
      <c r="AX70">
        <f t="shared" si="76"/>
        <v>1.3348314913409244E-3</v>
      </c>
      <c r="AY70" t="str">
        <f t="shared" si="77"/>
        <v/>
      </c>
      <c r="AZ70">
        <f t="shared" si="78"/>
        <v>7.3568384305617796E-2</v>
      </c>
      <c r="BA70" t="str">
        <f t="shared" si="79"/>
        <v/>
      </c>
      <c r="BB70" t="str">
        <f t="shared" si="80"/>
        <v/>
      </c>
      <c r="BC70" t="str">
        <f t="shared" si="81"/>
        <v/>
      </c>
      <c r="BE70">
        <f t="shared" si="82"/>
        <v>1.0032112774166595</v>
      </c>
      <c r="BF70">
        <f t="shared" si="83"/>
        <v>3.0298655223125954</v>
      </c>
      <c r="BG70" t="str">
        <f t="shared" si="84"/>
        <v/>
      </c>
      <c r="BH70">
        <f t="shared" si="85"/>
        <v>2.3377389217298498E-3</v>
      </c>
      <c r="BI70">
        <f t="shared" si="86"/>
        <v>1.1182414260829698E-3</v>
      </c>
      <c r="BJ70">
        <f t="shared" si="87"/>
        <v>3.3426231844338804E-3</v>
      </c>
      <c r="BK70">
        <f t="shared" si="88"/>
        <v>7.8028501320828768E-5</v>
      </c>
      <c r="BL70">
        <f t="shared" si="89"/>
        <v>3.1820553039436962E-3</v>
      </c>
      <c r="BM70">
        <f t="shared" si="90"/>
        <v>1.8067685437631104E-5</v>
      </c>
      <c r="BN70" t="str">
        <f t="shared" si="91"/>
        <v/>
      </c>
      <c r="BO70">
        <f t="shared" si="92"/>
        <v>1</v>
      </c>
      <c r="BP70">
        <f t="shared" si="93"/>
        <v>5.1892923245790764E-4</v>
      </c>
      <c r="BQ70" t="str">
        <f t="shared" si="94"/>
        <v/>
      </c>
      <c r="BR70">
        <f t="shared" si="95"/>
        <v>4.8419414946278792E-5</v>
      </c>
      <c r="BS70">
        <f t="shared" si="96"/>
        <v>8.7300470963423932E-4</v>
      </c>
      <c r="BT70">
        <f t="shared" si="97"/>
        <v>7.2760539609940933E-5</v>
      </c>
      <c r="BU70">
        <f t="shared" si="98"/>
        <v>3.0482232549479189E-5</v>
      </c>
      <c r="BV70" t="str">
        <f t="shared" si="99"/>
        <v/>
      </c>
      <c r="BW70">
        <f t="shared" si="100"/>
        <v>1.0527286293907563E-5</v>
      </c>
      <c r="BX70">
        <f t="shared" si="101"/>
        <v>1.0575369172760116E-4</v>
      </c>
      <c r="BY70">
        <f t="shared" si="102"/>
        <v>1.6881467847435658E-5</v>
      </c>
      <c r="BZ70" t="str">
        <f t="shared" si="103"/>
        <v/>
      </c>
      <c r="CA70">
        <f t="shared" si="104"/>
        <v>8.4847734740779994E-4</v>
      </c>
      <c r="CB70" t="str">
        <f t="shared" si="105"/>
        <v/>
      </c>
      <c r="CC70" t="str">
        <f t="shared" si="106"/>
        <v/>
      </c>
      <c r="CD70" t="str">
        <f t="shared" si="107"/>
        <v/>
      </c>
      <c r="CF70" s="7">
        <v>6.9030303030303077</v>
      </c>
      <c r="CG70" s="9">
        <v>9.1818181818181834</v>
      </c>
      <c r="CI70">
        <f t="shared" si="108"/>
        <v>4.7524509803921458</v>
      </c>
      <c r="CJ70">
        <f t="shared" si="109"/>
        <v>0.75245098039214575</v>
      </c>
      <c r="CL70">
        <v>0.33088235294116508</v>
      </c>
      <c r="CM70">
        <v>11.885698198071118</v>
      </c>
      <c r="CN70">
        <v>48.009759185972193</v>
      </c>
      <c r="CO70" t="s">
        <v>1119</v>
      </c>
      <c r="CP70">
        <v>8.5557802883848483E-2</v>
      </c>
      <c r="CQ70">
        <v>2.8071182218535554E-2</v>
      </c>
      <c r="CR70">
        <v>7.3338679709857468E-2</v>
      </c>
      <c r="CS70">
        <v>1.8861417295263951E-3</v>
      </c>
      <c r="CT70">
        <v>0.24090998897942673</v>
      </c>
      <c r="CU70">
        <v>5.3193140975247846E-3</v>
      </c>
      <c r="CV70" t="s">
        <v>1119</v>
      </c>
      <c r="CW70">
        <v>39.489503666477518</v>
      </c>
      <c r="CX70">
        <v>1.7373904503969313E-2</v>
      </c>
      <c r="CY70" t="s">
        <v>1119</v>
      </c>
      <c r="CZ70" t="s">
        <v>1119</v>
      </c>
      <c r="DA70">
        <v>7.7088633361170056E-2</v>
      </c>
      <c r="DB70">
        <v>1.2216280999870691E-2</v>
      </c>
      <c r="DC70">
        <v>5.7376051800766918E-4</v>
      </c>
      <c r="DD70">
        <v>2.4350489977801124E-3</v>
      </c>
      <c r="DE70">
        <v>3.4942401747457778E-3</v>
      </c>
      <c r="DF70">
        <v>1.1203676149636188E-3</v>
      </c>
      <c r="DG70">
        <v>1.2048411932353272E-3</v>
      </c>
      <c r="DH70" t="s">
        <v>1119</v>
      </c>
      <c r="DI70">
        <v>6.4082996312580062E-2</v>
      </c>
      <c r="DJ70" t="s">
        <v>1119</v>
      </c>
      <c r="DK70" t="s">
        <v>1119</v>
      </c>
      <c r="DL70">
        <v>3.6576618411715686E-4</v>
      </c>
    </row>
    <row r="71" spans="1:116" x14ac:dyDescent="0.2">
      <c r="A71">
        <v>3.4</v>
      </c>
      <c r="B71" s="3" t="s">
        <v>1029</v>
      </c>
      <c r="C71" s="2">
        <v>11.928801826712073</v>
      </c>
      <c r="D71" s="2">
        <v>47.957287971130981</v>
      </c>
      <c r="E71" s="2">
        <v>0</v>
      </c>
      <c r="F71" s="2">
        <v>8.4883769257160513E-2</v>
      </c>
      <c r="G71" s="2">
        <v>2.3159415839962737E-2</v>
      </c>
      <c r="H71" s="2">
        <v>8.0943764104315627E-2</v>
      </c>
      <c r="I71" s="2">
        <v>2.8691860164225497E-3</v>
      </c>
      <c r="J71" s="2">
        <v>7.8781368671566224E-2</v>
      </c>
      <c r="K71" s="2">
        <v>1.7205197741829929E-2</v>
      </c>
      <c r="L71" s="2">
        <v>9.7545968453636167E-3</v>
      </c>
      <c r="M71" s="2">
        <v>39.629951470240854</v>
      </c>
      <c r="N71" s="2">
        <v>4.7762150351807718E-2</v>
      </c>
      <c r="O71" s="2">
        <v>0</v>
      </c>
      <c r="P71" s="2">
        <v>0</v>
      </c>
      <c r="Q71" s="2">
        <v>4.4295751474776192E-2</v>
      </c>
      <c r="R71" s="2">
        <v>1.085530575043871E-2</v>
      </c>
      <c r="S71" s="2">
        <v>9.2892972801937265E-4</v>
      </c>
      <c r="T71" s="2">
        <v>0</v>
      </c>
      <c r="U71" s="2">
        <v>4.7732837701896038E-4</v>
      </c>
      <c r="V71" s="2">
        <v>6.4376010507535535E-3</v>
      </c>
      <c r="W71" s="2">
        <v>1.7045411227529701E-3</v>
      </c>
      <c r="X71" s="2">
        <v>0</v>
      </c>
      <c r="Y71" s="2">
        <v>7.3899825583900902E-2</v>
      </c>
      <c r="Z71" s="2">
        <v>0</v>
      </c>
      <c r="AA71" s="2">
        <v>0</v>
      </c>
      <c r="AB71" s="2">
        <v>0</v>
      </c>
      <c r="AD71">
        <f t="shared" si="56"/>
        <v>11.928801826712073</v>
      </c>
      <c r="AE71">
        <f t="shared" si="57"/>
        <v>47.957287971130981</v>
      </c>
      <c r="AF71" t="str">
        <f t="shared" si="58"/>
        <v/>
      </c>
      <c r="AG71">
        <f t="shared" si="59"/>
        <v>8.4883769257160513E-2</v>
      </c>
      <c r="AH71">
        <f t="shared" si="60"/>
        <v>2.3159415839962737E-2</v>
      </c>
      <c r="AI71">
        <f t="shared" si="61"/>
        <v>8.0943764104315627E-2</v>
      </c>
      <c r="AJ71">
        <f t="shared" si="62"/>
        <v>2.8691860164225497E-3</v>
      </c>
      <c r="AK71">
        <f t="shared" si="63"/>
        <v>7.8781368671566224E-2</v>
      </c>
      <c r="AL71">
        <f t="shared" si="64"/>
        <v>1.7205197741829929E-2</v>
      </c>
      <c r="AM71">
        <f t="shared" si="65"/>
        <v>9.7545968453636167E-3</v>
      </c>
      <c r="AN71">
        <f t="shared" si="66"/>
        <v>39.629951470240854</v>
      </c>
      <c r="AO71">
        <f t="shared" si="67"/>
        <v>4.7762150351807718E-2</v>
      </c>
      <c r="AP71" t="str">
        <f t="shared" si="68"/>
        <v/>
      </c>
      <c r="AQ71" t="str">
        <f t="shared" si="69"/>
        <v/>
      </c>
      <c r="AR71">
        <f t="shared" si="70"/>
        <v>4.4295751474776192E-2</v>
      </c>
      <c r="AS71">
        <f t="shared" si="71"/>
        <v>1.085530575043871E-2</v>
      </c>
      <c r="AT71">
        <f t="shared" si="72"/>
        <v>9.2892972801937265E-4</v>
      </c>
      <c r="AU71" t="str">
        <f t="shared" si="73"/>
        <v/>
      </c>
      <c r="AV71">
        <f t="shared" si="74"/>
        <v>4.7732837701896038E-4</v>
      </c>
      <c r="AW71">
        <f t="shared" si="75"/>
        <v>6.4376010507535535E-3</v>
      </c>
      <c r="AX71">
        <f t="shared" si="76"/>
        <v>1.7045411227529701E-3</v>
      </c>
      <c r="AY71" t="str">
        <f t="shared" si="77"/>
        <v/>
      </c>
      <c r="AZ71">
        <f t="shared" si="78"/>
        <v>7.3899825583900902E-2</v>
      </c>
      <c r="BA71" t="str">
        <f t="shared" si="79"/>
        <v/>
      </c>
      <c r="BB71" t="str">
        <f t="shared" si="80"/>
        <v/>
      </c>
      <c r="BC71" t="str">
        <f t="shared" si="81"/>
        <v/>
      </c>
      <c r="BE71">
        <f t="shared" si="82"/>
        <v>1.004409946294393</v>
      </c>
      <c r="BF71">
        <f t="shared" si="83"/>
        <v>3.0313314092441042</v>
      </c>
      <c r="BG71" t="str">
        <f t="shared" si="84"/>
        <v/>
      </c>
      <c r="BH71">
        <f t="shared" si="85"/>
        <v>3.531925474442716E-3</v>
      </c>
      <c r="BI71">
        <f t="shared" si="86"/>
        <v>8.6804854047104168E-4</v>
      </c>
      <c r="BJ71">
        <f t="shared" si="87"/>
        <v>2.9146320546515393E-3</v>
      </c>
      <c r="BK71">
        <f t="shared" si="88"/>
        <v>9.367996422574563E-5</v>
      </c>
      <c r="BL71">
        <f t="shared" si="89"/>
        <v>2.4847046784854843E-3</v>
      </c>
      <c r="BM71">
        <f t="shared" si="90"/>
        <v>4.907826238652194E-4</v>
      </c>
      <c r="BN71">
        <f t="shared" si="91"/>
        <v>2.5230970199775489E-4</v>
      </c>
      <c r="BO71">
        <f t="shared" si="92"/>
        <v>1</v>
      </c>
      <c r="BP71">
        <f t="shared" si="93"/>
        <v>1.0090906040014047E-3</v>
      </c>
      <c r="BQ71" t="str">
        <f t="shared" si="94"/>
        <v/>
      </c>
      <c r="BR71" t="str">
        <f t="shared" si="95"/>
        <v/>
      </c>
      <c r="BS71">
        <f t="shared" si="96"/>
        <v>8.154019191206329E-4</v>
      </c>
      <c r="BT71">
        <f t="shared" si="97"/>
        <v>1.9658042309367529E-4</v>
      </c>
      <c r="BU71">
        <f t="shared" si="98"/>
        <v>1.5940624758183863E-5</v>
      </c>
      <c r="BV71" t="str">
        <f t="shared" si="99"/>
        <v/>
      </c>
      <c r="BW71">
        <f t="shared" si="100"/>
        <v>7.5964649055330286E-6</v>
      </c>
      <c r="BX71">
        <f t="shared" si="101"/>
        <v>9.9562369126314428E-5</v>
      </c>
      <c r="BY71">
        <f t="shared" si="102"/>
        <v>2.1573542418796478E-5</v>
      </c>
      <c r="BZ71" t="str">
        <f t="shared" si="103"/>
        <v/>
      </c>
      <c r="CA71">
        <f t="shared" si="104"/>
        <v>8.5294821559560264E-4</v>
      </c>
      <c r="CB71" t="str">
        <f t="shared" si="105"/>
        <v/>
      </c>
      <c r="CC71" t="str">
        <f t="shared" si="106"/>
        <v/>
      </c>
      <c r="CD71" t="str">
        <f t="shared" si="107"/>
        <v/>
      </c>
      <c r="CF71" s="7">
        <v>7.0060606060606112</v>
      </c>
      <c r="CG71" s="9">
        <v>9.2727272727272751</v>
      </c>
      <c r="CI71">
        <f t="shared" si="108"/>
        <v>4.8333333333333215</v>
      </c>
      <c r="CJ71">
        <f t="shared" si="109"/>
        <v>0.83333333333332149</v>
      </c>
      <c r="CL71">
        <v>0.33823529411763609</v>
      </c>
      <c r="CM71">
        <v>11.92477856095991</v>
      </c>
      <c r="CN71">
        <v>47.978272240897205</v>
      </c>
      <c r="CO71" t="s">
        <v>1119</v>
      </c>
      <c r="CP71">
        <v>7.417577149872219E-2</v>
      </c>
      <c r="CQ71">
        <v>2.4968126389986255E-2</v>
      </c>
      <c r="CR71">
        <v>0.11554974500073212</v>
      </c>
      <c r="CS71">
        <v>1.8705625158772048E-3</v>
      </c>
      <c r="CT71">
        <v>0.10312596821884211</v>
      </c>
      <c r="CU71">
        <v>7.4792903437288401E-3</v>
      </c>
      <c r="CV71" t="s">
        <v>1119</v>
      </c>
      <c r="CW71">
        <v>39.632160789080814</v>
      </c>
      <c r="CX71" t="s">
        <v>1119</v>
      </c>
      <c r="CY71">
        <v>3.0208391748817133E-3</v>
      </c>
      <c r="CZ71">
        <v>1.3446342116486957E-3</v>
      </c>
      <c r="DA71">
        <v>3.813900051341592E-2</v>
      </c>
      <c r="DB71">
        <v>2.0448799258806142E-3</v>
      </c>
      <c r="DC71">
        <v>4.5372117152502525E-3</v>
      </c>
      <c r="DD71" t="s">
        <v>1119</v>
      </c>
      <c r="DE71" t="s">
        <v>1119</v>
      </c>
      <c r="DF71">
        <v>3.2100107910264576E-3</v>
      </c>
      <c r="DG71">
        <v>1.7775136143976737E-3</v>
      </c>
      <c r="DH71" t="s">
        <v>1119</v>
      </c>
      <c r="DI71">
        <v>7.8318765671983315E-2</v>
      </c>
      <c r="DJ71" t="s">
        <v>1119</v>
      </c>
      <c r="DK71">
        <v>4.9895238135642585E-3</v>
      </c>
      <c r="DL71">
        <v>2.365656621106005E-4</v>
      </c>
    </row>
    <row r="72" spans="1:116" x14ac:dyDescent="0.2">
      <c r="A72">
        <v>3.45</v>
      </c>
      <c r="B72" s="3" t="s">
        <v>1030</v>
      </c>
      <c r="C72" s="2">
        <v>11.924820538743511</v>
      </c>
      <c r="D72" s="2">
        <v>47.980086378009176</v>
      </c>
      <c r="E72" s="2">
        <v>0</v>
      </c>
      <c r="F72" s="2">
        <v>0.11095098038333313</v>
      </c>
      <c r="G72" s="2">
        <v>2.8406551089608493E-2</v>
      </c>
      <c r="H72" s="2">
        <v>8.1048672121312129E-2</v>
      </c>
      <c r="I72" s="2">
        <v>1.3816952269819602E-3</v>
      </c>
      <c r="J72" s="2">
        <v>0.10720056198339675</v>
      </c>
      <c r="K72" s="2">
        <v>0</v>
      </c>
      <c r="L72" s="2">
        <v>3.0629884948701965E-3</v>
      </c>
      <c r="M72" s="2">
        <v>39.572941077507942</v>
      </c>
      <c r="N72" s="2">
        <v>2.8110769518758419E-2</v>
      </c>
      <c r="O72" s="2">
        <v>0</v>
      </c>
      <c r="P72" s="2">
        <v>1.0905349782849517E-3</v>
      </c>
      <c r="Q72" s="2">
        <v>5.7745912535580854E-2</v>
      </c>
      <c r="R72" s="2">
        <v>2.0045477149755124E-2</v>
      </c>
      <c r="S72" s="2">
        <v>1.0733140823206676E-3</v>
      </c>
      <c r="T72" s="2">
        <v>2.648443931180691E-4</v>
      </c>
      <c r="U72" s="2">
        <v>0</v>
      </c>
      <c r="V72" s="2">
        <v>3.9792074982766138E-3</v>
      </c>
      <c r="W72" s="2">
        <v>2.0337416007985818E-3</v>
      </c>
      <c r="X72" s="2">
        <v>0</v>
      </c>
      <c r="Y72" s="2">
        <v>7.5523273907343452E-2</v>
      </c>
      <c r="Z72" s="2">
        <v>0</v>
      </c>
      <c r="AA72" s="2">
        <v>2.334807756250717E-4</v>
      </c>
      <c r="AB72" s="2">
        <v>0</v>
      </c>
      <c r="AD72">
        <f t="shared" si="56"/>
        <v>11.924820538743511</v>
      </c>
      <c r="AE72">
        <f t="shared" si="57"/>
        <v>47.980086378009176</v>
      </c>
      <c r="AF72" t="str">
        <f t="shared" si="58"/>
        <v/>
      </c>
      <c r="AG72">
        <f t="shared" si="59"/>
        <v>0.11095098038333313</v>
      </c>
      <c r="AH72">
        <f t="shared" si="60"/>
        <v>2.8406551089608493E-2</v>
      </c>
      <c r="AI72">
        <f t="shared" si="61"/>
        <v>8.1048672121312129E-2</v>
      </c>
      <c r="AJ72">
        <f t="shared" si="62"/>
        <v>1.3816952269819602E-3</v>
      </c>
      <c r="AK72">
        <f t="shared" si="63"/>
        <v>0.10720056198339675</v>
      </c>
      <c r="AL72" t="str">
        <f t="shared" si="64"/>
        <v/>
      </c>
      <c r="AM72">
        <f t="shared" si="65"/>
        <v>3.0629884948701965E-3</v>
      </c>
      <c r="AN72">
        <f t="shared" si="66"/>
        <v>39.572941077507942</v>
      </c>
      <c r="AO72">
        <f t="shared" si="67"/>
        <v>2.8110769518758419E-2</v>
      </c>
      <c r="AP72" t="str">
        <f t="shared" si="68"/>
        <v/>
      </c>
      <c r="AQ72">
        <f t="shared" si="69"/>
        <v>1.0905349782849517E-3</v>
      </c>
      <c r="AR72">
        <f t="shared" si="70"/>
        <v>5.7745912535580854E-2</v>
      </c>
      <c r="AS72">
        <f t="shared" si="71"/>
        <v>2.0045477149755124E-2</v>
      </c>
      <c r="AT72">
        <f t="shared" si="72"/>
        <v>1.0733140823206676E-3</v>
      </c>
      <c r="AU72">
        <f t="shared" si="73"/>
        <v>2.648443931180691E-4</v>
      </c>
      <c r="AV72" t="str">
        <f t="shared" si="74"/>
        <v/>
      </c>
      <c r="AW72">
        <f t="shared" si="75"/>
        <v>3.9792074982766138E-3</v>
      </c>
      <c r="AX72">
        <f t="shared" si="76"/>
        <v>2.0337416007985818E-3</v>
      </c>
      <c r="AY72" t="str">
        <f t="shared" si="77"/>
        <v/>
      </c>
      <c r="AZ72">
        <f t="shared" si="78"/>
        <v>7.5523273907343452E-2</v>
      </c>
      <c r="BA72" t="str">
        <f t="shared" si="79"/>
        <v/>
      </c>
      <c r="BB72">
        <f t="shared" si="80"/>
        <v>2.334807756250717E-4</v>
      </c>
      <c r="BC72" t="str">
        <f t="shared" si="81"/>
        <v/>
      </c>
      <c r="BE72">
        <f t="shared" si="82"/>
        <v>1.0055212312235298</v>
      </c>
      <c r="BF72">
        <f t="shared" si="83"/>
        <v>3.0371416090652925</v>
      </c>
      <c r="BG72" t="str">
        <f t="shared" si="84"/>
        <v/>
      </c>
      <c r="BH72">
        <f t="shared" si="85"/>
        <v>4.6232058522276895E-3</v>
      </c>
      <c r="BI72">
        <f t="shared" si="86"/>
        <v>1.0662526674351815E-3</v>
      </c>
      <c r="BJ72">
        <f t="shared" si="87"/>
        <v>2.9226139740644243E-3</v>
      </c>
      <c r="BK72">
        <f t="shared" si="88"/>
        <v>4.517784177918476E-5</v>
      </c>
      <c r="BL72">
        <f t="shared" si="89"/>
        <v>3.3858953452626963E-3</v>
      </c>
      <c r="BM72" t="str">
        <f t="shared" si="90"/>
        <v/>
      </c>
      <c r="BN72">
        <f t="shared" si="91"/>
        <v>7.9340549395346134E-5</v>
      </c>
      <c r="BO72">
        <f t="shared" si="92"/>
        <v>1</v>
      </c>
      <c r="BP72">
        <f t="shared" si="93"/>
        <v>5.9476340263703699E-4</v>
      </c>
      <c r="BQ72" t="str">
        <f t="shared" si="94"/>
        <v/>
      </c>
      <c r="BR72">
        <f t="shared" si="95"/>
        <v>2.124107743048937E-5</v>
      </c>
      <c r="BS72">
        <f t="shared" si="96"/>
        <v>1.064525615414915E-3</v>
      </c>
      <c r="BT72">
        <f t="shared" si="97"/>
        <v>3.6352963100535742E-4</v>
      </c>
      <c r="BU72">
        <f t="shared" si="98"/>
        <v>1.8444824046614028E-5</v>
      </c>
      <c r="BV72">
        <f t="shared" si="99"/>
        <v>4.569926630109869E-6</v>
      </c>
      <c r="BW72" t="str">
        <f t="shared" si="100"/>
        <v/>
      </c>
      <c r="BX72">
        <f t="shared" si="101"/>
        <v>6.1630112636507168E-5</v>
      </c>
      <c r="BY72">
        <f t="shared" si="102"/>
        <v>2.5777153884324843E-5</v>
      </c>
      <c r="BZ72" t="str">
        <f t="shared" si="103"/>
        <v/>
      </c>
      <c r="CA72">
        <f t="shared" si="104"/>
        <v>8.7294176405729694E-4</v>
      </c>
      <c r="CB72" t="str">
        <f t="shared" si="105"/>
        <v/>
      </c>
      <c r="CC72">
        <f t="shared" si="106"/>
        <v>1.7218801012898332E-6</v>
      </c>
      <c r="CD72" t="str">
        <f t="shared" si="107"/>
        <v/>
      </c>
      <c r="CF72" s="7">
        <v>7.1090909090909138</v>
      </c>
      <c r="CG72" s="9">
        <v>9.3636363636363669</v>
      </c>
      <c r="CI72">
        <f t="shared" si="108"/>
        <v>4.9142156862744981</v>
      </c>
      <c r="CJ72">
        <f t="shared" si="109"/>
        <v>0.91421568627449812</v>
      </c>
      <c r="CL72">
        <v>0.34090909090908816</v>
      </c>
      <c r="CM72">
        <v>11.933728157974844</v>
      </c>
      <c r="CN72">
        <v>48.009272747725589</v>
      </c>
      <c r="CO72">
        <v>9.6523848946901587E-4</v>
      </c>
      <c r="CP72">
        <v>0.16080525030019679</v>
      </c>
      <c r="CQ72">
        <v>2.8499738961208262E-2</v>
      </c>
      <c r="CR72">
        <v>8.2187299556538349E-2</v>
      </c>
      <c r="CS72">
        <v>1.8561929560713781E-3</v>
      </c>
      <c r="CT72">
        <v>0.11993941388250104</v>
      </c>
      <c r="CU72" t="s">
        <v>1119</v>
      </c>
      <c r="CV72" t="s">
        <v>1119</v>
      </c>
      <c r="CW72">
        <v>39.522726157760061</v>
      </c>
      <c r="CX72" t="s">
        <v>1119</v>
      </c>
      <c r="CY72" t="s">
        <v>1119</v>
      </c>
      <c r="CZ72">
        <v>4.8795273615492322E-3</v>
      </c>
      <c r="DA72">
        <v>3.7020038288255522E-2</v>
      </c>
      <c r="DB72">
        <v>7.7548322269497434E-3</v>
      </c>
      <c r="DC72">
        <v>1.3789961423311693E-4</v>
      </c>
      <c r="DD72" t="s">
        <v>1119</v>
      </c>
      <c r="DE72">
        <v>1.6497761385678993E-3</v>
      </c>
      <c r="DF72">
        <v>2.656614284203222E-3</v>
      </c>
      <c r="DG72">
        <v>2.576303723626606E-3</v>
      </c>
      <c r="DH72" t="s">
        <v>1119</v>
      </c>
      <c r="DI72">
        <v>7.0557986897871267E-2</v>
      </c>
      <c r="DJ72" t="s">
        <v>1119</v>
      </c>
      <c r="DK72">
        <v>1.020573159502447E-2</v>
      </c>
      <c r="DL72">
        <v>2.5810922632453609E-3</v>
      </c>
    </row>
    <row r="73" spans="1:116" x14ac:dyDescent="0.2">
      <c r="A73">
        <v>3.5</v>
      </c>
      <c r="B73" s="3" t="s">
        <v>1031</v>
      </c>
      <c r="C73" s="2">
        <v>11.895575219306926</v>
      </c>
      <c r="D73" s="2">
        <v>47.977891240466768</v>
      </c>
      <c r="E73" s="2">
        <v>0</v>
      </c>
      <c r="F73" s="2">
        <v>9.2172038278559063E-2</v>
      </c>
      <c r="G73" s="2">
        <v>2.3893710376107925E-2</v>
      </c>
      <c r="H73" s="2">
        <v>7.7854302843002765E-2</v>
      </c>
      <c r="I73" s="2">
        <v>1.0107395775267604E-3</v>
      </c>
      <c r="J73" s="2">
        <v>0.18143431827726811</v>
      </c>
      <c r="K73" s="2">
        <v>0</v>
      </c>
      <c r="L73" s="2">
        <v>0</v>
      </c>
      <c r="M73" s="2">
        <v>39.506186496296515</v>
      </c>
      <c r="N73" s="2">
        <v>1.3254987979362604E-2</v>
      </c>
      <c r="O73" s="2">
        <v>2.1722499957760709E-4</v>
      </c>
      <c r="P73" s="2">
        <v>5.5944190172185196E-4</v>
      </c>
      <c r="Q73" s="2">
        <v>9.0060222039836241E-2</v>
      </c>
      <c r="R73" s="2">
        <v>4.7871627316940842E-2</v>
      </c>
      <c r="S73" s="2">
        <v>1.2175801837147795E-3</v>
      </c>
      <c r="T73" s="2">
        <v>0</v>
      </c>
      <c r="U73" s="2">
        <v>2.1836607500018483E-4</v>
      </c>
      <c r="V73" s="2">
        <v>5.3904456451742445E-3</v>
      </c>
      <c r="W73" s="2">
        <v>2.0170279582192286E-3</v>
      </c>
      <c r="X73" s="2">
        <v>0</v>
      </c>
      <c r="Y73" s="2">
        <v>7.5818489267428082E-2</v>
      </c>
      <c r="Z73" s="2">
        <v>0</v>
      </c>
      <c r="AA73" s="2">
        <v>7.1286080989355627E-3</v>
      </c>
      <c r="AB73" s="2">
        <v>2.2791311141244063E-4</v>
      </c>
      <c r="AD73">
        <f t="shared" si="56"/>
        <v>11.895575219306926</v>
      </c>
      <c r="AE73">
        <f t="shared" si="57"/>
        <v>47.977891240466768</v>
      </c>
      <c r="AF73" t="str">
        <f t="shared" si="58"/>
        <v/>
      </c>
      <c r="AG73">
        <f t="shared" si="59"/>
        <v>9.2172038278559063E-2</v>
      </c>
      <c r="AH73">
        <f t="shared" si="60"/>
        <v>2.3893710376107925E-2</v>
      </c>
      <c r="AI73">
        <f t="shared" si="61"/>
        <v>7.7854302843002765E-2</v>
      </c>
      <c r="AJ73">
        <f t="shared" si="62"/>
        <v>1.0107395775267604E-3</v>
      </c>
      <c r="AK73">
        <f t="shared" si="63"/>
        <v>0.18143431827726811</v>
      </c>
      <c r="AL73" t="str">
        <f t="shared" si="64"/>
        <v/>
      </c>
      <c r="AM73" t="str">
        <f t="shared" si="65"/>
        <v/>
      </c>
      <c r="AN73">
        <f t="shared" si="66"/>
        <v>39.506186496296515</v>
      </c>
      <c r="AO73">
        <f t="shared" si="67"/>
        <v>1.3254987979362604E-2</v>
      </c>
      <c r="AP73">
        <f t="shared" si="68"/>
        <v>2.1722499957760709E-4</v>
      </c>
      <c r="AQ73">
        <f t="shared" si="69"/>
        <v>5.5944190172185196E-4</v>
      </c>
      <c r="AR73">
        <f t="shared" si="70"/>
        <v>9.0060222039836241E-2</v>
      </c>
      <c r="AS73">
        <f t="shared" si="71"/>
        <v>4.7871627316940842E-2</v>
      </c>
      <c r="AT73">
        <f t="shared" si="72"/>
        <v>1.2175801837147795E-3</v>
      </c>
      <c r="AU73" t="str">
        <f t="shared" si="73"/>
        <v/>
      </c>
      <c r="AV73">
        <f t="shared" si="74"/>
        <v>2.1836607500018483E-4</v>
      </c>
      <c r="AW73">
        <f t="shared" si="75"/>
        <v>5.3904456451742445E-3</v>
      </c>
      <c r="AX73">
        <f t="shared" si="76"/>
        <v>2.0170279582192286E-3</v>
      </c>
      <c r="AY73" t="str">
        <f t="shared" si="77"/>
        <v/>
      </c>
      <c r="AZ73">
        <f t="shared" si="78"/>
        <v>7.5818489267428082E-2</v>
      </c>
      <c r="BA73" t="str">
        <f t="shared" si="79"/>
        <v/>
      </c>
      <c r="BB73">
        <f t="shared" si="80"/>
        <v>7.1286080989355627E-3</v>
      </c>
      <c r="BC73">
        <f t="shared" si="81"/>
        <v>2.2791311141244063E-4</v>
      </c>
      <c r="BE73">
        <f t="shared" si="82"/>
        <v>1.0047501031747337</v>
      </c>
      <c r="BF73">
        <f t="shared" si="83"/>
        <v>3.0421343553243303</v>
      </c>
      <c r="BG73" t="str">
        <f t="shared" si="84"/>
        <v/>
      </c>
      <c r="BH73">
        <f t="shared" si="85"/>
        <v>3.8471976383959465E-3</v>
      </c>
      <c r="BI73">
        <f t="shared" si="86"/>
        <v>8.9837661067487134E-4</v>
      </c>
      <c r="BJ73">
        <f t="shared" si="87"/>
        <v>2.812168838543485E-3</v>
      </c>
      <c r="BK73">
        <f t="shared" si="88"/>
        <v>3.3104399419572558E-5</v>
      </c>
      <c r="BL73">
        <f t="shared" si="89"/>
        <v>5.7402277564478736E-3</v>
      </c>
      <c r="BM73" t="str">
        <f t="shared" si="90"/>
        <v/>
      </c>
      <c r="BN73" t="str">
        <f t="shared" si="91"/>
        <v/>
      </c>
      <c r="BO73">
        <f t="shared" si="92"/>
        <v>1</v>
      </c>
      <c r="BP73">
        <f t="shared" si="93"/>
        <v>2.8092090579295696E-4</v>
      </c>
      <c r="BQ73">
        <f t="shared" si="94"/>
        <v>4.3258827588633543E-6</v>
      </c>
      <c r="BR73">
        <f t="shared" si="95"/>
        <v>1.0915035500871223E-5</v>
      </c>
      <c r="BS73">
        <f t="shared" si="96"/>
        <v>1.663033890620613E-3</v>
      </c>
      <c r="BT73">
        <f t="shared" si="97"/>
        <v>8.6963062788858242E-4</v>
      </c>
      <c r="BU73">
        <f t="shared" si="98"/>
        <v>2.0959382298806619E-5</v>
      </c>
      <c r="BV73" t="str">
        <f t="shared" si="99"/>
        <v/>
      </c>
      <c r="BW73">
        <f t="shared" si="100"/>
        <v>3.4860842677430454E-6</v>
      </c>
      <c r="BX73">
        <f t="shared" si="101"/>
        <v>8.3628491917401242E-5</v>
      </c>
      <c r="BY73">
        <f t="shared" si="102"/>
        <v>2.5608511087285204E-5</v>
      </c>
      <c r="BZ73" t="str">
        <f t="shared" si="103"/>
        <v/>
      </c>
      <c r="CA73">
        <f t="shared" si="104"/>
        <v>8.7783483136449306E-4</v>
      </c>
      <c r="CB73" t="str">
        <f t="shared" si="105"/>
        <v/>
      </c>
      <c r="CC73">
        <f t="shared" si="106"/>
        <v>5.2661077179643674E-5</v>
      </c>
      <c r="CD73">
        <f t="shared" si="107"/>
        <v>1.1158876994563963E-6</v>
      </c>
      <c r="CF73" s="7">
        <v>7.2121212121212164</v>
      </c>
      <c r="CG73" s="9">
        <v>9.4545454545454586</v>
      </c>
      <c r="CI73">
        <f t="shared" si="108"/>
        <v>4.995098039215673</v>
      </c>
      <c r="CJ73">
        <f t="shared" si="109"/>
        <v>0.99509803921567297</v>
      </c>
      <c r="CL73">
        <v>0.3480392156862635</v>
      </c>
      <c r="CM73">
        <v>11.907545261963197</v>
      </c>
      <c r="CN73">
        <v>47.952406700478548</v>
      </c>
      <c r="CO73" t="s">
        <v>1119</v>
      </c>
      <c r="CP73">
        <v>0.11795531074695301</v>
      </c>
      <c r="CQ73">
        <v>2.7090847640017884E-2</v>
      </c>
      <c r="CR73">
        <v>6.3397201390919644E-2</v>
      </c>
      <c r="CS73">
        <v>1.8682479499645529E-3</v>
      </c>
      <c r="CT73">
        <v>0.11833818591657354</v>
      </c>
      <c r="CU73" t="s">
        <v>1119</v>
      </c>
      <c r="CV73" t="s">
        <v>1119</v>
      </c>
      <c r="CW73">
        <v>39.505557151637269</v>
      </c>
      <c r="CX73">
        <v>4.0643108400998718E-2</v>
      </c>
      <c r="CY73" t="s">
        <v>1119</v>
      </c>
      <c r="CZ73">
        <v>4.1955017527615831E-4</v>
      </c>
      <c r="DA73">
        <v>0.11037023645680659</v>
      </c>
      <c r="DB73">
        <v>7.2440056003464842E-2</v>
      </c>
      <c r="DC73">
        <v>3.082625813373127E-3</v>
      </c>
      <c r="DD73" t="s">
        <v>1119</v>
      </c>
      <c r="DE73">
        <v>4.5230373649411698E-4</v>
      </c>
      <c r="DF73">
        <v>4.2443403937023E-3</v>
      </c>
      <c r="DG73">
        <v>2.2241488435198521E-3</v>
      </c>
      <c r="DH73" t="s">
        <v>1119</v>
      </c>
      <c r="DI73">
        <v>7.1563366246187796E-2</v>
      </c>
      <c r="DJ73" t="s">
        <v>1119</v>
      </c>
      <c r="DK73" t="s">
        <v>1119</v>
      </c>
      <c r="DL73">
        <v>4.0135620673256185E-4</v>
      </c>
    </row>
    <row r="74" spans="1:116" x14ac:dyDescent="0.2">
      <c r="A74">
        <v>3.55</v>
      </c>
      <c r="B74" s="3" t="s">
        <v>1032</v>
      </c>
      <c r="C74" s="2">
        <v>11.818217843943946</v>
      </c>
      <c r="D74" s="2">
        <v>48.038100938021358</v>
      </c>
      <c r="E74" s="2">
        <v>0</v>
      </c>
      <c r="F74" s="2">
        <v>0.11290686375088718</v>
      </c>
      <c r="G74" s="2">
        <v>2.3921088905499016E-2</v>
      </c>
      <c r="H74" s="2">
        <v>6.3524710935490586E-2</v>
      </c>
      <c r="I74" s="2">
        <v>1.3635691330633926E-3</v>
      </c>
      <c r="J74" s="2">
        <v>0.41395031099582258</v>
      </c>
      <c r="K74" s="2">
        <v>0</v>
      </c>
      <c r="L74" s="2">
        <v>0</v>
      </c>
      <c r="M74" s="2">
        <v>39.213844403658548</v>
      </c>
      <c r="N74" s="2">
        <v>7.8521000173581462E-2</v>
      </c>
      <c r="O74" s="2">
        <v>4.3522351794493697E-3</v>
      </c>
      <c r="P74" s="2">
        <v>0</v>
      </c>
      <c r="Q74" s="2">
        <v>7.3330293722566844E-2</v>
      </c>
      <c r="R74" s="2">
        <v>4.1558116717187399E-2</v>
      </c>
      <c r="S74" s="2">
        <v>1.1832263562825738E-2</v>
      </c>
      <c r="T74" s="2">
        <v>0</v>
      </c>
      <c r="U74" s="2">
        <v>3.5377692017540883E-4</v>
      </c>
      <c r="V74" s="2">
        <v>3.1134026863082476E-3</v>
      </c>
      <c r="W74" s="2">
        <v>9.9378935498104491E-4</v>
      </c>
      <c r="X74" s="2">
        <v>0</v>
      </c>
      <c r="Y74" s="2">
        <v>7.5874730855233621E-2</v>
      </c>
      <c r="Z74" s="2">
        <v>0</v>
      </c>
      <c r="AA74" s="2">
        <v>2.2579254324662349E-2</v>
      </c>
      <c r="AB74" s="2">
        <v>1.6614071583938112E-3</v>
      </c>
      <c r="AD74">
        <f t="shared" si="56"/>
        <v>11.818217843943946</v>
      </c>
      <c r="AE74">
        <f t="shared" si="57"/>
        <v>48.038100938021358</v>
      </c>
      <c r="AF74" t="str">
        <f t="shared" si="58"/>
        <v/>
      </c>
      <c r="AG74">
        <f t="shared" si="59"/>
        <v>0.11290686375088718</v>
      </c>
      <c r="AH74">
        <f t="shared" si="60"/>
        <v>2.3921088905499016E-2</v>
      </c>
      <c r="AI74">
        <f t="shared" si="61"/>
        <v>6.3524710935490586E-2</v>
      </c>
      <c r="AJ74">
        <f t="shared" si="62"/>
        <v>1.3635691330633926E-3</v>
      </c>
      <c r="AK74">
        <f t="shared" si="63"/>
        <v>0.41395031099582258</v>
      </c>
      <c r="AL74" t="str">
        <f t="shared" si="64"/>
        <v/>
      </c>
      <c r="AM74" t="str">
        <f t="shared" si="65"/>
        <v/>
      </c>
      <c r="AN74">
        <f t="shared" si="66"/>
        <v>39.213844403658548</v>
      </c>
      <c r="AO74">
        <f t="shared" si="67"/>
        <v>7.8521000173581462E-2</v>
      </c>
      <c r="AP74">
        <f t="shared" si="68"/>
        <v>4.3522351794493697E-3</v>
      </c>
      <c r="AQ74" t="str">
        <f t="shared" si="69"/>
        <v/>
      </c>
      <c r="AR74">
        <f t="shared" si="70"/>
        <v>7.3330293722566844E-2</v>
      </c>
      <c r="AS74">
        <f t="shared" si="71"/>
        <v>4.1558116717187399E-2</v>
      </c>
      <c r="AT74">
        <f t="shared" si="72"/>
        <v>1.1832263562825738E-2</v>
      </c>
      <c r="AU74" t="str">
        <f t="shared" si="73"/>
        <v/>
      </c>
      <c r="AV74">
        <f t="shared" si="74"/>
        <v>3.5377692017540883E-4</v>
      </c>
      <c r="AW74">
        <f t="shared" si="75"/>
        <v>3.1134026863082476E-3</v>
      </c>
      <c r="AX74">
        <f t="shared" si="76"/>
        <v>9.9378935498104491E-4</v>
      </c>
      <c r="AY74" t="str">
        <f t="shared" si="77"/>
        <v/>
      </c>
      <c r="AZ74">
        <f t="shared" si="78"/>
        <v>7.5874730855233621E-2</v>
      </c>
      <c r="BA74" t="str">
        <f t="shared" si="79"/>
        <v/>
      </c>
      <c r="BB74">
        <f t="shared" si="80"/>
        <v>2.2579254324662349E-2</v>
      </c>
      <c r="BC74">
        <f t="shared" si="81"/>
        <v>1.6614071583938112E-3</v>
      </c>
      <c r="BE74">
        <f t="shared" si="82"/>
        <v>1.0056579502347216</v>
      </c>
      <c r="BF74">
        <f t="shared" si="83"/>
        <v>3.0686598684786768</v>
      </c>
      <c r="BG74" t="str">
        <f t="shared" si="84"/>
        <v/>
      </c>
      <c r="BH74">
        <f t="shared" si="85"/>
        <v>4.7477882170777249E-3</v>
      </c>
      <c r="BI74">
        <f t="shared" si="86"/>
        <v>9.0611115049623844E-4</v>
      </c>
      <c r="BJ74">
        <f t="shared" si="87"/>
        <v>2.3116770277924379E-3</v>
      </c>
      <c r="BK74">
        <f t="shared" si="88"/>
        <v>4.499344961796632E-5</v>
      </c>
      <c r="BL74">
        <f t="shared" si="89"/>
        <v>1.3194215971653067E-2</v>
      </c>
      <c r="BM74" t="str">
        <f t="shared" si="90"/>
        <v/>
      </c>
      <c r="BN74" t="str">
        <f t="shared" si="91"/>
        <v/>
      </c>
      <c r="BO74">
        <f t="shared" si="92"/>
        <v>1</v>
      </c>
      <c r="BP74">
        <f t="shared" si="93"/>
        <v>1.6765489307685435E-3</v>
      </c>
      <c r="BQ74">
        <f t="shared" si="94"/>
        <v>8.731783985706736E-5</v>
      </c>
      <c r="BR74" t="str">
        <f t="shared" si="95"/>
        <v/>
      </c>
      <c r="BS74">
        <f t="shared" si="96"/>
        <v>1.3641973425648889E-3</v>
      </c>
      <c r="BT74">
        <f t="shared" si="97"/>
        <v>7.605682343792958E-4</v>
      </c>
      <c r="BU74">
        <f t="shared" si="98"/>
        <v>2.0519861788111565E-4</v>
      </c>
      <c r="BV74" t="str">
        <f t="shared" si="99"/>
        <v/>
      </c>
      <c r="BW74">
        <f t="shared" si="100"/>
        <v>5.6899427679571804E-6</v>
      </c>
      <c r="BX74">
        <f t="shared" si="101"/>
        <v>4.8662069885594913E-5</v>
      </c>
      <c r="BY74">
        <f t="shared" si="102"/>
        <v>1.2711372318206465E-5</v>
      </c>
      <c r="BZ74" t="str">
        <f t="shared" si="103"/>
        <v/>
      </c>
      <c r="CA74">
        <f t="shared" si="104"/>
        <v>8.8503518039883807E-4</v>
      </c>
      <c r="CB74" t="str">
        <f t="shared" si="105"/>
        <v/>
      </c>
      <c r="CC74">
        <f t="shared" si="106"/>
        <v>1.680429443150354E-4</v>
      </c>
      <c r="CD74">
        <f t="shared" si="107"/>
        <v>8.1950752533105007E-6</v>
      </c>
      <c r="CF74" s="7">
        <v>7.3151515151515198</v>
      </c>
      <c r="CG74" s="9">
        <v>9.5454545454545503</v>
      </c>
      <c r="CI74">
        <f t="shared" si="108"/>
        <v>5.0759803921568487</v>
      </c>
      <c r="CJ74">
        <f t="shared" si="109"/>
        <v>7.5980392156848708E-2</v>
      </c>
      <c r="CL74">
        <v>0.34967320261437784</v>
      </c>
      <c r="CM74">
        <v>11.902419942454815</v>
      </c>
      <c r="CN74">
        <v>47.963463311567509</v>
      </c>
      <c r="CO74">
        <v>5.5687036558804186E-2</v>
      </c>
      <c r="CP74">
        <v>0.11822313455062709</v>
      </c>
      <c r="CQ74">
        <v>2.4362393307350627E-2</v>
      </c>
      <c r="CR74">
        <v>6.3791257360319625E-2</v>
      </c>
      <c r="CS74">
        <v>1.2609246468277199E-3</v>
      </c>
      <c r="CT74">
        <v>0.15469532937052718</v>
      </c>
      <c r="CU74" t="s">
        <v>1119</v>
      </c>
      <c r="CV74" t="s">
        <v>1119</v>
      </c>
      <c r="CW74">
        <v>39.48697842200459</v>
      </c>
      <c r="CX74">
        <v>5.6958939686037129E-4</v>
      </c>
      <c r="CY74" t="s">
        <v>1119</v>
      </c>
      <c r="CZ74" t="s">
        <v>1119</v>
      </c>
      <c r="DA74">
        <v>8.8337436300309075E-2</v>
      </c>
      <c r="DB74">
        <v>5.6908418875266563E-2</v>
      </c>
      <c r="DC74">
        <v>8.2114102865473728E-4</v>
      </c>
      <c r="DD74" t="s">
        <v>1119</v>
      </c>
      <c r="DE74">
        <v>1.0654363606053856E-4</v>
      </c>
      <c r="DF74">
        <v>6.727193573989358E-3</v>
      </c>
      <c r="DG74">
        <v>1.3938324841561781E-3</v>
      </c>
      <c r="DH74" t="s">
        <v>1119</v>
      </c>
      <c r="DI74">
        <v>7.3825867223944894E-2</v>
      </c>
      <c r="DJ74" t="s">
        <v>1119</v>
      </c>
      <c r="DK74" t="s">
        <v>1119</v>
      </c>
      <c r="DL74">
        <v>4.2822565936271901E-4</v>
      </c>
    </row>
    <row r="75" spans="1:116" x14ac:dyDescent="0.2">
      <c r="A75">
        <v>3.6</v>
      </c>
      <c r="B75" s="3" t="s">
        <v>1033</v>
      </c>
      <c r="C75" s="2">
        <v>11.873784939662869</v>
      </c>
      <c r="D75" s="2">
        <v>48.016600571876843</v>
      </c>
      <c r="E75" s="2">
        <v>5.1473713178795059E-2</v>
      </c>
      <c r="F75" s="2">
        <v>0.15154046071663846</v>
      </c>
      <c r="G75" s="2">
        <v>2.8204522863429567E-2</v>
      </c>
      <c r="H75" s="2">
        <v>8.158409370207316E-2</v>
      </c>
      <c r="I75" s="2">
        <v>1.841234683828999E-3</v>
      </c>
      <c r="J75" s="2">
        <v>0.24926327497145914</v>
      </c>
      <c r="K75" s="2">
        <v>0</v>
      </c>
      <c r="L75" s="2">
        <v>0</v>
      </c>
      <c r="M75" s="2">
        <v>39.335367578294544</v>
      </c>
      <c r="N75" s="2">
        <v>5.1198552569866974E-2</v>
      </c>
      <c r="O75" s="2">
        <v>0</v>
      </c>
      <c r="P75" s="2">
        <v>9.5610140259760955E-4</v>
      </c>
      <c r="Q75" s="2">
        <v>4.8439226391740864E-2</v>
      </c>
      <c r="R75" s="2">
        <v>1.2101130670943452E-2</v>
      </c>
      <c r="S75" s="2">
        <v>1.1249712918168528E-2</v>
      </c>
      <c r="T75" s="2">
        <v>0</v>
      </c>
      <c r="U75" s="2">
        <v>1.9224724375154379E-4</v>
      </c>
      <c r="V75" s="2">
        <v>2.394567507815287E-3</v>
      </c>
      <c r="W75" s="2">
        <v>1.0056296823928153E-3</v>
      </c>
      <c r="X75" s="2">
        <v>0</v>
      </c>
      <c r="Y75" s="2">
        <v>7.628397908746487E-2</v>
      </c>
      <c r="Z75" s="2">
        <v>0</v>
      </c>
      <c r="AA75" s="2">
        <v>5.5654222933279223E-3</v>
      </c>
      <c r="AB75" s="2">
        <v>9.530402814496746E-4</v>
      </c>
      <c r="AD75">
        <f t="shared" si="56"/>
        <v>11.873784939662869</v>
      </c>
      <c r="AE75">
        <f t="shared" si="57"/>
        <v>48.016600571876843</v>
      </c>
      <c r="AF75">
        <f t="shared" si="58"/>
        <v>5.1473713178795059E-2</v>
      </c>
      <c r="AG75">
        <f t="shared" si="59"/>
        <v>0.15154046071663846</v>
      </c>
      <c r="AH75">
        <f t="shared" si="60"/>
        <v>2.8204522863429567E-2</v>
      </c>
      <c r="AI75">
        <f t="shared" si="61"/>
        <v>8.158409370207316E-2</v>
      </c>
      <c r="AJ75">
        <f t="shared" si="62"/>
        <v>1.841234683828999E-3</v>
      </c>
      <c r="AK75">
        <f t="shared" si="63"/>
        <v>0.24926327497145914</v>
      </c>
      <c r="AL75" t="str">
        <f t="shared" si="64"/>
        <v/>
      </c>
      <c r="AM75" t="str">
        <f t="shared" si="65"/>
        <v/>
      </c>
      <c r="AN75">
        <f t="shared" si="66"/>
        <v>39.335367578294544</v>
      </c>
      <c r="AO75">
        <f t="shared" si="67"/>
        <v>5.1198552569866974E-2</v>
      </c>
      <c r="AP75" t="str">
        <f t="shared" si="68"/>
        <v/>
      </c>
      <c r="AQ75">
        <f t="shared" si="69"/>
        <v>9.5610140259760955E-4</v>
      </c>
      <c r="AR75">
        <f t="shared" si="70"/>
        <v>4.8439226391740864E-2</v>
      </c>
      <c r="AS75">
        <f t="shared" si="71"/>
        <v>1.2101130670943452E-2</v>
      </c>
      <c r="AT75">
        <f t="shared" si="72"/>
        <v>1.1249712918168528E-2</v>
      </c>
      <c r="AU75" t="str">
        <f t="shared" si="73"/>
        <v/>
      </c>
      <c r="AV75">
        <f t="shared" si="74"/>
        <v>1.9224724375154379E-4</v>
      </c>
      <c r="AW75">
        <f t="shared" si="75"/>
        <v>2.394567507815287E-3</v>
      </c>
      <c r="AX75">
        <f t="shared" si="76"/>
        <v>1.0056296823928153E-3</v>
      </c>
      <c r="AY75" t="str">
        <f t="shared" si="77"/>
        <v/>
      </c>
      <c r="AZ75">
        <f t="shared" si="78"/>
        <v>7.628397908746487E-2</v>
      </c>
      <c r="BA75" t="str">
        <f t="shared" si="79"/>
        <v/>
      </c>
      <c r="BB75">
        <f t="shared" si="80"/>
        <v>5.5654222933279223E-3</v>
      </c>
      <c r="BC75">
        <f t="shared" si="81"/>
        <v>9.530402814496746E-4</v>
      </c>
      <c r="BE75">
        <f t="shared" si="82"/>
        <v>1.0072648694859363</v>
      </c>
      <c r="BF75">
        <f t="shared" si="83"/>
        <v>3.0578103184507541</v>
      </c>
      <c r="BG75">
        <f t="shared" si="84"/>
        <v>2.2812612432576065E-3</v>
      </c>
      <c r="BH75">
        <f t="shared" si="85"/>
        <v>6.3526628344471522E-3</v>
      </c>
      <c r="BI75">
        <f t="shared" si="86"/>
        <v>1.0650634843666423E-3</v>
      </c>
      <c r="BJ75">
        <f t="shared" si="87"/>
        <v>2.959689566645776E-3</v>
      </c>
      <c r="BK75">
        <f t="shared" si="88"/>
        <v>6.0567198419389356E-5</v>
      </c>
      <c r="BL75">
        <f t="shared" si="89"/>
        <v>7.9204504346200022E-3</v>
      </c>
      <c r="BM75" t="str">
        <f t="shared" si="90"/>
        <v/>
      </c>
      <c r="BN75" t="str">
        <f t="shared" si="91"/>
        <v/>
      </c>
      <c r="BO75">
        <f t="shared" si="92"/>
        <v>1</v>
      </c>
      <c r="BP75">
        <f t="shared" si="93"/>
        <v>1.0897937221474115E-3</v>
      </c>
      <c r="BQ75" t="str">
        <f t="shared" si="94"/>
        <v/>
      </c>
      <c r="BR75">
        <f t="shared" si="95"/>
        <v>1.8735099892555568E-5</v>
      </c>
      <c r="BS75">
        <f t="shared" si="96"/>
        <v>8.9835332914933817E-4</v>
      </c>
      <c r="BT75">
        <f t="shared" si="97"/>
        <v>2.2078241695709715E-4</v>
      </c>
      <c r="BU75">
        <f t="shared" si="98"/>
        <v>1.9449312056982234E-4</v>
      </c>
      <c r="BV75" t="str">
        <f t="shared" si="99"/>
        <v/>
      </c>
      <c r="BW75">
        <f t="shared" si="100"/>
        <v>3.0824407090634742E-6</v>
      </c>
      <c r="BX75">
        <f t="shared" si="101"/>
        <v>3.7311144920565995E-5</v>
      </c>
      <c r="BY75">
        <f t="shared" si="102"/>
        <v>1.2823081158852961E-5</v>
      </c>
      <c r="BZ75" t="str">
        <f t="shared" si="103"/>
        <v/>
      </c>
      <c r="CA75">
        <f t="shared" si="104"/>
        <v>8.8705983963092256E-4</v>
      </c>
      <c r="CB75" t="str">
        <f t="shared" si="105"/>
        <v/>
      </c>
      <c r="CC75">
        <f t="shared" si="106"/>
        <v>4.1291914430271475E-5</v>
      </c>
      <c r="CD75">
        <f t="shared" si="107"/>
        <v>4.6864537350939278E-6</v>
      </c>
      <c r="CF75" s="7">
        <v>7.4181818181818224</v>
      </c>
      <c r="CG75" s="9">
        <v>9.636363636363642</v>
      </c>
      <c r="CI75">
        <f t="shared" si="108"/>
        <v>5.1568627450980253</v>
      </c>
      <c r="CJ75">
        <f t="shared" si="109"/>
        <v>0.15686274509802534</v>
      </c>
      <c r="CL75">
        <v>0.35561497326203018</v>
      </c>
      <c r="CM75">
        <v>11.93902173806195</v>
      </c>
      <c r="CN75">
        <v>47.947243239523019</v>
      </c>
      <c r="CO75" t="s">
        <v>1119</v>
      </c>
      <c r="CP75">
        <v>1.3908689590940387E-2</v>
      </c>
      <c r="CQ75">
        <v>2.0339144806625721E-2</v>
      </c>
      <c r="CR75">
        <v>7.8011262228522935E-2</v>
      </c>
      <c r="CS75">
        <v>1.7168116606667584E-3</v>
      </c>
      <c r="CT75">
        <v>7.3391474283536526E-2</v>
      </c>
      <c r="CU75" t="s">
        <v>1119</v>
      </c>
      <c r="CV75" t="s">
        <v>1119</v>
      </c>
      <c r="CW75">
        <v>39.777674763464582</v>
      </c>
      <c r="CX75" t="s">
        <v>1119</v>
      </c>
      <c r="CY75" t="s">
        <v>1119</v>
      </c>
      <c r="CZ75" t="s">
        <v>1119</v>
      </c>
      <c r="DA75">
        <v>4.2727719767882921E-2</v>
      </c>
      <c r="DB75">
        <v>6.8079432670517656E-3</v>
      </c>
      <c r="DC75">
        <v>1.2168575796782473E-3</v>
      </c>
      <c r="DD75" t="s">
        <v>1119</v>
      </c>
      <c r="DE75">
        <v>8.6980268974672326E-5</v>
      </c>
      <c r="DF75">
        <v>3.9204083465098766E-3</v>
      </c>
      <c r="DG75">
        <v>1.3687443204161377E-3</v>
      </c>
      <c r="DH75" t="s">
        <v>1119</v>
      </c>
      <c r="DI75">
        <v>8.1360509873358647E-2</v>
      </c>
      <c r="DJ75" t="s">
        <v>1119</v>
      </c>
      <c r="DK75">
        <v>1.0971177834694801E-2</v>
      </c>
      <c r="DL75">
        <v>2.3253512157819599E-4</v>
      </c>
    </row>
    <row r="76" spans="1:116" x14ac:dyDescent="0.2">
      <c r="A76">
        <v>3.65</v>
      </c>
      <c r="B76" s="3" t="s">
        <v>1034</v>
      </c>
      <c r="C76" s="2">
        <v>11.913508230433818</v>
      </c>
      <c r="D76" s="2">
        <v>48.017695995308536</v>
      </c>
      <c r="E76" s="2">
        <v>0</v>
      </c>
      <c r="F76" s="2">
        <v>0.1688411901642714</v>
      </c>
      <c r="G76" s="2">
        <v>2.5896088050617511E-2</v>
      </c>
      <c r="H76" s="2">
        <v>8.1363172677543338E-2</v>
      </c>
      <c r="I76" s="2">
        <v>2.2052567811333031E-3</v>
      </c>
      <c r="J76" s="2">
        <v>0.17122683560169991</v>
      </c>
      <c r="K76" s="2">
        <v>0</v>
      </c>
      <c r="L76" s="2">
        <v>0</v>
      </c>
      <c r="M76" s="2">
        <v>39.439663672447566</v>
      </c>
      <c r="N76" s="2">
        <v>1.5880135951465812E-2</v>
      </c>
      <c r="O76" s="2">
        <v>0</v>
      </c>
      <c r="P76" s="2">
        <v>7.9849123869192053E-4</v>
      </c>
      <c r="Q76" s="2">
        <v>5.6412233966060481E-2</v>
      </c>
      <c r="R76" s="2">
        <v>1.1951386656581478E-2</v>
      </c>
      <c r="S76" s="2">
        <v>5.5863597203651624E-3</v>
      </c>
      <c r="T76" s="2">
        <v>0</v>
      </c>
      <c r="U76" s="2">
        <v>3.0992608280817376E-4</v>
      </c>
      <c r="V76" s="2">
        <v>2.3992652048337665E-3</v>
      </c>
      <c r="W76" s="2">
        <v>1.3061459105622854E-3</v>
      </c>
      <c r="X76" s="2">
        <v>0</v>
      </c>
      <c r="Y76" s="2">
        <v>7.5676240772854231E-2</v>
      </c>
      <c r="Z76" s="2">
        <v>0</v>
      </c>
      <c r="AA76" s="2">
        <v>8.2062548628606489E-3</v>
      </c>
      <c r="AB76" s="2">
        <v>1.073118167722049E-3</v>
      </c>
      <c r="AD76">
        <f t="shared" si="56"/>
        <v>11.913508230433818</v>
      </c>
      <c r="AE76">
        <f t="shared" si="57"/>
        <v>48.017695995308536</v>
      </c>
      <c r="AF76" t="str">
        <f t="shared" si="58"/>
        <v/>
      </c>
      <c r="AG76">
        <f t="shared" si="59"/>
        <v>0.1688411901642714</v>
      </c>
      <c r="AH76">
        <f t="shared" si="60"/>
        <v>2.5896088050617511E-2</v>
      </c>
      <c r="AI76">
        <f t="shared" si="61"/>
        <v>8.1363172677543338E-2</v>
      </c>
      <c r="AJ76">
        <f t="shared" si="62"/>
        <v>2.2052567811333031E-3</v>
      </c>
      <c r="AK76">
        <f t="shared" si="63"/>
        <v>0.17122683560169991</v>
      </c>
      <c r="AL76" t="str">
        <f t="shared" si="64"/>
        <v/>
      </c>
      <c r="AM76" t="str">
        <f t="shared" si="65"/>
        <v/>
      </c>
      <c r="AN76">
        <f t="shared" si="66"/>
        <v>39.439663672447566</v>
      </c>
      <c r="AO76">
        <f t="shared" si="67"/>
        <v>1.5880135951465812E-2</v>
      </c>
      <c r="AP76" t="str">
        <f t="shared" si="68"/>
        <v/>
      </c>
      <c r="AQ76">
        <f t="shared" si="69"/>
        <v>7.9849123869192053E-4</v>
      </c>
      <c r="AR76">
        <f t="shared" si="70"/>
        <v>5.6412233966060481E-2</v>
      </c>
      <c r="AS76">
        <f t="shared" si="71"/>
        <v>1.1951386656581478E-2</v>
      </c>
      <c r="AT76">
        <f t="shared" si="72"/>
        <v>5.5863597203651624E-3</v>
      </c>
      <c r="AU76" t="str">
        <f t="shared" si="73"/>
        <v/>
      </c>
      <c r="AV76">
        <f t="shared" si="74"/>
        <v>3.0992608280817376E-4</v>
      </c>
      <c r="AW76">
        <f t="shared" si="75"/>
        <v>2.3992652048337665E-3</v>
      </c>
      <c r="AX76">
        <f t="shared" si="76"/>
        <v>1.3061459105622854E-3</v>
      </c>
      <c r="AY76" t="str">
        <f t="shared" si="77"/>
        <v/>
      </c>
      <c r="AZ76">
        <f t="shared" si="78"/>
        <v>7.5676240772854231E-2</v>
      </c>
      <c r="BA76" t="str">
        <f t="shared" si="79"/>
        <v/>
      </c>
      <c r="BB76">
        <f t="shared" si="80"/>
        <v>8.2062548628606489E-3</v>
      </c>
      <c r="BC76">
        <f t="shared" si="81"/>
        <v>1.073118167722049E-3</v>
      </c>
      <c r="BE76">
        <f t="shared" si="82"/>
        <v>1.0079620657881168</v>
      </c>
      <c r="BF76">
        <f t="shared" si="83"/>
        <v>3.0497936762746805</v>
      </c>
      <c r="BG76" t="str">
        <f t="shared" si="84"/>
        <v/>
      </c>
      <c r="BH76">
        <f t="shared" si="85"/>
        <v>7.0592021320876018E-3</v>
      </c>
      <c r="BI76">
        <f t="shared" si="86"/>
        <v>9.7530603422067458E-4</v>
      </c>
      <c r="BJ76">
        <f t="shared" si="87"/>
        <v>2.9438694952062371E-3</v>
      </c>
      <c r="BK76">
        <f t="shared" si="88"/>
        <v>7.2349829935447062E-5</v>
      </c>
      <c r="BL76">
        <f t="shared" si="89"/>
        <v>5.4264202480619663E-3</v>
      </c>
      <c r="BM76" t="str">
        <f t="shared" si="90"/>
        <v/>
      </c>
      <c r="BN76" t="str">
        <f t="shared" si="91"/>
        <v/>
      </c>
      <c r="BO76">
        <f t="shared" si="92"/>
        <v>1</v>
      </c>
      <c r="BP76">
        <f t="shared" si="93"/>
        <v>3.3712491099182549E-4</v>
      </c>
      <c r="BQ76" t="str">
        <f t="shared" si="94"/>
        <v/>
      </c>
      <c r="BR76">
        <f t="shared" si="95"/>
        <v>1.5605303631063201E-5</v>
      </c>
      <c r="BS76">
        <f t="shared" si="96"/>
        <v>1.043453960012951E-3</v>
      </c>
      <c r="BT76">
        <f t="shared" si="97"/>
        <v>2.1747374836054423E-4</v>
      </c>
      <c r="BU76">
        <f t="shared" si="98"/>
        <v>9.6325597680200698E-5</v>
      </c>
      <c r="BV76" t="str">
        <f t="shared" si="99"/>
        <v/>
      </c>
      <c r="BW76">
        <f t="shared" si="100"/>
        <v>4.9561306559831416E-6</v>
      </c>
      <c r="BX76">
        <f t="shared" si="101"/>
        <v>3.7285481555486553E-5</v>
      </c>
      <c r="BY76">
        <f t="shared" si="102"/>
        <v>1.6611008960748848E-5</v>
      </c>
      <c r="BZ76" t="str">
        <f t="shared" si="103"/>
        <v/>
      </c>
      <c r="CA76">
        <f t="shared" si="104"/>
        <v>8.7766572740909045E-4</v>
      </c>
      <c r="CB76" t="str">
        <f t="shared" si="105"/>
        <v/>
      </c>
      <c r="CC76">
        <f t="shared" si="106"/>
        <v>6.0724214578115764E-5</v>
      </c>
      <c r="CD76">
        <f t="shared" si="107"/>
        <v>5.2629668504205621E-6</v>
      </c>
      <c r="CF76" s="7">
        <v>7.521212121212125</v>
      </c>
      <c r="CG76" s="9">
        <v>9.7272727272727337</v>
      </c>
      <c r="CI76">
        <f t="shared" si="108"/>
        <v>5.237745098039202</v>
      </c>
      <c r="CJ76">
        <f t="shared" si="109"/>
        <v>0.23774509803920196</v>
      </c>
      <c r="CL76">
        <v>0.36764705882352633</v>
      </c>
      <c r="CM76">
        <v>11.897787657187358</v>
      </c>
      <c r="CN76">
        <v>47.954094570199715</v>
      </c>
      <c r="CO76" t="s">
        <v>1119</v>
      </c>
      <c r="CP76">
        <v>0.13162339637500761</v>
      </c>
      <c r="CQ76">
        <v>3.7485594613378831E-2</v>
      </c>
      <c r="CR76">
        <v>0.11300293991092679</v>
      </c>
      <c r="CS76">
        <v>1.6272065049625483E-3</v>
      </c>
      <c r="CT76">
        <v>0.12023851370472881</v>
      </c>
      <c r="CU76">
        <v>1.4004877159279748E-2</v>
      </c>
      <c r="CV76" t="s">
        <v>1119</v>
      </c>
      <c r="CW76">
        <v>39.452285582199075</v>
      </c>
      <c r="CX76" t="s">
        <v>1119</v>
      </c>
      <c r="CY76">
        <v>5.7597562707711776E-3</v>
      </c>
      <c r="CZ76" t="s">
        <v>1119</v>
      </c>
      <c r="DA76">
        <v>0.10018486113273445</v>
      </c>
      <c r="DB76">
        <v>7.3122359006915313E-2</v>
      </c>
      <c r="DC76">
        <v>3.0227011303301235E-3</v>
      </c>
      <c r="DD76" t="s">
        <v>1119</v>
      </c>
      <c r="DE76">
        <v>9.447485916298454E-4</v>
      </c>
      <c r="DF76">
        <v>3.2295571606596827E-3</v>
      </c>
      <c r="DG76">
        <v>9.5109241732691625E-4</v>
      </c>
      <c r="DH76" t="s">
        <v>1119</v>
      </c>
      <c r="DI76">
        <v>6.7573216309529102E-2</v>
      </c>
      <c r="DJ76" t="s">
        <v>1119</v>
      </c>
      <c r="DK76">
        <v>2.1685338126213378E-2</v>
      </c>
      <c r="DL76">
        <v>1.3760319994447817E-3</v>
      </c>
    </row>
    <row r="77" spans="1:116" x14ac:dyDescent="0.2">
      <c r="A77">
        <v>3.7</v>
      </c>
      <c r="B77" s="3" t="s">
        <v>1035</v>
      </c>
      <c r="C77" s="2">
        <v>11.906334949988056</v>
      </c>
      <c r="D77" s="2">
        <v>47.998298290754263</v>
      </c>
      <c r="E77" s="2">
        <v>0</v>
      </c>
      <c r="F77" s="2">
        <v>0.1649381795819721</v>
      </c>
      <c r="G77" s="2">
        <v>2.8855240075515418E-2</v>
      </c>
      <c r="H77" s="2">
        <v>8.8186804245989278E-2</v>
      </c>
      <c r="I77" s="2">
        <v>1.876276962311656E-3</v>
      </c>
      <c r="J77" s="2">
        <v>0.16825036348847516</v>
      </c>
      <c r="K77" s="2">
        <v>0</v>
      </c>
      <c r="L77" s="2">
        <v>0</v>
      </c>
      <c r="M77" s="2">
        <v>39.423078491170138</v>
      </c>
      <c r="N77" s="2">
        <v>0</v>
      </c>
      <c r="O77" s="2">
        <v>0</v>
      </c>
      <c r="P77" s="2">
        <v>7.6044912472447192E-4</v>
      </c>
      <c r="Q77" s="2">
        <v>7.0796421835327084E-2</v>
      </c>
      <c r="R77" s="2">
        <v>2.7604252556484674E-2</v>
      </c>
      <c r="S77" s="2">
        <v>2.5348373534555069E-3</v>
      </c>
      <c r="T77" s="2">
        <v>0</v>
      </c>
      <c r="U77" s="2">
        <v>1.3439409829540151E-3</v>
      </c>
      <c r="V77" s="2">
        <v>2.347597766908037E-3</v>
      </c>
      <c r="W77" s="2">
        <v>1.9324487919684026E-3</v>
      </c>
      <c r="X77" s="2">
        <v>0</v>
      </c>
      <c r="Y77" s="2">
        <v>7.3678232617671618E-2</v>
      </c>
      <c r="Z77" s="2">
        <v>0</v>
      </c>
      <c r="AA77" s="2">
        <v>3.4415712628568559E-2</v>
      </c>
      <c r="AB77" s="2">
        <v>4.7675100752272558E-3</v>
      </c>
      <c r="AD77">
        <f t="shared" si="56"/>
        <v>11.906334949988056</v>
      </c>
      <c r="AE77">
        <f t="shared" si="57"/>
        <v>47.998298290754263</v>
      </c>
      <c r="AF77" t="str">
        <f t="shared" si="58"/>
        <v/>
      </c>
      <c r="AG77">
        <f t="shared" si="59"/>
        <v>0.1649381795819721</v>
      </c>
      <c r="AH77">
        <f t="shared" si="60"/>
        <v>2.8855240075515418E-2</v>
      </c>
      <c r="AI77">
        <f t="shared" si="61"/>
        <v>8.8186804245989278E-2</v>
      </c>
      <c r="AJ77">
        <f t="shared" si="62"/>
        <v>1.876276962311656E-3</v>
      </c>
      <c r="AK77">
        <f t="shared" si="63"/>
        <v>0.16825036348847516</v>
      </c>
      <c r="AL77" t="str">
        <f t="shared" si="64"/>
        <v/>
      </c>
      <c r="AM77" t="str">
        <f t="shared" si="65"/>
        <v/>
      </c>
      <c r="AN77">
        <f t="shared" si="66"/>
        <v>39.423078491170138</v>
      </c>
      <c r="AO77" t="str">
        <f t="shared" si="67"/>
        <v/>
      </c>
      <c r="AP77" t="str">
        <f t="shared" si="68"/>
        <v/>
      </c>
      <c r="AQ77">
        <f t="shared" si="69"/>
        <v>7.6044912472447192E-4</v>
      </c>
      <c r="AR77">
        <f t="shared" si="70"/>
        <v>7.0796421835327084E-2</v>
      </c>
      <c r="AS77">
        <f t="shared" si="71"/>
        <v>2.7604252556484674E-2</v>
      </c>
      <c r="AT77">
        <f t="shared" si="72"/>
        <v>2.5348373534555069E-3</v>
      </c>
      <c r="AU77" t="str">
        <f t="shared" si="73"/>
        <v/>
      </c>
      <c r="AV77">
        <f t="shared" si="74"/>
        <v>1.3439409829540151E-3</v>
      </c>
      <c r="AW77">
        <f t="shared" si="75"/>
        <v>2.347597766908037E-3</v>
      </c>
      <c r="AX77">
        <f t="shared" si="76"/>
        <v>1.9324487919684026E-3</v>
      </c>
      <c r="AY77" t="str">
        <f t="shared" si="77"/>
        <v/>
      </c>
      <c r="AZ77">
        <f t="shared" si="78"/>
        <v>7.3678232617671618E-2</v>
      </c>
      <c r="BA77" t="str">
        <f t="shared" si="79"/>
        <v/>
      </c>
      <c r="BB77">
        <f t="shared" si="80"/>
        <v>3.4415712628568559E-2</v>
      </c>
      <c r="BC77">
        <f t="shared" si="81"/>
        <v>4.7675100752272558E-3</v>
      </c>
      <c r="BE77">
        <f t="shared" si="82"/>
        <v>1.0077789500927219</v>
      </c>
      <c r="BF77">
        <f t="shared" si="83"/>
        <v>3.0498441729307335</v>
      </c>
      <c r="BG77" t="str">
        <f t="shared" si="84"/>
        <v/>
      </c>
      <c r="BH77">
        <f t="shared" si="85"/>
        <v>6.8989195059585423E-3</v>
      </c>
      <c r="BI77">
        <f t="shared" si="86"/>
        <v>1.0872116769954857E-3</v>
      </c>
      <c r="BJ77">
        <f t="shared" si="87"/>
        <v>3.1921034020140431E-3</v>
      </c>
      <c r="BK77">
        <f t="shared" si="88"/>
        <v>6.1582591761385534E-5</v>
      </c>
      <c r="BL77">
        <f t="shared" si="89"/>
        <v>5.3343348394176019E-3</v>
      </c>
      <c r="BM77" t="str">
        <f t="shared" si="90"/>
        <v/>
      </c>
      <c r="BN77" t="str">
        <f t="shared" si="91"/>
        <v/>
      </c>
      <c r="BO77">
        <f t="shared" si="92"/>
        <v>1</v>
      </c>
      <c r="BP77" t="str">
        <f t="shared" si="93"/>
        <v/>
      </c>
      <c r="BQ77" t="str">
        <f t="shared" si="94"/>
        <v/>
      </c>
      <c r="BR77">
        <f t="shared" si="95"/>
        <v>1.4868080378439331E-5</v>
      </c>
      <c r="BS77">
        <f t="shared" si="96"/>
        <v>1.3100683949333817E-3</v>
      </c>
      <c r="BT77">
        <f t="shared" si="97"/>
        <v>5.0251288629975504E-4</v>
      </c>
      <c r="BU77">
        <f t="shared" si="98"/>
        <v>4.3726587054136132E-5</v>
      </c>
      <c r="BV77" t="str">
        <f t="shared" si="99"/>
        <v/>
      </c>
      <c r="BW77">
        <f t="shared" si="100"/>
        <v>2.1500446826417369E-5</v>
      </c>
      <c r="BX77">
        <f t="shared" si="101"/>
        <v>3.6497898292094402E-5</v>
      </c>
      <c r="BY77">
        <f t="shared" si="102"/>
        <v>2.4586402093507807E-5</v>
      </c>
      <c r="BZ77" t="str">
        <f t="shared" si="103"/>
        <v/>
      </c>
      <c r="CA77">
        <f t="shared" si="104"/>
        <v>8.5485303304548772E-4</v>
      </c>
      <c r="CB77" t="str">
        <f t="shared" si="105"/>
        <v/>
      </c>
      <c r="CC77">
        <f t="shared" si="106"/>
        <v>2.5477472426038787E-4</v>
      </c>
      <c r="CD77">
        <f t="shared" si="107"/>
        <v>2.3391462430861883E-5</v>
      </c>
      <c r="CF77" s="7">
        <v>7.6242424242424276</v>
      </c>
      <c r="CG77" s="9">
        <v>9.8181818181818254</v>
      </c>
      <c r="CI77">
        <f t="shared" si="108"/>
        <v>5.3186274509803786</v>
      </c>
      <c r="CJ77">
        <f t="shared" si="109"/>
        <v>0.31862745098037859</v>
      </c>
      <c r="CL77">
        <v>0.37091503267973769</v>
      </c>
      <c r="CM77">
        <v>11.860440148635801</v>
      </c>
      <c r="CN77">
        <v>47.954245812329802</v>
      </c>
      <c r="CO77">
        <v>9.690236174234225E-2</v>
      </c>
      <c r="CP77">
        <v>0.15207441226450696</v>
      </c>
      <c r="CQ77">
        <v>2.9481063637273548E-2</v>
      </c>
      <c r="CR77">
        <v>0.17423957516966948</v>
      </c>
      <c r="CS77">
        <v>3.5222050144145654E-4</v>
      </c>
      <c r="CT77">
        <v>0.12833806415467</v>
      </c>
      <c r="CU77" t="s">
        <v>1119</v>
      </c>
      <c r="CV77" t="s">
        <v>1119</v>
      </c>
      <c r="CW77">
        <v>39.28158104550478</v>
      </c>
      <c r="CX77">
        <v>0.10076317431931585</v>
      </c>
      <c r="CY77">
        <v>1.6636725102673578E-3</v>
      </c>
      <c r="CZ77" t="s">
        <v>1119</v>
      </c>
      <c r="DA77">
        <v>6.5667814239576905E-2</v>
      </c>
      <c r="DB77">
        <v>4.276524813383821E-2</v>
      </c>
      <c r="DC77">
        <v>1.1456710509365276E-3</v>
      </c>
      <c r="DD77">
        <v>1.1126935101874423E-3</v>
      </c>
      <c r="DE77">
        <v>6.3345911971237755E-4</v>
      </c>
      <c r="DF77">
        <v>3.2359756965719957E-3</v>
      </c>
      <c r="DG77">
        <v>3.3865412939898497E-3</v>
      </c>
      <c r="DH77" t="s">
        <v>1119</v>
      </c>
      <c r="DI77">
        <v>9.4597450306225697E-2</v>
      </c>
      <c r="DJ77" t="s">
        <v>1119</v>
      </c>
      <c r="DK77">
        <v>2.7980448508755935E-3</v>
      </c>
      <c r="DL77">
        <v>4.5755510282455081E-3</v>
      </c>
    </row>
    <row r="78" spans="1:116" x14ac:dyDescent="0.2">
      <c r="A78">
        <v>3.75</v>
      </c>
      <c r="B78" s="3" t="s">
        <v>1036</v>
      </c>
      <c r="C78" s="2">
        <v>11.912333510123071</v>
      </c>
      <c r="D78" s="2">
        <v>47.995509715009007</v>
      </c>
      <c r="E78" s="2">
        <v>0</v>
      </c>
      <c r="F78" s="2">
        <v>0.14935312307804896</v>
      </c>
      <c r="G78" s="2">
        <v>3.0664817839041358E-2</v>
      </c>
      <c r="H78" s="2">
        <v>0.10073165257463992</v>
      </c>
      <c r="I78" s="2">
        <v>2.1876152579127475E-3</v>
      </c>
      <c r="J78" s="2">
        <v>0.14666649764222739</v>
      </c>
      <c r="K78" s="2">
        <v>2.0503796212239219E-3</v>
      </c>
      <c r="L78" s="2">
        <v>0</v>
      </c>
      <c r="M78" s="2">
        <v>39.468983657514009</v>
      </c>
      <c r="N78" s="2">
        <v>0</v>
      </c>
      <c r="O78" s="2">
        <v>0</v>
      </c>
      <c r="P78" s="2">
        <v>2.7085765313545696E-4</v>
      </c>
      <c r="Q78" s="2">
        <v>5.3389563815377745E-2</v>
      </c>
      <c r="R78" s="2">
        <v>1.2731995601469374E-2</v>
      </c>
      <c r="S78" s="2">
        <v>1.2754052621277213E-3</v>
      </c>
      <c r="T78" s="2">
        <v>0</v>
      </c>
      <c r="U78" s="2">
        <v>5.8153215124106812E-4</v>
      </c>
      <c r="V78" s="2">
        <v>4.1394609686393772E-3</v>
      </c>
      <c r="W78" s="2">
        <v>1.6922745788846472E-3</v>
      </c>
      <c r="X78" s="2">
        <v>0</v>
      </c>
      <c r="Y78" s="2">
        <v>7.3261821831390586E-2</v>
      </c>
      <c r="Z78" s="2">
        <v>0</v>
      </c>
      <c r="AA78" s="2">
        <v>3.9414985246297767E-2</v>
      </c>
      <c r="AB78" s="2">
        <v>4.7611342322298423E-3</v>
      </c>
      <c r="AD78">
        <f t="shared" si="56"/>
        <v>11.912333510123071</v>
      </c>
      <c r="AE78">
        <f t="shared" si="57"/>
        <v>47.995509715009007</v>
      </c>
      <c r="AF78" t="str">
        <f t="shared" si="58"/>
        <v/>
      </c>
      <c r="AG78">
        <f t="shared" si="59"/>
        <v>0.14935312307804896</v>
      </c>
      <c r="AH78">
        <f t="shared" si="60"/>
        <v>3.0664817839041358E-2</v>
      </c>
      <c r="AI78">
        <f t="shared" si="61"/>
        <v>0.10073165257463992</v>
      </c>
      <c r="AJ78">
        <f t="shared" si="62"/>
        <v>2.1876152579127475E-3</v>
      </c>
      <c r="AK78">
        <f t="shared" si="63"/>
        <v>0.14666649764222739</v>
      </c>
      <c r="AL78">
        <f t="shared" si="64"/>
        <v>2.0503796212239219E-3</v>
      </c>
      <c r="AM78" t="str">
        <f t="shared" si="65"/>
        <v/>
      </c>
      <c r="AN78">
        <f t="shared" si="66"/>
        <v>39.468983657514009</v>
      </c>
      <c r="AO78" t="str">
        <f t="shared" si="67"/>
        <v/>
      </c>
      <c r="AP78" t="str">
        <f t="shared" si="68"/>
        <v/>
      </c>
      <c r="AQ78">
        <f t="shared" si="69"/>
        <v>2.7085765313545696E-4</v>
      </c>
      <c r="AR78">
        <f t="shared" si="70"/>
        <v>5.3389563815377745E-2</v>
      </c>
      <c r="AS78">
        <f t="shared" si="71"/>
        <v>1.2731995601469374E-2</v>
      </c>
      <c r="AT78">
        <f t="shared" si="72"/>
        <v>1.2754052621277213E-3</v>
      </c>
      <c r="AU78" t="str">
        <f t="shared" si="73"/>
        <v/>
      </c>
      <c r="AV78">
        <f t="shared" si="74"/>
        <v>5.8153215124106812E-4</v>
      </c>
      <c r="AW78">
        <f t="shared" si="75"/>
        <v>4.1394609686393772E-3</v>
      </c>
      <c r="AX78">
        <f t="shared" si="76"/>
        <v>1.6922745788846472E-3</v>
      </c>
      <c r="AY78" t="str">
        <f t="shared" si="77"/>
        <v/>
      </c>
      <c r="AZ78">
        <f t="shared" si="78"/>
        <v>7.3261821831390586E-2</v>
      </c>
      <c r="BA78" t="str">
        <f t="shared" si="79"/>
        <v/>
      </c>
      <c r="BB78">
        <f t="shared" si="80"/>
        <v>3.9414985246297767E-2</v>
      </c>
      <c r="BC78">
        <f t="shared" si="81"/>
        <v>4.7611342322298423E-3</v>
      </c>
      <c r="BE78">
        <f t="shared" si="82"/>
        <v>1.0071139743389836</v>
      </c>
      <c r="BF78">
        <f t="shared" si="83"/>
        <v>3.0461200106625776</v>
      </c>
      <c r="BG78" t="str">
        <f t="shared" si="84"/>
        <v/>
      </c>
      <c r="BH78">
        <f t="shared" si="85"/>
        <v>6.2397728583685171E-3</v>
      </c>
      <c r="BI78">
        <f t="shared" si="86"/>
        <v>1.1540493926987703E-3</v>
      </c>
      <c r="BJ78">
        <f t="shared" si="87"/>
        <v>3.6419493084789765E-3</v>
      </c>
      <c r="BK78">
        <f t="shared" si="88"/>
        <v>7.1717732775051037E-5</v>
      </c>
      <c r="BL78">
        <f t="shared" si="89"/>
        <v>4.6446155802521956E-3</v>
      </c>
      <c r="BM78">
        <f t="shared" si="90"/>
        <v>5.8726130210600894E-5</v>
      </c>
      <c r="BN78" t="str">
        <f t="shared" si="91"/>
        <v/>
      </c>
      <c r="BO78">
        <f t="shared" si="92"/>
        <v>1</v>
      </c>
      <c r="BP78" t="str">
        <f t="shared" si="93"/>
        <v/>
      </c>
      <c r="BQ78" t="str">
        <f t="shared" si="94"/>
        <v/>
      </c>
      <c r="BR78">
        <f t="shared" si="95"/>
        <v>5.2895708491923863E-6</v>
      </c>
      <c r="BS78">
        <f t="shared" si="96"/>
        <v>9.8681018985203391E-4</v>
      </c>
      <c r="BT78">
        <f t="shared" si="97"/>
        <v>2.3150601656579225E-4</v>
      </c>
      <c r="BU78">
        <f t="shared" si="98"/>
        <v>2.1975475386177023E-5</v>
      </c>
      <c r="BV78" t="str">
        <f t="shared" si="99"/>
        <v/>
      </c>
      <c r="BW78">
        <f t="shared" si="100"/>
        <v>9.2925650483673252E-6</v>
      </c>
      <c r="BX78">
        <f t="shared" si="101"/>
        <v>6.4280989329733236E-5</v>
      </c>
      <c r="BY78">
        <f t="shared" si="102"/>
        <v>2.1505641784726259E-5</v>
      </c>
      <c r="BZ78" t="str">
        <f t="shared" si="103"/>
        <v/>
      </c>
      <c r="CA78">
        <f t="shared" si="104"/>
        <v>8.4903298521180265E-4</v>
      </c>
      <c r="CB78" t="str">
        <f t="shared" si="105"/>
        <v/>
      </c>
      <c r="CC78">
        <f t="shared" si="106"/>
        <v>2.9144427810787795E-4</v>
      </c>
      <c r="CD78">
        <f t="shared" si="107"/>
        <v>2.3333010283018413E-5</v>
      </c>
      <c r="CF78" s="7">
        <v>7.7272727272727311</v>
      </c>
      <c r="CG78" s="9">
        <v>9.9090909090909172</v>
      </c>
      <c r="CI78">
        <f t="shared" si="108"/>
        <v>5.3995098039215552</v>
      </c>
      <c r="CJ78">
        <f t="shared" si="109"/>
        <v>0.39950980392155522</v>
      </c>
      <c r="CL78">
        <v>0.37394957983192789</v>
      </c>
      <c r="CM78">
        <v>11.85960783234647</v>
      </c>
      <c r="CN78">
        <v>47.788984208898235</v>
      </c>
      <c r="CO78">
        <v>0.2466255363924735</v>
      </c>
      <c r="CP78">
        <v>8.8616524850562789E-2</v>
      </c>
      <c r="CQ78">
        <v>2.283376580711801E-2</v>
      </c>
      <c r="CR78">
        <v>7.5350501855855734E-2</v>
      </c>
      <c r="CS78">
        <v>2.0567590931095106E-3</v>
      </c>
      <c r="CT78">
        <v>8.5165195545014019E-2</v>
      </c>
      <c r="CU78">
        <v>9.3575189170975487E-2</v>
      </c>
      <c r="CV78">
        <v>0.11494111676751133</v>
      </c>
      <c r="CW78">
        <v>39.390364068011877</v>
      </c>
      <c r="CX78" t="s">
        <v>1119</v>
      </c>
      <c r="CY78" t="s">
        <v>1119</v>
      </c>
      <c r="CZ78" t="s">
        <v>1119</v>
      </c>
      <c r="DA78">
        <v>7.5083018767269444E-2</v>
      </c>
      <c r="DB78">
        <v>6.0413090320585727E-2</v>
      </c>
      <c r="DC78">
        <v>9.1428895135645517E-4</v>
      </c>
      <c r="DD78">
        <v>3.6980269832290092E-5</v>
      </c>
      <c r="DE78">
        <v>1.1087424534062937E-4</v>
      </c>
      <c r="DF78">
        <v>5.578532252154907E-3</v>
      </c>
      <c r="DG78">
        <v>1.9460856168020265E-3</v>
      </c>
      <c r="DH78" t="s">
        <v>1119</v>
      </c>
      <c r="DI78">
        <v>7.9465895683232105E-2</v>
      </c>
      <c r="DJ78" t="s">
        <v>1119</v>
      </c>
      <c r="DK78">
        <v>7.4200263169871749E-3</v>
      </c>
      <c r="DL78">
        <v>9.1050883722247383E-4</v>
      </c>
    </row>
    <row r="79" spans="1:116" x14ac:dyDescent="0.2">
      <c r="A79">
        <v>3.8</v>
      </c>
      <c r="B79" s="3" t="s">
        <v>1037</v>
      </c>
      <c r="C79" s="2">
        <v>11.918201618181271</v>
      </c>
      <c r="D79" s="2">
        <v>48.00796015678835</v>
      </c>
      <c r="E79" s="2">
        <v>0</v>
      </c>
      <c r="F79" s="2">
        <v>0.10060698132978929</v>
      </c>
      <c r="G79" s="2">
        <v>2.5152545980673111E-2</v>
      </c>
      <c r="H79" s="2">
        <v>8.0171596493328709E-2</v>
      </c>
      <c r="I79" s="2">
        <v>2.3463358335707053E-3</v>
      </c>
      <c r="J79" s="2">
        <v>0.16560001449990477</v>
      </c>
      <c r="K79" s="2">
        <v>0</v>
      </c>
      <c r="L79" s="2">
        <v>0</v>
      </c>
      <c r="M79" s="2">
        <v>39.56871600348817</v>
      </c>
      <c r="N79" s="2">
        <v>4.7793328892066058E-3</v>
      </c>
      <c r="O79" s="2">
        <v>0</v>
      </c>
      <c r="P79" s="2">
        <v>8.3770185675077346E-4</v>
      </c>
      <c r="Q79" s="2">
        <v>3.4425871427949194E-2</v>
      </c>
      <c r="R79" s="2">
        <v>1.7763718038075354E-3</v>
      </c>
      <c r="S79" s="2">
        <v>4.1558430272343851E-3</v>
      </c>
      <c r="T79" s="2">
        <v>7.4971773973975212E-5</v>
      </c>
      <c r="U79" s="2">
        <v>8.6064110798842787E-4</v>
      </c>
      <c r="V79" s="2">
        <v>2.9472651235884044E-3</v>
      </c>
      <c r="W79" s="2">
        <v>5.6182216278916942E-4</v>
      </c>
      <c r="X79" s="2">
        <v>0</v>
      </c>
      <c r="Y79" s="2">
        <v>7.3765536014169478E-2</v>
      </c>
      <c r="Z79" s="2">
        <v>0</v>
      </c>
      <c r="AA79" s="2">
        <v>5.4764109558272421E-3</v>
      </c>
      <c r="AB79" s="2">
        <v>1.5829792616513531E-3</v>
      </c>
      <c r="AD79">
        <f t="shared" si="56"/>
        <v>11.918201618181271</v>
      </c>
      <c r="AE79">
        <f t="shared" si="57"/>
        <v>48.00796015678835</v>
      </c>
      <c r="AF79" t="str">
        <f t="shared" si="58"/>
        <v/>
      </c>
      <c r="AG79">
        <f t="shared" si="59"/>
        <v>0.10060698132978929</v>
      </c>
      <c r="AH79">
        <f t="shared" si="60"/>
        <v>2.5152545980673111E-2</v>
      </c>
      <c r="AI79">
        <f t="shared" si="61"/>
        <v>8.0171596493328709E-2</v>
      </c>
      <c r="AJ79">
        <f t="shared" si="62"/>
        <v>2.3463358335707053E-3</v>
      </c>
      <c r="AK79">
        <f t="shared" si="63"/>
        <v>0.16560001449990477</v>
      </c>
      <c r="AL79" t="str">
        <f t="shared" si="64"/>
        <v/>
      </c>
      <c r="AM79" t="str">
        <f t="shared" si="65"/>
        <v/>
      </c>
      <c r="AN79">
        <f t="shared" si="66"/>
        <v>39.56871600348817</v>
      </c>
      <c r="AO79">
        <f t="shared" si="67"/>
        <v>4.7793328892066058E-3</v>
      </c>
      <c r="AP79" t="str">
        <f t="shared" si="68"/>
        <v/>
      </c>
      <c r="AQ79">
        <f t="shared" si="69"/>
        <v>8.3770185675077346E-4</v>
      </c>
      <c r="AR79">
        <f t="shared" si="70"/>
        <v>3.4425871427949194E-2</v>
      </c>
      <c r="AS79">
        <f t="shared" si="71"/>
        <v>1.7763718038075354E-3</v>
      </c>
      <c r="AT79">
        <f t="shared" si="72"/>
        <v>4.1558430272343851E-3</v>
      </c>
      <c r="AU79">
        <f t="shared" si="73"/>
        <v>7.4971773973975212E-5</v>
      </c>
      <c r="AV79">
        <f t="shared" si="74"/>
        <v>8.6064110798842787E-4</v>
      </c>
      <c r="AW79">
        <f t="shared" si="75"/>
        <v>2.9472651235884044E-3</v>
      </c>
      <c r="AX79">
        <f t="shared" si="76"/>
        <v>5.6182216278916942E-4</v>
      </c>
      <c r="AY79" t="str">
        <f t="shared" si="77"/>
        <v/>
      </c>
      <c r="AZ79">
        <f t="shared" si="78"/>
        <v>7.3765536014169478E-2</v>
      </c>
      <c r="BA79" t="str">
        <f t="shared" si="79"/>
        <v/>
      </c>
      <c r="BB79">
        <f t="shared" si="80"/>
        <v>5.4764109558272421E-3</v>
      </c>
      <c r="BC79">
        <f t="shared" si="81"/>
        <v>1.5829792616513531E-3</v>
      </c>
      <c r="BE79">
        <f t="shared" si="82"/>
        <v>1.0050704206339776</v>
      </c>
      <c r="BF79">
        <f t="shared" si="83"/>
        <v>3.0392305092479432</v>
      </c>
      <c r="BG79" t="str">
        <f t="shared" si="84"/>
        <v/>
      </c>
      <c r="BH79">
        <f t="shared" si="85"/>
        <v>4.1926303726750654E-3</v>
      </c>
      <c r="BI79">
        <f t="shared" si="86"/>
        <v>9.4421293312958374E-4</v>
      </c>
      <c r="BJ79">
        <f t="shared" si="87"/>
        <v>2.8912953334694928E-3</v>
      </c>
      <c r="BK79">
        <f t="shared" si="88"/>
        <v>7.6727273654785626E-5</v>
      </c>
      <c r="BL79">
        <f t="shared" si="89"/>
        <v>5.2309818051462075E-3</v>
      </c>
      <c r="BM79" t="str">
        <f t="shared" si="90"/>
        <v/>
      </c>
      <c r="BN79" t="str">
        <f t="shared" si="91"/>
        <v/>
      </c>
      <c r="BO79">
        <f t="shared" si="92"/>
        <v>1</v>
      </c>
      <c r="BP79">
        <f t="shared" si="93"/>
        <v>1.011311986394923E-4</v>
      </c>
      <c r="BQ79" t="str">
        <f t="shared" si="94"/>
        <v/>
      </c>
      <c r="BR79">
        <f t="shared" si="95"/>
        <v>1.631822026293175E-5</v>
      </c>
      <c r="BS79">
        <f t="shared" si="96"/>
        <v>6.3469661281672339E-4</v>
      </c>
      <c r="BT79">
        <f t="shared" si="97"/>
        <v>3.2218376993453337E-5</v>
      </c>
      <c r="BU79">
        <f t="shared" si="98"/>
        <v>7.142548450184541E-5</v>
      </c>
      <c r="BV79">
        <f t="shared" si="99"/>
        <v>1.2937864615659858E-6</v>
      </c>
      <c r="BW79">
        <f t="shared" si="100"/>
        <v>1.3717910050762085E-5</v>
      </c>
      <c r="BX79">
        <f t="shared" si="101"/>
        <v>4.5652225179776107E-5</v>
      </c>
      <c r="BY79">
        <f t="shared" si="102"/>
        <v>7.1217123748914972E-6</v>
      </c>
      <c r="BZ79" t="str">
        <f t="shared" si="103"/>
        <v/>
      </c>
      <c r="CA79">
        <f t="shared" si="104"/>
        <v>8.5271585260788955E-4</v>
      </c>
      <c r="CB79" t="str">
        <f t="shared" si="105"/>
        <v/>
      </c>
      <c r="CC79">
        <f t="shared" si="106"/>
        <v>4.0391890571693193E-5</v>
      </c>
      <c r="CD79">
        <f t="shared" si="107"/>
        <v>7.7381930010254408E-6</v>
      </c>
      <c r="CF79" s="7">
        <v>7.8303030303030337</v>
      </c>
      <c r="CG79" s="8">
        <v>10</v>
      </c>
      <c r="CI79">
        <f t="shared" si="108"/>
        <v>5.4803921568627318</v>
      </c>
      <c r="CJ79">
        <f t="shared" si="109"/>
        <v>0.48039215686273185</v>
      </c>
      <c r="CL79">
        <v>0.37663398692810368</v>
      </c>
      <c r="CM79">
        <v>11.895712679790371</v>
      </c>
      <c r="CN79">
        <v>47.932402228078416</v>
      </c>
      <c r="CO79">
        <v>5.5367621237166029E-2</v>
      </c>
      <c r="CP79">
        <v>7.3290543014338419E-2</v>
      </c>
      <c r="CQ79">
        <v>2.8377171167721784E-2</v>
      </c>
      <c r="CR79">
        <v>6.1738573560382246E-2</v>
      </c>
      <c r="CS79">
        <v>2.0273242739825129E-3</v>
      </c>
      <c r="CT79">
        <v>0.14066237028634559</v>
      </c>
      <c r="CU79" t="s">
        <v>1119</v>
      </c>
      <c r="CV79" t="s">
        <v>1119</v>
      </c>
      <c r="CW79">
        <v>39.538988560280586</v>
      </c>
      <c r="CX79" t="s">
        <v>1119</v>
      </c>
      <c r="CY79" t="s">
        <v>1119</v>
      </c>
      <c r="CZ79" t="s">
        <v>1119</v>
      </c>
      <c r="DA79">
        <v>0.10185517188973184</v>
      </c>
      <c r="DB79">
        <v>8.0969689475694051E-2</v>
      </c>
      <c r="DC79">
        <v>1.1598449766416106E-3</v>
      </c>
      <c r="DD79" t="s">
        <v>1119</v>
      </c>
      <c r="DE79">
        <v>1.4123979605341018E-4</v>
      </c>
      <c r="DF79">
        <v>7.5347717346301336E-3</v>
      </c>
      <c r="DG79">
        <v>1.2226003136361014E-3</v>
      </c>
      <c r="DH79" t="s">
        <v>1119</v>
      </c>
      <c r="DI79">
        <v>7.3176526724330851E-2</v>
      </c>
      <c r="DJ79" t="s">
        <v>1119</v>
      </c>
      <c r="DK79">
        <v>4.0482144985862084E-3</v>
      </c>
      <c r="DL79">
        <v>1.324868901378462E-3</v>
      </c>
    </row>
    <row r="80" spans="1:116" x14ac:dyDescent="0.2">
      <c r="A80">
        <v>3.85</v>
      </c>
      <c r="B80" s="3" t="s">
        <v>1038</v>
      </c>
      <c r="C80" s="2">
        <v>11.92845186954351</v>
      </c>
      <c r="D80" s="2">
        <v>47.986216505958097</v>
      </c>
      <c r="E80" s="2">
        <v>0</v>
      </c>
      <c r="F80" s="2">
        <v>7.6117175306735577E-2</v>
      </c>
      <c r="G80" s="2">
        <v>3.1035051909235681E-2</v>
      </c>
      <c r="H80" s="2">
        <v>9.1331939824816216E-2</v>
      </c>
      <c r="I80" s="2">
        <v>2.1694036708826813E-3</v>
      </c>
      <c r="J80" s="2">
        <v>0.10929791448263257</v>
      </c>
      <c r="K80" s="2">
        <v>0</v>
      </c>
      <c r="L80" s="2">
        <v>0</v>
      </c>
      <c r="M80" s="2">
        <v>39.643270815422262</v>
      </c>
      <c r="N80" s="2">
        <v>8.5738640356202399E-3</v>
      </c>
      <c r="O80" s="2">
        <v>0</v>
      </c>
      <c r="P80" s="2">
        <v>2.6405371882794867E-3</v>
      </c>
      <c r="Q80" s="2">
        <v>3.6723996655162461E-2</v>
      </c>
      <c r="R80" s="2">
        <v>2.8351255179296007E-3</v>
      </c>
      <c r="S80" s="2">
        <v>2.6887996772513478E-3</v>
      </c>
      <c r="T80" s="2">
        <v>0</v>
      </c>
      <c r="U80" s="2">
        <v>1.904377825654992E-4</v>
      </c>
      <c r="V80" s="2">
        <v>3.4610952296459763E-3</v>
      </c>
      <c r="W80" s="2">
        <v>0</v>
      </c>
      <c r="X80" s="2">
        <v>0</v>
      </c>
      <c r="Y80" s="2">
        <v>7.3832688293802268E-2</v>
      </c>
      <c r="Z80" s="2">
        <v>0</v>
      </c>
      <c r="AA80" s="2">
        <v>0</v>
      </c>
      <c r="AB80" s="2">
        <v>1.1627795015372124E-3</v>
      </c>
      <c r="AD80">
        <f t="shared" si="56"/>
        <v>11.92845186954351</v>
      </c>
      <c r="AE80">
        <f t="shared" si="57"/>
        <v>47.986216505958097</v>
      </c>
      <c r="AF80" t="str">
        <f t="shared" si="58"/>
        <v/>
      </c>
      <c r="AG80">
        <f t="shared" si="59"/>
        <v>7.6117175306735577E-2</v>
      </c>
      <c r="AH80">
        <f t="shared" si="60"/>
        <v>3.1035051909235681E-2</v>
      </c>
      <c r="AI80">
        <f t="shared" si="61"/>
        <v>9.1331939824816216E-2</v>
      </c>
      <c r="AJ80">
        <f t="shared" si="62"/>
        <v>2.1694036708826813E-3</v>
      </c>
      <c r="AK80">
        <f t="shared" si="63"/>
        <v>0.10929791448263257</v>
      </c>
      <c r="AL80" t="str">
        <f t="shared" si="64"/>
        <v/>
      </c>
      <c r="AM80" t="str">
        <f t="shared" si="65"/>
        <v/>
      </c>
      <c r="AN80">
        <f t="shared" si="66"/>
        <v>39.643270815422262</v>
      </c>
      <c r="AO80">
        <f t="shared" si="67"/>
        <v>8.5738640356202399E-3</v>
      </c>
      <c r="AP80" t="str">
        <f t="shared" si="68"/>
        <v/>
      </c>
      <c r="AQ80">
        <f t="shared" si="69"/>
        <v>2.6405371882794867E-3</v>
      </c>
      <c r="AR80">
        <f t="shared" si="70"/>
        <v>3.6723996655162461E-2</v>
      </c>
      <c r="AS80">
        <f t="shared" si="71"/>
        <v>2.8351255179296007E-3</v>
      </c>
      <c r="AT80">
        <f t="shared" si="72"/>
        <v>2.6887996772513478E-3</v>
      </c>
      <c r="AU80" t="str">
        <f t="shared" si="73"/>
        <v/>
      </c>
      <c r="AV80">
        <f t="shared" si="74"/>
        <v>1.904377825654992E-4</v>
      </c>
      <c r="AW80">
        <f t="shared" si="75"/>
        <v>3.4610952296459763E-3</v>
      </c>
      <c r="AX80" t="str">
        <f t="shared" si="76"/>
        <v/>
      </c>
      <c r="AY80" t="str">
        <f t="shared" si="77"/>
        <v/>
      </c>
      <c r="AZ80">
        <f t="shared" si="78"/>
        <v>7.3832688293802268E-2</v>
      </c>
      <c r="BA80" t="str">
        <f t="shared" si="79"/>
        <v/>
      </c>
      <c r="BB80" t="str">
        <f t="shared" si="80"/>
        <v/>
      </c>
      <c r="BC80">
        <f t="shared" si="81"/>
        <v>1.1627795015372124E-3</v>
      </c>
      <c r="BE80">
        <f t="shared" si="82"/>
        <v>1.0040430280294359</v>
      </c>
      <c r="BF80">
        <f t="shared" si="83"/>
        <v>3.0321408715073486</v>
      </c>
      <c r="BG80" t="str">
        <f t="shared" si="84"/>
        <v/>
      </c>
      <c r="BH80">
        <f t="shared" si="85"/>
        <v>3.1660925043691642E-3</v>
      </c>
      <c r="BI80">
        <f t="shared" si="86"/>
        <v>1.16284799330898E-3</v>
      </c>
      <c r="BJ80">
        <f t="shared" si="87"/>
        <v>3.2875857064232996E-3</v>
      </c>
      <c r="BK80">
        <f t="shared" si="88"/>
        <v>7.0808018727579685E-5</v>
      </c>
      <c r="BL80">
        <f t="shared" si="89"/>
        <v>3.4460152309892045E-3</v>
      </c>
      <c r="BM80" t="str">
        <f t="shared" si="90"/>
        <v/>
      </c>
      <c r="BN80" t="str">
        <f t="shared" si="91"/>
        <v/>
      </c>
      <c r="BO80">
        <f t="shared" si="92"/>
        <v>1</v>
      </c>
      <c r="BP80">
        <f t="shared" si="93"/>
        <v>1.8108269291001354E-4</v>
      </c>
      <c r="BQ80" t="str">
        <f t="shared" si="94"/>
        <v/>
      </c>
      <c r="BR80">
        <f t="shared" si="95"/>
        <v>5.1340261881374103E-5</v>
      </c>
      <c r="BS80">
        <f t="shared" si="96"/>
        <v>6.7579294841464211E-4</v>
      </c>
      <c r="BT80">
        <f t="shared" si="97"/>
        <v>5.1324479924231451E-5</v>
      </c>
      <c r="BU80">
        <f t="shared" si="98"/>
        <v>4.6124851994240574E-5</v>
      </c>
      <c r="BV80" t="str">
        <f t="shared" si="99"/>
        <v/>
      </c>
      <c r="BW80">
        <f t="shared" si="100"/>
        <v>3.0297127822664689E-6</v>
      </c>
      <c r="BX80">
        <f t="shared" si="101"/>
        <v>5.3510470927462168E-5</v>
      </c>
      <c r="BY80" t="str">
        <f t="shared" si="102"/>
        <v/>
      </c>
      <c r="BZ80" t="str">
        <f t="shared" si="103"/>
        <v/>
      </c>
      <c r="CA80">
        <f t="shared" si="104"/>
        <v>8.5188700706599748E-4</v>
      </c>
      <c r="CB80" t="str">
        <f t="shared" si="105"/>
        <v/>
      </c>
      <c r="CC80" t="str">
        <f t="shared" si="106"/>
        <v/>
      </c>
      <c r="CD80">
        <f t="shared" si="107"/>
        <v>5.6734101020039982E-6</v>
      </c>
      <c r="CF80" s="7">
        <v>7.9333333333333362</v>
      </c>
      <c r="CG80" s="9">
        <v>10.142857142857142</v>
      </c>
      <c r="CI80">
        <f t="shared" si="108"/>
        <v>5.5612745098039076</v>
      </c>
      <c r="CJ80">
        <f t="shared" si="109"/>
        <v>0.56127450980390758</v>
      </c>
      <c r="CL80">
        <v>0.37745098039214708</v>
      </c>
      <c r="CM80">
        <v>11.942073972269398</v>
      </c>
      <c r="CN80">
        <v>47.958477581675332</v>
      </c>
      <c r="CO80">
        <v>4.1851981985186616E-2</v>
      </c>
      <c r="CP80">
        <v>7.4335776344285093E-2</v>
      </c>
      <c r="CQ80">
        <v>2.6511771714781113E-2</v>
      </c>
      <c r="CR80">
        <v>7.4786863710335674E-2</v>
      </c>
      <c r="CS80">
        <v>1.5095468505086193E-3</v>
      </c>
      <c r="CT80">
        <v>6.3195364355652428E-2</v>
      </c>
      <c r="CU80" t="s">
        <v>1119</v>
      </c>
      <c r="CV80" t="s">
        <v>1119</v>
      </c>
      <c r="CW80">
        <v>39.693696842911642</v>
      </c>
      <c r="CX80" t="s">
        <v>1119</v>
      </c>
      <c r="CY80" t="s">
        <v>1119</v>
      </c>
      <c r="CZ80" t="s">
        <v>1119</v>
      </c>
      <c r="DA80">
        <v>3.2879599351253598E-2</v>
      </c>
      <c r="DB80">
        <v>8.019244488924708E-3</v>
      </c>
      <c r="DC80" t="s">
        <v>1119</v>
      </c>
      <c r="DD80">
        <v>5.9309165000045235E-3</v>
      </c>
      <c r="DE80" t="s">
        <v>1119</v>
      </c>
      <c r="DF80">
        <v>3.3884143832319811E-3</v>
      </c>
      <c r="DG80">
        <v>6.3093723857268866E-4</v>
      </c>
      <c r="DH80" t="s">
        <v>1119</v>
      </c>
      <c r="DI80">
        <v>6.9383417922318558E-2</v>
      </c>
      <c r="DJ80" t="s">
        <v>1119</v>
      </c>
      <c r="DK80">
        <v>2.4911842642144112E-3</v>
      </c>
      <c r="DL80">
        <v>8.3658403435280882E-4</v>
      </c>
    </row>
    <row r="81" spans="1:116" x14ac:dyDescent="0.2">
      <c r="A81">
        <v>3.9</v>
      </c>
      <c r="B81" s="3" t="s">
        <v>1039</v>
      </c>
      <c r="C81" s="2">
        <v>11.927577597167208</v>
      </c>
      <c r="D81" s="2">
        <v>48.006765558664647</v>
      </c>
      <c r="E81" s="2">
        <v>0</v>
      </c>
      <c r="F81" s="2">
        <v>0.17487102281371525</v>
      </c>
      <c r="G81" s="2">
        <v>2.5548539346297885E-2</v>
      </c>
      <c r="H81" s="2">
        <v>7.7160953201192609E-2</v>
      </c>
      <c r="I81" s="2">
        <v>1.1996391805911757E-3</v>
      </c>
      <c r="J81" s="2">
        <v>0.1315292332708046</v>
      </c>
      <c r="K81" s="2">
        <v>0</v>
      </c>
      <c r="L81" s="2">
        <v>0</v>
      </c>
      <c r="M81" s="2">
        <v>39.47857540838001</v>
      </c>
      <c r="N81" s="2">
        <v>0</v>
      </c>
      <c r="O81" s="2">
        <v>0</v>
      </c>
      <c r="P81" s="2">
        <v>1.0160258107894844E-3</v>
      </c>
      <c r="Q81" s="2">
        <v>7.7298284925594832E-2</v>
      </c>
      <c r="R81" s="2">
        <v>2.0260194390565631E-2</v>
      </c>
      <c r="S81" s="2">
        <v>4.4280034105299826E-4</v>
      </c>
      <c r="T81" s="2">
        <v>0</v>
      </c>
      <c r="U81" s="2">
        <v>1.57120557980271E-3</v>
      </c>
      <c r="V81" s="2">
        <v>3.8781702494465478E-3</v>
      </c>
      <c r="W81" s="2">
        <v>3.130986913290927E-4</v>
      </c>
      <c r="X81" s="2">
        <v>0</v>
      </c>
      <c r="Y81" s="2">
        <v>7.1507884490695547E-2</v>
      </c>
      <c r="Z81" s="2">
        <v>0</v>
      </c>
      <c r="AA81" s="2">
        <v>0</v>
      </c>
      <c r="AB81" s="2">
        <v>4.843834962320682E-4</v>
      </c>
      <c r="AD81">
        <f t="shared" si="56"/>
        <v>11.927577597167208</v>
      </c>
      <c r="AE81">
        <f t="shared" si="57"/>
        <v>48.006765558664647</v>
      </c>
      <c r="AF81" t="str">
        <f t="shared" si="58"/>
        <v/>
      </c>
      <c r="AG81">
        <f t="shared" si="59"/>
        <v>0.17487102281371525</v>
      </c>
      <c r="AH81">
        <f t="shared" si="60"/>
        <v>2.5548539346297885E-2</v>
      </c>
      <c r="AI81">
        <f t="shared" si="61"/>
        <v>7.7160953201192609E-2</v>
      </c>
      <c r="AJ81">
        <f t="shared" si="62"/>
        <v>1.1996391805911757E-3</v>
      </c>
      <c r="AK81">
        <f t="shared" si="63"/>
        <v>0.1315292332708046</v>
      </c>
      <c r="AL81" t="str">
        <f t="shared" si="64"/>
        <v/>
      </c>
      <c r="AM81" t="str">
        <f t="shared" si="65"/>
        <v/>
      </c>
      <c r="AN81">
        <f t="shared" si="66"/>
        <v>39.47857540838001</v>
      </c>
      <c r="AO81" t="str">
        <f t="shared" si="67"/>
        <v/>
      </c>
      <c r="AP81" t="str">
        <f t="shared" si="68"/>
        <v/>
      </c>
      <c r="AQ81">
        <f t="shared" si="69"/>
        <v>1.0160258107894844E-3</v>
      </c>
      <c r="AR81">
        <f t="shared" si="70"/>
        <v>7.7298284925594832E-2</v>
      </c>
      <c r="AS81">
        <f t="shared" si="71"/>
        <v>2.0260194390565631E-2</v>
      </c>
      <c r="AT81">
        <f t="shared" si="72"/>
        <v>4.4280034105299826E-4</v>
      </c>
      <c r="AU81" t="str">
        <f t="shared" si="73"/>
        <v/>
      </c>
      <c r="AV81">
        <f t="shared" si="74"/>
        <v>1.57120557980271E-3</v>
      </c>
      <c r="AW81">
        <f t="shared" si="75"/>
        <v>3.8781702494465478E-3</v>
      </c>
      <c r="AX81">
        <f t="shared" si="76"/>
        <v>3.130986913290927E-4</v>
      </c>
      <c r="AY81" t="str">
        <f t="shared" si="77"/>
        <v/>
      </c>
      <c r="AZ81">
        <f t="shared" si="78"/>
        <v>7.1507884490695547E-2</v>
      </c>
      <c r="BA81" t="str">
        <f t="shared" si="79"/>
        <v/>
      </c>
      <c r="BB81" t="str">
        <f t="shared" si="80"/>
        <v/>
      </c>
      <c r="BC81">
        <f t="shared" si="81"/>
        <v>4.843834962320682E-4</v>
      </c>
      <c r="BE81">
        <f t="shared" si="82"/>
        <v>1.0081577649662055</v>
      </c>
      <c r="BF81">
        <f t="shared" si="83"/>
        <v>3.0460941210368753</v>
      </c>
      <c r="BG81" t="str">
        <f t="shared" si="84"/>
        <v/>
      </c>
      <c r="BH81">
        <f t="shared" si="85"/>
        <v>7.3041013890747459E-3</v>
      </c>
      <c r="BI81">
        <f t="shared" si="86"/>
        <v>9.6126815247564283E-4</v>
      </c>
      <c r="BJ81">
        <f t="shared" si="87"/>
        <v>2.7890737121729391E-3</v>
      </c>
      <c r="BK81">
        <f t="shared" si="88"/>
        <v>3.9318842117611001E-5</v>
      </c>
      <c r="BL81">
        <f t="shared" si="89"/>
        <v>4.1642386669093721E-3</v>
      </c>
      <c r="BM81" t="str">
        <f t="shared" si="90"/>
        <v/>
      </c>
      <c r="BN81" t="str">
        <f t="shared" si="91"/>
        <v/>
      </c>
      <c r="BO81">
        <f t="shared" si="92"/>
        <v>1</v>
      </c>
      <c r="BP81" t="str">
        <f t="shared" si="93"/>
        <v/>
      </c>
      <c r="BQ81" t="str">
        <f t="shared" si="94"/>
        <v/>
      </c>
      <c r="BR81">
        <f t="shared" si="95"/>
        <v>1.9837116263410859E-5</v>
      </c>
      <c r="BS81">
        <f t="shared" si="96"/>
        <v>1.4283728320940766E-3</v>
      </c>
      <c r="BT81">
        <f t="shared" si="97"/>
        <v>3.6830183355202127E-4</v>
      </c>
      <c r="BU81">
        <f t="shared" si="98"/>
        <v>7.6276804661440921E-6</v>
      </c>
      <c r="BV81" t="str">
        <f t="shared" si="99"/>
        <v/>
      </c>
      <c r="BW81">
        <f t="shared" si="100"/>
        <v>2.5100903991908257E-5</v>
      </c>
      <c r="BX81">
        <f t="shared" si="101"/>
        <v>6.0208817995433904E-5</v>
      </c>
      <c r="BY81">
        <f t="shared" si="102"/>
        <v>3.9779314969288931E-6</v>
      </c>
      <c r="BZ81" t="str">
        <f t="shared" si="103"/>
        <v/>
      </c>
      <c r="CA81">
        <f t="shared" si="104"/>
        <v>8.2850522059872266E-4</v>
      </c>
      <c r="CB81" t="str">
        <f t="shared" si="105"/>
        <v/>
      </c>
      <c r="CC81" t="str">
        <f t="shared" si="106"/>
        <v/>
      </c>
      <c r="CD81">
        <f t="shared" si="107"/>
        <v>2.3732536350990849E-6</v>
      </c>
      <c r="CF81" s="7">
        <v>8.0363636363636388</v>
      </c>
      <c r="CG81" s="9">
        <v>10.285714285714285</v>
      </c>
      <c r="CI81">
        <f t="shared" si="108"/>
        <v>5.6421568627450833</v>
      </c>
      <c r="CJ81">
        <f t="shared" si="109"/>
        <v>0.64215686274508332</v>
      </c>
      <c r="CL81">
        <v>0.38502673796791242</v>
      </c>
      <c r="CM81">
        <v>11.937547629986938</v>
      </c>
      <c r="CN81">
        <v>47.987509308527386</v>
      </c>
      <c r="CO81" t="s">
        <v>1119</v>
      </c>
      <c r="CP81">
        <v>0.12417036815015275</v>
      </c>
      <c r="CQ81">
        <v>2.4943582835905351E-2</v>
      </c>
      <c r="CR81">
        <v>8.6177530391216672E-2</v>
      </c>
      <c r="CS81">
        <v>1.8871008961229355E-3</v>
      </c>
      <c r="CT81">
        <v>9.3185319850952866E-2</v>
      </c>
      <c r="CU81" t="s">
        <v>1119</v>
      </c>
      <c r="CV81" t="s">
        <v>1119</v>
      </c>
      <c r="CW81">
        <v>39.595410678887816</v>
      </c>
      <c r="CX81" t="s">
        <v>1119</v>
      </c>
      <c r="CY81" t="s">
        <v>1119</v>
      </c>
      <c r="CZ81">
        <v>3.8379674826643697E-3</v>
      </c>
      <c r="DA81">
        <v>3.7101313371174234E-2</v>
      </c>
      <c r="DB81">
        <v>1.0910584819026995E-2</v>
      </c>
      <c r="DC81">
        <v>1.3706723326473288E-3</v>
      </c>
      <c r="DD81" t="s">
        <v>1119</v>
      </c>
      <c r="DE81">
        <v>1.6049411011126465E-4</v>
      </c>
      <c r="DF81">
        <v>4.9229522607599071E-3</v>
      </c>
      <c r="DG81">
        <v>5.6638652697979215E-4</v>
      </c>
      <c r="DH81" t="s">
        <v>1119</v>
      </c>
      <c r="DI81">
        <v>7.1585912976756275E-2</v>
      </c>
      <c r="DJ81" t="s">
        <v>1119</v>
      </c>
      <c r="DK81">
        <v>1.5482126137948192E-2</v>
      </c>
      <c r="DL81">
        <v>3.2300704554525865E-3</v>
      </c>
    </row>
    <row r="82" spans="1:116" x14ac:dyDescent="0.2">
      <c r="A82">
        <v>3.95</v>
      </c>
      <c r="B82" s="3" t="s">
        <v>1040</v>
      </c>
      <c r="C82" s="2">
        <v>11.919341790172947</v>
      </c>
      <c r="D82" s="2">
        <v>47.976939149718149</v>
      </c>
      <c r="E82" s="2">
        <v>0</v>
      </c>
      <c r="F82" s="2">
        <v>8.1116384237322273E-2</v>
      </c>
      <c r="G82" s="2">
        <v>2.3088258813901828E-2</v>
      </c>
      <c r="H82" s="2">
        <v>6.6220887254167152E-2</v>
      </c>
      <c r="I82" s="2">
        <v>9.7967709662359062E-4</v>
      </c>
      <c r="J82" s="2">
        <v>0.14019791982543878</v>
      </c>
      <c r="K82" s="2">
        <v>0</v>
      </c>
      <c r="L82" s="2">
        <v>0</v>
      </c>
      <c r="M82" s="2">
        <v>39.606514876038013</v>
      </c>
      <c r="N82" s="2">
        <v>6.9200429282946455E-3</v>
      </c>
      <c r="O82" s="2">
        <v>2.4644833320816827E-4</v>
      </c>
      <c r="P82" s="2">
        <v>0</v>
      </c>
      <c r="Q82" s="2">
        <v>7.6390256079494664E-2</v>
      </c>
      <c r="R82" s="2">
        <v>2.2239553949880753E-2</v>
      </c>
      <c r="S82" s="2">
        <v>3.4371763717969746E-4</v>
      </c>
      <c r="T82" s="2">
        <v>1.8262523738445683E-4</v>
      </c>
      <c r="U82" s="2">
        <v>2.8366280758893724E-3</v>
      </c>
      <c r="V82" s="2">
        <v>3.4490485670698274E-3</v>
      </c>
      <c r="W82" s="2">
        <v>1.2466958599358642E-3</v>
      </c>
      <c r="X82" s="2">
        <v>0</v>
      </c>
      <c r="Y82" s="2">
        <v>6.9704773409505164E-2</v>
      </c>
      <c r="Z82" s="2">
        <v>0</v>
      </c>
      <c r="AA82" s="2">
        <v>2.0412667656176139E-3</v>
      </c>
      <c r="AB82" s="2">
        <v>0</v>
      </c>
      <c r="AD82">
        <f t="shared" si="56"/>
        <v>11.919341790172947</v>
      </c>
      <c r="AE82">
        <f t="shared" si="57"/>
        <v>47.976939149718149</v>
      </c>
      <c r="AF82" t="str">
        <f t="shared" si="58"/>
        <v/>
      </c>
      <c r="AG82">
        <f t="shared" si="59"/>
        <v>8.1116384237322273E-2</v>
      </c>
      <c r="AH82">
        <f t="shared" si="60"/>
        <v>2.3088258813901828E-2</v>
      </c>
      <c r="AI82">
        <f t="shared" si="61"/>
        <v>6.6220887254167152E-2</v>
      </c>
      <c r="AJ82">
        <f t="shared" si="62"/>
        <v>9.7967709662359062E-4</v>
      </c>
      <c r="AK82">
        <f t="shared" si="63"/>
        <v>0.14019791982543878</v>
      </c>
      <c r="AL82" t="str">
        <f t="shared" si="64"/>
        <v/>
      </c>
      <c r="AM82" t="str">
        <f t="shared" si="65"/>
        <v/>
      </c>
      <c r="AN82">
        <f t="shared" si="66"/>
        <v>39.606514876038013</v>
      </c>
      <c r="AO82">
        <f t="shared" si="67"/>
        <v>6.9200429282946455E-3</v>
      </c>
      <c r="AP82">
        <f t="shared" si="68"/>
        <v>2.4644833320816827E-4</v>
      </c>
      <c r="AQ82" t="str">
        <f t="shared" si="69"/>
        <v/>
      </c>
      <c r="AR82">
        <f t="shared" si="70"/>
        <v>7.6390256079494664E-2</v>
      </c>
      <c r="AS82">
        <f t="shared" si="71"/>
        <v>2.2239553949880753E-2</v>
      </c>
      <c r="AT82">
        <f t="shared" si="72"/>
        <v>3.4371763717969746E-4</v>
      </c>
      <c r="AU82">
        <f t="shared" si="73"/>
        <v>1.8262523738445683E-4</v>
      </c>
      <c r="AV82">
        <f t="shared" si="74"/>
        <v>2.8366280758893724E-3</v>
      </c>
      <c r="AW82">
        <f t="shared" si="75"/>
        <v>3.4490485670698274E-3</v>
      </c>
      <c r="AX82">
        <f t="shared" si="76"/>
        <v>1.2466958599358642E-3</v>
      </c>
      <c r="AY82" t="str">
        <f t="shared" si="77"/>
        <v/>
      </c>
      <c r="AZ82">
        <f t="shared" si="78"/>
        <v>6.9704773409505164E-2</v>
      </c>
      <c r="BA82" t="str">
        <f t="shared" si="79"/>
        <v/>
      </c>
      <c r="BB82">
        <f t="shared" si="80"/>
        <v>2.0412667656176139E-3</v>
      </c>
      <c r="BC82" t="str">
        <f t="shared" si="81"/>
        <v/>
      </c>
      <c r="BE82">
        <f t="shared" si="82"/>
        <v>1.0042072814043712</v>
      </c>
      <c r="BF82">
        <f t="shared" si="83"/>
        <v>3.0343680227010683</v>
      </c>
      <c r="BG82" t="str">
        <f t="shared" si="84"/>
        <v/>
      </c>
      <c r="BH82">
        <f t="shared" si="85"/>
        <v>3.3771657049068027E-3</v>
      </c>
      <c r="BI82">
        <f t="shared" si="86"/>
        <v>8.6589354902071784E-4</v>
      </c>
      <c r="BJ82">
        <f t="shared" si="87"/>
        <v>2.3859000562378809E-3</v>
      </c>
      <c r="BK82">
        <f t="shared" si="88"/>
        <v>3.2005740323297765E-5</v>
      </c>
      <c r="BL82">
        <f t="shared" si="89"/>
        <v>4.4243526688236591E-3</v>
      </c>
      <c r="BM82" t="str">
        <f t="shared" si="90"/>
        <v/>
      </c>
      <c r="BN82" t="str">
        <f t="shared" si="91"/>
        <v/>
      </c>
      <c r="BO82">
        <f t="shared" si="92"/>
        <v>1</v>
      </c>
      <c r="BP82">
        <f t="shared" si="93"/>
        <v>1.4628910777042856E-4</v>
      </c>
      <c r="BQ82">
        <f t="shared" si="94"/>
        <v>4.8954126503027394E-6</v>
      </c>
      <c r="BR82" t="str">
        <f t="shared" si="95"/>
        <v/>
      </c>
      <c r="BS82">
        <f t="shared" si="96"/>
        <v>1.4070338085843636E-3</v>
      </c>
      <c r="BT82">
        <f t="shared" si="97"/>
        <v>4.0297786282859237E-4</v>
      </c>
      <c r="BU82">
        <f t="shared" si="98"/>
        <v>5.9017554030734633E-6</v>
      </c>
      <c r="BV82">
        <f t="shared" si="99"/>
        <v>3.14855248626089E-6</v>
      </c>
      <c r="BW82">
        <f t="shared" si="100"/>
        <v>4.5170364040619565E-5</v>
      </c>
      <c r="BX82">
        <f t="shared" si="101"/>
        <v>5.3373709127366181E-5</v>
      </c>
      <c r="BY82">
        <f t="shared" si="102"/>
        <v>1.57881559887443E-5</v>
      </c>
      <c r="BZ82" t="str">
        <f t="shared" si="103"/>
        <v/>
      </c>
      <c r="CA82">
        <f t="shared" si="104"/>
        <v>8.0500519484470485E-4</v>
      </c>
      <c r="CB82" t="str">
        <f t="shared" si="105"/>
        <v/>
      </c>
      <c r="CC82">
        <f t="shared" si="106"/>
        <v>1.5041226254489537E-5</v>
      </c>
      <c r="CD82" t="str">
        <f t="shared" si="107"/>
        <v/>
      </c>
      <c r="CF82" s="7">
        <v>8.1393939393939423</v>
      </c>
      <c r="CG82" s="8">
        <v>10.428571428571427</v>
      </c>
      <c r="CI82">
        <f t="shared" si="108"/>
        <v>5.72303921568626</v>
      </c>
      <c r="CJ82">
        <f t="shared" si="109"/>
        <v>0.72303921568625995</v>
      </c>
      <c r="CL82">
        <v>0.39889705882351834</v>
      </c>
      <c r="CM82">
        <v>11.891377665969609</v>
      </c>
      <c r="CN82">
        <v>47.988820934488025</v>
      </c>
      <c r="CO82">
        <v>8.1056834632538908E-3</v>
      </c>
      <c r="CP82">
        <v>4.5011064121165914E-2</v>
      </c>
      <c r="CQ82">
        <v>2.9099786477661212E-2</v>
      </c>
      <c r="CR82">
        <v>0.10663136439731001</v>
      </c>
      <c r="CS82">
        <v>2.1559018489181797E-3</v>
      </c>
      <c r="CT82">
        <v>0.20168086610911121</v>
      </c>
      <c r="CU82">
        <v>7.4037832080220056E-3</v>
      </c>
      <c r="CV82" t="s">
        <v>1119</v>
      </c>
      <c r="CW82">
        <v>39.56845089215507</v>
      </c>
      <c r="CX82" t="s">
        <v>1119</v>
      </c>
      <c r="CY82">
        <v>6.8767460674590735E-3</v>
      </c>
      <c r="CZ82">
        <v>9.3864058638538162E-6</v>
      </c>
      <c r="DA82">
        <v>3.3945377245273994E-2</v>
      </c>
      <c r="DB82">
        <v>1.5428157731962881E-3</v>
      </c>
      <c r="DC82">
        <v>5.4225767685290695E-3</v>
      </c>
      <c r="DD82" t="s">
        <v>1119</v>
      </c>
      <c r="DE82">
        <v>7.4979911857240474E-5</v>
      </c>
      <c r="DF82">
        <v>5.8637901431662365E-3</v>
      </c>
      <c r="DG82">
        <v>2.058150026704726E-3</v>
      </c>
      <c r="DH82" t="s">
        <v>1119</v>
      </c>
      <c r="DI82">
        <v>7.9088799953451361E-2</v>
      </c>
      <c r="DJ82" t="s">
        <v>1119</v>
      </c>
      <c r="DK82">
        <v>1.333300401890937E-2</v>
      </c>
      <c r="DL82">
        <v>3.0464314474734407E-3</v>
      </c>
    </row>
    <row r="83" spans="1:116" x14ac:dyDescent="0.2">
      <c r="A83">
        <v>4</v>
      </c>
      <c r="B83" s="3" t="s">
        <v>1041</v>
      </c>
      <c r="C83" s="2">
        <v>11.894123891167411</v>
      </c>
      <c r="D83" s="2">
        <v>48.007355230824963</v>
      </c>
      <c r="E83" s="2">
        <v>0</v>
      </c>
      <c r="F83" s="2">
        <v>9.1743786467313154E-2</v>
      </c>
      <c r="G83" s="2">
        <v>2.8324501806535965E-2</v>
      </c>
      <c r="H83" s="2">
        <v>0.10130819739490099</v>
      </c>
      <c r="I83" s="2">
        <v>1.1358275643023881E-3</v>
      </c>
      <c r="J83" s="2">
        <v>0.19337830670999773</v>
      </c>
      <c r="K83" s="2">
        <v>0</v>
      </c>
      <c r="L83" s="2">
        <v>0</v>
      </c>
      <c r="M83" s="2">
        <v>39.504401964666272</v>
      </c>
      <c r="N83" s="2">
        <v>4.1837818063279214E-2</v>
      </c>
      <c r="O83" s="2">
        <v>0</v>
      </c>
      <c r="P83" s="2">
        <v>1.0460360569850698E-3</v>
      </c>
      <c r="Q83" s="2">
        <v>3.7676932231643277E-2</v>
      </c>
      <c r="R83" s="2">
        <v>6.3852318543370454E-3</v>
      </c>
      <c r="S83" s="2">
        <v>0</v>
      </c>
      <c r="T83" s="2">
        <v>0</v>
      </c>
      <c r="U83" s="2">
        <v>3.2080856998534376E-3</v>
      </c>
      <c r="V83" s="2">
        <v>2.9912086679286152E-3</v>
      </c>
      <c r="W83" s="2">
        <v>6.616734606106038E-4</v>
      </c>
      <c r="X83" s="2">
        <v>0</v>
      </c>
      <c r="Y83" s="2">
        <v>7.0672887275361335E-2</v>
      </c>
      <c r="Z83" s="2">
        <v>0</v>
      </c>
      <c r="AA83" s="2">
        <v>7.9784873157971344E-3</v>
      </c>
      <c r="AB83" s="2">
        <v>5.7699327725233545E-3</v>
      </c>
      <c r="AD83">
        <f t="shared" si="56"/>
        <v>11.894123891167411</v>
      </c>
      <c r="AE83">
        <f t="shared" si="57"/>
        <v>48.007355230824963</v>
      </c>
      <c r="AF83" t="str">
        <f t="shared" si="58"/>
        <v/>
      </c>
      <c r="AG83">
        <f t="shared" si="59"/>
        <v>9.1743786467313154E-2</v>
      </c>
      <c r="AH83">
        <f t="shared" si="60"/>
        <v>2.8324501806535965E-2</v>
      </c>
      <c r="AI83">
        <f t="shared" si="61"/>
        <v>0.10130819739490099</v>
      </c>
      <c r="AJ83">
        <f t="shared" si="62"/>
        <v>1.1358275643023881E-3</v>
      </c>
      <c r="AK83">
        <f t="shared" si="63"/>
        <v>0.19337830670999773</v>
      </c>
      <c r="AL83" t="str">
        <f t="shared" si="64"/>
        <v/>
      </c>
      <c r="AM83" t="str">
        <f t="shared" si="65"/>
        <v/>
      </c>
      <c r="AN83">
        <f t="shared" si="66"/>
        <v>39.504401964666272</v>
      </c>
      <c r="AO83">
        <f t="shared" si="67"/>
        <v>4.1837818063279214E-2</v>
      </c>
      <c r="AP83" t="str">
        <f t="shared" si="68"/>
        <v/>
      </c>
      <c r="AQ83">
        <f t="shared" si="69"/>
        <v>1.0460360569850698E-3</v>
      </c>
      <c r="AR83">
        <f t="shared" si="70"/>
        <v>3.7676932231643277E-2</v>
      </c>
      <c r="AS83">
        <f t="shared" si="71"/>
        <v>6.3852318543370454E-3</v>
      </c>
      <c r="AT83" t="str">
        <f t="shared" si="72"/>
        <v/>
      </c>
      <c r="AU83" t="str">
        <f t="shared" si="73"/>
        <v/>
      </c>
      <c r="AV83">
        <f t="shared" si="74"/>
        <v>3.2080856998534376E-3</v>
      </c>
      <c r="AW83">
        <f t="shared" si="75"/>
        <v>2.9912086679286152E-3</v>
      </c>
      <c r="AX83">
        <f t="shared" si="76"/>
        <v>6.616734606106038E-4</v>
      </c>
      <c r="AY83" t="str">
        <f t="shared" si="77"/>
        <v/>
      </c>
      <c r="AZ83">
        <f t="shared" si="78"/>
        <v>7.0672887275361335E-2</v>
      </c>
      <c r="BA83" t="str">
        <f t="shared" si="79"/>
        <v/>
      </c>
      <c r="BB83">
        <f t="shared" si="80"/>
        <v>7.9784873157971344E-3</v>
      </c>
      <c r="BC83">
        <f t="shared" si="81"/>
        <v>5.7699327725233545E-3</v>
      </c>
      <c r="BE83">
        <f t="shared" si="82"/>
        <v>1.0046728999422914</v>
      </c>
      <c r="BF83">
        <f t="shared" si="83"/>
        <v>3.0441400853601666</v>
      </c>
      <c r="BG83" t="str">
        <f t="shared" si="84"/>
        <v/>
      </c>
      <c r="BH83">
        <f t="shared" si="85"/>
        <v>3.8294956835432836E-3</v>
      </c>
      <c r="BI83">
        <f t="shared" si="86"/>
        <v>1.0650174881298041E-3</v>
      </c>
      <c r="BJ83">
        <f t="shared" si="87"/>
        <v>3.6595103287774904E-3</v>
      </c>
      <c r="BK83">
        <f t="shared" si="88"/>
        <v>3.7203042940822172E-5</v>
      </c>
      <c r="BL83">
        <f t="shared" si="89"/>
        <v>6.1183886148246372E-3</v>
      </c>
      <c r="BM83" t="str">
        <f t="shared" si="90"/>
        <v/>
      </c>
      <c r="BN83" t="str">
        <f t="shared" si="91"/>
        <v/>
      </c>
      <c r="BO83">
        <f t="shared" si="92"/>
        <v>1</v>
      </c>
      <c r="BP83">
        <f t="shared" si="93"/>
        <v>8.867340120120112E-4</v>
      </c>
      <c r="BQ83" t="str">
        <f t="shared" si="94"/>
        <v/>
      </c>
      <c r="BR83">
        <f t="shared" si="95"/>
        <v>2.0409691203850423E-5</v>
      </c>
      <c r="BS83">
        <f t="shared" si="96"/>
        <v>6.9576605771081823E-4</v>
      </c>
      <c r="BT83">
        <f t="shared" si="97"/>
        <v>1.159986475112294E-4</v>
      </c>
      <c r="BU83" t="str">
        <f t="shared" si="98"/>
        <v/>
      </c>
      <c r="BV83" t="str">
        <f t="shared" si="99"/>
        <v/>
      </c>
      <c r="BW83">
        <f t="shared" si="100"/>
        <v>5.1217490111313853E-5</v>
      </c>
      <c r="BX83">
        <f t="shared" si="101"/>
        <v>4.6408328069622453E-5</v>
      </c>
      <c r="BY83">
        <f t="shared" si="102"/>
        <v>8.4010920698894386E-6</v>
      </c>
      <c r="BZ83" t="str">
        <f t="shared" si="103"/>
        <v/>
      </c>
      <c r="CA83">
        <f t="shared" si="104"/>
        <v>8.1829544712642695E-4</v>
      </c>
      <c r="CB83" t="str">
        <f t="shared" si="105"/>
        <v/>
      </c>
      <c r="CC83">
        <f t="shared" si="106"/>
        <v>5.8942041723988596E-5</v>
      </c>
      <c r="CD83">
        <f t="shared" si="107"/>
        <v>2.8251502593558149E-5</v>
      </c>
      <c r="CF83" s="7">
        <v>8.2424242424242458</v>
      </c>
      <c r="CG83" s="9">
        <v>10.571428571428569</v>
      </c>
      <c r="CI83">
        <f t="shared" si="108"/>
        <v>5.8039215686274366</v>
      </c>
      <c r="CJ83">
        <f t="shared" si="109"/>
        <v>0.80392156862743658</v>
      </c>
      <c r="CL83">
        <v>0.39950980392155522</v>
      </c>
      <c r="CM83">
        <v>11.912333510123071</v>
      </c>
      <c r="CN83">
        <v>47.995509715009007</v>
      </c>
      <c r="CO83" t="s">
        <v>1119</v>
      </c>
      <c r="CP83">
        <v>0.14935312307804896</v>
      </c>
      <c r="CQ83">
        <v>3.0664817839041358E-2</v>
      </c>
      <c r="CR83">
        <v>0.10073165257463992</v>
      </c>
      <c r="CS83">
        <v>2.1876152579127475E-3</v>
      </c>
      <c r="CT83">
        <v>0.14666649764222739</v>
      </c>
      <c r="CU83">
        <v>2.0503796212239219E-3</v>
      </c>
      <c r="CV83" t="s">
        <v>1119</v>
      </c>
      <c r="CW83">
        <v>39.468983657514009</v>
      </c>
      <c r="CX83" t="s">
        <v>1119</v>
      </c>
      <c r="CY83" t="s">
        <v>1119</v>
      </c>
      <c r="CZ83">
        <v>2.7085765313545696E-4</v>
      </c>
      <c r="DA83">
        <v>5.3389563815377745E-2</v>
      </c>
      <c r="DB83">
        <v>1.2731995601469374E-2</v>
      </c>
      <c r="DC83">
        <v>1.2754052621277213E-3</v>
      </c>
      <c r="DD83" t="s">
        <v>1119</v>
      </c>
      <c r="DE83">
        <v>5.8153215124106812E-4</v>
      </c>
      <c r="DF83">
        <v>4.1394609686393772E-3</v>
      </c>
      <c r="DG83">
        <v>1.6922745788846472E-3</v>
      </c>
      <c r="DH83" t="s">
        <v>1119</v>
      </c>
      <c r="DI83">
        <v>7.3261821831390586E-2</v>
      </c>
      <c r="DJ83" t="s">
        <v>1119</v>
      </c>
      <c r="DK83">
        <v>3.9414985246297767E-2</v>
      </c>
      <c r="DL83">
        <v>4.7611342322298423E-3</v>
      </c>
    </row>
    <row r="84" spans="1:116" x14ac:dyDescent="0.2">
      <c r="A84">
        <v>4.05</v>
      </c>
      <c r="B84" s="3" t="s">
        <v>1042</v>
      </c>
      <c r="C84" s="2">
        <v>11.826257673843006</v>
      </c>
      <c r="D84" s="2">
        <v>48.050425942881432</v>
      </c>
      <c r="E84" s="2">
        <v>0</v>
      </c>
      <c r="F84" s="2">
        <v>6.2622224944826027E-2</v>
      </c>
      <c r="G84" s="2">
        <v>2.8177565061502804E-2</v>
      </c>
      <c r="H84" s="2">
        <v>9.6353212245454734E-2</v>
      </c>
      <c r="I84" s="2">
        <v>1.0546824346095748E-3</v>
      </c>
      <c r="J84" s="2">
        <v>0.38349174806875175</v>
      </c>
      <c r="K84" s="2">
        <v>0</v>
      </c>
      <c r="L84" s="2">
        <v>0</v>
      </c>
      <c r="M84" s="2">
        <v>39.325498301096815</v>
      </c>
      <c r="N84" s="2">
        <v>0.1000762095397401</v>
      </c>
      <c r="O84" s="2">
        <v>0</v>
      </c>
      <c r="P84" s="2">
        <v>6.2252256188067364E-4</v>
      </c>
      <c r="Q84" s="2">
        <v>3.3309096077855503E-2</v>
      </c>
      <c r="R84" s="2">
        <v>2.2338369328358761E-3</v>
      </c>
      <c r="S84" s="2">
        <v>0</v>
      </c>
      <c r="T84" s="2">
        <v>1.3948665305571584E-3</v>
      </c>
      <c r="U84" s="2">
        <v>5.5287600074457764E-3</v>
      </c>
      <c r="V84" s="2">
        <v>2.3941662821118327E-3</v>
      </c>
      <c r="W84" s="2">
        <v>2.4742950888187031E-4</v>
      </c>
      <c r="X84" s="2">
        <v>0</v>
      </c>
      <c r="Y84" s="2">
        <v>7.1699279136922964E-2</v>
      </c>
      <c r="Z84" s="2">
        <v>0</v>
      </c>
      <c r="AA84" s="2">
        <v>2.4438838975015297E-3</v>
      </c>
      <c r="AB84" s="2">
        <v>6.1685989478896973E-3</v>
      </c>
      <c r="AD84">
        <f t="shared" si="56"/>
        <v>11.826257673843006</v>
      </c>
      <c r="AE84">
        <f t="shared" si="57"/>
        <v>48.050425942881432</v>
      </c>
      <c r="AF84" t="str">
        <f t="shared" si="58"/>
        <v/>
      </c>
      <c r="AG84">
        <f t="shared" si="59"/>
        <v>6.2622224944826027E-2</v>
      </c>
      <c r="AH84">
        <f t="shared" si="60"/>
        <v>2.8177565061502804E-2</v>
      </c>
      <c r="AI84">
        <f t="shared" si="61"/>
        <v>9.6353212245454734E-2</v>
      </c>
      <c r="AJ84">
        <f t="shared" si="62"/>
        <v>1.0546824346095748E-3</v>
      </c>
      <c r="AK84">
        <f t="shared" si="63"/>
        <v>0.38349174806875175</v>
      </c>
      <c r="AL84" t="str">
        <f t="shared" si="64"/>
        <v/>
      </c>
      <c r="AM84" t="str">
        <f t="shared" si="65"/>
        <v/>
      </c>
      <c r="AN84">
        <f t="shared" si="66"/>
        <v>39.325498301096815</v>
      </c>
      <c r="AO84">
        <f t="shared" si="67"/>
        <v>0.1000762095397401</v>
      </c>
      <c r="AP84" t="str">
        <f t="shared" si="68"/>
        <v/>
      </c>
      <c r="AQ84">
        <f t="shared" si="69"/>
        <v>6.2252256188067364E-4</v>
      </c>
      <c r="AR84">
        <f t="shared" si="70"/>
        <v>3.3309096077855503E-2</v>
      </c>
      <c r="AS84">
        <f t="shared" si="71"/>
        <v>2.2338369328358761E-3</v>
      </c>
      <c r="AT84" t="str">
        <f t="shared" si="72"/>
        <v/>
      </c>
      <c r="AU84">
        <f t="shared" si="73"/>
        <v>1.3948665305571584E-3</v>
      </c>
      <c r="AV84">
        <f t="shared" si="74"/>
        <v>5.5287600074457764E-3</v>
      </c>
      <c r="AW84">
        <f t="shared" si="75"/>
        <v>2.3941662821118327E-3</v>
      </c>
      <c r="AX84">
        <f t="shared" si="76"/>
        <v>2.4742950888187031E-4</v>
      </c>
      <c r="AY84" t="str">
        <f t="shared" si="77"/>
        <v/>
      </c>
      <c r="AZ84">
        <f t="shared" si="78"/>
        <v>7.1699279136922964E-2</v>
      </c>
      <c r="BA84" t="str">
        <f t="shared" si="79"/>
        <v/>
      </c>
      <c r="BB84">
        <f t="shared" si="80"/>
        <v>2.4438838975015297E-3</v>
      </c>
      <c r="BC84">
        <f t="shared" si="81"/>
        <v>6.1685989478896973E-3</v>
      </c>
      <c r="BE84">
        <f t="shared" si="82"/>
        <v>1.0034848599278519</v>
      </c>
      <c r="BF84">
        <f t="shared" si="83"/>
        <v>3.060732338164212</v>
      </c>
      <c r="BG84" t="str">
        <f t="shared" si="84"/>
        <v/>
      </c>
      <c r="BH84">
        <f t="shared" si="85"/>
        <v>2.6258183262074389E-3</v>
      </c>
      <c r="BI84">
        <f t="shared" si="86"/>
        <v>1.0643125366691293E-3</v>
      </c>
      <c r="BJ84">
        <f t="shared" si="87"/>
        <v>3.4963575962975676E-3</v>
      </c>
      <c r="BK84">
        <f t="shared" si="88"/>
        <v>3.4702361521629867E-5</v>
      </c>
      <c r="BL84">
        <f t="shared" si="89"/>
        <v>1.2188677483215303E-2</v>
      </c>
      <c r="BM84" t="str">
        <f t="shared" si="90"/>
        <v/>
      </c>
      <c r="BN84" t="str">
        <f t="shared" si="91"/>
        <v/>
      </c>
      <c r="BO84">
        <f t="shared" si="92"/>
        <v>1</v>
      </c>
      <c r="BP84">
        <f t="shared" si="93"/>
        <v>2.1307203063289778E-3</v>
      </c>
      <c r="BQ84" t="str">
        <f t="shared" si="94"/>
        <v/>
      </c>
      <c r="BR84">
        <f t="shared" si="95"/>
        <v>1.2201581701622169E-5</v>
      </c>
      <c r="BS84">
        <f t="shared" si="96"/>
        <v>6.1790514128831739E-4</v>
      </c>
      <c r="BT84">
        <f t="shared" si="97"/>
        <v>4.0766082431501535E-5</v>
      </c>
      <c r="BU84" t="str">
        <f t="shared" si="98"/>
        <v/>
      </c>
      <c r="BV84">
        <f t="shared" si="99"/>
        <v>2.4220058739571965E-5</v>
      </c>
      <c r="BW84">
        <f t="shared" si="100"/>
        <v>8.8668901197933158E-5</v>
      </c>
      <c r="BX84">
        <f t="shared" si="101"/>
        <v>3.7314255368638916E-5</v>
      </c>
      <c r="BY84">
        <f t="shared" si="102"/>
        <v>3.1558385648626065E-6</v>
      </c>
      <c r="BZ84" t="str">
        <f t="shared" si="103"/>
        <v/>
      </c>
      <c r="CA84">
        <f t="shared" si="104"/>
        <v>8.339564021429928E-4</v>
      </c>
      <c r="CB84" t="str">
        <f t="shared" si="105"/>
        <v/>
      </c>
      <c r="CC84">
        <f t="shared" si="106"/>
        <v>1.8136623759310327E-5</v>
      </c>
      <c r="CD84">
        <f t="shared" si="107"/>
        <v>3.0340909213110651E-5</v>
      </c>
      <c r="CF84" s="7">
        <v>8.3454545454545475</v>
      </c>
      <c r="CG84" s="9">
        <v>10.714285714285712</v>
      </c>
      <c r="CI84">
        <f t="shared" si="108"/>
        <v>5.8848039215686123</v>
      </c>
      <c r="CJ84">
        <f t="shared" si="109"/>
        <v>0.88480392156861232</v>
      </c>
      <c r="CL84">
        <v>0.39973262032085621</v>
      </c>
      <c r="CM84">
        <v>11.926090716185676</v>
      </c>
      <c r="CN84">
        <v>47.938320978531067</v>
      </c>
      <c r="CO84">
        <v>5.2071799305015029E-2</v>
      </c>
      <c r="CP84">
        <v>6.0323895560268258E-2</v>
      </c>
      <c r="CQ84">
        <v>2.7173177739850483E-2</v>
      </c>
      <c r="CR84">
        <v>6.5497743588005836E-2</v>
      </c>
      <c r="CS84">
        <v>1.4600141228847134E-3</v>
      </c>
      <c r="CT84">
        <v>8.7620257481686351E-2</v>
      </c>
      <c r="CU84" t="s">
        <v>1119</v>
      </c>
      <c r="CV84" t="s">
        <v>1119</v>
      </c>
      <c r="CW84">
        <v>39.65876765698146</v>
      </c>
      <c r="CX84" t="s">
        <v>1119</v>
      </c>
      <c r="CY84" t="s">
        <v>1119</v>
      </c>
      <c r="CZ84" t="s">
        <v>1119</v>
      </c>
      <c r="DA84">
        <v>5.2438121251185112E-2</v>
      </c>
      <c r="DB84">
        <v>2.6344980089780805E-2</v>
      </c>
      <c r="DC84">
        <v>1.3091324161494519E-3</v>
      </c>
      <c r="DD84" t="s">
        <v>1119</v>
      </c>
      <c r="DE84">
        <v>2.9337958556207067E-6</v>
      </c>
      <c r="DF84">
        <v>3.7604960762216474E-3</v>
      </c>
      <c r="DG84">
        <v>2.2558695513051363E-3</v>
      </c>
      <c r="DH84" t="s">
        <v>1119</v>
      </c>
      <c r="DI84">
        <v>7.9663529029791777E-2</v>
      </c>
      <c r="DJ84" t="s">
        <v>1119</v>
      </c>
      <c r="DK84">
        <v>1.6898698293796314E-2</v>
      </c>
      <c r="DL84" t="s">
        <v>1119</v>
      </c>
    </row>
    <row r="85" spans="1:116" x14ac:dyDescent="0.2">
      <c r="A85">
        <v>4.0999999999999996</v>
      </c>
      <c r="B85" s="3" t="s">
        <v>1043</v>
      </c>
      <c r="C85" s="2">
        <v>11.847498779177284</v>
      </c>
      <c r="D85" s="2">
        <v>48.015931498018503</v>
      </c>
      <c r="E85" s="2">
        <v>0</v>
      </c>
      <c r="F85" s="2">
        <v>5.8233028196105256E-2</v>
      </c>
      <c r="G85" s="2">
        <v>2.5787023002714599E-2</v>
      </c>
      <c r="H85" s="2">
        <v>7.4070479736700445E-2</v>
      </c>
      <c r="I85" s="2">
        <v>1.7671417732419393E-3</v>
      </c>
      <c r="J85" s="2">
        <v>0.31324470099418961</v>
      </c>
      <c r="K85" s="2">
        <v>0</v>
      </c>
      <c r="L85" s="2">
        <v>0</v>
      </c>
      <c r="M85" s="2">
        <v>39.403022123234841</v>
      </c>
      <c r="N85" s="2">
        <v>0.1024446700900629</v>
      </c>
      <c r="O85" s="2">
        <v>0</v>
      </c>
      <c r="P85" s="2">
        <v>0</v>
      </c>
      <c r="Q85" s="2">
        <v>5.6588196934551541E-2</v>
      </c>
      <c r="R85" s="2">
        <v>1.4209156566828498E-2</v>
      </c>
      <c r="S85" s="2">
        <v>3.5959388886667586E-4</v>
      </c>
      <c r="T85" s="2">
        <v>0</v>
      </c>
      <c r="U85" s="2">
        <v>5.1886825842279863E-3</v>
      </c>
      <c r="V85" s="2">
        <v>1.5436291977604917E-3</v>
      </c>
      <c r="W85" s="2">
        <v>1.3475417575736415E-3</v>
      </c>
      <c r="X85" s="2">
        <v>0</v>
      </c>
      <c r="Y85" s="2">
        <v>7.2994319029652699E-2</v>
      </c>
      <c r="Z85" s="2">
        <v>0</v>
      </c>
      <c r="AA85" s="2">
        <v>2.3229795938065237E-3</v>
      </c>
      <c r="AB85" s="2">
        <v>3.4464562230915774E-3</v>
      </c>
      <c r="AD85">
        <f t="shared" si="56"/>
        <v>11.847498779177284</v>
      </c>
      <c r="AE85">
        <f t="shared" si="57"/>
        <v>48.015931498018503</v>
      </c>
      <c r="AF85" t="str">
        <f t="shared" si="58"/>
        <v/>
      </c>
      <c r="AG85">
        <f t="shared" si="59"/>
        <v>5.8233028196105256E-2</v>
      </c>
      <c r="AH85">
        <f t="shared" si="60"/>
        <v>2.5787023002714599E-2</v>
      </c>
      <c r="AI85">
        <f t="shared" si="61"/>
        <v>7.4070479736700445E-2</v>
      </c>
      <c r="AJ85">
        <f t="shared" si="62"/>
        <v>1.7671417732419393E-3</v>
      </c>
      <c r="AK85">
        <f t="shared" si="63"/>
        <v>0.31324470099418961</v>
      </c>
      <c r="AL85" t="str">
        <f t="shared" si="64"/>
        <v/>
      </c>
      <c r="AM85" t="str">
        <f t="shared" si="65"/>
        <v/>
      </c>
      <c r="AN85">
        <f t="shared" si="66"/>
        <v>39.403022123234841</v>
      </c>
      <c r="AO85">
        <f t="shared" si="67"/>
        <v>0.1024446700900629</v>
      </c>
      <c r="AP85" t="str">
        <f t="shared" si="68"/>
        <v/>
      </c>
      <c r="AQ85" t="str">
        <f t="shared" si="69"/>
        <v/>
      </c>
      <c r="AR85">
        <f t="shared" si="70"/>
        <v>5.6588196934551541E-2</v>
      </c>
      <c r="AS85">
        <f t="shared" si="71"/>
        <v>1.4209156566828498E-2</v>
      </c>
      <c r="AT85">
        <f t="shared" si="72"/>
        <v>3.5959388886667586E-4</v>
      </c>
      <c r="AU85" t="str">
        <f t="shared" si="73"/>
        <v/>
      </c>
      <c r="AV85">
        <f t="shared" si="74"/>
        <v>5.1886825842279863E-3</v>
      </c>
      <c r="AW85">
        <f t="shared" si="75"/>
        <v>1.5436291977604917E-3</v>
      </c>
      <c r="AX85">
        <f t="shared" si="76"/>
        <v>1.3475417575736415E-3</v>
      </c>
      <c r="AY85" t="str">
        <f t="shared" si="77"/>
        <v/>
      </c>
      <c r="AZ85">
        <f t="shared" si="78"/>
        <v>7.2994319029652699E-2</v>
      </c>
      <c r="BA85" t="str">
        <f t="shared" si="79"/>
        <v/>
      </c>
      <c r="BB85">
        <f t="shared" si="80"/>
        <v>2.3229795938065237E-3</v>
      </c>
      <c r="BC85">
        <f t="shared" si="81"/>
        <v>3.4464562230915774E-3</v>
      </c>
      <c r="BE85">
        <f t="shared" si="82"/>
        <v>1.0033093548565102</v>
      </c>
      <c r="BF85">
        <f t="shared" si="83"/>
        <v>3.0525175575506505</v>
      </c>
      <c r="BG85" t="str">
        <f t="shared" si="84"/>
        <v/>
      </c>
      <c r="BH85">
        <f t="shared" si="85"/>
        <v>2.4369704192528587E-3</v>
      </c>
      <c r="BI85">
        <f t="shared" si="86"/>
        <v>9.7210152864248792E-4</v>
      </c>
      <c r="BJ85">
        <f t="shared" si="87"/>
        <v>2.6824986123263721E-3</v>
      </c>
      <c r="BK85">
        <f t="shared" si="88"/>
        <v>5.8030112418993092E-5</v>
      </c>
      <c r="BL85">
        <f t="shared" si="89"/>
        <v>9.9363984212758917E-3</v>
      </c>
      <c r="BM85" t="str">
        <f t="shared" si="90"/>
        <v/>
      </c>
      <c r="BN85" t="str">
        <f t="shared" si="91"/>
        <v/>
      </c>
      <c r="BO85">
        <f t="shared" si="92"/>
        <v>1</v>
      </c>
      <c r="BP85">
        <f t="shared" si="93"/>
        <v>2.1768558290395927E-3</v>
      </c>
      <c r="BQ85" t="str">
        <f t="shared" si="94"/>
        <v/>
      </c>
      <c r="BR85" t="str">
        <f t="shared" si="95"/>
        <v/>
      </c>
      <c r="BS85">
        <f t="shared" si="96"/>
        <v>1.0476820897630367E-3</v>
      </c>
      <c r="BT85">
        <f t="shared" si="97"/>
        <v>2.587977598734593E-4</v>
      </c>
      <c r="BU85">
        <f t="shared" si="98"/>
        <v>6.2062431646489664E-6</v>
      </c>
      <c r="BV85" t="str">
        <f t="shared" si="99"/>
        <v/>
      </c>
      <c r="BW85">
        <f t="shared" si="100"/>
        <v>8.3051100900446962E-5</v>
      </c>
      <c r="BX85">
        <f t="shared" si="101"/>
        <v>2.4010884337706263E-5</v>
      </c>
      <c r="BY85">
        <f t="shared" si="102"/>
        <v>1.7153400184760479E-5</v>
      </c>
      <c r="BZ85" t="str">
        <f t="shared" si="103"/>
        <v/>
      </c>
      <c r="CA85">
        <f t="shared" si="104"/>
        <v>8.4734899936478314E-4</v>
      </c>
      <c r="CB85" t="str">
        <f t="shared" si="105"/>
        <v/>
      </c>
      <c r="CC85">
        <f t="shared" si="106"/>
        <v>1.7205447409619138E-5</v>
      </c>
      <c r="CD85">
        <f t="shared" si="107"/>
        <v>1.6918409157764201E-5</v>
      </c>
      <c r="CF85" s="7">
        <v>8.4484848484848509</v>
      </c>
      <c r="CG85" s="9">
        <v>10.857142857142854</v>
      </c>
      <c r="CI85">
        <f t="shared" si="108"/>
        <v>5.9656862745097881</v>
      </c>
      <c r="CJ85">
        <f t="shared" si="109"/>
        <v>0.96568627450978806</v>
      </c>
      <c r="CL85">
        <v>0.40359477124182774</v>
      </c>
      <c r="CM85">
        <v>11.89951536035481</v>
      </c>
      <c r="CN85">
        <v>47.938583836436351</v>
      </c>
      <c r="CO85">
        <v>1.354810780352456E-2</v>
      </c>
      <c r="CP85">
        <v>9.4975336124570375E-2</v>
      </c>
      <c r="CQ85">
        <v>2.5281436626234593E-2</v>
      </c>
      <c r="CR85">
        <v>8.9904391242714696E-2</v>
      </c>
      <c r="CS85">
        <v>2.0150678961946139E-3</v>
      </c>
      <c r="CT85">
        <v>0.11651371815092025</v>
      </c>
      <c r="CU85" t="s">
        <v>1119</v>
      </c>
      <c r="CV85" t="s">
        <v>1119</v>
      </c>
      <c r="CW85">
        <v>39.516177042776675</v>
      </c>
      <c r="CX85" t="s">
        <v>1119</v>
      </c>
      <c r="CY85" t="s">
        <v>1119</v>
      </c>
      <c r="CZ85">
        <v>1.2396884309516545E-4</v>
      </c>
      <c r="DA85">
        <v>0.10613121705858689</v>
      </c>
      <c r="DB85">
        <v>0.10665245588450235</v>
      </c>
      <c r="DC85">
        <v>3.3339056447642132E-3</v>
      </c>
      <c r="DD85" t="s">
        <v>1119</v>
      </c>
      <c r="DE85" t="s">
        <v>1119</v>
      </c>
      <c r="DF85">
        <v>6.4001186952835944E-3</v>
      </c>
      <c r="DG85">
        <v>5.3287816308287747E-4</v>
      </c>
      <c r="DH85" t="s">
        <v>1119</v>
      </c>
      <c r="DI85">
        <v>7.261074691441817E-2</v>
      </c>
      <c r="DJ85" t="s">
        <v>1119</v>
      </c>
      <c r="DK85">
        <v>7.700411384249573E-3</v>
      </c>
      <c r="DL85" t="s">
        <v>1119</v>
      </c>
    </row>
    <row r="86" spans="1:116" x14ac:dyDescent="0.2">
      <c r="A86">
        <v>4.1500000000000004</v>
      </c>
      <c r="B86" s="3" t="s">
        <v>1044</v>
      </c>
      <c r="C86" s="2">
        <v>11.888889725145727</v>
      </c>
      <c r="D86" s="2">
        <v>47.981317088760008</v>
      </c>
      <c r="E86" s="2">
        <v>0</v>
      </c>
      <c r="F86" s="2">
        <v>6.9702504551692773E-2</v>
      </c>
      <c r="G86" s="2">
        <v>2.3337437982448316E-2</v>
      </c>
      <c r="H86" s="2">
        <v>8.2897883863257832E-2</v>
      </c>
      <c r="I86" s="2">
        <v>8.4961418041385709E-4</v>
      </c>
      <c r="J86" s="2">
        <v>0.18705212457204218</v>
      </c>
      <c r="K86" s="2">
        <v>0</v>
      </c>
      <c r="L86" s="2">
        <v>0</v>
      </c>
      <c r="M86" s="2">
        <v>39.522382707962969</v>
      </c>
      <c r="N86" s="2">
        <v>5.8903056568982683E-2</v>
      </c>
      <c r="O86" s="2">
        <v>0</v>
      </c>
      <c r="P86" s="2">
        <v>0</v>
      </c>
      <c r="Q86" s="2">
        <v>7.4222026686797948E-2</v>
      </c>
      <c r="R86" s="2">
        <v>3.0608762446075043E-2</v>
      </c>
      <c r="S86" s="2">
        <v>0</v>
      </c>
      <c r="T86" s="2">
        <v>5.1088116830953856E-5</v>
      </c>
      <c r="U86" s="2">
        <v>2.391180670602175E-3</v>
      </c>
      <c r="V86" s="2">
        <v>1.2605148713543349E-3</v>
      </c>
      <c r="W86" s="2">
        <v>2.9566539617079976E-3</v>
      </c>
      <c r="X86" s="2">
        <v>0</v>
      </c>
      <c r="Y86" s="2">
        <v>7.2640380499188889E-2</v>
      </c>
      <c r="Z86" s="2">
        <v>0</v>
      </c>
      <c r="AA86" s="2">
        <v>0</v>
      </c>
      <c r="AB86" s="2">
        <v>5.3724915987359522E-4</v>
      </c>
      <c r="AD86">
        <f t="shared" si="56"/>
        <v>11.888889725145727</v>
      </c>
      <c r="AE86">
        <f t="shared" si="57"/>
        <v>47.981317088760008</v>
      </c>
      <c r="AF86" t="str">
        <f t="shared" si="58"/>
        <v/>
      </c>
      <c r="AG86">
        <f t="shared" si="59"/>
        <v>6.9702504551692773E-2</v>
      </c>
      <c r="AH86">
        <f t="shared" si="60"/>
        <v>2.3337437982448316E-2</v>
      </c>
      <c r="AI86">
        <f t="shared" si="61"/>
        <v>8.2897883863257832E-2</v>
      </c>
      <c r="AJ86">
        <f t="shared" si="62"/>
        <v>8.4961418041385709E-4</v>
      </c>
      <c r="AK86">
        <f t="shared" si="63"/>
        <v>0.18705212457204218</v>
      </c>
      <c r="AL86" t="str">
        <f t="shared" si="64"/>
        <v/>
      </c>
      <c r="AM86" t="str">
        <f t="shared" si="65"/>
        <v/>
      </c>
      <c r="AN86">
        <f t="shared" si="66"/>
        <v>39.522382707962969</v>
      </c>
      <c r="AO86">
        <f t="shared" si="67"/>
        <v>5.8903056568982683E-2</v>
      </c>
      <c r="AP86" t="str">
        <f t="shared" si="68"/>
        <v/>
      </c>
      <c r="AQ86" t="str">
        <f t="shared" si="69"/>
        <v/>
      </c>
      <c r="AR86">
        <f t="shared" si="70"/>
        <v>7.4222026686797948E-2</v>
      </c>
      <c r="AS86">
        <f t="shared" si="71"/>
        <v>3.0608762446075043E-2</v>
      </c>
      <c r="AT86" t="str">
        <f t="shared" si="72"/>
        <v/>
      </c>
      <c r="AU86">
        <f t="shared" si="73"/>
        <v>5.1088116830953856E-5</v>
      </c>
      <c r="AV86">
        <f t="shared" si="74"/>
        <v>2.391180670602175E-3</v>
      </c>
      <c r="AW86">
        <f t="shared" si="75"/>
        <v>1.2605148713543349E-3</v>
      </c>
      <c r="AX86">
        <f t="shared" si="76"/>
        <v>2.9566539617079976E-3</v>
      </c>
      <c r="AY86" t="str">
        <f t="shared" si="77"/>
        <v/>
      </c>
      <c r="AZ86">
        <f t="shared" si="78"/>
        <v>7.2640380499188889E-2</v>
      </c>
      <c r="BA86" t="str">
        <f t="shared" si="79"/>
        <v/>
      </c>
      <c r="BB86" t="str">
        <f t="shared" si="80"/>
        <v/>
      </c>
      <c r="BC86">
        <f t="shared" si="81"/>
        <v>5.3724915987359522E-4</v>
      </c>
      <c r="BE86">
        <f t="shared" si="82"/>
        <v>1.0037739046977368</v>
      </c>
      <c r="BF86">
        <f t="shared" si="83"/>
        <v>3.0411048271027625</v>
      </c>
      <c r="BG86" t="str">
        <f t="shared" si="84"/>
        <v/>
      </c>
      <c r="BH86">
        <f t="shared" si="85"/>
        <v>2.9081424761180186E-3</v>
      </c>
      <c r="BI86">
        <f t="shared" si="86"/>
        <v>8.771018125925394E-4</v>
      </c>
      <c r="BJ86">
        <f t="shared" si="87"/>
        <v>2.9931205326903603E-3</v>
      </c>
      <c r="BK86">
        <f t="shared" si="88"/>
        <v>2.7815712205157815E-5</v>
      </c>
      <c r="BL86">
        <f t="shared" si="89"/>
        <v>5.9155390116941379E-3</v>
      </c>
      <c r="BM86" t="str">
        <f t="shared" si="90"/>
        <v/>
      </c>
      <c r="BN86" t="str">
        <f t="shared" si="91"/>
        <v/>
      </c>
      <c r="BO86">
        <f t="shared" si="92"/>
        <v>1</v>
      </c>
      <c r="BP86">
        <f t="shared" si="93"/>
        <v>1.2478562074099619E-3</v>
      </c>
      <c r="BQ86" t="str">
        <f t="shared" si="94"/>
        <v/>
      </c>
      <c r="BR86" t="str">
        <f t="shared" si="95"/>
        <v/>
      </c>
      <c r="BS86">
        <f t="shared" si="96"/>
        <v>1.3700073135159247E-3</v>
      </c>
      <c r="BT86">
        <f t="shared" si="97"/>
        <v>5.5580749288529124E-4</v>
      </c>
      <c r="BU86" t="str">
        <f t="shared" si="98"/>
        <v/>
      </c>
      <c r="BV86">
        <f t="shared" si="99"/>
        <v>8.8266020742369266E-7</v>
      </c>
      <c r="BW86">
        <f t="shared" si="100"/>
        <v>3.8158130999051108E-5</v>
      </c>
      <c r="BX86">
        <f t="shared" si="101"/>
        <v>1.9547875218360663E-5</v>
      </c>
      <c r="BY86">
        <f t="shared" si="102"/>
        <v>3.7522770744655325E-5</v>
      </c>
      <c r="BZ86" t="str">
        <f t="shared" si="103"/>
        <v/>
      </c>
      <c r="CA86">
        <f t="shared" si="104"/>
        <v>8.4069368128926274E-4</v>
      </c>
      <c r="CB86" t="str">
        <f t="shared" si="105"/>
        <v/>
      </c>
      <c r="CC86" t="str">
        <f t="shared" si="106"/>
        <v/>
      </c>
      <c r="CD86">
        <f t="shared" si="107"/>
        <v>2.6293531213155315E-6</v>
      </c>
      <c r="CF86" s="7">
        <v>8.5515151515151544</v>
      </c>
      <c r="CG86" s="8">
        <v>11</v>
      </c>
      <c r="CI86">
        <f t="shared" si="108"/>
        <v>6.034926470588224</v>
      </c>
      <c r="CJ86">
        <f t="shared" si="109"/>
        <v>3.4926470588223957E-2</v>
      </c>
      <c r="CL86">
        <v>0.41176470588234171</v>
      </c>
      <c r="CM86">
        <v>11.879713083870778</v>
      </c>
      <c r="CN86">
        <v>47.983458836242399</v>
      </c>
      <c r="CO86" t="s">
        <v>1119</v>
      </c>
      <c r="CP86">
        <v>7.443999406057783E-2</v>
      </c>
      <c r="CQ86">
        <v>2.544676117427E-2</v>
      </c>
      <c r="CR86">
        <v>7.4005954234386828E-2</v>
      </c>
      <c r="CS86">
        <v>1.9982287789944726E-3</v>
      </c>
      <c r="CT86">
        <v>0.18698072800767473</v>
      </c>
      <c r="CU86">
        <v>2.8755089670659774E-3</v>
      </c>
      <c r="CV86" t="s">
        <v>1119</v>
      </c>
      <c r="CW86">
        <v>39.487534603547964</v>
      </c>
      <c r="CX86">
        <v>0.153798115111144</v>
      </c>
      <c r="CY86" t="s">
        <v>1119</v>
      </c>
      <c r="CZ86">
        <v>3.3016477062637915E-4</v>
      </c>
      <c r="DA86">
        <v>4.3915359862513832E-2</v>
      </c>
      <c r="DB86">
        <v>4.7252534331658699E-3</v>
      </c>
      <c r="DC86">
        <v>1.2262203992619977E-3</v>
      </c>
      <c r="DD86">
        <v>6.9544647982479032E-3</v>
      </c>
      <c r="DE86">
        <v>2.6986356481969796E-3</v>
      </c>
      <c r="DF86">
        <v>1.3423416878524199E-3</v>
      </c>
      <c r="DG86">
        <v>1.5695286024748917E-3</v>
      </c>
      <c r="DH86" t="s">
        <v>1119</v>
      </c>
      <c r="DI86">
        <v>6.4802082429404717E-2</v>
      </c>
      <c r="DJ86" t="s">
        <v>1119</v>
      </c>
      <c r="DK86" t="s">
        <v>1119</v>
      </c>
      <c r="DL86">
        <v>2.1841343730014803E-3</v>
      </c>
    </row>
    <row r="87" spans="1:116" x14ac:dyDescent="0.2">
      <c r="A87">
        <v>4.2</v>
      </c>
      <c r="B87" s="3" t="s">
        <v>1045</v>
      </c>
      <c r="C87" s="2">
        <v>11.847018972574693</v>
      </c>
      <c r="D87" s="2">
        <v>48.01841574065169</v>
      </c>
      <c r="E87" s="2">
        <v>9.2160675246719198E-2</v>
      </c>
      <c r="F87" s="2">
        <v>8.6501341242907856E-2</v>
      </c>
      <c r="G87" s="2">
        <v>2.3579629748155598E-2</v>
      </c>
      <c r="H87" s="2">
        <v>8.3894068115078657E-2</v>
      </c>
      <c r="I87" s="2">
        <v>1.0489289972339512E-3</v>
      </c>
      <c r="J87" s="2">
        <v>0.32622538408038387</v>
      </c>
      <c r="K87" s="2">
        <v>0</v>
      </c>
      <c r="L87" s="2">
        <v>0</v>
      </c>
      <c r="M87" s="2">
        <v>39.355232400194588</v>
      </c>
      <c r="N87" s="2">
        <v>2.5242626383763515E-2</v>
      </c>
      <c r="O87" s="2">
        <v>0</v>
      </c>
      <c r="P87" s="2">
        <v>0</v>
      </c>
      <c r="Q87" s="2">
        <v>4.6958674919523886E-2</v>
      </c>
      <c r="R87" s="2">
        <v>1.2597071106414158E-2</v>
      </c>
      <c r="S87" s="2">
        <v>0</v>
      </c>
      <c r="T87" s="2">
        <v>2.2957055249058843E-3</v>
      </c>
      <c r="U87" s="2">
        <v>1.6809605800358861E-3</v>
      </c>
      <c r="V87" s="2">
        <v>1.7458214612245369E-3</v>
      </c>
      <c r="W87" s="2">
        <v>3.3371783128041455E-3</v>
      </c>
      <c r="X87" s="2">
        <v>0</v>
      </c>
      <c r="Y87" s="2">
        <v>7.2064820859886608E-2</v>
      </c>
      <c r="Z87" s="2">
        <v>0</v>
      </c>
      <c r="AA87" s="2">
        <v>0</v>
      </c>
      <c r="AB87" s="2">
        <v>0</v>
      </c>
      <c r="AD87">
        <f t="shared" si="56"/>
        <v>11.847018972574693</v>
      </c>
      <c r="AE87">
        <f t="shared" si="57"/>
        <v>48.01841574065169</v>
      </c>
      <c r="AF87">
        <f t="shared" si="58"/>
        <v>9.2160675246719198E-2</v>
      </c>
      <c r="AG87">
        <f t="shared" si="59"/>
        <v>8.6501341242907856E-2</v>
      </c>
      <c r="AH87">
        <f t="shared" si="60"/>
        <v>2.3579629748155598E-2</v>
      </c>
      <c r="AI87">
        <f t="shared" si="61"/>
        <v>8.3894068115078657E-2</v>
      </c>
      <c r="AJ87">
        <f t="shared" si="62"/>
        <v>1.0489289972339512E-3</v>
      </c>
      <c r="AK87">
        <f t="shared" si="63"/>
        <v>0.32622538408038387</v>
      </c>
      <c r="AL87" t="str">
        <f t="shared" si="64"/>
        <v/>
      </c>
      <c r="AM87" t="str">
        <f t="shared" si="65"/>
        <v/>
      </c>
      <c r="AN87">
        <f t="shared" si="66"/>
        <v>39.355232400194588</v>
      </c>
      <c r="AO87">
        <f t="shared" si="67"/>
        <v>2.5242626383763515E-2</v>
      </c>
      <c r="AP87" t="str">
        <f t="shared" si="68"/>
        <v/>
      </c>
      <c r="AQ87" t="str">
        <f t="shared" si="69"/>
        <v/>
      </c>
      <c r="AR87">
        <f t="shared" si="70"/>
        <v>4.6958674919523886E-2</v>
      </c>
      <c r="AS87">
        <f t="shared" si="71"/>
        <v>1.2597071106414158E-2</v>
      </c>
      <c r="AT87" t="str">
        <f t="shared" si="72"/>
        <v/>
      </c>
      <c r="AU87">
        <f t="shared" si="73"/>
        <v>2.2957055249058843E-3</v>
      </c>
      <c r="AV87">
        <f t="shared" si="74"/>
        <v>1.6809605800358861E-3</v>
      </c>
      <c r="AW87">
        <f t="shared" si="75"/>
        <v>1.7458214612245369E-3</v>
      </c>
      <c r="AX87">
        <f t="shared" si="76"/>
        <v>3.3371783128041455E-3</v>
      </c>
      <c r="AY87" t="str">
        <f t="shared" si="77"/>
        <v/>
      </c>
      <c r="AZ87">
        <f t="shared" si="78"/>
        <v>7.2064820859886608E-2</v>
      </c>
      <c r="BA87" t="str">
        <f t="shared" si="79"/>
        <v/>
      </c>
      <c r="BB87" t="str">
        <f t="shared" si="80"/>
        <v/>
      </c>
      <c r="BC87" t="str">
        <f t="shared" si="81"/>
        <v/>
      </c>
      <c r="BE87">
        <f t="shared" si="82"/>
        <v>1.00448700842074</v>
      </c>
      <c r="BF87">
        <f t="shared" si="83"/>
        <v>3.0563824037223259</v>
      </c>
      <c r="BG87">
        <f t="shared" si="84"/>
        <v>4.0824032742458397E-3</v>
      </c>
      <c r="BH87">
        <f t="shared" si="85"/>
        <v>3.6243553845670602E-3</v>
      </c>
      <c r="BI87">
        <f t="shared" si="86"/>
        <v>8.8996812242054255E-4</v>
      </c>
      <c r="BJ87">
        <f t="shared" si="87"/>
        <v>3.041954081036359E-3</v>
      </c>
      <c r="BK87">
        <f t="shared" si="88"/>
        <v>3.448697969448894E-5</v>
      </c>
      <c r="BL87">
        <f t="shared" si="89"/>
        <v>1.0360723088917187E-2</v>
      </c>
      <c r="BM87" t="str">
        <f t="shared" si="90"/>
        <v/>
      </c>
      <c r="BN87" t="str">
        <f t="shared" si="91"/>
        <v/>
      </c>
      <c r="BO87">
        <f t="shared" si="92"/>
        <v>1</v>
      </c>
      <c r="BP87">
        <f t="shared" si="93"/>
        <v>5.3703413278328451E-4</v>
      </c>
      <c r="BQ87" t="str">
        <f t="shared" si="94"/>
        <v/>
      </c>
      <c r="BR87" t="str">
        <f t="shared" si="95"/>
        <v/>
      </c>
      <c r="BS87">
        <f t="shared" si="96"/>
        <v>8.7045544856034903E-4</v>
      </c>
      <c r="BT87">
        <f t="shared" si="97"/>
        <v>2.2971473041825621E-4</v>
      </c>
      <c r="BU87" t="str">
        <f t="shared" si="98"/>
        <v/>
      </c>
      <c r="BV87">
        <f t="shared" si="99"/>
        <v>3.983184936771534E-5</v>
      </c>
      <c r="BW87">
        <f t="shared" si="100"/>
        <v>2.6938466545684723E-5</v>
      </c>
      <c r="BX87">
        <f t="shared" si="101"/>
        <v>2.7188925842111908E-5</v>
      </c>
      <c r="BY87">
        <f t="shared" si="102"/>
        <v>4.2531867429177935E-5</v>
      </c>
      <c r="BZ87" t="str">
        <f t="shared" si="103"/>
        <v/>
      </c>
      <c r="CA87">
        <f t="shared" si="104"/>
        <v>8.3757483827704142E-4</v>
      </c>
      <c r="CB87" t="str">
        <f t="shared" si="105"/>
        <v/>
      </c>
      <c r="CC87" t="str">
        <f t="shared" si="106"/>
        <v/>
      </c>
      <c r="CD87" t="str">
        <f t="shared" si="107"/>
        <v/>
      </c>
      <c r="CF87" s="7">
        <v>8.6545454545454561</v>
      </c>
      <c r="CG87" s="9">
        <v>11.055555555555555</v>
      </c>
      <c r="CI87">
        <f t="shared" si="108"/>
        <v>6.0955882352941062</v>
      </c>
      <c r="CJ87">
        <f t="shared" si="109"/>
        <v>9.5588235294106205E-2</v>
      </c>
      <c r="CL87">
        <v>0.4117647058823497</v>
      </c>
      <c r="CM87">
        <v>11.887009578561312</v>
      </c>
      <c r="CN87">
        <v>47.92152690279152</v>
      </c>
      <c r="CO87">
        <v>9.5395227087511983E-2</v>
      </c>
      <c r="CP87">
        <v>8.5605639254311056E-2</v>
      </c>
      <c r="CQ87">
        <v>2.9598876932192767E-2</v>
      </c>
      <c r="CR87">
        <v>8.2322430335527372E-2</v>
      </c>
      <c r="CS87">
        <v>2.2855605758541698E-3</v>
      </c>
      <c r="CT87">
        <v>0.13073466792726907</v>
      </c>
      <c r="CU87">
        <v>4.2289532622183074E-2</v>
      </c>
      <c r="CV87" t="s">
        <v>1119</v>
      </c>
      <c r="CW87">
        <v>39.492119091883168</v>
      </c>
      <c r="CX87">
        <v>4.2091345720288262E-2</v>
      </c>
      <c r="CY87" t="s">
        <v>1119</v>
      </c>
      <c r="CZ87">
        <v>8.0609339322997977E-5</v>
      </c>
      <c r="DA87">
        <v>7.2366022841155134E-2</v>
      </c>
      <c r="DB87">
        <v>3.7924140302316445E-2</v>
      </c>
      <c r="DC87">
        <v>2.1328771608064953E-3</v>
      </c>
      <c r="DD87" t="s">
        <v>1119</v>
      </c>
      <c r="DE87">
        <v>1.0420116078032234E-3</v>
      </c>
      <c r="DF87">
        <v>4.2276828489393459E-3</v>
      </c>
      <c r="DG87">
        <v>1.4544542744916063E-3</v>
      </c>
      <c r="DH87" t="s">
        <v>1119</v>
      </c>
      <c r="DI87">
        <v>6.7759281205535926E-2</v>
      </c>
      <c r="DJ87" t="s">
        <v>1119</v>
      </c>
      <c r="DK87" t="s">
        <v>1119</v>
      </c>
      <c r="DL87">
        <v>2.034066728498078E-3</v>
      </c>
    </row>
    <row r="88" spans="1:116" x14ac:dyDescent="0.2">
      <c r="A88">
        <v>4.25</v>
      </c>
      <c r="B88" s="3" t="s">
        <v>1046</v>
      </c>
      <c r="C88" s="2">
        <v>11.827865427335656</v>
      </c>
      <c r="D88" s="2">
        <v>47.9893257941998</v>
      </c>
      <c r="E88" s="2">
        <v>0.20095423252006542</v>
      </c>
      <c r="F88" s="2">
        <v>9.8704055906538343E-2</v>
      </c>
      <c r="G88" s="2">
        <v>3.1431654530376087E-2</v>
      </c>
      <c r="H88" s="2">
        <v>0.10285014095784825</v>
      </c>
      <c r="I88" s="2">
        <v>1.1422087604861968E-3</v>
      </c>
      <c r="J88" s="2">
        <v>0.31200592031003599</v>
      </c>
      <c r="K88" s="2">
        <v>0</v>
      </c>
      <c r="L88" s="2">
        <v>0</v>
      </c>
      <c r="M88" s="2">
        <v>39.269710266641198</v>
      </c>
      <c r="N88" s="2">
        <v>3.8224041122073935E-2</v>
      </c>
      <c r="O88" s="2">
        <v>0</v>
      </c>
      <c r="P88" s="2">
        <v>0</v>
      </c>
      <c r="Q88" s="2">
        <v>4.163384918897671E-2</v>
      </c>
      <c r="R88" s="2">
        <v>8.5619411875721327E-4</v>
      </c>
      <c r="S88" s="2">
        <v>0</v>
      </c>
      <c r="T88" s="2">
        <v>2.6626555620599592E-3</v>
      </c>
      <c r="U88" s="2">
        <v>2.234925423826176E-3</v>
      </c>
      <c r="V88" s="2">
        <v>1.4416658754088109E-3</v>
      </c>
      <c r="W88" s="2">
        <v>3.6387006560605461E-3</v>
      </c>
      <c r="X88" s="2">
        <v>0</v>
      </c>
      <c r="Y88" s="2">
        <v>7.5318266890822674E-2</v>
      </c>
      <c r="Z88" s="2">
        <v>0</v>
      </c>
      <c r="AA88" s="2">
        <v>0</v>
      </c>
      <c r="AB88" s="2">
        <v>0</v>
      </c>
      <c r="AD88">
        <f t="shared" si="56"/>
        <v>11.827865427335656</v>
      </c>
      <c r="AE88">
        <f t="shared" si="57"/>
        <v>47.9893257941998</v>
      </c>
      <c r="AF88">
        <f t="shared" si="58"/>
        <v>0.20095423252006542</v>
      </c>
      <c r="AG88">
        <f t="shared" si="59"/>
        <v>9.8704055906538343E-2</v>
      </c>
      <c r="AH88">
        <f t="shared" si="60"/>
        <v>3.1431654530376087E-2</v>
      </c>
      <c r="AI88">
        <f t="shared" si="61"/>
        <v>0.10285014095784825</v>
      </c>
      <c r="AJ88">
        <f t="shared" si="62"/>
        <v>1.1422087604861968E-3</v>
      </c>
      <c r="AK88">
        <f t="shared" si="63"/>
        <v>0.31200592031003599</v>
      </c>
      <c r="AL88" t="str">
        <f t="shared" si="64"/>
        <v/>
      </c>
      <c r="AM88" t="str">
        <f t="shared" si="65"/>
        <v/>
      </c>
      <c r="AN88">
        <f t="shared" si="66"/>
        <v>39.269710266641198</v>
      </c>
      <c r="AO88">
        <f t="shared" si="67"/>
        <v>3.8224041122073935E-2</v>
      </c>
      <c r="AP88" t="str">
        <f t="shared" si="68"/>
        <v/>
      </c>
      <c r="AQ88" t="str">
        <f t="shared" si="69"/>
        <v/>
      </c>
      <c r="AR88">
        <f t="shared" si="70"/>
        <v>4.163384918897671E-2</v>
      </c>
      <c r="AS88">
        <f t="shared" si="71"/>
        <v>8.5619411875721327E-4</v>
      </c>
      <c r="AT88" t="str">
        <f t="shared" si="72"/>
        <v/>
      </c>
      <c r="AU88">
        <f t="shared" si="73"/>
        <v>2.6626555620599592E-3</v>
      </c>
      <c r="AV88">
        <f t="shared" si="74"/>
        <v>2.234925423826176E-3</v>
      </c>
      <c r="AW88">
        <f t="shared" si="75"/>
        <v>1.4416658754088109E-3</v>
      </c>
      <c r="AX88">
        <f t="shared" si="76"/>
        <v>3.6387006560605461E-3</v>
      </c>
      <c r="AY88" t="str">
        <f t="shared" si="77"/>
        <v/>
      </c>
      <c r="AZ88">
        <f t="shared" si="78"/>
        <v>7.5318266890822674E-2</v>
      </c>
      <c r="BA88" t="str">
        <f t="shared" si="79"/>
        <v/>
      </c>
      <c r="BB88" t="str">
        <f t="shared" si="80"/>
        <v/>
      </c>
      <c r="BC88" t="str">
        <f t="shared" si="81"/>
        <v/>
      </c>
      <c r="BE88">
        <f t="shared" si="82"/>
        <v>1.0050470637887368</v>
      </c>
      <c r="BF88">
        <f t="shared" si="83"/>
        <v>3.0611830230958761</v>
      </c>
      <c r="BG88">
        <f t="shared" si="84"/>
        <v>8.9209724386862463E-3</v>
      </c>
      <c r="BH88">
        <f t="shared" si="85"/>
        <v>4.1446486206120469E-3</v>
      </c>
      <c r="BI88">
        <f t="shared" si="86"/>
        <v>1.188911413585155E-3</v>
      </c>
      <c r="BJ88">
        <f t="shared" si="87"/>
        <v>3.7374128564480482E-3</v>
      </c>
      <c r="BK88">
        <f t="shared" si="88"/>
        <v>3.7635643054309219E-5</v>
      </c>
      <c r="BL88">
        <f t="shared" si="89"/>
        <v>9.9307016495488697E-3</v>
      </c>
      <c r="BM88" t="str">
        <f t="shared" si="90"/>
        <v/>
      </c>
      <c r="BN88" t="str">
        <f t="shared" si="91"/>
        <v/>
      </c>
      <c r="BO88">
        <f t="shared" si="92"/>
        <v>1</v>
      </c>
      <c r="BP88">
        <f t="shared" si="93"/>
        <v>8.1498334579484016E-4</v>
      </c>
      <c r="BQ88" t="str">
        <f t="shared" si="94"/>
        <v/>
      </c>
      <c r="BR88" t="str">
        <f t="shared" si="95"/>
        <v/>
      </c>
      <c r="BS88">
        <f t="shared" si="96"/>
        <v>7.7343186994887183E-4</v>
      </c>
      <c r="BT88">
        <f t="shared" si="97"/>
        <v>1.5647187579239804E-5</v>
      </c>
      <c r="BU88" t="str">
        <f t="shared" si="98"/>
        <v/>
      </c>
      <c r="BV88">
        <f t="shared" si="99"/>
        <v>4.6299261735628747E-5</v>
      </c>
      <c r="BW88">
        <f t="shared" si="100"/>
        <v>3.5894107686831598E-5</v>
      </c>
      <c r="BX88">
        <f t="shared" si="101"/>
        <v>2.2500989927640147E-5</v>
      </c>
      <c r="BY88">
        <f t="shared" si="102"/>
        <v>4.6475722753693731E-5</v>
      </c>
      <c r="BZ88" t="str">
        <f t="shared" si="103"/>
        <v/>
      </c>
      <c r="CA88">
        <f t="shared" si="104"/>
        <v>8.7729451319966227E-4</v>
      </c>
      <c r="CB88" t="str">
        <f t="shared" si="105"/>
        <v/>
      </c>
      <c r="CC88" t="str">
        <f t="shared" si="106"/>
        <v/>
      </c>
      <c r="CD88" t="str">
        <f t="shared" si="107"/>
        <v/>
      </c>
      <c r="CF88" s="7">
        <v>8.7575757575757596</v>
      </c>
      <c r="CG88" s="9">
        <v>11.111111111111111</v>
      </c>
      <c r="CI88">
        <f t="shared" si="108"/>
        <v>6.1562499999999885</v>
      </c>
      <c r="CJ88">
        <f t="shared" si="109"/>
        <v>0.15624999999998845</v>
      </c>
      <c r="CL88">
        <v>0.42483660130718848</v>
      </c>
      <c r="CM88">
        <v>11.867710381679256</v>
      </c>
      <c r="CN88">
        <v>47.971865342814233</v>
      </c>
      <c r="CO88">
        <v>8.3796389227451584E-2</v>
      </c>
      <c r="CP88">
        <v>0.22041438936065075</v>
      </c>
      <c r="CQ88">
        <v>2.6479296163144261E-2</v>
      </c>
      <c r="CR88">
        <v>0.14457825886338105</v>
      </c>
      <c r="CS88">
        <v>1.5763163671910787E-3</v>
      </c>
      <c r="CT88">
        <v>0.14343452713453669</v>
      </c>
      <c r="CU88" t="s">
        <v>1119</v>
      </c>
      <c r="CV88" t="s">
        <v>1119</v>
      </c>
      <c r="CW88">
        <v>39.19499209466985</v>
      </c>
      <c r="CX88">
        <v>8.7496135553648241E-2</v>
      </c>
      <c r="CY88" t="s">
        <v>1119</v>
      </c>
      <c r="CZ88" t="s">
        <v>1119</v>
      </c>
      <c r="DA88">
        <v>8.166472413879651E-2</v>
      </c>
      <c r="DB88">
        <v>6.549706560083092E-2</v>
      </c>
      <c r="DC88">
        <v>4.0469733955844417E-3</v>
      </c>
      <c r="DD88" t="s">
        <v>1119</v>
      </c>
      <c r="DE88">
        <v>7.9192640920458643E-4</v>
      </c>
      <c r="DF88">
        <v>2.4930832315213374E-3</v>
      </c>
      <c r="DG88">
        <v>1.3198725072814178E-3</v>
      </c>
      <c r="DH88" t="s">
        <v>1119</v>
      </c>
      <c r="DI88">
        <v>9.0572841895330686E-2</v>
      </c>
      <c r="DJ88" t="s">
        <v>1119</v>
      </c>
      <c r="DK88">
        <v>3.1842432779210267E-3</v>
      </c>
      <c r="DL88">
        <v>8.0861377101710472E-3</v>
      </c>
    </row>
    <row r="89" spans="1:116" x14ac:dyDescent="0.2">
      <c r="A89">
        <v>4.3</v>
      </c>
      <c r="B89" s="3" t="s">
        <v>1047</v>
      </c>
      <c r="C89" s="2">
        <v>11.911527755329937</v>
      </c>
      <c r="D89" s="2">
        <v>47.980966743732864</v>
      </c>
      <c r="E89" s="2">
        <v>3.3578306622357057E-2</v>
      </c>
      <c r="F89" s="2">
        <v>9.9575464542174502E-2</v>
      </c>
      <c r="G89" s="2">
        <v>2.7322992913424465E-2</v>
      </c>
      <c r="H89" s="2">
        <v>8.1715125213405918E-2</v>
      </c>
      <c r="I89" s="2">
        <v>1.5482300469514766E-3</v>
      </c>
      <c r="J89" s="2">
        <v>0.13418922446575543</v>
      </c>
      <c r="K89" s="2">
        <v>0</v>
      </c>
      <c r="L89" s="2">
        <v>0</v>
      </c>
      <c r="M89" s="2">
        <v>39.546863507097129</v>
      </c>
      <c r="N89" s="2">
        <v>4.8745225718828035E-2</v>
      </c>
      <c r="O89" s="2">
        <v>0</v>
      </c>
      <c r="P89" s="2">
        <v>6.8480510966791429E-5</v>
      </c>
      <c r="Q89" s="2">
        <v>4.9332875369450448E-2</v>
      </c>
      <c r="R89" s="2">
        <v>1.2528773933514477E-3</v>
      </c>
      <c r="S89" s="2">
        <v>5.3578254320664855E-4</v>
      </c>
      <c r="T89" s="2">
        <v>2.3137002244394346E-3</v>
      </c>
      <c r="U89" s="2">
        <v>9.4616899967799994E-4</v>
      </c>
      <c r="V89" s="2">
        <v>2.4857377399736921E-4</v>
      </c>
      <c r="W89" s="2">
        <v>2.6967676661172335E-3</v>
      </c>
      <c r="X89" s="2">
        <v>0</v>
      </c>
      <c r="Y89" s="2">
        <v>7.6572197835936107E-2</v>
      </c>
      <c r="Z89" s="2">
        <v>0</v>
      </c>
      <c r="AA89" s="2">
        <v>0</v>
      </c>
      <c r="AB89" s="2">
        <v>0</v>
      </c>
      <c r="AD89">
        <f t="shared" si="56"/>
        <v>11.911527755329937</v>
      </c>
      <c r="AE89">
        <f t="shared" si="57"/>
        <v>47.980966743732864</v>
      </c>
      <c r="AF89">
        <f t="shared" si="58"/>
        <v>3.3578306622357057E-2</v>
      </c>
      <c r="AG89">
        <f t="shared" si="59"/>
        <v>9.9575464542174502E-2</v>
      </c>
      <c r="AH89">
        <f t="shared" si="60"/>
        <v>2.7322992913424465E-2</v>
      </c>
      <c r="AI89">
        <f t="shared" si="61"/>
        <v>8.1715125213405918E-2</v>
      </c>
      <c r="AJ89">
        <f t="shared" si="62"/>
        <v>1.5482300469514766E-3</v>
      </c>
      <c r="AK89">
        <f t="shared" si="63"/>
        <v>0.13418922446575543</v>
      </c>
      <c r="AL89" t="str">
        <f t="shared" si="64"/>
        <v/>
      </c>
      <c r="AM89" t="str">
        <f t="shared" si="65"/>
        <v/>
      </c>
      <c r="AN89">
        <f t="shared" si="66"/>
        <v>39.546863507097129</v>
      </c>
      <c r="AO89">
        <f t="shared" si="67"/>
        <v>4.8745225718828035E-2</v>
      </c>
      <c r="AP89" t="str">
        <f t="shared" si="68"/>
        <v/>
      </c>
      <c r="AQ89">
        <f t="shared" si="69"/>
        <v>6.8480510966791429E-5</v>
      </c>
      <c r="AR89">
        <f t="shared" si="70"/>
        <v>4.9332875369450448E-2</v>
      </c>
      <c r="AS89">
        <f t="shared" si="71"/>
        <v>1.2528773933514477E-3</v>
      </c>
      <c r="AT89">
        <f t="shared" si="72"/>
        <v>5.3578254320664855E-4</v>
      </c>
      <c r="AU89">
        <f t="shared" si="73"/>
        <v>2.3137002244394346E-3</v>
      </c>
      <c r="AV89">
        <f t="shared" si="74"/>
        <v>9.4616899967799994E-4</v>
      </c>
      <c r="AW89">
        <f t="shared" si="75"/>
        <v>2.4857377399736921E-4</v>
      </c>
      <c r="AX89">
        <f t="shared" si="76"/>
        <v>2.6967676661172335E-3</v>
      </c>
      <c r="AY89" t="str">
        <f t="shared" si="77"/>
        <v/>
      </c>
      <c r="AZ89">
        <f t="shared" si="78"/>
        <v>7.6572197835936107E-2</v>
      </c>
      <c r="BA89" t="str">
        <f t="shared" si="79"/>
        <v/>
      </c>
      <c r="BB89" t="str">
        <f t="shared" si="80"/>
        <v/>
      </c>
      <c r="BC89" t="str">
        <f t="shared" si="81"/>
        <v/>
      </c>
      <c r="BE89">
        <f t="shared" si="82"/>
        <v>1.0050626719867253</v>
      </c>
      <c r="BF89">
        <f t="shared" si="83"/>
        <v>3.0392000924879756</v>
      </c>
      <c r="BG89">
        <f t="shared" si="84"/>
        <v>1.4801968733158806E-3</v>
      </c>
      <c r="BH89">
        <f t="shared" si="85"/>
        <v>4.151936585768028E-3</v>
      </c>
      <c r="BI89">
        <f t="shared" si="86"/>
        <v>1.0262571016523999E-3</v>
      </c>
      <c r="BJ89">
        <f t="shared" si="87"/>
        <v>2.9485893091810906E-3</v>
      </c>
      <c r="BK89">
        <f t="shared" si="88"/>
        <v>5.065647877583469E-5</v>
      </c>
      <c r="BL89">
        <f t="shared" si="89"/>
        <v>4.2411183780970956E-3</v>
      </c>
      <c r="BM89" t="str">
        <f t="shared" si="90"/>
        <v/>
      </c>
      <c r="BN89" t="str">
        <f t="shared" si="91"/>
        <v/>
      </c>
      <c r="BO89">
        <f t="shared" si="92"/>
        <v>1</v>
      </c>
      <c r="BP89">
        <f t="shared" si="93"/>
        <v>1.0320241786676294E-3</v>
      </c>
      <c r="BQ89" t="str">
        <f t="shared" si="94"/>
        <v/>
      </c>
      <c r="BR89">
        <f t="shared" si="95"/>
        <v>1.3347201525844317E-6</v>
      </c>
      <c r="BS89">
        <f t="shared" si="96"/>
        <v>9.1003391958841104E-4</v>
      </c>
      <c r="BT89">
        <f t="shared" si="97"/>
        <v>2.2736220564015359E-5</v>
      </c>
      <c r="BU89">
        <f t="shared" si="98"/>
        <v>9.2134552746233308E-6</v>
      </c>
      <c r="BV89">
        <f t="shared" si="99"/>
        <v>3.9949543089283017E-5</v>
      </c>
      <c r="BW89">
        <f t="shared" si="100"/>
        <v>1.5089487591269182E-5</v>
      </c>
      <c r="BX89">
        <f t="shared" si="101"/>
        <v>3.8524584614373146E-6</v>
      </c>
      <c r="BY89">
        <f t="shared" si="102"/>
        <v>3.4203378604336397E-5</v>
      </c>
      <c r="BZ89" t="str">
        <f t="shared" si="103"/>
        <v/>
      </c>
      <c r="CA89">
        <f t="shared" si="104"/>
        <v>8.8564945531556364E-4</v>
      </c>
      <c r="CB89" t="str">
        <f t="shared" si="105"/>
        <v/>
      </c>
      <c r="CC89" t="str">
        <f t="shared" si="106"/>
        <v/>
      </c>
      <c r="CD89" t="str">
        <f t="shared" si="107"/>
        <v/>
      </c>
      <c r="CF89" s="7">
        <v>8.860606060606063</v>
      </c>
      <c r="CG89" s="9">
        <v>11.166666666666666</v>
      </c>
      <c r="CI89">
        <f t="shared" si="108"/>
        <v>6.2169117647058707</v>
      </c>
      <c r="CJ89">
        <f t="shared" si="109"/>
        <v>0.2169117647058707</v>
      </c>
      <c r="CL89">
        <v>0.42892156862744013</v>
      </c>
      <c r="CM89">
        <v>11.908015553719904</v>
      </c>
      <c r="CN89">
        <v>47.941935751447645</v>
      </c>
      <c r="CO89" t="s">
        <v>1119</v>
      </c>
      <c r="CP89">
        <v>6.9297632560367139E-2</v>
      </c>
      <c r="CQ89">
        <v>1.851775617411977E-2</v>
      </c>
      <c r="CR89">
        <v>7.1878866451878326E-2</v>
      </c>
      <c r="CS89">
        <v>7.5094631653584891E-4</v>
      </c>
      <c r="CT89">
        <v>0.10800735927785818</v>
      </c>
      <c r="CU89" t="s">
        <v>1119</v>
      </c>
      <c r="CV89" t="s">
        <v>1119</v>
      </c>
      <c r="CW89">
        <v>39.587874803293964</v>
      </c>
      <c r="CX89">
        <v>5.8864995597249732E-2</v>
      </c>
      <c r="CY89" t="s">
        <v>1119</v>
      </c>
      <c r="CZ89">
        <v>7.0011041642867138E-4</v>
      </c>
      <c r="DA89">
        <v>9.6680445758687214E-2</v>
      </c>
      <c r="DB89">
        <v>5.9714878085229149E-2</v>
      </c>
      <c r="DC89">
        <v>1.0709982141325748E-3</v>
      </c>
      <c r="DD89" t="s">
        <v>1119</v>
      </c>
      <c r="DE89">
        <v>1.2700421288040266E-3</v>
      </c>
      <c r="DF89">
        <v>2.6023067131686066E-3</v>
      </c>
      <c r="DG89">
        <v>2.377745566955824E-3</v>
      </c>
      <c r="DH89" t="s">
        <v>1119</v>
      </c>
      <c r="DI89">
        <v>7.0439808277071886E-2</v>
      </c>
      <c r="DJ89" t="s">
        <v>1119</v>
      </c>
      <c r="DK89" t="s">
        <v>1119</v>
      </c>
      <c r="DL89" t="s">
        <v>1119</v>
      </c>
    </row>
    <row r="90" spans="1:116" x14ac:dyDescent="0.2">
      <c r="A90">
        <v>4.3499999999999996</v>
      </c>
      <c r="B90" s="3" t="s">
        <v>1048</v>
      </c>
      <c r="C90" s="2">
        <v>11.931739528356843</v>
      </c>
      <c r="D90" s="2">
        <v>47.979545845528421</v>
      </c>
      <c r="E90" s="2">
        <v>0</v>
      </c>
      <c r="F90" s="2">
        <v>8.12209626444753E-2</v>
      </c>
      <c r="G90" s="2">
        <v>1.9455915289005709E-2</v>
      </c>
      <c r="H90" s="2">
        <v>9.6757034871537598E-2</v>
      </c>
      <c r="I90" s="2">
        <v>1.8961970373965484E-3</v>
      </c>
      <c r="J90" s="2">
        <v>9.8719541773150968E-2</v>
      </c>
      <c r="K90" s="2">
        <v>6.6187463752978258E-3</v>
      </c>
      <c r="L90" s="2">
        <v>0</v>
      </c>
      <c r="M90" s="2">
        <v>39.644127450774285</v>
      </c>
      <c r="N90" s="2">
        <v>9.225042970151703E-3</v>
      </c>
      <c r="O90" s="2">
        <v>0</v>
      </c>
      <c r="P90" s="2">
        <v>2.213687644201476E-4</v>
      </c>
      <c r="Q90" s="2">
        <v>4.5427635913173225E-2</v>
      </c>
      <c r="R90" s="2">
        <v>5.659504499946885E-4</v>
      </c>
      <c r="S90" s="2">
        <v>2.2379477655273608E-3</v>
      </c>
      <c r="T90" s="2">
        <v>1.0848850566691384E-3</v>
      </c>
      <c r="U90" s="2">
        <v>5.6144402642539001E-4</v>
      </c>
      <c r="V90" s="2">
        <v>8.9156350013829889E-4</v>
      </c>
      <c r="W90" s="2">
        <v>2.1638508844476355E-3</v>
      </c>
      <c r="X90" s="2">
        <v>0</v>
      </c>
      <c r="Y90" s="2">
        <v>7.7539088018659136E-2</v>
      </c>
      <c r="Z90" s="2">
        <v>0</v>
      </c>
      <c r="AA90" s="2">
        <v>0</v>
      </c>
      <c r="AB90" s="2">
        <v>0</v>
      </c>
      <c r="AD90">
        <f t="shared" si="56"/>
        <v>11.931739528356843</v>
      </c>
      <c r="AE90">
        <f t="shared" si="57"/>
        <v>47.979545845528421</v>
      </c>
      <c r="AF90" t="str">
        <f t="shared" si="58"/>
        <v/>
      </c>
      <c r="AG90">
        <f t="shared" si="59"/>
        <v>8.12209626444753E-2</v>
      </c>
      <c r="AH90">
        <f t="shared" si="60"/>
        <v>1.9455915289005709E-2</v>
      </c>
      <c r="AI90">
        <f t="shared" si="61"/>
        <v>9.6757034871537598E-2</v>
      </c>
      <c r="AJ90">
        <f t="shared" si="62"/>
        <v>1.8961970373965484E-3</v>
      </c>
      <c r="AK90">
        <f t="shared" si="63"/>
        <v>9.8719541773150968E-2</v>
      </c>
      <c r="AL90">
        <f t="shared" si="64"/>
        <v>6.6187463752978258E-3</v>
      </c>
      <c r="AM90" t="str">
        <f t="shared" si="65"/>
        <v/>
      </c>
      <c r="AN90">
        <f t="shared" si="66"/>
        <v>39.644127450774285</v>
      </c>
      <c r="AO90">
        <f t="shared" si="67"/>
        <v>9.225042970151703E-3</v>
      </c>
      <c r="AP90" t="str">
        <f t="shared" si="68"/>
        <v/>
      </c>
      <c r="AQ90">
        <f t="shared" si="69"/>
        <v>2.213687644201476E-4</v>
      </c>
      <c r="AR90">
        <f t="shared" si="70"/>
        <v>4.5427635913173225E-2</v>
      </c>
      <c r="AS90">
        <f t="shared" si="71"/>
        <v>5.659504499946885E-4</v>
      </c>
      <c r="AT90">
        <f t="shared" si="72"/>
        <v>2.2379477655273608E-3</v>
      </c>
      <c r="AU90">
        <f t="shared" si="73"/>
        <v>1.0848850566691384E-3</v>
      </c>
      <c r="AV90">
        <f t="shared" si="74"/>
        <v>5.6144402642539001E-4</v>
      </c>
      <c r="AW90">
        <f t="shared" si="75"/>
        <v>8.9156350013829889E-4</v>
      </c>
      <c r="AX90">
        <f t="shared" si="76"/>
        <v>2.1638508844476355E-3</v>
      </c>
      <c r="AY90" t="str">
        <f t="shared" si="77"/>
        <v/>
      </c>
      <c r="AZ90">
        <f t="shared" si="78"/>
        <v>7.7539088018659136E-2</v>
      </c>
      <c r="BA90" t="str">
        <f t="shared" si="79"/>
        <v/>
      </c>
      <c r="BB90" t="str">
        <f t="shared" si="80"/>
        <v/>
      </c>
      <c r="BC90" t="str">
        <f t="shared" si="81"/>
        <v/>
      </c>
      <c r="BE90">
        <f t="shared" si="82"/>
        <v>1.0042980557575187</v>
      </c>
      <c r="BF90">
        <f t="shared" si="83"/>
        <v>3.0316538577308942</v>
      </c>
      <c r="BG90" t="str">
        <f t="shared" si="84"/>
        <v/>
      </c>
      <c r="BH90">
        <f t="shared" si="85"/>
        <v>3.3783114440803469E-3</v>
      </c>
      <c r="BI90">
        <f t="shared" si="86"/>
        <v>7.2897520035811517E-4</v>
      </c>
      <c r="BJ90">
        <f t="shared" si="87"/>
        <v>3.4827922407896176E-3</v>
      </c>
      <c r="BK90">
        <f t="shared" si="88"/>
        <v>6.188938273745729E-5</v>
      </c>
      <c r="BL90">
        <f t="shared" si="89"/>
        <v>3.1124262096733127E-3</v>
      </c>
      <c r="BM90">
        <f t="shared" si="90"/>
        <v>1.8873390519196434E-4</v>
      </c>
      <c r="BN90" t="str">
        <f t="shared" si="91"/>
        <v/>
      </c>
      <c r="BO90">
        <f t="shared" si="92"/>
        <v>1</v>
      </c>
      <c r="BP90">
        <f t="shared" si="93"/>
        <v>1.9483158585483252E-4</v>
      </c>
      <c r="BQ90" t="str">
        <f t="shared" si="94"/>
        <v/>
      </c>
      <c r="BR90">
        <f t="shared" si="95"/>
        <v>4.3040048096837239E-6</v>
      </c>
      <c r="BS90">
        <f t="shared" si="96"/>
        <v>8.3593877156199544E-4</v>
      </c>
      <c r="BT90">
        <f t="shared" si="97"/>
        <v>1.0245220069257996E-5</v>
      </c>
      <c r="BU90">
        <f t="shared" si="98"/>
        <v>3.8389910497969196E-5</v>
      </c>
      <c r="BV90">
        <f t="shared" si="99"/>
        <v>1.8686227689403641E-5</v>
      </c>
      <c r="BW90">
        <f t="shared" si="100"/>
        <v>8.9319323337163962E-6</v>
      </c>
      <c r="BX90">
        <f t="shared" si="101"/>
        <v>1.3783773259209866E-5</v>
      </c>
      <c r="BY90">
        <f t="shared" si="102"/>
        <v>2.737700819134328E-5</v>
      </c>
      <c r="BZ90" t="str">
        <f t="shared" si="103"/>
        <v/>
      </c>
      <c r="CA90">
        <f t="shared" si="104"/>
        <v>8.9463238890956224E-4</v>
      </c>
      <c r="CB90" t="str">
        <f t="shared" si="105"/>
        <v/>
      </c>
      <c r="CC90" t="str">
        <f t="shared" si="106"/>
        <v/>
      </c>
      <c r="CD90" t="str">
        <f t="shared" si="107"/>
        <v/>
      </c>
      <c r="CF90" s="7">
        <v>8.9636363636363647</v>
      </c>
      <c r="CG90" s="9">
        <v>11.222222222222221</v>
      </c>
      <c r="CI90">
        <f t="shared" si="108"/>
        <v>6.277573529411753</v>
      </c>
      <c r="CJ90">
        <f t="shared" si="109"/>
        <v>0.27757352941175295</v>
      </c>
      <c r="CL90">
        <v>0.42914438502673669</v>
      </c>
      <c r="CM90">
        <v>11.915908590927772</v>
      </c>
      <c r="CN90">
        <v>47.954625426975873</v>
      </c>
      <c r="CO90">
        <v>0.12127953689597554</v>
      </c>
      <c r="CP90">
        <v>0.13295953446855274</v>
      </c>
      <c r="CQ90">
        <v>2.5987325024540559E-2</v>
      </c>
      <c r="CR90">
        <v>0.10447874407305252</v>
      </c>
      <c r="CS90">
        <v>2.4976286677189288E-3</v>
      </c>
      <c r="CT90">
        <v>8.6377725027358798E-2</v>
      </c>
      <c r="CU90">
        <v>5.1378700075739468E-3</v>
      </c>
      <c r="CV90">
        <v>4.2423165681541837E-3</v>
      </c>
      <c r="CW90">
        <v>39.508764527371525</v>
      </c>
      <c r="CX90" t="s">
        <v>1119</v>
      </c>
      <c r="CY90" t="s">
        <v>1119</v>
      </c>
      <c r="CZ90">
        <v>9.0107465243408058E-5</v>
      </c>
      <c r="DA90">
        <v>4.1586346077861498E-2</v>
      </c>
      <c r="DB90">
        <v>1.1300352891490142E-2</v>
      </c>
      <c r="DC90">
        <v>1.5598346911580661E-3</v>
      </c>
      <c r="DD90" t="s">
        <v>1119</v>
      </c>
      <c r="DE90">
        <v>1.5465454346279203E-3</v>
      </c>
      <c r="DF90">
        <v>2.9240833822095267E-3</v>
      </c>
      <c r="DG90">
        <v>3.5232647988221738E-4</v>
      </c>
      <c r="DH90" t="s">
        <v>1119</v>
      </c>
      <c r="DI90">
        <v>7.1474196484438868E-2</v>
      </c>
      <c r="DJ90" t="s">
        <v>1119</v>
      </c>
      <c r="DK90">
        <v>6.0710256556227209E-3</v>
      </c>
      <c r="DL90">
        <v>8.359554293900541E-4</v>
      </c>
    </row>
    <row r="91" spans="1:116" x14ac:dyDescent="0.2">
      <c r="A91">
        <v>4.4000000000000004</v>
      </c>
      <c r="B91" s="3" t="s">
        <v>1049</v>
      </c>
      <c r="C91" s="2">
        <v>11.92477856095991</v>
      </c>
      <c r="D91" s="2">
        <v>47.978272240897205</v>
      </c>
      <c r="E91" s="2">
        <v>0</v>
      </c>
      <c r="F91" s="2">
        <v>7.417577149872219E-2</v>
      </c>
      <c r="G91" s="2">
        <v>2.4968126389986255E-2</v>
      </c>
      <c r="H91" s="2">
        <v>0.11554974500073212</v>
      </c>
      <c r="I91" s="2">
        <v>1.8705625158772048E-3</v>
      </c>
      <c r="J91" s="2">
        <v>0.10312596821884211</v>
      </c>
      <c r="K91" s="2">
        <v>7.4792903437288401E-3</v>
      </c>
      <c r="L91" s="2">
        <v>0</v>
      </c>
      <c r="M91" s="2">
        <v>39.632160789080814</v>
      </c>
      <c r="N91" s="2">
        <v>0</v>
      </c>
      <c r="O91" s="2">
        <v>3.0208391748817133E-3</v>
      </c>
      <c r="P91" s="2">
        <v>1.3446342116486957E-3</v>
      </c>
      <c r="Q91" s="2">
        <v>3.813900051341592E-2</v>
      </c>
      <c r="R91" s="2">
        <v>2.0448799258806142E-3</v>
      </c>
      <c r="S91" s="2">
        <v>4.5372117152502525E-3</v>
      </c>
      <c r="T91" s="2">
        <v>0</v>
      </c>
      <c r="U91" s="2">
        <v>0</v>
      </c>
      <c r="V91" s="2">
        <v>3.2100107910264576E-3</v>
      </c>
      <c r="W91" s="2">
        <v>1.7775136143976737E-3</v>
      </c>
      <c r="X91" s="2">
        <v>0</v>
      </c>
      <c r="Y91" s="2">
        <v>7.8318765671983315E-2</v>
      </c>
      <c r="Z91" s="2">
        <v>0</v>
      </c>
      <c r="AA91" s="2">
        <v>4.9895238135642585E-3</v>
      </c>
      <c r="AB91" s="2">
        <v>2.365656621106005E-4</v>
      </c>
      <c r="AD91">
        <f t="shared" si="56"/>
        <v>11.92477856095991</v>
      </c>
      <c r="AE91">
        <f t="shared" si="57"/>
        <v>47.978272240897205</v>
      </c>
      <c r="AF91" t="str">
        <f t="shared" si="58"/>
        <v/>
      </c>
      <c r="AG91">
        <f t="shared" si="59"/>
        <v>7.417577149872219E-2</v>
      </c>
      <c r="AH91">
        <f t="shared" si="60"/>
        <v>2.4968126389986255E-2</v>
      </c>
      <c r="AI91">
        <f t="shared" si="61"/>
        <v>0.11554974500073212</v>
      </c>
      <c r="AJ91">
        <f t="shared" si="62"/>
        <v>1.8705625158772048E-3</v>
      </c>
      <c r="AK91">
        <f t="shared" si="63"/>
        <v>0.10312596821884211</v>
      </c>
      <c r="AL91">
        <f t="shared" si="64"/>
        <v>7.4792903437288401E-3</v>
      </c>
      <c r="AM91" t="str">
        <f t="shared" si="65"/>
        <v/>
      </c>
      <c r="AN91">
        <f t="shared" si="66"/>
        <v>39.632160789080814</v>
      </c>
      <c r="AO91" t="str">
        <f t="shared" si="67"/>
        <v/>
      </c>
      <c r="AP91">
        <f t="shared" si="68"/>
        <v>3.0208391748817133E-3</v>
      </c>
      <c r="AQ91">
        <f t="shared" si="69"/>
        <v>1.3446342116486957E-3</v>
      </c>
      <c r="AR91">
        <f t="shared" si="70"/>
        <v>3.813900051341592E-2</v>
      </c>
      <c r="AS91">
        <f t="shared" si="71"/>
        <v>2.0448799258806142E-3</v>
      </c>
      <c r="AT91">
        <f t="shared" si="72"/>
        <v>4.5372117152502525E-3</v>
      </c>
      <c r="AU91" t="str">
        <f t="shared" si="73"/>
        <v/>
      </c>
      <c r="AV91" t="str">
        <f t="shared" si="74"/>
        <v/>
      </c>
      <c r="AW91">
        <f t="shared" si="75"/>
        <v>3.2100107910264576E-3</v>
      </c>
      <c r="AX91">
        <f t="shared" si="76"/>
        <v>1.7775136143976737E-3</v>
      </c>
      <c r="AY91" t="str">
        <f t="shared" si="77"/>
        <v/>
      </c>
      <c r="AZ91">
        <f t="shared" si="78"/>
        <v>7.8318765671983315E-2</v>
      </c>
      <c r="BA91" t="str">
        <f t="shared" si="79"/>
        <v/>
      </c>
      <c r="BB91">
        <f t="shared" si="80"/>
        <v>4.9895238135642585E-3</v>
      </c>
      <c r="BC91">
        <f t="shared" si="81"/>
        <v>2.365656621106005E-4</v>
      </c>
      <c r="BE91">
        <f t="shared" si="82"/>
        <v>1.004015213130981</v>
      </c>
      <c r="BF91">
        <f t="shared" si="83"/>
        <v>3.0324887462504706</v>
      </c>
      <c r="BG91" t="str">
        <f t="shared" si="84"/>
        <v/>
      </c>
      <c r="BH91">
        <f t="shared" si="85"/>
        <v>3.0862047576062372E-3</v>
      </c>
      <c r="BI91">
        <f t="shared" si="86"/>
        <v>9.3578946964538673E-4</v>
      </c>
      <c r="BJ91">
        <f t="shared" si="87"/>
        <v>4.1604961188656331E-3</v>
      </c>
      <c r="BK91">
        <f t="shared" si="88"/>
        <v>6.1071140047402683E-5</v>
      </c>
      <c r="BL91">
        <f t="shared" si="89"/>
        <v>3.2523335898848567E-3</v>
      </c>
      <c r="BM91">
        <f t="shared" si="90"/>
        <v>2.1333675839734498E-4</v>
      </c>
      <c r="BN91" t="str">
        <f t="shared" si="91"/>
        <v/>
      </c>
      <c r="BO91">
        <f t="shared" si="92"/>
        <v>1</v>
      </c>
      <c r="BP91" t="str">
        <f t="shared" si="93"/>
        <v/>
      </c>
      <c r="BQ91">
        <f t="shared" si="94"/>
        <v>5.9966665877655181E-5</v>
      </c>
      <c r="BR91">
        <f t="shared" si="95"/>
        <v>2.6151203260042546E-5</v>
      </c>
      <c r="BS91">
        <f t="shared" si="96"/>
        <v>7.0202851437297601E-4</v>
      </c>
      <c r="BT91">
        <f t="shared" si="97"/>
        <v>3.7028984852210979E-5</v>
      </c>
      <c r="BU91">
        <f t="shared" si="98"/>
        <v>7.7855143789291189E-5</v>
      </c>
      <c r="BV91" t="str">
        <f t="shared" si="99"/>
        <v/>
      </c>
      <c r="BW91" t="str">
        <f t="shared" si="100"/>
        <v/>
      </c>
      <c r="BX91">
        <f t="shared" si="101"/>
        <v>4.9642477169317321E-5</v>
      </c>
      <c r="BY91">
        <f t="shared" si="102"/>
        <v>2.2495865401417262E-5</v>
      </c>
      <c r="BZ91" t="str">
        <f t="shared" si="103"/>
        <v/>
      </c>
      <c r="CA91">
        <f t="shared" si="104"/>
        <v>9.0390101722239216E-4</v>
      </c>
      <c r="CB91" t="str">
        <f t="shared" si="105"/>
        <v/>
      </c>
      <c r="CC91">
        <f t="shared" si="106"/>
        <v>3.674188696671565E-5</v>
      </c>
      <c r="CD91">
        <f t="shared" si="107"/>
        <v>1.1545699368793224E-6</v>
      </c>
      <c r="CF91" s="7">
        <v>9.0666666666666682</v>
      </c>
      <c r="CG91" s="9">
        <v>11.277777777777777</v>
      </c>
      <c r="CI91">
        <f t="shared" si="108"/>
        <v>6.3382352941176361</v>
      </c>
      <c r="CJ91">
        <f t="shared" si="109"/>
        <v>0.33823529411763609</v>
      </c>
      <c r="CL91">
        <v>0.43055555555555358</v>
      </c>
      <c r="CM91">
        <v>11.892095997887751</v>
      </c>
      <c r="CN91">
        <v>47.957820672227072</v>
      </c>
      <c r="CO91" t="s">
        <v>1119</v>
      </c>
      <c r="CP91">
        <v>0.10562614142578745</v>
      </c>
      <c r="CQ91">
        <v>2.5497802944094955E-2</v>
      </c>
      <c r="CR91">
        <v>8.9086804980811604E-2</v>
      </c>
      <c r="CS91">
        <v>1.8651735150540731E-3</v>
      </c>
      <c r="CT91">
        <v>0.15155838315580977</v>
      </c>
      <c r="CU91" t="s">
        <v>1119</v>
      </c>
      <c r="CV91" t="s">
        <v>1119</v>
      </c>
      <c r="CW91">
        <v>39.474143063660385</v>
      </c>
      <c r="CX91" t="s">
        <v>1119</v>
      </c>
      <c r="CY91" t="s">
        <v>1119</v>
      </c>
      <c r="CZ91">
        <v>4.9471075777563986E-4</v>
      </c>
      <c r="DA91">
        <v>0.10632204422290827</v>
      </c>
      <c r="DB91">
        <v>0.11236852502908652</v>
      </c>
      <c r="DC91">
        <v>1.0902985316121312E-3</v>
      </c>
      <c r="DD91">
        <v>2.1880608603500116E-4</v>
      </c>
      <c r="DE91" t="s">
        <v>1119</v>
      </c>
      <c r="DF91">
        <v>6.0838027256959991E-3</v>
      </c>
      <c r="DG91">
        <v>1.0708101767076166E-3</v>
      </c>
      <c r="DH91" t="s">
        <v>1119</v>
      </c>
      <c r="DI91">
        <v>7.1987095610174009E-2</v>
      </c>
      <c r="DJ91" t="s">
        <v>1119</v>
      </c>
      <c r="DK91">
        <v>2.530687198125939E-3</v>
      </c>
      <c r="DL91">
        <v>1.391798651076741E-4</v>
      </c>
    </row>
    <row r="92" spans="1:116" x14ac:dyDescent="0.2">
      <c r="A92">
        <v>4.45</v>
      </c>
      <c r="B92" s="3" t="s">
        <v>1050</v>
      </c>
      <c r="C92" s="2">
        <v>11.891377665969609</v>
      </c>
      <c r="D92" s="2">
        <v>47.988820934488025</v>
      </c>
      <c r="E92" s="2">
        <v>8.1056834632538908E-3</v>
      </c>
      <c r="F92" s="2">
        <v>4.5011064121165914E-2</v>
      </c>
      <c r="G92" s="2">
        <v>2.9099786477661212E-2</v>
      </c>
      <c r="H92" s="2">
        <v>0.10663136439731001</v>
      </c>
      <c r="I92" s="2">
        <v>2.1559018489181797E-3</v>
      </c>
      <c r="J92" s="2">
        <v>0.20168086610911121</v>
      </c>
      <c r="K92" s="2">
        <v>7.4037832080220056E-3</v>
      </c>
      <c r="L92" s="2">
        <v>0</v>
      </c>
      <c r="M92" s="2">
        <v>39.56845089215507</v>
      </c>
      <c r="N92" s="2">
        <v>0</v>
      </c>
      <c r="O92" s="2">
        <v>6.8767460674590735E-3</v>
      </c>
      <c r="P92" s="2">
        <v>9.3864058638538162E-6</v>
      </c>
      <c r="Q92" s="2">
        <v>3.3945377245273994E-2</v>
      </c>
      <c r="R92" s="2">
        <v>1.5428157731962881E-3</v>
      </c>
      <c r="S92" s="2">
        <v>5.4225767685290695E-3</v>
      </c>
      <c r="T92" s="2">
        <v>0</v>
      </c>
      <c r="U92" s="2">
        <v>7.4979911857240474E-5</v>
      </c>
      <c r="V92" s="2">
        <v>5.8637901431662365E-3</v>
      </c>
      <c r="W92" s="2">
        <v>2.058150026704726E-3</v>
      </c>
      <c r="X92" s="2">
        <v>0</v>
      </c>
      <c r="Y92" s="2">
        <v>7.9088799953451361E-2</v>
      </c>
      <c r="Z92" s="2">
        <v>0</v>
      </c>
      <c r="AA92" s="2">
        <v>1.333300401890937E-2</v>
      </c>
      <c r="AB92" s="2">
        <v>3.0464314474734407E-3</v>
      </c>
      <c r="AD92">
        <f t="shared" si="56"/>
        <v>11.891377665969609</v>
      </c>
      <c r="AE92">
        <f t="shared" si="57"/>
        <v>47.988820934488025</v>
      </c>
      <c r="AF92">
        <f t="shared" si="58"/>
        <v>8.1056834632538908E-3</v>
      </c>
      <c r="AG92">
        <f t="shared" si="59"/>
        <v>4.5011064121165914E-2</v>
      </c>
      <c r="AH92">
        <f t="shared" si="60"/>
        <v>2.9099786477661212E-2</v>
      </c>
      <c r="AI92">
        <f t="shared" si="61"/>
        <v>0.10663136439731001</v>
      </c>
      <c r="AJ92">
        <f t="shared" si="62"/>
        <v>2.1559018489181797E-3</v>
      </c>
      <c r="AK92">
        <f t="shared" si="63"/>
        <v>0.20168086610911121</v>
      </c>
      <c r="AL92">
        <f t="shared" si="64"/>
        <v>7.4037832080220056E-3</v>
      </c>
      <c r="AM92" t="str">
        <f t="shared" si="65"/>
        <v/>
      </c>
      <c r="AN92">
        <f t="shared" si="66"/>
        <v>39.56845089215507</v>
      </c>
      <c r="AO92" t="str">
        <f t="shared" si="67"/>
        <v/>
      </c>
      <c r="AP92">
        <f t="shared" si="68"/>
        <v>6.8767460674590735E-3</v>
      </c>
      <c r="AQ92">
        <f t="shared" si="69"/>
        <v>9.3864058638538162E-6</v>
      </c>
      <c r="AR92">
        <f t="shared" si="70"/>
        <v>3.3945377245273994E-2</v>
      </c>
      <c r="AS92">
        <f t="shared" si="71"/>
        <v>1.5428157731962881E-3</v>
      </c>
      <c r="AT92">
        <f t="shared" si="72"/>
        <v>5.4225767685290695E-3</v>
      </c>
      <c r="AU92" t="str">
        <f t="shared" si="73"/>
        <v/>
      </c>
      <c r="AV92">
        <f t="shared" si="74"/>
        <v>7.4979911857240474E-5</v>
      </c>
      <c r="AW92">
        <f t="shared" si="75"/>
        <v>5.8637901431662365E-3</v>
      </c>
      <c r="AX92">
        <f t="shared" si="76"/>
        <v>2.058150026704726E-3</v>
      </c>
      <c r="AY92" t="str">
        <f t="shared" si="77"/>
        <v/>
      </c>
      <c r="AZ92">
        <f t="shared" si="78"/>
        <v>7.9088799953451361E-2</v>
      </c>
      <c r="BA92" t="str">
        <f t="shared" si="79"/>
        <v/>
      </c>
      <c r="BB92">
        <f t="shared" si="80"/>
        <v>1.333300401890937E-2</v>
      </c>
      <c r="BC92">
        <f t="shared" si="81"/>
        <v>3.0464314474734407E-3</v>
      </c>
      <c r="BE92">
        <f t="shared" si="82"/>
        <v>1.0028150565469869</v>
      </c>
      <c r="BF92">
        <f t="shared" si="83"/>
        <v>3.0380392211936171</v>
      </c>
      <c r="BG92">
        <f t="shared" si="84"/>
        <v>3.5711930600713736E-4</v>
      </c>
      <c r="BH92">
        <f t="shared" si="85"/>
        <v>1.8757745878887387E-3</v>
      </c>
      <c r="BI92">
        <f t="shared" si="86"/>
        <v>1.0923975194542064E-3</v>
      </c>
      <c r="BJ92">
        <f t="shared" si="87"/>
        <v>3.8455618375860617E-3</v>
      </c>
      <c r="BK92">
        <f t="shared" si="88"/>
        <v>7.0500384927745853E-5</v>
      </c>
      <c r="BL92">
        <f t="shared" si="89"/>
        <v>6.3707482921851587E-3</v>
      </c>
      <c r="BM92">
        <f t="shared" si="90"/>
        <v>2.1152304798869716E-4</v>
      </c>
      <c r="BN92" t="str">
        <f t="shared" si="91"/>
        <v/>
      </c>
      <c r="BO92">
        <f t="shared" si="92"/>
        <v>1</v>
      </c>
      <c r="BP92" t="str">
        <f t="shared" si="93"/>
        <v/>
      </c>
      <c r="BQ92">
        <f t="shared" si="94"/>
        <v>1.3673005523936595E-4</v>
      </c>
      <c r="BR92">
        <f t="shared" si="95"/>
        <v>1.8284603689847907E-7</v>
      </c>
      <c r="BS92">
        <f t="shared" si="96"/>
        <v>6.2584211866756605E-4</v>
      </c>
      <c r="BT92">
        <f t="shared" si="97"/>
        <v>2.7982516467657423E-5</v>
      </c>
      <c r="BU92">
        <f t="shared" si="98"/>
        <v>9.3197160096562495E-5</v>
      </c>
      <c r="BV92" t="str">
        <f t="shared" si="99"/>
        <v/>
      </c>
      <c r="BW92">
        <f t="shared" si="100"/>
        <v>1.1951260152443523E-6</v>
      </c>
      <c r="BX92">
        <f t="shared" si="101"/>
        <v>9.0828904212102239E-5</v>
      </c>
      <c r="BY92">
        <f t="shared" si="102"/>
        <v>2.6089484701715634E-5</v>
      </c>
      <c r="BZ92" t="str">
        <f t="shared" si="103"/>
        <v/>
      </c>
      <c r="CA92">
        <f t="shared" si="104"/>
        <v>9.1425791748523885E-4</v>
      </c>
      <c r="CB92" t="str">
        <f t="shared" si="105"/>
        <v/>
      </c>
      <c r="CC92">
        <f t="shared" si="106"/>
        <v>9.833974330226259E-5</v>
      </c>
      <c r="CD92">
        <f t="shared" si="107"/>
        <v>1.4892192855973052E-5</v>
      </c>
      <c r="CF92" s="7">
        <v>9.1696969696969699</v>
      </c>
      <c r="CG92" s="9">
        <v>11.333333333333332</v>
      </c>
      <c r="CI92">
        <f t="shared" si="108"/>
        <v>6.3988970588235183</v>
      </c>
      <c r="CJ92">
        <f t="shared" si="109"/>
        <v>0.39889705882351834</v>
      </c>
      <c r="CL92">
        <v>0.44327731092436373</v>
      </c>
      <c r="CM92">
        <v>11.86398502397094</v>
      </c>
      <c r="CN92">
        <v>47.802137777881839</v>
      </c>
      <c r="CO92">
        <v>0.28905653431041811</v>
      </c>
      <c r="CP92">
        <v>8.9680052248836101E-2</v>
      </c>
      <c r="CQ92">
        <v>2.6429575549466591E-2</v>
      </c>
      <c r="CR92">
        <v>8.9955471572845488E-2</v>
      </c>
      <c r="CS92">
        <v>2.9098862646683007E-3</v>
      </c>
      <c r="CT92">
        <v>6.7042733853146366E-2</v>
      </c>
      <c r="CU92">
        <v>6.3421725860642181E-2</v>
      </c>
      <c r="CV92">
        <v>8.0081947177627108E-2</v>
      </c>
      <c r="CW92">
        <v>39.403240762828887</v>
      </c>
      <c r="CX92" t="s">
        <v>1119</v>
      </c>
      <c r="CY92" t="s">
        <v>1119</v>
      </c>
      <c r="CZ92" t="s">
        <v>1119</v>
      </c>
      <c r="DA92">
        <v>6.3250985425801473E-2</v>
      </c>
      <c r="DB92">
        <v>5.157092899812632E-2</v>
      </c>
      <c r="DC92">
        <v>1.2065926681188088E-3</v>
      </c>
      <c r="DD92">
        <v>1.0816935820230351E-3</v>
      </c>
      <c r="DE92">
        <v>8.3464218918570001E-4</v>
      </c>
      <c r="DF92">
        <v>6.0981761476235734E-3</v>
      </c>
      <c r="DG92">
        <v>2.1873028468981618E-3</v>
      </c>
      <c r="DH92" t="s">
        <v>1119</v>
      </c>
      <c r="DI92">
        <v>7.9411368474920765E-2</v>
      </c>
      <c r="DJ92" t="s">
        <v>1119</v>
      </c>
      <c r="DK92">
        <v>1.5800467553676843E-2</v>
      </c>
      <c r="DL92">
        <v>6.1635059431313212E-4</v>
      </c>
    </row>
    <row r="93" spans="1:116" x14ac:dyDescent="0.2">
      <c r="A93">
        <v>4.5</v>
      </c>
      <c r="B93" s="3" t="s">
        <v>1051</v>
      </c>
      <c r="C93" s="2">
        <v>11.858006035067108</v>
      </c>
      <c r="D93" s="2">
        <v>48.03028811341035</v>
      </c>
      <c r="E93" s="2">
        <v>0</v>
      </c>
      <c r="F93" s="2">
        <v>3.8905944099982021E-2</v>
      </c>
      <c r="G93" s="2">
        <v>3.1905013643014631E-2</v>
      </c>
      <c r="H93" s="2">
        <v>8.6882720771532321E-2</v>
      </c>
      <c r="I93" s="2">
        <v>1.9303500974039926E-3</v>
      </c>
      <c r="J93" s="2">
        <v>0.33463000657273834</v>
      </c>
      <c r="K93" s="2">
        <v>3.6661453919003399E-3</v>
      </c>
      <c r="L93" s="2">
        <v>0</v>
      </c>
      <c r="M93" s="2">
        <v>39.46667685663747</v>
      </c>
      <c r="N93" s="2">
        <v>0</v>
      </c>
      <c r="O93" s="2">
        <v>6.9150566802236059E-3</v>
      </c>
      <c r="P93" s="2">
        <v>1.3333985285092636E-4</v>
      </c>
      <c r="Q93" s="2">
        <v>2.8428743283236975E-2</v>
      </c>
      <c r="R93" s="2">
        <v>3.3580396510072687E-3</v>
      </c>
      <c r="S93" s="2">
        <v>4.4924717270251177E-3</v>
      </c>
      <c r="T93" s="2">
        <v>0</v>
      </c>
      <c r="U93" s="2">
        <v>1.31175089842227E-4</v>
      </c>
      <c r="V93" s="2">
        <v>4.4633102204362637E-3</v>
      </c>
      <c r="W93" s="2">
        <v>1.4557583614291303E-3</v>
      </c>
      <c r="X93" s="2">
        <v>0</v>
      </c>
      <c r="Y93" s="2">
        <v>8.0151204279987592E-2</v>
      </c>
      <c r="Z93" s="2">
        <v>0</v>
      </c>
      <c r="AA93" s="2">
        <v>1.2107997439730765E-2</v>
      </c>
      <c r="AB93" s="2">
        <v>5.4717177226978556E-3</v>
      </c>
      <c r="AD93">
        <f t="shared" si="56"/>
        <v>11.858006035067108</v>
      </c>
      <c r="AE93">
        <f t="shared" si="57"/>
        <v>48.03028811341035</v>
      </c>
      <c r="AF93" t="str">
        <f t="shared" si="58"/>
        <v/>
      </c>
      <c r="AG93">
        <f t="shared" si="59"/>
        <v>3.8905944099982021E-2</v>
      </c>
      <c r="AH93">
        <f t="shared" si="60"/>
        <v>3.1905013643014631E-2</v>
      </c>
      <c r="AI93">
        <f t="shared" si="61"/>
        <v>8.6882720771532321E-2</v>
      </c>
      <c r="AJ93">
        <f t="shared" si="62"/>
        <v>1.9303500974039926E-3</v>
      </c>
      <c r="AK93">
        <f t="shared" si="63"/>
        <v>0.33463000657273834</v>
      </c>
      <c r="AL93">
        <f t="shared" si="64"/>
        <v>3.6661453919003399E-3</v>
      </c>
      <c r="AM93" t="str">
        <f t="shared" si="65"/>
        <v/>
      </c>
      <c r="AN93">
        <f t="shared" si="66"/>
        <v>39.46667685663747</v>
      </c>
      <c r="AO93" t="str">
        <f t="shared" si="67"/>
        <v/>
      </c>
      <c r="AP93">
        <f t="shared" si="68"/>
        <v>6.9150566802236059E-3</v>
      </c>
      <c r="AQ93">
        <f t="shared" si="69"/>
        <v>1.3333985285092636E-4</v>
      </c>
      <c r="AR93">
        <f t="shared" si="70"/>
        <v>2.8428743283236975E-2</v>
      </c>
      <c r="AS93">
        <f t="shared" si="71"/>
        <v>3.3580396510072687E-3</v>
      </c>
      <c r="AT93">
        <f t="shared" si="72"/>
        <v>4.4924717270251177E-3</v>
      </c>
      <c r="AU93" t="str">
        <f t="shared" si="73"/>
        <v/>
      </c>
      <c r="AV93">
        <f t="shared" si="74"/>
        <v>1.31175089842227E-4</v>
      </c>
      <c r="AW93">
        <f t="shared" si="75"/>
        <v>4.4633102204362637E-3</v>
      </c>
      <c r="AX93">
        <f t="shared" si="76"/>
        <v>1.4557583614291303E-3</v>
      </c>
      <c r="AY93" t="str">
        <f t="shared" si="77"/>
        <v/>
      </c>
      <c r="AZ93">
        <f t="shared" si="78"/>
        <v>8.0151204279987592E-2</v>
      </c>
      <c r="BA93" t="str">
        <f t="shared" si="79"/>
        <v/>
      </c>
      <c r="BB93">
        <f t="shared" si="80"/>
        <v>1.2107997439730765E-2</v>
      </c>
      <c r="BC93">
        <f t="shared" si="81"/>
        <v>5.4717177226978556E-3</v>
      </c>
      <c r="BE93">
        <f t="shared" si="82"/>
        <v>1.002579519682717</v>
      </c>
      <c r="BF93">
        <f t="shared" si="83"/>
        <v>3.0485054559916458</v>
      </c>
      <c r="BG93" t="str">
        <f t="shared" si="84"/>
        <v/>
      </c>
      <c r="BH93">
        <f t="shared" si="85"/>
        <v>1.625533088489521E-3</v>
      </c>
      <c r="BI93">
        <f t="shared" si="86"/>
        <v>1.2007934928616067E-3</v>
      </c>
      <c r="BJ93">
        <f t="shared" si="87"/>
        <v>3.1414252762278602E-3</v>
      </c>
      <c r="BK93">
        <f t="shared" si="88"/>
        <v>6.3287373633006335E-5</v>
      </c>
      <c r="BL93">
        <f t="shared" si="89"/>
        <v>1.0597638933954901E-2</v>
      </c>
      <c r="BM93">
        <f t="shared" si="90"/>
        <v>1.0501036660832847E-4</v>
      </c>
      <c r="BN93" t="str">
        <f t="shared" si="91"/>
        <v/>
      </c>
      <c r="BO93">
        <f t="shared" si="92"/>
        <v>1</v>
      </c>
      <c r="BP93" t="str">
        <f t="shared" si="93"/>
        <v/>
      </c>
      <c r="BQ93">
        <f t="shared" si="94"/>
        <v>1.3784633820161594E-4</v>
      </c>
      <c r="BR93">
        <f t="shared" si="95"/>
        <v>2.604142122046909E-6</v>
      </c>
      <c r="BS93">
        <f t="shared" si="96"/>
        <v>5.2548496889599739E-4</v>
      </c>
      <c r="BT93">
        <f t="shared" si="97"/>
        <v>6.1062840916179849E-5</v>
      </c>
      <c r="BU93">
        <f t="shared" si="98"/>
        <v>7.7410667146867717E-5</v>
      </c>
      <c r="BV93" t="str">
        <f t="shared" si="99"/>
        <v/>
      </c>
      <c r="BW93">
        <f t="shared" si="100"/>
        <v>2.0962285567081536E-6</v>
      </c>
      <c r="BX93">
        <f t="shared" si="101"/>
        <v>6.9314040715101708E-5</v>
      </c>
      <c r="BY93">
        <f t="shared" si="102"/>
        <v>1.8501044754163179E-5</v>
      </c>
      <c r="BZ93" t="str">
        <f t="shared" si="103"/>
        <v/>
      </c>
      <c r="CA93">
        <f t="shared" si="104"/>
        <v>9.2892849335890243E-4</v>
      </c>
      <c r="CB93" t="str">
        <f t="shared" si="105"/>
        <v/>
      </c>
      <c r="CC93">
        <f t="shared" si="106"/>
        <v>8.9534800215885851E-5</v>
      </c>
      <c r="CD93">
        <f t="shared" si="107"/>
        <v>2.681695200852004E-5</v>
      </c>
      <c r="CF93" s="7">
        <v>9.2727272727272734</v>
      </c>
      <c r="CG93" s="9">
        <v>11.388888888888888</v>
      </c>
      <c r="CI93">
        <f t="shared" si="108"/>
        <v>6.4595588235294006</v>
      </c>
      <c r="CJ93">
        <f t="shared" si="109"/>
        <v>0.45955882352940058</v>
      </c>
      <c r="CL93">
        <v>0.4438502673796787</v>
      </c>
      <c r="CM93">
        <v>11.914595185197259</v>
      </c>
      <c r="CN93">
        <v>47.935461836924006</v>
      </c>
      <c r="CO93" t="s">
        <v>1119</v>
      </c>
      <c r="CP93">
        <v>7.45176498127985E-2</v>
      </c>
      <c r="CQ93">
        <v>2.069526084617224E-2</v>
      </c>
      <c r="CR93">
        <v>7.8595998118058383E-2</v>
      </c>
      <c r="CS93">
        <v>2.0170326215752294E-3</v>
      </c>
      <c r="CT93">
        <v>9.5744787259857855E-2</v>
      </c>
      <c r="CU93" t="s">
        <v>1119</v>
      </c>
      <c r="CV93" t="s">
        <v>1119</v>
      </c>
      <c r="CW93">
        <v>39.597750909509607</v>
      </c>
      <c r="CX93" t="s">
        <v>1119</v>
      </c>
      <c r="CY93" t="s">
        <v>1119</v>
      </c>
      <c r="CZ93" t="s">
        <v>1119</v>
      </c>
      <c r="DA93">
        <v>7.743527114123229E-2</v>
      </c>
      <c r="DB93">
        <v>9.9558239119288516E-2</v>
      </c>
      <c r="DC93">
        <v>3.8131583287753145E-4</v>
      </c>
      <c r="DD93" t="s">
        <v>1119</v>
      </c>
      <c r="DE93">
        <v>1.7770161424207167E-3</v>
      </c>
      <c r="DF93">
        <v>4.9685178336543578E-3</v>
      </c>
      <c r="DG93">
        <v>2.3405444898366443E-3</v>
      </c>
      <c r="DH93" t="s">
        <v>1119</v>
      </c>
      <c r="DI93">
        <v>7.8027420453189611E-2</v>
      </c>
      <c r="DJ93" t="s">
        <v>1119</v>
      </c>
      <c r="DK93">
        <v>1.5851992173402073E-2</v>
      </c>
      <c r="DL93">
        <v>2.8102252477459549E-4</v>
      </c>
    </row>
    <row r="94" spans="1:116" x14ac:dyDescent="0.2">
      <c r="A94">
        <v>4.55</v>
      </c>
      <c r="B94" s="3" t="s">
        <v>1052</v>
      </c>
      <c r="C94" s="2">
        <v>11.869337055259969</v>
      </c>
      <c r="D94" s="2">
        <v>47.991446051524953</v>
      </c>
      <c r="E94" s="2">
        <v>7.0380680478649829E-2</v>
      </c>
      <c r="F94" s="2">
        <v>5.822136515435071E-2</v>
      </c>
      <c r="G94" s="2">
        <v>2.680778039449129E-2</v>
      </c>
      <c r="H94" s="2">
        <v>9.2961247254938165E-2</v>
      </c>
      <c r="I94" s="2">
        <v>1.9931929739496618E-3</v>
      </c>
      <c r="J94" s="2">
        <v>0.26086051782444741</v>
      </c>
      <c r="K94" s="2">
        <v>8.1624733439183937E-3</v>
      </c>
      <c r="L94" s="2">
        <v>0</v>
      </c>
      <c r="M94" s="2">
        <v>39.472510097568282</v>
      </c>
      <c r="N94" s="2">
        <v>0</v>
      </c>
      <c r="O94" s="2">
        <v>7.0970910826353281E-3</v>
      </c>
      <c r="P94" s="2">
        <v>7.5062622532147286E-4</v>
      </c>
      <c r="Q94" s="2">
        <v>2.3878177380504607E-2</v>
      </c>
      <c r="R94" s="2">
        <v>4.7468330136519153E-3</v>
      </c>
      <c r="S94" s="2">
        <v>9.4977277920874452E-3</v>
      </c>
      <c r="T94" s="2">
        <v>0</v>
      </c>
      <c r="U94" s="2">
        <v>0</v>
      </c>
      <c r="V94" s="2">
        <v>5.3557713505327084E-3</v>
      </c>
      <c r="W94" s="2">
        <v>2.4312700939909176E-3</v>
      </c>
      <c r="X94" s="2">
        <v>0</v>
      </c>
      <c r="Y94" s="2">
        <v>8.0425648114457154E-2</v>
      </c>
      <c r="Z94" s="2">
        <v>0</v>
      </c>
      <c r="AA94" s="2">
        <v>1.0155003719783628E-2</v>
      </c>
      <c r="AB94" s="2">
        <v>2.9813894490829406E-3</v>
      </c>
      <c r="AD94">
        <f t="shared" si="56"/>
        <v>11.869337055259969</v>
      </c>
      <c r="AE94">
        <f t="shared" si="57"/>
        <v>47.991446051524953</v>
      </c>
      <c r="AF94">
        <f t="shared" si="58"/>
        <v>7.0380680478649829E-2</v>
      </c>
      <c r="AG94">
        <f t="shared" si="59"/>
        <v>5.822136515435071E-2</v>
      </c>
      <c r="AH94">
        <f t="shared" si="60"/>
        <v>2.680778039449129E-2</v>
      </c>
      <c r="AI94">
        <f t="shared" si="61"/>
        <v>9.2961247254938165E-2</v>
      </c>
      <c r="AJ94">
        <f t="shared" si="62"/>
        <v>1.9931929739496618E-3</v>
      </c>
      <c r="AK94">
        <f t="shared" si="63"/>
        <v>0.26086051782444741</v>
      </c>
      <c r="AL94">
        <f t="shared" si="64"/>
        <v>8.1624733439183937E-3</v>
      </c>
      <c r="AM94" t="str">
        <f t="shared" si="65"/>
        <v/>
      </c>
      <c r="AN94">
        <f t="shared" si="66"/>
        <v>39.472510097568282</v>
      </c>
      <c r="AO94" t="str">
        <f t="shared" si="67"/>
        <v/>
      </c>
      <c r="AP94">
        <f t="shared" si="68"/>
        <v>7.0970910826353281E-3</v>
      </c>
      <c r="AQ94">
        <f t="shared" si="69"/>
        <v>7.5062622532147286E-4</v>
      </c>
      <c r="AR94">
        <f t="shared" si="70"/>
        <v>2.3878177380504607E-2</v>
      </c>
      <c r="AS94">
        <f t="shared" si="71"/>
        <v>4.7468330136519153E-3</v>
      </c>
      <c r="AT94">
        <f t="shared" si="72"/>
        <v>9.4977277920874452E-3</v>
      </c>
      <c r="AU94" t="str">
        <f t="shared" si="73"/>
        <v/>
      </c>
      <c r="AV94" t="str">
        <f t="shared" si="74"/>
        <v/>
      </c>
      <c r="AW94">
        <f t="shared" si="75"/>
        <v>5.3557713505327084E-3</v>
      </c>
      <c r="AX94">
        <f t="shared" si="76"/>
        <v>2.4312700939909176E-3</v>
      </c>
      <c r="AY94" t="str">
        <f t="shared" si="77"/>
        <v/>
      </c>
      <c r="AZ94">
        <f t="shared" si="78"/>
        <v>8.0425648114457154E-2</v>
      </c>
      <c r="BA94" t="str">
        <f t="shared" si="79"/>
        <v/>
      </c>
      <c r="BB94">
        <f t="shared" si="80"/>
        <v>1.0155003719783628E-2</v>
      </c>
      <c r="BC94">
        <f t="shared" si="81"/>
        <v>2.9813894490829406E-3</v>
      </c>
      <c r="BE94">
        <f t="shared" si="82"/>
        <v>1.0033892406011493</v>
      </c>
      <c r="BF94">
        <f t="shared" si="83"/>
        <v>3.0455899883670798</v>
      </c>
      <c r="BG94">
        <f t="shared" si="84"/>
        <v>3.1083610184143404E-3</v>
      </c>
      <c r="BH94">
        <f t="shared" si="85"/>
        <v>2.432193118800921E-3</v>
      </c>
      <c r="BI94">
        <f t="shared" si="86"/>
        <v>1.0088022996385287E-3</v>
      </c>
      <c r="BJ94">
        <f t="shared" si="87"/>
        <v>3.360710311313621E-3</v>
      </c>
      <c r="BK94">
        <f t="shared" si="88"/>
        <v>6.5338047799245102E-5</v>
      </c>
      <c r="BL94">
        <f t="shared" si="89"/>
        <v>8.2601589443999594E-3</v>
      </c>
      <c r="BM94">
        <f t="shared" si="90"/>
        <v>2.3376531970750825E-4</v>
      </c>
      <c r="BN94" t="str">
        <f t="shared" si="91"/>
        <v/>
      </c>
      <c r="BO94">
        <f t="shared" si="92"/>
        <v>1</v>
      </c>
      <c r="BP94" t="str">
        <f t="shared" si="93"/>
        <v/>
      </c>
      <c r="BQ94">
        <f t="shared" si="94"/>
        <v>1.4145414689471615E-4</v>
      </c>
      <c r="BR94">
        <f t="shared" si="95"/>
        <v>1.4657647047927E-5</v>
      </c>
      <c r="BS94">
        <f t="shared" si="96"/>
        <v>4.4130578996841736E-4</v>
      </c>
      <c r="BT94">
        <f t="shared" si="97"/>
        <v>8.6304006071483478E-5</v>
      </c>
      <c r="BU94">
        <f t="shared" si="98"/>
        <v>1.6363303720968403E-4</v>
      </c>
      <c r="BV94" t="str">
        <f t="shared" si="99"/>
        <v/>
      </c>
      <c r="BW94" t="str">
        <f t="shared" si="100"/>
        <v/>
      </c>
      <c r="BX94">
        <f t="shared" si="101"/>
        <v>8.3161437316678583E-5</v>
      </c>
      <c r="BY94">
        <f t="shared" si="102"/>
        <v>3.0894131004094507E-5</v>
      </c>
      <c r="BZ94" t="str">
        <f t="shared" si="103"/>
        <v/>
      </c>
      <c r="CA94">
        <f t="shared" si="104"/>
        <v>9.3197146840127759E-4</v>
      </c>
      <c r="CB94" t="str">
        <f t="shared" si="105"/>
        <v/>
      </c>
      <c r="CC94">
        <f t="shared" si="106"/>
        <v>7.5081933942228521E-5</v>
      </c>
      <c r="CD94">
        <f t="shared" si="107"/>
        <v>1.4609664928954403E-5</v>
      </c>
      <c r="CF94" s="7">
        <v>9.3757575757575768</v>
      </c>
      <c r="CG94" s="9">
        <v>11.444444444444443</v>
      </c>
      <c r="CI94">
        <f t="shared" si="108"/>
        <v>6.5202205882352837</v>
      </c>
      <c r="CJ94">
        <f t="shared" si="109"/>
        <v>0.52022058823528372</v>
      </c>
      <c r="CL94">
        <v>0.45588235294117307</v>
      </c>
      <c r="CM94">
        <v>11.89020018500471</v>
      </c>
      <c r="CN94">
        <v>47.897904054874907</v>
      </c>
      <c r="CO94">
        <v>0.10667817759500249</v>
      </c>
      <c r="CP94">
        <v>8.9807299266259188E-2</v>
      </c>
      <c r="CQ94">
        <v>3.2323862751864191E-2</v>
      </c>
      <c r="CR94">
        <v>5.6626583599311053E-2</v>
      </c>
      <c r="CS94">
        <v>2.8138711011740695E-3</v>
      </c>
      <c r="CT94">
        <v>0.11620654511913735</v>
      </c>
      <c r="CU94">
        <v>8.0625962714519675E-2</v>
      </c>
      <c r="CV94">
        <v>8.237726759432653E-3</v>
      </c>
      <c r="CW94">
        <v>39.495081767782331</v>
      </c>
      <c r="CX94">
        <v>7.744610801649307E-2</v>
      </c>
      <c r="CY94" t="s">
        <v>1119</v>
      </c>
      <c r="CZ94">
        <v>8.7139145218723872E-4</v>
      </c>
      <c r="DA94">
        <v>4.9952961558856888E-2</v>
      </c>
      <c r="DB94">
        <v>1.0864255962562174E-2</v>
      </c>
      <c r="DC94">
        <v>4.3618022156621744E-3</v>
      </c>
      <c r="DD94">
        <v>2.5386524693439913E-4</v>
      </c>
      <c r="DE94">
        <v>1.315613195840337E-3</v>
      </c>
      <c r="DF94">
        <v>3.3730750135205494E-3</v>
      </c>
      <c r="DG94">
        <v>1.0715507848370403E-3</v>
      </c>
      <c r="DH94" t="s">
        <v>1119</v>
      </c>
      <c r="DI94">
        <v>6.9407364295168805E-2</v>
      </c>
      <c r="DJ94" t="s">
        <v>1119</v>
      </c>
      <c r="DK94" t="s">
        <v>1119</v>
      </c>
      <c r="DL94">
        <v>4.57597568927803E-3</v>
      </c>
    </row>
    <row r="95" spans="1:116" x14ac:dyDescent="0.2">
      <c r="A95">
        <v>4.5999999999999996</v>
      </c>
      <c r="B95" s="3" t="s">
        <v>1053</v>
      </c>
      <c r="C95" s="2">
        <v>11.907205848181004</v>
      </c>
      <c r="D95" s="2">
        <v>47.96237385058533</v>
      </c>
      <c r="E95" s="2">
        <v>6.3085476759682013E-2</v>
      </c>
      <c r="F95" s="2">
        <v>9.2335450790958173E-2</v>
      </c>
      <c r="G95" s="2">
        <v>2.7981450925666899E-2</v>
      </c>
      <c r="H95" s="2">
        <v>8.1052038016804259E-2</v>
      </c>
      <c r="I95" s="2">
        <v>2.2210879916590414E-3</v>
      </c>
      <c r="J95" s="2">
        <v>0.14564904623360586</v>
      </c>
      <c r="K95" s="2">
        <v>7.53685851376337E-3</v>
      </c>
      <c r="L95" s="2">
        <v>0</v>
      </c>
      <c r="M95" s="2">
        <v>39.542937208670168</v>
      </c>
      <c r="N95" s="2">
        <v>0</v>
      </c>
      <c r="O95" s="2">
        <v>5.2738850148534864E-3</v>
      </c>
      <c r="P95" s="2">
        <v>0</v>
      </c>
      <c r="Q95" s="2">
        <v>3.8912922391762771E-2</v>
      </c>
      <c r="R95" s="2">
        <v>9.9801967874845101E-3</v>
      </c>
      <c r="S95" s="2">
        <v>9.4406828757626921E-3</v>
      </c>
      <c r="T95" s="2">
        <v>0</v>
      </c>
      <c r="U95" s="2">
        <v>1.761809841958797E-5</v>
      </c>
      <c r="V95" s="2">
        <v>6.5293096001682932E-3</v>
      </c>
      <c r="W95" s="2">
        <v>2.5455337712765248E-3</v>
      </c>
      <c r="X95" s="2">
        <v>0</v>
      </c>
      <c r="Y95" s="2">
        <v>7.9726969228659392E-2</v>
      </c>
      <c r="Z95" s="2">
        <v>0</v>
      </c>
      <c r="AA95" s="2">
        <v>1.2451591937696474E-2</v>
      </c>
      <c r="AB95" s="2">
        <v>2.7429736252688234E-3</v>
      </c>
      <c r="AD95">
        <f t="shared" si="56"/>
        <v>11.907205848181004</v>
      </c>
      <c r="AE95">
        <f t="shared" si="57"/>
        <v>47.96237385058533</v>
      </c>
      <c r="AF95">
        <f t="shared" si="58"/>
        <v>6.3085476759682013E-2</v>
      </c>
      <c r="AG95">
        <f t="shared" si="59"/>
        <v>9.2335450790958173E-2</v>
      </c>
      <c r="AH95">
        <f t="shared" si="60"/>
        <v>2.7981450925666899E-2</v>
      </c>
      <c r="AI95">
        <f t="shared" si="61"/>
        <v>8.1052038016804259E-2</v>
      </c>
      <c r="AJ95">
        <f t="shared" si="62"/>
        <v>2.2210879916590414E-3</v>
      </c>
      <c r="AK95">
        <f t="shared" si="63"/>
        <v>0.14564904623360586</v>
      </c>
      <c r="AL95">
        <f t="shared" si="64"/>
        <v>7.53685851376337E-3</v>
      </c>
      <c r="AM95" t="str">
        <f t="shared" si="65"/>
        <v/>
      </c>
      <c r="AN95">
        <f t="shared" si="66"/>
        <v>39.542937208670168</v>
      </c>
      <c r="AO95" t="str">
        <f t="shared" si="67"/>
        <v/>
      </c>
      <c r="AP95">
        <f t="shared" si="68"/>
        <v>5.2738850148534864E-3</v>
      </c>
      <c r="AQ95" t="str">
        <f t="shared" si="69"/>
        <v/>
      </c>
      <c r="AR95">
        <f t="shared" si="70"/>
        <v>3.8912922391762771E-2</v>
      </c>
      <c r="AS95">
        <f t="shared" si="71"/>
        <v>9.9801967874845101E-3</v>
      </c>
      <c r="AT95">
        <f t="shared" si="72"/>
        <v>9.4406828757626921E-3</v>
      </c>
      <c r="AU95" t="str">
        <f t="shared" si="73"/>
        <v/>
      </c>
      <c r="AV95">
        <f t="shared" si="74"/>
        <v>1.761809841958797E-5</v>
      </c>
      <c r="AW95">
        <f t="shared" si="75"/>
        <v>6.5293096001682932E-3</v>
      </c>
      <c r="AX95">
        <f t="shared" si="76"/>
        <v>2.5455337712765248E-3</v>
      </c>
      <c r="AY95" t="str">
        <f t="shared" si="77"/>
        <v/>
      </c>
      <c r="AZ95">
        <f t="shared" si="78"/>
        <v>7.9726969228659392E-2</v>
      </c>
      <c r="BA95" t="str">
        <f t="shared" si="79"/>
        <v/>
      </c>
      <c r="BB95">
        <f t="shared" si="80"/>
        <v>1.2451591937696474E-2</v>
      </c>
      <c r="BC95">
        <f t="shared" si="81"/>
        <v>2.7429736252688234E-3</v>
      </c>
      <c r="BE95">
        <f t="shared" si="82"/>
        <v>1.0047977595887181</v>
      </c>
      <c r="BF95">
        <f t="shared" si="83"/>
        <v>3.0383240368463316</v>
      </c>
      <c r="BG95">
        <f t="shared" si="84"/>
        <v>2.7812062795334715E-3</v>
      </c>
      <c r="BH95">
        <f t="shared" si="85"/>
        <v>3.8504364879733892E-3</v>
      </c>
      <c r="BI95">
        <f t="shared" si="86"/>
        <v>1.0510932716644601E-3</v>
      </c>
      <c r="BJ95">
        <f t="shared" si="87"/>
        <v>2.9249530228230374E-3</v>
      </c>
      <c r="BK95">
        <f t="shared" si="88"/>
        <v>7.2678907455820269E-5</v>
      </c>
      <c r="BL95">
        <f t="shared" si="89"/>
        <v>4.6037689192484077E-3</v>
      </c>
      <c r="BM95">
        <f t="shared" si="90"/>
        <v>2.1546388568542774E-4</v>
      </c>
      <c r="BN95" t="str">
        <f t="shared" si="91"/>
        <v/>
      </c>
      <c r="BO95">
        <f t="shared" si="92"/>
        <v>1</v>
      </c>
      <c r="BP95" t="str">
        <f t="shared" si="93"/>
        <v/>
      </c>
      <c r="BQ95">
        <f t="shared" si="94"/>
        <v>1.0492809327588315E-4</v>
      </c>
      <c r="BR95" t="str">
        <f t="shared" si="95"/>
        <v/>
      </c>
      <c r="BS95">
        <f t="shared" si="96"/>
        <v>7.1789035523993469E-4</v>
      </c>
      <c r="BT95">
        <f t="shared" si="97"/>
        <v>1.811306415017186E-4</v>
      </c>
      <c r="BU95">
        <f t="shared" si="98"/>
        <v>1.6236054550735726E-4</v>
      </c>
      <c r="BV95" t="str">
        <f t="shared" si="99"/>
        <v/>
      </c>
      <c r="BW95">
        <f t="shared" si="100"/>
        <v>2.8100104121922929E-7</v>
      </c>
      <c r="BX95">
        <f t="shared" si="101"/>
        <v>1.0120291933100905E-4</v>
      </c>
      <c r="BY95">
        <f t="shared" si="102"/>
        <v>3.2288469403004069E-5</v>
      </c>
      <c r="BZ95" t="str">
        <f t="shared" si="103"/>
        <v/>
      </c>
      <c r="CA95">
        <f t="shared" si="104"/>
        <v>9.2222973731673392E-4</v>
      </c>
      <c r="CB95" t="str">
        <f t="shared" si="105"/>
        <v/>
      </c>
      <c r="CC95">
        <f t="shared" si="106"/>
        <v>9.1898000607260858E-5</v>
      </c>
      <c r="CD95">
        <f t="shared" si="107"/>
        <v>1.3417419441714816E-5</v>
      </c>
      <c r="CF95" s="7">
        <v>9.4787878787878785</v>
      </c>
      <c r="CG95" s="9">
        <v>11.499999999999998</v>
      </c>
      <c r="CI95">
        <f t="shared" si="108"/>
        <v>6.580882352941166</v>
      </c>
      <c r="CJ95">
        <f t="shared" si="109"/>
        <v>0.58088235294116597</v>
      </c>
      <c r="CL95">
        <v>0.45751633986927942</v>
      </c>
      <c r="CM95">
        <v>11.87639778590593</v>
      </c>
      <c r="CN95">
        <v>47.943418898546533</v>
      </c>
      <c r="CO95">
        <v>1.6718467964238364E-2</v>
      </c>
      <c r="CP95">
        <v>8.9230426454994932E-2</v>
      </c>
      <c r="CQ95">
        <v>3.533564786872577E-2</v>
      </c>
      <c r="CR95">
        <v>0.1018969897672367</v>
      </c>
      <c r="CS95">
        <v>1.9180100331552777E-3</v>
      </c>
      <c r="CT95">
        <v>0.16739255278920964</v>
      </c>
      <c r="CU95">
        <v>2.3757395994855043E-2</v>
      </c>
      <c r="CV95">
        <v>4.4213768656679491E-3</v>
      </c>
      <c r="CW95">
        <v>39.448859689528504</v>
      </c>
      <c r="CX95" t="s">
        <v>1119</v>
      </c>
      <c r="CY95" t="s">
        <v>1119</v>
      </c>
      <c r="CZ95">
        <v>9.3390025578937719E-4</v>
      </c>
      <c r="DA95">
        <v>9.8665783060750287E-2</v>
      </c>
      <c r="DB95">
        <v>0.10246584973555319</v>
      </c>
      <c r="DC95">
        <v>8.7276121156290608E-4</v>
      </c>
      <c r="DD95">
        <v>1.4639394799932403E-3</v>
      </c>
      <c r="DE95">
        <v>3.6033515718641599E-4</v>
      </c>
      <c r="DF95">
        <v>5.8978800568282334E-3</v>
      </c>
      <c r="DG95">
        <v>1.4984699910568018E-3</v>
      </c>
      <c r="DH95" t="s">
        <v>1119</v>
      </c>
      <c r="DI95">
        <v>7.1852113593231196E-2</v>
      </c>
      <c r="DJ95" t="s">
        <v>1119</v>
      </c>
      <c r="DK95">
        <v>5.7976086365671793E-3</v>
      </c>
      <c r="DL95">
        <v>8.4411710244739705E-4</v>
      </c>
    </row>
    <row r="96" spans="1:116" x14ac:dyDescent="0.2">
      <c r="A96">
        <v>4.6500000000000004</v>
      </c>
      <c r="B96" s="3" t="s">
        <v>1054</v>
      </c>
      <c r="C96" s="2">
        <v>11.899080880352793</v>
      </c>
      <c r="D96" s="2">
        <v>47.966226733512848</v>
      </c>
      <c r="E96" s="2">
        <v>0</v>
      </c>
      <c r="F96" s="2">
        <v>4.6762296670944122E-2</v>
      </c>
      <c r="G96" s="2">
        <v>2.7922307298120445E-2</v>
      </c>
      <c r="H96" s="2">
        <v>7.3333500138857824E-2</v>
      </c>
      <c r="I96" s="2">
        <v>9.3104933381001119E-4</v>
      </c>
      <c r="J96" s="2">
        <v>0.17362724135885971</v>
      </c>
      <c r="K96" s="2">
        <v>0</v>
      </c>
      <c r="L96" s="2">
        <v>0</v>
      </c>
      <c r="M96" s="2">
        <v>39.593790780371123</v>
      </c>
      <c r="N96" s="2">
        <v>0</v>
      </c>
      <c r="O96" s="2">
        <v>0</v>
      </c>
      <c r="P96" s="2">
        <v>0</v>
      </c>
      <c r="Q96" s="2">
        <v>9.434410386935578E-2</v>
      </c>
      <c r="R96" s="2">
        <v>3.8700872400542673E-2</v>
      </c>
      <c r="S96" s="2">
        <v>1.3533904739906951E-3</v>
      </c>
      <c r="T96" s="2">
        <v>0</v>
      </c>
      <c r="U96" s="2">
        <v>3.0674175314887228E-4</v>
      </c>
      <c r="V96" s="2">
        <v>5.326475773307084E-3</v>
      </c>
      <c r="W96" s="2">
        <v>1.4050619312486442E-3</v>
      </c>
      <c r="X96" s="2">
        <v>0</v>
      </c>
      <c r="Y96" s="2">
        <v>7.3570886906568683E-2</v>
      </c>
      <c r="Z96" s="2">
        <v>0</v>
      </c>
      <c r="AA96" s="2">
        <v>2.1178729466456657E-3</v>
      </c>
      <c r="AB96" s="2">
        <v>1.1998049078093939E-3</v>
      </c>
      <c r="AD96">
        <f t="shared" si="56"/>
        <v>11.899080880352793</v>
      </c>
      <c r="AE96">
        <f t="shared" si="57"/>
        <v>47.966226733512848</v>
      </c>
      <c r="AF96" t="str">
        <f t="shared" si="58"/>
        <v/>
      </c>
      <c r="AG96">
        <f t="shared" si="59"/>
        <v>4.6762296670944122E-2</v>
      </c>
      <c r="AH96">
        <f t="shared" si="60"/>
        <v>2.7922307298120445E-2</v>
      </c>
      <c r="AI96">
        <f t="shared" si="61"/>
        <v>7.3333500138857824E-2</v>
      </c>
      <c r="AJ96">
        <f t="shared" si="62"/>
        <v>9.3104933381001119E-4</v>
      </c>
      <c r="AK96">
        <f t="shared" si="63"/>
        <v>0.17362724135885971</v>
      </c>
      <c r="AL96" t="str">
        <f t="shared" si="64"/>
        <v/>
      </c>
      <c r="AM96" t="str">
        <f t="shared" si="65"/>
        <v/>
      </c>
      <c r="AN96">
        <f t="shared" si="66"/>
        <v>39.593790780371123</v>
      </c>
      <c r="AO96" t="str">
        <f t="shared" si="67"/>
        <v/>
      </c>
      <c r="AP96" t="str">
        <f t="shared" si="68"/>
        <v/>
      </c>
      <c r="AQ96" t="str">
        <f t="shared" si="69"/>
        <v/>
      </c>
      <c r="AR96">
        <f t="shared" si="70"/>
        <v>9.434410386935578E-2</v>
      </c>
      <c r="AS96">
        <f t="shared" si="71"/>
        <v>3.8700872400542673E-2</v>
      </c>
      <c r="AT96">
        <f t="shared" si="72"/>
        <v>1.3533904739906951E-3</v>
      </c>
      <c r="AU96" t="str">
        <f t="shared" si="73"/>
        <v/>
      </c>
      <c r="AV96">
        <f t="shared" si="74"/>
        <v>3.0674175314887228E-4</v>
      </c>
      <c r="AW96">
        <f t="shared" si="75"/>
        <v>5.326475773307084E-3</v>
      </c>
      <c r="AX96">
        <f t="shared" si="76"/>
        <v>1.4050619312486442E-3</v>
      </c>
      <c r="AY96" t="str">
        <f t="shared" si="77"/>
        <v/>
      </c>
      <c r="AZ96">
        <f t="shared" si="78"/>
        <v>7.3570886906568683E-2</v>
      </c>
      <c r="BA96" t="str">
        <f t="shared" si="79"/>
        <v/>
      </c>
      <c r="BB96">
        <f t="shared" si="80"/>
        <v>2.1178729466456657E-3</v>
      </c>
      <c r="BC96">
        <f t="shared" si="81"/>
        <v>1.1998049078093939E-3</v>
      </c>
      <c r="BE96">
        <f t="shared" si="82"/>
        <v>1.0028224645484962</v>
      </c>
      <c r="BF96">
        <f t="shared" si="83"/>
        <v>3.0346654258784334</v>
      </c>
      <c r="BG96" t="str">
        <f t="shared" si="84"/>
        <v/>
      </c>
      <c r="BH96">
        <f t="shared" si="85"/>
        <v>1.9475076149809264E-3</v>
      </c>
      <c r="BI96">
        <f t="shared" si="86"/>
        <v>1.0475244522368137E-3</v>
      </c>
      <c r="BJ96">
        <f t="shared" si="87"/>
        <v>2.6430124633543706E-3</v>
      </c>
      <c r="BK96">
        <f t="shared" si="88"/>
        <v>3.0426861736085155E-5</v>
      </c>
      <c r="BL96">
        <f t="shared" si="89"/>
        <v>5.4810728942869449E-3</v>
      </c>
      <c r="BM96" t="str">
        <f t="shared" si="90"/>
        <v/>
      </c>
      <c r="BN96" t="str">
        <f t="shared" si="91"/>
        <v/>
      </c>
      <c r="BO96">
        <f t="shared" si="92"/>
        <v>1</v>
      </c>
      <c r="BP96" t="str">
        <f t="shared" si="93"/>
        <v/>
      </c>
      <c r="BQ96" t="str">
        <f t="shared" si="94"/>
        <v/>
      </c>
      <c r="BR96" t="str">
        <f t="shared" si="95"/>
        <v/>
      </c>
      <c r="BS96">
        <f t="shared" si="96"/>
        <v>1.7382845722936139E-3</v>
      </c>
      <c r="BT96">
        <f t="shared" si="97"/>
        <v>7.0148019954355625E-4</v>
      </c>
      <c r="BU96">
        <f t="shared" si="98"/>
        <v>2.3245668972974508E-5</v>
      </c>
      <c r="BV96" t="str">
        <f t="shared" si="99"/>
        <v/>
      </c>
      <c r="BW96">
        <f t="shared" si="100"/>
        <v>4.886114434124846E-6</v>
      </c>
      <c r="BX96">
        <f t="shared" si="101"/>
        <v>8.2453211487636016E-5</v>
      </c>
      <c r="BY96">
        <f t="shared" si="102"/>
        <v>1.7799422157703086E-5</v>
      </c>
      <c r="BZ96" t="str">
        <f t="shared" si="103"/>
        <v/>
      </c>
      <c r="CA96">
        <f t="shared" si="104"/>
        <v>8.4992714460706417E-4</v>
      </c>
      <c r="CB96" t="str">
        <f t="shared" si="105"/>
        <v/>
      </c>
      <c r="CC96">
        <f t="shared" si="106"/>
        <v>1.5610719749099091E-5</v>
      </c>
      <c r="CD96">
        <f t="shared" si="107"/>
        <v>5.8613794868038121E-6</v>
      </c>
      <c r="CF96" s="7">
        <v>9.581818181818182</v>
      </c>
      <c r="CG96" s="9">
        <v>11.555555555555554</v>
      </c>
      <c r="CI96">
        <f t="shared" si="108"/>
        <v>6.6415441176470491</v>
      </c>
      <c r="CJ96">
        <f t="shared" si="109"/>
        <v>0.64154411764704911</v>
      </c>
      <c r="CL96">
        <v>0.45833333333332327</v>
      </c>
      <c r="CM96">
        <v>11.948228165506661</v>
      </c>
      <c r="CN96">
        <v>47.972025204969889</v>
      </c>
      <c r="CO96" t="s">
        <v>1119</v>
      </c>
      <c r="CP96">
        <v>8.0390911528871761E-2</v>
      </c>
      <c r="CQ96">
        <v>1.6407946554378033E-2</v>
      </c>
      <c r="CR96">
        <v>7.5127970045618248E-2</v>
      </c>
      <c r="CS96">
        <v>1.5159149494169558E-3</v>
      </c>
      <c r="CT96">
        <v>7.0333498564430982E-2</v>
      </c>
      <c r="CU96">
        <v>5.0647911851582428E-3</v>
      </c>
      <c r="CV96" t="s">
        <v>1119</v>
      </c>
      <c r="CW96">
        <v>39.703877346281381</v>
      </c>
      <c r="CX96" t="s">
        <v>1119</v>
      </c>
      <c r="CY96" t="s">
        <v>1119</v>
      </c>
      <c r="CZ96" t="s">
        <v>1119</v>
      </c>
      <c r="DA96">
        <v>3.3261100819968858E-2</v>
      </c>
      <c r="DB96">
        <v>1.0691296253204372E-2</v>
      </c>
      <c r="DC96" t="s">
        <v>1119</v>
      </c>
      <c r="DD96">
        <v>5.7117787835920062E-3</v>
      </c>
      <c r="DE96" t="s">
        <v>1119</v>
      </c>
      <c r="DF96">
        <v>5.267901058195113E-3</v>
      </c>
      <c r="DG96">
        <v>3.833297792793578E-4</v>
      </c>
      <c r="DH96" t="s">
        <v>1119</v>
      </c>
      <c r="DI96">
        <v>7.019188276475706E-2</v>
      </c>
      <c r="DJ96" t="s">
        <v>1119</v>
      </c>
      <c r="DK96" t="s">
        <v>1119</v>
      </c>
      <c r="DL96">
        <v>1.5209609551812737E-3</v>
      </c>
    </row>
    <row r="97" spans="1:116" x14ac:dyDescent="0.2">
      <c r="A97">
        <v>4.7</v>
      </c>
      <c r="B97" s="3" t="s">
        <v>1055</v>
      </c>
      <c r="C97" s="2">
        <v>11.886214270237121</v>
      </c>
      <c r="D97" s="2">
        <v>48.008668509914926</v>
      </c>
      <c r="E97" s="2">
        <v>0</v>
      </c>
      <c r="F97" s="2">
        <v>9.9131387736285978E-2</v>
      </c>
      <c r="G97" s="2">
        <v>2.9077020145396724E-2</v>
      </c>
      <c r="H97" s="2">
        <v>0.11075028187959078</v>
      </c>
      <c r="I97" s="2">
        <v>2.396295121874021E-3</v>
      </c>
      <c r="J97" s="2">
        <v>0.21684611406156776</v>
      </c>
      <c r="K97" s="2">
        <v>2.748406417538019E-3</v>
      </c>
      <c r="L97" s="2">
        <v>0</v>
      </c>
      <c r="M97" s="2">
        <v>39.464449173971772</v>
      </c>
      <c r="N97" s="2">
        <v>0</v>
      </c>
      <c r="O97" s="2">
        <v>2.514042201068563E-3</v>
      </c>
      <c r="P97" s="2">
        <v>0</v>
      </c>
      <c r="Q97" s="2">
        <v>6.40211385594288E-2</v>
      </c>
      <c r="R97" s="2">
        <v>1.9411877145159483E-2</v>
      </c>
      <c r="S97" s="2">
        <v>3.2212005324379063E-3</v>
      </c>
      <c r="T97" s="2">
        <v>0</v>
      </c>
      <c r="U97" s="2">
        <v>1.3246426571729899E-4</v>
      </c>
      <c r="V97" s="2">
        <v>5.9032304955898181E-3</v>
      </c>
      <c r="W97" s="2">
        <v>2.4005646082089576E-3</v>
      </c>
      <c r="X97" s="2">
        <v>0</v>
      </c>
      <c r="Y97" s="2">
        <v>7.368615431606737E-2</v>
      </c>
      <c r="Z97" s="2">
        <v>0</v>
      </c>
      <c r="AA97" s="2">
        <v>7.8124034523964552E-3</v>
      </c>
      <c r="AB97" s="2">
        <v>6.1546493786724407E-4</v>
      </c>
      <c r="AD97">
        <f t="shared" si="56"/>
        <v>11.886214270237121</v>
      </c>
      <c r="AE97">
        <f t="shared" si="57"/>
        <v>48.008668509914926</v>
      </c>
      <c r="AF97" t="str">
        <f t="shared" si="58"/>
        <v/>
      </c>
      <c r="AG97">
        <f t="shared" si="59"/>
        <v>9.9131387736285978E-2</v>
      </c>
      <c r="AH97">
        <f t="shared" si="60"/>
        <v>2.9077020145396724E-2</v>
      </c>
      <c r="AI97">
        <f t="shared" si="61"/>
        <v>0.11075028187959078</v>
      </c>
      <c r="AJ97">
        <f t="shared" si="62"/>
        <v>2.396295121874021E-3</v>
      </c>
      <c r="AK97">
        <f t="shared" si="63"/>
        <v>0.21684611406156776</v>
      </c>
      <c r="AL97">
        <f t="shared" si="64"/>
        <v>2.748406417538019E-3</v>
      </c>
      <c r="AM97" t="str">
        <f t="shared" si="65"/>
        <v/>
      </c>
      <c r="AN97">
        <f t="shared" si="66"/>
        <v>39.464449173971772</v>
      </c>
      <c r="AO97" t="str">
        <f t="shared" si="67"/>
        <v/>
      </c>
      <c r="AP97">
        <f t="shared" si="68"/>
        <v>2.514042201068563E-3</v>
      </c>
      <c r="AQ97" t="str">
        <f t="shared" si="69"/>
        <v/>
      </c>
      <c r="AR97">
        <f t="shared" si="70"/>
        <v>6.40211385594288E-2</v>
      </c>
      <c r="AS97">
        <f t="shared" si="71"/>
        <v>1.9411877145159483E-2</v>
      </c>
      <c r="AT97">
        <f t="shared" si="72"/>
        <v>3.2212005324379063E-3</v>
      </c>
      <c r="AU97" t="str">
        <f t="shared" si="73"/>
        <v/>
      </c>
      <c r="AV97">
        <f t="shared" si="74"/>
        <v>1.3246426571729899E-4</v>
      </c>
      <c r="AW97">
        <f t="shared" si="75"/>
        <v>5.9032304955898181E-3</v>
      </c>
      <c r="AX97">
        <f t="shared" si="76"/>
        <v>2.4005646082089576E-3</v>
      </c>
      <c r="AY97" t="str">
        <f t="shared" si="77"/>
        <v/>
      </c>
      <c r="AZ97">
        <f t="shared" si="78"/>
        <v>7.368615431606737E-2</v>
      </c>
      <c r="BA97" t="str">
        <f t="shared" si="79"/>
        <v/>
      </c>
      <c r="BB97">
        <f t="shared" si="80"/>
        <v>7.8124034523964552E-3</v>
      </c>
      <c r="BC97">
        <f t="shared" si="81"/>
        <v>6.1546493786724407E-4</v>
      </c>
      <c r="BE97">
        <f t="shared" si="82"/>
        <v>1.0050212186125882</v>
      </c>
      <c r="BF97">
        <f t="shared" si="83"/>
        <v>3.0473052534447276</v>
      </c>
      <c r="BG97" t="str">
        <f t="shared" si="84"/>
        <v/>
      </c>
      <c r="BH97">
        <f t="shared" si="85"/>
        <v>4.1420520869322568E-3</v>
      </c>
      <c r="BI97">
        <f t="shared" si="86"/>
        <v>1.0944194500975954E-3</v>
      </c>
      <c r="BJ97">
        <f t="shared" si="87"/>
        <v>4.0046325751871559E-3</v>
      </c>
      <c r="BK97">
        <f t="shared" si="88"/>
        <v>7.856802013575958E-5</v>
      </c>
      <c r="BL97">
        <f t="shared" si="89"/>
        <v>6.8678435772181867E-3</v>
      </c>
      <c r="BM97">
        <f t="shared" si="90"/>
        <v>7.8727771573681784E-5</v>
      </c>
      <c r="BN97" t="str">
        <f t="shared" si="91"/>
        <v/>
      </c>
      <c r="BO97">
        <f t="shared" si="92"/>
        <v>1</v>
      </c>
      <c r="BP97" t="str">
        <f t="shared" si="93"/>
        <v/>
      </c>
      <c r="BQ97">
        <f t="shared" si="94"/>
        <v>5.0118327240165098E-5</v>
      </c>
      <c r="BR97" t="str">
        <f t="shared" si="95"/>
        <v/>
      </c>
      <c r="BS97">
        <f t="shared" si="96"/>
        <v>1.1834517163018744E-3</v>
      </c>
      <c r="BT97">
        <f t="shared" si="97"/>
        <v>3.5300693241231598E-4</v>
      </c>
      <c r="BU97">
        <f t="shared" si="98"/>
        <v>5.5508275387747062E-5</v>
      </c>
      <c r="BV97" t="str">
        <f t="shared" si="99"/>
        <v/>
      </c>
      <c r="BW97">
        <f t="shared" si="100"/>
        <v>2.116949575162981E-6</v>
      </c>
      <c r="BX97">
        <f t="shared" si="101"/>
        <v>9.1680800987121292E-5</v>
      </c>
      <c r="BY97">
        <f t="shared" si="102"/>
        <v>3.0510187297246388E-5</v>
      </c>
      <c r="BZ97" t="str">
        <f t="shared" si="103"/>
        <v/>
      </c>
      <c r="CA97">
        <f t="shared" si="104"/>
        <v>8.540487037273399E-4</v>
      </c>
      <c r="CB97" t="str">
        <f t="shared" si="105"/>
        <v/>
      </c>
      <c r="CC97">
        <f t="shared" si="106"/>
        <v>5.7773506316037976E-5</v>
      </c>
      <c r="CD97">
        <f t="shared" si="107"/>
        <v>3.0165710666576541E-6</v>
      </c>
      <c r="CF97" s="7">
        <v>9.6848484848484855</v>
      </c>
      <c r="CG97" s="9">
        <v>11.611111111111109</v>
      </c>
      <c r="CI97">
        <f t="shared" si="108"/>
        <v>6.7022058823529314</v>
      </c>
      <c r="CJ97">
        <f t="shared" si="109"/>
        <v>0.70220588235293135</v>
      </c>
      <c r="CL97">
        <v>0.45955882352940058</v>
      </c>
      <c r="CM97">
        <v>11.858006035067108</v>
      </c>
      <c r="CN97">
        <v>48.03028811341035</v>
      </c>
      <c r="CO97" t="s">
        <v>1119</v>
      </c>
      <c r="CP97">
        <v>3.8905944099982021E-2</v>
      </c>
      <c r="CQ97">
        <v>3.1905013643014631E-2</v>
      </c>
      <c r="CR97">
        <v>8.6882720771532321E-2</v>
      </c>
      <c r="CS97">
        <v>1.9303500974039926E-3</v>
      </c>
      <c r="CT97">
        <v>0.33463000657273834</v>
      </c>
      <c r="CU97">
        <v>3.6661453919003399E-3</v>
      </c>
      <c r="CV97" t="s">
        <v>1119</v>
      </c>
      <c r="CW97">
        <v>39.46667685663747</v>
      </c>
      <c r="CX97" t="s">
        <v>1119</v>
      </c>
      <c r="CY97">
        <v>6.9150566802236059E-3</v>
      </c>
      <c r="CZ97">
        <v>1.3333985285092636E-4</v>
      </c>
      <c r="DA97">
        <v>2.8428743283236975E-2</v>
      </c>
      <c r="DB97">
        <v>3.3580396510072687E-3</v>
      </c>
      <c r="DC97">
        <v>4.4924717270251177E-3</v>
      </c>
      <c r="DD97" t="s">
        <v>1119</v>
      </c>
      <c r="DE97">
        <v>1.31175089842227E-4</v>
      </c>
      <c r="DF97">
        <v>4.4633102204362637E-3</v>
      </c>
      <c r="DG97">
        <v>1.4557583614291303E-3</v>
      </c>
      <c r="DH97" t="s">
        <v>1119</v>
      </c>
      <c r="DI97">
        <v>8.0151204279987592E-2</v>
      </c>
      <c r="DJ97" t="s">
        <v>1119</v>
      </c>
      <c r="DK97">
        <v>1.2107997439730765E-2</v>
      </c>
      <c r="DL97">
        <v>5.4717177226978556E-3</v>
      </c>
    </row>
    <row r="98" spans="1:116" x14ac:dyDescent="0.2">
      <c r="A98">
        <v>4.75</v>
      </c>
      <c r="B98" s="3" t="s">
        <v>1056</v>
      </c>
      <c r="C98" s="2">
        <v>11.881943337769176</v>
      </c>
      <c r="D98" s="2">
        <v>48.023635328621054</v>
      </c>
      <c r="E98" s="2">
        <v>0</v>
      </c>
      <c r="F98" s="2">
        <v>8.282088139775047E-2</v>
      </c>
      <c r="G98" s="2">
        <v>2.2232577835399659E-2</v>
      </c>
      <c r="H98" s="2">
        <v>0.10411719885437</v>
      </c>
      <c r="I98" s="2">
        <v>1.7772417747257581E-3</v>
      </c>
      <c r="J98" s="2">
        <v>0.24678653568946293</v>
      </c>
      <c r="K98" s="2">
        <v>0</v>
      </c>
      <c r="L98" s="2">
        <v>0</v>
      </c>
      <c r="M98" s="2">
        <v>39.476901297426778</v>
      </c>
      <c r="N98" s="2">
        <v>1.9484569620521731E-2</v>
      </c>
      <c r="O98" s="2">
        <v>0</v>
      </c>
      <c r="P98" s="2">
        <v>1.683516744770659E-4</v>
      </c>
      <c r="Q98" s="2">
        <v>4.360932193309372E-2</v>
      </c>
      <c r="R98" s="2">
        <v>8.161601725198862E-3</v>
      </c>
      <c r="S98" s="2">
        <v>3.7801593584506472E-3</v>
      </c>
      <c r="T98" s="2">
        <v>0</v>
      </c>
      <c r="U98" s="2">
        <v>4.2140750021536533E-4</v>
      </c>
      <c r="V98" s="2">
        <v>6.7618784532472E-3</v>
      </c>
      <c r="W98" s="2">
        <v>2.5320941193900473E-3</v>
      </c>
      <c r="X98" s="2">
        <v>0</v>
      </c>
      <c r="Y98" s="2">
        <v>7.4105871537275048E-2</v>
      </c>
      <c r="Z98" s="2">
        <v>0</v>
      </c>
      <c r="AA98" s="2">
        <v>0</v>
      </c>
      <c r="AB98" s="2">
        <v>7.6034470944369133E-4</v>
      </c>
      <c r="AD98">
        <f t="shared" si="56"/>
        <v>11.881943337769176</v>
      </c>
      <c r="AE98">
        <f t="shared" si="57"/>
        <v>48.023635328621054</v>
      </c>
      <c r="AF98" t="str">
        <f t="shared" si="58"/>
        <v/>
      </c>
      <c r="AG98">
        <f t="shared" si="59"/>
        <v>8.282088139775047E-2</v>
      </c>
      <c r="AH98">
        <f t="shared" si="60"/>
        <v>2.2232577835399659E-2</v>
      </c>
      <c r="AI98">
        <f t="shared" si="61"/>
        <v>0.10411719885437</v>
      </c>
      <c r="AJ98">
        <f t="shared" si="62"/>
        <v>1.7772417747257581E-3</v>
      </c>
      <c r="AK98">
        <f t="shared" si="63"/>
        <v>0.24678653568946293</v>
      </c>
      <c r="AL98" t="str">
        <f t="shared" si="64"/>
        <v/>
      </c>
      <c r="AM98" t="str">
        <f t="shared" si="65"/>
        <v/>
      </c>
      <c r="AN98">
        <f t="shared" si="66"/>
        <v>39.476901297426778</v>
      </c>
      <c r="AO98">
        <f t="shared" si="67"/>
        <v>1.9484569620521731E-2</v>
      </c>
      <c r="AP98" t="str">
        <f t="shared" si="68"/>
        <v/>
      </c>
      <c r="AQ98">
        <f t="shared" si="69"/>
        <v>1.683516744770659E-4</v>
      </c>
      <c r="AR98">
        <f t="shared" si="70"/>
        <v>4.360932193309372E-2</v>
      </c>
      <c r="AS98">
        <f t="shared" si="71"/>
        <v>8.161601725198862E-3</v>
      </c>
      <c r="AT98">
        <f t="shared" si="72"/>
        <v>3.7801593584506472E-3</v>
      </c>
      <c r="AU98" t="str">
        <f t="shared" si="73"/>
        <v/>
      </c>
      <c r="AV98">
        <f t="shared" si="74"/>
        <v>4.2140750021536533E-4</v>
      </c>
      <c r="AW98">
        <f t="shared" si="75"/>
        <v>6.7618784532472E-3</v>
      </c>
      <c r="AX98">
        <f t="shared" si="76"/>
        <v>2.5320941193900473E-3</v>
      </c>
      <c r="AY98" t="str">
        <f t="shared" si="77"/>
        <v/>
      </c>
      <c r="AZ98">
        <f t="shared" si="78"/>
        <v>7.4105871537275048E-2</v>
      </c>
      <c r="BA98" t="str">
        <f t="shared" si="79"/>
        <v/>
      </c>
      <c r="BB98" t="str">
        <f t="shared" si="80"/>
        <v/>
      </c>
      <c r="BC98">
        <f t="shared" si="81"/>
        <v>7.6034470944369133E-4</v>
      </c>
      <c r="BE98">
        <f t="shared" si="82"/>
        <v>1.0043431982399862</v>
      </c>
      <c r="BF98">
        <f t="shared" si="83"/>
        <v>3.0472937529147606</v>
      </c>
      <c r="BG98" t="str">
        <f t="shared" si="84"/>
        <v/>
      </c>
      <c r="BH98">
        <f t="shared" si="85"/>
        <v>3.4594511926476939E-3</v>
      </c>
      <c r="BI98">
        <f t="shared" si="86"/>
        <v>8.3654000874098361E-4</v>
      </c>
      <c r="BJ98">
        <f t="shared" si="87"/>
        <v>3.7635986202413565E-3</v>
      </c>
      <c r="BK98">
        <f t="shared" si="88"/>
        <v>5.8252558988716416E-5</v>
      </c>
      <c r="BL98">
        <f t="shared" si="89"/>
        <v>7.8136364817208218E-3</v>
      </c>
      <c r="BM98" t="str">
        <f t="shared" si="90"/>
        <v/>
      </c>
      <c r="BN98" t="str">
        <f t="shared" si="91"/>
        <v/>
      </c>
      <c r="BO98">
        <f t="shared" si="92"/>
        <v>1</v>
      </c>
      <c r="BP98">
        <f t="shared" si="93"/>
        <v>4.1325450161411206E-4</v>
      </c>
      <c r="BQ98" t="str">
        <f t="shared" si="94"/>
        <v/>
      </c>
      <c r="BR98">
        <f t="shared" si="95"/>
        <v>3.2870753167636092E-6</v>
      </c>
      <c r="BS98">
        <f t="shared" si="96"/>
        <v>8.0587832323933851E-4</v>
      </c>
      <c r="BT98">
        <f t="shared" si="97"/>
        <v>1.4837273008464034E-4</v>
      </c>
      <c r="BU98">
        <f t="shared" si="98"/>
        <v>6.5119801841162896E-5</v>
      </c>
      <c r="BV98" t="str">
        <f t="shared" si="99"/>
        <v/>
      </c>
      <c r="BW98">
        <f t="shared" si="100"/>
        <v>6.7325103175675209E-6</v>
      </c>
      <c r="BX98">
        <f t="shared" si="101"/>
        <v>1.049830069318977E-4</v>
      </c>
      <c r="BY98">
        <f t="shared" si="102"/>
        <v>3.2171722136241295E-5</v>
      </c>
      <c r="BZ98" t="str">
        <f t="shared" si="103"/>
        <v/>
      </c>
      <c r="CA98">
        <f t="shared" si="104"/>
        <v>8.5864245001255018E-4</v>
      </c>
      <c r="CB98" t="str">
        <f t="shared" si="105"/>
        <v/>
      </c>
      <c r="CC98" t="str">
        <f t="shared" si="106"/>
        <v/>
      </c>
      <c r="CD98">
        <f t="shared" si="107"/>
        <v>3.7254930924282688E-6</v>
      </c>
      <c r="CF98" s="7">
        <v>9.7878787878787872</v>
      </c>
      <c r="CG98" s="9">
        <v>11.666666666666664</v>
      </c>
      <c r="CI98">
        <f t="shared" si="108"/>
        <v>6.7628676470588127</v>
      </c>
      <c r="CJ98">
        <f t="shared" si="109"/>
        <v>0.76286764705881271</v>
      </c>
      <c r="CL98">
        <v>0.47326203208556095</v>
      </c>
      <c r="CM98">
        <v>11.93225259881415</v>
      </c>
      <c r="CN98">
        <v>47.964257269857399</v>
      </c>
      <c r="CO98" t="s">
        <v>1119</v>
      </c>
      <c r="CP98">
        <v>9.1623460173294438E-2</v>
      </c>
      <c r="CQ98">
        <v>2.3595624637466249E-2</v>
      </c>
      <c r="CR98">
        <v>7.0971899052721402E-2</v>
      </c>
      <c r="CS98">
        <v>2.3814138434128775E-3</v>
      </c>
      <c r="CT98">
        <v>9.4185349533908447E-2</v>
      </c>
      <c r="CU98">
        <v>5.5792973545774806E-3</v>
      </c>
      <c r="CV98" t="s">
        <v>1119</v>
      </c>
      <c r="CW98">
        <v>39.63149609930278</v>
      </c>
      <c r="CX98" t="s">
        <v>1119</v>
      </c>
      <c r="CY98" t="s">
        <v>1119</v>
      </c>
      <c r="CZ98" t="s">
        <v>1119</v>
      </c>
      <c r="DA98">
        <v>6.6321496089820381E-2</v>
      </c>
      <c r="DB98">
        <v>3.1632616262552149E-2</v>
      </c>
      <c r="DC98" t="s">
        <v>1119</v>
      </c>
      <c r="DD98">
        <v>2.0088307293256468E-3</v>
      </c>
      <c r="DE98">
        <v>3.8740329203374542E-3</v>
      </c>
      <c r="DF98">
        <v>1.1469849068115841E-3</v>
      </c>
      <c r="DG98">
        <v>1.8168241894063199E-3</v>
      </c>
      <c r="DH98" t="s">
        <v>1119</v>
      </c>
      <c r="DI98">
        <v>7.1398599664388052E-2</v>
      </c>
      <c r="DJ98" t="s">
        <v>1119</v>
      </c>
      <c r="DK98">
        <v>4.9597183718703445E-3</v>
      </c>
      <c r="DL98">
        <v>4.9788429581616039E-4</v>
      </c>
    </row>
    <row r="99" spans="1:116" x14ac:dyDescent="0.2">
      <c r="A99">
        <v>4.8</v>
      </c>
      <c r="B99" s="3" t="s">
        <v>1057</v>
      </c>
      <c r="C99" s="2">
        <v>11.821082524441721</v>
      </c>
      <c r="D99" s="2">
        <v>48.107668006705786</v>
      </c>
      <c r="E99" s="2">
        <v>0</v>
      </c>
      <c r="F99" s="2">
        <v>0.14927168777874836</v>
      </c>
      <c r="G99" s="2">
        <v>2.6385974766191884E-2</v>
      </c>
      <c r="H99" s="2">
        <v>0.10912799514341019</v>
      </c>
      <c r="I99" s="2">
        <v>8.9382726912329887E-4</v>
      </c>
      <c r="J99" s="2">
        <v>0.45756364950164974</v>
      </c>
      <c r="K99" s="2">
        <v>0</v>
      </c>
      <c r="L99" s="2">
        <v>0</v>
      </c>
      <c r="M99" s="2">
        <v>39.163902458501184</v>
      </c>
      <c r="N99" s="2">
        <v>2.7562893941163073E-2</v>
      </c>
      <c r="O99" s="2">
        <v>0</v>
      </c>
      <c r="P99" s="2">
        <v>6.2170466816951304E-4</v>
      </c>
      <c r="Q99" s="2">
        <v>3.8863596614393925E-2</v>
      </c>
      <c r="R99" s="2">
        <v>5.768501425705134E-3</v>
      </c>
      <c r="S99" s="2">
        <v>4.018524947802137E-3</v>
      </c>
      <c r="T99" s="2">
        <v>0</v>
      </c>
      <c r="U99" s="2">
        <v>1.1857878027290848E-3</v>
      </c>
      <c r="V99" s="2">
        <v>7.7589422358853109E-3</v>
      </c>
      <c r="W99" s="2">
        <v>3.4638761925732029E-3</v>
      </c>
      <c r="X99" s="2">
        <v>0</v>
      </c>
      <c r="Y99" s="2">
        <v>7.486004806372859E-2</v>
      </c>
      <c r="Z99" s="2">
        <v>0</v>
      </c>
      <c r="AA99" s="2">
        <v>0</v>
      </c>
      <c r="AB99" s="2">
        <v>0</v>
      </c>
      <c r="AD99">
        <f t="shared" si="56"/>
        <v>11.821082524441721</v>
      </c>
      <c r="AE99">
        <f t="shared" si="57"/>
        <v>48.107668006705786</v>
      </c>
      <c r="AF99" t="str">
        <f t="shared" si="58"/>
        <v/>
      </c>
      <c r="AG99">
        <f t="shared" si="59"/>
        <v>0.14927168777874836</v>
      </c>
      <c r="AH99">
        <f t="shared" si="60"/>
        <v>2.6385974766191884E-2</v>
      </c>
      <c r="AI99">
        <f t="shared" si="61"/>
        <v>0.10912799514341019</v>
      </c>
      <c r="AJ99">
        <f t="shared" si="62"/>
        <v>8.9382726912329887E-4</v>
      </c>
      <c r="AK99">
        <f t="shared" si="63"/>
        <v>0.45756364950164974</v>
      </c>
      <c r="AL99" t="str">
        <f t="shared" si="64"/>
        <v/>
      </c>
      <c r="AM99" t="str">
        <f t="shared" si="65"/>
        <v/>
      </c>
      <c r="AN99">
        <f t="shared" si="66"/>
        <v>39.163902458501184</v>
      </c>
      <c r="AO99">
        <f t="shared" si="67"/>
        <v>2.7562893941163073E-2</v>
      </c>
      <c r="AP99" t="str">
        <f t="shared" si="68"/>
        <v/>
      </c>
      <c r="AQ99">
        <f t="shared" si="69"/>
        <v>6.2170466816951304E-4</v>
      </c>
      <c r="AR99">
        <f t="shared" si="70"/>
        <v>3.8863596614393925E-2</v>
      </c>
      <c r="AS99">
        <f t="shared" si="71"/>
        <v>5.768501425705134E-3</v>
      </c>
      <c r="AT99">
        <f t="shared" si="72"/>
        <v>4.018524947802137E-3</v>
      </c>
      <c r="AU99" t="str">
        <f t="shared" si="73"/>
        <v/>
      </c>
      <c r="AV99">
        <f t="shared" si="74"/>
        <v>1.1857878027290848E-3</v>
      </c>
      <c r="AW99">
        <f t="shared" si="75"/>
        <v>7.7589422358853109E-3</v>
      </c>
      <c r="AX99">
        <f t="shared" si="76"/>
        <v>3.4638761925732029E-3</v>
      </c>
      <c r="AY99" t="str">
        <f t="shared" si="77"/>
        <v/>
      </c>
      <c r="AZ99">
        <f t="shared" si="78"/>
        <v>7.486004806372859E-2</v>
      </c>
      <c r="BA99" t="str">
        <f t="shared" si="79"/>
        <v/>
      </c>
      <c r="BB99" t="str">
        <f t="shared" si="80"/>
        <v/>
      </c>
      <c r="BC99" t="str">
        <f t="shared" si="81"/>
        <v/>
      </c>
      <c r="BE99">
        <f t="shared" si="82"/>
        <v>1.0071844463801634</v>
      </c>
      <c r="BF99">
        <f t="shared" si="83"/>
        <v>3.0770226252098687</v>
      </c>
      <c r="BG99" t="str">
        <f t="shared" si="84"/>
        <v/>
      </c>
      <c r="BH99">
        <f t="shared" si="85"/>
        <v>6.2849510360234043E-3</v>
      </c>
      <c r="BI99">
        <f t="shared" si="86"/>
        <v>1.0007535363554469E-3</v>
      </c>
      <c r="BJ99">
        <f t="shared" si="87"/>
        <v>3.9762538017595666E-3</v>
      </c>
      <c r="BK99">
        <f t="shared" si="88"/>
        <v>2.953107054296936E-5</v>
      </c>
      <c r="BL99">
        <f t="shared" si="89"/>
        <v>1.4602941710888193E-2</v>
      </c>
      <c r="BM99" t="str">
        <f t="shared" si="90"/>
        <v/>
      </c>
      <c r="BN99" t="str">
        <f t="shared" si="91"/>
        <v/>
      </c>
      <c r="BO99">
        <f t="shared" si="92"/>
        <v>1</v>
      </c>
      <c r="BP99">
        <f t="shared" si="93"/>
        <v>5.8926233881482972E-4</v>
      </c>
      <c r="BQ99" t="str">
        <f t="shared" si="94"/>
        <v/>
      </c>
      <c r="BR99">
        <f t="shared" si="95"/>
        <v>1.2235830120727178E-5</v>
      </c>
      <c r="BS99">
        <f t="shared" si="96"/>
        <v>7.2391941688868444E-4</v>
      </c>
      <c r="BT99">
        <f t="shared" si="97"/>
        <v>1.0570579326773516E-4</v>
      </c>
      <c r="BU99">
        <f t="shared" si="98"/>
        <v>6.9779318912627952E-5</v>
      </c>
      <c r="BV99" t="str">
        <f t="shared" si="99"/>
        <v/>
      </c>
      <c r="BW99">
        <f t="shared" si="100"/>
        <v>1.9095843249540127E-5</v>
      </c>
      <c r="BX99">
        <f t="shared" si="101"/>
        <v>1.2142588066310446E-4</v>
      </c>
      <c r="BY99">
        <f t="shared" si="102"/>
        <v>4.4362286361079583E-5</v>
      </c>
      <c r="BZ99" t="str">
        <f t="shared" si="103"/>
        <v/>
      </c>
      <c r="CA99">
        <f t="shared" si="104"/>
        <v>8.7431299513910244E-4</v>
      </c>
      <c r="CB99" t="str">
        <f t="shared" si="105"/>
        <v/>
      </c>
      <c r="CC99" t="str">
        <f t="shared" si="106"/>
        <v/>
      </c>
      <c r="CD99" t="str">
        <f t="shared" si="107"/>
        <v/>
      </c>
      <c r="CF99" s="7">
        <v>9.8909090909090907</v>
      </c>
      <c r="CG99" s="9">
        <v>11.72222222222222</v>
      </c>
      <c r="CI99">
        <f t="shared" si="108"/>
        <v>6.823529411764695</v>
      </c>
      <c r="CJ99">
        <f t="shared" si="109"/>
        <v>0.82352941176469496</v>
      </c>
      <c r="CL99">
        <v>0.47875816993463949</v>
      </c>
      <c r="CM99">
        <v>11.866872078306677</v>
      </c>
      <c r="CN99">
        <v>47.947340602207866</v>
      </c>
      <c r="CO99">
        <v>3.4032517080915529E-2</v>
      </c>
      <c r="CP99">
        <v>0.15692369196390094</v>
      </c>
      <c r="CQ99">
        <v>3.0218754487441109E-2</v>
      </c>
      <c r="CR99">
        <v>0.1286185930499828</v>
      </c>
      <c r="CS99">
        <v>2.428759578301611E-3</v>
      </c>
      <c r="CT99">
        <v>0.13635725778432586</v>
      </c>
      <c r="CU99" t="s">
        <v>1119</v>
      </c>
      <c r="CV99" t="s">
        <v>1119</v>
      </c>
      <c r="CW99">
        <v>39.299779773813107</v>
      </c>
      <c r="CX99">
        <v>9.0784716363743953E-2</v>
      </c>
      <c r="CY99">
        <v>5.2229945649860596E-3</v>
      </c>
      <c r="CZ99" t="s">
        <v>1119</v>
      </c>
      <c r="DA99">
        <v>9.3641463060702618E-2</v>
      </c>
      <c r="DB99">
        <v>9.7329160721848704E-2</v>
      </c>
      <c r="DC99">
        <v>2.3339429713776514E-3</v>
      </c>
      <c r="DD99" t="s">
        <v>1119</v>
      </c>
      <c r="DE99">
        <v>1.4756672522525541E-4</v>
      </c>
      <c r="DF99">
        <v>2.7787987886834331E-3</v>
      </c>
      <c r="DG99">
        <v>1.1265573228175063E-3</v>
      </c>
      <c r="DH99" t="s">
        <v>1119</v>
      </c>
      <c r="DI99">
        <v>8.425111843179961E-2</v>
      </c>
      <c r="DJ99" t="s">
        <v>1119</v>
      </c>
      <c r="DK99">
        <v>1.5362896555117845E-2</v>
      </c>
      <c r="DL99">
        <v>4.448756221185418E-3</v>
      </c>
    </row>
    <row r="100" spans="1:116" x14ac:dyDescent="0.2">
      <c r="A100">
        <v>4.8499999999999996</v>
      </c>
      <c r="B100" s="3" t="s">
        <v>1058</v>
      </c>
      <c r="C100" s="2">
        <v>11.735979966409108</v>
      </c>
      <c r="D100" s="2">
        <v>48.167699809058057</v>
      </c>
      <c r="E100" s="2">
        <v>0</v>
      </c>
      <c r="F100" s="2">
        <v>6.8515342583869918E-2</v>
      </c>
      <c r="G100" s="2">
        <v>2.4577235329656617E-2</v>
      </c>
      <c r="H100" s="2">
        <v>8.1768677158111772E-2</v>
      </c>
      <c r="I100" s="2">
        <v>5.0216517840659229E-4</v>
      </c>
      <c r="J100" s="2">
        <v>0.75853970870989584</v>
      </c>
      <c r="K100" s="2">
        <v>0</v>
      </c>
      <c r="L100" s="2">
        <v>0</v>
      </c>
      <c r="M100" s="2">
        <v>39.013348673830968</v>
      </c>
      <c r="N100" s="2">
        <v>0</v>
      </c>
      <c r="O100" s="2">
        <v>0</v>
      </c>
      <c r="P100" s="2">
        <v>2.0394269443019765E-3</v>
      </c>
      <c r="Q100" s="2">
        <v>3.7503984334121235E-2</v>
      </c>
      <c r="R100" s="2">
        <v>6.3562892582623362E-3</v>
      </c>
      <c r="S100" s="2">
        <v>8.5508405492890315E-3</v>
      </c>
      <c r="T100" s="2">
        <v>0</v>
      </c>
      <c r="U100" s="2">
        <v>3.0483621514836669E-4</v>
      </c>
      <c r="V100" s="2">
        <v>6.7713813065391135E-3</v>
      </c>
      <c r="W100" s="2">
        <v>3.3927377924341767E-3</v>
      </c>
      <c r="X100" s="2">
        <v>0</v>
      </c>
      <c r="Y100" s="2">
        <v>7.4313949386144246E-2</v>
      </c>
      <c r="Z100" s="2">
        <v>0</v>
      </c>
      <c r="AA100" s="2">
        <v>9.8349759556849905E-3</v>
      </c>
      <c r="AB100" s="2">
        <v>0</v>
      </c>
      <c r="AD100">
        <f t="shared" si="56"/>
        <v>11.735979966409108</v>
      </c>
      <c r="AE100">
        <f t="shared" si="57"/>
        <v>48.167699809058057</v>
      </c>
      <c r="AF100" t="str">
        <f t="shared" si="58"/>
        <v/>
      </c>
      <c r="AG100">
        <f t="shared" si="59"/>
        <v>6.8515342583869918E-2</v>
      </c>
      <c r="AH100">
        <f t="shared" si="60"/>
        <v>2.4577235329656617E-2</v>
      </c>
      <c r="AI100">
        <f t="shared" si="61"/>
        <v>8.1768677158111772E-2</v>
      </c>
      <c r="AJ100">
        <f t="shared" si="62"/>
        <v>5.0216517840659229E-4</v>
      </c>
      <c r="AK100">
        <f t="shared" si="63"/>
        <v>0.75853970870989584</v>
      </c>
      <c r="AL100" t="str">
        <f t="shared" si="64"/>
        <v/>
      </c>
      <c r="AM100" t="str">
        <f t="shared" si="65"/>
        <v/>
      </c>
      <c r="AN100">
        <f t="shared" si="66"/>
        <v>39.013348673830968</v>
      </c>
      <c r="AO100" t="str">
        <f t="shared" si="67"/>
        <v/>
      </c>
      <c r="AP100" t="str">
        <f t="shared" si="68"/>
        <v/>
      </c>
      <c r="AQ100">
        <f t="shared" si="69"/>
        <v>2.0394269443019765E-3</v>
      </c>
      <c r="AR100">
        <f t="shared" si="70"/>
        <v>3.7503984334121235E-2</v>
      </c>
      <c r="AS100">
        <f t="shared" si="71"/>
        <v>6.3562892582623362E-3</v>
      </c>
      <c r="AT100">
        <f t="shared" si="72"/>
        <v>8.5508405492890315E-3</v>
      </c>
      <c r="AU100" t="str">
        <f t="shared" si="73"/>
        <v/>
      </c>
      <c r="AV100">
        <f t="shared" si="74"/>
        <v>3.0483621514836669E-4</v>
      </c>
      <c r="AW100">
        <f t="shared" si="75"/>
        <v>6.7713813065391135E-3</v>
      </c>
      <c r="AX100">
        <f t="shared" si="76"/>
        <v>3.3927377924341767E-3</v>
      </c>
      <c r="AY100" t="str">
        <f t="shared" si="77"/>
        <v/>
      </c>
      <c r="AZ100">
        <f t="shared" si="78"/>
        <v>7.4313949386144246E-2</v>
      </c>
      <c r="BA100" t="str">
        <f t="shared" si="79"/>
        <v/>
      </c>
      <c r="BB100">
        <f t="shared" si="80"/>
        <v>9.8349759556849905E-3</v>
      </c>
      <c r="BC100" t="str">
        <f t="shared" si="81"/>
        <v/>
      </c>
      <c r="BE100">
        <f t="shared" si="82"/>
        <v>1.0037922813102602</v>
      </c>
      <c r="BF100">
        <f t="shared" si="83"/>
        <v>3.0927514775818126</v>
      </c>
      <c r="BG100" t="str">
        <f t="shared" si="84"/>
        <v/>
      </c>
      <c r="BH100">
        <f t="shared" si="85"/>
        <v>2.8959097289481075E-3</v>
      </c>
      <c r="BI100">
        <f t="shared" si="86"/>
        <v>9.3574981443714971E-4</v>
      </c>
      <c r="BJ100">
        <f t="shared" si="87"/>
        <v>2.9908706000371225E-3</v>
      </c>
      <c r="BK100">
        <f t="shared" si="88"/>
        <v>1.6655010705947588E-5</v>
      </c>
      <c r="BL100">
        <f t="shared" si="89"/>
        <v>2.4301880897058092E-2</v>
      </c>
      <c r="BM100" t="str">
        <f t="shared" si="90"/>
        <v/>
      </c>
      <c r="BN100" t="str">
        <f t="shared" si="91"/>
        <v/>
      </c>
      <c r="BO100">
        <f t="shared" si="92"/>
        <v>1</v>
      </c>
      <c r="BP100" t="str">
        <f t="shared" si="93"/>
        <v/>
      </c>
      <c r="BQ100" t="str">
        <f t="shared" si="94"/>
        <v/>
      </c>
      <c r="BR100">
        <f t="shared" si="95"/>
        <v>4.0293054775656371E-5</v>
      </c>
      <c r="BS100">
        <f t="shared" si="96"/>
        <v>7.0128956270181203E-4</v>
      </c>
      <c r="BT100">
        <f t="shared" si="97"/>
        <v>1.1692628975699274E-4</v>
      </c>
      <c r="BU100">
        <f t="shared" si="98"/>
        <v>1.4905330027483292E-4</v>
      </c>
      <c r="BV100" t="str">
        <f t="shared" si="99"/>
        <v/>
      </c>
      <c r="BW100">
        <f t="shared" si="100"/>
        <v>4.9280051626434367E-6</v>
      </c>
      <c r="BX100">
        <f t="shared" si="101"/>
        <v>1.0637969593935061E-4</v>
      </c>
      <c r="BY100">
        <f t="shared" si="102"/>
        <v>4.3618887792629764E-5</v>
      </c>
      <c r="BZ100" t="str">
        <f t="shared" si="103"/>
        <v/>
      </c>
      <c r="CA100">
        <f t="shared" si="104"/>
        <v>8.7128433384551607E-4</v>
      </c>
      <c r="CB100" t="str">
        <f t="shared" si="105"/>
        <v/>
      </c>
      <c r="CC100">
        <f t="shared" si="106"/>
        <v>7.3571596712130219E-5</v>
      </c>
      <c r="CD100" t="str">
        <f t="shared" si="107"/>
        <v/>
      </c>
      <c r="CF100" s="7">
        <v>9.9939393939393923</v>
      </c>
      <c r="CG100" s="9">
        <v>11.777777777777775</v>
      </c>
      <c r="CI100">
        <f t="shared" si="108"/>
        <v>6.8841911764705781</v>
      </c>
      <c r="CJ100">
        <f t="shared" si="109"/>
        <v>0.8841911764705781</v>
      </c>
      <c r="CL100">
        <v>0.48039215686273185</v>
      </c>
      <c r="CM100">
        <v>11.918201618181271</v>
      </c>
      <c r="CN100">
        <v>48.00796015678835</v>
      </c>
      <c r="CO100" t="s">
        <v>1119</v>
      </c>
      <c r="CP100">
        <v>0.10060698132978929</v>
      </c>
      <c r="CQ100">
        <v>2.5152545980673111E-2</v>
      </c>
      <c r="CR100">
        <v>8.0171596493328709E-2</v>
      </c>
      <c r="CS100">
        <v>2.3463358335707053E-3</v>
      </c>
      <c r="CT100">
        <v>0.16560001449990477</v>
      </c>
      <c r="CU100" t="s">
        <v>1119</v>
      </c>
      <c r="CV100" t="s">
        <v>1119</v>
      </c>
      <c r="CW100">
        <v>39.56871600348817</v>
      </c>
      <c r="CX100">
        <v>4.7793328892066058E-3</v>
      </c>
      <c r="CY100" t="s">
        <v>1119</v>
      </c>
      <c r="CZ100">
        <v>8.3770185675077346E-4</v>
      </c>
      <c r="DA100">
        <v>3.4425871427949194E-2</v>
      </c>
      <c r="DB100">
        <v>1.7763718038075354E-3</v>
      </c>
      <c r="DC100">
        <v>4.1558430272343851E-3</v>
      </c>
      <c r="DD100">
        <v>7.4971773973975212E-5</v>
      </c>
      <c r="DE100">
        <v>8.6064110798842787E-4</v>
      </c>
      <c r="DF100">
        <v>2.9472651235884044E-3</v>
      </c>
      <c r="DG100">
        <v>5.6182216278916942E-4</v>
      </c>
      <c r="DH100" t="s">
        <v>1119</v>
      </c>
      <c r="DI100">
        <v>7.3765536014169478E-2</v>
      </c>
      <c r="DJ100" t="s">
        <v>1119</v>
      </c>
      <c r="DK100">
        <v>5.4764109558272421E-3</v>
      </c>
      <c r="DL100">
        <v>1.5829792616513531E-3</v>
      </c>
    </row>
    <row r="101" spans="1:116" x14ac:dyDescent="0.2">
      <c r="A101">
        <v>4.9000000000000004</v>
      </c>
      <c r="B101" s="3" t="s">
        <v>1059</v>
      </c>
      <c r="C101" s="2">
        <v>11.743692114842224</v>
      </c>
      <c r="D101" s="2">
        <v>48.149555721645847</v>
      </c>
      <c r="E101" s="2">
        <v>5.3142245744297135E-2</v>
      </c>
      <c r="F101" s="2">
        <v>0.1246969348280505</v>
      </c>
      <c r="G101" s="2">
        <v>3.1937490032573769E-2</v>
      </c>
      <c r="H101" s="2">
        <v>0.10333269803069853</v>
      </c>
      <c r="I101" s="2">
        <v>1.9325835434902826E-3</v>
      </c>
      <c r="J101" s="2">
        <v>0.6878593161406048</v>
      </c>
      <c r="K101" s="2">
        <v>0</v>
      </c>
      <c r="L101" s="2">
        <v>0</v>
      </c>
      <c r="M101" s="2">
        <v>38.947967061647844</v>
      </c>
      <c r="N101" s="2">
        <v>0</v>
      </c>
      <c r="O101" s="2">
        <v>7.2147271922235487E-4</v>
      </c>
      <c r="P101" s="2">
        <v>5.1857068949379744E-4</v>
      </c>
      <c r="Q101" s="2">
        <v>5.328185049114615E-2</v>
      </c>
      <c r="R101" s="2">
        <v>1.2144036596801347E-2</v>
      </c>
      <c r="S101" s="2">
        <v>3.6257251690404325E-3</v>
      </c>
      <c r="T101" s="2">
        <v>0</v>
      </c>
      <c r="U101" s="2">
        <v>3.5113906172825644E-4</v>
      </c>
      <c r="V101" s="2">
        <v>3.3897906606692833E-3</v>
      </c>
      <c r="W101" s="2">
        <v>2.169411194412771E-3</v>
      </c>
      <c r="X101" s="2">
        <v>0</v>
      </c>
      <c r="Y101" s="2">
        <v>7.0978339150781666E-2</v>
      </c>
      <c r="Z101" s="2">
        <v>0</v>
      </c>
      <c r="AA101" s="2">
        <v>7.4819172212384384E-3</v>
      </c>
      <c r="AB101" s="2">
        <v>1.2215805898441714E-3</v>
      </c>
      <c r="AD101">
        <f t="shared" si="56"/>
        <v>11.743692114842224</v>
      </c>
      <c r="AE101">
        <f t="shared" si="57"/>
        <v>48.149555721645847</v>
      </c>
      <c r="AF101">
        <f t="shared" si="58"/>
        <v>5.3142245744297135E-2</v>
      </c>
      <c r="AG101">
        <f t="shared" si="59"/>
        <v>0.1246969348280505</v>
      </c>
      <c r="AH101">
        <f t="shared" si="60"/>
        <v>3.1937490032573769E-2</v>
      </c>
      <c r="AI101">
        <f t="shared" si="61"/>
        <v>0.10333269803069853</v>
      </c>
      <c r="AJ101">
        <f t="shared" si="62"/>
        <v>1.9325835434902826E-3</v>
      </c>
      <c r="AK101">
        <f t="shared" si="63"/>
        <v>0.6878593161406048</v>
      </c>
      <c r="AL101" t="str">
        <f t="shared" si="64"/>
        <v/>
      </c>
      <c r="AM101" t="str">
        <f t="shared" si="65"/>
        <v/>
      </c>
      <c r="AN101">
        <f t="shared" si="66"/>
        <v>38.947967061647844</v>
      </c>
      <c r="AO101" t="str">
        <f t="shared" si="67"/>
        <v/>
      </c>
      <c r="AP101">
        <f t="shared" si="68"/>
        <v>7.2147271922235487E-4</v>
      </c>
      <c r="AQ101">
        <f t="shared" si="69"/>
        <v>5.1857068949379744E-4</v>
      </c>
      <c r="AR101">
        <f t="shared" si="70"/>
        <v>5.328185049114615E-2</v>
      </c>
      <c r="AS101">
        <f t="shared" si="71"/>
        <v>1.2144036596801347E-2</v>
      </c>
      <c r="AT101">
        <f t="shared" si="72"/>
        <v>3.6257251690404325E-3</v>
      </c>
      <c r="AU101" t="str">
        <f t="shared" si="73"/>
        <v/>
      </c>
      <c r="AV101">
        <f t="shared" si="74"/>
        <v>3.5113906172825644E-4</v>
      </c>
      <c r="AW101">
        <f t="shared" si="75"/>
        <v>3.3897906606692833E-3</v>
      </c>
      <c r="AX101">
        <f t="shared" si="76"/>
        <v>2.169411194412771E-3</v>
      </c>
      <c r="AY101" t="str">
        <f t="shared" si="77"/>
        <v/>
      </c>
      <c r="AZ101">
        <f t="shared" si="78"/>
        <v>7.0978339150781666E-2</v>
      </c>
      <c r="BA101" t="str">
        <f t="shared" si="79"/>
        <v/>
      </c>
      <c r="BB101">
        <f t="shared" si="80"/>
        <v>7.4819172212384384E-3</v>
      </c>
      <c r="BC101">
        <f t="shared" si="81"/>
        <v>1.2215805898441714E-3</v>
      </c>
      <c r="BE101">
        <f t="shared" si="82"/>
        <v>1.0061380751602007</v>
      </c>
      <c r="BF101">
        <f t="shared" si="83"/>
        <v>3.0967763013188816</v>
      </c>
      <c r="BG101">
        <f t="shared" si="84"/>
        <v>2.3786352259173274E-3</v>
      </c>
      <c r="BH101">
        <f t="shared" si="85"/>
        <v>5.279361484473606E-3</v>
      </c>
      <c r="BI101">
        <f t="shared" si="86"/>
        <v>1.2180242610094383E-3</v>
      </c>
      <c r="BJ101">
        <f t="shared" si="87"/>
        <v>3.7859672773947551E-3</v>
      </c>
      <c r="BK101">
        <f t="shared" si="88"/>
        <v>6.4204435839557299E-5</v>
      </c>
      <c r="BL101">
        <f t="shared" si="89"/>
        <v>2.2074436509613729E-2</v>
      </c>
      <c r="BM101" t="str">
        <f t="shared" si="90"/>
        <v/>
      </c>
      <c r="BN101" t="str">
        <f t="shared" si="91"/>
        <v/>
      </c>
      <c r="BO101">
        <f t="shared" si="92"/>
        <v>1</v>
      </c>
      <c r="BP101" t="str">
        <f t="shared" si="93"/>
        <v/>
      </c>
      <c r="BQ101">
        <f t="shared" si="94"/>
        <v>1.4573543758082187E-5</v>
      </c>
      <c r="BR101">
        <f t="shared" si="95"/>
        <v>1.0262624591130953E-5</v>
      </c>
      <c r="BS101">
        <f t="shared" si="96"/>
        <v>9.979934741005806E-4</v>
      </c>
      <c r="BT101">
        <f t="shared" si="97"/>
        <v>2.2376905043178889E-4</v>
      </c>
      <c r="BU101">
        <f t="shared" si="98"/>
        <v>6.3307637199986035E-5</v>
      </c>
      <c r="BV101" t="str">
        <f t="shared" si="99"/>
        <v/>
      </c>
      <c r="BW101">
        <f t="shared" si="100"/>
        <v>5.6860696190286285E-6</v>
      </c>
      <c r="BX101">
        <f t="shared" si="101"/>
        <v>5.3343657331394578E-5</v>
      </c>
      <c r="BY101">
        <f t="shared" si="102"/>
        <v>2.7937954328362364E-5</v>
      </c>
      <c r="BZ101" t="str">
        <f t="shared" si="103"/>
        <v/>
      </c>
      <c r="CA101">
        <f t="shared" si="104"/>
        <v>8.3357336825975287E-4</v>
      </c>
      <c r="CB101" t="str">
        <f t="shared" si="105"/>
        <v/>
      </c>
      <c r="CC101">
        <f t="shared" si="106"/>
        <v>5.6063242614966063E-5</v>
      </c>
      <c r="CD101">
        <f t="shared" si="107"/>
        <v>6.0667153625949952E-6</v>
      </c>
      <c r="CF101" s="7">
        <v>10.096969696969698</v>
      </c>
      <c r="CG101" s="9">
        <v>11.83333333333333</v>
      </c>
      <c r="CI101">
        <f t="shared" si="108"/>
        <v>6.9448529411764612</v>
      </c>
      <c r="CJ101">
        <f t="shared" si="109"/>
        <v>0.94485294117646124</v>
      </c>
      <c r="CL101">
        <v>0.48447712418300348</v>
      </c>
      <c r="CM101">
        <v>11.890127778454142</v>
      </c>
      <c r="CN101">
        <v>47.946662107274697</v>
      </c>
      <c r="CO101">
        <v>5.6189239244926401E-2</v>
      </c>
      <c r="CP101">
        <v>0.11289832375146532</v>
      </c>
      <c r="CQ101">
        <v>2.4960014468345896E-2</v>
      </c>
      <c r="CR101">
        <v>9.1014118204793479E-2</v>
      </c>
      <c r="CS101">
        <v>2.6028596915295683E-3</v>
      </c>
      <c r="CT101">
        <v>0.15123613087498566</v>
      </c>
      <c r="CU101">
        <v>3.3884755634999507E-2</v>
      </c>
      <c r="CV101">
        <v>6.0352155969945614E-3</v>
      </c>
      <c r="CW101">
        <v>39.455665705732535</v>
      </c>
      <c r="CX101">
        <v>2.8446880479905397E-4</v>
      </c>
      <c r="CY101" t="s">
        <v>1119</v>
      </c>
      <c r="CZ101">
        <v>1.7097693111977248E-3</v>
      </c>
      <c r="DA101">
        <v>7.3964276740511856E-2</v>
      </c>
      <c r="DB101">
        <v>7.2672919747747589E-2</v>
      </c>
      <c r="DC101">
        <v>7.5586032353524375E-4</v>
      </c>
      <c r="DD101" t="s">
        <v>1119</v>
      </c>
      <c r="DE101">
        <v>1.9964336318887191E-4</v>
      </c>
      <c r="DF101">
        <v>5.0853233335742291E-3</v>
      </c>
      <c r="DG101">
        <v>1.6417346888379365E-3</v>
      </c>
      <c r="DH101" t="s">
        <v>1119</v>
      </c>
      <c r="DI101">
        <v>7.1808706204110367E-2</v>
      </c>
      <c r="DJ101" t="s">
        <v>1119</v>
      </c>
      <c r="DK101" t="s">
        <v>1119</v>
      </c>
      <c r="DL101">
        <v>6.0104855309723855E-4</v>
      </c>
    </row>
    <row r="102" spans="1:116" ht="13.5" thickBot="1" x14ac:dyDescent="0.25">
      <c r="A102">
        <v>4.95</v>
      </c>
      <c r="B102" s="3" t="s">
        <v>1060</v>
      </c>
      <c r="C102" s="2">
        <v>11.858440946275241</v>
      </c>
      <c r="D102" s="2">
        <v>48.064801431856495</v>
      </c>
      <c r="E102" s="2">
        <v>0</v>
      </c>
      <c r="F102" s="2">
        <v>0.1175948238074925</v>
      </c>
      <c r="G102" s="2">
        <v>2.5359803922388808E-2</v>
      </c>
      <c r="H102" s="2">
        <v>9.167606620489939E-2</v>
      </c>
      <c r="I102" s="2">
        <v>2.800176540081095E-3</v>
      </c>
      <c r="J102" s="2">
        <v>0.35218841423713809</v>
      </c>
      <c r="K102" s="2">
        <v>0</v>
      </c>
      <c r="L102" s="2">
        <v>0</v>
      </c>
      <c r="M102" s="2">
        <v>39.343831857293743</v>
      </c>
      <c r="N102" s="2">
        <v>0</v>
      </c>
      <c r="O102" s="2">
        <v>0</v>
      </c>
      <c r="P102" s="2">
        <v>0</v>
      </c>
      <c r="Q102" s="2">
        <v>4.0160837990359431E-2</v>
      </c>
      <c r="R102" s="2">
        <v>8.3260128496844086E-3</v>
      </c>
      <c r="S102" s="2">
        <v>1.2249250125636018E-3</v>
      </c>
      <c r="T102" s="2">
        <v>0</v>
      </c>
      <c r="U102" s="2">
        <v>4.3323921935143288E-4</v>
      </c>
      <c r="V102" s="2">
        <v>3.5032797979639091E-3</v>
      </c>
      <c r="W102" s="2">
        <v>1.6045822950228612E-3</v>
      </c>
      <c r="X102" s="2">
        <v>0</v>
      </c>
      <c r="Y102" s="2">
        <v>6.8216325736539074E-2</v>
      </c>
      <c r="Z102" s="2">
        <v>0</v>
      </c>
      <c r="AA102" s="2">
        <v>1.8904625090100404E-2</v>
      </c>
      <c r="AB102" s="2">
        <v>9.3265187093492731E-4</v>
      </c>
      <c r="AD102">
        <f t="shared" si="56"/>
        <v>11.858440946275241</v>
      </c>
      <c r="AE102">
        <f t="shared" si="57"/>
        <v>48.064801431856495</v>
      </c>
      <c r="AF102" t="str">
        <f t="shared" si="58"/>
        <v/>
      </c>
      <c r="AG102">
        <f t="shared" si="59"/>
        <v>0.1175948238074925</v>
      </c>
      <c r="AH102">
        <f t="shared" si="60"/>
        <v>2.5359803922388808E-2</v>
      </c>
      <c r="AI102">
        <f t="shared" si="61"/>
        <v>9.167606620489939E-2</v>
      </c>
      <c r="AJ102">
        <f t="shared" si="62"/>
        <v>2.800176540081095E-3</v>
      </c>
      <c r="AK102">
        <f t="shared" si="63"/>
        <v>0.35218841423713809</v>
      </c>
      <c r="AL102" t="str">
        <f t="shared" si="64"/>
        <v/>
      </c>
      <c r="AM102" t="str">
        <f t="shared" si="65"/>
        <v/>
      </c>
      <c r="AN102">
        <f t="shared" si="66"/>
        <v>39.343831857293743</v>
      </c>
      <c r="AO102" t="str">
        <f t="shared" si="67"/>
        <v/>
      </c>
      <c r="AP102" t="str">
        <f t="shared" si="68"/>
        <v/>
      </c>
      <c r="AQ102" t="str">
        <f t="shared" si="69"/>
        <v/>
      </c>
      <c r="AR102">
        <f t="shared" si="70"/>
        <v>4.0160837990359431E-2</v>
      </c>
      <c r="AS102">
        <f t="shared" si="71"/>
        <v>8.3260128496844086E-3</v>
      </c>
      <c r="AT102">
        <f t="shared" si="72"/>
        <v>1.2249250125636018E-3</v>
      </c>
      <c r="AU102" t="str">
        <f t="shared" si="73"/>
        <v/>
      </c>
      <c r="AV102">
        <f t="shared" si="74"/>
        <v>4.3323921935143288E-4</v>
      </c>
      <c r="AW102">
        <f t="shared" si="75"/>
        <v>3.5032797979639091E-3</v>
      </c>
      <c r="AX102">
        <f t="shared" si="76"/>
        <v>1.6045822950228612E-3</v>
      </c>
      <c r="AY102" t="str">
        <f t="shared" si="77"/>
        <v/>
      </c>
      <c r="AZ102">
        <f t="shared" si="78"/>
        <v>6.8216325736539074E-2</v>
      </c>
      <c r="BA102" t="str">
        <f t="shared" si="79"/>
        <v/>
      </c>
      <c r="BB102">
        <f t="shared" si="80"/>
        <v>1.8904625090100404E-2</v>
      </c>
      <c r="BC102">
        <f t="shared" si="81"/>
        <v>9.3265187093492731E-4</v>
      </c>
      <c r="BE102">
        <f t="shared" si="82"/>
        <v>1.0057468044001743</v>
      </c>
      <c r="BF102">
        <f t="shared" si="83"/>
        <v>3.0602213570510544</v>
      </c>
      <c r="BG102" t="str">
        <f t="shared" si="84"/>
        <v/>
      </c>
      <c r="BH102">
        <f t="shared" si="85"/>
        <v>4.9285817652596157E-3</v>
      </c>
      <c r="BI102">
        <f t="shared" si="86"/>
        <v>9.5743475170996777E-4</v>
      </c>
      <c r="BJ102">
        <f t="shared" si="87"/>
        <v>3.3250883951362665E-3</v>
      </c>
      <c r="BK102">
        <f t="shared" si="88"/>
        <v>9.2091661516546032E-5</v>
      </c>
      <c r="BL102">
        <f t="shared" si="89"/>
        <v>1.1188534527243032E-2</v>
      </c>
      <c r="BM102" t="str">
        <f t="shared" si="90"/>
        <v/>
      </c>
      <c r="BN102" t="str">
        <f t="shared" si="91"/>
        <v/>
      </c>
      <c r="BO102">
        <f t="shared" si="92"/>
        <v>1</v>
      </c>
      <c r="BP102" t="str">
        <f t="shared" si="93"/>
        <v/>
      </c>
      <c r="BQ102" t="str">
        <f t="shared" si="94"/>
        <v/>
      </c>
      <c r="BR102" t="str">
        <f t="shared" si="95"/>
        <v/>
      </c>
      <c r="BS102">
        <f t="shared" si="96"/>
        <v>7.4466219596066945E-4</v>
      </c>
      <c r="BT102">
        <f t="shared" si="97"/>
        <v>1.5187355787918674E-4</v>
      </c>
      <c r="BU102">
        <f t="shared" si="98"/>
        <v>2.1172827784409066E-5</v>
      </c>
      <c r="BV102" t="str">
        <f t="shared" si="99"/>
        <v/>
      </c>
      <c r="BW102">
        <f t="shared" si="100"/>
        <v>6.9449469355973623E-6</v>
      </c>
      <c r="BX102">
        <f t="shared" si="101"/>
        <v>5.4574890486287969E-5</v>
      </c>
      <c r="BY102">
        <f t="shared" si="102"/>
        <v>2.0456101069397814E-5</v>
      </c>
      <c r="BZ102" t="str">
        <f t="shared" si="103"/>
        <v/>
      </c>
      <c r="CA102">
        <f t="shared" si="104"/>
        <v>7.9307536632670635E-4</v>
      </c>
      <c r="CB102" t="str">
        <f t="shared" si="105"/>
        <v/>
      </c>
      <c r="CC102">
        <f t="shared" si="106"/>
        <v>1.402301898075004E-4</v>
      </c>
      <c r="CD102">
        <f t="shared" si="107"/>
        <v>4.5852096766585466E-6</v>
      </c>
      <c r="CF102" s="10">
        <v>10.199999999999999</v>
      </c>
      <c r="CG102" s="11">
        <v>11.888888888888886</v>
      </c>
      <c r="CI102">
        <f t="shared" si="108"/>
        <v>7.0073529411764586</v>
      </c>
      <c r="CJ102">
        <f t="shared" si="109"/>
        <v>7.3529411764585717E-3</v>
      </c>
      <c r="CL102">
        <v>0.48796791443850296</v>
      </c>
      <c r="CM102">
        <v>11.930577915563962</v>
      </c>
      <c r="CN102">
        <v>47.942101017041864</v>
      </c>
      <c r="CO102" t="s">
        <v>1119</v>
      </c>
      <c r="CP102">
        <v>8.6800210318308105E-2</v>
      </c>
      <c r="CQ102">
        <v>2.4325373156668974E-2</v>
      </c>
      <c r="CR102">
        <v>8.7214117000137828E-2</v>
      </c>
      <c r="CS102">
        <v>1.3663502782867967E-3</v>
      </c>
      <c r="CT102">
        <v>6.0135939149276875E-2</v>
      </c>
      <c r="CU102" t="s">
        <v>1119</v>
      </c>
      <c r="CV102" t="s">
        <v>1119</v>
      </c>
      <c r="CW102">
        <v>39.630951800253577</v>
      </c>
      <c r="CX102" t="s">
        <v>1119</v>
      </c>
      <c r="CY102" t="s">
        <v>1119</v>
      </c>
      <c r="CZ102">
        <v>5.0601963723842373E-4</v>
      </c>
      <c r="DA102">
        <v>6.3623645857554895E-2</v>
      </c>
      <c r="DB102">
        <v>7.2176632953353831E-2</v>
      </c>
      <c r="DC102">
        <v>1.173210037365116E-3</v>
      </c>
      <c r="DD102">
        <v>3.602300861003686E-4</v>
      </c>
      <c r="DE102">
        <v>2.6200357657950413E-3</v>
      </c>
      <c r="DF102">
        <v>4.0579430655287426E-3</v>
      </c>
      <c r="DG102">
        <v>2.8521276007757168E-3</v>
      </c>
      <c r="DH102" t="s">
        <v>1119</v>
      </c>
      <c r="DI102">
        <v>7.7756853626296085E-2</v>
      </c>
      <c r="DJ102" t="s">
        <v>1119</v>
      </c>
      <c r="DK102">
        <v>1.064080186662323E-2</v>
      </c>
      <c r="DL102">
        <v>7.5977674128050539E-4</v>
      </c>
    </row>
    <row r="103" spans="1:116" x14ac:dyDescent="0.2">
      <c r="A103">
        <v>5</v>
      </c>
      <c r="B103" s="3" t="s">
        <v>1061</v>
      </c>
      <c r="C103" s="2">
        <v>11.899221636849148</v>
      </c>
      <c r="D103" s="2">
        <v>48.022424467346205</v>
      </c>
      <c r="E103" s="2">
        <v>0</v>
      </c>
      <c r="F103" s="2">
        <v>7.9001276587370509E-2</v>
      </c>
      <c r="G103" s="2">
        <v>2.4554570092108097E-2</v>
      </c>
      <c r="H103" s="2">
        <v>7.4732282939047684E-2</v>
      </c>
      <c r="I103" s="2">
        <v>2.5082688905227893E-3</v>
      </c>
      <c r="J103" s="2">
        <v>0.23188292601803434</v>
      </c>
      <c r="K103" s="2">
        <v>0</v>
      </c>
      <c r="L103" s="2">
        <v>0</v>
      </c>
      <c r="M103" s="2">
        <v>39.543589650109453</v>
      </c>
      <c r="N103" s="2">
        <v>0</v>
      </c>
      <c r="O103" s="2">
        <v>0</v>
      </c>
      <c r="P103" s="2">
        <v>0</v>
      </c>
      <c r="Q103" s="2">
        <v>3.2500528695632455E-2</v>
      </c>
      <c r="R103" s="2">
        <v>5.1059956408803248E-3</v>
      </c>
      <c r="S103" s="2">
        <v>2.804129798447171E-3</v>
      </c>
      <c r="T103" s="2">
        <v>0</v>
      </c>
      <c r="U103" s="2">
        <v>1.6899635568335828E-3</v>
      </c>
      <c r="V103" s="2">
        <v>4.2263228824642989E-3</v>
      </c>
      <c r="W103" s="2">
        <v>1.6433246650491315E-3</v>
      </c>
      <c r="X103" s="2">
        <v>0</v>
      </c>
      <c r="Y103" s="2">
        <v>6.8124009585849812E-2</v>
      </c>
      <c r="Z103" s="2">
        <v>0</v>
      </c>
      <c r="AA103" s="2">
        <v>5.6127612545590622E-3</v>
      </c>
      <c r="AB103" s="2">
        <v>3.778850883875088E-4</v>
      </c>
      <c r="AD103">
        <f t="shared" si="56"/>
        <v>11.899221636849148</v>
      </c>
      <c r="AE103">
        <f t="shared" si="57"/>
        <v>48.022424467346205</v>
      </c>
      <c r="AF103" t="str">
        <f t="shared" si="58"/>
        <v/>
      </c>
      <c r="AG103">
        <f t="shared" si="59"/>
        <v>7.9001276587370509E-2</v>
      </c>
      <c r="AH103">
        <f t="shared" si="60"/>
        <v>2.4554570092108097E-2</v>
      </c>
      <c r="AI103">
        <f t="shared" si="61"/>
        <v>7.4732282939047684E-2</v>
      </c>
      <c r="AJ103">
        <f t="shared" si="62"/>
        <v>2.5082688905227893E-3</v>
      </c>
      <c r="AK103">
        <f t="shared" si="63"/>
        <v>0.23188292601803434</v>
      </c>
      <c r="AL103" t="str">
        <f t="shared" si="64"/>
        <v/>
      </c>
      <c r="AM103" t="str">
        <f t="shared" si="65"/>
        <v/>
      </c>
      <c r="AN103">
        <f t="shared" si="66"/>
        <v>39.543589650109453</v>
      </c>
      <c r="AO103" t="str">
        <f t="shared" si="67"/>
        <v/>
      </c>
      <c r="AP103" t="str">
        <f t="shared" si="68"/>
        <v/>
      </c>
      <c r="AQ103" t="str">
        <f t="shared" si="69"/>
        <v/>
      </c>
      <c r="AR103">
        <f t="shared" si="70"/>
        <v>3.2500528695632455E-2</v>
      </c>
      <c r="AS103">
        <f t="shared" si="71"/>
        <v>5.1059956408803248E-3</v>
      </c>
      <c r="AT103">
        <f t="shared" si="72"/>
        <v>2.804129798447171E-3</v>
      </c>
      <c r="AU103" t="str">
        <f t="shared" si="73"/>
        <v/>
      </c>
      <c r="AV103">
        <f t="shared" si="74"/>
        <v>1.6899635568335828E-3</v>
      </c>
      <c r="AW103">
        <f t="shared" si="75"/>
        <v>4.2263228824642989E-3</v>
      </c>
      <c r="AX103">
        <f t="shared" si="76"/>
        <v>1.6433246650491315E-3</v>
      </c>
      <c r="AY103" t="str">
        <f t="shared" si="77"/>
        <v/>
      </c>
      <c r="AZ103">
        <f t="shared" si="78"/>
        <v>6.8124009585849812E-2</v>
      </c>
      <c r="BA103" t="str">
        <f t="shared" si="79"/>
        <v/>
      </c>
      <c r="BB103">
        <f t="shared" si="80"/>
        <v>5.6127612545590622E-3</v>
      </c>
      <c r="BC103">
        <f t="shared" si="81"/>
        <v>3.778850883875088E-4</v>
      </c>
      <c r="BE103">
        <f t="shared" si="82"/>
        <v>1.0041074390806057</v>
      </c>
      <c r="BF103">
        <f t="shared" si="83"/>
        <v>3.0420779348206834</v>
      </c>
      <c r="BG103" t="str">
        <f t="shared" si="84"/>
        <v/>
      </c>
      <c r="BH103">
        <f t="shared" si="85"/>
        <v>3.2943401093676575E-3</v>
      </c>
      <c r="BI103">
        <f t="shared" si="86"/>
        <v>9.2235094056633896E-4</v>
      </c>
      <c r="BJ103">
        <f t="shared" si="87"/>
        <v>2.696845331445629E-3</v>
      </c>
      <c r="BK103">
        <f t="shared" si="88"/>
        <v>8.2074746907962088E-5</v>
      </c>
      <c r="BL103">
        <f t="shared" si="89"/>
        <v>7.3293840346198976E-3</v>
      </c>
      <c r="BM103" t="str">
        <f t="shared" si="90"/>
        <v/>
      </c>
      <c r="BN103" t="str">
        <f t="shared" si="91"/>
        <v/>
      </c>
      <c r="BO103">
        <f t="shared" si="92"/>
        <v>1</v>
      </c>
      <c r="BP103" t="str">
        <f t="shared" si="93"/>
        <v/>
      </c>
      <c r="BQ103" t="str">
        <f t="shared" si="94"/>
        <v/>
      </c>
      <c r="BR103" t="str">
        <f t="shared" si="95"/>
        <v/>
      </c>
      <c r="BS103">
        <f t="shared" si="96"/>
        <v>5.9958054286777217E-4</v>
      </c>
      <c r="BT103">
        <f t="shared" si="97"/>
        <v>9.2667211500776771E-5</v>
      </c>
      <c r="BU103">
        <f t="shared" si="98"/>
        <v>4.8224533960078814E-5</v>
      </c>
      <c r="BV103" t="str">
        <f t="shared" si="99"/>
        <v/>
      </c>
      <c r="BW103">
        <f t="shared" si="100"/>
        <v>2.6953742258215904E-5</v>
      </c>
      <c r="BX103">
        <f t="shared" si="101"/>
        <v>6.5506030945885319E-5</v>
      </c>
      <c r="BY103">
        <f t="shared" si="102"/>
        <v>2.0844179442998338E-5</v>
      </c>
      <c r="BZ103" t="str">
        <f t="shared" si="103"/>
        <v/>
      </c>
      <c r="CA103">
        <f t="shared" si="104"/>
        <v>7.8800124334961127E-4</v>
      </c>
      <c r="CB103" t="str">
        <f t="shared" si="105"/>
        <v/>
      </c>
      <c r="CC103">
        <f t="shared" si="106"/>
        <v>4.1423862056984885E-5</v>
      </c>
      <c r="CD103">
        <f t="shared" si="107"/>
        <v>1.8484169988057805E-6</v>
      </c>
      <c r="CI103">
        <f t="shared" si="108"/>
        <v>7.0882352941176352</v>
      </c>
      <c r="CJ103">
        <f t="shared" si="109"/>
        <v>8.8235294117635199E-2</v>
      </c>
      <c r="CL103">
        <v>0.49264705882351834</v>
      </c>
      <c r="CM103">
        <v>11.883105719892008</v>
      </c>
      <c r="CN103">
        <v>47.935693000996359</v>
      </c>
      <c r="CO103" t="s">
        <v>1119</v>
      </c>
      <c r="CP103">
        <v>4.7985780311547509E-2</v>
      </c>
      <c r="CQ103">
        <v>2.2485828655778774E-2</v>
      </c>
      <c r="CR103">
        <v>6.255050308469616E-2</v>
      </c>
      <c r="CS103">
        <v>2.2252644942264812E-3</v>
      </c>
      <c r="CT103">
        <v>0.10164595874770901</v>
      </c>
      <c r="CU103" t="s">
        <v>1119</v>
      </c>
      <c r="CV103" t="s">
        <v>1119</v>
      </c>
      <c r="CW103">
        <v>39.542432112076391</v>
      </c>
      <c r="CX103">
        <v>0.28147048184451295</v>
      </c>
      <c r="CY103" t="s">
        <v>1119</v>
      </c>
      <c r="CZ103">
        <v>6.5575824334097753E-3</v>
      </c>
      <c r="DA103">
        <v>2.6904348640316964E-2</v>
      </c>
      <c r="DB103">
        <v>7.9312384895591529E-4</v>
      </c>
      <c r="DC103">
        <v>5.4073054869952278E-4</v>
      </c>
      <c r="DD103">
        <v>3.8007287241445639E-3</v>
      </c>
      <c r="DE103">
        <v>1.0779422210381235E-3</v>
      </c>
      <c r="DF103">
        <v>2.6664095847253508E-3</v>
      </c>
      <c r="DG103">
        <v>1.4505776354159421E-3</v>
      </c>
      <c r="DH103" t="s">
        <v>1119</v>
      </c>
      <c r="DI103">
        <v>6.4902252438013008E-2</v>
      </c>
      <c r="DJ103" t="s">
        <v>1119</v>
      </c>
      <c r="DK103">
        <v>6.4835984750157057E-3</v>
      </c>
      <c r="DL103">
        <v>5.2280553470295558E-3</v>
      </c>
    </row>
    <row r="104" spans="1:116" x14ac:dyDescent="0.2">
      <c r="A104">
        <v>5.05</v>
      </c>
      <c r="B104" s="3" t="s">
        <v>1062</v>
      </c>
      <c r="C104" s="2">
        <v>11.872489151531894</v>
      </c>
      <c r="D104" s="2">
        <v>47.965345796107542</v>
      </c>
      <c r="E104" s="2">
        <v>0.18657874666998508</v>
      </c>
      <c r="F104" s="2">
        <v>0.13824649704802799</v>
      </c>
      <c r="G104" s="2">
        <v>2.5327126422425721E-2</v>
      </c>
      <c r="H104" s="2">
        <v>7.8386894311604019E-2</v>
      </c>
      <c r="I104" s="2">
        <v>2.3604638751765598E-3</v>
      </c>
      <c r="J104" s="2">
        <v>0.20006625937140696</v>
      </c>
      <c r="K104" s="2">
        <v>0</v>
      </c>
      <c r="L104" s="2">
        <v>0</v>
      </c>
      <c r="M104" s="2">
        <v>39.357015644805649</v>
      </c>
      <c r="N104" s="2">
        <v>2.7778314577402766E-2</v>
      </c>
      <c r="O104" s="2">
        <v>0</v>
      </c>
      <c r="P104" s="2">
        <v>0</v>
      </c>
      <c r="Q104" s="2">
        <v>6.0865601080716862E-2</v>
      </c>
      <c r="R104" s="2">
        <v>9.471879219926798E-3</v>
      </c>
      <c r="S104" s="2">
        <v>2.4215007867207871E-3</v>
      </c>
      <c r="T104" s="2">
        <v>0</v>
      </c>
      <c r="U104" s="2">
        <v>8.0670339671055002E-4</v>
      </c>
      <c r="V104" s="2">
        <v>3.7531922955325527E-3</v>
      </c>
      <c r="W104" s="2">
        <v>1.65726132174145E-3</v>
      </c>
      <c r="X104" s="2">
        <v>0</v>
      </c>
      <c r="Y104" s="2">
        <v>6.7428967177536603E-2</v>
      </c>
      <c r="Z104" s="2">
        <v>0</v>
      </c>
      <c r="AA104" s="2">
        <v>0</v>
      </c>
      <c r="AB104" s="2">
        <v>0</v>
      </c>
      <c r="AD104">
        <f t="shared" si="56"/>
        <v>11.872489151531894</v>
      </c>
      <c r="AE104">
        <f t="shared" si="57"/>
        <v>47.965345796107542</v>
      </c>
      <c r="AF104">
        <f t="shared" si="58"/>
        <v>0.18657874666998508</v>
      </c>
      <c r="AG104">
        <f t="shared" si="59"/>
        <v>0.13824649704802799</v>
      </c>
      <c r="AH104">
        <f t="shared" si="60"/>
        <v>2.5327126422425721E-2</v>
      </c>
      <c r="AI104">
        <f t="shared" si="61"/>
        <v>7.8386894311604019E-2</v>
      </c>
      <c r="AJ104">
        <f t="shared" si="62"/>
        <v>2.3604638751765598E-3</v>
      </c>
      <c r="AK104">
        <f t="shared" si="63"/>
        <v>0.20006625937140696</v>
      </c>
      <c r="AL104" t="str">
        <f t="shared" si="64"/>
        <v/>
      </c>
      <c r="AM104" t="str">
        <f t="shared" si="65"/>
        <v/>
      </c>
      <c r="AN104">
        <f t="shared" si="66"/>
        <v>39.357015644805649</v>
      </c>
      <c r="AO104">
        <f t="shared" si="67"/>
        <v>2.7778314577402766E-2</v>
      </c>
      <c r="AP104" t="str">
        <f t="shared" si="68"/>
        <v/>
      </c>
      <c r="AQ104" t="str">
        <f t="shared" si="69"/>
        <v/>
      </c>
      <c r="AR104">
        <f t="shared" si="70"/>
        <v>6.0865601080716862E-2</v>
      </c>
      <c r="AS104">
        <f t="shared" si="71"/>
        <v>9.471879219926798E-3</v>
      </c>
      <c r="AT104">
        <f t="shared" si="72"/>
        <v>2.4215007867207871E-3</v>
      </c>
      <c r="AU104" t="str">
        <f t="shared" si="73"/>
        <v/>
      </c>
      <c r="AV104">
        <f t="shared" si="74"/>
        <v>8.0670339671055002E-4</v>
      </c>
      <c r="AW104">
        <f t="shared" si="75"/>
        <v>3.7531922955325527E-3</v>
      </c>
      <c r="AX104">
        <f t="shared" si="76"/>
        <v>1.65726132174145E-3</v>
      </c>
      <c r="AY104" t="str">
        <f t="shared" si="77"/>
        <v/>
      </c>
      <c r="AZ104">
        <f t="shared" si="78"/>
        <v>6.7428967177536603E-2</v>
      </c>
      <c r="BA104" t="str">
        <f t="shared" si="79"/>
        <v/>
      </c>
      <c r="BB104" t="str">
        <f t="shared" si="80"/>
        <v/>
      </c>
      <c r="BC104" t="str">
        <f t="shared" si="81"/>
        <v/>
      </c>
      <c r="BE104">
        <f t="shared" si="82"/>
        <v>1.0066009675764309</v>
      </c>
      <c r="BF104">
        <f t="shared" si="83"/>
        <v>3.0528661604879339</v>
      </c>
      <c r="BG104">
        <f t="shared" si="84"/>
        <v>8.2644270187130497E-3</v>
      </c>
      <c r="BH104">
        <f t="shared" si="85"/>
        <v>5.792184563557453E-3</v>
      </c>
      <c r="BI104">
        <f t="shared" si="86"/>
        <v>9.5588073685160912E-4</v>
      </c>
      <c r="BJ104">
        <f t="shared" si="87"/>
        <v>2.8421381201407777E-3</v>
      </c>
      <c r="BK104">
        <f t="shared" si="88"/>
        <v>7.7604472294787302E-5</v>
      </c>
      <c r="BL104">
        <f t="shared" si="89"/>
        <v>6.3536968461063376E-3</v>
      </c>
      <c r="BM104" t="str">
        <f t="shared" si="90"/>
        <v/>
      </c>
      <c r="BN104" t="str">
        <f t="shared" si="91"/>
        <v/>
      </c>
      <c r="BO104">
        <f t="shared" si="92"/>
        <v>1</v>
      </c>
      <c r="BP104">
        <f t="shared" si="93"/>
        <v>5.9095384650284001E-4</v>
      </c>
      <c r="BQ104" t="str">
        <f t="shared" si="94"/>
        <v/>
      </c>
      <c r="BR104" t="str">
        <f t="shared" si="95"/>
        <v/>
      </c>
      <c r="BS104">
        <f t="shared" si="96"/>
        <v>1.1281918335840147E-3</v>
      </c>
      <c r="BT104">
        <f t="shared" si="97"/>
        <v>1.7271725923574614E-4</v>
      </c>
      <c r="BU104">
        <f t="shared" si="98"/>
        <v>4.1841618232702094E-5</v>
      </c>
      <c r="BV104" t="str">
        <f t="shared" si="99"/>
        <v/>
      </c>
      <c r="BW104">
        <f t="shared" si="100"/>
        <v>1.2927351234228588E-5</v>
      </c>
      <c r="BX104">
        <f t="shared" si="101"/>
        <v>5.8448498684533446E-5</v>
      </c>
      <c r="BY104">
        <f t="shared" si="102"/>
        <v>2.1120605051497553E-5</v>
      </c>
      <c r="BZ104" t="str">
        <f t="shared" si="103"/>
        <v/>
      </c>
      <c r="CA104">
        <f t="shared" si="104"/>
        <v>7.8365902630713954E-4</v>
      </c>
      <c r="CB104" t="str">
        <f t="shared" si="105"/>
        <v/>
      </c>
      <c r="CC104" t="str">
        <f t="shared" si="106"/>
        <v/>
      </c>
      <c r="CD104" t="str">
        <f t="shared" si="107"/>
        <v/>
      </c>
      <c r="CI104">
        <f t="shared" si="108"/>
        <v>7.1691176470588118</v>
      </c>
      <c r="CJ104">
        <f t="shared" si="109"/>
        <v>0.16911764705881183</v>
      </c>
      <c r="CL104">
        <v>0.49999999999999645</v>
      </c>
      <c r="CM104">
        <v>11.853876724050426</v>
      </c>
      <c r="CN104">
        <v>47.808831239620297</v>
      </c>
      <c r="CO104">
        <v>0.25808171743851749</v>
      </c>
      <c r="CP104">
        <v>3.2763857995879671E-2</v>
      </c>
      <c r="CQ104">
        <v>2.6053275509815614E-2</v>
      </c>
      <c r="CR104">
        <v>0.10218325282824396</v>
      </c>
      <c r="CS104">
        <v>2.8957065607350006E-3</v>
      </c>
      <c r="CT104">
        <v>8.8544835373999348E-2</v>
      </c>
      <c r="CU104">
        <v>0.12245267384818014</v>
      </c>
      <c r="CV104">
        <v>2.5572775707682162E-2</v>
      </c>
      <c r="CW104">
        <v>39.468067211877241</v>
      </c>
      <c r="CX104">
        <v>7.1034449165329833E-2</v>
      </c>
      <c r="CY104" t="s">
        <v>1119</v>
      </c>
      <c r="CZ104">
        <v>4.2727427614139878E-3</v>
      </c>
      <c r="DA104">
        <v>4.5683213877723429E-2</v>
      </c>
      <c r="DB104">
        <v>7.6767076722367997E-3</v>
      </c>
      <c r="DC104">
        <v>2.9913745337802793E-3</v>
      </c>
      <c r="DD104">
        <v>9.3810032357923045E-4</v>
      </c>
      <c r="DE104">
        <v>9.328336025225234E-4</v>
      </c>
      <c r="DF104">
        <v>3.6884890042227178E-3</v>
      </c>
      <c r="DG104">
        <v>5.1395124785261008E-4</v>
      </c>
      <c r="DH104" t="s">
        <v>1119</v>
      </c>
      <c r="DI104">
        <v>6.912943093191995E-2</v>
      </c>
      <c r="DJ104" t="s">
        <v>1119</v>
      </c>
      <c r="DK104" t="s">
        <v>1119</v>
      </c>
      <c r="DL104">
        <v>3.8154360683926576E-3</v>
      </c>
    </row>
    <row r="105" spans="1:116" x14ac:dyDescent="0.2">
      <c r="A105">
        <v>5.0999999999999996</v>
      </c>
      <c r="B105" s="3" t="s">
        <v>1063</v>
      </c>
      <c r="C105" s="2">
        <v>11.896661038793585</v>
      </c>
      <c r="D105" s="2">
        <v>48.005091505779149</v>
      </c>
      <c r="E105" s="2">
        <v>0</v>
      </c>
      <c r="F105" s="2">
        <v>0.11469235286602725</v>
      </c>
      <c r="G105" s="2">
        <v>2.6003708476627307E-2</v>
      </c>
      <c r="H105" s="2">
        <v>6.4079905411579485E-2</v>
      </c>
      <c r="I105" s="2">
        <v>2.1148360685679015E-3</v>
      </c>
      <c r="J105" s="2">
        <v>0.2133667702879623</v>
      </c>
      <c r="K105" s="2">
        <v>1.9544167077346856E-3</v>
      </c>
      <c r="L105" s="2">
        <v>0</v>
      </c>
      <c r="M105" s="2">
        <v>39.478077700196224</v>
      </c>
      <c r="N105" s="2">
        <v>1.4905675473870767E-2</v>
      </c>
      <c r="O105" s="2">
        <v>0</v>
      </c>
      <c r="P105" s="2">
        <v>0</v>
      </c>
      <c r="Q105" s="2">
        <v>9.3365435201753944E-2</v>
      </c>
      <c r="R105" s="2">
        <v>1.6470759853583337E-2</v>
      </c>
      <c r="S105" s="2">
        <v>3.9675253010127022E-4</v>
      </c>
      <c r="T105" s="2">
        <v>1.1936346136021815E-3</v>
      </c>
      <c r="U105" s="2">
        <v>2.5920007506343261E-3</v>
      </c>
      <c r="V105" s="2">
        <v>2.5304682093491826E-3</v>
      </c>
      <c r="W105" s="2">
        <v>1.6688902859062331E-3</v>
      </c>
      <c r="X105" s="2">
        <v>0</v>
      </c>
      <c r="Y105" s="2">
        <v>6.4005051442530186E-2</v>
      </c>
      <c r="Z105" s="2">
        <v>0</v>
      </c>
      <c r="AA105" s="2">
        <v>0</v>
      </c>
      <c r="AB105" s="2">
        <v>8.2909705123594647E-4</v>
      </c>
      <c r="AD105">
        <f t="shared" si="56"/>
        <v>11.896661038793585</v>
      </c>
      <c r="AE105">
        <f t="shared" si="57"/>
        <v>48.005091505779149</v>
      </c>
      <c r="AF105" t="str">
        <f t="shared" si="58"/>
        <v/>
      </c>
      <c r="AG105">
        <f t="shared" si="59"/>
        <v>0.11469235286602725</v>
      </c>
      <c r="AH105">
        <f t="shared" si="60"/>
        <v>2.6003708476627307E-2</v>
      </c>
      <c r="AI105">
        <f t="shared" si="61"/>
        <v>6.4079905411579485E-2</v>
      </c>
      <c r="AJ105">
        <f t="shared" si="62"/>
        <v>2.1148360685679015E-3</v>
      </c>
      <c r="AK105">
        <f t="shared" si="63"/>
        <v>0.2133667702879623</v>
      </c>
      <c r="AL105">
        <f t="shared" si="64"/>
        <v>1.9544167077346856E-3</v>
      </c>
      <c r="AM105" t="str">
        <f t="shared" si="65"/>
        <v/>
      </c>
      <c r="AN105">
        <f t="shared" si="66"/>
        <v>39.478077700196224</v>
      </c>
      <c r="AO105">
        <f t="shared" si="67"/>
        <v>1.4905675473870767E-2</v>
      </c>
      <c r="AP105" t="str">
        <f t="shared" si="68"/>
        <v/>
      </c>
      <c r="AQ105" t="str">
        <f t="shared" si="69"/>
        <v/>
      </c>
      <c r="AR105">
        <f t="shared" si="70"/>
        <v>9.3365435201753944E-2</v>
      </c>
      <c r="AS105">
        <f t="shared" si="71"/>
        <v>1.6470759853583337E-2</v>
      </c>
      <c r="AT105">
        <f t="shared" si="72"/>
        <v>3.9675253010127022E-4</v>
      </c>
      <c r="AU105">
        <f t="shared" si="73"/>
        <v>1.1936346136021815E-3</v>
      </c>
      <c r="AV105">
        <f t="shared" si="74"/>
        <v>2.5920007506343261E-3</v>
      </c>
      <c r="AW105">
        <f t="shared" si="75"/>
        <v>2.5304682093491826E-3</v>
      </c>
      <c r="AX105">
        <f t="shared" si="76"/>
        <v>1.6688902859062331E-3</v>
      </c>
      <c r="AY105" t="str">
        <f t="shared" si="77"/>
        <v/>
      </c>
      <c r="AZ105">
        <f t="shared" si="78"/>
        <v>6.4005051442530186E-2</v>
      </c>
      <c r="BA105" t="str">
        <f t="shared" si="79"/>
        <v/>
      </c>
      <c r="BB105" t="str">
        <f t="shared" si="80"/>
        <v/>
      </c>
      <c r="BC105">
        <f t="shared" si="81"/>
        <v>8.2909705123594647E-4</v>
      </c>
      <c r="BE105">
        <f t="shared" si="82"/>
        <v>1.0055572737120149</v>
      </c>
      <c r="BF105">
        <f t="shared" si="83"/>
        <v>3.0460263015112221</v>
      </c>
      <c r="BG105" t="str">
        <f t="shared" si="84"/>
        <v/>
      </c>
      <c r="BH105">
        <f t="shared" si="85"/>
        <v>4.7905886393888857E-3</v>
      </c>
      <c r="BI105">
        <f t="shared" si="86"/>
        <v>9.7840630348625698E-4</v>
      </c>
      <c r="BJ105">
        <f t="shared" si="87"/>
        <v>2.3162730040490491E-3</v>
      </c>
      <c r="BK105">
        <f t="shared" si="88"/>
        <v>6.9315803581311162E-5</v>
      </c>
      <c r="BL105">
        <f t="shared" si="89"/>
        <v>6.75531465211402E-3</v>
      </c>
      <c r="BM105">
        <f t="shared" si="90"/>
        <v>5.5964705072889553E-5</v>
      </c>
      <c r="BN105" t="str">
        <f t="shared" si="91"/>
        <v/>
      </c>
      <c r="BO105">
        <f t="shared" si="92"/>
        <v>1</v>
      </c>
      <c r="BP105">
        <f t="shared" si="93"/>
        <v>3.1612984288800652E-4</v>
      </c>
      <c r="BQ105" t="str">
        <f t="shared" si="94"/>
        <v/>
      </c>
      <c r="BR105" t="str">
        <f t="shared" si="95"/>
        <v/>
      </c>
      <c r="BS105">
        <f t="shared" si="96"/>
        <v>1.725294843632636E-3</v>
      </c>
      <c r="BT105">
        <f t="shared" si="97"/>
        <v>2.9941901914107895E-4</v>
      </c>
      <c r="BU105">
        <f t="shared" si="98"/>
        <v>6.8345468518632445E-6</v>
      </c>
      <c r="BV105">
        <f t="shared" si="99"/>
        <v>2.0645822039343622E-5</v>
      </c>
      <c r="BW105">
        <f t="shared" si="100"/>
        <v>4.140921027099984E-5</v>
      </c>
      <c r="BX105">
        <f t="shared" si="101"/>
        <v>3.9286160959842354E-5</v>
      </c>
      <c r="BY105">
        <f t="shared" si="102"/>
        <v>2.1203585683744914E-5</v>
      </c>
      <c r="BZ105" t="str">
        <f t="shared" si="103"/>
        <v/>
      </c>
      <c r="CA105">
        <f t="shared" si="104"/>
        <v>7.4158518579993241E-4</v>
      </c>
      <c r="CB105" t="str">
        <f t="shared" si="105"/>
        <v/>
      </c>
      <c r="CC105" t="str">
        <f t="shared" si="106"/>
        <v/>
      </c>
      <c r="CD105">
        <f t="shared" si="107"/>
        <v>4.0622407919814987E-6</v>
      </c>
      <c r="CI105">
        <f t="shared" si="108"/>
        <v>7.2499999999999876</v>
      </c>
      <c r="CJ105">
        <f t="shared" si="109"/>
        <v>0.24999999999998757</v>
      </c>
      <c r="CL105">
        <v>0.50980392156861676</v>
      </c>
      <c r="CM105">
        <v>11.904781136173607</v>
      </c>
      <c r="CN105">
        <v>47.962296555493559</v>
      </c>
      <c r="CO105">
        <v>7.6041562666140095E-2</v>
      </c>
      <c r="CP105">
        <v>0.12731580578477172</v>
      </c>
      <c r="CQ105">
        <v>3.1701537147601683E-2</v>
      </c>
      <c r="CR105">
        <v>9.4391904010574124E-2</v>
      </c>
      <c r="CS105">
        <v>1.5969063509961049E-3</v>
      </c>
      <c r="CT105">
        <v>0.10249934352046909</v>
      </c>
      <c r="CU105" t="s">
        <v>1119</v>
      </c>
      <c r="CV105" t="s">
        <v>1119</v>
      </c>
      <c r="CW105">
        <v>39.481242077984234</v>
      </c>
      <c r="CX105">
        <v>7.3448070123193238E-2</v>
      </c>
      <c r="CY105" t="s">
        <v>1119</v>
      </c>
      <c r="CZ105">
        <v>2.3821133955548076E-3</v>
      </c>
      <c r="DA105">
        <v>5.3003441405809128E-2</v>
      </c>
      <c r="DB105">
        <v>1.0270265531733231E-2</v>
      </c>
      <c r="DC105">
        <v>8.5169603507599797E-4</v>
      </c>
      <c r="DD105" t="s">
        <v>1119</v>
      </c>
      <c r="DE105">
        <v>1.6479015455372989E-3</v>
      </c>
      <c r="DF105">
        <v>2.5840398797832356E-3</v>
      </c>
      <c r="DG105">
        <v>3.0978794122059248E-3</v>
      </c>
      <c r="DH105" t="s">
        <v>1119</v>
      </c>
      <c r="DI105">
        <v>7.0814953648391424E-2</v>
      </c>
      <c r="DJ105" t="s">
        <v>1119</v>
      </c>
      <c r="DK105" t="s">
        <v>1119</v>
      </c>
      <c r="DL105">
        <v>3.2809890742506695E-5</v>
      </c>
    </row>
    <row r="106" spans="1:116" x14ac:dyDescent="0.2">
      <c r="A106">
        <v>5.15</v>
      </c>
      <c r="B106" s="3" t="s">
        <v>1064</v>
      </c>
      <c r="C106" s="2">
        <v>11.885698198071118</v>
      </c>
      <c r="D106" s="2">
        <v>48.009759185972193</v>
      </c>
      <c r="E106" s="2">
        <v>0</v>
      </c>
      <c r="F106" s="2">
        <v>8.5557802883848483E-2</v>
      </c>
      <c r="G106" s="2">
        <v>2.8071182218535554E-2</v>
      </c>
      <c r="H106" s="2">
        <v>7.3338679709857468E-2</v>
      </c>
      <c r="I106" s="2">
        <v>1.8861417295263951E-3</v>
      </c>
      <c r="J106" s="2">
        <v>0.24090998897942673</v>
      </c>
      <c r="K106" s="2">
        <v>5.3193140975247846E-3</v>
      </c>
      <c r="L106" s="2">
        <v>0</v>
      </c>
      <c r="M106" s="2">
        <v>39.489503666477518</v>
      </c>
      <c r="N106" s="2">
        <v>1.7373904503969313E-2</v>
      </c>
      <c r="O106" s="2">
        <v>0</v>
      </c>
      <c r="P106" s="2">
        <v>0</v>
      </c>
      <c r="Q106" s="2">
        <v>7.7088633361170056E-2</v>
      </c>
      <c r="R106" s="2">
        <v>1.2216280999870691E-2</v>
      </c>
      <c r="S106" s="2">
        <v>5.7376051800766918E-4</v>
      </c>
      <c r="T106" s="2">
        <v>2.4350489977801124E-3</v>
      </c>
      <c r="U106" s="2">
        <v>3.4942401747457778E-3</v>
      </c>
      <c r="V106" s="2">
        <v>1.1203676149636188E-3</v>
      </c>
      <c r="W106" s="2">
        <v>1.2048411932353272E-3</v>
      </c>
      <c r="X106" s="2">
        <v>0</v>
      </c>
      <c r="Y106" s="2">
        <v>6.4082996312580062E-2</v>
      </c>
      <c r="Z106" s="2">
        <v>0</v>
      </c>
      <c r="AA106" s="2">
        <v>0</v>
      </c>
      <c r="AB106" s="2">
        <v>3.6576618411715686E-4</v>
      </c>
      <c r="AD106">
        <f t="shared" si="56"/>
        <v>11.885698198071118</v>
      </c>
      <c r="AE106">
        <f t="shared" si="57"/>
        <v>48.009759185972193</v>
      </c>
      <c r="AF106" t="str">
        <f t="shared" si="58"/>
        <v/>
      </c>
      <c r="AG106">
        <f t="shared" si="59"/>
        <v>8.5557802883848483E-2</v>
      </c>
      <c r="AH106">
        <f t="shared" si="60"/>
        <v>2.8071182218535554E-2</v>
      </c>
      <c r="AI106">
        <f t="shared" si="61"/>
        <v>7.3338679709857468E-2</v>
      </c>
      <c r="AJ106">
        <f t="shared" si="62"/>
        <v>1.8861417295263951E-3</v>
      </c>
      <c r="AK106">
        <f t="shared" si="63"/>
        <v>0.24090998897942673</v>
      </c>
      <c r="AL106">
        <f t="shared" si="64"/>
        <v>5.3193140975247846E-3</v>
      </c>
      <c r="AM106" t="str">
        <f t="shared" si="65"/>
        <v/>
      </c>
      <c r="AN106">
        <f t="shared" si="66"/>
        <v>39.489503666477518</v>
      </c>
      <c r="AO106">
        <f t="shared" si="67"/>
        <v>1.7373904503969313E-2</v>
      </c>
      <c r="AP106" t="str">
        <f t="shared" si="68"/>
        <v/>
      </c>
      <c r="AQ106" t="str">
        <f t="shared" si="69"/>
        <v/>
      </c>
      <c r="AR106">
        <f t="shared" si="70"/>
        <v>7.7088633361170056E-2</v>
      </c>
      <c r="AS106">
        <f t="shared" si="71"/>
        <v>1.2216280999870691E-2</v>
      </c>
      <c r="AT106">
        <f t="shared" si="72"/>
        <v>5.7376051800766918E-4</v>
      </c>
      <c r="AU106">
        <f t="shared" si="73"/>
        <v>2.4350489977801124E-3</v>
      </c>
      <c r="AV106">
        <f t="shared" si="74"/>
        <v>3.4942401747457778E-3</v>
      </c>
      <c r="AW106">
        <f t="shared" si="75"/>
        <v>1.1203676149636188E-3</v>
      </c>
      <c r="AX106">
        <f t="shared" si="76"/>
        <v>1.2048411932353272E-3</v>
      </c>
      <c r="AY106" t="str">
        <f t="shared" si="77"/>
        <v/>
      </c>
      <c r="AZ106">
        <f t="shared" si="78"/>
        <v>6.4082996312580062E-2</v>
      </c>
      <c r="BA106" t="str">
        <f t="shared" si="79"/>
        <v/>
      </c>
      <c r="BB106" t="str">
        <f t="shared" si="80"/>
        <v/>
      </c>
      <c r="BC106">
        <f t="shared" si="81"/>
        <v>3.6576618411715686E-4</v>
      </c>
      <c r="BE106">
        <f t="shared" si="82"/>
        <v>1.0043399652766027</v>
      </c>
      <c r="BF106">
        <f t="shared" si="83"/>
        <v>3.0454410472593612</v>
      </c>
      <c r="BG106" t="str">
        <f t="shared" si="84"/>
        <v/>
      </c>
      <c r="BH106">
        <f t="shared" si="85"/>
        <v>3.5726326566068701E-3</v>
      </c>
      <c r="BI106">
        <f t="shared" si="86"/>
        <v>1.0558907347109274E-3</v>
      </c>
      <c r="BJ106">
        <f t="shared" si="87"/>
        <v>2.6501795169194733E-3</v>
      </c>
      <c r="BK106">
        <f t="shared" si="88"/>
        <v>6.1802237631426664E-5</v>
      </c>
      <c r="BL106">
        <f t="shared" si="89"/>
        <v>7.6251418844203523E-3</v>
      </c>
      <c r="BM106">
        <f t="shared" si="90"/>
        <v>1.5227443983195898E-4</v>
      </c>
      <c r="BN106" t="str">
        <f t="shared" si="91"/>
        <v/>
      </c>
      <c r="BO106">
        <f t="shared" si="92"/>
        <v>1</v>
      </c>
      <c r="BP106">
        <f t="shared" si="93"/>
        <v>3.6837112996319671E-4</v>
      </c>
      <c r="BQ106" t="str">
        <f t="shared" si="94"/>
        <v/>
      </c>
      <c r="BR106" t="str">
        <f t="shared" si="95"/>
        <v/>
      </c>
      <c r="BS106">
        <f t="shared" si="96"/>
        <v>1.4241045276197463E-3</v>
      </c>
      <c r="BT106">
        <f t="shared" si="97"/>
        <v>2.2201334705845987E-4</v>
      </c>
      <c r="BU106">
        <f t="shared" si="98"/>
        <v>9.8808658331743361E-6</v>
      </c>
      <c r="BV106">
        <f t="shared" si="99"/>
        <v>4.2105885200700911E-5</v>
      </c>
      <c r="BW106">
        <f t="shared" si="100"/>
        <v>5.5807028661839669E-5</v>
      </c>
      <c r="BX106">
        <f t="shared" si="101"/>
        <v>1.738895866304241E-5</v>
      </c>
      <c r="BY106">
        <f t="shared" si="102"/>
        <v>1.5303319750147494E-5</v>
      </c>
      <c r="BZ106" t="str">
        <f t="shared" si="103"/>
        <v/>
      </c>
      <c r="CA106">
        <f t="shared" si="104"/>
        <v>7.4227344972152434E-4</v>
      </c>
      <c r="CB106" t="str">
        <f t="shared" si="105"/>
        <v/>
      </c>
      <c r="CC106" t="str">
        <f t="shared" si="106"/>
        <v/>
      </c>
      <c r="CD106">
        <f t="shared" si="107"/>
        <v>1.7915880877073526E-6</v>
      </c>
      <c r="CI106">
        <f t="shared" si="108"/>
        <v>7.3308823529411651</v>
      </c>
      <c r="CJ106">
        <f t="shared" si="109"/>
        <v>0.33088235294116508</v>
      </c>
      <c r="CL106">
        <v>0.5114379084967311</v>
      </c>
      <c r="CM106">
        <v>11.913766496068263</v>
      </c>
      <c r="CN106">
        <v>47.975532620362827</v>
      </c>
      <c r="CO106" t="s">
        <v>1119</v>
      </c>
      <c r="CP106">
        <v>9.589770865332567E-2</v>
      </c>
      <c r="CQ106">
        <v>2.7070362323733301E-2</v>
      </c>
      <c r="CR106">
        <v>0.11122768149172155</v>
      </c>
      <c r="CS106">
        <v>2.9247667256212685E-3</v>
      </c>
      <c r="CT106">
        <v>0.11483189530722331</v>
      </c>
      <c r="CU106">
        <v>1.5119760836848333E-2</v>
      </c>
      <c r="CV106" t="s">
        <v>1119</v>
      </c>
      <c r="CW106">
        <v>39.562687251733614</v>
      </c>
      <c r="CX106">
        <v>6.8916557408840251E-3</v>
      </c>
      <c r="CY106" t="s">
        <v>1119</v>
      </c>
      <c r="CZ106">
        <v>4.234636298619077E-4</v>
      </c>
      <c r="DA106">
        <v>5.5630753226334852E-2</v>
      </c>
      <c r="DB106">
        <v>4.0364379108344402E-2</v>
      </c>
      <c r="DC106">
        <v>1.0154791787778459E-3</v>
      </c>
      <c r="DD106">
        <v>1.7895463464874433E-5</v>
      </c>
      <c r="DE106">
        <v>1.8146038888413262E-4</v>
      </c>
      <c r="DF106">
        <v>4.1601958272213567E-3</v>
      </c>
      <c r="DG106">
        <v>2.7483775792551548E-4</v>
      </c>
      <c r="DH106" t="s">
        <v>1119</v>
      </c>
      <c r="DI106">
        <v>7.1565727372336838E-2</v>
      </c>
      <c r="DJ106" t="s">
        <v>1119</v>
      </c>
      <c r="DK106" t="s">
        <v>1119</v>
      </c>
      <c r="DL106">
        <v>4.1560880279751497E-4</v>
      </c>
    </row>
    <row r="107" spans="1:116" x14ac:dyDescent="0.2">
      <c r="A107">
        <v>5.2</v>
      </c>
      <c r="B107" s="3" t="s">
        <v>1065</v>
      </c>
      <c r="C107" s="2">
        <v>11.879713083870778</v>
      </c>
      <c r="D107" s="2">
        <v>47.983458836242399</v>
      </c>
      <c r="E107" s="2">
        <v>0</v>
      </c>
      <c r="F107" s="2">
        <v>7.443999406057783E-2</v>
      </c>
      <c r="G107" s="2">
        <v>2.544676117427E-2</v>
      </c>
      <c r="H107" s="2">
        <v>7.4005954234386828E-2</v>
      </c>
      <c r="I107" s="2">
        <v>1.9982287789944726E-3</v>
      </c>
      <c r="J107" s="2">
        <v>0.18698072800767473</v>
      </c>
      <c r="K107" s="2">
        <v>2.8755089670659774E-3</v>
      </c>
      <c r="L107" s="2">
        <v>0</v>
      </c>
      <c r="M107" s="2">
        <v>39.487534603547964</v>
      </c>
      <c r="N107" s="2">
        <v>0.153798115111144</v>
      </c>
      <c r="O107" s="2">
        <v>0</v>
      </c>
      <c r="P107" s="2">
        <v>3.3016477062637915E-4</v>
      </c>
      <c r="Q107" s="2">
        <v>4.3915359862513832E-2</v>
      </c>
      <c r="R107" s="2">
        <v>4.7252534331658699E-3</v>
      </c>
      <c r="S107" s="2">
        <v>1.2262203992619977E-3</v>
      </c>
      <c r="T107" s="2">
        <v>6.9544647982479032E-3</v>
      </c>
      <c r="U107" s="2">
        <v>2.6986356481969796E-3</v>
      </c>
      <c r="V107" s="2">
        <v>1.3423416878524199E-3</v>
      </c>
      <c r="W107" s="2">
        <v>1.5695286024748917E-3</v>
      </c>
      <c r="X107" s="2">
        <v>0</v>
      </c>
      <c r="Y107" s="2">
        <v>6.4802082429404717E-2</v>
      </c>
      <c r="Z107" s="2">
        <v>0</v>
      </c>
      <c r="AA107" s="2">
        <v>0</v>
      </c>
      <c r="AB107" s="2">
        <v>2.1841343730014803E-3</v>
      </c>
      <c r="AD107">
        <f t="shared" si="56"/>
        <v>11.879713083870778</v>
      </c>
      <c r="AE107">
        <f t="shared" si="57"/>
        <v>47.983458836242399</v>
      </c>
      <c r="AF107" t="str">
        <f t="shared" si="58"/>
        <v/>
      </c>
      <c r="AG107">
        <f t="shared" si="59"/>
        <v>7.443999406057783E-2</v>
      </c>
      <c r="AH107">
        <f t="shared" si="60"/>
        <v>2.544676117427E-2</v>
      </c>
      <c r="AI107">
        <f t="shared" si="61"/>
        <v>7.4005954234386828E-2</v>
      </c>
      <c r="AJ107">
        <f t="shared" si="62"/>
        <v>1.9982287789944726E-3</v>
      </c>
      <c r="AK107">
        <f t="shared" si="63"/>
        <v>0.18698072800767473</v>
      </c>
      <c r="AL107">
        <f t="shared" si="64"/>
        <v>2.8755089670659774E-3</v>
      </c>
      <c r="AM107" t="str">
        <f t="shared" si="65"/>
        <v/>
      </c>
      <c r="AN107">
        <f t="shared" si="66"/>
        <v>39.487534603547964</v>
      </c>
      <c r="AO107">
        <f t="shared" si="67"/>
        <v>0.153798115111144</v>
      </c>
      <c r="AP107" t="str">
        <f t="shared" si="68"/>
        <v/>
      </c>
      <c r="AQ107">
        <f t="shared" si="69"/>
        <v>3.3016477062637915E-4</v>
      </c>
      <c r="AR107">
        <f t="shared" si="70"/>
        <v>4.3915359862513832E-2</v>
      </c>
      <c r="AS107">
        <f t="shared" si="71"/>
        <v>4.7252534331658699E-3</v>
      </c>
      <c r="AT107">
        <f t="shared" si="72"/>
        <v>1.2262203992619977E-3</v>
      </c>
      <c r="AU107">
        <f t="shared" si="73"/>
        <v>6.9544647982479032E-3</v>
      </c>
      <c r="AV107">
        <f t="shared" si="74"/>
        <v>2.6986356481969796E-3</v>
      </c>
      <c r="AW107">
        <f t="shared" si="75"/>
        <v>1.3423416878524199E-3</v>
      </c>
      <c r="AX107">
        <f t="shared" si="76"/>
        <v>1.5695286024748917E-3</v>
      </c>
      <c r="AY107" t="str">
        <f t="shared" si="77"/>
        <v/>
      </c>
      <c r="AZ107">
        <f t="shared" si="78"/>
        <v>6.4802082429404717E-2</v>
      </c>
      <c r="BA107" t="str">
        <f t="shared" si="79"/>
        <v/>
      </c>
      <c r="BB107" t="str">
        <f t="shared" si="80"/>
        <v/>
      </c>
      <c r="BC107">
        <f t="shared" si="81"/>
        <v>2.1841343730014803E-3</v>
      </c>
      <c r="BE107">
        <f t="shared" si="82"/>
        <v>1.0038842805245152</v>
      </c>
      <c r="BF107">
        <f t="shared" si="83"/>
        <v>3.0439244954001778</v>
      </c>
      <c r="BG107" t="str">
        <f t="shared" si="84"/>
        <v/>
      </c>
      <c r="BH107">
        <f t="shared" si="85"/>
        <v>3.1085419017711862E-3</v>
      </c>
      <c r="BI107">
        <f t="shared" si="86"/>
        <v>9.5722150130186901E-4</v>
      </c>
      <c r="BJ107">
        <f t="shared" si="87"/>
        <v>2.6744256220362001E-3</v>
      </c>
      <c r="BK107">
        <f t="shared" si="88"/>
        <v>6.5478201367331378E-5</v>
      </c>
      <c r="BL107">
        <f t="shared" si="89"/>
        <v>5.918499613144175E-3</v>
      </c>
      <c r="BM107">
        <f t="shared" si="90"/>
        <v>8.2320454022085144E-5</v>
      </c>
      <c r="BN107" t="str">
        <f t="shared" si="91"/>
        <v/>
      </c>
      <c r="BO107">
        <f t="shared" si="92"/>
        <v>1</v>
      </c>
      <c r="BP107">
        <f t="shared" si="93"/>
        <v>3.2610752840300603E-3</v>
      </c>
      <c r="BQ107" t="str">
        <f t="shared" si="94"/>
        <v/>
      </c>
      <c r="BR107">
        <f t="shared" si="95"/>
        <v>6.4447486209348585E-6</v>
      </c>
      <c r="BS107">
        <f t="shared" si="96"/>
        <v>8.1131521824257132E-4</v>
      </c>
      <c r="BT107">
        <f t="shared" si="97"/>
        <v>8.5878971079821976E-5</v>
      </c>
      <c r="BU107">
        <f t="shared" si="98"/>
        <v>2.1118085058537985E-5</v>
      </c>
      <c r="BV107">
        <f t="shared" si="99"/>
        <v>1.2025979702424404E-4</v>
      </c>
      <c r="BW107">
        <f t="shared" si="100"/>
        <v>4.3102459851121722E-5</v>
      </c>
      <c r="BX107">
        <f t="shared" si="101"/>
        <v>2.0835204235716409E-5</v>
      </c>
      <c r="BY107">
        <f t="shared" si="102"/>
        <v>1.9936399845247278E-5</v>
      </c>
      <c r="BZ107" t="str">
        <f t="shared" si="103"/>
        <v/>
      </c>
      <c r="CA107">
        <f t="shared" si="104"/>
        <v>7.5064005449671737E-4</v>
      </c>
      <c r="CB107" t="str">
        <f t="shared" si="105"/>
        <v/>
      </c>
      <c r="CC107" t="str">
        <f t="shared" si="106"/>
        <v/>
      </c>
      <c r="CD107">
        <f t="shared" si="107"/>
        <v>1.0698813672305902E-5</v>
      </c>
      <c r="CI107">
        <f t="shared" si="108"/>
        <v>7.4117647058823417</v>
      </c>
      <c r="CJ107">
        <f t="shared" si="109"/>
        <v>0.41176470588234171</v>
      </c>
      <c r="CL107">
        <v>0.51260504201679957</v>
      </c>
      <c r="CM107">
        <v>11.948702313793776</v>
      </c>
      <c r="CN107">
        <v>47.937706299066733</v>
      </c>
      <c r="CO107" t="s">
        <v>1119</v>
      </c>
      <c r="CP107">
        <v>8.2007275689493092E-2</v>
      </c>
      <c r="CQ107">
        <v>2.5269859217652541E-2</v>
      </c>
      <c r="CR107">
        <v>4.8034440710554085E-2</v>
      </c>
      <c r="CS107">
        <v>1.5385391452083336E-3</v>
      </c>
      <c r="CT107">
        <v>4.9748375842938716E-2</v>
      </c>
      <c r="CU107">
        <v>9.0953021027462867E-3</v>
      </c>
      <c r="CV107">
        <v>6.6431737728465268E-3</v>
      </c>
      <c r="CW107">
        <v>39.699134830772081</v>
      </c>
      <c r="CX107" t="s">
        <v>1119</v>
      </c>
      <c r="CY107" t="s">
        <v>1119</v>
      </c>
      <c r="CZ107" t="s">
        <v>1119</v>
      </c>
      <c r="DA107">
        <v>4.6692666543743704E-2</v>
      </c>
      <c r="DB107">
        <v>3.744001852580444E-2</v>
      </c>
      <c r="DC107">
        <v>2.1787106634231666E-3</v>
      </c>
      <c r="DD107">
        <v>1.4391416262497073E-4</v>
      </c>
      <c r="DE107">
        <v>1.3332609281851523E-4</v>
      </c>
      <c r="DF107">
        <v>6.127350025387837E-3</v>
      </c>
      <c r="DG107">
        <v>1.6464516992839289E-3</v>
      </c>
      <c r="DH107" t="s">
        <v>1119</v>
      </c>
      <c r="DI107">
        <v>7.8192256061973636E-2</v>
      </c>
      <c r="DJ107" t="s">
        <v>1119</v>
      </c>
      <c r="DK107">
        <v>1.7558505273218374E-2</v>
      </c>
      <c r="DL107">
        <v>2.0063908376821956E-3</v>
      </c>
    </row>
    <row r="108" spans="1:116" x14ac:dyDescent="0.2">
      <c r="A108">
        <v>5.25</v>
      </c>
      <c r="B108" s="3" t="s">
        <v>1066</v>
      </c>
      <c r="C108" s="2">
        <v>11.883105719892008</v>
      </c>
      <c r="D108" s="2">
        <v>47.935693000996359</v>
      </c>
      <c r="E108" s="2">
        <v>0</v>
      </c>
      <c r="F108" s="2">
        <v>4.7985780311547509E-2</v>
      </c>
      <c r="G108" s="2">
        <v>2.2485828655778774E-2</v>
      </c>
      <c r="H108" s="2">
        <v>6.255050308469616E-2</v>
      </c>
      <c r="I108" s="2">
        <v>2.2252644942264812E-3</v>
      </c>
      <c r="J108" s="2">
        <v>0.10164595874770901</v>
      </c>
      <c r="K108" s="2">
        <v>0</v>
      </c>
      <c r="L108" s="2">
        <v>0</v>
      </c>
      <c r="M108" s="2">
        <v>39.542432112076391</v>
      </c>
      <c r="N108" s="2">
        <v>0.28147048184451295</v>
      </c>
      <c r="O108" s="2">
        <v>0</v>
      </c>
      <c r="P108" s="2">
        <v>6.5575824334097753E-3</v>
      </c>
      <c r="Q108" s="2">
        <v>2.6904348640316964E-2</v>
      </c>
      <c r="R108" s="2">
        <v>7.9312384895591529E-4</v>
      </c>
      <c r="S108" s="2">
        <v>5.4073054869952278E-4</v>
      </c>
      <c r="T108" s="2">
        <v>3.8007287241445639E-3</v>
      </c>
      <c r="U108" s="2">
        <v>1.0779422210381235E-3</v>
      </c>
      <c r="V108" s="2">
        <v>2.6664095847253508E-3</v>
      </c>
      <c r="W108" s="2">
        <v>1.4505776354159421E-3</v>
      </c>
      <c r="X108" s="2">
        <v>0</v>
      </c>
      <c r="Y108" s="2">
        <v>6.4902252438013008E-2</v>
      </c>
      <c r="Z108" s="2">
        <v>0</v>
      </c>
      <c r="AA108" s="2">
        <v>6.4835984750157057E-3</v>
      </c>
      <c r="AB108" s="2">
        <v>5.2280553470295558E-3</v>
      </c>
      <c r="AD108">
        <f t="shared" si="56"/>
        <v>11.883105719892008</v>
      </c>
      <c r="AE108">
        <f t="shared" si="57"/>
        <v>47.935693000996359</v>
      </c>
      <c r="AF108" t="str">
        <f t="shared" si="58"/>
        <v/>
      </c>
      <c r="AG108">
        <f t="shared" si="59"/>
        <v>4.7985780311547509E-2</v>
      </c>
      <c r="AH108">
        <f t="shared" si="60"/>
        <v>2.2485828655778774E-2</v>
      </c>
      <c r="AI108">
        <f t="shared" si="61"/>
        <v>6.255050308469616E-2</v>
      </c>
      <c r="AJ108">
        <f t="shared" si="62"/>
        <v>2.2252644942264812E-3</v>
      </c>
      <c r="AK108">
        <f t="shared" si="63"/>
        <v>0.10164595874770901</v>
      </c>
      <c r="AL108" t="str">
        <f t="shared" si="64"/>
        <v/>
      </c>
      <c r="AM108" t="str">
        <f t="shared" si="65"/>
        <v/>
      </c>
      <c r="AN108">
        <f t="shared" si="66"/>
        <v>39.542432112076391</v>
      </c>
      <c r="AO108">
        <f t="shared" si="67"/>
        <v>0.28147048184451295</v>
      </c>
      <c r="AP108" t="str">
        <f t="shared" si="68"/>
        <v/>
      </c>
      <c r="AQ108">
        <f t="shared" si="69"/>
        <v>6.5575824334097753E-3</v>
      </c>
      <c r="AR108">
        <f t="shared" si="70"/>
        <v>2.6904348640316964E-2</v>
      </c>
      <c r="AS108">
        <f t="shared" si="71"/>
        <v>7.9312384895591529E-4</v>
      </c>
      <c r="AT108">
        <f t="shared" si="72"/>
        <v>5.4073054869952278E-4</v>
      </c>
      <c r="AU108">
        <f t="shared" si="73"/>
        <v>3.8007287241445639E-3</v>
      </c>
      <c r="AV108">
        <f t="shared" si="74"/>
        <v>1.0779422210381235E-3</v>
      </c>
      <c r="AW108">
        <f t="shared" si="75"/>
        <v>2.6664095847253508E-3</v>
      </c>
      <c r="AX108">
        <f t="shared" si="76"/>
        <v>1.4505776354159421E-3</v>
      </c>
      <c r="AY108" t="str">
        <f t="shared" si="77"/>
        <v/>
      </c>
      <c r="AZ108">
        <f t="shared" si="78"/>
        <v>6.4902252438013008E-2</v>
      </c>
      <c r="BA108" t="str">
        <f t="shared" si="79"/>
        <v/>
      </c>
      <c r="BB108">
        <f t="shared" si="80"/>
        <v>6.4835984750157057E-3</v>
      </c>
      <c r="BC108">
        <f t="shared" si="81"/>
        <v>5.2280553470295558E-3</v>
      </c>
      <c r="BE108">
        <f t="shared" si="82"/>
        <v>1.0027768625188014</v>
      </c>
      <c r="BF108">
        <f t="shared" si="83"/>
        <v>3.0366726449413393</v>
      </c>
      <c r="BG108" t="str">
        <f t="shared" si="84"/>
        <v/>
      </c>
      <c r="BH108">
        <f t="shared" si="85"/>
        <v>2.0010576430829234E-3</v>
      </c>
      <c r="BI108">
        <f t="shared" si="86"/>
        <v>8.4466688912438327E-4</v>
      </c>
      <c r="BJ108">
        <f t="shared" si="87"/>
        <v>2.2573105447366263E-3</v>
      </c>
      <c r="BK108">
        <f t="shared" si="88"/>
        <v>7.2816501961623717E-5</v>
      </c>
      <c r="BL108">
        <f t="shared" si="89"/>
        <v>3.2129320114602836E-3</v>
      </c>
      <c r="BM108" t="str">
        <f t="shared" si="90"/>
        <v/>
      </c>
      <c r="BN108" t="str">
        <f t="shared" si="91"/>
        <v/>
      </c>
      <c r="BO108">
        <f t="shared" si="92"/>
        <v>1</v>
      </c>
      <c r="BP108">
        <f t="shared" si="93"/>
        <v>5.9599046310712779E-3</v>
      </c>
      <c r="BQ108" t="str">
        <f t="shared" si="94"/>
        <v/>
      </c>
      <c r="BR108">
        <f t="shared" si="95"/>
        <v>1.2782495591300613E-4</v>
      </c>
      <c r="BS108">
        <f t="shared" si="96"/>
        <v>4.9635488492053795E-4</v>
      </c>
      <c r="BT108">
        <f t="shared" si="97"/>
        <v>1.439459257610532E-5</v>
      </c>
      <c r="BU108">
        <f t="shared" si="98"/>
        <v>9.2995845158106145E-6</v>
      </c>
      <c r="BV108">
        <f t="shared" si="99"/>
        <v>6.5632699632075375E-5</v>
      </c>
      <c r="BW108">
        <f t="shared" si="100"/>
        <v>1.7192931292140495E-5</v>
      </c>
      <c r="BX108">
        <f t="shared" si="101"/>
        <v>4.1329313135577455E-5</v>
      </c>
      <c r="BY108">
        <f t="shared" si="102"/>
        <v>1.8399885477634559E-5</v>
      </c>
      <c r="BZ108" t="str">
        <f t="shared" si="103"/>
        <v/>
      </c>
      <c r="CA108">
        <f t="shared" si="104"/>
        <v>7.5075664299559838E-4</v>
      </c>
      <c r="CB108" t="str">
        <f t="shared" si="105"/>
        <v/>
      </c>
      <c r="CC108">
        <f t="shared" si="106"/>
        <v>4.7852302775973186E-5</v>
      </c>
      <c r="CD108">
        <f t="shared" si="107"/>
        <v>2.5573671884629812E-5</v>
      </c>
      <c r="CI108">
        <f t="shared" si="108"/>
        <v>7.4926470588235183</v>
      </c>
      <c r="CJ108">
        <f t="shared" si="109"/>
        <v>0.49264705882351834</v>
      </c>
      <c r="CL108">
        <v>0.51737967914438343</v>
      </c>
      <c r="CM108">
        <v>11.905292676890285</v>
      </c>
      <c r="CN108">
        <v>47.938286253145613</v>
      </c>
      <c r="CO108">
        <v>0.12244170514995088</v>
      </c>
      <c r="CP108">
        <v>0.12162018660651036</v>
      </c>
      <c r="CQ108">
        <v>2.9761359471409191E-2</v>
      </c>
      <c r="CR108">
        <v>8.8209708933728301E-2</v>
      </c>
      <c r="CS108">
        <v>2.4311491598353074E-3</v>
      </c>
      <c r="CT108">
        <v>0.10211571589128336</v>
      </c>
      <c r="CU108" t="s">
        <v>1119</v>
      </c>
      <c r="CV108" t="s">
        <v>1119</v>
      </c>
      <c r="CW108">
        <v>39.492216214610714</v>
      </c>
      <c r="CX108" t="s">
        <v>1119</v>
      </c>
      <c r="CY108" t="s">
        <v>1119</v>
      </c>
      <c r="CZ108" t="s">
        <v>1119</v>
      </c>
      <c r="DA108">
        <v>6.4189970621316733E-2</v>
      </c>
      <c r="DB108">
        <v>3.4449325499422236E-2</v>
      </c>
      <c r="DC108">
        <v>5.6472940670651258E-3</v>
      </c>
      <c r="DD108">
        <v>4.8188724093025138E-3</v>
      </c>
      <c r="DE108">
        <v>6.1189250367744089E-3</v>
      </c>
      <c r="DF108">
        <v>3.6464613120273763E-3</v>
      </c>
      <c r="DG108">
        <v>2.4226034172274676E-3</v>
      </c>
      <c r="DH108" t="s">
        <v>1119</v>
      </c>
      <c r="DI108">
        <v>7.1088092662997052E-2</v>
      </c>
      <c r="DJ108" t="s">
        <v>1119</v>
      </c>
      <c r="DK108">
        <v>1.469658868907384E-3</v>
      </c>
      <c r="DL108">
        <v>3.7738262456204941E-3</v>
      </c>
    </row>
    <row r="109" spans="1:116" x14ac:dyDescent="0.2">
      <c r="A109">
        <v>5.3</v>
      </c>
      <c r="B109" s="3" t="s">
        <v>1067</v>
      </c>
      <c r="C109" s="2">
        <v>11.916110805115295</v>
      </c>
      <c r="D109" s="2">
        <v>47.962549782958938</v>
      </c>
      <c r="E109" s="2">
        <v>0</v>
      </c>
      <c r="F109" s="2">
        <v>7.2930317064854977E-2</v>
      </c>
      <c r="G109" s="2">
        <v>2.140270718304689E-2</v>
      </c>
      <c r="H109" s="2">
        <v>6.45579205351626E-2</v>
      </c>
      <c r="I109" s="2">
        <v>2.0948846706737791E-3</v>
      </c>
      <c r="J109" s="2">
        <v>0.10515382899331073</v>
      </c>
      <c r="K109" s="2">
        <v>0</v>
      </c>
      <c r="L109" s="2">
        <v>0</v>
      </c>
      <c r="M109" s="2">
        <v>39.611057426217009</v>
      </c>
      <c r="N109" s="2">
        <v>0.11036365531055692</v>
      </c>
      <c r="O109" s="2">
        <v>0</v>
      </c>
      <c r="P109" s="2">
        <v>1.3820654368442349E-2</v>
      </c>
      <c r="Q109" s="2">
        <v>2.6246661604647645E-2</v>
      </c>
      <c r="R109" s="2">
        <v>0</v>
      </c>
      <c r="S109" s="2">
        <v>1.3755544144123544E-3</v>
      </c>
      <c r="T109" s="2">
        <v>8.6751865124942435E-4</v>
      </c>
      <c r="U109" s="2">
        <v>1.1985995505114544E-3</v>
      </c>
      <c r="V109" s="2">
        <v>3.6400970112000814E-3</v>
      </c>
      <c r="W109" s="2">
        <v>1.2466652400484283E-3</v>
      </c>
      <c r="X109" s="2">
        <v>0</v>
      </c>
      <c r="Y109" s="2">
        <v>6.5719782535580251E-2</v>
      </c>
      <c r="Z109" s="2">
        <v>0</v>
      </c>
      <c r="AA109" s="2">
        <v>6.8027733114949815E-3</v>
      </c>
      <c r="AB109" s="2">
        <v>1.2860365263554541E-2</v>
      </c>
      <c r="AD109">
        <f t="shared" si="56"/>
        <v>11.916110805115295</v>
      </c>
      <c r="AE109">
        <f t="shared" si="57"/>
        <v>47.962549782958938</v>
      </c>
      <c r="AF109" t="str">
        <f t="shared" si="58"/>
        <v/>
      </c>
      <c r="AG109">
        <f t="shared" si="59"/>
        <v>7.2930317064854977E-2</v>
      </c>
      <c r="AH109">
        <f t="shared" si="60"/>
        <v>2.140270718304689E-2</v>
      </c>
      <c r="AI109">
        <f t="shared" si="61"/>
        <v>6.45579205351626E-2</v>
      </c>
      <c r="AJ109">
        <f t="shared" si="62"/>
        <v>2.0948846706737791E-3</v>
      </c>
      <c r="AK109">
        <f t="shared" si="63"/>
        <v>0.10515382899331073</v>
      </c>
      <c r="AL109" t="str">
        <f t="shared" si="64"/>
        <v/>
      </c>
      <c r="AM109" t="str">
        <f t="shared" si="65"/>
        <v/>
      </c>
      <c r="AN109">
        <f t="shared" si="66"/>
        <v>39.611057426217009</v>
      </c>
      <c r="AO109">
        <f t="shared" si="67"/>
        <v>0.11036365531055692</v>
      </c>
      <c r="AP109" t="str">
        <f t="shared" si="68"/>
        <v/>
      </c>
      <c r="AQ109">
        <f t="shared" si="69"/>
        <v>1.3820654368442349E-2</v>
      </c>
      <c r="AR109">
        <f t="shared" si="70"/>
        <v>2.6246661604647645E-2</v>
      </c>
      <c r="AS109" t="str">
        <f t="shared" si="71"/>
        <v/>
      </c>
      <c r="AT109">
        <f t="shared" si="72"/>
        <v>1.3755544144123544E-3</v>
      </c>
      <c r="AU109">
        <f t="shared" si="73"/>
        <v>8.6751865124942435E-4</v>
      </c>
      <c r="AV109">
        <f t="shared" si="74"/>
        <v>1.1985995505114544E-3</v>
      </c>
      <c r="AW109">
        <f t="shared" si="75"/>
        <v>3.6400970112000814E-3</v>
      </c>
      <c r="AX109">
        <f t="shared" si="76"/>
        <v>1.2466652400484283E-3</v>
      </c>
      <c r="AY109" t="str">
        <f t="shared" si="77"/>
        <v/>
      </c>
      <c r="AZ109">
        <f t="shared" si="78"/>
        <v>6.5719782535580251E-2</v>
      </c>
      <c r="BA109" t="str">
        <f t="shared" si="79"/>
        <v/>
      </c>
      <c r="BB109">
        <f t="shared" si="80"/>
        <v>6.8027733114949815E-3</v>
      </c>
      <c r="BC109">
        <f t="shared" si="81"/>
        <v>1.2860365263554541E-2</v>
      </c>
      <c r="BE109">
        <f t="shared" si="82"/>
        <v>1.0038199400608689</v>
      </c>
      <c r="BF109">
        <f t="shared" si="83"/>
        <v>3.0331100738103367</v>
      </c>
      <c r="BG109" t="str">
        <f t="shared" si="84"/>
        <v/>
      </c>
      <c r="BH109">
        <f t="shared" si="85"/>
        <v>3.036002193791723E-3</v>
      </c>
      <c r="BI109">
        <f t="shared" si="86"/>
        <v>8.0258719156771601E-4</v>
      </c>
      <c r="BJ109">
        <f t="shared" si="87"/>
        <v>2.3257175912810911E-3</v>
      </c>
      <c r="BK109">
        <f t="shared" si="88"/>
        <v>6.8431369869248804E-5</v>
      </c>
      <c r="BL109">
        <f t="shared" si="89"/>
        <v>3.3180540168571398E-3</v>
      </c>
      <c r="BM109" t="str">
        <f t="shared" si="90"/>
        <v/>
      </c>
      <c r="BN109" t="str">
        <f t="shared" si="91"/>
        <v/>
      </c>
      <c r="BO109">
        <f t="shared" si="92"/>
        <v>1</v>
      </c>
      <c r="BP109">
        <f t="shared" si="93"/>
        <v>2.3328105537734397E-3</v>
      </c>
      <c r="BQ109" t="str">
        <f t="shared" si="94"/>
        <v/>
      </c>
      <c r="BR109">
        <f t="shared" si="95"/>
        <v>2.6893507078660958E-4</v>
      </c>
      <c r="BS109">
        <f t="shared" si="96"/>
        <v>4.8338239786786477E-4</v>
      </c>
      <c r="BT109" t="str">
        <f t="shared" si="97"/>
        <v/>
      </c>
      <c r="BU109">
        <f t="shared" si="98"/>
        <v>2.3616055259638844E-5</v>
      </c>
      <c r="BV109">
        <f t="shared" si="99"/>
        <v>1.4954750002706488E-5</v>
      </c>
      <c r="BW109">
        <f t="shared" si="100"/>
        <v>1.9084267566862464E-5</v>
      </c>
      <c r="BX109">
        <f t="shared" si="101"/>
        <v>5.6323706338108353E-5</v>
      </c>
      <c r="BY109">
        <f t="shared" si="102"/>
        <v>1.5785957695528911E-5</v>
      </c>
      <c r="BZ109" t="str">
        <f t="shared" si="103"/>
        <v/>
      </c>
      <c r="CA109">
        <f t="shared" si="104"/>
        <v>7.5889636678275142E-4</v>
      </c>
      <c r="CB109" t="str">
        <f t="shared" si="105"/>
        <v/>
      </c>
      <c r="CC109">
        <f t="shared" si="106"/>
        <v>5.0120993534518113E-5</v>
      </c>
      <c r="CD109">
        <f t="shared" si="107"/>
        <v>6.2799062071304537E-5</v>
      </c>
      <c r="CI109">
        <f t="shared" si="108"/>
        <v>7.573529411764695</v>
      </c>
      <c r="CJ109">
        <f t="shared" si="109"/>
        <v>0.57352941176469496</v>
      </c>
      <c r="CL109">
        <v>0.52022058823528372</v>
      </c>
      <c r="CM109">
        <v>11.869337055259969</v>
      </c>
      <c r="CN109">
        <v>47.991446051524953</v>
      </c>
      <c r="CO109">
        <v>7.0380680478649829E-2</v>
      </c>
      <c r="CP109">
        <v>5.822136515435071E-2</v>
      </c>
      <c r="CQ109">
        <v>2.680778039449129E-2</v>
      </c>
      <c r="CR109">
        <v>9.2961247254938165E-2</v>
      </c>
      <c r="CS109">
        <v>1.9931929739496618E-3</v>
      </c>
      <c r="CT109">
        <v>0.26086051782444741</v>
      </c>
      <c r="CU109">
        <v>8.1624733439183937E-3</v>
      </c>
      <c r="CV109" t="s">
        <v>1119</v>
      </c>
      <c r="CW109">
        <v>39.472510097568282</v>
      </c>
      <c r="CX109" t="s">
        <v>1119</v>
      </c>
      <c r="CY109">
        <v>7.0970910826353281E-3</v>
      </c>
      <c r="CZ109">
        <v>7.5062622532147286E-4</v>
      </c>
      <c r="DA109">
        <v>2.3878177380504607E-2</v>
      </c>
      <c r="DB109">
        <v>4.7468330136519153E-3</v>
      </c>
      <c r="DC109">
        <v>9.4977277920874452E-3</v>
      </c>
      <c r="DD109" t="s">
        <v>1119</v>
      </c>
      <c r="DE109" t="s">
        <v>1119</v>
      </c>
      <c r="DF109">
        <v>5.3557713505327084E-3</v>
      </c>
      <c r="DG109">
        <v>2.4312700939909176E-3</v>
      </c>
      <c r="DH109" t="s">
        <v>1119</v>
      </c>
      <c r="DI109">
        <v>8.0425648114457154E-2</v>
      </c>
      <c r="DJ109" t="s">
        <v>1119</v>
      </c>
      <c r="DK109">
        <v>1.0155003719783628E-2</v>
      </c>
      <c r="DL109">
        <v>2.9813894490829406E-3</v>
      </c>
    </row>
    <row r="110" spans="1:116" x14ac:dyDescent="0.2">
      <c r="A110">
        <v>5.35</v>
      </c>
      <c r="B110" s="3" t="s">
        <v>1068</v>
      </c>
      <c r="C110" s="2">
        <v>11.912888119513159</v>
      </c>
      <c r="D110" s="2">
        <v>47.989962464087874</v>
      </c>
      <c r="E110" s="2">
        <v>0</v>
      </c>
      <c r="F110" s="2">
        <v>8.1905486343109735E-2</v>
      </c>
      <c r="G110" s="2">
        <v>2.0874029702257796E-2</v>
      </c>
      <c r="H110" s="2">
        <v>8.7428888081612477E-2</v>
      </c>
      <c r="I110" s="2">
        <v>1.6838279152465547E-3</v>
      </c>
      <c r="J110" s="2">
        <v>0.15206546050093717</v>
      </c>
      <c r="K110" s="2">
        <v>0</v>
      </c>
      <c r="L110" s="2">
        <v>0</v>
      </c>
      <c r="M110" s="2">
        <v>39.584704369680068</v>
      </c>
      <c r="N110" s="2">
        <v>2.3247962226871824E-2</v>
      </c>
      <c r="O110" s="2">
        <v>0</v>
      </c>
      <c r="P110" s="2">
        <v>7.2088958499510643E-3</v>
      </c>
      <c r="Q110" s="2">
        <v>4.3867131901727696E-2</v>
      </c>
      <c r="R110" s="2">
        <v>4.4404626467620459E-3</v>
      </c>
      <c r="S110" s="2">
        <v>4.03454123350039E-3</v>
      </c>
      <c r="T110" s="2">
        <v>0</v>
      </c>
      <c r="U110" s="2">
        <v>8.5789607666215181E-4</v>
      </c>
      <c r="V110" s="2">
        <v>5.6100300927683523E-3</v>
      </c>
      <c r="W110" s="2">
        <v>9.6006101825175222E-4</v>
      </c>
      <c r="X110" s="2">
        <v>0</v>
      </c>
      <c r="Y110" s="2">
        <v>6.7464677373680768E-2</v>
      </c>
      <c r="Z110" s="2">
        <v>0</v>
      </c>
      <c r="AA110" s="2">
        <v>0</v>
      </c>
      <c r="AB110" s="2">
        <v>1.0795695755576703E-2</v>
      </c>
      <c r="AD110">
        <f t="shared" si="56"/>
        <v>11.912888119513159</v>
      </c>
      <c r="AE110">
        <f t="shared" si="57"/>
        <v>47.989962464087874</v>
      </c>
      <c r="AF110" t="str">
        <f t="shared" si="58"/>
        <v/>
      </c>
      <c r="AG110">
        <f t="shared" si="59"/>
        <v>8.1905486343109735E-2</v>
      </c>
      <c r="AH110">
        <f t="shared" si="60"/>
        <v>2.0874029702257796E-2</v>
      </c>
      <c r="AI110">
        <f t="shared" si="61"/>
        <v>8.7428888081612477E-2</v>
      </c>
      <c r="AJ110">
        <f t="shared" si="62"/>
        <v>1.6838279152465547E-3</v>
      </c>
      <c r="AK110">
        <f t="shared" si="63"/>
        <v>0.15206546050093717</v>
      </c>
      <c r="AL110" t="str">
        <f t="shared" si="64"/>
        <v/>
      </c>
      <c r="AM110" t="str">
        <f t="shared" si="65"/>
        <v/>
      </c>
      <c r="AN110">
        <f t="shared" si="66"/>
        <v>39.584704369680068</v>
      </c>
      <c r="AO110">
        <f t="shared" si="67"/>
        <v>2.3247962226871824E-2</v>
      </c>
      <c r="AP110" t="str">
        <f t="shared" si="68"/>
        <v/>
      </c>
      <c r="AQ110">
        <f t="shared" si="69"/>
        <v>7.2088958499510643E-3</v>
      </c>
      <c r="AR110">
        <f t="shared" si="70"/>
        <v>4.3867131901727696E-2</v>
      </c>
      <c r="AS110">
        <f t="shared" si="71"/>
        <v>4.4404626467620459E-3</v>
      </c>
      <c r="AT110">
        <f t="shared" si="72"/>
        <v>4.03454123350039E-3</v>
      </c>
      <c r="AU110" t="str">
        <f t="shared" si="73"/>
        <v/>
      </c>
      <c r="AV110">
        <f t="shared" si="74"/>
        <v>8.5789607666215181E-4</v>
      </c>
      <c r="AW110">
        <f t="shared" si="75"/>
        <v>5.6100300927683523E-3</v>
      </c>
      <c r="AX110">
        <f t="shared" si="76"/>
        <v>9.6006101825175222E-4</v>
      </c>
      <c r="AY110" t="str">
        <f t="shared" si="77"/>
        <v/>
      </c>
      <c r="AZ110">
        <f t="shared" si="78"/>
        <v>6.7464677373680768E-2</v>
      </c>
      <c r="BA110" t="str">
        <f t="shared" si="79"/>
        <v/>
      </c>
      <c r="BB110" t="str">
        <f t="shared" si="80"/>
        <v/>
      </c>
      <c r="BC110">
        <f t="shared" si="81"/>
        <v>1.0795695755576703E-2</v>
      </c>
      <c r="BE110">
        <f t="shared" si="82"/>
        <v>1.0042165599106945</v>
      </c>
      <c r="BF110">
        <f t="shared" si="83"/>
        <v>3.0368640398513547</v>
      </c>
      <c r="BG110" t="str">
        <f t="shared" si="84"/>
        <v/>
      </c>
      <c r="BH110">
        <f t="shared" si="85"/>
        <v>3.4118977158545502E-3</v>
      </c>
      <c r="BI110">
        <f t="shared" si="86"/>
        <v>7.8328325474580969E-4</v>
      </c>
      <c r="BJ110">
        <f t="shared" si="87"/>
        <v>3.1517475959200844E-3</v>
      </c>
      <c r="BK110">
        <f t="shared" si="88"/>
        <v>5.5040434101781019E-5</v>
      </c>
      <c r="BL110">
        <f t="shared" si="89"/>
        <v>4.8015114881280801E-3</v>
      </c>
      <c r="BM110" t="str">
        <f t="shared" si="90"/>
        <v/>
      </c>
      <c r="BN110" t="str">
        <f t="shared" si="91"/>
        <v/>
      </c>
      <c r="BO110">
        <f t="shared" si="92"/>
        <v>1</v>
      </c>
      <c r="BP110">
        <f t="shared" si="93"/>
        <v>4.9173069280689932E-4</v>
      </c>
      <c r="BQ110" t="str">
        <f t="shared" si="94"/>
        <v/>
      </c>
      <c r="BR110">
        <f t="shared" si="95"/>
        <v>1.4037074855830181E-4</v>
      </c>
      <c r="BS110">
        <f t="shared" si="96"/>
        <v>8.0843485702259527E-4</v>
      </c>
      <c r="BT110">
        <f t="shared" si="97"/>
        <v>8.0504945611386801E-5</v>
      </c>
      <c r="BU110">
        <f t="shared" si="98"/>
        <v>6.9312692566986375E-5</v>
      </c>
      <c r="BV110" t="str">
        <f t="shared" si="99"/>
        <v/>
      </c>
      <c r="BW110">
        <f t="shared" si="100"/>
        <v>1.3668633485686881E-5</v>
      </c>
      <c r="BX110">
        <f t="shared" si="101"/>
        <v>8.6862532781565986E-5</v>
      </c>
      <c r="BY110">
        <f t="shared" si="102"/>
        <v>1.2164911411939732E-5</v>
      </c>
      <c r="BZ110" t="str">
        <f t="shared" si="103"/>
        <v/>
      </c>
      <c r="CA110">
        <f t="shared" si="104"/>
        <v>7.795641054563785E-4</v>
      </c>
      <c r="CB110" t="str">
        <f t="shared" si="105"/>
        <v/>
      </c>
      <c r="CC110" t="str">
        <f t="shared" si="106"/>
        <v/>
      </c>
      <c r="CD110">
        <f t="shared" si="107"/>
        <v>5.2752071784237855E-5</v>
      </c>
      <c r="CI110">
        <f t="shared" si="108"/>
        <v>7.6544117647058716</v>
      </c>
      <c r="CJ110">
        <f t="shared" si="109"/>
        <v>0.65441176470587159</v>
      </c>
      <c r="CL110">
        <v>0.53208556149732722</v>
      </c>
      <c r="CM110">
        <v>11.947333656917806</v>
      </c>
      <c r="CN110">
        <v>47.958320416240397</v>
      </c>
      <c r="CO110" t="s">
        <v>1119</v>
      </c>
      <c r="CP110">
        <v>7.7351720120747647E-2</v>
      </c>
      <c r="CQ110">
        <v>2.431825740085148E-2</v>
      </c>
      <c r="CR110">
        <v>7.4993564152287084E-2</v>
      </c>
      <c r="CS110">
        <v>1.3973540986623588E-3</v>
      </c>
      <c r="CT110">
        <v>5.6298031460753795E-2</v>
      </c>
      <c r="CU110" t="s">
        <v>1119</v>
      </c>
      <c r="CV110" t="s">
        <v>1119</v>
      </c>
      <c r="CW110">
        <v>39.702027320682653</v>
      </c>
      <c r="CX110" t="s">
        <v>1119</v>
      </c>
      <c r="CY110" t="s">
        <v>1119</v>
      </c>
      <c r="CZ110">
        <v>6.2275211745413774E-4</v>
      </c>
      <c r="DA110">
        <v>3.6093191290374624E-2</v>
      </c>
      <c r="DB110">
        <v>1.870446442452274E-2</v>
      </c>
      <c r="DC110">
        <v>3.4985862383866517E-3</v>
      </c>
      <c r="DD110">
        <v>2.4275912216689034E-5</v>
      </c>
      <c r="DE110" t="s">
        <v>1119</v>
      </c>
      <c r="DF110">
        <v>3.8307851596222318E-3</v>
      </c>
      <c r="DG110">
        <v>2.0018175601425564E-3</v>
      </c>
      <c r="DH110" t="s">
        <v>1119</v>
      </c>
      <c r="DI110">
        <v>7.8665785694573748E-2</v>
      </c>
      <c r="DJ110" t="s">
        <v>1119</v>
      </c>
      <c r="DK110">
        <v>1.2544457459894609E-2</v>
      </c>
      <c r="DL110">
        <v>1.9735630686483884E-3</v>
      </c>
    </row>
    <row r="111" spans="1:116" x14ac:dyDescent="0.2">
      <c r="A111">
        <v>5.4</v>
      </c>
      <c r="B111" s="3" t="s">
        <v>1069</v>
      </c>
      <c r="C111" s="2">
        <v>11.922604500862148</v>
      </c>
      <c r="D111" s="2">
        <v>48.006803808062429</v>
      </c>
      <c r="E111" s="2">
        <v>4.6281185054617589E-3</v>
      </c>
      <c r="F111" s="2">
        <v>0.14543721726635742</v>
      </c>
      <c r="G111" s="2">
        <v>2.7980749498143727E-2</v>
      </c>
      <c r="H111" s="2">
        <v>6.8768983508858364E-2</v>
      </c>
      <c r="I111" s="2">
        <v>1.2634154420501818E-3</v>
      </c>
      <c r="J111" s="2">
        <v>0.15225035818956775</v>
      </c>
      <c r="K111" s="2">
        <v>0</v>
      </c>
      <c r="L111" s="2">
        <v>0</v>
      </c>
      <c r="M111" s="2">
        <v>39.511648293125894</v>
      </c>
      <c r="N111" s="2">
        <v>6.3811164492195913E-3</v>
      </c>
      <c r="O111" s="2">
        <v>0</v>
      </c>
      <c r="P111" s="2">
        <v>1.591907957485316E-4</v>
      </c>
      <c r="Q111" s="2">
        <v>5.1952899713421485E-2</v>
      </c>
      <c r="R111" s="2">
        <v>1.5509829942221619E-2</v>
      </c>
      <c r="S111" s="2">
        <v>6.5507420775446626E-3</v>
      </c>
      <c r="T111" s="2">
        <v>0</v>
      </c>
      <c r="U111" s="2">
        <v>2.9173594073825018E-5</v>
      </c>
      <c r="V111" s="2">
        <v>4.4347927115596167E-3</v>
      </c>
      <c r="W111" s="2">
        <v>1.3905668115274192E-3</v>
      </c>
      <c r="X111" s="2">
        <v>0</v>
      </c>
      <c r="Y111" s="2">
        <v>6.9033291874256275E-2</v>
      </c>
      <c r="Z111" s="2">
        <v>0</v>
      </c>
      <c r="AA111" s="2">
        <v>0</v>
      </c>
      <c r="AB111" s="2">
        <v>3.1729515695268673E-3</v>
      </c>
      <c r="AD111">
        <f t="shared" si="56"/>
        <v>11.922604500862148</v>
      </c>
      <c r="AE111">
        <f t="shared" si="57"/>
        <v>48.006803808062429</v>
      </c>
      <c r="AF111">
        <f t="shared" si="58"/>
        <v>4.6281185054617589E-3</v>
      </c>
      <c r="AG111">
        <f t="shared" si="59"/>
        <v>0.14543721726635742</v>
      </c>
      <c r="AH111">
        <f t="shared" si="60"/>
        <v>2.7980749498143727E-2</v>
      </c>
      <c r="AI111">
        <f t="shared" si="61"/>
        <v>6.8768983508858364E-2</v>
      </c>
      <c r="AJ111">
        <f t="shared" si="62"/>
        <v>1.2634154420501818E-3</v>
      </c>
      <c r="AK111">
        <f t="shared" si="63"/>
        <v>0.15225035818956775</v>
      </c>
      <c r="AL111" t="str">
        <f t="shared" si="64"/>
        <v/>
      </c>
      <c r="AM111" t="str">
        <f t="shared" si="65"/>
        <v/>
      </c>
      <c r="AN111">
        <f t="shared" si="66"/>
        <v>39.511648293125894</v>
      </c>
      <c r="AO111">
        <f t="shared" si="67"/>
        <v>6.3811164492195913E-3</v>
      </c>
      <c r="AP111" t="str">
        <f t="shared" si="68"/>
        <v/>
      </c>
      <c r="AQ111">
        <f t="shared" si="69"/>
        <v>1.591907957485316E-4</v>
      </c>
      <c r="AR111">
        <f t="shared" si="70"/>
        <v>5.1952899713421485E-2</v>
      </c>
      <c r="AS111">
        <f t="shared" si="71"/>
        <v>1.5509829942221619E-2</v>
      </c>
      <c r="AT111">
        <f t="shared" si="72"/>
        <v>6.5507420775446626E-3</v>
      </c>
      <c r="AU111" t="str">
        <f t="shared" si="73"/>
        <v/>
      </c>
      <c r="AV111">
        <f t="shared" si="74"/>
        <v>2.9173594073825018E-5</v>
      </c>
      <c r="AW111">
        <f t="shared" si="75"/>
        <v>4.4347927115596167E-3</v>
      </c>
      <c r="AX111">
        <f t="shared" si="76"/>
        <v>1.3905668115274192E-3</v>
      </c>
      <c r="AY111" t="str">
        <f t="shared" si="77"/>
        <v/>
      </c>
      <c r="AZ111">
        <f t="shared" si="78"/>
        <v>6.9033291874256275E-2</v>
      </c>
      <c r="BA111" t="str">
        <f t="shared" si="79"/>
        <v/>
      </c>
      <c r="BB111" t="str">
        <f t="shared" si="80"/>
        <v/>
      </c>
      <c r="BC111">
        <f t="shared" si="81"/>
        <v>3.1729515695268673E-3</v>
      </c>
      <c r="BE111">
        <f t="shared" si="82"/>
        <v>1.006893904718497</v>
      </c>
      <c r="BF111">
        <f t="shared" si="83"/>
        <v>3.0435468391444513</v>
      </c>
      <c r="BG111">
        <f t="shared" si="84"/>
        <v>2.0419827090516644E-4</v>
      </c>
      <c r="BH111">
        <f t="shared" si="85"/>
        <v>6.0696105301607552E-3</v>
      </c>
      <c r="BI111">
        <f t="shared" si="86"/>
        <v>1.0518992536434604E-3</v>
      </c>
      <c r="BJ111">
        <f t="shared" si="87"/>
        <v>2.4836554002093717E-3</v>
      </c>
      <c r="BK111">
        <f t="shared" si="88"/>
        <v>4.1374483430652477E-5</v>
      </c>
      <c r="BL111">
        <f t="shared" si="89"/>
        <v>4.8162383594729345E-3</v>
      </c>
      <c r="BM111" t="str">
        <f t="shared" si="90"/>
        <v/>
      </c>
      <c r="BN111" t="str">
        <f t="shared" si="91"/>
        <v/>
      </c>
      <c r="BO111">
        <f t="shared" si="92"/>
        <v>1</v>
      </c>
      <c r="BP111">
        <f t="shared" si="93"/>
        <v>1.3522013158239748E-4</v>
      </c>
      <c r="BQ111" t="str">
        <f t="shared" si="94"/>
        <v/>
      </c>
      <c r="BR111">
        <f t="shared" si="95"/>
        <v>3.1054752825031419E-6</v>
      </c>
      <c r="BS111">
        <f t="shared" si="96"/>
        <v>9.5921915099490135E-4</v>
      </c>
      <c r="BT111">
        <f t="shared" si="97"/>
        <v>2.8171088910990344E-4</v>
      </c>
      <c r="BU111">
        <f t="shared" si="98"/>
        <v>1.1274865517359504E-4</v>
      </c>
      <c r="BV111" t="str">
        <f t="shared" si="99"/>
        <v/>
      </c>
      <c r="BW111">
        <f t="shared" si="100"/>
        <v>4.6567466516618701E-7</v>
      </c>
      <c r="BX111">
        <f t="shared" si="101"/>
        <v>6.8792783349297892E-5</v>
      </c>
      <c r="BY111">
        <f t="shared" si="102"/>
        <v>1.7652419221955832E-5</v>
      </c>
      <c r="BZ111" t="str">
        <f t="shared" si="103"/>
        <v/>
      </c>
      <c r="CA111">
        <f t="shared" si="104"/>
        <v>7.9916458170320903E-4</v>
      </c>
      <c r="CB111" t="str">
        <f t="shared" si="105"/>
        <v/>
      </c>
      <c r="CC111" t="str">
        <f t="shared" si="106"/>
        <v/>
      </c>
      <c r="CD111">
        <f t="shared" si="107"/>
        <v>1.5532972944165189E-5</v>
      </c>
      <c r="CI111">
        <f t="shared" si="108"/>
        <v>7.7352941176470491</v>
      </c>
      <c r="CJ111">
        <f t="shared" si="109"/>
        <v>0.73529411764704911</v>
      </c>
      <c r="CL111">
        <v>0.53267973856209028</v>
      </c>
      <c r="CM111">
        <v>11.905934133530199</v>
      </c>
      <c r="CN111">
        <v>47.949506989671498</v>
      </c>
      <c r="CO111">
        <v>1.7186444678079421E-2</v>
      </c>
      <c r="CP111">
        <v>0.10583809390075564</v>
      </c>
      <c r="CQ111">
        <v>2.3863488093183696E-2</v>
      </c>
      <c r="CR111">
        <v>8.7267248961711105E-2</v>
      </c>
      <c r="CS111">
        <v>2.2645020082966245E-3</v>
      </c>
      <c r="CT111">
        <v>9.8008619745695427E-2</v>
      </c>
      <c r="CU111" t="s">
        <v>1119</v>
      </c>
      <c r="CV111" t="s">
        <v>1119</v>
      </c>
      <c r="CW111">
        <v>39.516194750996945</v>
      </c>
      <c r="CX111">
        <v>7.1070727798491565E-2</v>
      </c>
      <c r="CY111">
        <v>1.4034911657404318E-3</v>
      </c>
      <c r="CZ111" t="s">
        <v>1119</v>
      </c>
      <c r="DA111">
        <v>7.0530218757840921E-2</v>
      </c>
      <c r="DB111">
        <v>5.849765577156562E-2</v>
      </c>
      <c r="DC111">
        <v>1.1317533107547222E-3</v>
      </c>
      <c r="DD111" t="s">
        <v>1119</v>
      </c>
      <c r="DE111">
        <v>1.1835173223667497E-4</v>
      </c>
      <c r="DF111">
        <v>4.0083711160202465E-3</v>
      </c>
      <c r="DG111">
        <v>6.2905541878755639E-4</v>
      </c>
      <c r="DH111" t="s">
        <v>1119</v>
      </c>
      <c r="DI111">
        <v>8.0236106180098229E-2</v>
      </c>
      <c r="DJ111" t="s">
        <v>1119</v>
      </c>
      <c r="DK111">
        <v>6.3099971620981877E-3</v>
      </c>
      <c r="DL111" t="s">
        <v>1119</v>
      </c>
    </row>
    <row r="112" spans="1:116" x14ac:dyDescent="0.2">
      <c r="A112">
        <v>5.45</v>
      </c>
      <c r="B112" s="3" t="s">
        <v>1070</v>
      </c>
      <c r="C112" s="2">
        <v>11.912294279499651</v>
      </c>
      <c r="D112" s="2">
        <v>47.965781970953714</v>
      </c>
      <c r="E112" s="2">
        <v>3.3076361325046155E-2</v>
      </c>
      <c r="F112" s="2">
        <v>9.6723497103307993E-2</v>
      </c>
      <c r="G112" s="2">
        <v>2.9702118727511086E-2</v>
      </c>
      <c r="H112" s="2">
        <v>6.3639276121290667E-2</v>
      </c>
      <c r="I112" s="2">
        <v>2.4455552274695882E-3</v>
      </c>
      <c r="J112" s="2">
        <v>0.14153496897091544</v>
      </c>
      <c r="K112" s="2">
        <v>0</v>
      </c>
      <c r="L112" s="2">
        <v>0</v>
      </c>
      <c r="M112" s="2">
        <v>39.557710561759826</v>
      </c>
      <c r="N112" s="2">
        <v>0</v>
      </c>
      <c r="O112" s="2">
        <v>0</v>
      </c>
      <c r="P112" s="2">
        <v>2.5321289316608277E-3</v>
      </c>
      <c r="Q112" s="2">
        <v>6.8443130092722751E-2</v>
      </c>
      <c r="R112" s="2">
        <v>3.3116253189068655E-2</v>
      </c>
      <c r="S112" s="2">
        <v>1.5847769076894298E-2</v>
      </c>
      <c r="T112" s="2">
        <v>0</v>
      </c>
      <c r="U112" s="2">
        <v>3.7152585854712398E-5</v>
      </c>
      <c r="V112" s="2">
        <v>4.1869538922292776E-3</v>
      </c>
      <c r="W112" s="2">
        <v>1.4304307560355401E-3</v>
      </c>
      <c r="X112" s="2">
        <v>0</v>
      </c>
      <c r="Y112" s="2">
        <v>6.8731060733975322E-2</v>
      </c>
      <c r="Z112" s="2">
        <v>0</v>
      </c>
      <c r="AA112" s="2">
        <v>0</v>
      </c>
      <c r="AB112" s="2">
        <v>2.7665310528345861E-3</v>
      </c>
      <c r="AD112">
        <f t="shared" si="56"/>
        <v>11.912294279499651</v>
      </c>
      <c r="AE112">
        <f t="shared" si="57"/>
        <v>47.965781970953714</v>
      </c>
      <c r="AF112">
        <f t="shared" si="58"/>
        <v>3.3076361325046155E-2</v>
      </c>
      <c r="AG112">
        <f t="shared" si="59"/>
        <v>9.6723497103307993E-2</v>
      </c>
      <c r="AH112">
        <f t="shared" si="60"/>
        <v>2.9702118727511086E-2</v>
      </c>
      <c r="AI112">
        <f t="shared" si="61"/>
        <v>6.3639276121290667E-2</v>
      </c>
      <c r="AJ112">
        <f t="shared" si="62"/>
        <v>2.4455552274695882E-3</v>
      </c>
      <c r="AK112">
        <f t="shared" si="63"/>
        <v>0.14153496897091544</v>
      </c>
      <c r="AL112" t="str">
        <f t="shared" si="64"/>
        <v/>
      </c>
      <c r="AM112" t="str">
        <f t="shared" si="65"/>
        <v/>
      </c>
      <c r="AN112">
        <f t="shared" si="66"/>
        <v>39.557710561759826</v>
      </c>
      <c r="AO112" t="str">
        <f t="shared" si="67"/>
        <v/>
      </c>
      <c r="AP112" t="str">
        <f t="shared" si="68"/>
        <v/>
      </c>
      <c r="AQ112">
        <f t="shared" si="69"/>
        <v>2.5321289316608277E-3</v>
      </c>
      <c r="AR112">
        <f t="shared" si="70"/>
        <v>6.8443130092722751E-2</v>
      </c>
      <c r="AS112">
        <f t="shared" si="71"/>
        <v>3.3116253189068655E-2</v>
      </c>
      <c r="AT112">
        <f t="shared" si="72"/>
        <v>1.5847769076894298E-2</v>
      </c>
      <c r="AU112" t="str">
        <f t="shared" si="73"/>
        <v/>
      </c>
      <c r="AV112">
        <f t="shared" si="74"/>
        <v>3.7152585854712398E-5</v>
      </c>
      <c r="AW112">
        <f t="shared" si="75"/>
        <v>4.1869538922292776E-3</v>
      </c>
      <c r="AX112">
        <f t="shared" si="76"/>
        <v>1.4304307560355401E-3</v>
      </c>
      <c r="AY112" t="str">
        <f t="shared" si="77"/>
        <v/>
      </c>
      <c r="AZ112">
        <f t="shared" si="78"/>
        <v>6.8731060733975322E-2</v>
      </c>
      <c r="BA112" t="str">
        <f t="shared" si="79"/>
        <v/>
      </c>
      <c r="BB112" t="str">
        <f t="shared" si="80"/>
        <v/>
      </c>
      <c r="BC112">
        <f t="shared" si="81"/>
        <v>2.7665310528345861E-3</v>
      </c>
      <c r="BE112">
        <f t="shared" si="82"/>
        <v>1.0048517349193276</v>
      </c>
      <c r="BF112">
        <f t="shared" si="83"/>
        <v>3.0374051515613432</v>
      </c>
      <c r="BG112">
        <f t="shared" si="84"/>
        <v>1.4576703361882032E-3</v>
      </c>
      <c r="BH112">
        <f t="shared" si="85"/>
        <v>4.0319139748701696E-3</v>
      </c>
      <c r="BI112">
        <f t="shared" si="86"/>
        <v>1.1153116334273599E-3</v>
      </c>
      <c r="BJ112">
        <f t="shared" si="87"/>
        <v>2.2957149560777898E-3</v>
      </c>
      <c r="BK112">
        <f t="shared" si="88"/>
        <v>7.9994085443924227E-5</v>
      </c>
      <c r="BL112">
        <f t="shared" si="89"/>
        <v>4.4720577403354455E-3</v>
      </c>
      <c r="BM112" t="str">
        <f t="shared" si="90"/>
        <v/>
      </c>
      <c r="BN112" t="str">
        <f t="shared" si="91"/>
        <v/>
      </c>
      <c r="BO112">
        <f t="shared" si="92"/>
        <v>1</v>
      </c>
      <c r="BP112" t="str">
        <f t="shared" si="93"/>
        <v/>
      </c>
      <c r="BQ112" t="str">
        <f t="shared" si="94"/>
        <v/>
      </c>
      <c r="BR112">
        <f t="shared" si="95"/>
        <v>4.9338953942941994E-5</v>
      </c>
      <c r="BS112">
        <f t="shared" si="96"/>
        <v>1.262210853458328E-3</v>
      </c>
      <c r="BT112">
        <f t="shared" si="97"/>
        <v>6.0080258351394463E-4</v>
      </c>
      <c r="BU112">
        <f t="shared" si="98"/>
        <v>2.724476105804299E-4</v>
      </c>
      <c r="BV112" t="str">
        <f t="shared" si="99"/>
        <v/>
      </c>
      <c r="BW112">
        <f t="shared" si="100"/>
        <v>5.9234635517445315E-7</v>
      </c>
      <c r="BX112">
        <f t="shared" si="101"/>
        <v>6.4872664125536125E-5</v>
      </c>
      <c r="BY112">
        <f t="shared" si="102"/>
        <v>1.8137324001615606E-5</v>
      </c>
      <c r="BZ112" t="str">
        <f t="shared" si="103"/>
        <v/>
      </c>
      <c r="CA112">
        <f t="shared" si="104"/>
        <v>7.9473930112656372E-4</v>
      </c>
      <c r="CB112" t="str">
        <f t="shared" si="105"/>
        <v/>
      </c>
      <c r="CC112" t="str">
        <f t="shared" si="106"/>
        <v/>
      </c>
      <c r="CD112">
        <f t="shared" si="107"/>
        <v>1.3527598057869788E-5</v>
      </c>
      <c r="CI112">
        <f t="shared" si="108"/>
        <v>7.8161764705882248</v>
      </c>
      <c r="CJ112">
        <f t="shared" si="109"/>
        <v>0.81617647058822484</v>
      </c>
      <c r="CL112">
        <v>0.53839869281045516</v>
      </c>
      <c r="CM112">
        <v>11.925491057046177</v>
      </c>
      <c r="CN112">
        <v>47.998662423100704</v>
      </c>
      <c r="CO112" t="s">
        <v>1119</v>
      </c>
      <c r="CP112">
        <v>0.13882748132723496</v>
      </c>
      <c r="CQ112">
        <v>2.8874683449674018E-2</v>
      </c>
      <c r="CR112">
        <v>0.12348695210935817</v>
      </c>
      <c r="CS112">
        <v>2.4738431487789474E-3</v>
      </c>
      <c r="CT112">
        <v>9.7626063756880821E-2</v>
      </c>
      <c r="CU112" t="s">
        <v>1119</v>
      </c>
      <c r="CV112" t="s">
        <v>1119</v>
      </c>
      <c r="CW112">
        <v>39.531516672929591</v>
      </c>
      <c r="CX112" t="s">
        <v>1119</v>
      </c>
      <c r="CY112" t="s">
        <v>1119</v>
      </c>
      <c r="CZ112">
        <v>5.6629068629161165E-4</v>
      </c>
      <c r="DA112">
        <v>4.1798962120607332E-2</v>
      </c>
      <c r="DB112">
        <v>2.8744433470824227E-2</v>
      </c>
      <c r="DC112">
        <v>7.2799847336982337E-4</v>
      </c>
      <c r="DD112" t="s">
        <v>1119</v>
      </c>
      <c r="DE112" t="s">
        <v>1119</v>
      </c>
      <c r="DF112">
        <v>3.7973015990704542E-3</v>
      </c>
      <c r="DG112">
        <v>4.7378314597303257E-4</v>
      </c>
      <c r="DH112" t="s">
        <v>1119</v>
      </c>
      <c r="DI112">
        <v>7.048201486608785E-2</v>
      </c>
      <c r="DJ112" t="s">
        <v>1119</v>
      </c>
      <c r="DK112">
        <v>6.4500387693513569E-3</v>
      </c>
      <c r="DL112" t="s">
        <v>1119</v>
      </c>
    </row>
    <row r="113" spans="1:116" x14ac:dyDescent="0.2">
      <c r="A113">
        <v>5.5</v>
      </c>
      <c r="B113" s="3" t="s">
        <v>1071</v>
      </c>
      <c r="C113" s="2">
        <v>11.901276018042292</v>
      </c>
      <c r="D113" s="2">
        <v>47.995486566336794</v>
      </c>
      <c r="E113" s="2">
        <v>0</v>
      </c>
      <c r="F113" s="2">
        <v>0.14130736601611385</v>
      </c>
      <c r="G113" s="2">
        <v>3.2838315580750815E-2</v>
      </c>
      <c r="H113" s="2">
        <v>9.088315382246559E-2</v>
      </c>
      <c r="I113" s="2">
        <v>4.8186776690702414E-3</v>
      </c>
      <c r="J113" s="2">
        <v>0.17623549447855635</v>
      </c>
      <c r="K113" s="2">
        <v>2.7322989515037074E-2</v>
      </c>
      <c r="L113" s="2">
        <v>0</v>
      </c>
      <c r="M113" s="2">
        <v>39.447402080939277</v>
      </c>
      <c r="N113" s="2">
        <v>0</v>
      </c>
      <c r="O113" s="2">
        <v>0</v>
      </c>
      <c r="P113" s="2">
        <v>6.8020774596109952E-3</v>
      </c>
      <c r="Q113" s="2">
        <v>5.2273323317149907E-2</v>
      </c>
      <c r="R113" s="2">
        <v>2.9255224405750735E-2</v>
      </c>
      <c r="S113" s="2">
        <v>1.2270900163128918E-2</v>
      </c>
      <c r="T113" s="2">
        <v>1.5510454987708072E-3</v>
      </c>
      <c r="U113" s="2">
        <v>0</v>
      </c>
      <c r="V113" s="2">
        <v>4.8632633029966716E-3</v>
      </c>
      <c r="W113" s="2">
        <v>9.2228838175833681E-4</v>
      </c>
      <c r="X113" s="2">
        <v>0</v>
      </c>
      <c r="Y113" s="2">
        <v>6.8788674480737513E-2</v>
      </c>
      <c r="Z113" s="2">
        <v>0</v>
      </c>
      <c r="AA113" s="2">
        <v>0</v>
      </c>
      <c r="AB113" s="2">
        <v>5.7025405897155297E-3</v>
      </c>
      <c r="AD113">
        <f t="shared" si="56"/>
        <v>11.901276018042292</v>
      </c>
      <c r="AE113">
        <f t="shared" si="57"/>
        <v>47.995486566336794</v>
      </c>
      <c r="AF113" t="str">
        <f t="shared" si="58"/>
        <v/>
      </c>
      <c r="AG113">
        <f t="shared" si="59"/>
        <v>0.14130736601611385</v>
      </c>
      <c r="AH113">
        <f t="shared" si="60"/>
        <v>3.2838315580750815E-2</v>
      </c>
      <c r="AI113">
        <f t="shared" si="61"/>
        <v>9.088315382246559E-2</v>
      </c>
      <c r="AJ113">
        <f t="shared" si="62"/>
        <v>4.8186776690702414E-3</v>
      </c>
      <c r="AK113">
        <f t="shared" si="63"/>
        <v>0.17623549447855635</v>
      </c>
      <c r="AL113">
        <f t="shared" si="64"/>
        <v>2.7322989515037074E-2</v>
      </c>
      <c r="AM113" t="str">
        <f t="shared" si="65"/>
        <v/>
      </c>
      <c r="AN113">
        <f t="shared" si="66"/>
        <v>39.447402080939277</v>
      </c>
      <c r="AO113" t="str">
        <f t="shared" si="67"/>
        <v/>
      </c>
      <c r="AP113" t="str">
        <f t="shared" si="68"/>
        <v/>
      </c>
      <c r="AQ113">
        <f t="shared" si="69"/>
        <v>6.8020774596109952E-3</v>
      </c>
      <c r="AR113">
        <f t="shared" si="70"/>
        <v>5.2273323317149907E-2</v>
      </c>
      <c r="AS113">
        <f t="shared" si="71"/>
        <v>2.9255224405750735E-2</v>
      </c>
      <c r="AT113">
        <f t="shared" si="72"/>
        <v>1.2270900163128918E-2</v>
      </c>
      <c r="AU113">
        <f t="shared" si="73"/>
        <v>1.5510454987708072E-3</v>
      </c>
      <c r="AV113" t="str">
        <f t="shared" si="74"/>
        <v/>
      </c>
      <c r="AW113">
        <f t="shared" si="75"/>
        <v>4.8632633029966716E-3</v>
      </c>
      <c r="AX113">
        <f t="shared" si="76"/>
        <v>9.2228838175833681E-4</v>
      </c>
      <c r="AY113" t="str">
        <f t="shared" si="77"/>
        <v/>
      </c>
      <c r="AZ113">
        <f t="shared" si="78"/>
        <v>6.8788674480737513E-2</v>
      </c>
      <c r="BA113" t="str">
        <f t="shared" si="79"/>
        <v/>
      </c>
      <c r="BB113" t="str">
        <f t="shared" si="80"/>
        <v/>
      </c>
      <c r="BC113">
        <f t="shared" si="81"/>
        <v>5.7025405897155297E-3</v>
      </c>
      <c r="BE113">
        <f t="shared" si="82"/>
        <v>1.0067296100360699</v>
      </c>
      <c r="BF113">
        <f t="shared" si="83"/>
        <v>3.047785065446829</v>
      </c>
      <c r="BG113" t="str">
        <f t="shared" si="84"/>
        <v/>
      </c>
      <c r="BH113">
        <f t="shared" si="85"/>
        <v>5.9068617985666896E-3</v>
      </c>
      <c r="BI113">
        <f t="shared" si="86"/>
        <v>1.2365236189737525E-3</v>
      </c>
      <c r="BJ113">
        <f t="shared" si="87"/>
        <v>3.2876748824426428E-3</v>
      </c>
      <c r="BK113">
        <f t="shared" si="88"/>
        <v>1.580596517843936E-4</v>
      </c>
      <c r="BL113">
        <f t="shared" si="89"/>
        <v>5.5840560808616303E-3</v>
      </c>
      <c r="BM113">
        <f t="shared" si="90"/>
        <v>7.8300197756736567E-4</v>
      </c>
      <c r="BN113" t="str">
        <f t="shared" si="91"/>
        <v/>
      </c>
      <c r="BO113">
        <f t="shared" si="92"/>
        <v>1</v>
      </c>
      <c r="BP113" t="str">
        <f t="shared" si="93"/>
        <v/>
      </c>
      <c r="BQ113" t="str">
        <f t="shared" si="94"/>
        <v/>
      </c>
      <c r="BR113">
        <f t="shared" si="95"/>
        <v>1.329102384062386E-4</v>
      </c>
      <c r="BS113">
        <f t="shared" si="96"/>
        <v>9.6670708308442999E-4</v>
      </c>
      <c r="BT113">
        <f t="shared" si="97"/>
        <v>5.3223909578720802E-4</v>
      </c>
      <c r="BU113">
        <f t="shared" si="98"/>
        <v>2.1154561786262439E-4</v>
      </c>
      <c r="BV113">
        <f t="shared" si="99"/>
        <v>2.6848677836108895E-5</v>
      </c>
      <c r="BW113" t="str">
        <f t="shared" si="100"/>
        <v/>
      </c>
      <c r="BX113">
        <f t="shared" si="101"/>
        <v>7.5562110613007177E-5</v>
      </c>
      <c r="BY113">
        <f t="shared" si="102"/>
        <v>1.1726971001805644E-5</v>
      </c>
      <c r="BZ113" t="str">
        <f t="shared" si="103"/>
        <v/>
      </c>
      <c r="CA113">
        <f t="shared" si="104"/>
        <v>7.9762971745628449E-4</v>
      </c>
      <c r="CB113" t="str">
        <f t="shared" si="105"/>
        <v/>
      </c>
      <c r="CC113" t="str">
        <f t="shared" si="106"/>
        <v/>
      </c>
      <c r="CD113">
        <f t="shared" si="107"/>
        <v>2.7961873604585857E-5</v>
      </c>
      <c r="CI113">
        <f t="shared" si="108"/>
        <v>7.8970588235294006</v>
      </c>
      <c r="CJ113">
        <f t="shared" si="109"/>
        <v>0.89705882352940058</v>
      </c>
      <c r="CL113">
        <v>0.53921568627450034</v>
      </c>
      <c r="CM113">
        <v>11.921892901217159</v>
      </c>
      <c r="CN113">
        <v>47.969775492063462</v>
      </c>
      <c r="CO113" t="s">
        <v>1119</v>
      </c>
      <c r="CP113">
        <v>9.6695570139120682E-2</v>
      </c>
      <c r="CQ113">
        <v>2.4732606984931932E-2</v>
      </c>
      <c r="CR113">
        <v>0.11162396964280626</v>
      </c>
      <c r="CS113">
        <v>1.4785032013786923E-3</v>
      </c>
      <c r="CT113">
        <v>9.2163976319297722E-2</v>
      </c>
      <c r="CU113">
        <v>4.3699385106342418E-3</v>
      </c>
      <c r="CV113" t="s">
        <v>1119</v>
      </c>
      <c r="CW113">
        <v>39.588988778528361</v>
      </c>
      <c r="CX113" t="s">
        <v>1119</v>
      </c>
      <c r="CY113">
        <v>6.6413172805835968E-4</v>
      </c>
      <c r="CZ113">
        <v>1.4460585331127114E-3</v>
      </c>
      <c r="DA113">
        <v>5.8190064321269511E-2</v>
      </c>
      <c r="DB113">
        <v>4.2685069670190631E-2</v>
      </c>
      <c r="DC113">
        <v>1.3259446482730808E-4</v>
      </c>
      <c r="DD113">
        <v>1.4638506739147608E-3</v>
      </c>
      <c r="DE113">
        <v>7.454060498462956E-4</v>
      </c>
      <c r="DF113">
        <v>6.2458008045090585E-3</v>
      </c>
      <c r="DG113">
        <v>1.5324074404660287E-5</v>
      </c>
      <c r="DH113" t="s">
        <v>1119</v>
      </c>
      <c r="DI113">
        <v>7.0471854097358039E-2</v>
      </c>
      <c r="DJ113" t="s">
        <v>1119</v>
      </c>
      <c r="DK113">
        <v>4.1805997164722818E-3</v>
      </c>
      <c r="DL113">
        <v>2.0375092588998103E-3</v>
      </c>
    </row>
    <row r="114" spans="1:116" x14ac:dyDescent="0.2">
      <c r="A114">
        <v>5.55</v>
      </c>
      <c r="B114" s="3" t="s">
        <v>1072</v>
      </c>
      <c r="C114" s="2">
        <v>11.872349023366093</v>
      </c>
      <c r="D114" s="2">
        <v>48.006016089429139</v>
      </c>
      <c r="E114" s="2">
        <v>0</v>
      </c>
      <c r="F114" s="2">
        <v>5.2813682496828274E-2</v>
      </c>
      <c r="G114" s="2">
        <v>3.0512100715454619E-2</v>
      </c>
      <c r="H114" s="2">
        <v>8.5833750679137191E-2</v>
      </c>
      <c r="I114" s="2">
        <v>5.0524865547315031E-3</v>
      </c>
      <c r="J114" s="2">
        <v>0.27442203137185006</v>
      </c>
      <c r="K114" s="2">
        <v>3.4365097629178575E-2</v>
      </c>
      <c r="L114" s="2">
        <v>0</v>
      </c>
      <c r="M114" s="2">
        <v>39.496652091634907</v>
      </c>
      <c r="N114" s="2">
        <v>0</v>
      </c>
      <c r="O114" s="2">
        <v>3.6821066140684698E-5</v>
      </c>
      <c r="P114" s="2">
        <v>6.7631410184260925E-3</v>
      </c>
      <c r="Q114" s="2">
        <v>3.0199920121794312E-2</v>
      </c>
      <c r="R114" s="2">
        <v>1.238423746485471E-2</v>
      </c>
      <c r="S114" s="2">
        <v>9.113331023142027E-3</v>
      </c>
      <c r="T114" s="2">
        <v>1.7183829472017589E-3</v>
      </c>
      <c r="U114" s="2">
        <v>4.0106147102091311E-4</v>
      </c>
      <c r="V114" s="2">
        <v>5.3259106746254377E-3</v>
      </c>
      <c r="W114" s="2">
        <v>4.8693872392564634E-4</v>
      </c>
      <c r="X114" s="2">
        <v>0</v>
      </c>
      <c r="Y114" s="2">
        <v>6.9111788632735136E-2</v>
      </c>
      <c r="Z114" s="2">
        <v>0</v>
      </c>
      <c r="AA114" s="2">
        <v>2.6299427768615149E-3</v>
      </c>
      <c r="AB114" s="2">
        <v>3.8121702019773039E-3</v>
      </c>
      <c r="AD114">
        <f t="shared" si="56"/>
        <v>11.872349023366093</v>
      </c>
      <c r="AE114">
        <f t="shared" si="57"/>
        <v>48.006016089429139</v>
      </c>
      <c r="AF114" t="str">
        <f t="shared" si="58"/>
        <v/>
      </c>
      <c r="AG114">
        <f t="shared" si="59"/>
        <v>5.2813682496828274E-2</v>
      </c>
      <c r="AH114">
        <f t="shared" si="60"/>
        <v>3.0512100715454619E-2</v>
      </c>
      <c r="AI114">
        <f t="shared" si="61"/>
        <v>8.5833750679137191E-2</v>
      </c>
      <c r="AJ114">
        <f t="shared" si="62"/>
        <v>5.0524865547315031E-3</v>
      </c>
      <c r="AK114">
        <f t="shared" si="63"/>
        <v>0.27442203137185006</v>
      </c>
      <c r="AL114">
        <f t="shared" si="64"/>
        <v>3.4365097629178575E-2</v>
      </c>
      <c r="AM114" t="str">
        <f t="shared" si="65"/>
        <v/>
      </c>
      <c r="AN114">
        <f t="shared" si="66"/>
        <v>39.496652091634907</v>
      </c>
      <c r="AO114" t="str">
        <f t="shared" si="67"/>
        <v/>
      </c>
      <c r="AP114">
        <f t="shared" si="68"/>
        <v>3.6821066140684698E-5</v>
      </c>
      <c r="AQ114">
        <f t="shared" si="69"/>
        <v>6.7631410184260925E-3</v>
      </c>
      <c r="AR114">
        <f t="shared" si="70"/>
        <v>3.0199920121794312E-2</v>
      </c>
      <c r="AS114">
        <f t="shared" si="71"/>
        <v>1.238423746485471E-2</v>
      </c>
      <c r="AT114">
        <f t="shared" si="72"/>
        <v>9.113331023142027E-3</v>
      </c>
      <c r="AU114">
        <f t="shared" si="73"/>
        <v>1.7183829472017589E-3</v>
      </c>
      <c r="AV114">
        <f t="shared" si="74"/>
        <v>4.0106147102091311E-4</v>
      </c>
      <c r="AW114">
        <f t="shared" si="75"/>
        <v>5.3259106746254377E-3</v>
      </c>
      <c r="AX114">
        <f t="shared" si="76"/>
        <v>4.8693872392564634E-4</v>
      </c>
      <c r="AY114" t="str">
        <f t="shared" si="77"/>
        <v/>
      </c>
      <c r="AZ114">
        <f t="shared" si="78"/>
        <v>6.9111788632735136E-2</v>
      </c>
      <c r="BA114" t="str">
        <f t="shared" si="79"/>
        <v/>
      </c>
      <c r="BB114">
        <f t="shared" si="80"/>
        <v>2.6299427768615149E-3</v>
      </c>
      <c r="BC114">
        <f t="shared" si="81"/>
        <v>3.8121702019773039E-3</v>
      </c>
      <c r="BE114">
        <f t="shared" si="82"/>
        <v>1.0030303922793977</v>
      </c>
      <c r="BF114">
        <f t="shared" si="83"/>
        <v>3.0446524627512019</v>
      </c>
      <c r="BG114" t="str">
        <f t="shared" si="84"/>
        <v/>
      </c>
      <c r="BH114">
        <f t="shared" si="85"/>
        <v>2.2049390108384156E-3</v>
      </c>
      <c r="BI114">
        <f t="shared" si="86"/>
        <v>1.1474975730006917E-3</v>
      </c>
      <c r="BJ114">
        <f t="shared" si="87"/>
        <v>3.1011422425780617E-3</v>
      </c>
      <c r="BK114">
        <f t="shared" si="88"/>
        <v>1.6552226980308022E-4</v>
      </c>
      <c r="BL114">
        <f t="shared" si="89"/>
        <v>8.68427338929007E-3</v>
      </c>
      <c r="BM114">
        <f t="shared" si="90"/>
        <v>9.8358149149433121E-4</v>
      </c>
      <c r="BN114" t="str">
        <f t="shared" si="91"/>
        <v/>
      </c>
      <c r="BO114">
        <f t="shared" si="92"/>
        <v>1</v>
      </c>
      <c r="BP114" t="str">
        <f t="shared" si="93"/>
        <v/>
      </c>
      <c r="BQ114">
        <f t="shared" si="94"/>
        <v>7.3344258811824416E-7</v>
      </c>
      <c r="BR114">
        <f t="shared" si="95"/>
        <v>1.3198465122669462E-4</v>
      </c>
      <c r="BS114">
        <f t="shared" si="96"/>
        <v>5.5780025141599155E-4</v>
      </c>
      <c r="BT114">
        <f t="shared" si="97"/>
        <v>2.2502498016047234E-4</v>
      </c>
      <c r="BU114">
        <f t="shared" si="98"/>
        <v>1.5691442816379543E-4</v>
      </c>
      <c r="BV114">
        <f t="shared" si="99"/>
        <v>2.9708207083405983E-5</v>
      </c>
      <c r="BW114">
        <f t="shared" si="100"/>
        <v>6.4042530004057919E-6</v>
      </c>
      <c r="BX114">
        <f t="shared" si="101"/>
        <v>8.2647229041153038E-5</v>
      </c>
      <c r="BY114">
        <f t="shared" si="102"/>
        <v>6.1837446704660268E-6</v>
      </c>
      <c r="BZ114" t="str">
        <f t="shared" si="103"/>
        <v/>
      </c>
      <c r="CA114">
        <f t="shared" si="104"/>
        <v>8.0037707431107976E-4</v>
      </c>
      <c r="CB114" t="str">
        <f t="shared" si="105"/>
        <v/>
      </c>
      <c r="CC114">
        <f t="shared" si="106"/>
        <v>1.9432833193339765E-5</v>
      </c>
      <c r="CD114">
        <f t="shared" si="107"/>
        <v>1.8669310884840159E-5</v>
      </c>
      <c r="CI114">
        <f t="shared" si="108"/>
        <v>7.9779411764705772</v>
      </c>
      <c r="CJ114">
        <f t="shared" si="109"/>
        <v>0.97794117647057721</v>
      </c>
      <c r="CL114">
        <v>0.54411764705881982</v>
      </c>
      <c r="CM114">
        <v>11.887320290457124</v>
      </c>
      <c r="CN114">
        <v>47.899832617166858</v>
      </c>
      <c r="CO114">
        <v>0.16462327825124734</v>
      </c>
      <c r="CP114">
        <v>9.7836690772521384E-2</v>
      </c>
      <c r="CQ114">
        <v>3.6141857810060823E-2</v>
      </c>
      <c r="CR114">
        <v>8.9464118111769242E-2</v>
      </c>
      <c r="CS114">
        <v>2.5085665245663503E-3</v>
      </c>
      <c r="CT114">
        <v>9.6690802588752858E-2</v>
      </c>
      <c r="CU114">
        <v>5.7951804112276538E-2</v>
      </c>
      <c r="CV114">
        <v>1.397551784949018E-3</v>
      </c>
      <c r="CW114">
        <v>39.471982369544378</v>
      </c>
      <c r="CX114">
        <v>5.0523867787805814E-2</v>
      </c>
      <c r="CY114" t="s">
        <v>1119</v>
      </c>
      <c r="CZ114">
        <v>5.0981880719834158E-3</v>
      </c>
      <c r="DA114">
        <v>4.6217863447924681E-2</v>
      </c>
      <c r="DB114">
        <v>1.249061109602078E-2</v>
      </c>
      <c r="DC114">
        <v>1.7514930448389436E-3</v>
      </c>
      <c r="DD114">
        <v>9.4995744741647016E-4</v>
      </c>
      <c r="DE114">
        <v>9.0851363442957171E-4</v>
      </c>
      <c r="DF114">
        <v>2.8414996683457918E-3</v>
      </c>
      <c r="DG114">
        <v>2.5656327119388383E-4</v>
      </c>
      <c r="DH114" t="s">
        <v>1119</v>
      </c>
      <c r="DI114">
        <v>6.9951218384447345E-2</v>
      </c>
      <c r="DJ114" t="s">
        <v>1119</v>
      </c>
      <c r="DK114" t="s">
        <v>1119</v>
      </c>
      <c r="DL114">
        <v>3.2602770211029621E-3</v>
      </c>
    </row>
    <row r="115" spans="1:116" x14ac:dyDescent="0.2">
      <c r="A115">
        <v>5.6</v>
      </c>
      <c r="B115" s="3" t="s">
        <v>1073</v>
      </c>
      <c r="C115" s="2">
        <v>11.859329329526211</v>
      </c>
      <c r="D115" s="2">
        <v>48.038233113550767</v>
      </c>
      <c r="E115" s="2">
        <v>2.1070865715752472E-2</v>
      </c>
      <c r="F115" s="2">
        <v>0.10069003526511737</v>
      </c>
      <c r="G115" s="2">
        <v>3.2430138007032171E-2</v>
      </c>
      <c r="H115" s="2">
        <v>8.5370207221960343E-2</v>
      </c>
      <c r="I115" s="2">
        <v>4.4949338196346028E-3</v>
      </c>
      <c r="J115" s="2">
        <v>0.32815184205536824</v>
      </c>
      <c r="K115" s="2">
        <v>2.3158524590985698E-2</v>
      </c>
      <c r="L115" s="2">
        <v>3.3421728436821905E-3</v>
      </c>
      <c r="M115" s="2">
        <v>39.373584752245023</v>
      </c>
      <c r="N115" s="2">
        <v>0</v>
      </c>
      <c r="O115" s="2">
        <v>0</v>
      </c>
      <c r="P115" s="2">
        <v>3.0034270062211962E-3</v>
      </c>
      <c r="Q115" s="2">
        <v>2.7374189874846279E-2</v>
      </c>
      <c r="R115" s="2">
        <v>7.6558409331181449E-3</v>
      </c>
      <c r="S115" s="2">
        <v>6.4278866349798134E-3</v>
      </c>
      <c r="T115" s="2">
        <v>1.1819340380234715E-3</v>
      </c>
      <c r="U115" s="2">
        <v>4.2916922743243093E-4</v>
      </c>
      <c r="V115" s="2">
        <v>5.5218619686975591E-3</v>
      </c>
      <c r="W115" s="2">
        <v>0</v>
      </c>
      <c r="X115" s="2">
        <v>0</v>
      </c>
      <c r="Y115" s="2">
        <v>7.0597008794878596E-2</v>
      </c>
      <c r="Z115" s="2">
        <v>0</v>
      </c>
      <c r="AA115" s="2">
        <v>4.7804976680393434E-4</v>
      </c>
      <c r="AB115" s="2">
        <v>7.474716913495048E-3</v>
      </c>
      <c r="AD115">
        <f t="shared" si="56"/>
        <v>11.859329329526211</v>
      </c>
      <c r="AE115">
        <f t="shared" si="57"/>
        <v>48.038233113550767</v>
      </c>
      <c r="AF115">
        <f t="shared" si="58"/>
        <v>2.1070865715752472E-2</v>
      </c>
      <c r="AG115">
        <f t="shared" si="59"/>
        <v>0.10069003526511737</v>
      </c>
      <c r="AH115">
        <f t="shared" si="60"/>
        <v>3.2430138007032171E-2</v>
      </c>
      <c r="AI115">
        <f t="shared" si="61"/>
        <v>8.5370207221960343E-2</v>
      </c>
      <c r="AJ115">
        <f t="shared" si="62"/>
        <v>4.4949338196346028E-3</v>
      </c>
      <c r="AK115">
        <f t="shared" si="63"/>
        <v>0.32815184205536824</v>
      </c>
      <c r="AL115">
        <f t="shared" si="64"/>
        <v>2.3158524590985698E-2</v>
      </c>
      <c r="AM115">
        <f t="shared" si="65"/>
        <v>3.3421728436821905E-3</v>
      </c>
      <c r="AN115">
        <f t="shared" si="66"/>
        <v>39.373584752245023</v>
      </c>
      <c r="AO115" t="str">
        <f t="shared" si="67"/>
        <v/>
      </c>
      <c r="AP115" t="str">
        <f t="shared" si="68"/>
        <v/>
      </c>
      <c r="AQ115">
        <f t="shared" si="69"/>
        <v>3.0034270062211962E-3</v>
      </c>
      <c r="AR115">
        <f t="shared" si="70"/>
        <v>2.7374189874846279E-2</v>
      </c>
      <c r="AS115">
        <f t="shared" si="71"/>
        <v>7.6558409331181449E-3</v>
      </c>
      <c r="AT115">
        <f t="shared" si="72"/>
        <v>6.4278866349798134E-3</v>
      </c>
      <c r="AU115">
        <f t="shared" si="73"/>
        <v>1.1819340380234715E-3</v>
      </c>
      <c r="AV115">
        <f t="shared" si="74"/>
        <v>4.2916922743243093E-4</v>
      </c>
      <c r="AW115">
        <f t="shared" si="75"/>
        <v>5.5218619686975591E-3</v>
      </c>
      <c r="AX115" t="str">
        <f t="shared" si="76"/>
        <v/>
      </c>
      <c r="AY115" t="str">
        <f t="shared" si="77"/>
        <v/>
      </c>
      <c r="AZ115">
        <f t="shared" si="78"/>
        <v>7.0597008794878596E-2</v>
      </c>
      <c r="BA115" t="str">
        <f t="shared" si="79"/>
        <v/>
      </c>
      <c r="BB115">
        <f t="shared" si="80"/>
        <v>4.7804976680393434E-4</v>
      </c>
      <c r="BC115">
        <f t="shared" si="81"/>
        <v>7.474716913495048E-3</v>
      </c>
      <c r="BE115">
        <f t="shared" si="82"/>
        <v>1.0050620948300748</v>
      </c>
      <c r="BF115">
        <f t="shared" si="83"/>
        <v>3.0562185907903188</v>
      </c>
      <c r="BG115">
        <f t="shared" si="84"/>
        <v>9.3293236443181581E-4</v>
      </c>
      <c r="BH115">
        <f t="shared" si="85"/>
        <v>4.216886886954244E-3</v>
      </c>
      <c r="BI115">
        <f t="shared" si="86"/>
        <v>1.2234431423462741E-3</v>
      </c>
      <c r="BJ115">
        <f t="shared" si="87"/>
        <v>3.0940352684481133E-3</v>
      </c>
      <c r="BK115">
        <f t="shared" si="88"/>
        <v>1.4771680182182727E-4</v>
      </c>
      <c r="BL115">
        <f t="shared" si="89"/>
        <v>1.041704850571103E-2</v>
      </c>
      <c r="BM115">
        <f t="shared" si="90"/>
        <v>6.6490405403891463E-4</v>
      </c>
      <c r="BN115">
        <f t="shared" si="91"/>
        <v>8.7010590427782548E-5</v>
      </c>
      <c r="BO115">
        <f t="shared" si="92"/>
        <v>1</v>
      </c>
      <c r="BP115" t="str">
        <f t="shared" si="93"/>
        <v/>
      </c>
      <c r="BQ115" t="str">
        <f t="shared" si="94"/>
        <v/>
      </c>
      <c r="BR115">
        <f t="shared" si="95"/>
        <v>5.8795947764033835E-5</v>
      </c>
      <c r="BS115">
        <f t="shared" si="96"/>
        <v>5.0718863627164138E-4</v>
      </c>
      <c r="BT115">
        <f t="shared" si="97"/>
        <v>1.3954352528322905E-4</v>
      </c>
      <c r="BU115">
        <f t="shared" si="98"/>
        <v>1.1102205698166462E-4</v>
      </c>
      <c r="BV115">
        <f t="shared" si="99"/>
        <v>2.0497696382597963E-5</v>
      </c>
      <c r="BW115">
        <f t="shared" si="100"/>
        <v>6.874505125576382E-6</v>
      </c>
      <c r="BX115">
        <f t="shared" si="101"/>
        <v>8.5955821057194482E-5</v>
      </c>
      <c r="BY115" t="str">
        <f t="shared" si="102"/>
        <v/>
      </c>
      <c r="BZ115" t="str">
        <f t="shared" si="103"/>
        <v/>
      </c>
      <c r="CA115">
        <f t="shared" si="104"/>
        <v>8.2013271398499569E-4</v>
      </c>
      <c r="CB115" t="str">
        <f t="shared" si="105"/>
        <v/>
      </c>
      <c r="CC115">
        <f t="shared" si="106"/>
        <v>3.5433843455037162E-6</v>
      </c>
      <c r="CD115">
        <f t="shared" si="107"/>
        <v>3.6720288324076427E-5</v>
      </c>
      <c r="CI115">
        <f t="shared" si="108"/>
        <v>8.0320855614973201</v>
      </c>
      <c r="CJ115">
        <f t="shared" si="109"/>
        <v>3.2085561497320114E-2</v>
      </c>
      <c r="CL115">
        <v>0.56127450980390758</v>
      </c>
      <c r="CM115">
        <v>11.92845186954351</v>
      </c>
      <c r="CN115">
        <v>47.986216505958097</v>
      </c>
      <c r="CO115" t="s">
        <v>1119</v>
      </c>
      <c r="CP115">
        <v>7.6117175306735577E-2</v>
      </c>
      <c r="CQ115">
        <v>3.1035051909235681E-2</v>
      </c>
      <c r="CR115">
        <v>9.1331939824816216E-2</v>
      </c>
      <c r="CS115">
        <v>2.1694036708826813E-3</v>
      </c>
      <c r="CT115">
        <v>0.10929791448263257</v>
      </c>
      <c r="CU115" t="s">
        <v>1119</v>
      </c>
      <c r="CV115" t="s">
        <v>1119</v>
      </c>
      <c r="CW115">
        <v>39.643270815422262</v>
      </c>
      <c r="CX115">
        <v>8.5738640356202399E-3</v>
      </c>
      <c r="CY115" t="s">
        <v>1119</v>
      </c>
      <c r="CZ115">
        <v>2.6405371882794867E-3</v>
      </c>
      <c r="DA115">
        <v>3.6723996655162461E-2</v>
      </c>
      <c r="DB115">
        <v>2.8351255179296007E-3</v>
      </c>
      <c r="DC115">
        <v>2.6887996772513478E-3</v>
      </c>
      <c r="DD115" t="s">
        <v>1119</v>
      </c>
      <c r="DE115">
        <v>1.904377825654992E-4</v>
      </c>
      <c r="DF115">
        <v>3.4610952296459763E-3</v>
      </c>
      <c r="DG115" t="s">
        <v>1119</v>
      </c>
      <c r="DH115" t="s">
        <v>1119</v>
      </c>
      <c r="DI115">
        <v>7.3832688293802268E-2</v>
      </c>
      <c r="DJ115" t="s">
        <v>1119</v>
      </c>
      <c r="DK115" t="s">
        <v>1119</v>
      </c>
      <c r="DL115">
        <v>1.1627795015372124E-3</v>
      </c>
    </row>
    <row r="116" spans="1:116" x14ac:dyDescent="0.2">
      <c r="A116">
        <v>5.65</v>
      </c>
      <c r="B116" s="3" t="s">
        <v>1074</v>
      </c>
      <c r="C116" s="2">
        <v>11.898539874474572</v>
      </c>
      <c r="D116" s="2">
        <v>48.046845923047904</v>
      </c>
      <c r="E116" s="2">
        <v>7.4749823742517084E-3</v>
      </c>
      <c r="F116" s="2">
        <v>0.15429219898135815</v>
      </c>
      <c r="G116" s="2">
        <v>2.7707770141853303E-2</v>
      </c>
      <c r="H116" s="2">
        <v>6.5768055990082661E-2</v>
      </c>
      <c r="I116" s="2">
        <v>1.2797462167685684E-3</v>
      </c>
      <c r="J116" s="2">
        <v>0.25510616760618682</v>
      </c>
      <c r="K116" s="2">
        <v>0</v>
      </c>
      <c r="L116" s="2">
        <v>0</v>
      </c>
      <c r="M116" s="2">
        <v>39.415513271895279</v>
      </c>
      <c r="N116" s="2">
        <v>0</v>
      </c>
      <c r="O116" s="2">
        <v>0</v>
      </c>
      <c r="P116" s="2">
        <v>3.1191726775194457E-4</v>
      </c>
      <c r="Q116" s="2">
        <v>3.1538118779630891E-2</v>
      </c>
      <c r="R116" s="2">
        <v>5.2927202391567707E-4</v>
      </c>
      <c r="S116" s="2">
        <v>5.4443674766731552E-3</v>
      </c>
      <c r="T116" s="2">
        <v>2.2925525412599099E-3</v>
      </c>
      <c r="U116" s="2">
        <v>2.9802175194113342E-4</v>
      </c>
      <c r="V116" s="2">
        <v>4.8169246913351673E-3</v>
      </c>
      <c r="W116" s="2">
        <v>8.1871279411382166E-4</v>
      </c>
      <c r="X116" s="2">
        <v>0</v>
      </c>
      <c r="Y116" s="2">
        <v>7.1731255434743457E-2</v>
      </c>
      <c r="Z116" s="2">
        <v>0</v>
      </c>
      <c r="AA116" s="2">
        <v>5.7207538200322325E-3</v>
      </c>
      <c r="AB116" s="2">
        <v>3.9701126903377423E-3</v>
      </c>
      <c r="AD116">
        <f t="shared" si="56"/>
        <v>11.898539874474572</v>
      </c>
      <c r="AE116">
        <f t="shared" si="57"/>
        <v>48.046845923047904</v>
      </c>
      <c r="AF116">
        <f t="shared" si="58"/>
        <v>7.4749823742517084E-3</v>
      </c>
      <c r="AG116">
        <f t="shared" si="59"/>
        <v>0.15429219898135815</v>
      </c>
      <c r="AH116">
        <f t="shared" si="60"/>
        <v>2.7707770141853303E-2</v>
      </c>
      <c r="AI116">
        <f t="shared" si="61"/>
        <v>6.5768055990082661E-2</v>
      </c>
      <c r="AJ116">
        <f t="shared" si="62"/>
        <v>1.2797462167685684E-3</v>
      </c>
      <c r="AK116">
        <f t="shared" si="63"/>
        <v>0.25510616760618682</v>
      </c>
      <c r="AL116" t="str">
        <f t="shared" si="64"/>
        <v/>
      </c>
      <c r="AM116" t="str">
        <f t="shared" si="65"/>
        <v/>
      </c>
      <c r="AN116">
        <f t="shared" si="66"/>
        <v>39.415513271895279</v>
      </c>
      <c r="AO116" t="str">
        <f t="shared" si="67"/>
        <v/>
      </c>
      <c r="AP116" t="str">
        <f t="shared" si="68"/>
        <v/>
      </c>
      <c r="AQ116">
        <f t="shared" si="69"/>
        <v>3.1191726775194457E-4</v>
      </c>
      <c r="AR116">
        <f t="shared" si="70"/>
        <v>3.1538118779630891E-2</v>
      </c>
      <c r="AS116">
        <f t="shared" si="71"/>
        <v>5.2927202391567707E-4</v>
      </c>
      <c r="AT116">
        <f t="shared" si="72"/>
        <v>5.4443674766731552E-3</v>
      </c>
      <c r="AU116">
        <f t="shared" si="73"/>
        <v>2.2925525412599099E-3</v>
      </c>
      <c r="AV116">
        <f t="shared" si="74"/>
        <v>2.9802175194113342E-4</v>
      </c>
      <c r="AW116">
        <f t="shared" si="75"/>
        <v>4.8169246913351673E-3</v>
      </c>
      <c r="AX116">
        <f t="shared" si="76"/>
        <v>8.1871279411382166E-4</v>
      </c>
      <c r="AY116" t="str">
        <f t="shared" si="77"/>
        <v/>
      </c>
      <c r="AZ116">
        <f t="shared" si="78"/>
        <v>7.1731255434743457E-2</v>
      </c>
      <c r="BA116" t="str">
        <f t="shared" si="79"/>
        <v/>
      </c>
      <c r="BB116">
        <f t="shared" si="80"/>
        <v>5.7207538200322325E-3</v>
      </c>
      <c r="BC116">
        <f t="shared" si="81"/>
        <v>3.9701126903377423E-3</v>
      </c>
      <c r="BE116">
        <f t="shared" si="82"/>
        <v>1.0073124588668971</v>
      </c>
      <c r="BF116">
        <f t="shared" si="83"/>
        <v>3.0535148862803863</v>
      </c>
      <c r="BG116">
        <f t="shared" si="84"/>
        <v>3.3060980046108917E-4</v>
      </c>
      <c r="BH116">
        <f t="shared" si="85"/>
        <v>6.4548655080905668E-3</v>
      </c>
      <c r="BI116">
        <f t="shared" si="86"/>
        <v>1.0441775239247101E-3</v>
      </c>
      <c r="BJ116">
        <f t="shared" si="87"/>
        <v>2.3810674580316674E-3</v>
      </c>
      <c r="BK116">
        <f t="shared" si="88"/>
        <v>4.2011503007630328E-5</v>
      </c>
      <c r="BL116">
        <f t="shared" si="89"/>
        <v>8.0896283300809415E-3</v>
      </c>
      <c r="BM116" t="str">
        <f t="shared" si="90"/>
        <v/>
      </c>
      <c r="BN116" t="str">
        <f t="shared" si="91"/>
        <v/>
      </c>
      <c r="BO116">
        <f t="shared" si="92"/>
        <v>1</v>
      </c>
      <c r="BP116" t="str">
        <f t="shared" si="93"/>
        <v/>
      </c>
      <c r="BQ116" t="str">
        <f t="shared" si="94"/>
        <v/>
      </c>
      <c r="BR116">
        <f t="shared" si="95"/>
        <v>6.0996863271167807E-6</v>
      </c>
      <c r="BS116">
        <f t="shared" si="96"/>
        <v>5.8371626385322363E-4</v>
      </c>
      <c r="BT116">
        <f t="shared" si="97"/>
        <v>9.6368144740122214E-6</v>
      </c>
      <c r="BU116">
        <f t="shared" si="98"/>
        <v>9.3934745301928692E-5</v>
      </c>
      <c r="BV116">
        <f t="shared" si="99"/>
        <v>3.9716309298216444E-5</v>
      </c>
      <c r="BW116">
        <f t="shared" si="100"/>
        <v>4.7686846039543985E-6</v>
      </c>
      <c r="BX116">
        <f t="shared" si="101"/>
        <v>7.4902682901169297E-5</v>
      </c>
      <c r="BY116">
        <f t="shared" si="102"/>
        <v>1.0418421196272976E-5</v>
      </c>
      <c r="BZ116" t="str">
        <f t="shared" si="103"/>
        <v/>
      </c>
      <c r="CA116">
        <f t="shared" si="104"/>
        <v>8.3242293538839302E-4</v>
      </c>
      <c r="CB116" t="str">
        <f t="shared" si="105"/>
        <v/>
      </c>
      <c r="CC116">
        <f t="shared" si="106"/>
        <v>4.2358071698947428E-5</v>
      </c>
      <c r="CD116">
        <f t="shared" si="107"/>
        <v>1.9482825366118432E-5</v>
      </c>
      <c r="CI116">
        <f t="shared" si="108"/>
        <v>8.0762032085561444</v>
      </c>
      <c r="CJ116">
        <f t="shared" si="109"/>
        <v>7.6203208556144375E-2</v>
      </c>
      <c r="CL116">
        <v>0.56149732620320769</v>
      </c>
      <c r="CM116">
        <v>11.911825821928627</v>
      </c>
      <c r="CN116">
        <v>47.988930047300734</v>
      </c>
      <c r="CO116" t="s">
        <v>1119</v>
      </c>
      <c r="CP116">
        <v>9.1056554798607359E-2</v>
      </c>
      <c r="CQ116">
        <v>2.8222607950395766E-2</v>
      </c>
      <c r="CR116">
        <v>6.5975100602417583E-2</v>
      </c>
      <c r="CS116">
        <v>2.5017272214273474E-3</v>
      </c>
      <c r="CT116">
        <v>0.1667488765080187</v>
      </c>
      <c r="CU116" t="s">
        <v>1119</v>
      </c>
      <c r="CV116" t="s">
        <v>1119</v>
      </c>
      <c r="CW116">
        <v>39.563770904746235</v>
      </c>
      <c r="CX116">
        <v>2.0843017361299079E-2</v>
      </c>
      <c r="CY116" t="s">
        <v>1119</v>
      </c>
      <c r="CZ116">
        <v>1.5959099610389697E-3</v>
      </c>
      <c r="DA116">
        <v>3.9316502148027246E-2</v>
      </c>
      <c r="DB116">
        <v>1.208014398762532E-2</v>
      </c>
      <c r="DC116">
        <v>1.3434988947763933E-2</v>
      </c>
      <c r="DD116">
        <v>1.2451437170661502E-3</v>
      </c>
      <c r="DE116">
        <v>4.2096216230948927E-3</v>
      </c>
      <c r="DF116">
        <v>4.717025166350689E-3</v>
      </c>
      <c r="DG116">
        <v>2.9911034445278383E-3</v>
      </c>
      <c r="DH116" t="s">
        <v>1119</v>
      </c>
      <c r="DI116">
        <v>7.2491838339427656E-2</v>
      </c>
      <c r="DJ116" t="s">
        <v>1119</v>
      </c>
      <c r="DK116" t="s">
        <v>1119</v>
      </c>
      <c r="DL116">
        <v>8.0430642473127891E-3</v>
      </c>
    </row>
    <row r="117" spans="1:116" x14ac:dyDescent="0.2">
      <c r="A117">
        <v>5.7</v>
      </c>
      <c r="B117" s="3" t="s">
        <v>1075</v>
      </c>
      <c r="C117" s="2">
        <v>11.902856431916273</v>
      </c>
      <c r="D117" s="2">
        <v>48.03829360488642</v>
      </c>
      <c r="E117" s="2">
        <v>0</v>
      </c>
      <c r="F117" s="2">
        <v>0.1541228742041108</v>
      </c>
      <c r="G117" s="2">
        <v>2.6875719119867209E-2</v>
      </c>
      <c r="H117" s="2">
        <v>9.7762115214010792E-2</v>
      </c>
      <c r="I117" s="2">
        <v>1.6023250147932254E-3</v>
      </c>
      <c r="J117" s="2">
        <v>0.21295774844078755</v>
      </c>
      <c r="K117" s="2">
        <v>0</v>
      </c>
      <c r="L117" s="2">
        <v>0</v>
      </c>
      <c r="M117" s="2">
        <v>39.43028362929325</v>
      </c>
      <c r="N117" s="2">
        <v>0</v>
      </c>
      <c r="O117" s="2">
        <v>0</v>
      </c>
      <c r="P117" s="2">
        <v>7.7907409538718322E-3</v>
      </c>
      <c r="Q117" s="2">
        <v>2.9321947171512805E-2</v>
      </c>
      <c r="R117" s="2">
        <v>2.8705226406148749E-3</v>
      </c>
      <c r="S117" s="2">
        <v>3.0535375458140305E-3</v>
      </c>
      <c r="T117" s="2">
        <v>8.965290384436985E-4</v>
      </c>
      <c r="U117" s="2">
        <v>2.7510197116729527E-4</v>
      </c>
      <c r="V117" s="2">
        <v>4.6338673857534264E-3</v>
      </c>
      <c r="W117" s="2">
        <v>1.3884507738994283E-3</v>
      </c>
      <c r="X117" s="2">
        <v>0</v>
      </c>
      <c r="Y117" s="2">
        <v>7.1540222935956466E-2</v>
      </c>
      <c r="Z117" s="2">
        <v>0</v>
      </c>
      <c r="AA117" s="2">
        <v>7.8301855915877388E-3</v>
      </c>
      <c r="AB117" s="2">
        <v>5.6444459018545204E-3</v>
      </c>
      <c r="AD117">
        <f t="shared" si="56"/>
        <v>11.902856431916273</v>
      </c>
      <c r="AE117">
        <f t="shared" si="57"/>
        <v>48.03829360488642</v>
      </c>
      <c r="AF117" t="str">
        <f t="shared" si="58"/>
        <v/>
      </c>
      <c r="AG117">
        <f t="shared" si="59"/>
        <v>0.1541228742041108</v>
      </c>
      <c r="AH117">
        <f t="shared" si="60"/>
        <v>2.6875719119867209E-2</v>
      </c>
      <c r="AI117">
        <f t="shared" si="61"/>
        <v>9.7762115214010792E-2</v>
      </c>
      <c r="AJ117">
        <f t="shared" si="62"/>
        <v>1.6023250147932254E-3</v>
      </c>
      <c r="AK117">
        <f t="shared" si="63"/>
        <v>0.21295774844078755</v>
      </c>
      <c r="AL117" t="str">
        <f t="shared" si="64"/>
        <v/>
      </c>
      <c r="AM117" t="str">
        <f t="shared" si="65"/>
        <v/>
      </c>
      <c r="AN117">
        <f t="shared" si="66"/>
        <v>39.43028362929325</v>
      </c>
      <c r="AO117" t="str">
        <f t="shared" si="67"/>
        <v/>
      </c>
      <c r="AP117" t="str">
        <f t="shared" si="68"/>
        <v/>
      </c>
      <c r="AQ117">
        <f t="shared" si="69"/>
        <v>7.7907409538718322E-3</v>
      </c>
      <c r="AR117">
        <f t="shared" si="70"/>
        <v>2.9321947171512805E-2</v>
      </c>
      <c r="AS117">
        <f t="shared" si="71"/>
        <v>2.8705226406148749E-3</v>
      </c>
      <c r="AT117">
        <f t="shared" si="72"/>
        <v>3.0535375458140305E-3</v>
      </c>
      <c r="AU117">
        <f t="shared" si="73"/>
        <v>8.965290384436985E-4</v>
      </c>
      <c r="AV117">
        <f t="shared" si="74"/>
        <v>2.7510197116729527E-4</v>
      </c>
      <c r="AW117">
        <f t="shared" si="75"/>
        <v>4.6338673857534264E-3</v>
      </c>
      <c r="AX117">
        <f t="shared" si="76"/>
        <v>1.3884507738994283E-3</v>
      </c>
      <c r="AY117" t="str">
        <f t="shared" si="77"/>
        <v/>
      </c>
      <c r="AZ117">
        <f t="shared" si="78"/>
        <v>7.1540222935956466E-2</v>
      </c>
      <c r="BA117" t="str">
        <f t="shared" si="79"/>
        <v/>
      </c>
      <c r="BB117">
        <f t="shared" si="80"/>
        <v>7.8301855915877388E-3</v>
      </c>
      <c r="BC117">
        <f t="shared" si="81"/>
        <v>5.6444459018545204E-3</v>
      </c>
      <c r="BE117">
        <f t="shared" si="82"/>
        <v>1.0073004217753474</v>
      </c>
      <c r="BF117">
        <f t="shared" si="83"/>
        <v>3.0518277364200403</v>
      </c>
      <c r="BG117" t="str">
        <f t="shared" si="84"/>
        <v/>
      </c>
      <c r="BH117">
        <f t="shared" si="85"/>
        <v>6.4453664477182211E-3</v>
      </c>
      <c r="BI117">
        <f t="shared" si="86"/>
        <v>1.0124419776160072E-3</v>
      </c>
      <c r="BJ117">
        <f t="shared" si="87"/>
        <v>3.5380549157225604E-3</v>
      </c>
      <c r="BK117">
        <f t="shared" si="88"/>
        <v>5.2581414251802054E-5</v>
      </c>
      <c r="BL117">
        <f t="shared" si="89"/>
        <v>6.7505373122852541E-3</v>
      </c>
      <c r="BM117" t="str">
        <f t="shared" si="90"/>
        <v/>
      </c>
      <c r="BN117" t="str">
        <f t="shared" si="91"/>
        <v/>
      </c>
      <c r="BO117">
        <f t="shared" si="92"/>
        <v>1</v>
      </c>
      <c r="BP117" t="str">
        <f t="shared" si="93"/>
        <v/>
      </c>
      <c r="BQ117" t="str">
        <f t="shared" si="94"/>
        <v/>
      </c>
      <c r="BR117">
        <f t="shared" si="95"/>
        <v>1.5229446992501264E-4</v>
      </c>
      <c r="BS117">
        <f t="shared" si="96"/>
        <v>5.4249545223703844E-4</v>
      </c>
      <c r="BT117">
        <f t="shared" si="97"/>
        <v>5.2245972950555448E-5</v>
      </c>
      <c r="BU117">
        <f t="shared" si="98"/>
        <v>5.2664671657647458E-5</v>
      </c>
      <c r="BV117">
        <f t="shared" si="99"/>
        <v>1.5525701519784684E-5</v>
      </c>
      <c r="BW117">
        <f t="shared" si="100"/>
        <v>4.4002932847293468E-6</v>
      </c>
      <c r="BX117">
        <f t="shared" si="101"/>
        <v>7.2029168827470095E-5</v>
      </c>
      <c r="BY117">
        <f t="shared" si="102"/>
        <v>1.7661927841827217E-5</v>
      </c>
      <c r="BZ117" t="str">
        <f t="shared" si="103"/>
        <v/>
      </c>
      <c r="CA117">
        <f t="shared" si="104"/>
        <v>8.298950615224528E-4</v>
      </c>
      <c r="CB117" t="str">
        <f t="shared" si="105"/>
        <v/>
      </c>
      <c r="CC117">
        <f t="shared" si="106"/>
        <v>5.7955180536583191E-5</v>
      </c>
      <c r="CD117">
        <f t="shared" si="107"/>
        <v>2.7689027574652362E-5</v>
      </c>
      <c r="CI117">
        <f t="shared" si="108"/>
        <v>8.1203208556149686</v>
      </c>
      <c r="CJ117">
        <f t="shared" si="109"/>
        <v>0.12032085561496864</v>
      </c>
      <c r="CL117">
        <v>0.565359477124181</v>
      </c>
      <c r="CM117">
        <v>11.9264202080185</v>
      </c>
      <c r="CN117">
        <v>47.991372273562398</v>
      </c>
      <c r="CO117" t="s">
        <v>1119</v>
      </c>
      <c r="CP117">
        <v>0.13711651099144634</v>
      </c>
      <c r="CQ117">
        <v>3.0286387256572418E-2</v>
      </c>
      <c r="CR117">
        <v>0.13314653180890215</v>
      </c>
      <c r="CS117">
        <v>1.9709851050991167E-3</v>
      </c>
      <c r="CT117">
        <v>8.53528124087235E-2</v>
      </c>
      <c r="CU117">
        <v>4.2199393449249599E-3</v>
      </c>
      <c r="CV117" t="s">
        <v>1119</v>
      </c>
      <c r="CW117">
        <v>39.536930676843298</v>
      </c>
      <c r="CX117" t="s">
        <v>1119</v>
      </c>
      <c r="CY117" t="s">
        <v>1119</v>
      </c>
      <c r="CZ117">
        <v>1.4284197153258604E-4</v>
      </c>
      <c r="DA117">
        <v>3.9461369100058007E-2</v>
      </c>
      <c r="DB117">
        <v>1.9076902003411861E-2</v>
      </c>
      <c r="DC117">
        <v>4.1855860200911811E-3</v>
      </c>
      <c r="DD117" t="s">
        <v>1119</v>
      </c>
      <c r="DE117" t="s">
        <v>1119</v>
      </c>
      <c r="DF117">
        <v>3.8508796265200197E-3</v>
      </c>
      <c r="DG117">
        <v>1.747623057309461E-3</v>
      </c>
      <c r="DH117" t="s">
        <v>1119</v>
      </c>
      <c r="DI117">
        <v>7.1589731827426548E-2</v>
      </c>
      <c r="DJ117" t="s">
        <v>1119</v>
      </c>
      <c r="DK117">
        <v>1.3128741053773907E-2</v>
      </c>
      <c r="DL117" t="s">
        <v>1119</v>
      </c>
    </row>
    <row r="118" spans="1:116" x14ac:dyDescent="0.2">
      <c r="A118">
        <v>5.75</v>
      </c>
      <c r="B118" s="3" t="s">
        <v>1076</v>
      </c>
      <c r="C118" s="2">
        <v>11.921040008174273</v>
      </c>
      <c r="D118" s="2">
        <v>48.008886646988792</v>
      </c>
      <c r="E118" s="2">
        <v>2.241987911190646E-2</v>
      </c>
      <c r="F118" s="2">
        <v>0.16788579419268035</v>
      </c>
      <c r="G118" s="2">
        <v>2.7412902336378071E-2</v>
      </c>
      <c r="H118" s="2">
        <v>9.9717149317960316E-2</v>
      </c>
      <c r="I118" s="2">
        <v>2.2159586933835906E-3</v>
      </c>
      <c r="J118" s="2">
        <v>0.13481650047830585</v>
      </c>
      <c r="K118" s="2">
        <v>5.6984059989985524E-3</v>
      </c>
      <c r="L118" s="2">
        <v>0</v>
      </c>
      <c r="M118" s="2">
        <v>39.468152989049941</v>
      </c>
      <c r="N118" s="2">
        <v>0</v>
      </c>
      <c r="O118" s="2">
        <v>6.3339657581717166E-4</v>
      </c>
      <c r="P118" s="2">
        <v>1.097005263860181E-2</v>
      </c>
      <c r="Q118" s="2">
        <v>2.4007581757287729E-2</v>
      </c>
      <c r="R118" s="2">
        <v>1.0241622418208194E-2</v>
      </c>
      <c r="S118" s="2">
        <v>1.1633119545880922E-3</v>
      </c>
      <c r="T118" s="2">
        <v>0</v>
      </c>
      <c r="U118" s="2">
        <v>6.0615438292575493E-4</v>
      </c>
      <c r="V118" s="2">
        <v>8.2486521898912559E-3</v>
      </c>
      <c r="W118" s="2">
        <v>1.9078626556283068E-3</v>
      </c>
      <c r="X118" s="2">
        <v>0</v>
      </c>
      <c r="Y118" s="2">
        <v>7.1783227841166156E-2</v>
      </c>
      <c r="Z118" s="2">
        <v>0</v>
      </c>
      <c r="AA118" s="2">
        <v>5.96769304035098E-3</v>
      </c>
      <c r="AB118" s="2">
        <v>6.2242102028989658E-3</v>
      </c>
      <c r="AD118">
        <f t="shared" si="56"/>
        <v>11.921040008174273</v>
      </c>
      <c r="AE118">
        <f t="shared" si="57"/>
        <v>48.008886646988792</v>
      </c>
      <c r="AF118">
        <f t="shared" si="58"/>
        <v>2.241987911190646E-2</v>
      </c>
      <c r="AG118">
        <f t="shared" si="59"/>
        <v>0.16788579419268035</v>
      </c>
      <c r="AH118">
        <f t="shared" si="60"/>
        <v>2.7412902336378071E-2</v>
      </c>
      <c r="AI118">
        <f t="shared" si="61"/>
        <v>9.9717149317960316E-2</v>
      </c>
      <c r="AJ118">
        <f t="shared" si="62"/>
        <v>2.2159586933835906E-3</v>
      </c>
      <c r="AK118">
        <f t="shared" si="63"/>
        <v>0.13481650047830585</v>
      </c>
      <c r="AL118">
        <f t="shared" si="64"/>
        <v>5.6984059989985524E-3</v>
      </c>
      <c r="AM118" t="str">
        <f t="shared" si="65"/>
        <v/>
      </c>
      <c r="AN118">
        <f t="shared" si="66"/>
        <v>39.468152989049941</v>
      </c>
      <c r="AO118" t="str">
        <f t="shared" si="67"/>
        <v/>
      </c>
      <c r="AP118">
        <f t="shared" si="68"/>
        <v>6.3339657581717166E-4</v>
      </c>
      <c r="AQ118">
        <f t="shared" si="69"/>
        <v>1.097005263860181E-2</v>
      </c>
      <c r="AR118">
        <f t="shared" si="70"/>
        <v>2.4007581757287729E-2</v>
      </c>
      <c r="AS118">
        <f t="shared" si="71"/>
        <v>1.0241622418208194E-2</v>
      </c>
      <c r="AT118">
        <f t="shared" si="72"/>
        <v>1.1633119545880922E-3</v>
      </c>
      <c r="AU118" t="str">
        <f t="shared" si="73"/>
        <v/>
      </c>
      <c r="AV118">
        <f t="shared" si="74"/>
        <v>6.0615438292575493E-4</v>
      </c>
      <c r="AW118">
        <f t="shared" si="75"/>
        <v>8.2486521898912559E-3</v>
      </c>
      <c r="AX118">
        <f t="shared" si="76"/>
        <v>1.9078626556283068E-3</v>
      </c>
      <c r="AY118" t="str">
        <f t="shared" si="77"/>
        <v/>
      </c>
      <c r="AZ118">
        <f t="shared" si="78"/>
        <v>7.1783227841166156E-2</v>
      </c>
      <c r="BA118" t="str">
        <f t="shared" si="79"/>
        <v/>
      </c>
      <c r="BB118">
        <f t="shared" si="80"/>
        <v>5.96769304035098E-3</v>
      </c>
      <c r="BC118">
        <f t="shared" si="81"/>
        <v>6.2242102028989658E-3</v>
      </c>
      <c r="BE118">
        <f t="shared" si="82"/>
        <v>1.0078712665594922</v>
      </c>
      <c r="BF118">
        <f t="shared" si="83"/>
        <v>3.0470331295235855</v>
      </c>
      <c r="BG118">
        <f t="shared" si="84"/>
        <v>9.9028271905367521E-4</v>
      </c>
      <c r="BH118">
        <f t="shared" si="85"/>
        <v>7.0141905842833942E-3</v>
      </c>
      <c r="BI118">
        <f t="shared" si="86"/>
        <v>1.0316874955798379E-3</v>
      </c>
      <c r="BJ118">
        <f t="shared" si="87"/>
        <v>3.605345857889138E-3</v>
      </c>
      <c r="BK118">
        <f t="shared" si="88"/>
        <v>7.264845938055798E-5</v>
      </c>
      <c r="BL118">
        <f t="shared" si="89"/>
        <v>4.2694412657189604E-3</v>
      </c>
      <c r="BM118">
        <f t="shared" si="90"/>
        <v>1.6321483707494965E-4</v>
      </c>
      <c r="BN118" t="str">
        <f t="shared" si="91"/>
        <v/>
      </c>
      <c r="BO118">
        <f t="shared" si="92"/>
        <v>1</v>
      </c>
      <c r="BP118" t="str">
        <f t="shared" si="93"/>
        <v/>
      </c>
      <c r="BQ118">
        <f t="shared" si="94"/>
        <v>1.2625801514723404E-5</v>
      </c>
      <c r="BR118">
        <f t="shared" si="95"/>
        <v>2.1423833236745016E-4</v>
      </c>
      <c r="BS118">
        <f t="shared" si="96"/>
        <v>4.4374636597506619E-4</v>
      </c>
      <c r="BT118">
        <f t="shared" si="97"/>
        <v>1.8622745284710106E-4</v>
      </c>
      <c r="BU118">
        <f t="shared" si="98"/>
        <v>2.0044508223895897E-5</v>
      </c>
      <c r="BV118" t="str">
        <f t="shared" si="99"/>
        <v/>
      </c>
      <c r="BW118">
        <f t="shared" si="100"/>
        <v>9.6862186728347718E-6</v>
      </c>
      <c r="BX118">
        <f t="shared" si="101"/>
        <v>1.2809462076453779E-4</v>
      </c>
      <c r="BY118">
        <f t="shared" si="102"/>
        <v>2.4245872918221233E-5</v>
      </c>
      <c r="BZ118" t="str">
        <f t="shared" si="103"/>
        <v/>
      </c>
      <c r="CA118">
        <f t="shared" si="104"/>
        <v>8.319150330761742E-4</v>
      </c>
      <c r="CB118" t="str">
        <f t="shared" si="105"/>
        <v/>
      </c>
      <c r="CC118">
        <f t="shared" si="106"/>
        <v>4.4127546527247157E-5</v>
      </c>
      <c r="CD118">
        <f t="shared" si="107"/>
        <v>3.0503785477422558E-5</v>
      </c>
      <c r="CI118">
        <f t="shared" si="108"/>
        <v>8.1644385026737929</v>
      </c>
      <c r="CJ118">
        <f t="shared" si="109"/>
        <v>0.1644385026737929</v>
      </c>
      <c r="CL118">
        <v>0.57352941176469496</v>
      </c>
      <c r="CM118">
        <v>11.916110805115295</v>
      </c>
      <c r="CN118">
        <v>47.962549782958938</v>
      </c>
      <c r="CO118" t="s">
        <v>1119</v>
      </c>
      <c r="CP118">
        <v>7.2930317064854977E-2</v>
      </c>
      <c r="CQ118">
        <v>2.140270718304689E-2</v>
      </c>
      <c r="CR118">
        <v>6.45579205351626E-2</v>
      </c>
      <c r="CS118">
        <v>2.0948846706737791E-3</v>
      </c>
      <c r="CT118">
        <v>0.10515382899331073</v>
      </c>
      <c r="CU118" t="s">
        <v>1119</v>
      </c>
      <c r="CV118" t="s">
        <v>1119</v>
      </c>
      <c r="CW118">
        <v>39.611057426217009</v>
      </c>
      <c r="CX118">
        <v>0.11036365531055692</v>
      </c>
      <c r="CY118" t="s">
        <v>1119</v>
      </c>
      <c r="CZ118">
        <v>1.3820654368442349E-2</v>
      </c>
      <c r="DA118">
        <v>2.6246661604647645E-2</v>
      </c>
      <c r="DB118" t="s">
        <v>1119</v>
      </c>
      <c r="DC118">
        <v>1.3755544144123544E-3</v>
      </c>
      <c r="DD118">
        <v>8.6751865124942435E-4</v>
      </c>
      <c r="DE118">
        <v>1.1985995505114544E-3</v>
      </c>
      <c r="DF118">
        <v>3.6400970112000814E-3</v>
      </c>
      <c r="DG118">
        <v>1.2466652400484283E-3</v>
      </c>
      <c r="DH118" t="s">
        <v>1119</v>
      </c>
      <c r="DI118">
        <v>6.5719782535580251E-2</v>
      </c>
      <c r="DJ118" t="s">
        <v>1119</v>
      </c>
      <c r="DK118">
        <v>6.8027733114949815E-3</v>
      </c>
      <c r="DL118">
        <v>1.2860365263554541E-2</v>
      </c>
    </row>
    <row r="119" spans="1:116" x14ac:dyDescent="0.2">
      <c r="A119">
        <v>5.8</v>
      </c>
      <c r="B119" s="3" t="s">
        <v>1077</v>
      </c>
      <c r="C119" s="2">
        <v>11.933083614813208</v>
      </c>
      <c r="D119" s="2">
        <v>47.982792853174288</v>
      </c>
      <c r="E119" s="2">
        <v>9.0514148293207568E-3</v>
      </c>
      <c r="F119" s="2">
        <v>9.9453952790060127E-2</v>
      </c>
      <c r="G119" s="2">
        <v>2.7769338255274188E-2</v>
      </c>
      <c r="H119" s="2">
        <v>7.4694848045234713E-2</v>
      </c>
      <c r="I119" s="2">
        <v>2.6921247353174096E-3</v>
      </c>
      <c r="J119" s="2">
        <v>0.10768037795750765</v>
      </c>
      <c r="K119" s="2">
        <v>4.7311939165040331E-3</v>
      </c>
      <c r="L119" s="2">
        <v>0</v>
      </c>
      <c r="M119" s="2">
        <v>39.621138757010229</v>
      </c>
      <c r="N119" s="2">
        <v>0</v>
      </c>
      <c r="O119" s="2">
        <v>0</v>
      </c>
      <c r="P119" s="2">
        <v>4.476642132673769E-3</v>
      </c>
      <c r="Q119" s="2">
        <v>3.2082931277802207E-2</v>
      </c>
      <c r="R119" s="2">
        <v>9.7972693541853121E-3</v>
      </c>
      <c r="S119" s="2">
        <v>8.3321973418955676E-4</v>
      </c>
      <c r="T119" s="2">
        <v>0</v>
      </c>
      <c r="U119" s="2">
        <v>1.2514890160454611E-3</v>
      </c>
      <c r="V119" s="2">
        <v>8.3449555460236857E-3</v>
      </c>
      <c r="W119" s="2">
        <v>2.1776615689616807E-3</v>
      </c>
      <c r="X119" s="2">
        <v>0</v>
      </c>
      <c r="Y119" s="2">
        <v>7.1874700548747505E-2</v>
      </c>
      <c r="Z119" s="2">
        <v>0</v>
      </c>
      <c r="AA119" s="2">
        <v>1.6678525638318352E-3</v>
      </c>
      <c r="AB119" s="2">
        <v>4.4048027306094811E-3</v>
      </c>
      <c r="AD119">
        <f t="shared" si="56"/>
        <v>11.933083614813208</v>
      </c>
      <c r="AE119">
        <f t="shared" si="57"/>
        <v>47.982792853174288</v>
      </c>
      <c r="AF119">
        <f t="shared" si="58"/>
        <v>9.0514148293207568E-3</v>
      </c>
      <c r="AG119">
        <f t="shared" si="59"/>
        <v>9.9453952790060127E-2</v>
      </c>
      <c r="AH119">
        <f t="shared" si="60"/>
        <v>2.7769338255274188E-2</v>
      </c>
      <c r="AI119">
        <f t="shared" si="61"/>
        <v>7.4694848045234713E-2</v>
      </c>
      <c r="AJ119">
        <f t="shared" si="62"/>
        <v>2.6921247353174096E-3</v>
      </c>
      <c r="AK119">
        <f t="shared" si="63"/>
        <v>0.10768037795750765</v>
      </c>
      <c r="AL119">
        <f t="shared" si="64"/>
        <v>4.7311939165040331E-3</v>
      </c>
      <c r="AM119" t="str">
        <f t="shared" si="65"/>
        <v/>
      </c>
      <c r="AN119">
        <f t="shared" si="66"/>
        <v>39.621138757010229</v>
      </c>
      <c r="AO119" t="str">
        <f t="shared" si="67"/>
        <v/>
      </c>
      <c r="AP119" t="str">
        <f t="shared" si="68"/>
        <v/>
      </c>
      <c r="AQ119">
        <f t="shared" si="69"/>
        <v>4.476642132673769E-3</v>
      </c>
      <c r="AR119">
        <f t="shared" si="70"/>
        <v>3.2082931277802207E-2</v>
      </c>
      <c r="AS119">
        <f t="shared" si="71"/>
        <v>9.7972693541853121E-3</v>
      </c>
      <c r="AT119">
        <f t="shared" si="72"/>
        <v>8.3321973418955676E-4</v>
      </c>
      <c r="AU119" t="str">
        <f t="shared" si="73"/>
        <v/>
      </c>
      <c r="AV119">
        <f t="shared" si="74"/>
        <v>1.2514890160454611E-3</v>
      </c>
      <c r="AW119">
        <f t="shared" si="75"/>
        <v>8.3449555460236857E-3</v>
      </c>
      <c r="AX119">
        <f t="shared" si="76"/>
        <v>2.1776615689616807E-3</v>
      </c>
      <c r="AY119" t="str">
        <f t="shared" si="77"/>
        <v/>
      </c>
      <c r="AZ119">
        <f t="shared" si="78"/>
        <v>7.1874700548747505E-2</v>
      </c>
      <c r="BA119" t="str">
        <f t="shared" si="79"/>
        <v/>
      </c>
      <c r="BB119">
        <f t="shared" si="80"/>
        <v>1.6678525638318352E-3</v>
      </c>
      <c r="BC119">
        <f t="shared" si="81"/>
        <v>4.4048027306094811E-3</v>
      </c>
      <c r="BE119">
        <f t="shared" si="82"/>
        <v>1.0049939601893112</v>
      </c>
      <c r="BF119">
        <f t="shared" si="83"/>
        <v>3.0336181479523399</v>
      </c>
      <c r="BG119">
        <f t="shared" si="84"/>
        <v>3.9825593133228601E-4</v>
      </c>
      <c r="BH119">
        <f t="shared" si="85"/>
        <v>4.1390961097432701E-3</v>
      </c>
      <c r="BI119">
        <f t="shared" si="86"/>
        <v>1.0410666349265835E-3</v>
      </c>
      <c r="BJ119">
        <f t="shared" si="87"/>
        <v>2.6902186281937391E-3</v>
      </c>
      <c r="BK119">
        <f t="shared" si="88"/>
        <v>8.7918400029514065E-5</v>
      </c>
      <c r="BL119">
        <f t="shared" si="89"/>
        <v>3.3969129245178379E-3</v>
      </c>
      <c r="BM119">
        <f t="shared" si="90"/>
        <v>1.3498852301774988E-4</v>
      </c>
      <c r="BN119" t="str">
        <f t="shared" si="91"/>
        <v/>
      </c>
      <c r="BO119">
        <f t="shared" si="92"/>
        <v>1</v>
      </c>
      <c r="BP119" t="str">
        <f t="shared" si="93"/>
        <v/>
      </c>
      <c r="BQ119" t="str">
        <f t="shared" si="94"/>
        <v/>
      </c>
      <c r="BR119">
        <f t="shared" si="95"/>
        <v>8.7088476848054143E-5</v>
      </c>
      <c r="BS119">
        <f t="shared" si="96"/>
        <v>5.9071810720216322E-4</v>
      </c>
      <c r="BT119">
        <f t="shared" si="97"/>
        <v>1.7745973977367034E-4</v>
      </c>
      <c r="BU119">
        <f t="shared" si="98"/>
        <v>1.4301401898694819E-5</v>
      </c>
      <c r="BV119" t="str">
        <f t="shared" si="99"/>
        <v/>
      </c>
      <c r="BW119">
        <f t="shared" si="100"/>
        <v>1.9921310808133229E-5</v>
      </c>
      <c r="BX119">
        <f t="shared" si="101"/>
        <v>1.2908975530641844E-4</v>
      </c>
      <c r="BY119">
        <f t="shared" si="102"/>
        <v>2.7567726633902834E-5</v>
      </c>
      <c r="BZ119" t="str">
        <f t="shared" si="103"/>
        <v/>
      </c>
      <c r="CA119">
        <f t="shared" si="104"/>
        <v>8.2975883798599623E-4</v>
      </c>
      <c r="CB119" t="str">
        <f t="shared" si="105"/>
        <v/>
      </c>
      <c r="CC119">
        <f t="shared" si="106"/>
        <v>1.228515984655753E-5</v>
      </c>
      <c r="CD119">
        <f t="shared" si="107"/>
        <v>2.1503829088595816E-5</v>
      </c>
      <c r="CI119">
        <f t="shared" si="108"/>
        <v>8.2085561497326154</v>
      </c>
      <c r="CJ119">
        <f t="shared" si="109"/>
        <v>0.20855614973261538</v>
      </c>
      <c r="CL119">
        <v>0.5762032085561497</v>
      </c>
      <c r="CM119">
        <v>11.944070556511042</v>
      </c>
      <c r="CN119">
        <v>47.941031310073015</v>
      </c>
      <c r="CO119">
        <v>2.8377265597123818E-2</v>
      </c>
      <c r="CP119">
        <v>4.2629849655749369E-2</v>
      </c>
      <c r="CQ119">
        <v>2.5292450714109453E-2</v>
      </c>
      <c r="CR119">
        <v>9.0887976142498217E-2</v>
      </c>
      <c r="CS119">
        <v>1.3684521989939E-3</v>
      </c>
      <c r="CT119">
        <v>3.8081603626866446E-2</v>
      </c>
      <c r="CU119" t="s">
        <v>1119</v>
      </c>
      <c r="CV119" t="s">
        <v>1119</v>
      </c>
      <c r="CW119">
        <v>39.747628040720699</v>
      </c>
      <c r="CX119" t="s">
        <v>1119</v>
      </c>
      <c r="CY119" t="s">
        <v>1119</v>
      </c>
      <c r="CZ119">
        <v>5.8646653760627125E-4</v>
      </c>
      <c r="DA119">
        <v>3.5893170507440335E-2</v>
      </c>
      <c r="DB119">
        <v>6.4058306295144427E-3</v>
      </c>
      <c r="DC119">
        <v>2.4955036020957735E-3</v>
      </c>
      <c r="DD119" t="s">
        <v>1119</v>
      </c>
      <c r="DE119" t="s">
        <v>1119</v>
      </c>
      <c r="DF119">
        <v>4.5406106904563323E-3</v>
      </c>
      <c r="DG119">
        <v>1.1702206003426556E-3</v>
      </c>
      <c r="DH119" t="s">
        <v>1119</v>
      </c>
      <c r="DI119">
        <v>8.0342307233185598E-2</v>
      </c>
      <c r="DJ119" t="s">
        <v>1119</v>
      </c>
      <c r="DK119">
        <v>7.760964910287417E-3</v>
      </c>
      <c r="DL119">
        <v>1.4374200489925117E-3</v>
      </c>
    </row>
    <row r="120" spans="1:116" x14ac:dyDescent="0.2">
      <c r="A120">
        <v>5.85</v>
      </c>
      <c r="B120" s="3" t="s">
        <v>1078</v>
      </c>
      <c r="C120" s="2">
        <v>11.930988740281006</v>
      </c>
      <c r="D120" s="2">
        <v>47.999900716153746</v>
      </c>
      <c r="E120" s="2">
        <v>9.3715272995393405E-3</v>
      </c>
      <c r="F120" s="2">
        <v>0.1340941038930025</v>
      </c>
      <c r="G120" s="2">
        <v>3.082377362219017E-2</v>
      </c>
      <c r="H120" s="2">
        <v>9.2957475048745741E-2</v>
      </c>
      <c r="I120" s="2">
        <v>1.8309905780216952E-3</v>
      </c>
      <c r="J120" s="2">
        <v>0.10998552549153974</v>
      </c>
      <c r="K120" s="2">
        <v>0</v>
      </c>
      <c r="L120" s="2">
        <v>0</v>
      </c>
      <c r="M120" s="2">
        <v>39.557507957056345</v>
      </c>
      <c r="N120" s="2">
        <v>6.3627151690897482E-4</v>
      </c>
      <c r="O120" s="2">
        <v>0</v>
      </c>
      <c r="P120" s="2">
        <v>4.089120081690688E-3</v>
      </c>
      <c r="Q120" s="2">
        <v>3.8666178222411023E-2</v>
      </c>
      <c r="R120" s="2">
        <v>6.3004017955028829E-3</v>
      </c>
      <c r="S120" s="2">
        <v>6.2276722154239325E-4</v>
      </c>
      <c r="T120" s="2">
        <v>0</v>
      </c>
      <c r="U120" s="2">
        <v>1.7936507002591893E-3</v>
      </c>
      <c r="V120" s="2">
        <v>5.3154591511817015E-3</v>
      </c>
      <c r="W120" s="2">
        <v>3.6857516593013563E-3</v>
      </c>
      <c r="X120" s="2">
        <v>0</v>
      </c>
      <c r="Y120" s="2">
        <v>7.0824621548432623E-2</v>
      </c>
      <c r="Z120" s="2">
        <v>0</v>
      </c>
      <c r="AA120" s="2">
        <v>0</v>
      </c>
      <c r="AB120" s="2">
        <v>6.0496867863550207E-4</v>
      </c>
      <c r="AD120">
        <f t="shared" si="56"/>
        <v>11.930988740281006</v>
      </c>
      <c r="AE120">
        <f t="shared" si="57"/>
        <v>47.999900716153746</v>
      </c>
      <c r="AF120">
        <f t="shared" si="58"/>
        <v>9.3715272995393405E-3</v>
      </c>
      <c r="AG120">
        <f t="shared" si="59"/>
        <v>0.1340941038930025</v>
      </c>
      <c r="AH120">
        <f t="shared" si="60"/>
        <v>3.082377362219017E-2</v>
      </c>
      <c r="AI120">
        <f t="shared" si="61"/>
        <v>9.2957475048745741E-2</v>
      </c>
      <c r="AJ120">
        <f t="shared" si="62"/>
        <v>1.8309905780216952E-3</v>
      </c>
      <c r="AK120">
        <f t="shared" si="63"/>
        <v>0.10998552549153974</v>
      </c>
      <c r="AL120" t="str">
        <f t="shared" si="64"/>
        <v/>
      </c>
      <c r="AM120" t="str">
        <f t="shared" si="65"/>
        <v/>
      </c>
      <c r="AN120">
        <f t="shared" si="66"/>
        <v>39.557507957056345</v>
      </c>
      <c r="AO120">
        <f t="shared" si="67"/>
        <v>6.3627151690897482E-4</v>
      </c>
      <c r="AP120" t="str">
        <f t="shared" si="68"/>
        <v/>
      </c>
      <c r="AQ120">
        <f t="shared" si="69"/>
        <v>4.089120081690688E-3</v>
      </c>
      <c r="AR120">
        <f t="shared" si="70"/>
        <v>3.8666178222411023E-2</v>
      </c>
      <c r="AS120">
        <f t="shared" si="71"/>
        <v>6.3004017955028829E-3</v>
      </c>
      <c r="AT120">
        <f t="shared" si="72"/>
        <v>6.2276722154239325E-4</v>
      </c>
      <c r="AU120" t="str">
        <f t="shared" si="73"/>
        <v/>
      </c>
      <c r="AV120">
        <f t="shared" si="74"/>
        <v>1.7936507002591893E-3</v>
      </c>
      <c r="AW120">
        <f t="shared" si="75"/>
        <v>5.3154591511817015E-3</v>
      </c>
      <c r="AX120">
        <f t="shared" si="76"/>
        <v>3.6857516593013563E-3</v>
      </c>
      <c r="AY120" t="str">
        <f t="shared" si="77"/>
        <v/>
      </c>
      <c r="AZ120">
        <f t="shared" si="78"/>
        <v>7.0824621548432623E-2</v>
      </c>
      <c r="BA120" t="str">
        <f t="shared" si="79"/>
        <v/>
      </c>
      <c r="BB120" t="str">
        <f t="shared" si="80"/>
        <v/>
      </c>
      <c r="BC120">
        <f t="shared" si="81"/>
        <v>6.0496867863550207E-4</v>
      </c>
      <c r="BE120">
        <f t="shared" si="82"/>
        <v>1.0064338454045809</v>
      </c>
      <c r="BF120">
        <f t="shared" si="83"/>
        <v>3.0395812691655251</v>
      </c>
      <c r="BG120">
        <f t="shared" si="84"/>
        <v>4.1300393297780602E-4</v>
      </c>
      <c r="BH120">
        <f t="shared" si="85"/>
        <v>5.5897344155672081E-3</v>
      </c>
      <c r="BI120">
        <f t="shared" si="86"/>
        <v>1.1574355923680596E-3</v>
      </c>
      <c r="BJ120">
        <f t="shared" si="87"/>
        <v>3.3533530197412597E-3</v>
      </c>
      <c r="BK120">
        <f t="shared" si="88"/>
        <v>5.9891989057753815E-5</v>
      </c>
      <c r="BL120">
        <f t="shared" si="89"/>
        <v>3.4752128281847258E-3</v>
      </c>
      <c r="BM120" t="str">
        <f t="shared" si="90"/>
        <v/>
      </c>
      <c r="BN120" t="str">
        <f t="shared" si="91"/>
        <v/>
      </c>
      <c r="BO120">
        <f t="shared" si="92"/>
        <v>1</v>
      </c>
      <c r="BP120">
        <f t="shared" si="93"/>
        <v>1.3467388528672663E-5</v>
      </c>
      <c r="BQ120" t="str">
        <f t="shared" si="94"/>
        <v/>
      </c>
      <c r="BR120">
        <f t="shared" si="95"/>
        <v>7.9677593896693125E-5</v>
      </c>
      <c r="BS120">
        <f t="shared" si="96"/>
        <v>7.1307550831740789E-4</v>
      </c>
      <c r="BT120">
        <f t="shared" si="97"/>
        <v>1.1430390514743185E-4</v>
      </c>
      <c r="BU120">
        <f t="shared" si="98"/>
        <v>1.0706384580247983E-5</v>
      </c>
      <c r="BV120" t="str">
        <f t="shared" si="99"/>
        <v/>
      </c>
      <c r="BW120">
        <f t="shared" si="100"/>
        <v>2.8597414473501765E-5</v>
      </c>
      <c r="BX120">
        <f t="shared" si="101"/>
        <v>8.2358146565556946E-5</v>
      </c>
      <c r="BY120">
        <f t="shared" si="102"/>
        <v>4.6734184189787151E-5</v>
      </c>
      <c r="BZ120" t="str">
        <f t="shared" si="103"/>
        <v/>
      </c>
      <c r="CA120">
        <f t="shared" si="104"/>
        <v>8.1895140160572432E-4</v>
      </c>
      <c r="CB120" t="str">
        <f t="shared" si="105"/>
        <v/>
      </c>
      <c r="CC120" t="str">
        <f t="shared" si="106"/>
        <v/>
      </c>
      <c r="CD120">
        <f t="shared" si="107"/>
        <v>2.9581504350912977E-6</v>
      </c>
      <c r="CI120">
        <f t="shared" si="108"/>
        <v>8.2526737967914396</v>
      </c>
      <c r="CJ120">
        <f t="shared" si="109"/>
        <v>0.25267379679143964</v>
      </c>
      <c r="CL120">
        <v>0.58088235294116597</v>
      </c>
      <c r="CM120">
        <v>11.907205848181004</v>
      </c>
      <c r="CN120">
        <v>47.96237385058533</v>
      </c>
      <c r="CO120">
        <v>6.3085476759682013E-2</v>
      </c>
      <c r="CP120">
        <v>9.2335450790958173E-2</v>
      </c>
      <c r="CQ120">
        <v>2.7981450925666899E-2</v>
      </c>
      <c r="CR120">
        <v>8.1052038016804259E-2</v>
      </c>
      <c r="CS120">
        <v>2.2210879916590414E-3</v>
      </c>
      <c r="CT120">
        <v>0.14564904623360586</v>
      </c>
      <c r="CU120">
        <v>7.53685851376337E-3</v>
      </c>
      <c r="CV120" t="s">
        <v>1119</v>
      </c>
      <c r="CW120">
        <v>39.542937208670168</v>
      </c>
      <c r="CX120" t="s">
        <v>1119</v>
      </c>
      <c r="CY120">
        <v>5.2738850148534864E-3</v>
      </c>
      <c r="CZ120" t="s">
        <v>1119</v>
      </c>
      <c r="DA120">
        <v>3.8912922391762771E-2</v>
      </c>
      <c r="DB120">
        <v>9.9801967874845101E-3</v>
      </c>
      <c r="DC120">
        <v>9.4406828757626921E-3</v>
      </c>
      <c r="DD120" t="s">
        <v>1119</v>
      </c>
      <c r="DE120">
        <v>1.761809841958797E-5</v>
      </c>
      <c r="DF120">
        <v>6.5293096001682932E-3</v>
      </c>
      <c r="DG120">
        <v>2.5455337712765248E-3</v>
      </c>
      <c r="DH120" t="s">
        <v>1119</v>
      </c>
      <c r="DI120">
        <v>7.9726969228659392E-2</v>
      </c>
      <c r="DJ120" t="s">
        <v>1119</v>
      </c>
      <c r="DK120">
        <v>1.2451591937696474E-2</v>
      </c>
      <c r="DL120">
        <v>2.7429736252688234E-3</v>
      </c>
    </row>
    <row r="121" spans="1:116" x14ac:dyDescent="0.2">
      <c r="A121">
        <v>5.9</v>
      </c>
      <c r="B121" s="3" t="s">
        <v>1079</v>
      </c>
      <c r="C121" s="2">
        <v>11.929842494412508</v>
      </c>
      <c r="D121" s="2">
        <v>48.006222830603662</v>
      </c>
      <c r="E121" s="2">
        <v>0</v>
      </c>
      <c r="F121" s="2">
        <v>0.15383626984514032</v>
      </c>
      <c r="G121" s="2">
        <v>2.695975230452639E-2</v>
      </c>
      <c r="H121" s="2">
        <v>9.5863161987366996E-2</v>
      </c>
      <c r="I121" s="2">
        <v>1.768118588978093E-3</v>
      </c>
      <c r="J121" s="2">
        <v>0.10925343663768876</v>
      </c>
      <c r="K121" s="2">
        <v>0</v>
      </c>
      <c r="L121" s="2">
        <v>0</v>
      </c>
      <c r="M121" s="2">
        <v>39.521397435940848</v>
      </c>
      <c r="N121" s="2">
        <v>2.3662836460838384E-2</v>
      </c>
      <c r="O121" s="2">
        <v>0</v>
      </c>
      <c r="P121" s="2">
        <v>7.6342532035045974E-3</v>
      </c>
      <c r="Q121" s="2">
        <v>3.5674438923773123E-2</v>
      </c>
      <c r="R121" s="2">
        <v>5.2499405737103091E-3</v>
      </c>
      <c r="S121" s="2">
        <v>5.8601200107642152E-4</v>
      </c>
      <c r="T121" s="2">
        <v>0</v>
      </c>
      <c r="U121" s="2">
        <v>2.587935674007274E-3</v>
      </c>
      <c r="V121" s="2">
        <v>3.2811227544595391E-3</v>
      </c>
      <c r="W121" s="2">
        <v>4.0879861266422176E-3</v>
      </c>
      <c r="X121" s="2">
        <v>0</v>
      </c>
      <c r="Y121" s="2">
        <v>7.0239927561377855E-2</v>
      </c>
      <c r="Z121" s="2">
        <v>0</v>
      </c>
      <c r="AA121" s="2">
        <v>1.8520463999088699E-3</v>
      </c>
      <c r="AB121" s="2">
        <v>0</v>
      </c>
      <c r="AD121">
        <f t="shared" si="56"/>
        <v>11.929842494412508</v>
      </c>
      <c r="AE121">
        <f t="shared" si="57"/>
        <v>48.006222830603662</v>
      </c>
      <c r="AF121" t="str">
        <f t="shared" si="58"/>
        <v/>
      </c>
      <c r="AG121">
        <f t="shared" si="59"/>
        <v>0.15383626984514032</v>
      </c>
      <c r="AH121">
        <f t="shared" si="60"/>
        <v>2.695975230452639E-2</v>
      </c>
      <c r="AI121">
        <f t="shared" si="61"/>
        <v>9.5863161987366996E-2</v>
      </c>
      <c r="AJ121">
        <f t="shared" si="62"/>
        <v>1.768118588978093E-3</v>
      </c>
      <c r="AK121">
        <f t="shared" si="63"/>
        <v>0.10925343663768876</v>
      </c>
      <c r="AL121" t="str">
        <f t="shared" si="64"/>
        <v/>
      </c>
      <c r="AM121" t="str">
        <f t="shared" si="65"/>
        <v/>
      </c>
      <c r="AN121">
        <f t="shared" si="66"/>
        <v>39.521397435940848</v>
      </c>
      <c r="AO121">
        <f t="shared" si="67"/>
        <v>2.3662836460838384E-2</v>
      </c>
      <c r="AP121" t="str">
        <f t="shared" si="68"/>
        <v/>
      </c>
      <c r="AQ121">
        <f t="shared" si="69"/>
        <v>7.6342532035045974E-3</v>
      </c>
      <c r="AR121">
        <f t="shared" si="70"/>
        <v>3.5674438923773123E-2</v>
      </c>
      <c r="AS121">
        <f t="shared" si="71"/>
        <v>5.2499405737103091E-3</v>
      </c>
      <c r="AT121">
        <f t="shared" si="72"/>
        <v>5.8601200107642152E-4</v>
      </c>
      <c r="AU121" t="str">
        <f t="shared" si="73"/>
        <v/>
      </c>
      <c r="AV121">
        <f t="shared" si="74"/>
        <v>2.587935674007274E-3</v>
      </c>
      <c r="AW121">
        <f t="shared" si="75"/>
        <v>3.2811227544595391E-3</v>
      </c>
      <c r="AX121">
        <f t="shared" si="76"/>
        <v>4.0879861266422176E-3</v>
      </c>
      <c r="AY121" t="str">
        <f t="shared" si="77"/>
        <v/>
      </c>
      <c r="AZ121">
        <f t="shared" si="78"/>
        <v>7.0239927561377855E-2</v>
      </c>
      <c r="BA121" t="str">
        <f t="shared" si="79"/>
        <v/>
      </c>
      <c r="BB121">
        <f t="shared" si="80"/>
        <v>1.8520463999088699E-3</v>
      </c>
      <c r="BC121" t="str">
        <f t="shared" si="81"/>
        <v/>
      </c>
      <c r="BE121">
        <f t="shared" si="82"/>
        <v>1.0072566399684271</v>
      </c>
      <c r="BF121">
        <f t="shared" si="83"/>
        <v>3.0427592328019331</v>
      </c>
      <c r="BG121" t="str">
        <f t="shared" si="84"/>
        <v/>
      </c>
      <c r="BH121">
        <f t="shared" si="85"/>
        <v>6.4185490428296833E-3</v>
      </c>
      <c r="BI121">
        <f t="shared" si="86"/>
        <v>1.0132662008234975E-3</v>
      </c>
      <c r="BJ121">
        <f t="shared" si="87"/>
        <v>3.4613326455618923E-3</v>
      </c>
      <c r="BK121">
        <f t="shared" si="88"/>
        <v>5.7888280407877492E-5</v>
      </c>
      <c r="BL121">
        <f t="shared" si="89"/>
        <v>3.4552351662022729E-3</v>
      </c>
      <c r="BM121" t="str">
        <f t="shared" si="90"/>
        <v/>
      </c>
      <c r="BN121" t="str">
        <f t="shared" si="91"/>
        <v/>
      </c>
      <c r="BO121">
        <f t="shared" si="92"/>
        <v>1</v>
      </c>
      <c r="BP121">
        <f t="shared" si="93"/>
        <v>5.0130766065029271E-4</v>
      </c>
      <c r="BQ121" t="str">
        <f t="shared" si="94"/>
        <v/>
      </c>
      <c r="BR121">
        <f t="shared" si="95"/>
        <v>1.4889137417813841E-4</v>
      </c>
      <c r="BS121">
        <f t="shared" si="96"/>
        <v>6.5850345042021052E-4</v>
      </c>
      <c r="BT121">
        <f t="shared" si="97"/>
        <v>9.533312750317519E-5</v>
      </c>
      <c r="BU121">
        <f t="shared" si="98"/>
        <v>1.008370740146648E-5</v>
      </c>
      <c r="BV121" t="str">
        <f t="shared" si="99"/>
        <v/>
      </c>
      <c r="BW121">
        <f t="shared" si="100"/>
        <v>4.1298949738971322E-5</v>
      </c>
      <c r="BX121">
        <f t="shared" si="101"/>
        <v>5.0884427172149815E-5</v>
      </c>
      <c r="BY121">
        <f t="shared" si="102"/>
        <v>5.1881752925628271E-5</v>
      </c>
      <c r="BZ121" t="str">
        <f t="shared" si="103"/>
        <v/>
      </c>
      <c r="CA121">
        <f t="shared" si="104"/>
        <v>8.1293262779844283E-4</v>
      </c>
      <c r="CB121" t="str">
        <f t="shared" si="105"/>
        <v/>
      </c>
      <c r="CC121">
        <f t="shared" si="106"/>
        <v>1.3676333381245855E-5</v>
      </c>
      <c r="CD121" t="str">
        <f t="shared" si="107"/>
        <v/>
      </c>
      <c r="CI121">
        <f t="shared" si="108"/>
        <v>8.2967914438502639</v>
      </c>
      <c r="CJ121">
        <f t="shared" si="109"/>
        <v>0.2967914438502639</v>
      </c>
      <c r="CL121">
        <v>0.58193277310923719</v>
      </c>
      <c r="CM121">
        <v>11.923918896132948</v>
      </c>
      <c r="CN121">
        <v>47.93263442947849</v>
      </c>
      <c r="CO121">
        <v>5.1903583337517448E-2</v>
      </c>
      <c r="CP121">
        <v>9.5731634447896966E-2</v>
      </c>
      <c r="CQ121">
        <v>2.9693158498468115E-2</v>
      </c>
      <c r="CR121">
        <v>9.0933018732928791E-2</v>
      </c>
      <c r="CS121">
        <v>2.1036901783356788E-3</v>
      </c>
      <c r="CT121">
        <v>6.7611009405366199E-2</v>
      </c>
      <c r="CU121">
        <v>2.0611008779981642E-2</v>
      </c>
      <c r="CV121">
        <v>4.4625745690595334E-3</v>
      </c>
      <c r="CW121">
        <v>39.593562808560556</v>
      </c>
      <c r="CX121" t="s">
        <v>1119</v>
      </c>
      <c r="CY121" t="s">
        <v>1119</v>
      </c>
      <c r="CZ121" t="s">
        <v>1119</v>
      </c>
      <c r="DA121">
        <v>4.455007893506175E-2</v>
      </c>
      <c r="DB121">
        <v>2.8054469573272397E-2</v>
      </c>
      <c r="DC121">
        <v>2.2344428868852351E-3</v>
      </c>
      <c r="DD121" t="s">
        <v>1119</v>
      </c>
      <c r="DE121" t="s">
        <v>1119</v>
      </c>
      <c r="DF121">
        <v>6.4946034591195833E-3</v>
      </c>
      <c r="DG121">
        <v>1.3728194465781488E-3</v>
      </c>
      <c r="DH121" t="s">
        <v>1119</v>
      </c>
      <c r="DI121">
        <v>7.8722636259263637E-2</v>
      </c>
      <c r="DJ121" t="s">
        <v>1119</v>
      </c>
      <c r="DK121">
        <v>2.3867387463719296E-2</v>
      </c>
      <c r="DL121">
        <v>1.5377498545269112E-3</v>
      </c>
    </row>
    <row r="122" spans="1:116" x14ac:dyDescent="0.2">
      <c r="A122">
        <v>5.95</v>
      </c>
      <c r="B122" s="3" t="s">
        <v>1080</v>
      </c>
      <c r="C122" s="2">
        <v>11.933728157974844</v>
      </c>
      <c r="D122" s="2">
        <v>48.009272747725589</v>
      </c>
      <c r="E122" s="2">
        <v>9.6523848946901587E-4</v>
      </c>
      <c r="F122" s="2">
        <v>0.16080525030019679</v>
      </c>
      <c r="G122" s="2">
        <v>2.8499738961208262E-2</v>
      </c>
      <c r="H122" s="2">
        <v>8.2187299556538349E-2</v>
      </c>
      <c r="I122" s="2">
        <v>1.8561929560713781E-3</v>
      </c>
      <c r="J122" s="2">
        <v>0.11993941388250104</v>
      </c>
      <c r="K122" s="2">
        <v>0</v>
      </c>
      <c r="L122" s="2">
        <v>0</v>
      </c>
      <c r="M122" s="2">
        <v>39.522726157760061</v>
      </c>
      <c r="N122" s="2">
        <v>0</v>
      </c>
      <c r="O122" s="2">
        <v>0</v>
      </c>
      <c r="P122" s="2">
        <v>4.8795273615492322E-3</v>
      </c>
      <c r="Q122" s="2">
        <v>3.7020038288255522E-2</v>
      </c>
      <c r="R122" s="2">
        <v>7.7548322269497434E-3</v>
      </c>
      <c r="S122" s="2">
        <v>1.3789961423311693E-4</v>
      </c>
      <c r="T122" s="2">
        <v>0</v>
      </c>
      <c r="U122" s="2">
        <v>1.6497761385678993E-3</v>
      </c>
      <c r="V122" s="2">
        <v>2.656614284203222E-3</v>
      </c>
      <c r="W122" s="2">
        <v>2.576303723626606E-3</v>
      </c>
      <c r="X122" s="2">
        <v>0</v>
      </c>
      <c r="Y122" s="2">
        <v>7.0557986897871267E-2</v>
      </c>
      <c r="Z122" s="2">
        <v>0</v>
      </c>
      <c r="AA122" s="2">
        <v>1.020573159502447E-2</v>
      </c>
      <c r="AB122" s="2">
        <v>2.5810922632453609E-3</v>
      </c>
      <c r="AD122">
        <f t="shared" si="56"/>
        <v>11.933728157974844</v>
      </c>
      <c r="AE122">
        <f t="shared" si="57"/>
        <v>48.009272747725589</v>
      </c>
      <c r="AF122">
        <f t="shared" si="58"/>
        <v>9.6523848946901587E-4</v>
      </c>
      <c r="AG122">
        <f t="shared" si="59"/>
        <v>0.16080525030019679</v>
      </c>
      <c r="AH122">
        <f t="shared" si="60"/>
        <v>2.8499738961208262E-2</v>
      </c>
      <c r="AI122">
        <f t="shared" si="61"/>
        <v>8.2187299556538349E-2</v>
      </c>
      <c r="AJ122">
        <f t="shared" si="62"/>
        <v>1.8561929560713781E-3</v>
      </c>
      <c r="AK122">
        <f t="shared" si="63"/>
        <v>0.11993941388250104</v>
      </c>
      <c r="AL122" t="str">
        <f t="shared" si="64"/>
        <v/>
      </c>
      <c r="AM122" t="str">
        <f t="shared" si="65"/>
        <v/>
      </c>
      <c r="AN122">
        <f t="shared" si="66"/>
        <v>39.522726157760061</v>
      </c>
      <c r="AO122" t="str">
        <f t="shared" si="67"/>
        <v/>
      </c>
      <c r="AP122" t="str">
        <f t="shared" si="68"/>
        <v/>
      </c>
      <c r="AQ122">
        <f t="shared" si="69"/>
        <v>4.8795273615492322E-3</v>
      </c>
      <c r="AR122">
        <f t="shared" si="70"/>
        <v>3.7020038288255522E-2</v>
      </c>
      <c r="AS122">
        <f t="shared" si="71"/>
        <v>7.7548322269497434E-3</v>
      </c>
      <c r="AT122">
        <f t="shared" si="72"/>
        <v>1.3789961423311693E-4</v>
      </c>
      <c r="AU122" t="str">
        <f t="shared" si="73"/>
        <v/>
      </c>
      <c r="AV122">
        <f t="shared" si="74"/>
        <v>1.6497761385678993E-3</v>
      </c>
      <c r="AW122">
        <f t="shared" si="75"/>
        <v>2.656614284203222E-3</v>
      </c>
      <c r="AX122">
        <f t="shared" si="76"/>
        <v>2.576303723626606E-3</v>
      </c>
      <c r="AY122" t="str">
        <f t="shared" si="77"/>
        <v/>
      </c>
      <c r="AZ122">
        <f t="shared" si="78"/>
        <v>7.0557986897871267E-2</v>
      </c>
      <c r="BA122" t="str">
        <f t="shared" si="79"/>
        <v/>
      </c>
      <c r="BB122">
        <f t="shared" si="80"/>
        <v>1.020573159502447E-2</v>
      </c>
      <c r="BC122">
        <f t="shared" si="81"/>
        <v>2.5810922632453609E-3</v>
      </c>
      <c r="BE122">
        <f t="shared" si="82"/>
        <v>1.0075508388933359</v>
      </c>
      <c r="BF122">
        <f t="shared" si="83"/>
        <v>3.0428502428970172</v>
      </c>
      <c r="BG122">
        <f t="shared" si="84"/>
        <v>4.2575570388377804E-5</v>
      </c>
      <c r="BH122">
        <f t="shared" si="85"/>
        <v>6.7090919901516286E-3</v>
      </c>
      <c r="BI122">
        <f t="shared" si="86"/>
        <v>1.0711096692088643E-3</v>
      </c>
      <c r="BJ122">
        <f t="shared" si="87"/>
        <v>2.9674383068939844E-3</v>
      </c>
      <c r="BK122">
        <f t="shared" si="88"/>
        <v>6.0769795962493664E-5</v>
      </c>
      <c r="BL122">
        <f t="shared" si="89"/>
        <v>3.7930609872712934E-3</v>
      </c>
      <c r="BM122" t="str">
        <f t="shared" si="90"/>
        <v/>
      </c>
      <c r="BN122" t="str">
        <f t="shared" si="91"/>
        <v/>
      </c>
      <c r="BO122">
        <f t="shared" si="92"/>
        <v>1</v>
      </c>
      <c r="BP122" t="str">
        <f t="shared" si="93"/>
        <v/>
      </c>
      <c r="BQ122" t="str">
        <f t="shared" si="94"/>
        <v/>
      </c>
      <c r="BR122">
        <f t="shared" si="95"/>
        <v>9.5162564017811806E-5</v>
      </c>
      <c r="BS122">
        <f t="shared" si="96"/>
        <v>6.833184801326947E-4</v>
      </c>
      <c r="BT122">
        <f t="shared" si="97"/>
        <v>1.4081446154869858E-4</v>
      </c>
      <c r="BU122">
        <f t="shared" si="98"/>
        <v>2.3728056922870403E-6</v>
      </c>
      <c r="BV122" t="str">
        <f t="shared" si="99"/>
        <v/>
      </c>
      <c r="BW122">
        <f t="shared" si="100"/>
        <v>2.6326671061157805E-5</v>
      </c>
      <c r="BX122">
        <f t="shared" si="101"/>
        <v>4.1198017122036964E-5</v>
      </c>
      <c r="BY122">
        <f t="shared" si="102"/>
        <v>3.2695477788755999E-5</v>
      </c>
      <c r="BZ122" t="str">
        <f t="shared" si="103"/>
        <v/>
      </c>
      <c r="CA122">
        <f t="shared" si="104"/>
        <v>8.1658628266442421E-4</v>
      </c>
      <c r="CB122" t="str">
        <f t="shared" si="105"/>
        <v/>
      </c>
      <c r="CC122">
        <f t="shared" si="106"/>
        <v>7.5361122289078304E-5</v>
      </c>
      <c r="CD122">
        <f t="shared" si="107"/>
        <v>1.2632023520049266E-5</v>
      </c>
      <c r="CI122">
        <f t="shared" si="108"/>
        <v>8.3409090909090882</v>
      </c>
      <c r="CJ122">
        <f t="shared" si="109"/>
        <v>0.34090909090908816</v>
      </c>
      <c r="CL122">
        <v>0.58660130718954129</v>
      </c>
      <c r="CM122">
        <v>11.915873755123487</v>
      </c>
      <c r="CN122">
        <v>47.938335181227608</v>
      </c>
      <c r="CO122">
        <v>4.2831950387895029E-2</v>
      </c>
      <c r="CP122">
        <v>5.8702659259335863E-2</v>
      </c>
      <c r="CQ122">
        <v>3.0375647696435387E-2</v>
      </c>
      <c r="CR122">
        <v>8.2098676866050657E-2</v>
      </c>
      <c r="CS122">
        <v>2.4068139104490255E-3</v>
      </c>
      <c r="CT122">
        <v>7.4852468390762747E-2</v>
      </c>
      <c r="CU122" t="s">
        <v>1119</v>
      </c>
      <c r="CV122" t="s">
        <v>1119</v>
      </c>
      <c r="CW122">
        <v>39.62825492808679</v>
      </c>
      <c r="CX122">
        <v>6.113625775489584E-2</v>
      </c>
      <c r="CY122" t="s">
        <v>1119</v>
      </c>
      <c r="CZ122">
        <v>1.237007796189925E-3</v>
      </c>
      <c r="DA122">
        <v>5.0704346709741367E-2</v>
      </c>
      <c r="DB122">
        <v>2.9004524566585105E-2</v>
      </c>
      <c r="DC122">
        <v>8.7158892437791706E-4</v>
      </c>
      <c r="DD122">
        <v>3.3781030323482984E-4</v>
      </c>
      <c r="DE122">
        <v>1.896188613032155E-4</v>
      </c>
      <c r="DF122">
        <v>3.6297898003042621E-3</v>
      </c>
      <c r="DG122">
        <v>1.4742244376088785E-3</v>
      </c>
      <c r="DH122" t="s">
        <v>1119</v>
      </c>
      <c r="DI122">
        <v>7.7682749896975489E-2</v>
      </c>
      <c r="DJ122" t="s">
        <v>1119</v>
      </c>
      <c r="DK122" t="s">
        <v>1119</v>
      </c>
      <c r="DL122" t="s">
        <v>1119</v>
      </c>
    </row>
    <row r="123" spans="1:116" x14ac:dyDescent="0.2">
      <c r="A123">
        <v>6</v>
      </c>
      <c r="B123" s="3" t="s">
        <v>1081</v>
      </c>
      <c r="C123" s="2">
        <v>11.937547629986938</v>
      </c>
      <c r="D123" s="2">
        <v>47.987509308527386</v>
      </c>
      <c r="E123" s="2">
        <v>0</v>
      </c>
      <c r="F123" s="2">
        <v>0.12417036815015275</v>
      </c>
      <c r="G123" s="2">
        <v>2.4943582835905351E-2</v>
      </c>
      <c r="H123" s="2">
        <v>8.6177530391216672E-2</v>
      </c>
      <c r="I123" s="2">
        <v>1.8871008961229355E-3</v>
      </c>
      <c r="J123" s="2">
        <v>9.3185319850952866E-2</v>
      </c>
      <c r="K123" s="2">
        <v>0</v>
      </c>
      <c r="L123" s="2">
        <v>0</v>
      </c>
      <c r="M123" s="2">
        <v>39.595410678887816</v>
      </c>
      <c r="N123" s="2">
        <v>0</v>
      </c>
      <c r="O123" s="2">
        <v>0</v>
      </c>
      <c r="P123" s="2">
        <v>3.8379674826643697E-3</v>
      </c>
      <c r="Q123" s="2">
        <v>3.7101313371174234E-2</v>
      </c>
      <c r="R123" s="2">
        <v>1.0910584819026995E-2</v>
      </c>
      <c r="S123" s="2">
        <v>1.3706723326473288E-3</v>
      </c>
      <c r="T123" s="2">
        <v>0</v>
      </c>
      <c r="U123" s="2">
        <v>1.6049411011126465E-4</v>
      </c>
      <c r="V123" s="2">
        <v>4.9229522607599071E-3</v>
      </c>
      <c r="W123" s="2">
        <v>5.6638652697979215E-4</v>
      </c>
      <c r="X123" s="2">
        <v>0</v>
      </c>
      <c r="Y123" s="2">
        <v>7.1585912976756275E-2</v>
      </c>
      <c r="Z123" s="2">
        <v>0</v>
      </c>
      <c r="AA123" s="2">
        <v>1.5482126137948192E-2</v>
      </c>
      <c r="AB123" s="2">
        <v>3.2300704554525865E-3</v>
      </c>
      <c r="AD123">
        <f t="shared" si="56"/>
        <v>11.937547629986938</v>
      </c>
      <c r="AE123">
        <f t="shared" si="57"/>
        <v>47.987509308527386</v>
      </c>
      <c r="AF123" t="str">
        <f t="shared" si="58"/>
        <v/>
      </c>
      <c r="AG123">
        <f t="shared" si="59"/>
        <v>0.12417036815015275</v>
      </c>
      <c r="AH123">
        <f t="shared" si="60"/>
        <v>2.4943582835905351E-2</v>
      </c>
      <c r="AI123">
        <f t="shared" si="61"/>
        <v>8.6177530391216672E-2</v>
      </c>
      <c r="AJ123">
        <f t="shared" si="62"/>
        <v>1.8871008961229355E-3</v>
      </c>
      <c r="AK123">
        <f t="shared" si="63"/>
        <v>9.3185319850952866E-2</v>
      </c>
      <c r="AL123" t="str">
        <f t="shared" si="64"/>
        <v/>
      </c>
      <c r="AM123" t="str">
        <f t="shared" si="65"/>
        <v/>
      </c>
      <c r="AN123">
        <f t="shared" si="66"/>
        <v>39.595410678887816</v>
      </c>
      <c r="AO123" t="str">
        <f t="shared" si="67"/>
        <v/>
      </c>
      <c r="AP123" t="str">
        <f t="shared" si="68"/>
        <v/>
      </c>
      <c r="AQ123">
        <f t="shared" si="69"/>
        <v>3.8379674826643697E-3</v>
      </c>
      <c r="AR123">
        <f t="shared" si="70"/>
        <v>3.7101313371174234E-2</v>
      </c>
      <c r="AS123">
        <f t="shared" si="71"/>
        <v>1.0910584819026995E-2</v>
      </c>
      <c r="AT123">
        <f t="shared" si="72"/>
        <v>1.3706723326473288E-3</v>
      </c>
      <c r="AU123" t="str">
        <f t="shared" si="73"/>
        <v/>
      </c>
      <c r="AV123">
        <f t="shared" si="74"/>
        <v>1.6049411011126465E-4</v>
      </c>
      <c r="AW123">
        <f t="shared" si="75"/>
        <v>4.9229522607599071E-3</v>
      </c>
      <c r="AX123">
        <f t="shared" si="76"/>
        <v>5.6638652697979215E-4</v>
      </c>
      <c r="AY123" t="str">
        <f t="shared" si="77"/>
        <v/>
      </c>
      <c r="AZ123">
        <f t="shared" si="78"/>
        <v>7.1585912976756275E-2</v>
      </c>
      <c r="BA123" t="str">
        <f t="shared" si="79"/>
        <v/>
      </c>
      <c r="BB123">
        <f t="shared" si="80"/>
        <v>1.5482126137948192E-2</v>
      </c>
      <c r="BC123">
        <f t="shared" si="81"/>
        <v>3.2300704554525865E-3</v>
      </c>
      <c r="BE123">
        <f t="shared" si="82"/>
        <v>1.0060231791574872</v>
      </c>
      <c r="BF123">
        <f t="shared" si="83"/>
        <v>3.0358876973095117</v>
      </c>
      <c r="BG123" t="str">
        <f t="shared" si="84"/>
        <v/>
      </c>
      <c r="BH123">
        <f t="shared" si="85"/>
        <v>5.1711070983918514E-3</v>
      </c>
      <c r="BI123">
        <f t="shared" si="86"/>
        <v>9.3573728334671097E-4</v>
      </c>
      <c r="BJ123">
        <f t="shared" si="87"/>
        <v>3.1057970526983765E-3</v>
      </c>
      <c r="BK123">
        <f t="shared" si="88"/>
        <v>6.1668277820807097E-5</v>
      </c>
      <c r="BL123">
        <f t="shared" si="89"/>
        <v>2.941558197470575E-3</v>
      </c>
      <c r="BM123" t="str">
        <f t="shared" si="90"/>
        <v/>
      </c>
      <c r="BN123" t="str">
        <f t="shared" si="91"/>
        <v/>
      </c>
      <c r="BO123">
        <f t="shared" si="92"/>
        <v>1</v>
      </c>
      <c r="BP123" t="str">
        <f t="shared" si="93"/>
        <v/>
      </c>
      <c r="BQ123" t="str">
        <f t="shared" si="94"/>
        <v/>
      </c>
      <c r="BR123">
        <f t="shared" si="95"/>
        <v>7.4712231773527561E-5</v>
      </c>
      <c r="BS123">
        <f t="shared" si="96"/>
        <v>6.835615531251961E-4</v>
      </c>
      <c r="BT123">
        <f t="shared" si="97"/>
        <v>1.9775383924050828E-4</v>
      </c>
      <c r="BU123">
        <f t="shared" si="98"/>
        <v>2.3541536906439542E-5</v>
      </c>
      <c r="BV123" t="str">
        <f t="shared" si="99"/>
        <v/>
      </c>
      <c r="BW123">
        <f t="shared" si="100"/>
        <v>2.5564191951129523E-6</v>
      </c>
      <c r="BX123">
        <f t="shared" si="101"/>
        <v>7.6203597791391043E-5</v>
      </c>
      <c r="BY123">
        <f t="shared" si="102"/>
        <v>7.1747303325232957E-6</v>
      </c>
      <c r="BZ123" t="str">
        <f t="shared" si="103"/>
        <v/>
      </c>
      <c r="CA123">
        <f t="shared" si="104"/>
        <v>8.269619140390031E-4</v>
      </c>
      <c r="CB123" t="str">
        <f t="shared" si="105"/>
        <v/>
      </c>
      <c r="CC123">
        <f t="shared" si="106"/>
        <v>1.1411319310494319E-4</v>
      </c>
      <c r="CD123">
        <f t="shared" si="107"/>
        <v>1.577914378061272E-5</v>
      </c>
      <c r="CI123">
        <f t="shared" si="108"/>
        <v>8.3850267379679124</v>
      </c>
      <c r="CJ123">
        <f t="shared" si="109"/>
        <v>0.38502673796791242</v>
      </c>
      <c r="CL123">
        <v>0.58823529411764319</v>
      </c>
      <c r="CM123">
        <v>11.909740156778792</v>
      </c>
      <c r="CN123">
        <v>47.951413911048313</v>
      </c>
      <c r="CO123" t="s">
        <v>1119</v>
      </c>
      <c r="CP123">
        <v>9.8412409391240727E-2</v>
      </c>
      <c r="CQ123">
        <v>2.2729202769684487E-2</v>
      </c>
      <c r="CR123">
        <v>9.89243521951228E-2</v>
      </c>
      <c r="CS123">
        <v>2.4396460303712222E-3</v>
      </c>
      <c r="CT123">
        <v>0.10094324726712268</v>
      </c>
      <c r="CU123">
        <v>1.1482587342633577E-2</v>
      </c>
      <c r="CV123" t="s">
        <v>1119</v>
      </c>
      <c r="CW123">
        <v>39.545565759288046</v>
      </c>
      <c r="CX123">
        <v>2.3195512588350727E-2</v>
      </c>
      <c r="CY123" t="s">
        <v>1119</v>
      </c>
      <c r="CZ123">
        <v>1.7828859003028827E-3</v>
      </c>
      <c r="DA123">
        <v>7.8566976106461961E-2</v>
      </c>
      <c r="DB123">
        <v>6.8545332502518361E-2</v>
      </c>
      <c r="DC123" t="s">
        <v>1119</v>
      </c>
      <c r="DD123">
        <v>5.3160643339567406E-4</v>
      </c>
      <c r="DE123">
        <v>1.2332677369572147E-4</v>
      </c>
      <c r="DF123">
        <v>1.8748275948885368E-3</v>
      </c>
      <c r="DG123">
        <v>3.7242859619219306E-4</v>
      </c>
      <c r="DH123" t="s">
        <v>1119</v>
      </c>
      <c r="DI123">
        <v>7.056040005549917E-2</v>
      </c>
      <c r="DJ123" t="s">
        <v>1119</v>
      </c>
      <c r="DK123">
        <v>1.0920098729680581E-2</v>
      </c>
      <c r="DL123">
        <v>1.8753326076787571E-3</v>
      </c>
    </row>
    <row r="124" spans="1:116" x14ac:dyDescent="0.2">
      <c r="A124">
        <v>6.05</v>
      </c>
      <c r="B124" s="3" t="s">
        <v>1082</v>
      </c>
      <c r="C124" s="2">
        <v>11.915908590927772</v>
      </c>
      <c r="D124" s="2">
        <v>47.954625426975873</v>
      </c>
      <c r="E124" s="2">
        <v>0.12127953689597554</v>
      </c>
      <c r="F124" s="2">
        <v>0.13295953446855274</v>
      </c>
      <c r="G124" s="2">
        <v>2.5987325024540559E-2</v>
      </c>
      <c r="H124" s="2">
        <v>0.10447874407305252</v>
      </c>
      <c r="I124" s="2">
        <v>2.4976286677189288E-3</v>
      </c>
      <c r="J124" s="2">
        <v>8.6377725027358798E-2</v>
      </c>
      <c r="K124" s="2">
        <v>5.1378700075739468E-3</v>
      </c>
      <c r="L124" s="2">
        <v>4.2423165681541837E-3</v>
      </c>
      <c r="M124" s="2">
        <v>39.508764527371525</v>
      </c>
      <c r="N124" s="2">
        <v>0</v>
      </c>
      <c r="O124" s="2">
        <v>0</v>
      </c>
      <c r="P124" s="2">
        <v>9.0107465243408058E-5</v>
      </c>
      <c r="Q124" s="2">
        <v>4.1586346077861498E-2</v>
      </c>
      <c r="R124" s="2">
        <v>1.1300352891490142E-2</v>
      </c>
      <c r="S124" s="2">
        <v>1.5598346911580661E-3</v>
      </c>
      <c r="T124" s="2">
        <v>0</v>
      </c>
      <c r="U124" s="2">
        <v>1.5465454346279203E-3</v>
      </c>
      <c r="V124" s="2">
        <v>2.9240833822095267E-3</v>
      </c>
      <c r="W124" s="2">
        <v>3.5232647988221738E-4</v>
      </c>
      <c r="X124" s="2">
        <v>0</v>
      </c>
      <c r="Y124" s="2">
        <v>7.1474196484438868E-2</v>
      </c>
      <c r="Z124" s="2">
        <v>0</v>
      </c>
      <c r="AA124" s="2">
        <v>6.0710256556227209E-3</v>
      </c>
      <c r="AB124" s="2">
        <v>8.359554293900541E-4</v>
      </c>
      <c r="AD124">
        <f t="shared" si="56"/>
        <v>11.915908590927772</v>
      </c>
      <c r="AE124">
        <f t="shared" si="57"/>
        <v>47.954625426975873</v>
      </c>
      <c r="AF124">
        <f t="shared" si="58"/>
        <v>0.12127953689597554</v>
      </c>
      <c r="AG124">
        <f t="shared" si="59"/>
        <v>0.13295953446855274</v>
      </c>
      <c r="AH124">
        <f t="shared" si="60"/>
        <v>2.5987325024540559E-2</v>
      </c>
      <c r="AI124">
        <f t="shared" si="61"/>
        <v>0.10447874407305252</v>
      </c>
      <c r="AJ124">
        <f t="shared" si="62"/>
        <v>2.4976286677189288E-3</v>
      </c>
      <c r="AK124">
        <f t="shared" si="63"/>
        <v>8.6377725027358798E-2</v>
      </c>
      <c r="AL124">
        <f t="shared" si="64"/>
        <v>5.1378700075739468E-3</v>
      </c>
      <c r="AM124">
        <f t="shared" si="65"/>
        <v>4.2423165681541837E-3</v>
      </c>
      <c r="AN124">
        <f t="shared" si="66"/>
        <v>39.508764527371525</v>
      </c>
      <c r="AO124" t="str">
        <f t="shared" si="67"/>
        <v/>
      </c>
      <c r="AP124" t="str">
        <f t="shared" si="68"/>
        <v/>
      </c>
      <c r="AQ124">
        <f t="shared" si="69"/>
        <v>9.0107465243408058E-5</v>
      </c>
      <c r="AR124">
        <f t="shared" si="70"/>
        <v>4.1586346077861498E-2</v>
      </c>
      <c r="AS124">
        <f t="shared" si="71"/>
        <v>1.1300352891490142E-2</v>
      </c>
      <c r="AT124">
        <f t="shared" si="72"/>
        <v>1.5598346911580661E-3</v>
      </c>
      <c r="AU124" t="str">
        <f t="shared" si="73"/>
        <v/>
      </c>
      <c r="AV124">
        <f t="shared" si="74"/>
        <v>1.5465454346279203E-3</v>
      </c>
      <c r="AW124">
        <f t="shared" si="75"/>
        <v>2.9240833822095267E-3</v>
      </c>
      <c r="AX124">
        <f t="shared" si="76"/>
        <v>3.5232647988221738E-4</v>
      </c>
      <c r="AY124" t="str">
        <f t="shared" si="77"/>
        <v/>
      </c>
      <c r="AZ124">
        <f t="shared" si="78"/>
        <v>7.1474196484438868E-2</v>
      </c>
      <c r="BA124" t="str">
        <f t="shared" si="79"/>
        <v/>
      </c>
      <c r="BB124">
        <f t="shared" si="80"/>
        <v>6.0710256556227209E-3</v>
      </c>
      <c r="BC124">
        <f t="shared" si="81"/>
        <v>8.359554293900541E-4</v>
      </c>
      <c r="BE124">
        <f t="shared" si="82"/>
        <v>1.0064018707485298</v>
      </c>
      <c r="BF124">
        <f t="shared" si="83"/>
        <v>3.0404607303004489</v>
      </c>
      <c r="BG124">
        <f t="shared" si="84"/>
        <v>5.3513926484117028E-3</v>
      </c>
      <c r="BH124">
        <f t="shared" si="85"/>
        <v>5.5492776191948291E-3</v>
      </c>
      <c r="BI124">
        <f t="shared" si="86"/>
        <v>9.770304069945761E-4</v>
      </c>
      <c r="BJ124">
        <f t="shared" si="87"/>
        <v>3.7736218268417162E-3</v>
      </c>
      <c r="BK124">
        <f t="shared" si="88"/>
        <v>8.1798619196381443E-5</v>
      </c>
      <c r="BL124">
        <f t="shared" si="89"/>
        <v>2.732644328961603E-3</v>
      </c>
      <c r="BM124">
        <f t="shared" si="90"/>
        <v>1.470085903442944E-4</v>
      </c>
      <c r="BN124">
        <f t="shared" si="91"/>
        <v>1.1006716748272511E-4</v>
      </c>
      <c r="BO124">
        <f t="shared" si="92"/>
        <v>1</v>
      </c>
      <c r="BP124" t="str">
        <f t="shared" si="93"/>
        <v/>
      </c>
      <c r="BQ124" t="str">
        <f t="shared" si="94"/>
        <v/>
      </c>
      <c r="BR124">
        <f t="shared" si="95"/>
        <v>1.7579341158022557E-6</v>
      </c>
      <c r="BS124">
        <f t="shared" si="96"/>
        <v>7.6787496791906878E-4</v>
      </c>
      <c r="BT124">
        <f t="shared" si="97"/>
        <v>2.0526755177892236E-4</v>
      </c>
      <c r="BU124">
        <f t="shared" si="98"/>
        <v>2.6849187226478987E-5</v>
      </c>
      <c r="BV124" t="str">
        <f t="shared" si="99"/>
        <v/>
      </c>
      <c r="BW124">
        <f t="shared" si="100"/>
        <v>2.4688065256771634E-5</v>
      </c>
      <c r="BX124">
        <f t="shared" si="101"/>
        <v>4.5361876002615561E-5</v>
      </c>
      <c r="BY124">
        <f t="shared" si="102"/>
        <v>4.4729017208719987E-6</v>
      </c>
      <c r="BZ124" t="str">
        <f t="shared" si="103"/>
        <v/>
      </c>
      <c r="CA124">
        <f t="shared" si="104"/>
        <v>8.2748213186041532E-4</v>
      </c>
      <c r="CB124" t="str">
        <f t="shared" si="105"/>
        <v/>
      </c>
      <c r="CC124">
        <f t="shared" si="106"/>
        <v>4.4845485209284638E-5</v>
      </c>
      <c r="CD124">
        <f t="shared" si="107"/>
        <v>4.0926627953471823E-6</v>
      </c>
      <c r="CI124">
        <f t="shared" si="108"/>
        <v>8.4291443850267367</v>
      </c>
      <c r="CJ124">
        <f t="shared" si="109"/>
        <v>0.42914438502673669</v>
      </c>
      <c r="CL124">
        <v>0.5906862745097925</v>
      </c>
      <c r="CM124">
        <v>11.908440584819244</v>
      </c>
      <c r="CN124">
        <v>47.973801349866093</v>
      </c>
      <c r="CO124" t="s">
        <v>1119</v>
      </c>
      <c r="CP124">
        <v>5.9436564473995146E-2</v>
      </c>
      <c r="CQ124">
        <v>2.7308082098467742E-2</v>
      </c>
      <c r="CR124">
        <v>0.10079556363350342</v>
      </c>
      <c r="CS124">
        <v>1.4659923764156579E-3</v>
      </c>
      <c r="CT124">
        <v>0.12303698362504448</v>
      </c>
      <c r="CU124" t="s">
        <v>1119</v>
      </c>
      <c r="CV124" t="s">
        <v>1119</v>
      </c>
      <c r="CW124">
        <v>39.605114803136878</v>
      </c>
      <c r="CX124">
        <v>6.4600634691385911E-2</v>
      </c>
      <c r="CY124" t="s">
        <v>1119</v>
      </c>
      <c r="CZ124">
        <v>1.7315546508622601E-3</v>
      </c>
      <c r="DA124">
        <v>4.6996586161336104E-2</v>
      </c>
      <c r="DB124">
        <v>3.6680562777382858E-3</v>
      </c>
      <c r="DC124">
        <v>2.8926315799285953E-3</v>
      </c>
      <c r="DD124" t="s">
        <v>1119</v>
      </c>
      <c r="DE124">
        <v>1.6603357377373467E-3</v>
      </c>
      <c r="DF124">
        <v>2.9988729023122883E-3</v>
      </c>
      <c r="DG124">
        <v>3.5702668509310581E-3</v>
      </c>
      <c r="DH124" t="s">
        <v>1119</v>
      </c>
      <c r="DI124">
        <v>7.1397695434684688E-2</v>
      </c>
      <c r="DJ124" t="s">
        <v>1119</v>
      </c>
      <c r="DK124" t="s">
        <v>1119</v>
      </c>
      <c r="DL124">
        <v>1.0834416834657979E-3</v>
      </c>
    </row>
    <row r="125" spans="1:116" x14ac:dyDescent="0.2">
      <c r="A125">
        <v>6.1</v>
      </c>
      <c r="B125" s="3" t="s">
        <v>1083</v>
      </c>
      <c r="C125" s="2">
        <v>11.93225259881415</v>
      </c>
      <c r="D125" s="2">
        <v>47.964257269857399</v>
      </c>
      <c r="E125" s="2">
        <v>0</v>
      </c>
      <c r="F125" s="2">
        <v>9.1623460173294438E-2</v>
      </c>
      <c r="G125" s="2">
        <v>2.3595624637466249E-2</v>
      </c>
      <c r="H125" s="2">
        <v>7.0971899052721402E-2</v>
      </c>
      <c r="I125" s="2">
        <v>2.3814138434128775E-3</v>
      </c>
      <c r="J125" s="2">
        <v>9.4185349533908447E-2</v>
      </c>
      <c r="K125" s="2">
        <v>5.5792973545774806E-3</v>
      </c>
      <c r="L125" s="2">
        <v>0</v>
      </c>
      <c r="M125" s="2">
        <v>39.63149609930278</v>
      </c>
      <c r="N125" s="2">
        <v>0</v>
      </c>
      <c r="O125" s="2">
        <v>0</v>
      </c>
      <c r="P125" s="2">
        <v>0</v>
      </c>
      <c r="Q125" s="2">
        <v>6.6321496089820381E-2</v>
      </c>
      <c r="R125" s="2">
        <v>3.1632616262552149E-2</v>
      </c>
      <c r="S125" s="2">
        <v>0</v>
      </c>
      <c r="T125" s="2">
        <v>2.0088307293256468E-3</v>
      </c>
      <c r="U125" s="2">
        <v>3.8740329203374542E-3</v>
      </c>
      <c r="V125" s="2">
        <v>1.1469849068115841E-3</v>
      </c>
      <c r="W125" s="2">
        <v>1.8168241894063199E-3</v>
      </c>
      <c r="X125" s="2">
        <v>0</v>
      </c>
      <c r="Y125" s="2">
        <v>7.1398599664388052E-2</v>
      </c>
      <c r="Z125" s="2">
        <v>0</v>
      </c>
      <c r="AA125" s="2">
        <v>4.9597183718703445E-3</v>
      </c>
      <c r="AB125" s="2">
        <v>4.9788429581616039E-4</v>
      </c>
      <c r="AD125">
        <f t="shared" si="56"/>
        <v>11.93225259881415</v>
      </c>
      <c r="AE125">
        <f t="shared" si="57"/>
        <v>47.964257269857399</v>
      </c>
      <c r="AF125" t="str">
        <f t="shared" si="58"/>
        <v/>
      </c>
      <c r="AG125">
        <f t="shared" si="59"/>
        <v>9.1623460173294438E-2</v>
      </c>
      <c r="AH125">
        <f t="shared" si="60"/>
        <v>2.3595624637466249E-2</v>
      </c>
      <c r="AI125">
        <f t="shared" si="61"/>
        <v>7.0971899052721402E-2</v>
      </c>
      <c r="AJ125">
        <f t="shared" si="62"/>
        <v>2.3814138434128775E-3</v>
      </c>
      <c r="AK125">
        <f t="shared" si="63"/>
        <v>9.4185349533908447E-2</v>
      </c>
      <c r="AL125">
        <f t="shared" si="64"/>
        <v>5.5792973545774806E-3</v>
      </c>
      <c r="AM125" t="str">
        <f t="shared" si="65"/>
        <v/>
      </c>
      <c r="AN125">
        <f t="shared" si="66"/>
        <v>39.63149609930278</v>
      </c>
      <c r="AO125" t="str">
        <f t="shared" si="67"/>
        <v/>
      </c>
      <c r="AP125" t="str">
        <f t="shared" si="68"/>
        <v/>
      </c>
      <c r="AQ125" t="str">
        <f t="shared" si="69"/>
        <v/>
      </c>
      <c r="AR125">
        <f t="shared" si="70"/>
        <v>6.6321496089820381E-2</v>
      </c>
      <c r="AS125">
        <f t="shared" si="71"/>
        <v>3.1632616262552149E-2</v>
      </c>
      <c r="AT125" t="str">
        <f t="shared" si="72"/>
        <v/>
      </c>
      <c r="AU125">
        <f t="shared" si="73"/>
        <v>2.0088307293256468E-3</v>
      </c>
      <c r="AV125">
        <f t="shared" si="74"/>
        <v>3.8740329203374542E-3</v>
      </c>
      <c r="AW125">
        <f t="shared" si="75"/>
        <v>1.1469849068115841E-3</v>
      </c>
      <c r="AX125">
        <f t="shared" si="76"/>
        <v>1.8168241894063199E-3</v>
      </c>
      <c r="AY125" t="str">
        <f t="shared" si="77"/>
        <v/>
      </c>
      <c r="AZ125">
        <f t="shared" si="78"/>
        <v>7.1398599664388052E-2</v>
      </c>
      <c r="BA125" t="str">
        <f t="shared" si="79"/>
        <v/>
      </c>
      <c r="BB125">
        <f t="shared" si="80"/>
        <v>4.9597183718703445E-3</v>
      </c>
      <c r="BC125">
        <f t="shared" si="81"/>
        <v>4.9788429581616039E-4</v>
      </c>
      <c r="BE125">
        <f t="shared" si="82"/>
        <v>1.004661344716687</v>
      </c>
      <c r="BF125">
        <f t="shared" si="83"/>
        <v>3.0316537688692535</v>
      </c>
      <c r="BG125" t="str">
        <f t="shared" si="84"/>
        <v/>
      </c>
      <c r="BH125">
        <f t="shared" si="85"/>
        <v>3.8122084275002332E-3</v>
      </c>
      <c r="BI125">
        <f t="shared" si="86"/>
        <v>8.8436381048116947E-4</v>
      </c>
      <c r="BJ125">
        <f t="shared" si="87"/>
        <v>2.555464426955192E-3</v>
      </c>
      <c r="BK125">
        <f t="shared" si="88"/>
        <v>7.7750995392445815E-5</v>
      </c>
      <c r="BL125">
        <f t="shared" si="89"/>
        <v>2.9704187879708629E-3</v>
      </c>
      <c r="BM125">
        <f t="shared" si="90"/>
        <v>1.5914466747010616E-4</v>
      </c>
      <c r="BN125" t="str">
        <f t="shared" si="91"/>
        <v/>
      </c>
      <c r="BO125">
        <f t="shared" si="92"/>
        <v>1</v>
      </c>
      <c r="BP125" t="str">
        <f t="shared" si="93"/>
        <v/>
      </c>
      <c r="BQ125" t="str">
        <f t="shared" si="94"/>
        <v/>
      </c>
      <c r="BR125" t="str">
        <f t="shared" si="95"/>
        <v/>
      </c>
      <c r="BS125">
        <f t="shared" si="96"/>
        <v>1.2208070906442469E-3</v>
      </c>
      <c r="BT125">
        <f t="shared" si="97"/>
        <v>5.7281764995176774E-4</v>
      </c>
      <c r="BU125" t="str">
        <f t="shared" si="98"/>
        <v/>
      </c>
      <c r="BV125">
        <f t="shared" si="99"/>
        <v>3.4611438428181039E-5</v>
      </c>
      <c r="BW125">
        <f t="shared" si="100"/>
        <v>6.1651076181123431E-5</v>
      </c>
      <c r="BX125">
        <f t="shared" si="101"/>
        <v>1.7738297696386272E-5</v>
      </c>
      <c r="BY125">
        <f t="shared" si="102"/>
        <v>2.299375800604037E-5</v>
      </c>
      <c r="BZ125" t="str">
        <f t="shared" si="103"/>
        <v/>
      </c>
      <c r="CA125">
        <f t="shared" si="104"/>
        <v>8.2404706859760032E-4</v>
      </c>
      <c r="CB125" t="str">
        <f t="shared" si="105"/>
        <v/>
      </c>
      <c r="CC125">
        <f t="shared" si="106"/>
        <v>3.6523018011820262E-5</v>
      </c>
      <c r="CD125">
        <f t="shared" si="107"/>
        <v>2.4299886804308705E-6</v>
      </c>
      <c r="CI125">
        <f t="shared" si="108"/>
        <v>8.4732620320855609</v>
      </c>
      <c r="CJ125">
        <f t="shared" si="109"/>
        <v>0.47326203208556095</v>
      </c>
      <c r="CL125">
        <v>0.59232026143790684</v>
      </c>
      <c r="CM125">
        <v>11.914065600377013</v>
      </c>
      <c r="CN125">
        <v>47.967333862445507</v>
      </c>
      <c r="CO125">
        <v>2.6281497837925639E-2</v>
      </c>
      <c r="CP125">
        <v>7.7354118815670045E-2</v>
      </c>
      <c r="CQ125">
        <v>2.98313851018026E-2</v>
      </c>
      <c r="CR125">
        <v>0.12547732581074253</v>
      </c>
      <c r="CS125">
        <v>2.346815486059247E-3</v>
      </c>
      <c r="CT125">
        <v>0.10210859473070846</v>
      </c>
      <c r="CU125">
        <v>1.1401324744471497E-2</v>
      </c>
      <c r="CV125">
        <v>3.8083400763485428E-3</v>
      </c>
      <c r="CW125">
        <v>39.593975373153306</v>
      </c>
      <c r="CX125">
        <v>2.7805815234471236E-3</v>
      </c>
      <c r="CY125" t="s">
        <v>1119</v>
      </c>
      <c r="CZ125" t="s">
        <v>1119</v>
      </c>
      <c r="DA125">
        <v>3.5259281379656449E-2</v>
      </c>
      <c r="DB125">
        <v>1.6531362954155665E-2</v>
      </c>
      <c r="DC125">
        <v>5.7415192349023932E-3</v>
      </c>
      <c r="DD125" t="s">
        <v>1119</v>
      </c>
      <c r="DE125">
        <v>6.5164259716154997E-5</v>
      </c>
      <c r="DF125">
        <v>4.7512270046072913E-3</v>
      </c>
      <c r="DG125">
        <v>1.4517886994386403E-3</v>
      </c>
      <c r="DH125" t="s">
        <v>1119</v>
      </c>
      <c r="DI125">
        <v>7.2195431407324262E-2</v>
      </c>
      <c r="DJ125" t="s">
        <v>1119</v>
      </c>
      <c r="DK125">
        <v>6.2585002855722197E-3</v>
      </c>
      <c r="DL125">
        <v>9.8090467162863693E-4</v>
      </c>
    </row>
    <row r="126" spans="1:116" x14ac:dyDescent="0.2">
      <c r="A126">
        <v>6.15</v>
      </c>
      <c r="B126" s="3" t="s">
        <v>1084</v>
      </c>
      <c r="C126" s="2">
        <v>11.905292676890285</v>
      </c>
      <c r="D126" s="2">
        <v>47.938286253145613</v>
      </c>
      <c r="E126" s="2">
        <v>0.12244170514995088</v>
      </c>
      <c r="F126" s="2">
        <v>0.12162018660651036</v>
      </c>
      <c r="G126" s="2">
        <v>2.9761359471409191E-2</v>
      </c>
      <c r="H126" s="2">
        <v>8.8209708933728301E-2</v>
      </c>
      <c r="I126" s="2">
        <v>2.4311491598353074E-3</v>
      </c>
      <c r="J126" s="2">
        <v>0.10211571589128336</v>
      </c>
      <c r="K126" s="2">
        <v>0</v>
      </c>
      <c r="L126" s="2">
        <v>0</v>
      </c>
      <c r="M126" s="2">
        <v>39.492216214610714</v>
      </c>
      <c r="N126" s="2">
        <v>0</v>
      </c>
      <c r="O126" s="2">
        <v>0</v>
      </c>
      <c r="P126" s="2">
        <v>0</v>
      </c>
      <c r="Q126" s="2">
        <v>6.4189970621316733E-2</v>
      </c>
      <c r="R126" s="2">
        <v>3.4449325499422236E-2</v>
      </c>
      <c r="S126" s="2">
        <v>5.6472940670651258E-3</v>
      </c>
      <c r="T126" s="2">
        <v>4.8188724093025138E-3</v>
      </c>
      <c r="U126" s="2">
        <v>6.1189250367744089E-3</v>
      </c>
      <c r="V126" s="2">
        <v>3.6464613120273763E-3</v>
      </c>
      <c r="W126" s="2">
        <v>2.4226034172274676E-3</v>
      </c>
      <c r="X126" s="2">
        <v>0</v>
      </c>
      <c r="Y126" s="2">
        <v>7.1088092662997052E-2</v>
      </c>
      <c r="Z126" s="2">
        <v>0</v>
      </c>
      <c r="AA126" s="2">
        <v>1.469658868907384E-3</v>
      </c>
      <c r="AB126" s="2">
        <v>3.7738262456204941E-3</v>
      </c>
      <c r="AD126">
        <f t="shared" si="56"/>
        <v>11.905292676890285</v>
      </c>
      <c r="AE126">
        <f t="shared" si="57"/>
        <v>47.938286253145613</v>
      </c>
      <c r="AF126">
        <f t="shared" si="58"/>
        <v>0.12244170514995088</v>
      </c>
      <c r="AG126">
        <f t="shared" si="59"/>
        <v>0.12162018660651036</v>
      </c>
      <c r="AH126">
        <f t="shared" si="60"/>
        <v>2.9761359471409191E-2</v>
      </c>
      <c r="AI126">
        <f t="shared" si="61"/>
        <v>8.8209708933728301E-2</v>
      </c>
      <c r="AJ126">
        <f t="shared" si="62"/>
        <v>2.4311491598353074E-3</v>
      </c>
      <c r="AK126">
        <f t="shared" si="63"/>
        <v>0.10211571589128336</v>
      </c>
      <c r="AL126" t="str">
        <f t="shared" si="64"/>
        <v/>
      </c>
      <c r="AM126" t="str">
        <f t="shared" si="65"/>
        <v/>
      </c>
      <c r="AN126">
        <f t="shared" si="66"/>
        <v>39.492216214610714</v>
      </c>
      <c r="AO126" t="str">
        <f t="shared" si="67"/>
        <v/>
      </c>
      <c r="AP126" t="str">
        <f t="shared" si="68"/>
        <v/>
      </c>
      <c r="AQ126" t="str">
        <f t="shared" si="69"/>
        <v/>
      </c>
      <c r="AR126">
        <f t="shared" si="70"/>
        <v>6.4189970621316733E-2</v>
      </c>
      <c r="AS126">
        <f t="shared" si="71"/>
        <v>3.4449325499422236E-2</v>
      </c>
      <c r="AT126">
        <f t="shared" si="72"/>
        <v>5.6472940670651258E-3</v>
      </c>
      <c r="AU126">
        <f t="shared" si="73"/>
        <v>4.8188724093025138E-3</v>
      </c>
      <c r="AV126">
        <f t="shared" si="74"/>
        <v>6.1189250367744089E-3</v>
      </c>
      <c r="AW126">
        <f t="shared" si="75"/>
        <v>3.6464613120273763E-3</v>
      </c>
      <c r="AX126">
        <f t="shared" si="76"/>
        <v>2.4226034172274676E-3</v>
      </c>
      <c r="AY126" t="str">
        <f t="shared" si="77"/>
        <v/>
      </c>
      <c r="AZ126">
        <f t="shared" si="78"/>
        <v>7.1088092662997052E-2</v>
      </c>
      <c r="BA126" t="str">
        <f t="shared" si="79"/>
        <v/>
      </c>
      <c r="BB126">
        <f t="shared" si="80"/>
        <v>1.469658868907384E-3</v>
      </c>
      <c r="BC126">
        <f t="shared" si="81"/>
        <v>3.7738262456204941E-3</v>
      </c>
      <c r="BE126">
        <f t="shared" si="82"/>
        <v>1.0059265987525321</v>
      </c>
      <c r="BF126">
        <f t="shared" si="83"/>
        <v>3.0406983814912758</v>
      </c>
      <c r="BG126">
        <f t="shared" si="84"/>
        <v>5.4049365481843876E-3</v>
      </c>
      <c r="BH126">
        <f t="shared" si="85"/>
        <v>5.078138890037792E-3</v>
      </c>
      <c r="BI126">
        <f t="shared" si="86"/>
        <v>1.1193894523220187E-3</v>
      </c>
      <c r="BJ126">
        <f t="shared" si="87"/>
        <v>3.1873427226257571E-3</v>
      </c>
      <c r="BK126">
        <f t="shared" si="88"/>
        <v>7.9654744759018203E-5</v>
      </c>
      <c r="BL126">
        <f t="shared" si="89"/>
        <v>3.2318848369197648E-3</v>
      </c>
      <c r="BM126" t="str">
        <f t="shared" si="90"/>
        <v/>
      </c>
      <c r="BN126" t="str">
        <f t="shared" si="91"/>
        <v/>
      </c>
      <c r="BO126">
        <f t="shared" si="92"/>
        <v>1</v>
      </c>
      <c r="BP126" t="str">
        <f t="shared" si="93"/>
        <v/>
      </c>
      <c r="BQ126" t="str">
        <f t="shared" si="94"/>
        <v/>
      </c>
      <c r="BR126" t="str">
        <f t="shared" si="95"/>
        <v/>
      </c>
      <c r="BS126">
        <f t="shared" si="96"/>
        <v>1.1857383511433687E-3</v>
      </c>
      <c r="BT126">
        <f t="shared" si="97"/>
        <v>6.2602397046316834E-4</v>
      </c>
      <c r="BU126">
        <f t="shared" si="98"/>
        <v>9.7246709344099122E-5</v>
      </c>
      <c r="BV126">
        <f t="shared" si="99"/>
        <v>8.3320274923909425E-5</v>
      </c>
      <c r="BW126">
        <f t="shared" si="100"/>
        <v>9.7719547920456325E-5</v>
      </c>
      <c r="BX126">
        <f t="shared" si="101"/>
        <v>5.659196940721167E-5</v>
      </c>
      <c r="BY126">
        <f t="shared" si="102"/>
        <v>3.0768642777961893E-5</v>
      </c>
      <c r="BZ126" t="str">
        <f t="shared" si="103"/>
        <v/>
      </c>
      <c r="CA126">
        <f t="shared" si="104"/>
        <v>8.2335693537252739E-4</v>
      </c>
      <c r="CB126" t="str">
        <f t="shared" si="105"/>
        <v/>
      </c>
      <c r="CC126">
        <f t="shared" si="106"/>
        <v>1.086063309082337E-5</v>
      </c>
      <c r="CD126">
        <f t="shared" si="107"/>
        <v>1.8483605229050429E-5</v>
      </c>
      <c r="CI126">
        <f t="shared" si="108"/>
        <v>8.5173796791443834</v>
      </c>
      <c r="CJ126">
        <f t="shared" si="109"/>
        <v>0.51737967914438343</v>
      </c>
      <c r="CL126">
        <v>0.60561497326203195</v>
      </c>
      <c r="CM126">
        <v>11.919404366431326</v>
      </c>
      <c r="CN126">
        <v>47.965249124711164</v>
      </c>
      <c r="CO126">
        <v>5.3114818884836629E-2</v>
      </c>
      <c r="CP126">
        <v>0.1062419955777513</v>
      </c>
      <c r="CQ126">
        <v>3.0685771811423335E-2</v>
      </c>
      <c r="CR126">
        <v>8.0502765968000656E-2</v>
      </c>
      <c r="CS126">
        <v>1.949470260910515E-3</v>
      </c>
      <c r="CT126">
        <v>0.10562519651227244</v>
      </c>
      <c r="CU126" t="s">
        <v>1119</v>
      </c>
      <c r="CV126" t="s">
        <v>1119</v>
      </c>
      <c r="CW126">
        <v>39.562724367028217</v>
      </c>
      <c r="CX126">
        <v>3.2698345347479313E-2</v>
      </c>
      <c r="CY126" t="s">
        <v>1119</v>
      </c>
      <c r="CZ126">
        <v>2.0670253448377735E-3</v>
      </c>
      <c r="DA126">
        <v>2.7159494365204435E-2</v>
      </c>
      <c r="DB126">
        <v>5.3078109125797163E-3</v>
      </c>
      <c r="DC126">
        <v>1.2713880035671496E-2</v>
      </c>
      <c r="DD126">
        <v>7.7596250561334898E-5</v>
      </c>
      <c r="DE126">
        <v>2.0558866949016655E-3</v>
      </c>
      <c r="DF126">
        <v>4.1534589453659111E-3</v>
      </c>
      <c r="DG126">
        <v>4.2824792966052721E-3</v>
      </c>
      <c r="DH126" t="s">
        <v>1119</v>
      </c>
      <c r="DI126">
        <v>7.532078371102445E-2</v>
      </c>
      <c r="DJ126" t="s">
        <v>1119</v>
      </c>
      <c r="DK126" t="s">
        <v>1119</v>
      </c>
      <c r="DL126">
        <v>8.6653619098696639E-3</v>
      </c>
    </row>
    <row r="127" spans="1:116" x14ac:dyDescent="0.2">
      <c r="A127">
        <v>6.2</v>
      </c>
      <c r="B127" s="3" t="s">
        <v>1085</v>
      </c>
      <c r="C127" s="2">
        <v>11.911825821928627</v>
      </c>
      <c r="D127" s="2">
        <v>47.988930047300734</v>
      </c>
      <c r="E127" s="2">
        <v>0</v>
      </c>
      <c r="F127" s="2">
        <v>9.1056554798607359E-2</v>
      </c>
      <c r="G127" s="2">
        <v>2.8222607950395766E-2</v>
      </c>
      <c r="H127" s="2">
        <v>6.5975100602417583E-2</v>
      </c>
      <c r="I127" s="2">
        <v>2.5017272214273474E-3</v>
      </c>
      <c r="J127" s="2">
        <v>0.1667488765080187</v>
      </c>
      <c r="K127" s="2">
        <v>0</v>
      </c>
      <c r="L127" s="2">
        <v>0</v>
      </c>
      <c r="M127" s="2">
        <v>39.563770904746235</v>
      </c>
      <c r="N127" s="2">
        <v>2.0843017361299079E-2</v>
      </c>
      <c r="O127" s="2">
        <v>0</v>
      </c>
      <c r="P127" s="2">
        <v>1.5959099610389697E-3</v>
      </c>
      <c r="Q127" s="2">
        <v>3.9316502148027246E-2</v>
      </c>
      <c r="R127" s="2">
        <v>1.208014398762532E-2</v>
      </c>
      <c r="S127" s="2">
        <v>1.3434988947763933E-2</v>
      </c>
      <c r="T127" s="2">
        <v>1.2451437170661502E-3</v>
      </c>
      <c r="U127" s="2">
        <v>4.2096216230948927E-3</v>
      </c>
      <c r="V127" s="2">
        <v>4.717025166350689E-3</v>
      </c>
      <c r="W127" s="2">
        <v>2.9911034445278383E-3</v>
      </c>
      <c r="X127" s="2">
        <v>0</v>
      </c>
      <c r="Y127" s="2">
        <v>7.2491838339427656E-2</v>
      </c>
      <c r="Z127" s="2">
        <v>0</v>
      </c>
      <c r="AA127" s="2">
        <v>0</v>
      </c>
      <c r="AB127" s="2">
        <v>8.0430642473127891E-3</v>
      </c>
      <c r="AD127">
        <f t="shared" si="56"/>
        <v>11.911825821928627</v>
      </c>
      <c r="AE127">
        <f t="shared" si="57"/>
        <v>47.988930047300734</v>
      </c>
      <c r="AF127" t="str">
        <f t="shared" si="58"/>
        <v/>
      </c>
      <c r="AG127">
        <f t="shared" si="59"/>
        <v>9.1056554798607359E-2</v>
      </c>
      <c r="AH127">
        <f t="shared" si="60"/>
        <v>2.8222607950395766E-2</v>
      </c>
      <c r="AI127">
        <f t="shared" si="61"/>
        <v>6.5975100602417583E-2</v>
      </c>
      <c r="AJ127">
        <f t="shared" si="62"/>
        <v>2.5017272214273474E-3</v>
      </c>
      <c r="AK127">
        <f t="shared" si="63"/>
        <v>0.1667488765080187</v>
      </c>
      <c r="AL127" t="str">
        <f t="shared" si="64"/>
        <v/>
      </c>
      <c r="AM127" t="str">
        <f t="shared" si="65"/>
        <v/>
      </c>
      <c r="AN127">
        <f t="shared" si="66"/>
        <v>39.563770904746235</v>
      </c>
      <c r="AO127">
        <f t="shared" si="67"/>
        <v>2.0843017361299079E-2</v>
      </c>
      <c r="AP127" t="str">
        <f t="shared" si="68"/>
        <v/>
      </c>
      <c r="AQ127">
        <f t="shared" si="69"/>
        <v>1.5959099610389697E-3</v>
      </c>
      <c r="AR127">
        <f t="shared" si="70"/>
        <v>3.9316502148027246E-2</v>
      </c>
      <c r="AS127">
        <f t="shared" si="71"/>
        <v>1.208014398762532E-2</v>
      </c>
      <c r="AT127">
        <f t="shared" si="72"/>
        <v>1.3434988947763933E-2</v>
      </c>
      <c r="AU127">
        <f t="shared" si="73"/>
        <v>1.2451437170661502E-3</v>
      </c>
      <c r="AV127">
        <f t="shared" si="74"/>
        <v>4.2096216230948927E-3</v>
      </c>
      <c r="AW127">
        <f t="shared" si="75"/>
        <v>4.717025166350689E-3</v>
      </c>
      <c r="AX127">
        <f t="shared" si="76"/>
        <v>2.9911034445278383E-3</v>
      </c>
      <c r="AY127" t="str">
        <f t="shared" si="77"/>
        <v/>
      </c>
      <c r="AZ127">
        <f t="shared" si="78"/>
        <v>7.2491838339427656E-2</v>
      </c>
      <c r="BA127" t="str">
        <f t="shared" si="79"/>
        <v/>
      </c>
      <c r="BB127" t="str">
        <f t="shared" si="80"/>
        <v/>
      </c>
      <c r="BC127">
        <f t="shared" si="81"/>
        <v>8.0430642473127891E-3</v>
      </c>
      <c r="BE127">
        <f t="shared" si="82"/>
        <v>1.0046583023327016</v>
      </c>
      <c r="BF127">
        <f t="shared" si="83"/>
        <v>3.038405498451263</v>
      </c>
      <c r="BG127" t="str">
        <f t="shared" si="84"/>
        <v/>
      </c>
      <c r="BH127">
        <f t="shared" si="85"/>
        <v>3.7951063579007333E-3</v>
      </c>
      <c r="BI127">
        <f t="shared" si="86"/>
        <v>1.0595938169376011E-3</v>
      </c>
      <c r="BJ127">
        <f t="shared" si="87"/>
        <v>2.379612621333104E-3</v>
      </c>
      <c r="BK127">
        <f t="shared" si="88"/>
        <v>8.1818935896629124E-5</v>
      </c>
      <c r="BL127">
        <f t="shared" si="89"/>
        <v>5.2679304769610441E-3</v>
      </c>
      <c r="BM127" t="str">
        <f t="shared" si="90"/>
        <v/>
      </c>
      <c r="BN127" t="str">
        <f t="shared" si="91"/>
        <v/>
      </c>
      <c r="BO127">
        <f t="shared" si="92"/>
        <v>1</v>
      </c>
      <c r="BP127">
        <f t="shared" si="93"/>
        <v>4.4109561793371875E-4</v>
      </c>
      <c r="BQ127" t="str">
        <f t="shared" si="94"/>
        <v/>
      </c>
      <c r="BR127">
        <f t="shared" si="95"/>
        <v>3.1091808034274092E-5</v>
      </c>
      <c r="BS127">
        <f t="shared" si="96"/>
        <v>7.2495390028709072E-4</v>
      </c>
      <c r="BT127">
        <f t="shared" si="97"/>
        <v>2.191271438545205E-4</v>
      </c>
      <c r="BU127">
        <f t="shared" si="98"/>
        <v>2.3093281666758644E-4</v>
      </c>
      <c r="BV127">
        <f t="shared" si="99"/>
        <v>2.1490106903320336E-5</v>
      </c>
      <c r="BW127">
        <f t="shared" si="100"/>
        <v>6.7106286342535326E-5</v>
      </c>
      <c r="BX127">
        <f t="shared" si="101"/>
        <v>7.3074393327542437E-5</v>
      </c>
      <c r="BY127">
        <f t="shared" si="102"/>
        <v>3.7920257241873666E-5</v>
      </c>
      <c r="BZ127" t="str">
        <f t="shared" si="103"/>
        <v/>
      </c>
      <c r="CA127">
        <f t="shared" si="104"/>
        <v>8.3809688592409882E-4</v>
      </c>
      <c r="CB127" t="str">
        <f t="shared" si="105"/>
        <v/>
      </c>
      <c r="CC127" t="str">
        <f t="shared" si="106"/>
        <v/>
      </c>
      <c r="CD127">
        <f t="shared" si="107"/>
        <v>3.9322412008210298E-5</v>
      </c>
      <c r="CI127">
        <f t="shared" si="108"/>
        <v>8.5614973262032077</v>
      </c>
      <c r="CJ127">
        <f t="shared" si="109"/>
        <v>0.56149732620320769</v>
      </c>
      <c r="CL127">
        <v>0.6192810457516309</v>
      </c>
      <c r="CM127">
        <v>11.907916853363213</v>
      </c>
      <c r="CN127">
        <v>47.957855239080736</v>
      </c>
      <c r="CO127">
        <v>5.1206955507900338E-2</v>
      </c>
      <c r="CP127">
        <v>5.4847938759318524E-2</v>
      </c>
      <c r="CQ127">
        <v>2.2870397423582982E-2</v>
      </c>
      <c r="CR127">
        <v>0.11278017473600122</v>
      </c>
      <c r="CS127">
        <v>2.3172691394371921E-3</v>
      </c>
      <c r="CT127">
        <v>0.12139487286932028</v>
      </c>
      <c r="CU127">
        <v>9.7967196043545392E-3</v>
      </c>
      <c r="CV127" t="s">
        <v>1119</v>
      </c>
      <c r="CW127">
        <v>39.609736588676782</v>
      </c>
      <c r="CX127" t="s">
        <v>1119</v>
      </c>
      <c r="CY127" t="s">
        <v>1119</v>
      </c>
      <c r="CZ127">
        <v>4.7400273678101413E-4</v>
      </c>
      <c r="DA127">
        <v>3.7661547192469447E-2</v>
      </c>
      <c r="DB127">
        <v>1.4886350232252371E-2</v>
      </c>
      <c r="DC127">
        <v>2.0669029729583881E-3</v>
      </c>
      <c r="DD127" t="s">
        <v>1119</v>
      </c>
      <c r="DE127">
        <v>1.2268020557173315E-4</v>
      </c>
      <c r="DF127">
        <v>4.4951267614525246E-3</v>
      </c>
      <c r="DG127">
        <v>1.6937391845831726E-3</v>
      </c>
      <c r="DH127" t="s">
        <v>1119</v>
      </c>
      <c r="DI127">
        <v>7.4016974579679443E-2</v>
      </c>
      <c r="DJ127" t="s">
        <v>1119</v>
      </c>
      <c r="DK127">
        <v>1.1962540107537736E-2</v>
      </c>
      <c r="DL127">
        <v>1.8971268660570751E-3</v>
      </c>
    </row>
    <row r="128" spans="1:116" x14ac:dyDescent="0.2">
      <c r="A128">
        <v>6.25</v>
      </c>
      <c r="B128" s="3" t="s">
        <v>1086</v>
      </c>
      <c r="C128" s="2">
        <v>11.919404366431326</v>
      </c>
      <c r="D128" s="2">
        <v>47.965249124711164</v>
      </c>
      <c r="E128" s="2">
        <v>5.3114818884836629E-2</v>
      </c>
      <c r="F128" s="2">
        <v>0.1062419955777513</v>
      </c>
      <c r="G128" s="2">
        <v>3.0685771811423335E-2</v>
      </c>
      <c r="H128" s="2">
        <v>8.0502765968000656E-2</v>
      </c>
      <c r="I128" s="2">
        <v>1.949470260910515E-3</v>
      </c>
      <c r="J128" s="2">
        <v>0.10562519651227244</v>
      </c>
      <c r="K128" s="2">
        <v>0</v>
      </c>
      <c r="L128" s="2">
        <v>0</v>
      </c>
      <c r="M128" s="2">
        <v>39.562724367028217</v>
      </c>
      <c r="N128" s="2">
        <v>3.2698345347479313E-2</v>
      </c>
      <c r="O128" s="2">
        <v>0</v>
      </c>
      <c r="P128" s="2">
        <v>2.0670253448377735E-3</v>
      </c>
      <c r="Q128" s="2">
        <v>2.7159494365204435E-2</v>
      </c>
      <c r="R128" s="2">
        <v>5.3078109125797163E-3</v>
      </c>
      <c r="S128" s="2">
        <v>1.2713880035671496E-2</v>
      </c>
      <c r="T128" s="2">
        <v>7.7596250561334898E-5</v>
      </c>
      <c r="U128" s="2">
        <v>2.0558866949016655E-3</v>
      </c>
      <c r="V128" s="2">
        <v>4.1534589453659111E-3</v>
      </c>
      <c r="W128" s="2">
        <v>4.2824792966052721E-3</v>
      </c>
      <c r="X128" s="2">
        <v>0</v>
      </c>
      <c r="Y128" s="2">
        <v>7.532078371102445E-2</v>
      </c>
      <c r="Z128" s="2">
        <v>0</v>
      </c>
      <c r="AA128" s="2">
        <v>0</v>
      </c>
      <c r="AB128" s="2">
        <v>8.6653619098696639E-3</v>
      </c>
      <c r="AD128">
        <f t="shared" si="56"/>
        <v>11.919404366431326</v>
      </c>
      <c r="AE128">
        <f t="shared" si="57"/>
        <v>47.965249124711164</v>
      </c>
      <c r="AF128">
        <f t="shared" si="58"/>
        <v>5.3114818884836629E-2</v>
      </c>
      <c r="AG128">
        <f t="shared" si="59"/>
        <v>0.1062419955777513</v>
      </c>
      <c r="AH128">
        <f t="shared" si="60"/>
        <v>3.0685771811423335E-2</v>
      </c>
      <c r="AI128">
        <f t="shared" si="61"/>
        <v>8.0502765968000656E-2</v>
      </c>
      <c r="AJ128">
        <f t="shared" si="62"/>
        <v>1.949470260910515E-3</v>
      </c>
      <c r="AK128">
        <f t="shared" si="63"/>
        <v>0.10562519651227244</v>
      </c>
      <c r="AL128" t="str">
        <f t="shared" si="64"/>
        <v/>
      </c>
      <c r="AM128" t="str">
        <f t="shared" si="65"/>
        <v/>
      </c>
      <c r="AN128">
        <f t="shared" si="66"/>
        <v>39.562724367028217</v>
      </c>
      <c r="AO128">
        <f t="shared" si="67"/>
        <v>3.2698345347479313E-2</v>
      </c>
      <c r="AP128" t="str">
        <f t="shared" si="68"/>
        <v/>
      </c>
      <c r="AQ128">
        <f t="shared" si="69"/>
        <v>2.0670253448377735E-3</v>
      </c>
      <c r="AR128">
        <f t="shared" si="70"/>
        <v>2.7159494365204435E-2</v>
      </c>
      <c r="AS128">
        <f t="shared" si="71"/>
        <v>5.3078109125797163E-3</v>
      </c>
      <c r="AT128">
        <f t="shared" si="72"/>
        <v>1.2713880035671496E-2</v>
      </c>
      <c r="AU128">
        <f t="shared" si="73"/>
        <v>7.7596250561334898E-5</v>
      </c>
      <c r="AV128">
        <f t="shared" si="74"/>
        <v>2.0558866949016655E-3</v>
      </c>
      <c r="AW128">
        <f t="shared" si="75"/>
        <v>4.1534589453659111E-3</v>
      </c>
      <c r="AX128">
        <f t="shared" si="76"/>
        <v>4.2824792966052721E-3</v>
      </c>
      <c r="AY128" t="str">
        <f t="shared" si="77"/>
        <v/>
      </c>
      <c r="AZ128">
        <f t="shared" si="78"/>
        <v>7.532078371102445E-2</v>
      </c>
      <c r="BA128" t="str">
        <f t="shared" si="79"/>
        <v/>
      </c>
      <c r="BB128" t="str">
        <f t="shared" si="80"/>
        <v/>
      </c>
      <c r="BC128">
        <f t="shared" si="81"/>
        <v>8.6653619098696639E-3</v>
      </c>
      <c r="BE128">
        <f t="shared" si="82"/>
        <v>1.0053240790161977</v>
      </c>
      <c r="BF128">
        <f t="shared" si="83"/>
        <v>3.0369864816769621</v>
      </c>
      <c r="BG128">
        <f t="shared" si="84"/>
        <v>2.3404655417759539E-3</v>
      </c>
      <c r="BH128">
        <f t="shared" si="85"/>
        <v>4.4281308410223973E-3</v>
      </c>
      <c r="BI128">
        <f t="shared" si="86"/>
        <v>1.1521016848971971E-3</v>
      </c>
      <c r="BJ128">
        <f t="shared" si="87"/>
        <v>2.9036782605429915E-3</v>
      </c>
      <c r="BK128">
        <f t="shared" si="88"/>
        <v>6.3759070226083341E-5</v>
      </c>
      <c r="BL128">
        <f t="shared" si="89"/>
        <v>3.3369994594590899E-3</v>
      </c>
      <c r="BM128" t="str">
        <f t="shared" si="90"/>
        <v/>
      </c>
      <c r="BN128" t="str">
        <f t="shared" si="91"/>
        <v/>
      </c>
      <c r="BO128">
        <f t="shared" si="92"/>
        <v>1</v>
      </c>
      <c r="BP128">
        <f t="shared" si="93"/>
        <v>6.9200529487344715E-4</v>
      </c>
      <c r="BQ128" t="str">
        <f t="shared" si="94"/>
        <v/>
      </c>
      <c r="BR128">
        <f t="shared" si="95"/>
        <v>4.0271228852446103E-5</v>
      </c>
      <c r="BS128">
        <f t="shared" si="96"/>
        <v>5.0080503426965396E-4</v>
      </c>
      <c r="BT128">
        <f t="shared" si="97"/>
        <v>9.6283306990575728E-5</v>
      </c>
      <c r="BU128">
        <f t="shared" si="98"/>
        <v>2.1854352133066898E-4</v>
      </c>
      <c r="BV128">
        <f t="shared" si="99"/>
        <v>1.3392798020949061E-6</v>
      </c>
      <c r="BW128">
        <f t="shared" si="100"/>
        <v>3.2774102536843086E-5</v>
      </c>
      <c r="BX128">
        <f t="shared" si="101"/>
        <v>6.4345537836614432E-5</v>
      </c>
      <c r="BY128">
        <f t="shared" si="102"/>
        <v>5.4293345343910163E-5</v>
      </c>
      <c r="BZ128" t="str">
        <f t="shared" si="103"/>
        <v/>
      </c>
      <c r="CA128">
        <f t="shared" si="104"/>
        <v>8.7082608981592293E-4</v>
      </c>
      <c r="CB128" t="str">
        <f t="shared" si="105"/>
        <v/>
      </c>
      <c r="CC128" t="str">
        <f t="shared" si="106"/>
        <v/>
      </c>
      <c r="CD128">
        <f t="shared" si="107"/>
        <v>4.2365935952495518E-5</v>
      </c>
      <c r="CI128">
        <f t="shared" si="108"/>
        <v>8.605614973262032</v>
      </c>
      <c r="CJ128">
        <f t="shared" si="109"/>
        <v>0.60561497326203195</v>
      </c>
      <c r="CL128">
        <v>0.62009803921567652</v>
      </c>
      <c r="CM128">
        <v>11.904554071895395</v>
      </c>
      <c r="CN128">
        <v>47.940680343390959</v>
      </c>
      <c r="CO128" t="s">
        <v>1119</v>
      </c>
      <c r="CP128">
        <v>3.3376071114784578E-2</v>
      </c>
      <c r="CQ128">
        <v>2.4167115310537658E-2</v>
      </c>
      <c r="CR128">
        <v>0.10519808937090006</v>
      </c>
      <c r="CS128">
        <v>1.8767290053704831E-3</v>
      </c>
      <c r="CT128">
        <v>0.1135188646046706</v>
      </c>
      <c r="CU128" t="s">
        <v>1119</v>
      </c>
      <c r="CV128" t="s">
        <v>1119</v>
      </c>
      <c r="CW128">
        <v>39.635715052331726</v>
      </c>
      <c r="CX128" t="s">
        <v>1119</v>
      </c>
      <c r="CY128">
        <v>4.1735481922706317E-3</v>
      </c>
      <c r="CZ128">
        <v>1.89448576176673E-3</v>
      </c>
      <c r="DA128">
        <v>7.8990828791232148E-2</v>
      </c>
      <c r="DB128">
        <v>6.3768571362181697E-2</v>
      </c>
      <c r="DC128">
        <v>1.0620036646556753E-3</v>
      </c>
      <c r="DD128">
        <v>4.9322389908649958E-4</v>
      </c>
      <c r="DE128">
        <v>1.4079108775308419E-3</v>
      </c>
      <c r="DF128">
        <v>3.6480593822872894E-3</v>
      </c>
      <c r="DG128" t="s">
        <v>1119</v>
      </c>
      <c r="DH128" t="s">
        <v>1119</v>
      </c>
      <c r="DI128">
        <v>7.0099085863770116E-2</v>
      </c>
      <c r="DJ128" t="s">
        <v>1119</v>
      </c>
      <c r="DK128">
        <v>1.2301985275368788E-2</v>
      </c>
      <c r="DL128">
        <v>3.0739599054779303E-3</v>
      </c>
    </row>
    <row r="129" spans="1:116" x14ac:dyDescent="0.2">
      <c r="A129">
        <v>6.3</v>
      </c>
      <c r="B129" s="3" t="s">
        <v>1087</v>
      </c>
      <c r="C129" s="2">
        <v>11.947289554130979</v>
      </c>
      <c r="D129" s="2">
        <v>47.963643797552322</v>
      </c>
      <c r="E129" s="2">
        <v>0</v>
      </c>
      <c r="F129" s="2">
        <v>0.10282503783187462</v>
      </c>
      <c r="G129" s="2">
        <v>2.6529176468421251E-2</v>
      </c>
      <c r="H129" s="2">
        <v>5.9225126425212105E-2</v>
      </c>
      <c r="I129" s="2">
        <v>1.2389583333309415E-3</v>
      </c>
      <c r="J129" s="2">
        <v>5.3763725484218525E-2</v>
      </c>
      <c r="K129" s="2">
        <v>0</v>
      </c>
      <c r="L129" s="2">
        <v>0</v>
      </c>
      <c r="M129" s="2">
        <v>39.661179315415232</v>
      </c>
      <c r="N129" s="2">
        <v>5.0375207495843823E-2</v>
      </c>
      <c r="O129" s="2">
        <v>0</v>
      </c>
      <c r="P129" s="2">
        <v>0</v>
      </c>
      <c r="Q129" s="2">
        <v>3.4327086929778879E-2</v>
      </c>
      <c r="R129" s="2">
        <v>3.425101690964787E-3</v>
      </c>
      <c r="S129" s="2">
        <v>4.5096465536169162E-3</v>
      </c>
      <c r="T129" s="2">
        <v>6.0881822909691886E-4</v>
      </c>
      <c r="U129" s="2">
        <v>5.7812350868507751E-4</v>
      </c>
      <c r="V129" s="2">
        <v>3.856050075909587E-3</v>
      </c>
      <c r="W129" s="2">
        <v>3.3718257996240416E-3</v>
      </c>
      <c r="X129" s="2">
        <v>0</v>
      </c>
      <c r="Y129" s="2">
        <v>7.5815762358206307E-2</v>
      </c>
      <c r="Z129" s="2">
        <v>0</v>
      </c>
      <c r="AA129" s="2">
        <v>0</v>
      </c>
      <c r="AB129" s="2">
        <v>7.4376857167068617E-3</v>
      </c>
      <c r="AD129">
        <f t="shared" si="56"/>
        <v>11.947289554130979</v>
      </c>
      <c r="AE129">
        <f t="shared" si="57"/>
        <v>47.963643797552322</v>
      </c>
      <c r="AF129" t="str">
        <f t="shared" si="58"/>
        <v/>
      </c>
      <c r="AG129">
        <f t="shared" si="59"/>
        <v>0.10282503783187462</v>
      </c>
      <c r="AH129">
        <f t="shared" si="60"/>
        <v>2.6529176468421251E-2</v>
      </c>
      <c r="AI129">
        <f t="shared" si="61"/>
        <v>5.9225126425212105E-2</v>
      </c>
      <c r="AJ129">
        <f t="shared" si="62"/>
        <v>1.2389583333309415E-3</v>
      </c>
      <c r="AK129">
        <f t="shared" si="63"/>
        <v>5.3763725484218525E-2</v>
      </c>
      <c r="AL129" t="str">
        <f t="shared" si="64"/>
        <v/>
      </c>
      <c r="AM129" t="str">
        <f t="shared" si="65"/>
        <v/>
      </c>
      <c r="AN129">
        <f t="shared" si="66"/>
        <v>39.661179315415232</v>
      </c>
      <c r="AO129">
        <f t="shared" si="67"/>
        <v>5.0375207495843823E-2</v>
      </c>
      <c r="AP129" t="str">
        <f t="shared" si="68"/>
        <v/>
      </c>
      <c r="AQ129" t="str">
        <f t="shared" si="69"/>
        <v/>
      </c>
      <c r="AR129">
        <f t="shared" si="70"/>
        <v>3.4327086929778879E-2</v>
      </c>
      <c r="AS129">
        <f t="shared" si="71"/>
        <v>3.425101690964787E-3</v>
      </c>
      <c r="AT129">
        <f t="shared" si="72"/>
        <v>4.5096465536169162E-3</v>
      </c>
      <c r="AU129">
        <f t="shared" si="73"/>
        <v>6.0881822909691886E-4</v>
      </c>
      <c r="AV129">
        <f t="shared" si="74"/>
        <v>5.7812350868507751E-4</v>
      </c>
      <c r="AW129">
        <f t="shared" si="75"/>
        <v>3.856050075909587E-3</v>
      </c>
      <c r="AX129">
        <f t="shared" si="76"/>
        <v>3.3718257996240416E-3</v>
      </c>
      <c r="AY129" t="str">
        <f t="shared" si="77"/>
        <v/>
      </c>
      <c r="AZ129">
        <f t="shared" si="78"/>
        <v>7.5815762358206307E-2</v>
      </c>
      <c r="BA129" t="str">
        <f t="shared" si="79"/>
        <v/>
      </c>
      <c r="BB129" t="str">
        <f t="shared" si="80"/>
        <v/>
      </c>
      <c r="BC129">
        <f t="shared" si="81"/>
        <v>7.4376857167068617E-3</v>
      </c>
      <c r="BE129">
        <f t="shared" si="82"/>
        <v>1.0051745569989334</v>
      </c>
      <c r="BF129">
        <f t="shared" si="83"/>
        <v>3.029346072410227</v>
      </c>
      <c r="BG129" t="str">
        <f t="shared" si="84"/>
        <v/>
      </c>
      <c r="BH129">
        <f t="shared" si="85"/>
        <v>4.2750743266478687E-3</v>
      </c>
      <c r="BI129">
        <f t="shared" si="86"/>
        <v>9.935691442513521E-4</v>
      </c>
      <c r="BJ129">
        <f t="shared" si="87"/>
        <v>2.1309058112552451E-3</v>
      </c>
      <c r="BK129">
        <f t="shared" si="88"/>
        <v>4.0420588156296279E-5</v>
      </c>
      <c r="BL129">
        <f t="shared" si="89"/>
        <v>1.6943320573348407E-3</v>
      </c>
      <c r="BM129" t="str">
        <f t="shared" si="90"/>
        <v/>
      </c>
      <c r="BN129" t="str">
        <f t="shared" si="91"/>
        <v/>
      </c>
      <c r="BO129">
        <f t="shared" si="92"/>
        <v>1</v>
      </c>
      <c r="BP129">
        <f t="shared" si="93"/>
        <v>1.0634597461791171E-3</v>
      </c>
      <c r="BQ129" t="str">
        <f t="shared" si="94"/>
        <v/>
      </c>
      <c r="BR129" t="str">
        <f t="shared" si="95"/>
        <v/>
      </c>
      <c r="BS129">
        <f t="shared" si="96"/>
        <v>6.313999192896193E-4</v>
      </c>
      <c r="BT129">
        <f t="shared" si="97"/>
        <v>6.1976863255455418E-5</v>
      </c>
      <c r="BU129">
        <f t="shared" si="98"/>
        <v>7.7325528852453809E-5</v>
      </c>
      <c r="BV129">
        <f t="shared" si="99"/>
        <v>1.0481870663772873E-5</v>
      </c>
      <c r="BW129">
        <f t="shared" si="100"/>
        <v>9.1933295544058253E-6</v>
      </c>
      <c r="BX129">
        <f t="shared" si="101"/>
        <v>5.9589774920009334E-5</v>
      </c>
      <c r="BY129">
        <f t="shared" si="102"/>
        <v>4.2641946988105399E-5</v>
      </c>
      <c r="BZ129" t="str">
        <f t="shared" si="103"/>
        <v/>
      </c>
      <c r="CA129">
        <f t="shared" si="104"/>
        <v>8.7437287171204467E-4</v>
      </c>
      <c r="CB129" t="str">
        <f t="shared" si="105"/>
        <v/>
      </c>
      <c r="CC129" t="str">
        <f t="shared" si="106"/>
        <v/>
      </c>
      <c r="CD129">
        <f t="shared" si="107"/>
        <v>3.6273418725385734E-5</v>
      </c>
      <c r="CI129">
        <f t="shared" si="108"/>
        <v>8.6497326203208562</v>
      </c>
      <c r="CJ129">
        <f t="shared" si="109"/>
        <v>0.64973262032085621</v>
      </c>
      <c r="CL129">
        <v>0.62032085561497574</v>
      </c>
      <c r="CM129">
        <v>11.944202824852017</v>
      </c>
      <c r="CN129">
        <v>47.947806632329545</v>
      </c>
      <c r="CO129">
        <v>9.9229476025737527E-3</v>
      </c>
      <c r="CP129">
        <v>3.2244720750973024E-2</v>
      </c>
      <c r="CQ129">
        <v>2.5110653229672798E-2</v>
      </c>
      <c r="CR129">
        <v>8.0637874001650622E-2</v>
      </c>
      <c r="CS129">
        <v>1.8236271035528035E-3</v>
      </c>
      <c r="CT129">
        <v>5.461295130865601E-2</v>
      </c>
      <c r="CU129" t="s">
        <v>1119</v>
      </c>
      <c r="CV129" t="s">
        <v>1119</v>
      </c>
      <c r="CW129">
        <v>39.765160031740741</v>
      </c>
      <c r="CX129" t="s">
        <v>1119</v>
      </c>
      <c r="CY129" t="s">
        <v>1119</v>
      </c>
      <c r="CZ129">
        <v>5.0446984447342946E-4</v>
      </c>
      <c r="DA129">
        <v>3.6514837611728905E-2</v>
      </c>
      <c r="DB129">
        <v>4.1066987126567971E-3</v>
      </c>
      <c r="DC129">
        <v>2.1516246713915192E-3</v>
      </c>
      <c r="DD129" t="s">
        <v>1119</v>
      </c>
      <c r="DE129">
        <v>5.4518265695951909E-5</v>
      </c>
      <c r="DF129">
        <v>4.8973503585101729E-3</v>
      </c>
      <c r="DG129">
        <v>1.40930079423555E-3</v>
      </c>
      <c r="DH129" t="s">
        <v>1119</v>
      </c>
      <c r="DI129">
        <v>8.0415981210921375E-2</v>
      </c>
      <c r="DJ129" t="s">
        <v>1119</v>
      </c>
      <c r="DK129">
        <v>7.352525236668836E-3</v>
      </c>
      <c r="DL129">
        <v>1.0704303743203408E-3</v>
      </c>
    </row>
    <row r="130" spans="1:116" x14ac:dyDescent="0.2">
      <c r="A130">
        <v>6.35</v>
      </c>
      <c r="B130" s="3" t="s">
        <v>1088</v>
      </c>
      <c r="C130" s="2">
        <v>11.941341564579751</v>
      </c>
      <c r="D130" s="2">
        <v>47.978897587180157</v>
      </c>
      <c r="E130" s="2">
        <v>0</v>
      </c>
      <c r="F130" s="2">
        <v>0.11403914123813558</v>
      </c>
      <c r="G130" s="2">
        <v>3.4317058356054829E-2</v>
      </c>
      <c r="H130" s="2">
        <v>9.2367780919049E-2</v>
      </c>
      <c r="I130" s="2">
        <v>1.4368328533670436E-3</v>
      </c>
      <c r="J130" s="2">
        <v>6.3969450363867086E-2</v>
      </c>
      <c r="K130" s="2">
        <v>0</v>
      </c>
      <c r="L130" s="2">
        <v>0</v>
      </c>
      <c r="M130" s="2">
        <v>39.62280757637896</v>
      </c>
      <c r="N130" s="2">
        <v>1.9046408243299576E-2</v>
      </c>
      <c r="O130" s="2">
        <v>0</v>
      </c>
      <c r="P130" s="2">
        <v>0</v>
      </c>
      <c r="Q130" s="2">
        <v>3.8021604325058356E-2</v>
      </c>
      <c r="R130" s="2">
        <v>0</v>
      </c>
      <c r="S130" s="2">
        <v>2.9409014611678753E-3</v>
      </c>
      <c r="T130" s="2">
        <v>0</v>
      </c>
      <c r="U130" s="2">
        <v>3.6037364938353332E-4</v>
      </c>
      <c r="V130" s="2">
        <v>5.597189436714816E-3</v>
      </c>
      <c r="W130" s="2">
        <v>2.7370633518336717E-3</v>
      </c>
      <c r="X130" s="2">
        <v>0</v>
      </c>
      <c r="Y130" s="2">
        <v>7.5885908795021662E-2</v>
      </c>
      <c r="Z130" s="2">
        <v>0</v>
      </c>
      <c r="AA130" s="2">
        <v>0</v>
      </c>
      <c r="AB130" s="2">
        <v>6.2335588681763374E-3</v>
      </c>
      <c r="AD130">
        <f t="shared" si="56"/>
        <v>11.941341564579751</v>
      </c>
      <c r="AE130">
        <f t="shared" si="57"/>
        <v>47.978897587180157</v>
      </c>
      <c r="AF130" t="str">
        <f t="shared" si="58"/>
        <v/>
      </c>
      <c r="AG130">
        <f t="shared" si="59"/>
        <v>0.11403914123813558</v>
      </c>
      <c r="AH130">
        <f t="shared" si="60"/>
        <v>3.4317058356054829E-2</v>
      </c>
      <c r="AI130">
        <f t="shared" si="61"/>
        <v>9.2367780919049E-2</v>
      </c>
      <c r="AJ130">
        <f t="shared" si="62"/>
        <v>1.4368328533670436E-3</v>
      </c>
      <c r="AK130">
        <f t="shared" si="63"/>
        <v>6.3969450363867086E-2</v>
      </c>
      <c r="AL130" t="str">
        <f t="shared" si="64"/>
        <v/>
      </c>
      <c r="AM130" t="str">
        <f t="shared" si="65"/>
        <v/>
      </c>
      <c r="AN130">
        <f t="shared" si="66"/>
        <v>39.62280757637896</v>
      </c>
      <c r="AO130">
        <f t="shared" si="67"/>
        <v>1.9046408243299576E-2</v>
      </c>
      <c r="AP130" t="str">
        <f t="shared" si="68"/>
        <v/>
      </c>
      <c r="AQ130" t="str">
        <f t="shared" si="69"/>
        <v/>
      </c>
      <c r="AR130">
        <f t="shared" si="70"/>
        <v>3.8021604325058356E-2</v>
      </c>
      <c r="AS130" t="str">
        <f t="shared" si="71"/>
        <v/>
      </c>
      <c r="AT130">
        <f t="shared" si="72"/>
        <v>2.9409014611678753E-3</v>
      </c>
      <c r="AU130" t="str">
        <f t="shared" si="73"/>
        <v/>
      </c>
      <c r="AV130">
        <f t="shared" si="74"/>
        <v>3.6037364938353332E-4</v>
      </c>
      <c r="AW130">
        <f t="shared" si="75"/>
        <v>5.597189436714816E-3</v>
      </c>
      <c r="AX130">
        <f t="shared" si="76"/>
        <v>2.7370633518336717E-3</v>
      </c>
      <c r="AY130" t="str">
        <f t="shared" si="77"/>
        <v/>
      </c>
      <c r="AZ130">
        <f t="shared" si="78"/>
        <v>7.5885908795021662E-2</v>
      </c>
      <c r="BA130" t="str">
        <f t="shared" si="79"/>
        <v/>
      </c>
      <c r="BB130" t="str">
        <f t="shared" si="80"/>
        <v/>
      </c>
      <c r="BC130">
        <f t="shared" si="81"/>
        <v>6.2335588681763374E-3</v>
      </c>
      <c r="BE130">
        <f t="shared" si="82"/>
        <v>1.0056470802905131</v>
      </c>
      <c r="BF130">
        <f t="shared" si="83"/>
        <v>3.033244118903335</v>
      </c>
      <c r="BG130" t="str">
        <f t="shared" si="84"/>
        <v/>
      </c>
      <c r="BH130">
        <f t="shared" si="85"/>
        <v>4.7459057411830203E-3</v>
      </c>
      <c r="BI130">
        <f t="shared" si="86"/>
        <v>1.2864850946534868E-3</v>
      </c>
      <c r="BJ130">
        <f t="shared" si="87"/>
        <v>3.3265889894991533E-3</v>
      </c>
      <c r="BK130">
        <f t="shared" si="88"/>
        <v>4.6921572187698481E-5</v>
      </c>
      <c r="BL130">
        <f t="shared" si="89"/>
        <v>2.0179117563407442E-3</v>
      </c>
      <c r="BM130" t="str">
        <f t="shared" si="90"/>
        <v/>
      </c>
      <c r="BN130" t="str">
        <f t="shared" si="91"/>
        <v/>
      </c>
      <c r="BO130">
        <f t="shared" si="92"/>
        <v>1</v>
      </c>
      <c r="BP130">
        <f t="shared" si="93"/>
        <v>4.0247385626788541E-4</v>
      </c>
      <c r="BQ130" t="str">
        <f t="shared" si="94"/>
        <v/>
      </c>
      <c r="BR130" t="str">
        <f t="shared" si="95"/>
        <v/>
      </c>
      <c r="BS130">
        <f t="shared" si="96"/>
        <v>7.0003279877342193E-4</v>
      </c>
      <c r="BT130" t="str">
        <f t="shared" si="97"/>
        <v/>
      </c>
      <c r="BU130">
        <f t="shared" si="98"/>
        <v>5.0475571554833064E-5</v>
      </c>
      <c r="BV130" t="str">
        <f t="shared" si="99"/>
        <v/>
      </c>
      <c r="BW130">
        <f t="shared" si="100"/>
        <v>5.7362174313547336E-6</v>
      </c>
      <c r="BX130">
        <f t="shared" si="101"/>
        <v>8.6580375309198271E-5</v>
      </c>
      <c r="BY130">
        <f t="shared" si="102"/>
        <v>3.4647916539343026E-5</v>
      </c>
      <c r="BZ130" t="str">
        <f t="shared" si="103"/>
        <v/>
      </c>
      <c r="CA130">
        <f t="shared" si="104"/>
        <v>8.7602940949470514E-4</v>
      </c>
      <c r="CB130" t="str">
        <f t="shared" si="105"/>
        <v/>
      </c>
      <c r="CC130" t="str">
        <f t="shared" si="106"/>
        <v/>
      </c>
      <c r="CD130">
        <f t="shared" si="107"/>
        <v>3.0430361366129428E-5</v>
      </c>
      <c r="CI130">
        <f t="shared" si="108"/>
        <v>8.6938502673796805</v>
      </c>
      <c r="CJ130">
        <f t="shared" si="109"/>
        <v>0.69385026737968047</v>
      </c>
      <c r="CL130">
        <v>0.63235294117646657</v>
      </c>
      <c r="CM130">
        <v>11.928879887973913</v>
      </c>
      <c r="CN130">
        <v>47.968695270796836</v>
      </c>
      <c r="CO130" t="s">
        <v>1119</v>
      </c>
      <c r="CP130">
        <v>0.14275071685370244</v>
      </c>
      <c r="CQ130">
        <v>2.8161118222164515E-2</v>
      </c>
      <c r="CR130">
        <v>8.1958025340523058E-2</v>
      </c>
      <c r="CS130">
        <v>1.2963593048297259E-3</v>
      </c>
      <c r="CT130">
        <v>8.0647450447361393E-2</v>
      </c>
      <c r="CU130" t="s">
        <v>1119</v>
      </c>
      <c r="CV130" t="s">
        <v>1119</v>
      </c>
      <c r="CW130">
        <v>39.53652655535592</v>
      </c>
      <c r="CX130">
        <v>1.4354660971236468E-2</v>
      </c>
      <c r="CY130" t="s">
        <v>1119</v>
      </c>
      <c r="CZ130">
        <v>4.5982105110792841E-3</v>
      </c>
      <c r="DA130">
        <v>7.0658518292480862E-2</v>
      </c>
      <c r="DB130">
        <v>5.4660283759227657E-2</v>
      </c>
      <c r="DC130">
        <v>1.2587795929650727E-3</v>
      </c>
      <c r="DD130" t="s">
        <v>1119</v>
      </c>
      <c r="DE130">
        <v>3.5025070120651069E-4</v>
      </c>
      <c r="DF130">
        <v>6.2224576652070368E-3</v>
      </c>
      <c r="DG130">
        <v>2.8313657578751725E-3</v>
      </c>
      <c r="DH130" t="s">
        <v>1119</v>
      </c>
      <c r="DI130">
        <v>7.010289376642484E-2</v>
      </c>
      <c r="DJ130" t="s">
        <v>1119</v>
      </c>
      <c r="DK130">
        <v>7.2047754214262427E-4</v>
      </c>
      <c r="DL130">
        <v>5.3267171449001179E-3</v>
      </c>
    </row>
    <row r="131" spans="1:116" x14ac:dyDescent="0.2">
      <c r="A131">
        <v>6.4</v>
      </c>
      <c r="B131" s="3" t="s">
        <v>1089</v>
      </c>
      <c r="C131" s="2">
        <v>11.934415887400654</v>
      </c>
      <c r="D131" s="2">
        <v>47.990358252897167</v>
      </c>
      <c r="E131" s="2">
        <v>0</v>
      </c>
      <c r="F131" s="2">
        <v>0.1128352619472775</v>
      </c>
      <c r="G131" s="2">
        <v>3.0744237549770449E-2</v>
      </c>
      <c r="H131" s="2">
        <v>0.1226546376434068</v>
      </c>
      <c r="I131" s="2">
        <v>6.5072091421337181E-4</v>
      </c>
      <c r="J131" s="2">
        <v>7.6401214285705829E-2</v>
      </c>
      <c r="K131" s="2">
        <v>0</v>
      </c>
      <c r="L131" s="2">
        <v>0</v>
      </c>
      <c r="M131" s="2">
        <v>39.601431902545244</v>
      </c>
      <c r="N131" s="2">
        <v>8.1455619572837201E-3</v>
      </c>
      <c r="O131" s="2">
        <v>0</v>
      </c>
      <c r="P131" s="2">
        <v>0</v>
      </c>
      <c r="Q131" s="2">
        <v>2.9096525733682103E-2</v>
      </c>
      <c r="R131" s="2">
        <v>0</v>
      </c>
      <c r="S131" s="2">
        <v>2.6275472561584747E-3</v>
      </c>
      <c r="T131" s="2">
        <v>0</v>
      </c>
      <c r="U131" s="2">
        <v>1.5144459579176223E-5</v>
      </c>
      <c r="V131" s="2">
        <v>6.7990459076307424E-3</v>
      </c>
      <c r="W131" s="2">
        <v>3.1701298816167291E-3</v>
      </c>
      <c r="X131" s="2">
        <v>0</v>
      </c>
      <c r="Y131" s="2">
        <v>7.6437493216857388E-2</v>
      </c>
      <c r="Z131" s="2">
        <v>0</v>
      </c>
      <c r="AA131" s="2">
        <v>0</v>
      </c>
      <c r="AB131" s="2">
        <v>4.2164364037793438E-3</v>
      </c>
      <c r="AD131">
        <f t="shared" si="56"/>
        <v>11.934415887400654</v>
      </c>
      <c r="AE131">
        <f t="shared" si="57"/>
        <v>47.990358252897167</v>
      </c>
      <c r="AF131" t="str">
        <f t="shared" si="58"/>
        <v/>
      </c>
      <c r="AG131">
        <f t="shared" si="59"/>
        <v>0.1128352619472775</v>
      </c>
      <c r="AH131">
        <f t="shared" si="60"/>
        <v>3.0744237549770449E-2</v>
      </c>
      <c r="AI131">
        <f t="shared" si="61"/>
        <v>0.1226546376434068</v>
      </c>
      <c r="AJ131">
        <f t="shared" si="62"/>
        <v>6.5072091421337181E-4</v>
      </c>
      <c r="AK131">
        <f t="shared" si="63"/>
        <v>7.6401214285705829E-2</v>
      </c>
      <c r="AL131" t="str">
        <f t="shared" si="64"/>
        <v/>
      </c>
      <c r="AM131" t="str">
        <f t="shared" si="65"/>
        <v/>
      </c>
      <c r="AN131">
        <f t="shared" si="66"/>
        <v>39.601431902545244</v>
      </c>
      <c r="AO131">
        <f t="shared" si="67"/>
        <v>8.1455619572837201E-3</v>
      </c>
      <c r="AP131" t="str">
        <f t="shared" si="68"/>
        <v/>
      </c>
      <c r="AQ131" t="str">
        <f t="shared" si="69"/>
        <v/>
      </c>
      <c r="AR131">
        <f t="shared" si="70"/>
        <v>2.9096525733682103E-2</v>
      </c>
      <c r="AS131" t="str">
        <f t="shared" si="71"/>
        <v/>
      </c>
      <c r="AT131">
        <f t="shared" si="72"/>
        <v>2.6275472561584747E-3</v>
      </c>
      <c r="AU131" t="str">
        <f t="shared" si="73"/>
        <v/>
      </c>
      <c r="AV131">
        <f t="shared" si="74"/>
        <v>1.5144459579176223E-5</v>
      </c>
      <c r="AW131">
        <f t="shared" si="75"/>
        <v>6.7990459076307424E-3</v>
      </c>
      <c r="AX131">
        <f t="shared" si="76"/>
        <v>3.1701298816167291E-3</v>
      </c>
      <c r="AY131" t="str">
        <f t="shared" si="77"/>
        <v/>
      </c>
      <c r="AZ131">
        <f t="shared" si="78"/>
        <v>7.6437493216857388E-2</v>
      </c>
      <c r="BA131" t="str">
        <f t="shared" si="79"/>
        <v/>
      </c>
      <c r="BB131" t="str">
        <f t="shared" si="80"/>
        <v/>
      </c>
      <c r="BC131">
        <f t="shared" si="81"/>
        <v>4.2164364037793438E-3</v>
      </c>
      <c r="BE131">
        <f t="shared" si="82"/>
        <v>1.0056063338572812</v>
      </c>
      <c r="BF131">
        <f t="shared" si="83"/>
        <v>3.0356063124923134</v>
      </c>
      <c r="BG131" t="str">
        <f t="shared" si="84"/>
        <v/>
      </c>
      <c r="BH131">
        <f t="shared" si="85"/>
        <v>4.6983391982813707E-3</v>
      </c>
      <c r="BI131">
        <f t="shared" si="86"/>
        <v>1.1531685477656492E-3</v>
      </c>
      <c r="BJ131">
        <f t="shared" si="87"/>
        <v>4.4197424786753866E-3</v>
      </c>
      <c r="BK131">
        <f t="shared" si="88"/>
        <v>2.1261574720513047E-5</v>
      </c>
      <c r="BL131">
        <f t="shared" si="89"/>
        <v>2.4113717484594102E-3</v>
      </c>
      <c r="BM131" t="str">
        <f t="shared" si="90"/>
        <v/>
      </c>
      <c r="BN131" t="str">
        <f t="shared" si="91"/>
        <v/>
      </c>
      <c r="BO131">
        <f t="shared" si="92"/>
        <v>1</v>
      </c>
      <c r="BP131">
        <f t="shared" si="93"/>
        <v>1.7221857581361681E-4</v>
      </c>
      <c r="BQ131" t="str">
        <f t="shared" si="94"/>
        <v/>
      </c>
      <c r="BR131" t="str">
        <f t="shared" si="95"/>
        <v/>
      </c>
      <c r="BS131">
        <f t="shared" si="96"/>
        <v>5.359983364090369E-4</v>
      </c>
      <c r="BT131" t="str">
        <f t="shared" si="97"/>
        <v/>
      </c>
      <c r="BU131">
        <f t="shared" si="98"/>
        <v>4.5121721816451503E-5</v>
      </c>
      <c r="BV131" t="str">
        <f t="shared" si="99"/>
        <v/>
      </c>
      <c r="BW131">
        <f t="shared" si="100"/>
        <v>2.4119078641654306E-7</v>
      </c>
      <c r="BX131">
        <f t="shared" si="101"/>
        <v>1.0522811428087402E-4</v>
      </c>
      <c r="BY131">
        <f t="shared" si="102"/>
        <v>4.015167678857805E-5</v>
      </c>
      <c r="BZ131" t="str">
        <f t="shared" si="103"/>
        <v/>
      </c>
      <c r="CA131">
        <f t="shared" si="104"/>
        <v>8.8287320965819743E-4</v>
      </c>
      <c r="CB131" t="str">
        <f t="shared" si="105"/>
        <v/>
      </c>
      <c r="CC131" t="str">
        <f t="shared" si="106"/>
        <v/>
      </c>
      <c r="CD131">
        <f t="shared" si="107"/>
        <v>2.0594485883007337E-5</v>
      </c>
      <c r="CI131">
        <f t="shared" si="108"/>
        <v>8.7379679144385047</v>
      </c>
      <c r="CJ131">
        <f t="shared" si="109"/>
        <v>0.73796791443850474</v>
      </c>
      <c r="CL131">
        <v>0.6405228758169923</v>
      </c>
      <c r="CM131">
        <v>11.924854002115769</v>
      </c>
      <c r="CN131">
        <v>47.95624235389711</v>
      </c>
      <c r="CO131">
        <v>3.4271773062265268E-2</v>
      </c>
      <c r="CP131">
        <v>8.9111248040562613E-2</v>
      </c>
      <c r="CQ131">
        <v>2.790108207230416E-2</v>
      </c>
      <c r="CR131">
        <v>9.7978329865910152E-2</v>
      </c>
      <c r="CS131">
        <v>2.8245036255683249E-3</v>
      </c>
      <c r="CT131">
        <v>6.7614880955206791E-2</v>
      </c>
      <c r="CU131" t="s">
        <v>1119</v>
      </c>
      <c r="CV131" t="s">
        <v>1119</v>
      </c>
      <c r="CW131">
        <v>39.608731545234164</v>
      </c>
      <c r="CX131">
        <v>3.3660942367855488E-2</v>
      </c>
      <c r="CY131" t="s">
        <v>1119</v>
      </c>
      <c r="CZ131">
        <v>1.9285419872007857E-3</v>
      </c>
      <c r="DA131">
        <v>4.7169654843025821E-2</v>
      </c>
      <c r="DB131">
        <v>2.5290705965898757E-2</v>
      </c>
      <c r="DC131" t="s">
        <v>1119</v>
      </c>
      <c r="DD131" t="s">
        <v>1119</v>
      </c>
      <c r="DE131">
        <v>6.7915550953267948E-4</v>
      </c>
      <c r="DF131">
        <v>4.0485144432159739E-3</v>
      </c>
      <c r="DG131">
        <v>1.4416099921571164E-3</v>
      </c>
      <c r="DH131" t="s">
        <v>1119</v>
      </c>
      <c r="DI131">
        <v>7.62511560222629E-2</v>
      </c>
      <c r="DJ131" t="s">
        <v>1119</v>
      </c>
      <c r="DK131" t="s">
        <v>1119</v>
      </c>
      <c r="DL131" t="s">
        <v>1119</v>
      </c>
    </row>
    <row r="132" spans="1:116" x14ac:dyDescent="0.2">
      <c r="A132">
        <v>6.45</v>
      </c>
      <c r="B132" s="3" t="s">
        <v>1090</v>
      </c>
      <c r="C132" s="2">
        <v>11.931818335968346</v>
      </c>
      <c r="D132" s="2">
        <v>47.977387105659979</v>
      </c>
      <c r="E132" s="2">
        <v>0</v>
      </c>
      <c r="F132" s="2">
        <v>7.1891472921917915E-2</v>
      </c>
      <c r="G132" s="2">
        <v>2.828669580068912E-2</v>
      </c>
      <c r="H132" s="2">
        <v>9.9889532689268923E-2</v>
      </c>
      <c r="I132" s="2">
        <v>3.9698468999585241E-4</v>
      </c>
      <c r="J132" s="2">
        <v>8.528934153790807E-2</v>
      </c>
      <c r="K132" s="2">
        <v>0</v>
      </c>
      <c r="L132" s="2">
        <v>0</v>
      </c>
      <c r="M132" s="2">
        <v>39.659476942539989</v>
      </c>
      <c r="N132" s="2">
        <v>2.6344912184367412E-2</v>
      </c>
      <c r="O132" s="2">
        <v>0</v>
      </c>
      <c r="P132" s="2">
        <v>0</v>
      </c>
      <c r="Q132" s="2">
        <v>3.2940103412339987E-2</v>
      </c>
      <c r="R132" s="2">
        <v>1.1323820600582452E-3</v>
      </c>
      <c r="S132" s="2">
        <v>2.0528203921680328E-3</v>
      </c>
      <c r="T132" s="2">
        <v>0</v>
      </c>
      <c r="U132" s="2">
        <v>0</v>
      </c>
      <c r="V132" s="2">
        <v>3.1706081893004075E-3</v>
      </c>
      <c r="W132" s="2">
        <v>1.7322322009613704E-3</v>
      </c>
      <c r="X132" s="2">
        <v>0</v>
      </c>
      <c r="Y132" s="2">
        <v>7.8190529752703561E-2</v>
      </c>
      <c r="Z132" s="2">
        <v>0</v>
      </c>
      <c r="AA132" s="2">
        <v>0</v>
      </c>
      <c r="AB132" s="2">
        <v>0</v>
      </c>
      <c r="AD132">
        <f t="shared" ref="AD132:AD195" si="110">IF(AND($M132&gt;35,$H132&lt;1,C132&gt;0),C132,"")</f>
        <v>11.931818335968346</v>
      </c>
      <c r="AE132">
        <f t="shared" ref="AE132:AE195" si="111">IF(AND($M132&gt;35,$H132&lt;1,D132&gt;0),D132,"")</f>
        <v>47.977387105659979</v>
      </c>
      <c r="AF132" t="str">
        <f t="shared" ref="AF132:AF195" si="112">IF(AND($M132&gt;35,$H132&lt;1,E132&gt;0),E132,"")</f>
        <v/>
      </c>
      <c r="AG132">
        <f t="shared" ref="AG132:AG195" si="113">IF(AND($M132&gt;35,$H132&lt;1,F132&gt;0),F132,"")</f>
        <v>7.1891472921917915E-2</v>
      </c>
      <c r="AH132">
        <f t="shared" ref="AH132:AH195" si="114">IF(AND($M132&gt;35,$H132&lt;1,G132&gt;0),G132,"")</f>
        <v>2.828669580068912E-2</v>
      </c>
      <c r="AI132">
        <f t="shared" ref="AI132:AI195" si="115">IF(AND($M132&gt;35,$H132&lt;1,H132&gt;0),H132,"")</f>
        <v>9.9889532689268923E-2</v>
      </c>
      <c r="AJ132">
        <f t="shared" ref="AJ132:AJ195" si="116">IF(AND($M132&gt;35,$H132&lt;1,I132&gt;0),I132,"")</f>
        <v>3.9698468999585241E-4</v>
      </c>
      <c r="AK132">
        <f t="shared" ref="AK132:AK195" si="117">IF(AND($M132&gt;35,$H132&lt;1,J132&gt;0),J132,"")</f>
        <v>8.528934153790807E-2</v>
      </c>
      <c r="AL132" t="str">
        <f t="shared" ref="AL132:AL195" si="118">IF(AND($M132&gt;35,$H132&lt;1,K132&gt;0),K132,"")</f>
        <v/>
      </c>
      <c r="AM132" t="str">
        <f t="shared" ref="AM132:AM195" si="119">IF(AND($M132&gt;35,$H132&lt;1,L132&gt;0),L132,"")</f>
        <v/>
      </c>
      <c r="AN132">
        <f t="shared" ref="AN132:AN195" si="120">IF(AND($M132&gt;35,$H132&lt;1,M132&gt;0),M132,"")</f>
        <v>39.659476942539989</v>
      </c>
      <c r="AO132">
        <f t="shared" ref="AO132:AO195" si="121">IF(AND($M132&gt;35,$H132&lt;1,N132&gt;0),N132,"")</f>
        <v>2.6344912184367412E-2</v>
      </c>
      <c r="AP132" t="str">
        <f t="shared" ref="AP132:AP195" si="122">IF(AND($M132&gt;35,$H132&lt;1,O132&gt;0),O132,"")</f>
        <v/>
      </c>
      <c r="AQ132" t="str">
        <f t="shared" ref="AQ132:AQ195" si="123">IF(AND($M132&gt;35,$H132&lt;1,P132&gt;0),P132,"")</f>
        <v/>
      </c>
      <c r="AR132">
        <f t="shared" ref="AR132:AR195" si="124">IF(AND($M132&gt;35,$H132&lt;1,Q132&gt;0),Q132,"")</f>
        <v>3.2940103412339987E-2</v>
      </c>
      <c r="AS132">
        <f t="shared" ref="AS132:AS195" si="125">IF(AND($M132&gt;35,$H132&lt;1,R132&gt;0),R132,"")</f>
        <v>1.1323820600582452E-3</v>
      </c>
      <c r="AT132">
        <f t="shared" ref="AT132:AT195" si="126">IF(AND($M132&gt;35,$H132&lt;1,S132&gt;0),S132,"")</f>
        <v>2.0528203921680328E-3</v>
      </c>
      <c r="AU132" t="str">
        <f t="shared" ref="AU132:AU195" si="127">IF(AND($M132&gt;35,$H132&lt;1,T132&gt;0),T132,"")</f>
        <v/>
      </c>
      <c r="AV132" t="str">
        <f t="shared" ref="AV132:AV195" si="128">IF(AND($M132&gt;35,$H132&lt;1,U132&gt;0),U132,"")</f>
        <v/>
      </c>
      <c r="AW132">
        <f t="shared" ref="AW132:AW195" si="129">IF(AND($M132&gt;35,$H132&lt;1,V132&gt;0),V132,"")</f>
        <v>3.1706081893004075E-3</v>
      </c>
      <c r="AX132">
        <f t="shared" ref="AX132:AX195" si="130">IF(AND($M132&gt;35,$H132&lt;1,W132&gt;0),W132,"")</f>
        <v>1.7322322009613704E-3</v>
      </c>
      <c r="AY132" t="str">
        <f t="shared" ref="AY132:AY195" si="131">IF(AND($M132&gt;35,$H132&lt;1,X132&gt;0),X132,"")</f>
        <v/>
      </c>
      <c r="AZ132">
        <f t="shared" ref="AZ132:AZ195" si="132">IF(AND($M132&gt;35,$H132&lt;1,Y132&gt;0),Y132,"")</f>
        <v>7.8190529752703561E-2</v>
      </c>
      <c r="BA132" t="str">
        <f t="shared" ref="BA132:BA195" si="133">IF(AND($M132&gt;35,$H132&lt;1,Z132&gt;0),Z132,"")</f>
        <v/>
      </c>
      <c r="BB132" t="str">
        <f t="shared" ref="BB132:BB195" si="134">IF(AND($M132&gt;35,$H132&lt;1,AA132&gt;0),AA132,"")</f>
        <v/>
      </c>
      <c r="BC132" t="str">
        <f t="shared" ref="BC132:BC195" si="135">IF(AND($M132&gt;35,$H132&lt;1,AB132&gt;0),AB132,"")</f>
        <v/>
      </c>
      <c r="BE132">
        <f t="shared" ref="BE132:BE195" si="136">IFERROR((AD132/AD$1)/($AN132/$AN$1),"")</f>
        <v>1.0039159908363724</v>
      </c>
      <c r="BF132">
        <f t="shared" ref="BF132:BF195" si="137">IFERROR((AE132/AE$1)/($AN132/$AN$1),"")</f>
        <v>3.0303441601190717</v>
      </c>
      <c r="BG132" t="str">
        <f t="shared" ref="BG132:BG195" si="138">IFERROR((AF132/AF$1)/($AN132/$AN$1),"")</f>
        <v/>
      </c>
      <c r="BH132">
        <f t="shared" ref="BH132:BH195" si="139">IFERROR((AG132/AG$1)/($AN132/$AN$1),"")</f>
        <v>2.9891025495782236E-3</v>
      </c>
      <c r="BI132">
        <f t="shared" ref="BI132:BI195" si="140">IFERROR((AH132/AH$1)/($AN132/$AN$1),"")</f>
        <v>1.0594371281998465E-3</v>
      </c>
      <c r="BJ132">
        <f t="shared" ref="BJ132:BJ195" si="141">IFERROR((AI132/AI$1)/($AN132/$AN$1),"")</f>
        <v>3.5941556446347557E-3</v>
      </c>
      <c r="BK132">
        <f t="shared" ref="BK132:BK195" si="142">IFERROR((AJ132/AJ$1)/($AN132/$AN$1),"")</f>
        <v>1.295204448174838E-5</v>
      </c>
      <c r="BL132">
        <f t="shared" ref="BL132:BL195" si="143">IFERROR((AK132/AK$1)/($AN132/$AN$1),"")</f>
        <v>2.6879586041315905E-3</v>
      </c>
      <c r="BM132" t="str">
        <f t="shared" ref="BM132:BM195" si="144">IFERROR((AL132/AL$1)/($AN132/$AN$1),"")</f>
        <v/>
      </c>
      <c r="BN132" t="str">
        <f t="shared" ref="BN132:BN195" si="145">IFERROR((AM132/AM$1)/($AN132/$AN$1),"")</f>
        <v/>
      </c>
      <c r="BO132">
        <f t="shared" ref="BO132:BO195" si="146">IFERROR((AN132/AN$1)/($AN132/$AN$1),"")</f>
        <v>1</v>
      </c>
      <c r="BP132">
        <f t="shared" ref="BP132:BP195" si="147">IFERROR((AO132/AO$1)/($AN132/$AN$1),"")</f>
        <v>5.5618542591558042E-4</v>
      </c>
      <c r="BQ132" t="str">
        <f t="shared" ref="BQ132:BQ195" si="148">IFERROR((AP132/AP$1)/($AN132/$AN$1),"")</f>
        <v/>
      </c>
      <c r="BR132" t="str">
        <f t="shared" ref="BR132:BR195" si="149">IFERROR((AQ132/AQ$1)/($AN132/$AN$1),"")</f>
        <v/>
      </c>
      <c r="BS132">
        <f t="shared" ref="BS132:BS195" si="150">IFERROR((AR132/AR$1)/($AN132/$AN$1),"")</f>
        <v>6.0591425784423233E-4</v>
      </c>
      <c r="BT132">
        <f t="shared" ref="BT132:BT195" si="151">IFERROR((AS132/AS$1)/($AN132/$AN$1),"")</f>
        <v>2.0491216595605967E-5</v>
      </c>
      <c r="BU132">
        <f t="shared" ref="BU132:BU195" si="152">IFERROR((AT132/AT$1)/($AN132/$AN$1),"")</f>
        <v>3.5200593716922524E-5</v>
      </c>
      <c r="BV132" t="str">
        <f t="shared" ref="BV132:BV195" si="153">IFERROR((AU132/AU$1)/($AN132/$AN$1),"")</f>
        <v/>
      </c>
      <c r="BW132" t="str">
        <f t="shared" ref="BW132:BW195" si="154">IFERROR((AV132/AV$1)/($AN132/$AN$1),"")</f>
        <v/>
      </c>
      <c r="BX132">
        <f t="shared" ref="BX132:BX195" si="155">IFERROR((AW132/AW$1)/($AN132/$AN$1),"")</f>
        <v>4.8999347690616135E-5</v>
      </c>
      <c r="BY132">
        <f t="shared" ref="BY132:BY195" si="156">IFERROR((AX132/AX$1)/($AN132/$AN$1),"")</f>
        <v>2.1907692966004022E-5</v>
      </c>
      <c r="BZ132" t="str">
        <f t="shared" ref="BZ132:BZ195" si="157">IFERROR((AY132/AY$1)/($AN132/$AN$1),"")</f>
        <v/>
      </c>
      <c r="CA132">
        <f t="shared" ref="CA132:CA195" si="158">IFERROR((AZ132/AZ$1)/($AN132/$AN$1),"")</f>
        <v>9.0179944880816544E-4</v>
      </c>
      <c r="CB132" t="str">
        <f t="shared" ref="CB132:CB195" si="159">IFERROR((BA132/BA$1)/($AN132/$AN$1),"")</f>
        <v/>
      </c>
      <c r="CC132" t="str">
        <f t="shared" ref="CC132:CC195" si="160">IFERROR((BB132/BB$1)/($AN132/$AN$1),"")</f>
        <v/>
      </c>
      <c r="CD132" t="str">
        <f t="shared" ref="CD132:CD195" si="161">IFERROR((BC132/BC$1)/($AN132/$AN$1),"")</f>
        <v/>
      </c>
      <c r="CI132">
        <f t="shared" ref="CI132:CI195" si="162">VLOOKUP(A132,CF$2:CG$102,2)+(A132-VLOOKUP(A132,CF$2:CG$102,1))*((INDEX(CF$2:CG$102,MATCH(VLOOKUP(A132,CF$2:CG$102,1),CF$2:CF$102)+1,2)-INDEX(CF$2:CG$102,MATCH(VLOOKUP(A132,CF$2:CG$102,1),CF$2:CF$102),2))/(INDEX(CF$2:CG$102,MATCH(VLOOKUP(A132,CF$2:CG$102,1),CF$2:CF$102)+1,1)-INDEX(CF$2:CG$102,MATCH(VLOOKUP(A132,CF$2:CG$102,1),CF$2:CF$102),1)))</f>
        <v>8.782085561497329</v>
      </c>
      <c r="CJ132">
        <f t="shared" ref="CJ132:CJ195" si="163">MOD(CI132,1)</f>
        <v>0.782085561497329</v>
      </c>
      <c r="CL132">
        <v>0.64154411764704911</v>
      </c>
      <c r="CM132">
        <v>11.899080880352793</v>
      </c>
      <c r="CN132">
        <v>47.966226733512848</v>
      </c>
      <c r="CO132" t="s">
        <v>1119</v>
      </c>
      <c r="CP132">
        <v>4.6762296670944122E-2</v>
      </c>
      <c r="CQ132">
        <v>2.7922307298120445E-2</v>
      </c>
      <c r="CR132">
        <v>7.3333500138857824E-2</v>
      </c>
      <c r="CS132">
        <v>9.3104933381001119E-4</v>
      </c>
      <c r="CT132">
        <v>0.17362724135885971</v>
      </c>
      <c r="CU132" t="s">
        <v>1119</v>
      </c>
      <c r="CV132" t="s">
        <v>1119</v>
      </c>
      <c r="CW132">
        <v>39.593790780371123</v>
      </c>
      <c r="CX132" t="s">
        <v>1119</v>
      </c>
      <c r="CY132" t="s">
        <v>1119</v>
      </c>
      <c r="CZ132" t="s">
        <v>1119</v>
      </c>
      <c r="DA132">
        <v>9.434410386935578E-2</v>
      </c>
      <c r="DB132">
        <v>3.8700872400542673E-2</v>
      </c>
      <c r="DC132">
        <v>1.3533904739906951E-3</v>
      </c>
      <c r="DD132" t="s">
        <v>1119</v>
      </c>
      <c r="DE132">
        <v>3.0674175314887228E-4</v>
      </c>
      <c r="DF132">
        <v>5.326475773307084E-3</v>
      </c>
      <c r="DG132">
        <v>1.4050619312486442E-3</v>
      </c>
      <c r="DH132" t="s">
        <v>1119</v>
      </c>
      <c r="DI132">
        <v>7.3570886906568683E-2</v>
      </c>
      <c r="DJ132" t="s">
        <v>1119</v>
      </c>
      <c r="DK132">
        <v>2.1178729466456657E-3</v>
      </c>
      <c r="DL132">
        <v>1.1998049078093939E-3</v>
      </c>
    </row>
    <row r="133" spans="1:116" x14ac:dyDescent="0.2">
      <c r="A133">
        <v>6.5</v>
      </c>
      <c r="B133" s="3" t="s">
        <v>1091</v>
      </c>
      <c r="C133" s="2">
        <v>11.923291195344008</v>
      </c>
      <c r="D133" s="2">
        <v>47.984344694047579</v>
      </c>
      <c r="E133" s="2">
        <v>2.3751247982241375E-2</v>
      </c>
      <c r="F133" s="2">
        <v>9.2760571441871387E-2</v>
      </c>
      <c r="G133" s="2">
        <v>2.4128671525286222E-2</v>
      </c>
      <c r="H133" s="2">
        <v>7.2146049731081019E-2</v>
      </c>
      <c r="I133" s="2">
        <v>0</v>
      </c>
      <c r="J133" s="2">
        <v>0.13257182798740252</v>
      </c>
      <c r="K133" s="2">
        <v>0</v>
      </c>
      <c r="L133" s="2">
        <v>0</v>
      </c>
      <c r="M133" s="2">
        <v>39.595816054103615</v>
      </c>
      <c r="N133" s="2">
        <v>2.0940552673794199E-2</v>
      </c>
      <c r="O133" s="2">
        <v>0</v>
      </c>
      <c r="P133" s="2">
        <v>0</v>
      </c>
      <c r="Q133" s="2">
        <v>3.5494657795954163E-2</v>
      </c>
      <c r="R133" s="2">
        <v>1.2893633383665888E-3</v>
      </c>
      <c r="S133" s="2">
        <v>6.5184097945883068E-3</v>
      </c>
      <c r="T133" s="2">
        <v>3.8625683848671905E-4</v>
      </c>
      <c r="U133" s="2">
        <v>2.1881072188527598E-4</v>
      </c>
      <c r="V133" s="2">
        <v>5.0646866085315226E-3</v>
      </c>
      <c r="W133" s="2">
        <v>1.0119190390928713E-3</v>
      </c>
      <c r="X133" s="2">
        <v>0</v>
      </c>
      <c r="Y133" s="2">
        <v>7.9932953044214355E-2</v>
      </c>
      <c r="Z133" s="2">
        <v>0</v>
      </c>
      <c r="AA133" s="2">
        <v>0</v>
      </c>
      <c r="AB133" s="2">
        <v>3.3207798201449827E-4</v>
      </c>
      <c r="AD133">
        <f t="shared" si="110"/>
        <v>11.923291195344008</v>
      </c>
      <c r="AE133">
        <f t="shared" si="111"/>
        <v>47.984344694047579</v>
      </c>
      <c r="AF133">
        <f t="shared" si="112"/>
        <v>2.3751247982241375E-2</v>
      </c>
      <c r="AG133">
        <f t="shared" si="113"/>
        <v>9.2760571441871387E-2</v>
      </c>
      <c r="AH133">
        <f t="shared" si="114"/>
        <v>2.4128671525286222E-2</v>
      </c>
      <c r="AI133">
        <f t="shared" si="115"/>
        <v>7.2146049731081019E-2</v>
      </c>
      <c r="AJ133" t="str">
        <f t="shared" si="116"/>
        <v/>
      </c>
      <c r="AK133">
        <f t="shared" si="117"/>
        <v>0.13257182798740252</v>
      </c>
      <c r="AL133" t="str">
        <f t="shared" si="118"/>
        <v/>
      </c>
      <c r="AM133" t="str">
        <f t="shared" si="119"/>
        <v/>
      </c>
      <c r="AN133">
        <f t="shared" si="120"/>
        <v>39.595816054103615</v>
      </c>
      <c r="AO133">
        <f t="shared" si="121"/>
        <v>2.0940552673794199E-2</v>
      </c>
      <c r="AP133" t="str">
        <f t="shared" si="122"/>
        <v/>
      </c>
      <c r="AQ133" t="str">
        <f t="shared" si="123"/>
        <v/>
      </c>
      <c r="AR133">
        <f t="shared" si="124"/>
        <v>3.5494657795954163E-2</v>
      </c>
      <c r="AS133">
        <f t="shared" si="125"/>
        <v>1.2893633383665888E-3</v>
      </c>
      <c r="AT133">
        <f t="shared" si="126"/>
        <v>6.5184097945883068E-3</v>
      </c>
      <c r="AU133">
        <f t="shared" si="127"/>
        <v>3.8625683848671905E-4</v>
      </c>
      <c r="AV133">
        <f t="shared" si="128"/>
        <v>2.1881072188527598E-4</v>
      </c>
      <c r="AW133">
        <f t="shared" si="129"/>
        <v>5.0646866085315226E-3</v>
      </c>
      <c r="AX133">
        <f t="shared" si="130"/>
        <v>1.0119190390928713E-3</v>
      </c>
      <c r="AY133" t="str">
        <f t="shared" si="131"/>
        <v/>
      </c>
      <c r="AZ133">
        <f t="shared" si="132"/>
        <v>7.9932953044214355E-2</v>
      </c>
      <c r="BA133" t="str">
        <f t="shared" si="133"/>
        <v/>
      </c>
      <c r="BB133" t="str">
        <f t="shared" si="134"/>
        <v/>
      </c>
      <c r="BC133">
        <f t="shared" si="135"/>
        <v>3.3207798201449827E-4</v>
      </c>
      <c r="BE133">
        <f t="shared" si="136"/>
        <v>1.0048114472326859</v>
      </c>
      <c r="BF133">
        <f t="shared" si="137"/>
        <v>3.0356564118983127</v>
      </c>
      <c r="BG133">
        <f t="shared" si="138"/>
        <v>1.0457066573793588E-3</v>
      </c>
      <c r="BH133">
        <f t="shared" si="139"/>
        <v>3.8629984411784621E-3</v>
      </c>
      <c r="BI133">
        <f t="shared" si="140"/>
        <v>9.0515731206914588E-4</v>
      </c>
      <c r="BJ133">
        <f t="shared" si="141"/>
        <v>2.6000825690970356E-3</v>
      </c>
      <c r="BK133" t="str">
        <f t="shared" si="142"/>
        <v/>
      </c>
      <c r="BL133">
        <f t="shared" si="143"/>
        <v>4.1848196214855429E-3</v>
      </c>
      <c r="BM133" t="str">
        <f t="shared" si="144"/>
        <v/>
      </c>
      <c r="BN133" t="str">
        <f t="shared" si="145"/>
        <v/>
      </c>
      <c r="BO133">
        <f t="shared" si="146"/>
        <v>1</v>
      </c>
      <c r="BP133">
        <f t="shared" si="147"/>
        <v>4.4280108158167863E-4</v>
      </c>
      <c r="BQ133" t="str">
        <f t="shared" si="148"/>
        <v/>
      </c>
      <c r="BR133" t="str">
        <f t="shared" si="149"/>
        <v/>
      </c>
      <c r="BS133">
        <f t="shared" si="150"/>
        <v>6.5395353446596398E-4</v>
      </c>
      <c r="BT133">
        <f t="shared" si="151"/>
        <v>2.3369410912496577E-5</v>
      </c>
      <c r="BU133">
        <f t="shared" si="152"/>
        <v>1.1195368146420663E-4</v>
      </c>
      <c r="BV133">
        <f t="shared" si="153"/>
        <v>6.661064764553083E-6</v>
      </c>
      <c r="BW133">
        <f t="shared" si="154"/>
        <v>3.4852755804046745E-6</v>
      </c>
      <c r="BX133">
        <f t="shared" si="155"/>
        <v>7.8396736257058439E-5</v>
      </c>
      <c r="BY133">
        <f t="shared" si="156"/>
        <v>1.2818405009364084E-5</v>
      </c>
      <c r="BZ133" t="str">
        <f t="shared" si="157"/>
        <v/>
      </c>
      <c r="CA133">
        <f t="shared" si="158"/>
        <v>9.2337763617997661E-4</v>
      </c>
      <c r="CB133" t="str">
        <f t="shared" si="159"/>
        <v/>
      </c>
      <c r="CC133" t="str">
        <f t="shared" si="160"/>
        <v/>
      </c>
      <c r="CD133">
        <f t="shared" si="161"/>
        <v>1.6222099955963646E-6</v>
      </c>
      <c r="CI133">
        <f t="shared" si="162"/>
        <v>8.8262032085561533</v>
      </c>
      <c r="CJ133">
        <f t="shared" si="163"/>
        <v>0.82620320855615326</v>
      </c>
      <c r="CL133">
        <v>0.64215686274508332</v>
      </c>
      <c r="CM133">
        <v>11.927577597167208</v>
      </c>
      <c r="CN133">
        <v>48.006765558664647</v>
      </c>
      <c r="CO133" t="s">
        <v>1119</v>
      </c>
      <c r="CP133">
        <v>0.17487102281371525</v>
      </c>
      <c r="CQ133">
        <v>2.5548539346297885E-2</v>
      </c>
      <c r="CR133">
        <v>7.7160953201192609E-2</v>
      </c>
      <c r="CS133">
        <v>1.1996391805911757E-3</v>
      </c>
      <c r="CT133">
        <v>0.1315292332708046</v>
      </c>
      <c r="CU133" t="s">
        <v>1119</v>
      </c>
      <c r="CV133" t="s">
        <v>1119</v>
      </c>
      <c r="CW133">
        <v>39.47857540838001</v>
      </c>
      <c r="CX133" t="s">
        <v>1119</v>
      </c>
      <c r="CY133" t="s">
        <v>1119</v>
      </c>
      <c r="CZ133">
        <v>1.0160258107894844E-3</v>
      </c>
      <c r="DA133">
        <v>7.7298284925594832E-2</v>
      </c>
      <c r="DB133">
        <v>2.0260194390565631E-2</v>
      </c>
      <c r="DC133">
        <v>4.4280034105299826E-4</v>
      </c>
      <c r="DD133" t="s">
        <v>1119</v>
      </c>
      <c r="DE133">
        <v>1.57120557980271E-3</v>
      </c>
      <c r="DF133">
        <v>3.8781702494465478E-3</v>
      </c>
      <c r="DG133">
        <v>3.130986913290927E-4</v>
      </c>
      <c r="DH133" t="s">
        <v>1119</v>
      </c>
      <c r="DI133">
        <v>7.1507884490695547E-2</v>
      </c>
      <c r="DJ133" t="s">
        <v>1119</v>
      </c>
      <c r="DK133" t="s">
        <v>1119</v>
      </c>
      <c r="DL133">
        <v>4.843834962320682E-4</v>
      </c>
    </row>
    <row r="134" spans="1:116" x14ac:dyDescent="0.2">
      <c r="A134">
        <v>6.55</v>
      </c>
      <c r="B134" s="3" t="s">
        <v>1092</v>
      </c>
      <c r="C134" s="2">
        <v>11.91592463028957</v>
      </c>
      <c r="D134" s="2">
        <v>47.981588600865024</v>
      </c>
      <c r="E134" s="2">
        <v>0</v>
      </c>
      <c r="F134" s="2">
        <v>5.978278887755277E-2</v>
      </c>
      <c r="G134" s="2">
        <v>2.8894367676347576E-2</v>
      </c>
      <c r="H134" s="2">
        <v>7.6415313214203653E-2</v>
      </c>
      <c r="I134" s="2">
        <v>1.4719299209303362E-3</v>
      </c>
      <c r="J134" s="2">
        <v>0.14765756318448178</v>
      </c>
      <c r="K134" s="2">
        <v>0</v>
      </c>
      <c r="L134" s="2">
        <v>0</v>
      </c>
      <c r="M134" s="2">
        <v>39.625527256969853</v>
      </c>
      <c r="N134" s="2">
        <v>2.0533090375051962E-2</v>
      </c>
      <c r="O134" s="2">
        <v>0</v>
      </c>
      <c r="P134" s="2">
        <v>0</v>
      </c>
      <c r="Q134" s="2">
        <v>3.315081390292856E-2</v>
      </c>
      <c r="R134" s="2">
        <v>2.4854204193293719E-3</v>
      </c>
      <c r="S134" s="2">
        <v>8.1967691975778269E-3</v>
      </c>
      <c r="T134" s="2">
        <v>6.8213242656603717E-4</v>
      </c>
      <c r="U134" s="2">
        <v>1.2004197284535226E-3</v>
      </c>
      <c r="V134" s="2">
        <v>8.4606905356075998E-3</v>
      </c>
      <c r="W134" s="2">
        <v>7.5222407020653374E-4</v>
      </c>
      <c r="X134" s="2">
        <v>0</v>
      </c>
      <c r="Y134" s="2">
        <v>8.0124071628059734E-2</v>
      </c>
      <c r="Z134" s="2">
        <v>0</v>
      </c>
      <c r="AA134" s="2">
        <v>6.0259271394921786E-3</v>
      </c>
      <c r="AB134" s="2">
        <v>1.125989578778053E-3</v>
      </c>
      <c r="AD134">
        <f t="shared" si="110"/>
        <v>11.91592463028957</v>
      </c>
      <c r="AE134">
        <f t="shared" si="111"/>
        <v>47.981588600865024</v>
      </c>
      <c r="AF134" t="str">
        <f t="shared" si="112"/>
        <v/>
      </c>
      <c r="AG134">
        <f t="shared" si="113"/>
        <v>5.978278887755277E-2</v>
      </c>
      <c r="AH134">
        <f t="shared" si="114"/>
        <v>2.8894367676347576E-2</v>
      </c>
      <c r="AI134">
        <f t="shared" si="115"/>
        <v>7.6415313214203653E-2</v>
      </c>
      <c r="AJ134">
        <f t="shared" si="116"/>
        <v>1.4719299209303362E-3</v>
      </c>
      <c r="AK134">
        <f t="shared" si="117"/>
        <v>0.14765756318448178</v>
      </c>
      <c r="AL134" t="str">
        <f t="shared" si="118"/>
        <v/>
      </c>
      <c r="AM134" t="str">
        <f t="shared" si="119"/>
        <v/>
      </c>
      <c r="AN134">
        <f t="shared" si="120"/>
        <v>39.625527256969853</v>
      </c>
      <c r="AO134">
        <f t="shared" si="121"/>
        <v>2.0533090375051962E-2</v>
      </c>
      <c r="AP134" t="str">
        <f t="shared" si="122"/>
        <v/>
      </c>
      <c r="AQ134" t="str">
        <f t="shared" si="123"/>
        <v/>
      </c>
      <c r="AR134">
        <f t="shared" si="124"/>
        <v>3.315081390292856E-2</v>
      </c>
      <c r="AS134">
        <f t="shared" si="125"/>
        <v>2.4854204193293719E-3</v>
      </c>
      <c r="AT134">
        <f t="shared" si="126"/>
        <v>8.1967691975778269E-3</v>
      </c>
      <c r="AU134">
        <f t="shared" si="127"/>
        <v>6.8213242656603717E-4</v>
      </c>
      <c r="AV134">
        <f t="shared" si="128"/>
        <v>1.2004197284535226E-3</v>
      </c>
      <c r="AW134">
        <f t="shared" si="129"/>
        <v>8.4606905356075998E-3</v>
      </c>
      <c r="AX134">
        <f t="shared" si="130"/>
        <v>7.5222407020653374E-4</v>
      </c>
      <c r="AY134" t="str">
        <f t="shared" si="131"/>
        <v/>
      </c>
      <c r="AZ134">
        <f t="shared" si="132"/>
        <v>8.0124071628059734E-2</v>
      </c>
      <c r="BA134" t="str">
        <f t="shared" si="133"/>
        <v/>
      </c>
      <c r="BB134">
        <f t="shared" si="134"/>
        <v>6.0259271394921786E-3</v>
      </c>
      <c r="BC134">
        <f t="shared" si="135"/>
        <v>1.125989578778053E-3</v>
      </c>
      <c r="BE134">
        <f t="shared" si="136"/>
        <v>1.0034377030374595</v>
      </c>
      <c r="BF134">
        <f t="shared" si="137"/>
        <v>3.0332060487608232</v>
      </c>
      <c r="BG134" t="str">
        <f t="shared" si="138"/>
        <v/>
      </c>
      <c r="BH134">
        <f t="shared" si="139"/>
        <v>2.4877774827282381E-3</v>
      </c>
      <c r="BI134">
        <f t="shared" si="140"/>
        <v>1.0831237821634062E-3</v>
      </c>
      <c r="BJ134">
        <f t="shared" si="141"/>
        <v>2.7518783061896606E-3</v>
      </c>
      <c r="BK134">
        <f t="shared" si="142"/>
        <v>4.8064411677565646E-5</v>
      </c>
      <c r="BL134">
        <f t="shared" si="143"/>
        <v>4.6575276263790691E-3</v>
      </c>
      <c r="BM134" t="str">
        <f t="shared" si="144"/>
        <v/>
      </c>
      <c r="BN134" t="str">
        <f t="shared" si="145"/>
        <v/>
      </c>
      <c r="BO134">
        <f t="shared" si="146"/>
        <v>1</v>
      </c>
      <c r="BP134">
        <f t="shared" si="147"/>
        <v>4.3385948471698832E-4</v>
      </c>
      <c r="BQ134" t="str">
        <f t="shared" si="148"/>
        <v/>
      </c>
      <c r="BR134" t="str">
        <f t="shared" si="149"/>
        <v/>
      </c>
      <c r="BS134">
        <f t="shared" si="150"/>
        <v>6.1031260177828411E-4</v>
      </c>
      <c r="BT134">
        <f t="shared" si="151"/>
        <v>4.5013890868816512E-5</v>
      </c>
      <c r="BU134">
        <f t="shared" si="152"/>
        <v>1.4067394606165958E-4</v>
      </c>
      <c r="BV134">
        <f t="shared" si="153"/>
        <v>1.1754669260204486E-5</v>
      </c>
      <c r="BW134">
        <f t="shared" si="154"/>
        <v>1.9106269213973996E-5</v>
      </c>
      <c r="BX134">
        <f t="shared" si="155"/>
        <v>1.3086558769763451E-4</v>
      </c>
      <c r="BY134">
        <f t="shared" si="156"/>
        <v>9.521594728031402E-6</v>
      </c>
      <c r="BZ134" t="str">
        <f t="shared" si="157"/>
        <v/>
      </c>
      <c r="CA134">
        <f t="shared" si="158"/>
        <v>9.248914157821618E-4</v>
      </c>
      <c r="CB134" t="str">
        <f t="shared" si="159"/>
        <v/>
      </c>
      <c r="CC134">
        <f t="shared" si="160"/>
        <v>4.4381188735527113E-5</v>
      </c>
      <c r="CD134">
        <f t="shared" si="161"/>
        <v>5.4963655254109785E-6</v>
      </c>
      <c r="CI134">
        <f t="shared" si="162"/>
        <v>8.8703208556149757</v>
      </c>
      <c r="CJ134">
        <f t="shared" si="163"/>
        <v>0.87032085561497574</v>
      </c>
      <c r="CL134">
        <v>0.64624183006535674</v>
      </c>
      <c r="CM134">
        <v>11.895130131203173</v>
      </c>
      <c r="CN134">
        <v>47.957349990702895</v>
      </c>
      <c r="CO134">
        <v>8.6556978191427755E-2</v>
      </c>
      <c r="CP134">
        <v>8.726008755585199E-2</v>
      </c>
      <c r="CQ134">
        <v>2.7188555114982423E-2</v>
      </c>
      <c r="CR134">
        <v>0.1358328557158075</v>
      </c>
      <c r="CS134">
        <v>2.6532339368179627E-3</v>
      </c>
      <c r="CT134">
        <v>0.12252885961999854</v>
      </c>
      <c r="CU134">
        <v>7.9006991112353687E-3</v>
      </c>
      <c r="CV134" t="s">
        <v>1119</v>
      </c>
      <c r="CW134">
        <v>39.513260763206205</v>
      </c>
      <c r="CX134" t="s">
        <v>1119</v>
      </c>
      <c r="CY134" t="s">
        <v>1119</v>
      </c>
      <c r="CZ134">
        <v>3.007164081486687E-4</v>
      </c>
      <c r="DA134">
        <v>5.0754577932666071E-2</v>
      </c>
      <c r="DB134">
        <v>2.132721051027359E-2</v>
      </c>
      <c r="DC134">
        <v>1.6013146911690859E-3</v>
      </c>
      <c r="DD134" t="s">
        <v>1119</v>
      </c>
      <c r="DE134" t="s">
        <v>1119</v>
      </c>
      <c r="DF134">
        <v>4.6630787273793271E-3</v>
      </c>
      <c r="DG134">
        <v>1.3675945918235008E-3</v>
      </c>
      <c r="DH134" t="s">
        <v>1119</v>
      </c>
      <c r="DI134">
        <v>7.4812546510059447E-2</v>
      </c>
      <c r="DJ134" t="s">
        <v>1119</v>
      </c>
      <c r="DK134">
        <v>8.4405133150404019E-3</v>
      </c>
      <c r="DL134">
        <v>1.0702929550662388E-3</v>
      </c>
    </row>
    <row r="135" spans="1:116" x14ac:dyDescent="0.2">
      <c r="A135">
        <v>6.6</v>
      </c>
      <c r="B135" s="3" t="s">
        <v>1093</v>
      </c>
      <c r="C135" s="2">
        <v>11.932734123259035</v>
      </c>
      <c r="D135" s="2">
        <v>47.985487792658894</v>
      </c>
      <c r="E135" s="2">
        <v>0</v>
      </c>
      <c r="F135" s="2">
        <v>0.11182166316886716</v>
      </c>
      <c r="G135" s="2">
        <v>2.7319700220494323E-2</v>
      </c>
      <c r="H135" s="2">
        <v>7.4943151454167425E-2</v>
      </c>
      <c r="I135" s="2">
        <v>1.2280732950755971E-3</v>
      </c>
      <c r="J135" s="2">
        <v>0.11648609525740025</v>
      </c>
      <c r="K135" s="2">
        <v>0</v>
      </c>
      <c r="L135" s="2">
        <v>0</v>
      </c>
      <c r="M135" s="2">
        <v>39.595849050512797</v>
      </c>
      <c r="N135" s="2">
        <v>0</v>
      </c>
      <c r="O135" s="2">
        <v>0</v>
      </c>
      <c r="P135" s="2">
        <v>7.3410363851329167E-4</v>
      </c>
      <c r="Q135" s="2">
        <v>3.0157214274006122E-2</v>
      </c>
      <c r="R135" s="2">
        <v>2.4509772303015365E-3</v>
      </c>
      <c r="S135" s="2">
        <v>9.2654580637074151E-3</v>
      </c>
      <c r="T135" s="2">
        <v>0</v>
      </c>
      <c r="U135" s="2">
        <v>4.695668700592887E-4</v>
      </c>
      <c r="V135" s="2">
        <v>7.3006907922091536E-3</v>
      </c>
      <c r="W135" s="2">
        <v>2.4549640281184043E-3</v>
      </c>
      <c r="X135" s="2">
        <v>0</v>
      </c>
      <c r="Y135" s="2">
        <v>8.0028638243833342E-2</v>
      </c>
      <c r="Z135" s="2">
        <v>0</v>
      </c>
      <c r="AA135" s="2">
        <v>1.9231554948926692E-2</v>
      </c>
      <c r="AB135" s="2">
        <v>2.0371820835676604E-3</v>
      </c>
      <c r="AD135">
        <f t="shared" si="110"/>
        <v>11.932734123259035</v>
      </c>
      <c r="AE135">
        <f t="shared" si="111"/>
        <v>47.985487792658894</v>
      </c>
      <c r="AF135" t="str">
        <f t="shared" si="112"/>
        <v/>
      </c>
      <c r="AG135">
        <f t="shared" si="113"/>
        <v>0.11182166316886716</v>
      </c>
      <c r="AH135">
        <f t="shared" si="114"/>
        <v>2.7319700220494323E-2</v>
      </c>
      <c r="AI135">
        <f t="shared" si="115"/>
        <v>7.4943151454167425E-2</v>
      </c>
      <c r="AJ135">
        <f t="shared" si="116"/>
        <v>1.2280732950755971E-3</v>
      </c>
      <c r="AK135">
        <f t="shared" si="117"/>
        <v>0.11648609525740025</v>
      </c>
      <c r="AL135" t="str">
        <f t="shared" si="118"/>
        <v/>
      </c>
      <c r="AM135" t="str">
        <f t="shared" si="119"/>
        <v/>
      </c>
      <c r="AN135">
        <f t="shared" si="120"/>
        <v>39.595849050512797</v>
      </c>
      <c r="AO135" t="str">
        <f t="shared" si="121"/>
        <v/>
      </c>
      <c r="AP135" t="str">
        <f t="shared" si="122"/>
        <v/>
      </c>
      <c r="AQ135">
        <f t="shared" si="123"/>
        <v>7.3410363851329167E-4</v>
      </c>
      <c r="AR135">
        <f t="shared" si="124"/>
        <v>3.0157214274006122E-2</v>
      </c>
      <c r="AS135">
        <f t="shared" si="125"/>
        <v>2.4509772303015365E-3</v>
      </c>
      <c r="AT135">
        <f t="shared" si="126"/>
        <v>9.2654580637074151E-3</v>
      </c>
      <c r="AU135" t="str">
        <f t="shared" si="127"/>
        <v/>
      </c>
      <c r="AV135">
        <f t="shared" si="128"/>
        <v>4.695668700592887E-4</v>
      </c>
      <c r="AW135">
        <f t="shared" si="129"/>
        <v>7.3006907922091536E-3</v>
      </c>
      <c r="AX135">
        <f t="shared" si="130"/>
        <v>2.4549640281184043E-3</v>
      </c>
      <c r="AY135" t="str">
        <f t="shared" si="131"/>
        <v/>
      </c>
      <c r="AZ135">
        <f t="shared" si="132"/>
        <v>8.0028638243833342E-2</v>
      </c>
      <c r="BA135" t="str">
        <f t="shared" si="133"/>
        <v/>
      </c>
      <c r="BB135">
        <f t="shared" si="134"/>
        <v>1.9231554948926692E-2</v>
      </c>
      <c r="BC135">
        <f t="shared" si="135"/>
        <v>2.0371820835676604E-3</v>
      </c>
      <c r="BE135">
        <f t="shared" si="136"/>
        <v>1.0056063930374248</v>
      </c>
      <c r="BF135">
        <f t="shared" si="137"/>
        <v>3.0357261985253876</v>
      </c>
      <c r="BG135" t="str">
        <f t="shared" si="138"/>
        <v/>
      </c>
      <c r="BH135">
        <f t="shared" si="139"/>
        <v>4.6567905288403804E-3</v>
      </c>
      <c r="BI135">
        <f t="shared" si="140"/>
        <v>1.0248639584278861E-3</v>
      </c>
      <c r="BJ135">
        <f t="shared" si="141"/>
        <v>2.7008854970460966E-3</v>
      </c>
      <c r="BK135">
        <f t="shared" si="142"/>
        <v>4.0131572639978797E-5</v>
      </c>
      <c r="BL135">
        <f t="shared" si="143"/>
        <v>3.6770473654749477E-3</v>
      </c>
      <c r="BM135" t="str">
        <f t="shared" si="144"/>
        <v/>
      </c>
      <c r="BN135" t="str">
        <f t="shared" si="145"/>
        <v/>
      </c>
      <c r="BO135">
        <f t="shared" si="146"/>
        <v>1</v>
      </c>
      <c r="BP135" t="str">
        <f t="shared" si="147"/>
        <v/>
      </c>
      <c r="BQ135" t="str">
        <f t="shared" si="148"/>
        <v/>
      </c>
      <c r="BR135">
        <f t="shared" si="149"/>
        <v>1.4290354001175813E-5</v>
      </c>
      <c r="BS135">
        <f t="shared" si="150"/>
        <v>5.5561601813592331E-4</v>
      </c>
      <c r="BT135">
        <f t="shared" si="151"/>
        <v>4.4423355772829028E-5</v>
      </c>
      <c r="BU135">
        <f t="shared" si="152"/>
        <v>1.5913410002704173E-4</v>
      </c>
      <c r="BV135" t="str">
        <f t="shared" si="153"/>
        <v/>
      </c>
      <c r="BW135">
        <f t="shared" si="154"/>
        <v>7.4793802044120744E-6</v>
      </c>
      <c r="BX135">
        <f t="shared" si="155"/>
        <v>1.1300795050385172E-4</v>
      </c>
      <c r="BY135">
        <f t="shared" si="156"/>
        <v>3.1098038238533562E-5</v>
      </c>
      <c r="BZ135" t="str">
        <f t="shared" si="157"/>
        <v/>
      </c>
      <c r="CA135">
        <f t="shared" si="158"/>
        <v>9.2448221182467793E-4</v>
      </c>
      <c r="CB135" t="str">
        <f t="shared" si="159"/>
        <v/>
      </c>
      <c r="CC135">
        <f t="shared" si="160"/>
        <v>1.4174731736323694E-4</v>
      </c>
      <c r="CD135">
        <f t="shared" si="161"/>
        <v>9.951681724964171E-6</v>
      </c>
      <c r="CI135">
        <f t="shared" si="162"/>
        <v>8.9144385026737982</v>
      </c>
      <c r="CJ135">
        <f t="shared" si="163"/>
        <v>0.91443850267379823</v>
      </c>
      <c r="CL135">
        <v>0.64973262032085621</v>
      </c>
      <c r="CM135">
        <v>11.947289554130979</v>
      </c>
      <c r="CN135">
        <v>47.963643797552322</v>
      </c>
      <c r="CO135" t="s">
        <v>1119</v>
      </c>
      <c r="CP135">
        <v>0.10282503783187462</v>
      </c>
      <c r="CQ135">
        <v>2.6529176468421251E-2</v>
      </c>
      <c r="CR135">
        <v>5.9225126425212105E-2</v>
      </c>
      <c r="CS135">
        <v>1.2389583333309415E-3</v>
      </c>
      <c r="CT135">
        <v>5.3763725484218525E-2</v>
      </c>
      <c r="CU135" t="s">
        <v>1119</v>
      </c>
      <c r="CV135" t="s">
        <v>1119</v>
      </c>
      <c r="CW135">
        <v>39.661179315415232</v>
      </c>
      <c r="CX135">
        <v>5.0375207495843823E-2</v>
      </c>
      <c r="CY135" t="s">
        <v>1119</v>
      </c>
      <c r="CZ135" t="s">
        <v>1119</v>
      </c>
      <c r="DA135">
        <v>3.4327086929778879E-2</v>
      </c>
      <c r="DB135">
        <v>3.425101690964787E-3</v>
      </c>
      <c r="DC135">
        <v>4.5096465536169162E-3</v>
      </c>
      <c r="DD135">
        <v>6.0881822909691886E-4</v>
      </c>
      <c r="DE135">
        <v>5.7812350868507751E-4</v>
      </c>
      <c r="DF135">
        <v>3.856050075909587E-3</v>
      </c>
      <c r="DG135">
        <v>3.3718257996240416E-3</v>
      </c>
      <c r="DH135" t="s">
        <v>1119</v>
      </c>
      <c r="DI135">
        <v>7.5815762358206307E-2</v>
      </c>
      <c r="DJ135" t="s">
        <v>1119</v>
      </c>
      <c r="DK135" t="s">
        <v>1119</v>
      </c>
      <c r="DL135">
        <v>7.4376857167068617E-3</v>
      </c>
    </row>
    <row r="136" spans="1:116" x14ac:dyDescent="0.2">
      <c r="A136">
        <v>6.65</v>
      </c>
      <c r="B136" s="3" t="s">
        <v>1094</v>
      </c>
      <c r="C136" s="2">
        <v>11.945248253211368</v>
      </c>
      <c r="D136" s="2">
        <v>47.960913933195677</v>
      </c>
      <c r="E136" s="2">
        <v>0</v>
      </c>
      <c r="F136" s="2">
        <v>5.9536762725065751E-2</v>
      </c>
      <c r="G136" s="2">
        <v>2.4473481232003706E-2</v>
      </c>
      <c r="H136" s="2">
        <v>8.4196093691843332E-2</v>
      </c>
      <c r="I136" s="2">
        <v>9.4844010731268949E-4</v>
      </c>
      <c r="J136" s="2">
        <v>6.247025119139691E-2</v>
      </c>
      <c r="K136" s="2">
        <v>0</v>
      </c>
      <c r="L136" s="2">
        <v>0</v>
      </c>
      <c r="M136" s="2">
        <v>39.723264840622377</v>
      </c>
      <c r="N136" s="2">
        <v>0</v>
      </c>
      <c r="O136" s="2">
        <v>0</v>
      </c>
      <c r="P136" s="2">
        <v>1.2010557678206779E-4</v>
      </c>
      <c r="Q136" s="2">
        <v>3.3698370166893157E-2</v>
      </c>
      <c r="R136" s="2">
        <v>1.9353494094025096E-3</v>
      </c>
      <c r="S136" s="2">
        <v>4.431086598654768E-3</v>
      </c>
      <c r="T136" s="2">
        <v>5.5769840822687822E-4</v>
      </c>
      <c r="U136" s="2">
        <v>1.7626755497451908E-4</v>
      </c>
      <c r="V136" s="2">
        <v>3.9483700401016031E-3</v>
      </c>
      <c r="W136" s="2">
        <v>2.569252592808084E-3</v>
      </c>
      <c r="X136" s="2">
        <v>0</v>
      </c>
      <c r="Y136" s="2">
        <v>8.1246378975419142E-2</v>
      </c>
      <c r="Z136" s="2">
        <v>0</v>
      </c>
      <c r="AA136" s="2">
        <v>1.0265064699684551E-2</v>
      </c>
      <c r="AB136" s="2">
        <v>0</v>
      </c>
      <c r="AD136">
        <f t="shared" si="110"/>
        <v>11.945248253211368</v>
      </c>
      <c r="AE136">
        <f t="shared" si="111"/>
        <v>47.960913933195677</v>
      </c>
      <c r="AF136" t="str">
        <f t="shared" si="112"/>
        <v/>
      </c>
      <c r="AG136">
        <f t="shared" si="113"/>
        <v>5.9536762725065751E-2</v>
      </c>
      <c r="AH136">
        <f t="shared" si="114"/>
        <v>2.4473481232003706E-2</v>
      </c>
      <c r="AI136">
        <f t="shared" si="115"/>
        <v>8.4196093691843332E-2</v>
      </c>
      <c r="AJ136">
        <f t="shared" si="116"/>
        <v>9.4844010731268949E-4</v>
      </c>
      <c r="AK136">
        <f t="shared" si="117"/>
        <v>6.247025119139691E-2</v>
      </c>
      <c r="AL136" t="str">
        <f t="shared" si="118"/>
        <v/>
      </c>
      <c r="AM136" t="str">
        <f t="shared" si="119"/>
        <v/>
      </c>
      <c r="AN136">
        <f t="shared" si="120"/>
        <v>39.723264840622377</v>
      </c>
      <c r="AO136" t="str">
        <f t="shared" si="121"/>
        <v/>
      </c>
      <c r="AP136" t="str">
        <f t="shared" si="122"/>
        <v/>
      </c>
      <c r="AQ136">
        <f t="shared" si="123"/>
        <v>1.2010557678206779E-4</v>
      </c>
      <c r="AR136">
        <f t="shared" si="124"/>
        <v>3.3698370166893157E-2</v>
      </c>
      <c r="AS136">
        <f t="shared" si="125"/>
        <v>1.9353494094025096E-3</v>
      </c>
      <c r="AT136">
        <f t="shared" si="126"/>
        <v>4.431086598654768E-3</v>
      </c>
      <c r="AU136">
        <f t="shared" si="127"/>
        <v>5.5769840822687822E-4</v>
      </c>
      <c r="AV136">
        <f t="shared" si="128"/>
        <v>1.7626755497451908E-4</v>
      </c>
      <c r="AW136">
        <f t="shared" si="129"/>
        <v>3.9483700401016031E-3</v>
      </c>
      <c r="AX136">
        <f t="shared" si="130"/>
        <v>2.569252592808084E-3</v>
      </c>
      <c r="AY136" t="str">
        <f t="shared" si="131"/>
        <v/>
      </c>
      <c r="AZ136">
        <f t="shared" si="132"/>
        <v>8.1246378975419142E-2</v>
      </c>
      <c r="BA136" t="str">
        <f t="shared" si="133"/>
        <v/>
      </c>
      <c r="BB136">
        <f t="shared" si="134"/>
        <v>1.0265064699684551E-2</v>
      </c>
      <c r="BC136" t="str">
        <f t="shared" si="135"/>
        <v/>
      </c>
      <c r="BE136">
        <f t="shared" si="136"/>
        <v>1.0034320435924151</v>
      </c>
      <c r="BF136">
        <f t="shared" si="137"/>
        <v>3.0244392056626013</v>
      </c>
      <c r="BG136" t="str">
        <f t="shared" si="138"/>
        <v/>
      </c>
      <c r="BH136">
        <f t="shared" si="139"/>
        <v>2.4714435554398866E-3</v>
      </c>
      <c r="BI136">
        <f t="shared" si="140"/>
        <v>9.151467992929409E-4</v>
      </c>
      <c r="BJ136">
        <f t="shared" si="141"/>
        <v>3.0246204761516723E-3</v>
      </c>
      <c r="BK136">
        <f t="shared" si="142"/>
        <v>3.0894169600839164E-5</v>
      </c>
      <c r="BL136">
        <f t="shared" si="143"/>
        <v>1.9656360706767884E-3</v>
      </c>
      <c r="BM136" t="str">
        <f t="shared" si="144"/>
        <v/>
      </c>
      <c r="BN136" t="str">
        <f t="shared" si="145"/>
        <v/>
      </c>
      <c r="BO136">
        <f t="shared" si="146"/>
        <v>1</v>
      </c>
      <c r="BP136" t="str">
        <f t="shared" si="147"/>
        <v/>
      </c>
      <c r="BQ136" t="str">
        <f t="shared" si="148"/>
        <v/>
      </c>
      <c r="BR136">
        <f t="shared" si="149"/>
        <v>2.3305236151683493E-6</v>
      </c>
      <c r="BS136">
        <f t="shared" si="150"/>
        <v>6.1886675971960519E-4</v>
      </c>
      <c r="BT136">
        <f t="shared" si="151"/>
        <v>3.496521428334854E-5</v>
      </c>
      <c r="BU136">
        <f t="shared" si="152"/>
        <v>7.5859734689089791E-5</v>
      </c>
      <c r="BV136">
        <f t="shared" si="153"/>
        <v>9.5867464642841237E-6</v>
      </c>
      <c r="BW136">
        <f t="shared" si="154"/>
        <v>2.7986285943888499E-6</v>
      </c>
      <c r="BX136">
        <f t="shared" si="155"/>
        <v>6.0921083057538456E-5</v>
      </c>
      <c r="BY136">
        <f t="shared" si="156"/>
        <v>3.2441385070678655E-5</v>
      </c>
      <c r="BZ136" t="str">
        <f t="shared" si="157"/>
        <v/>
      </c>
      <c r="CA136">
        <f t="shared" si="158"/>
        <v>9.3553894360363617E-4</v>
      </c>
      <c r="CB136" t="str">
        <f t="shared" si="159"/>
        <v/>
      </c>
      <c r="CC136">
        <f t="shared" si="160"/>
        <v>7.5416585102925065E-5</v>
      </c>
      <c r="CD136" t="str">
        <f t="shared" si="161"/>
        <v/>
      </c>
      <c r="CI136">
        <f t="shared" si="162"/>
        <v>8.9585561497326189</v>
      </c>
      <c r="CJ136">
        <f t="shared" si="163"/>
        <v>0.95855614973261893</v>
      </c>
      <c r="CL136">
        <v>0.65126050420167658</v>
      </c>
      <c r="CM136">
        <v>11.920457262238646</v>
      </c>
      <c r="CN136">
        <v>47.918942469328911</v>
      </c>
      <c r="CO136">
        <v>2.2727137368095458E-2</v>
      </c>
      <c r="CP136">
        <v>0.10660171615393793</v>
      </c>
      <c r="CQ136">
        <v>3.0428276695852637E-2</v>
      </c>
      <c r="CR136">
        <v>7.8137697094881775E-2</v>
      </c>
      <c r="CS136">
        <v>3.0290546545130542E-3</v>
      </c>
      <c r="CT136">
        <v>8.2832617362477823E-2</v>
      </c>
      <c r="CU136">
        <v>7.4882088527705101E-2</v>
      </c>
      <c r="CV136">
        <v>1.9764462267301362E-2</v>
      </c>
      <c r="CW136">
        <v>39.564096529046701</v>
      </c>
      <c r="CX136" t="s">
        <v>1119</v>
      </c>
      <c r="CY136" t="s">
        <v>1119</v>
      </c>
      <c r="CZ136">
        <v>2.6217789140563761E-4</v>
      </c>
      <c r="DA136">
        <v>3.9349533204869731E-2</v>
      </c>
      <c r="DB136">
        <v>2.3532670558684958E-2</v>
      </c>
      <c r="DC136">
        <v>1.6872703029705547E-3</v>
      </c>
      <c r="DD136">
        <v>1.1335227525347221E-3</v>
      </c>
      <c r="DE136">
        <v>2.6246509923402727E-4</v>
      </c>
      <c r="DF136">
        <v>7.2615793142936187E-3</v>
      </c>
      <c r="DG136">
        <v>1.768617163301518E-3</v>
      </c>
      <c r="DH136" t="s">
        <v>1119</v>
      </c>
      <c r="DI136">
        <v>7.8708545079742828E-2</v>
      </c>
      <c r="DJ136" t="s">
        <v>1119</v>
      </c>
      <c r="DK136">
        <v>2.413430789393543E-2</v>
      </c>
      <c r="DL136" t="s">
        <v>1119</v>
      </c>
    </row>
    <row r="137" spans="1:116" x14ac:dyDescent="0.2">
      <c r="A137">
        <v>6.7</v>
      </c>
      <c r="B137" s="3" t="s">
        <v>1095</v>
      </c>
      <c r="C137" s="2">
        <v>11.942531007916489</v>
      </c>
      <c r="D137" s="2">
        <v>47.963422890072557</v>
      </c>
      <c r="E137" s="2">
        <v>0</v>
      </c>
      <c r="F137" s="2">
        <v>6.5710326004364938E-2</v>
      </c>
      <c r="G137" s="2">
        <v>2.5319185554965516E-2</v>
      </c>
      <c r="H137" s="2">
        <v>7.3263016309624826E-2</v>
      </c>
      <c r="I137" s="2">
        <v>0</v>
      </c>
      <c r="J137" s="2">
        <v>7.6859561690064235E-2</v>
      </c>
      <c r="K137" s="2">
        <v>0</v>
      </c>
      <c r="L137" s="2">
        <v>0</v>
      </c>
      <c r="M137" s="2">
        <v>39.704132376030493</v>
      </c>
      <c r="N137" s="2">
        <v>0</v>
      </c>
      <c r="O137" s="2">
        <v>0</v>
      </c>
      <c r="P137" s="2">
        <v>0</v>
      </c>
      <c r="Q137" s="2">
        <v>4.4623923451023069E-2</v>
      </c>
      <c r="R137" s="2">
        <v>5.8223080175129642E-3</v>
      </c>
      <c r="S137" s="2">
        <v>0</v>
      </c>
      <c r="T137" s="2">
        <v>3.7489298308343035E-4</v>
      </c>
      <c r="U137" s="2">
        <v>1.9428416444760845E-3</v>
      </c>
      <c r="V137" s="2">
        <v>3.466392023252413E-3</v>
      </c>
      <c r="W137" s="2">
        <v>2.009265180319473E-3</v>
      </c>
      <c r="X137" s="2">
        <v>0</v>
      </c>
      <c r="Y137" s="2">
        <v>8.0995975594006231E-2</v>
      </c>
      <c r="Z137" s="2">
        <v>0</v>
      </c>
      <c r="AA137" s="2">
        <v>9.5252171275306934E-3</v>
      </c>
      <c r="AB137" s="2">
        <v>0</v>
      </c>
      <c r="AD137">
        <f t="shared" si="110"/>
        <v>11.942531007916489</v>
      </c>
      <c r="AE137">
        <f t="shared" si="111"/>
        <v>47.963422890072557</v>
      </c>
      <c r="AF137" t="str">
        <f t="shared" si="112"/>
        <v/>
      </c>
      <c r="AG137">
        <f t="shared" si="113"/>
        <v>6.5710326004364938E-2</v>
      </c>
      <c r="AH137">
        <f t="shared" si="114"/>
        <v>2.5319185554965516E-2</v>
      </c>
      <c r="AI137">
        <f t="shared" si="115"/>
        <v>7.3263016309624826E-2</v>
      </c>
      <c r="AJ137" t="str">
        <f t="shared" si="116"/>
        <v/>
      </c>
      <c r="AK137">
        <f t="shared" si="117"/>
        <v>7.6859561690064235E-2</v>
      </c>
      <c r="AL137" t="str">
        <f t="shared" si="118"/>
        <v/>
      </c>
      <c r="AM137" t="str">
        <f t="shared" si="119"/>
        <v/>
      </c>
      <c r="AN137">
        <f t="shared" si="120"/>
        <v>39.704132376030493</v>
      </c>
      <c r="AO137" t="str">
        <f t="shared" si="121"/>
        <v/>
      </c>
      <c r="AP137" t="str">
        <f t="shared" si="122"/>
        <v/>
      </c>
      <c r="AQ137" t="str">
        <f t="shared" si="123"/>
        <v/>
      </c>
      <c r="AR137">
        <f t="shared" si="124"/>
        <v>4.4623923451023069E-2</v>
      </c>
      <c r="AS137">
        <f t="shared" si="125"/>
        <v>5.8223080175129642E-3</v>
      </c>
      <c r="AT137" t="str">
        <f t="shared" si="126"/>
        <v/>
      </c>
      <c r="AU137">
        <f t="shared" si="127"/>
        <v>3.7489298308343035E-4</v>
      </c>
      <c r="AV137">
        <f t="shared" si="128"/>
        <v>1.9428416444760845E-3</v>
      </c>
      <c r="AW137">
        <f t="shared" si="129"/>
        <v>3.466392023252413E-3</v>
      </c>
      <c r="AX137">
        <f t="shared" si="130"/>
        <v>2.009265180319473E-3</v>
      </c>
      <c r="AY137" t="str">
        <f t="shared" si="131"/>
        <v/>
      </c>
      <c r="AZ137">
        <f t="shared" si="132"/>
        <v>8.0995975594006231E-2</v>
      </c>
      <c r="BA137" t="str">
        <f t="shared" si="133"/>
        <v/>
      </c>
      <c r="BB137">
        <f t="shared" si="134"/>
        <v>9.5252171275306934E-3</v>
      </c>
      <c r="BC137" t="str">
        <f t="shared" si="135"/>
        <v/>
      </c>
      <c r="BE137">
        <f t="shared" si="136"/>
        <v>1.0036872076225563</v>
      </c>
      <c r="BF137">
        <f t="shared" si="137"/>
        <v>3.0260549023473762</v>
      </c>
      <c r="BG137" t="str">
        <f t="shared" si="138"/>
        <v/>
      </c>
      <c r="BH137">
        <f t="shared" si="139"/>
        <v>2.7290301089853077E-3</v>
      </c>
      <c r="BI137">
        <f t="shared" si="140"/>
        <v>9.4722678960299476E-4</v>
      </c>
      <c r="BJ137">
        <f t="shared" si="141"/>
        <v>2.633134030252665E-3</v>
      </c>
      <c r="BK137" t="str">
        <f t="shared" si="142"/>
        <v/>
      </c>
      <c r="BL137">
        <f t="shared" si="143"/>
        <v>2.4195633083582283E-3</v>
      </c>
      <c r="BM137" t="str">
        <f t="shared" si="144"/>
        <v/>
      </c>
      <c r="BN137" t="str">
        <f t="shared" si="145"/>
        <v/>
      </c>
      <c r="BO137">
        <f t="shared" si="146"/>
        <v>1</v>
      </c>
      <c r="BP137" t="str">
        <f t="shared" si="147"/>
        <v/>
      </c>
      <c r="BQ137" t="str">
        <f t="shared" si="148"/>
        <v/>
      </c>
      <c r="BR137" t="str">
        <f t="shared" si="149"/>
        <v/>
      </c>
      <c r="BS137">
        <f t="shared" si="150"/>
        <v>8.1990821475540221E-4</v>
      </c>
      <c r="BT137">
        <f t="shared" si="151"/>
        <v>1.0524009045500904E-4</v>
      </c>
      <c r="BU137" t="str">
        <f t="shared" si="152"/>
        <v/>
      </c>
      <c r="BV137">
        <f t="shared" si="153"/>
        <v>6.4474558129023729E-6</v>
      </c>
      <c r="BW137">
        <f t="shared" si="154"/>
        <v>3.0861676622559449E-5</v>
      </c>
      <c r="BX137">
        <f t="shared" si="155"/>
        <v>5.3510211811418937E-5</v>
      </c>
      <c r="BY137">
        <f t="shared" si="156"/>
        <v>2.5382773141790943E-5</v>
      </c>
      <c r="BZ137" t="str">
        <f t="shared" si="157"/>
        <v/>
      </c>
      <c r="CA137">
        <f t="shared" si="158"/>
        <v>9.3310501332594152E-4</v>
      </c>
      <c r="CB137" t="str">
        <f t="shared" si="159"/>
        <v/>
      </c>
      <c r="CC137">
        <f t="shared" si="160"/>
        <v>7.0014708061508918E-5</v>
      </c>
      <c r="CD137" t="str">
        <f t="shared" si="161"/>
        <v/>
      </c>
      <c r="CI137">
        <f t="shared" si="162"/>
        <v>9.0026737967914396</v>
      </c>
      <c r="CJ137">
        <f t="shared" si="163"/>
        <v>2.6737967914396421E-3</v>
      </c>
      <c r="CL137">
        <v>0.65441176470587159</v>
      </c>
      <c r="CM137">
        <v>11.912888119513159</v>
      </c>
      <c r="CN137">
        <v>47.989962464087874</v>
      </c>
      <c r="CO137" t="s">
        <v>1119</v>
      </c>
      <c r="CP137">
        <v>8.1905486343109735E-2</v>
      </c>
      <c r="CQ137">
        <v>2.0874029702257796E-2</v>
      </c>
      <c r="CR137">
        <v>8.7428888081612477E-2</v>
      </c>
      <c r="CS137">
        <v>1.6838279152465547E-3</v>
      </c>
      <c r="CT137">
        <v>0.15206546050093717</v>
      </c>
      <c r="CU137" t="s">
        <v>1119</v>
      </c>
      <c r="CV137" t="s">
        <v>1119</v>
      </c>
      <c r="CW137">
        <v>39.584704369680068</v>
      </c>
      <c r="CX137">
        <v>2.3247962226871824E-2</v>
      </c>
      <c r="CY137" t="s">
        <v>1119</v>
      </c>
      <c r="CZ137">
        <v>7.2088958499510643E-3</v>
      </c>
      <c r="DA137">
        <v>4.3867131901727696E-2</v>
      </c>
      <c r="DB137">
        <v>4.4404626467620459E-3</v>
      </c>
      <c r="DC137">
        <v>4.03454123350039E-3</v>
      </c>
      <c r="DD137" t="s">
        <v>1119</v>
      </c>
      <c r="DE137">
        <v>8.5789607666215181E-4</v>
      </c>
      <c r="DF137">
        <v>5.6100300927683523E-3</v>
      </c>
      <c r="DG137">
        <v>9.6006101825175222E-4</v>
      </c>
      <c r="DH137" t="s">
        <v>1119</v>
      </c>
      <c r="DI137">
        <v>6.7464677373680768E-2</v>
      </c>
      <c r="DJ137" t="s">
        <v>1119</v>
      </c>
      <c r="DK137" t="s">
        <v>1119</v>
      </c>
      <c r="DL137">
        <v>1.0795695755576703E-2</v>
      </c>
    </row>
    <row r="138" spans="1:116" x14ac:dyDescent="0.2">
      <c r="A138">
        <v>6.75</v>
      </c>
      <c r="B138" s="3" t="s">
        <v>1096</v>
      </c>
      <c r="C138" s="2">
        <v>11.923831480838937</v>
      </c>
      <c r="D138" s="2">
        <v>47.945588261036079</v>
      </c>
      <c r="E138" s="2">
        <v>0</v>
      </c>
      <c r="F138" s="2">
        <v>6.0177911363869525E-2</v>
      </c>
      <c r="G138" s="2">
        <v>2.5310481609969529E-2</v>
      </c>
      <c r="H138" s="2">
        <v>8.9564009742945497E-2</v>
      </c>
      <c r="I138" s="2">
        <v>1.1074359175607046E-3</v>
      </c>
      <c r="J138" s="2">
        <v>8.5702319264350887E-2</v>
      </c>
      <c r="K138" s="2">
        <v>0</v>
      </c>
      <c r="L138" s="2">
        <v>0</v>
      </c>
      <c r="M138" s="2">
        <v>39.651166557465814</v>
      </c>
      <c r="N138" s="2">
        <v>0</v>
      </c>
      <c r="O138" s="2">
        <v>0</v>
      </c>
      <c r="P138" s="2">
        <v>0</v>
      </c>
      <c r="Q138" s="2">
        <v>7.5252159774425523E-2</v>
      </c>
      <c r="R138" s="2">
        <v>3.8516737796148018E-2</v>
      </c>
      <c r="S138" s="2">
        <v>0</v>
      </c>
      <c r="T138" s="2">
        <v>0</v>
      </c>
      <c r="U138" s="2">
        <v>2.6230465847389465E-3</v>
      </c>
      <c r="V138" s="2">
        <v>4.5697235939907849E-3</v>
      </c>
      <c r="W138" s="2">
        <v>3.0389247289438711E-3</v>
      </c>
      <c r="X138" s="2">
        <v>0</v>
      </c>
      <c r="Y138" s="2">
        <v>8.0326157424763914E-2</v>
      </c>
      <c r="Z138" s="2">
        <v>0</v>
      </c>
      <c r="AA138" s="2">
        <v>1.3224792857458796E-2</v>
      </c>
      <c r="AB138" s="2">
        <v>0</v>
      </c>
      <c r="AD138">
        <f t="shared" si="110"/>
        <v>11.923831480838937</v>
      </c>
      <c r="AE138">
        <f t="shared" si="111"/>
        <v>47.945588261036079</v>
      </c>
      <c r="AF138" t="str">
        <f t="shared" si="112"/>
        <v/>
      </c>
      <c r="AG138">
        <f t="shared" si="113"/>
        <v>6.0177911363869525E-2</v>
      </c>
      <c r="AH138">
        <f t="shared" si="114"/>
        <v>2.5310481609969529E-2</v>
      </c>
      <c r="AI138">
        <f t="shared" si="115"/>
        <v>8.9564009742945497E-2</v>
      </c>
      <c r="AJ138">
        <f t="shared" si="116"/>
        <v>1.1074359175607046E-3</v>
      </c>
      <c r="AK138">
        <f t="shared" si="117"/>
        <v>8.5702319264350887E-2</v>
      </c>
      <c r="AL138" t="str">
        <f t="shared" si="118"/>
        <v/>
      </c>
      <c r="AM138" t="str">
        <f t="shared" si="119"/>
        <v/>
      </c>
      <c r="AN138">
        <f t="shared" si="120"/>
        <v>39.651166557465814</v>
      </c>
      <c r="AO138" t="str">
        <f t="shared" si="121"/>
        <v/>
      </c>
      <c r="AP138" t="str">
        <f t="shared" si="122"/>
        <v/>
      </c>
      <c r="AQ138" t="str">
        <f t="shared" si="123"/>
        <v/>
      </c>
      <c r="AR138">
        <f t="shared" si="124"/>
        <v>7.5252159774425523E-2</v>
      </c>
      <c r="AS138">
        <f t="shared" si="125"/>
        <v>3.8516737796148018E-2</v>
      </c>
      <c r="AT138" t="str">
        <f t="shared" si="126"/>
        <v/>
      </c>
      <c r="AU138" t="str">
        <f t="shared" si="127"/>
        <v/>
      </c>
      <c r="AV138">
        <f t="shared" si="128"/>
        <v>2.6230465847389465E-3</v>
      </c>
      <c r="AW138">
        <f t="shared" si="129"/>
        <v>4.5697235939907849E-3</v>
      </c>
      <c r="AX138">
        <f t="shared" si="130"/>
        <v>3.0389247289438711E-3</v>
      </c>
      <c r="AY138" t="str">
        <f t="shared" si="131"/>
        <v/>
      </c>
      <c r="AZ138">
        <f t="shared" si="132"/>
        <v>8.0326157424763914E-2</v>
      </c>
      <c r="BA138" t="str">
        <f t="shared" si="133"/>
        <v/>
      </c>
      <c r="BB138">
        <f t="shared" si="134"/>
        <v>1.3224792857458796E-2</v>
      </c>
      <c r="BC138" t="str">
        <f t="shared" si="135"/>
        <v/>
      </c>
      <c r="BE138">
        <f t="shared" si="136"/>
        <v>1.003454262360167</v>
      </c>
      <c r="BF138">
        <f t="shared" si="137"/>
        <v>3.0289703848724492</v>
      </c>
      <c r="BG138" t="str">
        <f t="shared" si="138"/>
        <v/>
      </c>
      <c r="BH138">
        <f t="shared" si="139"/>
        <v>2.5026006719003481E-3</v>
      </c>
      <c r="BI138">
        <f t="shared" si="140"/>
        <v>9.4816602818977274E-4</v>
      </c>
      <c r="BJ138">
        <f t="shared" si="141"/>
        <v>3.2233052869112943E-3</v>
      </c>
      <c r="BK138">
        <f t="shared" si="142"/>
        <v>3.6138838236900219E-5</v>
      </c>
      <c r="BL138">
        <f t="shared" si="143"/>
        <v>2.7015400020536568E-3</v>
      </c>
      <c r="BM138" t="str">
        <f t="shared" si="144"/>
        <v/>
      </c>
      <c r="BN138" t="str">
        <f t="shared" si="145"/>
        <v/>
      </c>
      <c r="BO138">
        <f t="shared" si="146"/>
        <v>1</v>
      </c>
      <c r="BP138" t="str">
        <f t="shared" si="147"/>
        <v/>
      </c>
      <c r="BQ138" t="str">
        <f t="shared" si="148"/>
        <v/>
      </c>
      <c r="BR138" t="str">
        <f t="shared" si="149"/>
        <v/>
      </c>
      <c r="BS138">
        <f t="shared" si="150"/>
        <v>1.3845103153447406E-3</v>
      </c>
      <c r="BT138">
        <f t="shared" si="151"/>
        <v>6.9713241003196145E-4</v>
      </c>
      <c r="BU138" t="str">
        <f t="shared" si="152"/>
        <v/>
      </c>
      <c r="BV138" t="str">
        <f t="shared" si="153"/>
        <v/>
      </c>
      <c r="BW138">
        <f t="shared" si="154"/>
        <v>4.1722263074996688E-5</v>
      </c>
      <c r="BX138">
        <f t="shared" si="155"/>
        <v>7.0636417779969561E-5</v>
      </c>
      <c r="BY138">
        <f t="shared" si="156"/>
        <v>3.8441603456464364E-5</v>
      </c>
      <c r="BZ138" t="str">
        <f t="shared" si="157"/>
        <v/>
      </c>
      <c r="CA138">
        <f t="shared" si="158"/>
        <v>9.2662457755150176E-4</v>
      </c>
      <c r="CB138" t="str">
        <f t="shared" si="159"/>
        <v/>
      </c>
      <c r="CC138">
        <f t="shared" si="160"/>
        <v>9.7338134247932997E-5</v>
      </c>
      <c r="CD138" t="str">
        <f t="shared" si="161"/>
        <v/>
      </c>
      <c r="CI138">
        <f t="shared" si="162"/>
        <v>9.0467914438502639</v>
      </c>
      <c r="CJ138">
        <f t="shared" si="163"/>
        <v>4.6791443850263903E-2</v>
      </c>
      <c r="CL138">
        <v>0.6644385026738</v>
      </c>
      <c r="CM138">
        <v>11.940296600051919</v>
      </c>
      <c r="CN138">
        <v>47.949445659886536</v>
      </c>
      <c r="CO138">
        <v>5.6053981485700989E-2</v>
      </c>
      <c r="CP138">
        <v>8.4322362058222342E-2</v>
      </c>
      <c r="CQ138">
        <v>2.6121300709366066E-2</v>
      </c>
      <c r="CR138">
        <v>9.2414661777870319E-2</v>
      </c>
      <c r="CS138">
        <v>2.4624467188924764E-3</v>
      </c>
      <c r="CT138">
        <v>4.5207096251880213E-2</v>
      </c>
      <c r="CU138" t="s">
        <v>1119</v>
      </c>
      <c r="CV138" t="s">
        <v>1119</v>
      </c>
      <c r="CW138">
        <v>39.666155050409444</v>
      </c>
      <c r="CX138" t="s">
        <v>1119</v>
      </c>
      <c r="CY138" t="s">
        <v>1119</v>
      </c>
      <c r="CZ138">
        <v>4.581798324636847E-4</v>
      </c>
      <c r="DA138">
        <v>3.5447750566177355E-2</v>
      </c>
      <c r="DB138">
        <v>5.1119169490603505E-3</v>
      </c>
      <c r="DC138">
        <v>1.6280349828043459E-3</v>
      </c>
      <c r="DD138">
        <v>4.1661726566926815E-4</v>
      </c>
      <c r="DE138">
        <v>1.6201796792487434E-4</v>
      </c>
      <c r="DF138">
        <v>5.1579861344266025E-3</v>
      </c>
      <c r="DG138">
        <v>1.3898903513688775E-3</v>
      </c>
      <c r="DH138" t="s">
        <v>1119</v>
      </c>
      <c r="DI138">
        <v>8.0629376797700936E-2</v>
      </c>
      <c r="DJ138" t="s">
        <v>1119</v>
      </c>
      <c r="DK138">
        <v>5.95998131662661E-3</v>
      </c>
      <c r="DL138">
        <v>1.1590884859615802E-3</v>
      </c>
    </row>
    <row r="139" spans="1:116" x14ac:dyDescent="0.2">
      <c r="A139">
        <v>6.8</v>
      </c>
      <c r="B139" s="3" t="s">
        <v>1097</v>
      </c>
      <c r="C139" s="2">
        <v>11.926791264001919</v>
      </c>
      <c r="D139" s="2">
        <v>47.933786279986442</v>
      </c>
      <c r="E139" s="2">
        <v>0</v>
      </c>
      <c r="F139" s="2">
        <v>5.7171141767974831E-2</v>
      </c>
      <c r="G139" s="2">
        <v>2.7029291298935859E-2</v>
      </c>
      <c r="H139" s="2">
        <v>7.846903243642353E-2</v>
      </c>
      <c r="I139" s="2">
        <v>2.0023418810185766E-3</v>
      </c>
      <c r="J139" s="2">
        <v>7.2272032362597688E-2</v>
      </c>
      <c r="K139" s="2">
        <v>0</v>
      </c>
      <c r="L139" s="2">
        <v>0</v>
      </c>
      <c r="M139" s="2">
        <v>39.666790283124968</v>
      </c>
      <c r="N139" s="2">
        <v>0</v>
      </c>
      <c r="O139" s="2">
        <v>0</v>
      </c>
      <c r="P139" s="2">
        <v>1.3228738111999941E-4</v>
      </c>
      <c r="Q139" s="2">
        <v>8.4531520318897477E-2</v>
      </c>
      <c r="R139" s="2">
        <v>4.539460968990458E-2</v>
      </c>
      <c r="S139" s="2">
        <v>1.0502419685223655E-4</v>
      </c>
      <c r="T139" s="2">
        <v>0</v>
      </c>
      <c r="U139" s="2">
        <v>1.3144442473593415E-3</v>
      </c>
      <c r="V139" s="2">
        <v>5.8803986172875087E-3</v>
      </c>
      <c r="W139" s="2">
        <v>1.6302361143330116E-3</v>
      </c>
      <c r="X139" s="2">
        <v>0</v>
      </c>
      <c r="Y139" s="2">
        <v>7.860009843735534E-2</v>
      </c>
      <c r="Z139" s="2">
        <v>0</v>
      </c>
      <c r="AA139" s="2">
        <v>1.7729823217027658E-2</v>
      </c>
      <c r="AB139" s="2">
        <v>3.6989091954215341E-4</v>
      </c>
      <c r="AD139">
        <f t="shared" si="110"/>
        <v>11.926791264001919</v>
      </c>
      <c r="AE139">
        <f t="shared" si="111"/>
        <v>47.933786279986442</v>
      </c>
      <c r="AF139" t="str">
        <f t="shared" si="112"/>
        <v/>
      </c>
      <c r="AG139">
        <f t="shared" si="113"/>
        <v>5.7171141767974831E-2</v>
      </c>
      <c r="AH139">
        <f t="shared" si="114"/>
        <v>2.7029291298935859E-2</v>
      </c>
      <c r="AI139">
        <f t="shared" si="115"/>
        <v>7.846903243642353E-2</v>
      </c>
      <c r="AJ139">
        <f t="shared" si="116"/>
        <v>2.0023418810185766E-3</v>
      </c>
      <c r="AK139">
        <f t="shared" si="117"/>
        <v>7.2272032362597688E-2</v>
      </c>
      <c r="AL139" t="str">
        <f t="shared" si="118"/>
        <v/>
      </c>
      <c r="AM139" t="str">
        <f t="shared" si="119"/>
        <v/>
      </c>
      <c r="AN139">
        <f t="shared" si="120"/>
        <v>39.666790283124968</v>
      </c>
      <c r="AO139" t="str">
        <f t="shared" si="121"/>
        <v/>
      </c>
      <c r="AP139" t="str">
        <f t="shared" si="122"/>
        <v/>
      </c>
      <c r="AQ139">
        <f t="shared" si="123"/>
        <v>1.3228738111999941E-4</v>
      </c>
      <c r="AR139">
        <f t="shared" si="124"/>
        <v>8.4531520318897477E-2</v>
      </c>
      <c r="AS139">
        <f t="shared" si="125"/>
        <v>4.539460968990458E-2</v>
      </c>
      <c r="AT139">
        <f t="shared" si="126"/>
        <v>1.0502419685223655E-4</v>
      </c>
      <c r="AU139" t="str">
        <f t="shared" si="127"/>
        <v/>
      </c>
      <c r="AV139">
        <f t="shared" si="128"/>
        <v>1.3144442473593415E-3</v>
      </c>
      <c r="AW139">
        <f t="shared" si="129"/>
        <v>5.8803986172875087E-3</v>
      </c>
      <c r="AX139">
        <f t="shared" si="130"/>
        <v>1.6302361143330116E-3</v>
      </c>
      <c r="AY139" t="str">
        <f t="shared" si="131"/>
        <v/>
      </c>
      <c r="AZ139">
        <f t="shared" si="132"/>
        <v>7.860009843735534E-2</v>
      </c>
      <c r="BA139" t="str">
        <f t="shared" si="133"/>
        <v/>
      </c>
      <c r="BB139">
        <f t="shared" si="134"/>
        <v>1.7729823217027658E-2</v>
      </c>
      <c r="BC139">
        <f t="shared" si="135"/>
        <v>3.6989091954215341E-4</v>
      </c>
      <c r="BE139">
        <f t="shared" si="136"/>
        <v>1.0033080110997714</v>
      </c>
      <c r="BF139">
        <f t="shared" si="137"/>
        <v>3.0270320531422863</v>
      </c>
      <c r="BG139" t="str">
        <f t="shared" si="138"/>
        <v/>
      </c>
      <c r="BH139">
        <f t="shared" si="139"/>
        <v>2.3766225912837677E-3</v>
      </c>
      <c r="BI139">
        <f t="shared" si="140"/>
        <v>1.0121562229233004E-3</v>
      </c>
      <c r="BJ139">
        <f t="shared" si="141"/>
        <v>2.8228975608841776E-3</v>
      </c>
      <c r="BK139">
        <f t="shared" si="142"/>
        <v>6.5316472527867471E-5</v>
      </c>
      <c r="BL139">
        <f t="shared" si="143"/>
        <v>2.2772882443881873E-3</v>
      </c>
      <c r="BM139" t="str">
        <f t="shared" si="144"/>
        <v/>
      </c>
      <c r="BN139" t="str">
        <f t="shared" si="145"/>
        <v/>
      </c>
      <c r="BO139">
        <f t="shared" si="146"/>
        <v>1</v>
      </c>
      <c r="BP139" t="str">
        <f t="shared" si="147"/>
        <v/>
      </c>
      <c r="BQ139" t="str">
        <f t="shared" si="148"/>
        <v/>
      </c>
      <c r="BR139">
        <f t="shared" si="149"/>
        <v>2.5705533949819362E-6</v>
      </c>
      <c r="BS139">
        <f t="shared" si="150"/>
        <v>1.5546220232041429E-3</v>
      </c>
      <c r="BT139">
        <f t="shared" si="151"/>
        <v>8.2129460855808075E-4</v>
      </c>
      <c r="BU139">
        <f t="shared" si="152"/>
        <v>1.8005630206491757E-6</v>
      </c>
      <c r="BV139" t="str">
        <f t="shared" si="153"/>
        <v/>
      </c>
      <c r="BW139">
        <f t="shared" si="154"/>
        <v>2.0899357379814392E-5</v>
      </c>
      <c r="BX139">
        <f t="shared" si="155"/>
        <v>9.0860351016321608E-5</v>
      </c>
      <c r="BY139">
        <f t="shared" si="156"/>
        <v>2.0613938210234143E-5</v>
      </c>
      <c r="BZ139" t="str">
        <f t="shared" si="157"/>
        <v/>
      </c>
      <c r="CA139">
        <f t="shared" si="158"/>
        <v>9.0635601638719811E-4</v>
      </c>
      <c r="CB139" t="str">
        <f t="shared" si="159"/>
        <v/>
      </c>
      <c r="CC139">
        <f t="shared" si="160"/>
        <v>1.3044500490370274E-4</v>
      </c>
      <c r="CD139">
        <f t="shared" si="161"/>
        <v>1.8036941624375025E-6</v>
      </c>
      <c r="CI139">
        <f t="shared" si="162"/>
        <v>9.0909090909090864</v>
      </c>
      <c r="CJ139">
        <f t="shared" si="163"/>
        <v>9.0909090909086387E-2</v>
      </c>
      <c r="CL139">
        <v>0.67156862745096824</v>
      </c>
      <c r="CM139">
        <v>11.923948911147257</v>
      </c>
      <c r="CN139">
        <v>47.999910265495508</v>
      </c>
      <c r="CO139" t="s">
        <v>1119</v>
      </c>
      <c r="CP139">
        <v>0.15083635582229749</v>
      </c>
      <c r="CQ139">
        <v>3.0370114330301238E-2</v>
      </c>
      <c r="CR139">
        <v>0.1033607507969718</v>
      </c>
      <c r="CS139">
        <v>8.3414925857364282E-4</v>
      </c>
      <c r="CT139">
        <v>0.10789739311518308</v>
      </c>
      <c r="CU139" t="s">
        <v>1119</v>
      </c>
      <c r="CV139" t="s">
        <v>1119</v>
      </c>
      <c r="CW139">
        <v>39.505910681481829</v>
      </c>
      <c r="CX139">
        <v>3.5784412103554333E-2</v>
      </c>
      <c r="CY139" t="s">
        <v>1119</v>
      </c>
      <c r="CZ139">
        <v>9.0134804441912295E-4</v>
      </c>
      <c r="DA139">
        <v>5.2893482809339691E-2</v>
      </c>
      <c r="DB139">
        <v>3.2772323807748801E-3</v>
      </c>
      <c r="DC139">
        <v>5.2608649638025392E-3</v>
      </c>
      <c r="DD139">
        <v>5.0498817516651869E-6</v>
      </c>
      <c r="DE139">
        <v>1.0115201252707002E-3</v>
      </c>
      <c r="DF139">
        <v>3.8767267800757111E-3</v>
      </c>
      <c r="DG139">
        <v>2.0044226596506853E-3</v>
      </c>
      <c r="DH139" t="s">
        <v>1119</v>
      </c>
      <c r="DI139">
        <v>7.191631880344844E-2</v>
      </c>
      <c r="DJ139" t="s">
        <v>1119</v>
      </c>
      <c r="DK139" t="s">
        <v>1119</v>
      </c>
      <c r="DL139" t="s">
        <v>1119</v>
      </c>
    </row>
    <row r="140" spans="1:116" x14ac:dyDescent="0.2">
      <c r="A140">
        <v>6.85</v>
      </c>
      <c r="B140" s="3" t="s">
        <v>1098</v>
      </c>
      <c r="C140" s="2">
        <v>11.930318096709607</v>
      </c>
      <c r="D140" s="2">
        <v>47.942543487400329</v>
      </c>
      <c r="E140" s="2">
        <v>0</v>
      </c>
      <c r="F140" s="2">
        <v>5.2984110481046932E-2</v>
      </c>
      <c r="G140" s="2">
        <v>2.5054456721902214E-2</v>
      </c>
      <c r="H140" s="2">
        <v>9.752488668528124E-2</v>
      </c>
      <c r="I140" s="2">
        <v>2.2059675810607686E-3</v>
      </c>
      <c r="J140" s="2">
        <v>6.8788983413064261E-2</v>
      </c>
      <c r="K140" s="2">
        <v>1.8353824127968914E-2</v>
      </c>
      <c r="L140" s="2">
        <v>0</v>
      </c>
      <c r="M140" s="2">
        <v>39.685962380511732</v>
      </c>
      <c r="N140" s="2">
        <v>0</v>
      </c>
      <c r="O140" s="2">
        <v>0</v>
      </c>
      <c r="P140" s="2">
        <v>1.9163576570453675E-4</v>
      </c>
      <c r="Q140" s="2">
        <v>5.7946823925866919E-2</v>
      </c>
      <c r="R140" s="2">
        <v>1.876829908182253E-2</v>
      </c>
      <c r="S140" s="2">
        <v>3.0749990520960689E-3</v>
      </c>
      <c r="T140" s="2">
        <v>0</v>
      </c>
      <c r="U140" s="2">
        <v>0</v>
      </c>
      <c r="V140" s="2">
        <v>4.1639409246248538E-3</v>
      </c>
      <c r="W140" s="2">
        <v>1.3381412608287502E-3</v>
      </c>
      <c r="X140" s="2">
        <v>0</v>
      </c>
      <c r="Y140" s="2">
        <v>7.7502868815304479E-2</v>
      </c>
      <c r="Z140" s="2">
        <v>0</v>
      </c>
      <c r="AA140" s="2">
        <v>1.2220625426122875E-2</v>
      </c>
      <c r="AB140" s="2">
        <v>1.0564721156270803E-3</v>
      </c>
      <c r="AD140">
        <f t="shared" si="110"/>
        <v>11.930318096709607</v>
      </c>
      <c r="AE140">
        <f t="shared" si="111"/>
        <v>47.942543487400329</v>
      </c>
      <c r="AF140" t="str">
        <f t="shared" si="112"/>
        <v/>
      </c>
      <c r="AG140">
        <f t="shared" si="113"/>
        <v>5.2984110481046932E-2</v>
      </c>
      <c r="AH140">
        <f t="shared" si="114"/>
        <v>2.5054456721902214E-2</v>
      </c>
      <c r="AI140">
        <f t="shared" si="115"/>
        <v>9.752488668528124E-2</v>
      </c>
      <c r="AJ140">
        <f t="shared" si="116"/>
        <v>2.2059675810607686E-3</v>
      </c>
      <c r="AK140">
        <f t="shared" si="117"/>
        <v>6.8788983413064261E-2</v>
      </c>
      <c r="AL140">
        <f t="shared" si="118"/>
        <v>1.8353824127968914E-2</v>
      </c>
      <c r="AM140" t="str">
        <f t="shared" si="119"/>
        <v/>
      </c>
      <c r="AN140">
        <f t="shared" si="120"/>
        <v>39.685962380511732</v>
      </c>
      <c r="AO140" t="str">
        <f t="shared" si="121"/>
        <v/>
      </c>
      <c r="AP140" t="str">
        <f t="shared" si="122"/>
        <v/>
      </c>
      <c r="AQ140">
        <f t="shared" si="123"/>
        <v>1.9163576570453675E-4</v>
      </c>
      <c r="AR140">
        <f t="shared" si="124"/>
        <v>5.7946823925866919E-2</v>
      </c>
      <c r="AS140">
        <f t="shared" si="125"/>
        <v>1.876829908182253E-2</v>
      </c>
      <c r="AT140">
        <f t="shared" si="126"/>
        <v>3.0749990520960689E-3</v>
      </c>
      <c r="AU140" t="str">
        <f t="shared" si="127"/>
        <v/>
      </c>
      <c r="AV140" t="str">
        <f t="shared" si="128"/>
        <v/>
      </c>
      <c r="AW140">
        <f t="shared" si="129"/>
        <v>4.1639409246248538E-3</v>
      </c>
      <c r="AX140">
        <f t="shared" si="130"/>
        <v>1.3381412608287502E-3</v>
      </c>
      <c r="AY140" t="str">
        <f t="shared" si="131"/>
        <v/>
      </c>
      <c r="AZ140">
        <f t="shared" si="132"/>
        <v>7.7502868815304479E-2</v>
      </c>
      <c r="BA140" t="str">
        <f t="shared" si="133"/>
        <v/>
      </c>
      <c r="BB140">
        <f t="shared" si="134"/>
        <v>1.2220625426122875E-2</v>
      </c>
      <c r="BC140">
        <f t="shared" si="135"/>
        <v>1.0564721156270803E-3</v>
      </c>
      <c r="BE140">
        <f t="shared" si="136"/>
        <v>1.0031198594555557</v>
      </c>
      <c r="BF140">
        <f t="shared" si="137"/>
        <v>3.0261224614728501</v>
      </c>
      <c r="BG140" t="str">
        <f t="shared" si="138"/>
        <v/>
      </c>
      <c r="BH140">
        <f t="shared" si="139"/>
        <v>2.2015023165180207E-3</v>
      </c>
      <c r="BI140">
        <f t="shared" si="140"/>
        <v>9.377520549891451E-4</v>
      </c>
      <c r="BJ140">
        <f t="shared" si="141"/>
        <v>3.5067307288633473E-3</v>
      </c>
      <c r="BK140">
        <f t="shared" si="142"/>
        <v>7.1923988110042365E-5</v>
      </c>
      <c r="BL140">
        <f t="shared" si="143"/>
        <v>2.166490413490465E-3</v>
      </c>
      <c r="BM140">
        <f t="shared" si="144"/>
        <v>5.228085720721178E-4</v>
      </c>
      <c r="BN140" t="str">
        <f t="shared" si="145"/>
        <v/>
      </c>
      <c r="BO140">
        <f t="shared" si="146"/>
        <v>1</v>
      </c>
      <c r="BP140" t="str">
        <f t="shared" si="147"/>
        <v/>
      </c>
      <c r="BQ140" t="str">
        <f t="shared" si="148"/>
        <v/>
      </c>
      <c r="BR140">
        <f t="shared" si="149"/>
        <v>3.7219875883764926E-6</v>
      </c>
      <c r="BS140">
        <f t="shared" si="150"/>
        <v>1.0651871453740808E-3</v>
      </c>
      <c r="BT140">
        <f t="shared" si="151"/>
        <v>3.393983641989114E-4</v>
      </c>
      <c r="BU140">
        <f t="shared" si="152"/>
        <v>5.2693141011239522E-5</v>
      </c>
      <c r="BV140" t="str">
        <f t="shared" si="153"/>
        <v/>
      </c>
      <c r="BW140" t="str">
        <f t="shared" si="154"/>
        <v/>
      </c>
      <c r="BX140">
        <f t="shared" si="155"/>
        <v>6.4307606641275279E-5</v>
      </c>
      <c r="BY140">
        <f t="shared" si="156"/>
        <v>1.6912295803498151E-5</v>
      </c>
      <c r="BZ140" t="str">
        <f t="shared" si="157"/>
        <v/>
      </c>
      <c r="CA140">
        <f t="shared" si="158"/>
        <v>8.932718625045803E-4</v>
      </c>
      <c r="CB140" t="str">
        <f t="shared" si="159"/>
        <v/>
      </c>
      <c r="CC140">
        <f t="shared" si="160"/>
        <v>8.9868320324190622E-5</v>
      </c>
      <c r="CD140">
        <f t="shared" si="161"/>
        <v>5.1491721581320751E-6</v>
      </c>
      <c r="CI140">
        <f t="shared" si="162"/>
        <v>9.1350267379679106</v>
      </c>
      <c r="CJ140">
        <f t="shared" si="163"/>
        <v>0.13502673796791065</v>
      </c>
      <c r="CL140">
        <v>0.67320261437908258</v>
      </c>
      <c r="CM140">
        <v>11.905167543352077</v>
      </c>
      <c r="CN140">
        <v>47.949511583795143</v>
      </c>
      <c r="CO140">
        <v>4.4025453245091883E-2</v>
      </c>
      <c r="CP140">
        <v>6.8118832551348693E-2</v>
      </c>
      <c r="CQ140">
        <v>2.2608238795159174E-2</v>
      </c>
      <c r="CR140">
        <v>0.1245610152285718</v>
      </c>
      <c r="CS140">
        <v>2.4177853062255453E-3</v>
      </c>
      <c r="CT140">
        <v>0.10229925728797899</v>
      </c>
      <c r="CU140">
        <v>5.366415362442141E-4</v>
      </c>
      <c r="CV140" t="s">
        <v>1119</v>
      </c>
      <c r="CW140">
        <v>39.578614446096012</v>
      </c>
      <c r="CX140" t="s">
        <v>1119</v>
      </c>
      <c r="CY140" t="s">
        <v>1119</v>
      </c>
      <c r="CZ140" t="s">
        <v>1119</v>
      </c>
      <c r="DA140">
        <v>6.6695117582725241E-2</v>
      </c>
      <c r="DB140">
        <v>4.3271305637811487E-2</v>
      </c>
      <c r="DC140">
        <v>1.2530787153356461E-3</v>
      </c>
      <c r="DD140">
        <v>3.714318721580388E-4</v>
      </c>
      <c r="DE140">
        <v>3.4342981802334488E-4</v>
      </c>
      <c r="DF140">
        <v>6.5400803427713983E-3</v>
      </c>
      <c r="DG140">
        <v>1.1129958688101556E-3</v>
      </c>
      <c r="DH140" t="s">
        <v>1119</v>
      </c>
      <c r="DI140">
        <v>7.4161452745048095E-2</v>
      </c>
      <c r="DJ140" t="s">
        <v>1119</v>
      </c>
      <c r="DK140">
        <v>5.8377753138236302E-3</v>
      </c>
      <c r="DL140">
        <v>2.5525349096232985E-3</v>
      </c>
    </row>
    <row r="141" spans="1:116" x14ac:dyDescent="0.2">
      <c r="A141">
        <v>6.9</v>
      </c>
      <c r="B141" s="3" t="s">
        <v>1099</v>
      </c>
      <c r="C141" s="2">
        <v>11.903484939698874</v>
      </c>
      <c r="D141" s="2">
        <v>47.892489207148337</v>
      </c>
      <c r="E141" s="2">
        <v>0.14638817661196687</v>
      </c>
      <c r="F141" s="2">
        <v>6.7460614323676671E-2</v>
      </c>
      <c r="G141" s="2">
        <v>3.4453593362752034E-2</v>
      </c>
      <c r="H141" s="2">
        <v>9.6319210879511813E-2</v>
      </c>
      <c r="I141" s="2">
        <v>1.2832493076409808E-3</v>
      </c>
      <c r="J141" s="2">
        <v>7.3977525594543625E-2</v>
      </c>
      <c r="K141" s="2">
        <v>6.3135795276209425E-2</v>
      </c>
      <c r="L141" s="2">
        <v>2.6079922630407103E-3</v>
      </c>
      <c r="M141" s="2">
        <v>39.57236653010338</v>
      </c>
      <c r="N141" s="2">
        <v>0</v>
      </c>
      <c r="O141" s="2">
        <v>0</v>
      </c>
      <c r="P141" s="2">
        <v>1.4364278265456768E-3</v>
      </c>
      <c r="Q141" s="2">
        <v>4.5103070468720585E-2</v>
      </c>
      <c r="R141" s="2">
        <v>9.4822954785542153E-3</v>
      </c>
      <c r="S141" s="2">
        <v>1.8704618860150282E-3</v>
      </c>
      <c r="T141" s="2">
        <v>2.3420110966890458E-3</v>
      </c>
      <c r="U141" s="2">
        <v>3.4287587576226064E-4</v>
      </c>
      <c r="V141" s="2">
        <v>4.1337426006230376E-3</v>
      </c>
      <c r="W141" s="2">
        <v>1.9339281090517866E-3</v>
      </c>
      <c r="X141" s="2">
        <v>0</v>
      </c>
      <c r="Y141" s="2">
        <v>7.7916808649397928E-2</v>
      </c>
      <c r="Z141" s="2">
        <v>0</v>
      </c>
      <c r="AA141" s="2">
        <v>4.4497390545191867E-4</v>
      </c>
      <c r="AB141" s="2">
        <v>1.0265695332717702E-3</v>
      </c>
      <c r="AD141">
        <f t="shared" si="110"/>
        <v>11.903484939698874</v>
      </c>
      <c r="AE141">
        <f t="shared" si="111"/>
        <v>47.892489207148337</v>
      </c>
      <c r="AF141">
        <f t="shared" si="112"/>
        <v>0.14638817661196687</v>
      </c>
      <c r="AG141">
        <f t="shared" si="113"/>
        <v>6.7460614323676671E-2</v>
      </c>
      <c r="AH141">
        <f t="shared" si="114"/>
        <v>3.4453593362752034E-2</v>
      </c>
      <c r="AI141">
        <f t="shared" si="115"/>
        <v>9.6319210879511813E-2</v>
      </c>
      <c r="AJ141">
        <f t="shared" si="116"/>
        <v>1.2832493076409808E-3</v>
      </c>
      <c r="AK141">
        <f t="shared" si="117"/>
        <v>7.3977525594543625E-2</v>
      </c>
      <c r="AL141">
        <f t="shared" si="118"/>
        <v>6.3135795276209425E-2</v>
      </c>
      <c r="AM141">
        <f t="shared" si="119"/>
        <v>2.6079922630407103E-3</v>
      </c>
      <c r="AN141">
        <f t="shared" si="120"/>
        <v>39.57236653010338</v>
      </c>
      <c r="AO141" t="str">
        <f t="shared" si="121"/>
        <v/>
      </c>
      <c r="AP141" t="str">
        <f t="shared" si="122"/>
        <v/>
      </c>
      <c r="AQ141">
        <f t="shared" si="123"/>
        <v>1.4364278265456768E-3</v>
      </c>
      <c r="AR141">
        <f t="shared" si="124"/>
        <v>4.5103070468720585E-2</v>
      </c>
      <c r="AS141">
        <f t="shared" si="125"/>
        <v>9.4822954785542153E-3</v>
      </c>
      <c r="AT141">
        <f t="shared" si="126"/>
        <v>1.8704618860150282E-3</v>
      </c>
      <c r="AU141">
        <f t="shared" si="127"/>
        <v>2.3420110966890458E-3</v>
      </c>
      <c r="AV141">
        <f t="shared" si="128"/>
        <v>3.4287587576226064E-4</v>
      </c>
      <c r="AW141">
        <f t="shared" si="129"/>
        <v>4.1337426006230376E-3</v>
      </c>
      <c r="AX141">
        <f t="shared" si="130"/>
        <v>1.9339281090517866E-3</v>
      </c>
      <c r="AY141" t="str">
        <f t="shared" si="131"/>
        <v/>
      </c>
      <c r="AZ141">
        <f t="shared" si="132"/>
        <v>7.7916808649397928E-2</v>
      </c>
      <c r="BA141" t="str">
        <f t="shared" si="133"/>
        <v/>
      </c>
      <c r="BB141">
        <f t="shared" si="134"/>
        <v>4.4497390545191867E-4</v>
      </c>
      <c r="BC141">
        <f t="shared" si="135"/>
        <v>1.0265695332717702E-3</v>
      </c>
      <c r="BE141">
        <f t="shared" si="136"/>
        <v>1.0037367500246748</v>
      </c>
      <c r="BF141">
        <f t="shared" si="137"/>
        <v>3.0316407197029425</v>
      </c>
      <c r="BG141">
        <f t="shared" si="138"/>
        <v>6.4489159275553029E-3</v>
      </c>
      <c r="BH141">
        <f t="shared" si="139"/>
        <v>2.8110507367933922E-3</v>
      </c>
      <c r="BI141">
        <f t="shared" si="140"/>
        <v>1.2932498943560374E-3</v>
      </c>
      <c r="BJ141">
        <f t="shared" si="141"/>
        <v>3.473319814465939E-3</v>
      </c>
      <c r="BK141">
        <f t="shared" si="142"/>
        <v>4.19595253547722E-5</v>
      </c>
      <c r="BL141">
        <f t="shared" si="143"/>
        <v>2.3365903277717012E-3</v>
      </c>
      <c r="BM141">
        <f t="shared" si="144"/>
        <v>1.8035852819777765E-3</v>
      </c>
      <c r="BN141">
        <f t="shared" si="145"/>
        <v>6.7555769001419454E-5</v>
      </c>
      <c r="BO141">
        <f t="shared" si="146"/>
        <v>1</v>
      </c>
      <c r="BP141" t="str">
        <f t="shared" si="147"/>
        <v/>
      </c>
      <c r="BQ141" t="str">
        <f t="shared" si="148"/>
        <v/>
      </c>
      <c r="BR141">
        <f t="shared" si="149"/>
        <v>2.7978669446467301E-5</v>
      </c>
      <c r="BS141">
        <f t="shared" si="150"/>
        <v>8.3147133435314605E-4</v>
      </c>
      <c r="BT141">
        <f t="shared" si="151"/>
        <v>1.7196624448985738E-4</v>
      </c>
      <c r="BU141">
        <f t="shared" si="152"/>
        <v>3.2144217474526102E-5</v>
      </c>
      <c r="BV141">
        <f t="shared" si="153"/>
        <v>4.0412312097557689E-5</v>
      </c>
      <c r="BW141">
        <f t="shared" si="154"/>
        <v>5.4646547555085042E-6</v>
      </c>
      <c r="BX141">
        <f t="shared" si="155"/>
        <v>6.4024487558644386E-5</v>
      </c>
      <c r="BY141">
        <f t="shared" si="156"/>
        <v>2.4512399329852783E-5</v>
      </c>
      <c r="BZ141" t="str">
        <f t="shared" si="157"/>
        <v/>
      </c>
      <c r="CA141">
        <f t="shared" si="158"/>
        <v>9.0062070144774796E-4</v>
      </c>
      <c r="CB141" t="str">
        <f t="shared" si="159"/>
        <v/>
      </c>
      <c r="CC141">
        <f t="shared" si="160"/>
        <v>3.2816527853473788E-6</v>
      </c>
      <c r="CD141">
        <f t="shared" si="161"/>
        <v>5.0177918054846581E-6</v>
      </c>
      <c r="CI141">
        <f t="shared" si="162"/>
        <v>9.1791443850267349</v>
      </c>
      <c r="CJ141">
        <f t="shared" si="163"/>
        <v>0.17914438502673491</v>
      </c>
      <c r="CL141">
        <v>0.67647058823528994</v>
      </c>
      <c r="CM141">
        <v>11.933929700815098</v>
      </c>
      <c r="CN141">
        <v>47.986659535536106</v>
      </c>
      <c r="CO141">
        <v>4.2094216430859635E-3</v>
      </c>
      <c r="CP141">
        <v>0.14243869332302017</v>
      </c>
      <c r="CQ141">
        <v>3.3276701327206198E-2</v>
      </c>
      <c r="CR141">
        <v>9.7713945327424181E-2</v>
      </c>
      <c r="CS141">
        <v>1.4066521316142325E-3</v>
      </c>
      <c r="CT141">
        <v>8.2783612976910392E-2</v>
      </c>
      <c r="CU141" t="s">
        <v>1119</v>
      </c>
      <c r="CV141" t="s">
        <v>1119</v>
      </c>
      <c r="CW141">
        <v>39.553469853019777</v>
      </c>
      <c r="CX141">
        <v>3.4656264687354123E-3</v>
      </c>
      <c r="CY141" t="s">
        <v>1119</v>
      </c>
      <c r="CZ141">
        <v>8.6957845943214859E-3</v>
      </c>
      <c r="DA141">
        <v>4.5683757159695894E-2</v>
      </c>
      <c r="DB141">
        <v>1.5058375449347893E-2</v>
      </c>
      <c r="DC141">
        <v>3.9001885763215558E-3</v>
      </c>
      <c r="DD141" t="s">
        <v>1119</v>
      </c>
      <c r="DE141">
        <v>3.6242431190780077E-4</v>
      </c>
      <c r="DF141">
        <v>7.2217779397588128E-3</v>
      </c>
      <c r="DG141">
        <v>3.4084857068923478E-3</v>
      </c>
      <c r="DH141" t="s">
        <v>1119</v>
      </c>
      <c r="DI141">
        <v>7.1024177296462723E-2</v>
      </c>
      <c r="DJ141" t="s">
        <v>1119</v>
      </c>
      <c r="DK141" t="s">
        <v>1119</v>
      </c>
      <c r="DL141">
        <v>5.2912863963335104E-3</v>
      </c>
    </row>
    <row r="142" spans="1:116" x14ac:dyDescent="0.2">
      <c r="A142">
        <v>6.95</v>
      </c>
      <c r="B142" s="3" t="s">
        <v>1100</v>
      </c>
      <c r="C142" s="2">
        <v>11.836251497432263</v>
      </c>
      <c r="D142" s="2">
        <v>47.722739363455872</v>
      </c>
      <c r="E142" s="2">
        <v>0.49099781218495386</v>
      </c>
      <c r="F142" s="2">
        <v>6.6760663845168615E-3</v>
      </c>
      <c r="G142" s="2">
        <v>2.8149999527116838E-2</v>
      </c>
      <c r="H142" s="2">
        <v>7.6982023108856212E-2</v>
      </c>
      <c r="I142" s="2">
        <v>1.2867262687273479E-3</v>
      </c>
      <c r="J142" s="2">
        <v>7.7750745745613359E-2</v>
      </c>
      <c r="K142" s="2">
        <v>0.14851760546119058</v>
      </c>
      <c r="L142" s="2">
        <v>2.7640794500853882E-2</v>
      </c>
      <c r="M142" s="2">
        <v>39.447869487127562</v>
      </c>
      <c r="N142" s="2">
        <v>0</v>
      </c>
      <c r="O142" s="2">
        <v>0</v>
      </c>
      <c r="P142" s="2">
        <v>1.0280641868599474E-3</v>
      </c>
      <c r="Q142" s="2">
        <v>4.4071709761243354E-2</v>
      </c>
      <c r="R142" s="2">
        <v>2.1902719162152826E-3</v>
      </c>
      <c r="S142" s="2">
        <v>2.1345067884333998E-4</v>
      </c>
      <c r="T142" s="2">
        <v>1.4733120203565804E-3</v>
      </c>
      <c r="U142" s="2">
        <v>7.4590113222270727E-5</v>
      </c>
      <c r="V142" s="2">
        <v>3.4004173429387371E-3</v>
      </c>
      <c r="W142" s="2">
        <v>2.8928198655552304E-3</v>
      </c>
      <c r="X142" s="2">
        <v>0</v>
      </c>
      <c r="Y142" s="2">
        <v>7.8757814767841688E-2</v>
      </c>
      <c r="Z142" s="2">
        <v>0</v>
      </c>
      <c r="AA142" s="2">
        <v>0</v>
      </c>
      <c r="AB142" s="2">
        <v>1.035428149388385E-3</v>
      </c>
      <c r="AD142">
        <f t="shared" si="110"/>
        <v>11.836251497432263</v>
      </c>
      <c r="AE142">
        <f t="shared" si="111"/>
        <v>47.722739363455872</v>
      </c>
      <c r="AF142">
        <f t="shared" si="112"/>
        <v>0.49099781218495386</v>
      </c>
      <c r="AG142">
        <f t="shared" si="113"/>
        <v>6.6760663845168615E-3</v>
      </c>
      <c r="AH142">
        <f t="shared" si="114"/>
        <v>2.8149999527116838E-2</v>
      </c>
      <c r="AI142">
        <f t="shared" si="115"/>
        <v>7.6982023108856212E-2</v>
      </c>
      <c r="AJ142">
        <f t="shared" si="116"/>
        <v>1.2867262687273479E-3</v>
      </c>
      <c r="AK142">
        <f t="shared" si="117"/>
        <v>7.7750745745613359E-2</v>
      </c>
      <c r="AL142">
        <f t="shared" si="118"/>
        <v>0.14851760546119058</v>
      </c>
      <c r="AM142">
        <f t="shared" si="119"/>
        <v>2.7640794500853882E-2</v>
      </c>
      <c r="AN142">
        <f t="shared" si="120"/>
        <v>39.447869487127562</v>
      </c>
      <c r="AO142" t="str">
        <f t="shared" si="121"/>
        <v/>
      </c>
      <c r="AP142" t="str">
        <f t="shared" si="122"/>
        <v/>
      </c>
      <c r="AQ142">
        <f t="shared" si="123"/>
        <v>1.0280641868599474E-3</v>
      </c>
      <c r="AR142">
        <f t="shared" si="124"/>
        <v>4.4071709761243354E-2</v>
      </c>
      <c r="AS142">
        <f t="shared" si="125"/>
        <v>2.1902719162152826E-3</v>
      </c>
      <c r="AT142">
        <f t="shared" si="126"/>
        <v>2.1345067884333998E-4</v>
      </c>
      <c r="AU142">
        <f t="shared" si="127"/>
        <v>1.4733120203565804E-3</v>
      </c>
      <c r="AV142">
        <f t="shared" si="128"/>
        <v>7.4590113222270727E-5</v>
      </c>
      <c r="AW142">
        <f t="shared" si="129"/>
        <v>3.4004173429387371E-3</v>
      </c>
      <c r="AX142">
        <f t="shared" si="130"/>
        <v>2.8928198655552304E-3</v>
      </c>
      <c r="AY142" t="str">
        <f t="shared" si="131"/>
        <v/>
      </c>
      <c r="AZ142">
        <f t="shared" si="132"/>
        <v>7.8757814767841688E-2</v>
      </c>
      <c r="BA142" t="str">
        <f t="shared" si="133"/>
        <v/>
      </c>
      <c r="BB142" t="str">
        <f t="shared" si="134"/>
        <v/>
      </c>
      <c r="BC142">
        <f t="shared" si="135"/>
        <v>1.035428149388385E-3</v>
      </c>
      <c r="BE142">
        <f t="shared" si="136"/>
        <v>1.001217318898171</v>
      </c>
      <c r="BF142">
        <f t="shared" si="137"/>
        <v>3.0304293036987175</v>
      </c>
      <c r="BG142">
        <f t="shared" si="138"/>
        <v>2.1698451472932069E-2</v>
      </c>
      <c r="BH142">
        <f t="shared" si="139"/>
        <v>2.7906637392081414E-4</v>
      </c>
      <c r="BI142">
        <f t="shared" si="140"/>
        <v>1.0599729688447232E-3</v>
      </c>
      <c r="BJ142">
        <f t="shared" si="141"/>
        <v>2.784772032207854E-3</v>
      </c>
      <c r="BK142">
        <f t="shared" si="142"/>
        <v>4.2205997196788292E-5</v>
      </c>
      <c r="BL142">
        <f t="shared" si="143"/>
        <v>2.4635183824309238E-3</v>
      </c>
      <c r="BM142">
        <f t="shared" si="144"/>
        <v>4.2560570041104504E-3</v>
      </c>
      <c r="BN142">
        <f t="shared" si="145"/>
        <v>7.1824917496267262E-4</v>
      </c>
      <c r="BO142">
        <f t="shared" si="146"/>
        <v>1</v>
      </c>
      <c r="BP142" t="str">
        <f t="shared" si="147"/>
        <v/>
      </c>
      <c r="BQ142" t="str">
        <f t="shared" si="148"/>
        <v/>
      </c>
      <c r="BR142">
        <f t="shared" si="149"/>
        <v>2.0087780236794064E-5</v>
      </c>
      <c r="BS142">
        <f t="shared" si="150"/>
        <v>8.1502239534225523E-4</v>
      </c>
      <c r="BT142">
        <f t="shared" si="151"/>
        <v>3.9847054852075105E-5</v>
      </c>
      <c r="BU142">
        <f t="shared" si="152"/>
        <v>3.6797643299026076E-6</v>
      </c>
      <c r="BV142">
        <f t="shared" si="153"/>
        <v>2.5502805123955848E-5</v>
      </c>
      <c r="BW142">
        <f t="shared" si="154"/>
        <v>1.19254708788767E-6</v>
      </c>
      <c r="BX142">
        <f t="shared" si="155"/>
        <v>5.2832769058727249E-5</v>
      </c>
      <c r="BY142">
        <f t="shared" si="156"/>
        <v>3.6782001586617564E-5</v>
      </c>
      <c r="BZ142" t="str">
        <f t="shared" si="157"/>
        <v/>
      </c>
      <c r="CA142">
        <f t="shared" si="158"/>
        <v>9.1321470698947703E-4</v>
      </c>
      <c r="CB142" t="str">
        <f t="shared" si="159"/>
        <v/>
      </c>
      <c r="CC142" t="str">
        <f t="shared" si="160"/>
        <v/>
      </c>
      <c r="CD142">
        <f t="shared" si="161"/>
        <v>5.0770647809620666E-6</v>
      </c>
      <c r="CI142">
        <f t="shared" si="162"/>
        <v>9.2232620320855592</v>
      </c>
      <c r="CJ142">
        <f t="shared" si="163"/>
        <v>0.22326203208555917</v>
      </c>
      <c r="CL142">
        <v>0.69385026737968047</v>
      </c>
      <c r="CM142">
        <v>11.941341564579751</v>
      </c>
      <c r="CN142">
        <v>47.978897587180157</v>
      </c>
      <c r="CO142" t="s">
        <v>1119</v>
      </c>
      <c r="CP142">
        <v>0.11403914123813558</v>
      </c>
      <c r="CQ142">
        <v>3.4317058356054829E-2</v>
      </c>
      <c r="CR142">
        <v>9.2367780919049E-2</v>
      </c>
      <c r="CS142">
        <v>1.4368328533670436E-3</v>
      </c>
      <c r="CT142">
        <v>6.3969450363867086E-2</v>
      </c>
      <c r="CU142" t="s">
        <v>1119</v>
      </c>
      <c r="CV142" t="s">
        <v>1119</v>
      </c>
      <c r="CW142">
        <v>39.62280757637896</v>
      </c>
      <c r="CX142">
        <v>1.9046408243299576E-2</v>
      </c>
      <c r="CY142" t="s">
        <v>1119</v>
      </c>
      <c r="CZ142" t="s">
        <v>1119</v>
      </c>
      <c r="DA142">
        <v>3.8021604325058356E-2</v>
      </c>
      <c r="DB142" t="s">
        <v>1119</v>
      </c>
      <c r="DC142">
        <v>2.9409014611678753E-3</v>
      </c>
      <c r="DD142" t="s">
        <v>1119</v>
      </c>
      <c r="DE142">
        <v>3.6037364938353332E-4</v>
      </c>
      <c r="DF142">
        <v>5.597189436714816E-3</v>
      </c>
      <c r="DG142">
        <v>2.7370633518336717E-3</v>
      </c>
      <c r="DH142" t="s">
        <v>1119</v>
      </c>
      <c r="DI142">
        <v>7.5885908795021662E-2</v>
      </c>
      <c r="DJ142" t="s">
        <v>1119</v>
      </c>
      <c r="DK142" t="s">
        <v>1119</v>
      </c>
      <c r="DL142">
        <v>6.2335588681763374E-3</v>
      </c>
    </row>
    <row r="143" spans="1:116" x14ac:dyDescent="0.2">
      <c r="A143">
        <v>7</v>
      </c>
      <c r="B143" s="3" t="s">
        <v>1101</v>
      </c>
      <c r="C143" s="2">
        <v>11.88053217218406</v>
      </c>
      <c r="D143" s="2">
        <v>47.809491963370405</v>
      </c>
      <c r="E143" s="2">
        <v>0.25950229894034582</v>
      </c>
      <c r="F143" s="2">
        <v>0</v>
      </c>
      <c r="G143" s="2">
        <v>2.7486635637862748E-2</v>
      </c>
      <c r="H143" s="2">
        <v>9.6615133030780953E-2</v>
      </c>
      <c r="I143" s="2">
        <v>2.2179404862670647E-3</v>
      </c>
      <c r="J143" s="2">
        <v>5.8528751557490696E-2</v>
      </c>
      <c r="K143" s="2">
        <v>0.10628712389973423</v>
      </c>
      <c r="L143" s="2">
        <v>1.6610806065274784E-2</v>
      </c>
      <c r="M143" s="2">
        <v>39.605545026134173</v>
      </c>
      <c r="N143" s="2">
        <v>0</v>
      </c>
      <c r="O143" s="2">
        <v>0</v>
      </c>
      <c r="P143" s="2">
        <v>0</v>
      </c>
      <c r="Q143" s="2">
        <v>3.830543588016163E-2</v>
      </c>
      <c r="R143" s="2">
        <v>2.2712136966713255E-3</v>
      </c>
      <c r="S143" s="2">
        <v>2.17080895937183E-3</v>
      </c>
      <c r="T143" s="2">
        <v>0</v>
      </c>
      <c r="U143" s="2">
        <v>0</v>
      </c>
      <c r="V143" s="2">
        <v>3.7248244594296803E-3</v>
      </c>
      <c r="W143" s="2">
        <v>1.4731317282224584E-3</v>
      </c>
      <c r="X143" s="2">
        <v>0</v>
      </c>
      <c r="Y143" s="2">
        <v>8.1137284899500978E-2</v>
      </c>
      <c r="Z143" s="2">
        <v>0</v>
      </c>
      <c r="AA143" s="2">
        <v>7.6508804123745109E-3</v>
      </c>
      <c r="AB143" s="2">
        <v>4.4856865786713299E-4</v>
      </c>
      <c r="AD143">
        <f t="shared" si="110"/>
        <v>11.88053217218406</v>
      </c>
      <c r="AE143">
        <f t="shared" si="111"/>
        <v>47.809491963370405</v>
      </c>
      <c r="AF143">
        <f t="shared" si="112"/>
        <v>0.25950229894034582</v>
      </c>
      <c r="AG143" t="str">
        <f t="shared" si="113"/>
        <v/>
      </c>
      <c r="AH143">
        <f t="shared" si="114"/>
        <v>2.7486635637862748E-2</v>
      </c>
      <c r="AI143">
        <f t="shared" si="115"/>
        <v>9.6615133030780953E-2</v>
      </c>
      <c r="AJ143">
        <f t="shared" si="116"/>
        <v>2.2179404862670647E-3</v>
      </c>
      <c r="AK143">
        <f t="shared" si="117"/>
        <v>5.8528751557490696E-2</v>
      </c>
      <c r="AL143">
        <f t="shared" si="118"/>
        <v>0.10628712389973423</v>
      </c>
      <c r="AM143">
        <f t="shared" si="119"/>
        <v>1.6610806065274784E-2</v>
      </c>
      <c r="AN143">
        <f t="shared" si="120"/>
        <v>39.605545026134173</v>
      </c>
      <c r="AO143" t="str">
        <f t="shared" si="121"/>
        <v/>
      </c>
      <c r="AP143" t="str">
        <f t="shared" si="122"/>
        <v/>
      </c>
      <c r="AQ143" t="str">
        <f t="shared" si="123"/>
        <v/>
      </c>
      <c r="AR143">
        <f t="shared" si="124"/>
        <v>3.830543588016163E-2</v>
      </c>
      <c r="AS143">
        <f t="shared" si="125"/>
        <v>2.2712136966713255E-3</v>
      </c>
      <c r="AT143">
        <f t="shared" si="126"/>
        <v>2.17080895937183E-3</v>
      </c>
      <c r="AU143" t="str">
        <f t="shared" si="127"/>
        <v/>
      </c>
      <c r="AV143" t="str">
        <f t="shared" si="128"/>
        <v/>
      </c>
      <c r="AW143">
        <f t="shared" si="129"/>
        <v>3.7248244594296803E-3</v>
      </c>
      <c r="AX143">
        <f t="shared" si="130"/>
        <v>1.4731317282224584E-3</v>
      </c>
      <c r="AY143" t="str">
        <f t="shared" si="131"/>
        <v/>
      </c>
      <c r="AZ143">
        <f t="shared" si="132"/>
        <v>8.1137284899500978E-2</v>
      </c>
      <c r="BA143" t="str">
        <f t="shared" si="133"/>
        <v/>
      </c>
      <c r="BB143">
        <f t="shared" si="134"/>
        <v>7.6508804123745109E-3</v>
      </c>
      <c r="BC143">
        <f t="shared" si="135"/>
        <v>4.4856865786713299E-4</v>
      </c>
      <c r="BE143">
        <f t="shared" si="136"/>
        <v>1.0009620728707371</v>
      </c>
      <c r="BF143">
        <f t="shared" si="137"/>
        <v>3.0238516387334204</v>
      </c>
      <c r="BG143">
        <f t="shared" si="138"/>
        <v>1.1422415458392853E-2</v>
      </c>
      <c r="BH143" t="str">
        <f t="shared" si="139"/>
        <v/>
      </c>
      <c r="BI143">
        <f t="shared" si="140"/>
        <v>1.030873895480305E-3</v>
      </c>
      <c r="BJ143">
        <f t="shared" si="141"/>
        <v>3.4810722969130432E-3</v>
      </c>
      <c r="BK143">
        <f t="shared" si="142"/>
        <v>7.2461187269692967E-5</v>
      </c>
      <c r="BL143">
        <f t="shared" si="143"/>
        <v>1.847090025454708E-3</v>
      </c>
      <c r="BM143">
        <f t="shared" si="144"/>
        <v>3.0337354849326692E-3</v>
      </c>
      <c r="BN143">
        <f t="shared" si="145"/>
        <v>4.2991527892563883E-4</v>
      </c>
      <c r="BO143">
        <f t="shared" si="146"/>
        <v>1</v>
      </c>
      <c r="BP143" t="str">
        <f t="shared" si="147"/>
        <v/>
      </c>
      <c r="BQ143" t="str">
        <f t="shared" si="148"/>
        <v/>
      </c>
      <c r="BR143" t="str">
        <f t="shared" si="149"/>
        <v/>
      </c>
      <c r="BS143">
        <f t="shared" si="150"/>
        <v>7.0556594411882642E-4</v>
      </c>
      <c r="BT143">
        <f t="shared" si="151"/>
        <v>4.1155108413642757E-5</v>
      </c>
      <c r="BU143">
        <f t="shared" si="152"/>
        <v>3.7274483022574909E-5</v>
      </c>
      <c r="BV143" t="str">
        <f t="shared" si="153"/>
        <v/>
      </c>
      <c r="BW143" t="str">
        <f t="shared" si="154"/>
        <v/>
      </c>
      <c r="BX143">
        <f t="shared" si="155"/>
        <v>5.7642727184403758E-5</v>
      </c>
      <c r="BY143">
        <f t="shared" si="156"/>
        <v>1.8656196592160481E-5</v>
      </c>
      <c r="BZ143" t="str">
        <f t="shared" si="157"/>
        <v/>
      </c>
      <c r="CA143">
        <f t="shared" si="158"/>
        <v>9.3705971748852211E-4</v>
      </c>
      <c r="CB143" t="str">
        <f t="shared" si="159"/>
        <v/>
      </c>
      <c r="CC143">
        <f t="shared" si="160"/>
        <v>5.637746289767068E-5</v>
      </c>
      <c r="CD143">
        <f t="shared" si="161"/>
        <v>2.1907318447191733E-6</v>
      </c>
      <c r="CI143">
        <f t="shared" si="162"/>
        <v>9.2673796791443834</v>
      </c>
      <c r="CJ143">
        <f t="shared" si="163"/>
        <v>0.26737967914438343</v>
      </c>
      <c r="CL143">
        <v>0.69444444444444309</v>
      </c>
      <c r="CM143">
        <v>11.917118519005079</v>
      </c>
      <c r="CN143">
        <v>47.986124989232707</v>
      </c>
      <c r="CO143" t="s">
        <v>1119</v>
      </c>
      <c r="CP143">
        <v>0.10414049040336586</v>
      </c>
      <c r="CQ143">
        <v>3.2638508673238371E-2</v>
      </c>
      <c r="CR143">
        <v>9.6601605938465923E-2</v>
      </c>
      <c r="CS143">
        <v>1.4516083609648011E-3</v>
      </c>
      <c r="CT143">
        <v>0.11851189391502055</v>
      </c>
      <c r="CU143" t="s">
        <v>1119</v>
      </c>
      <c r="CV143" t="s">
        <v>1119</v>
      </c>
      <c r="CW143">
        <v>39.558865727394235</v>
      </c>
      <c r="CX143">
        <v>2.7133317184290639E-2</v>
      </c>
      <c r="CY143" t="s">
        <v>1119</v>
      </c>
      <c r="CZ143">
        <v>2.2455786625242245E-3</v>
      </c>
      <c r="DA143">
        <v>4.6560085505506867E-2</v>
      </c>
      <c r="DB143">
        <v>2.2848018897078728E-2</v>
      </c>
      <c r="DC143" t="s">
        <v>1119</v>
      </c>
      <c r="DD143">
        <v>1.8288395659260032E-3</v>
      </c>
      <c r="DE143">
        <v>1.6701546302655341E-3</v>
      </c>
      <c r="DF143">
        <v>5.4824423199971552E-3</v>
      </c>
      <c r="DG143">
        <v>9.9671520355378669E-4</v>
      </c>
      <c r="DH143" t="s">
        <v>1119</v>
      </c>
      <c r="DI143">
        <v>7.46565763631971E-2</v>
      </c>
      <c r="DJ143" t="s">
        <v>1119</v>
      </c>
      <c r="DK143">
        <v>1.1249287445953241E-3</v>
      </c>
      <c r="DL143" t="s">
        <v>1119</v>
      </c>
    </row>
    <row r="144" spans="1:116" x14ac:dyDescent="0.2">
      <c r="A144">
        <v>7.05</v>
      </c>
      <c r="B144" s="3" t="s">
        <v>1102</v>
      </c>
      <c r="C144" s="2">
        <v>11.922557656344807</v>
      </c>
      <c r="D144" s="2">
        <v>47.907422954260227</v>
      </c>
      <c r="E144" s="2">
        <v>0.10718191759607823</v>
      </c>
      <c r="F144" s="2">
        <v>8.0607705776329155E-3</v>
      </c>
      <c r="G144" s="2">
        <v>3.0939534494599789E-2</v>
      </c>
      <c r="H144" s="2">
        <v>7.3994299883479248E-2</v>
      </c>
      <c r="I144" s="2">
        <v>2.1404929556125656E-3</v>
      </c>
      <c r="J144" s="2">
        <v>6.2840689882961071E-2</v>
      </c>
      <c r="K144" s="2">
        <v>7.8397372954257596E-3</v>
      </c>
      <c r="L144" s="2">
        <v>0</v>
      </c>
      <c r="M144" s="2">
        <v>39.731487814167089</v>
      </c>
      <c r="N144" s="2">
        <v>0</v>
      </c>
      <c r="O144" s="2">
        <v>0</v>
      </c>
      <c r="P144" s="2">
        <v>6.779586770529328E-4</v>
      </c>
      <c r="Q144" s="2">
        <v>3.9191397105800677E-2</v>
      </c>
      <c r="R144" s="2">
        <v>6.859832793358083E-3</v>
      </c>
      <c r="S144" s="2">
        <v>1.5094703681563775E-3</v>
      </c>
      <c r="T144" s="2">
        <v>0</v>
      </c>
      <c r="U144" s="2">
        <v>2.5396346932048813E-4</v>
      </c>
      <c r="V144" s="2">
        <v>4.1820025178689003E-3</v>
      </c>
      <c r="W144" s="2">
        <v>9.2266776225720056E-4</v>
      </c>
      <c r="X144" s="2">
        <v>0</v>
      </c>
      <c r="Y144" s="2">
        <v>8.3315992326320504E-2</v>
      </c>
      <c r="Z144" s="2">
        <v>0</v>
      </c>
      <c r="AA144" s="2">
        <v>7.9954892187334252E-3</v>
      </c>
      <c r="AB144" s="2">
        <v>6.2535830322842773E-4</v>
      </c>
      <c r="AD144">
        <f t="shared" si="110"/>
        <v>11.922557656344807</v>
      </c>
      <c r="AE144">
        <f t="shared" si="111"/>
        <v>47.907422954260227</v>
      </c>
      <c r="AF144">
        <f t="shared" si="112"/>
        <v>0.10718191759607823</v>
      </c>
      <c r="AG144">
        <f t="shared" si="113"/>
        <v>8.0607705776329155E-3</v>
      </c>
      <c r="AH144">
        <f t="shared" si="114"/>
        <v>3.0939534494599789E-2</v>
      </c>
      <c r="AI144">
        <f t="shared" si="115"/>
        <v>7.3994299883479248E-2</v>
      </c>
      <c r="AJ144">
        <f t="shared" si="116"/>
        <v>2.1404929556125656E-3</v>
      </c>
      <c r="AK144">
        <f t="shared" si="117"/>
        <v>6.2840689882961071E-2</v>
      </c>
      <c r="AL144">
        <f t="shared" si="118"/>
        <v>7.8397372954257596E-3</v>
      </c>
      <c r="AM144" t="str">
        <f t="shared" si="119"/>
        <v/>
      </c>
      <c r="AN144">
        <f t="shared" si="120"/>
        <v>39.731487814167089</v>
      </c>
      <c r="AO144" t="str">
        <f t="shared" si="121"/>
        <v/>
      </c>
      <c r="AP144" t="str">
        <f t="shared" si="122"/>
        <v/>
      </c>
      <c r="AQ144">
        <f t="shared" si="123"/>
        <v>6.779586770529328E-4</v>
      </c>
      <c r="AR144">
        <f t="shared" si="124"/>
        <v>3.9191397105800677E-2</v>
      </c>
      <c r="AS144">
        <f t="shared" si="125"/>
        <v>6.859832793358083E-3</v>
      </c>
      <c r="AT144">
        <f t="shared" si="126"/>
        <v>1.5094703681563775E-3</v>
      </c>
      <c r="AU144" t="str">
        <f t="shared" si="127"/>
        <v/>
      </c>
      <c r="AV144">
        <f t="shared" si="128"/>
        <v>2.5396346932048813E-4</v>
      </c>
      <c r="AW144">
        <f t="shared" si="129"/>
        <v>4.1820025178689003E-3</v>
      </c>
      <c r="AX144">
        <f t="shared" si="130"/>
        <v>9.2266776225720056E-4</v>
      </c>
      <c r="AY144" t="str">
        <f t="shared" si="131"/>
        <v/>
      </c>
      <c r="AZ144">
        <f t="shared" si="132"/>
        <v>8.3315992326320504E-2</v>
      </c>
      <c r="BA144" t="str">
        <f t="shared" si="133"/>
        <v/>
      </c>
      <c r="BB144">
        <f t="shared" si="134"/>
        <v>7.9954892187334252E-3</v>
      </c>
      <c r="BC144">
        <f t="shared" si="135"/>
        <v>6.2535830322842773E-4</v>
      </c>
      <c r="BE144">
        <f t="shared" si="136"/>
        <v>1.0013186947417243</v>
      </c>
      <c r="BF144">
        <f t="shared" si="137"/>
        <v>3.0204407869543397</v>
      </c>
      <c r="BG144">
        <f t="shared" si="138"/>
        <v>4.7028316395839606E-3</v>
      </c>
      <c r="BH144">
        <f t="shared" si="139"/>
        <v>3.3454315465763812E-4</v>
      </c>
      <c r="BI144">
        <f t="shared" si="140"/>
        <v>1.1566951053119017E-3</v>
      </c>
      <c r="BJ144">
        <f t="shared" si="141"/>
        <v>2.6575859437587314E-3</v>
      </c>
      <c r="BK144">
        <f t="shared" si="142"/>
        <v>6.9709268558645733E-5</v>
      </c>
      <c r="BL144">
        <f t="shared" si="143"/>
        <v>1.9768827535778678E-3</v>
      </c>
      <c r="BM144">
        <f t="shared" si="144"/>
        <v>2.2305899030469496E-4</v>
      </c>
      <c r="BN144" t="str">
        <f t="shared" si="145"/>
        <v/>
      </c>
      <c r="BO144">
        <f t="shared" si="146"/>
        <v>1</v>
      </c>
      <c r="BP144" t="str">
        <f t="shared" si="147"/>
        <v/>
      </c>
      <c r="BQ144" t="str">
        <f t="shared" si="148"/>
        <v/>
      </c>
      <c r="BR144">
        <f t="shared" si="149"/>
        <v>1.3152359340938577E-5</v>
      </c>
      <c r="BS144">
        <f t="shared" si="150"/>
        <v>7.1959661749389605E-4</v>
      </c>
      <c r="BT144">
        <f t="shared" si="151"/>
        <v>1.2390831393504134E-4</v>
      </c>
      <c r="BU144">
        <f t="shared" si="152"/>
        <v>2.5836624968373176E-5</v>
      </c>
      <c r="BV144" t="str">
        <f t="shared" si="153"/>
        <v/>
      </c>
      <c r="BW144">
        <f t="shared" si="154"/>
        <v>4.0313847206935562E-6</v>
      </c>
      <c r="BX144">
        <f t="shared" si="155"/>
        <v>6.4512543551812224E-5</v>
      </c>
      <c r="BY144">
        <f t="shared" si="156"/>
        <v>1.1647910869985941E-5</v>
      </c>
      <c r="BZ144" t="str">
        <f t="shared" si="157"/>
        <v/>
      </c>
      <c r="CA144">
        <f t="shared" si="158"/>
        <v>9.5917165262155487E-4</v>
      </c>
      <c r="CB144" t="str">
        <f t="shared" si="159"/>
        <v/>
      </c>
      <c r="CC144">
        <f t="shared" si="160"/>
        <v>5.8730043425668113E-5</v>
      </c>
      <c r="CD144">
        <f t="shared" si="161"/>
        <v>3.0444607696248263E-6</v>
      </c>
      <c r="CI144">
        <f t="shared" si="162"/>
        <v>9.3114973262032059</v>
      </c>
      <c r="CJ144">
        <f t="shared" si="163"/>
        <v>0.31149732620320592</v>
      </c>
      <c r="CL144">
        <v>0.70016339869280841</v>
      </c>
      <c r="CM144">
        <v>11.87641605954077</v>
      </c>
      <c r="CN144">
        <v>47.875936372328589</v>
      </c>
      <c r="CO144">
        <v>0.13186433010769935</v>
      </c>
      <c r="CP144">
        <v>8.100398384319224E-2</v>
      </c>
      <c r="CQ144">
        <v>2.010835854406148E-2</v>
      </c>
      <c r="CR144">
        <v>0.12438446417615479</v>
      </c>
      <c r="CS144">
        <v>2.1650078902050677E-3</v>
      </c>
      <c r="CT144">
        <v>9.8421291012368226E-2</v>
      </c>
      <c r="CU144">
        <v>8.0295578657809064E-2</v>
      </c>
      <c r="CV144">
        <v>2.4929152886547248E-2</v>
      </c>
      <c r="CW144">
        <v>39.46312521298654</v>
      </c>
      <c r="CX144">
        <v>1.1514172384083051E-2</v>
      </c>
      <c r="CY144" t="s">
        <v>1119</v>
      </c>
      <c r="CZ144" t="s">
        <v>1119</v>
      </c>
      <c r="DA144">
        <v>7.7710268969255578E-2</v>
      </c>
      <c r="DB144">
        <v>5.2778976564791372E-2</v>
      </c>
      <c r="DC144">
        <v>1.2580186792846058E-4</v>
      </c>
      <c r="DD144">
        <v>1.2583279689859219E-3</v>
      </c>
      <c r="DE144">
        <v>1.6124476955213594E-4</v>
      </c>
      <c r="DF144">
        <v>5.6736617420648687E-3</v>
      </c>
      <c r="DG144">
        <v>4.6803566912456945E-4</v>
      </c>
      <c r="DH144" t="s">
        <v>1119</v>
      </c>
      <c r="DI144">
        <v>7.0454227742896364E-2</v>
      </c>
      <c r="DJ144" t="s">
        <v>1119</v>
      </c>
      <c r="DK144" t="s">
        <v>1119</v>
      </c>
      <c r="DL144">
        <v>1.2054703473769713E-3</v>
      </c>
    </row>
    <row r="145" spans="1:116" x14ac:dyDescent="0.2">
      <c r="A145">
        <v>7.1</v>
      </c>
      <c r="B145" s="3" t="s">
        <v>1103</v>
      </c>
      <c r="C145" s="2">
        <v>11.93902173806195</v>
      </c>
      <c r="D145" s="2">
        <v>47.947243239523019</v>
      </c>
      <c r="E145" s="2">
        <v>0</v>
      </c>
      <c r="F145" s="2">
        <v>1.3908689590940387E-2</v>
      </c>
      <c r="G145" s="2">
        <v>2.0339144806625721E-2</v>
      </c>
      <c r="H145" s="2">
        <v>7.8011262228522935E-2</v>
      </c>
      <c r="I145" s="2">
        <v>1.7168116606667584E-3</v>
      </c>
      <c r="J145" s="2">
        <v>7.3391474283536526E-2</v>
      </c>
      <c r="K145" s="2">
        <v>0</v>
      </c>
      <c r="L145" s="2">
        <v>0</v>
      </c>
      <c r="M145" s="2">
        <v>39.777674763464582</v>
      </c>
      <c r="N145" s="2">
        <v>0</v>
      </c>
      <c r="O145" s="2">
        <v>0</v>
      </c>
      <c r="P145" s="2">
        <v>0</v>
      </c>
      <c r="Q145" s="2">
        <v>4.2727719767882921E-2</v>
      </c>
      <c r="R145" s="2">
        <v>6.8079432670517656E-3</v>
      </c>
      <c r="S145" s="2">
        <v>1.2168575796782473E-3</v>
      </c>
      <c r="T145" s="2">
        <v>0</v>
      </c>
      <c r="U145" s="2">
        <v>8.6980268974672326E-5</v>
      </c>
      <c r="V145" s="2">
        <v>3.9204083465098766E-3</v>
      </c>
      <c r="W145" s="2">
        <v>1.3687443204161377E-3</v>
      </c>
      <c r="X145" s="2">
        <v>0</v>
      </c>
      <c r="Y145" s="2">
        <v>8.1360509873358647E-2</v>
      </c>
      <c r="Z145" s="2">
        <v>0</v>
      </c>
      <c r="AA145" s="2">
        <v>1.0971177834694801E-2</v>
      </c>
      <c r="AB145" s="2">
        <v>2.3253512157819599E-4</v>
      </c>
      <c r="AD145">
        <f t="shared" si="110"/>
        <v>11.93902173806195</v>
      </c>
      <c r="AE145">
        <f t="shared" si="111"/>
        <v>47.947243239523019</v>
      </c>
      <c r="AF145" t="str">
        <f t="shared" si="112"/>
        <v/>
      </c>
      <c r="AG145">
        <f t="shared" si="113"/>
        <v>1.3908689590940387E-2</v>
      </c>
      <c r="AH145">
        <f t="shared" si="114"/>
        <v>2.0339144806625721E-2</v>
      </c>
      <c r="AI145">
        <f t="shared" si="115"/>
        <v>7.8011262228522935E-2</v>
      </c>
      <c r="AJ145">
        <f t="shared" si="116"/>
        <v>1.7168116606667584E-3</v>
      </c>
      <c r="AK145">
        <f t="shared" si="117"/>
        <v>7.3391474283536526E-2</v>
      </c>
      <c r="AL145" t="str">
        <f t="shared" si="118"/>
        <v/>
      </c>
      <c r="AM145" t="str">
        <f t="shared" si="119"/>
        <v/>
      </c>
      <c r="AN145">
        <f t="shared" si="120"/>
        <v>39.777674763464582</v>
      </c>
      <c r="AO145" t="str">
        <f t="shared" si="121"/>
        <v/>
      </c>
      <c r="AP145" t="str">
        <f t="shared" si="122"/>
        <v/>
      </c>
      <c r="AQ145" t="str">
        <f t="shared" si="123"/>
        <v/>
      </c>
      <c r="AR145">
        <f t="shared" si="124"/>
        <v>4.2727719767882921E-2</v>
      </c>
      <c r="AS145">
        <f t="shared" si="125"/>
        <v>6.8079432670517656E-3</v>
      </c>
      <c r="AT145">
        <f t="shared" si="126"/>
        <v>1.2168575796782473E-3</v>
      </c>
      <c r="AU145" t="str">
        <f t="shared" si="127"/>
        <v/>
      </c>
      <c r="AV145">
        <f t="shared" si="128"/>
        <v>8.6980268974672326E-5</v>
      </c>
      <c r="AW145">
        <f t="shared" si="129"/>
        <v>3.9204083465098766E-3</v>
      </c>
      <c r="AX145">
        <f t="shared" si="130"/>
        <v>1.3687443204161377E-3</v>
      </c>
      <c r="AY145" t="str">
        <f t="shared" si="131"/>
        <v/>
      </c>
      <c r="AZ145">
        <f t="shared" si="132"/>
        <v>8.1360509873358647E-2</v>
      </c>
      <c r="BA145" t="str">
        <f t="shared" si="133"/>
        <v/>
      </c>
      <c r="BB145">
        <f t="shared" si="134"/>
        <v>1.0971177834694801E-2</v>
      </c>
      <c r="BC145">
        <f t="shared" si="135"/>
        <v>2.3253512157819599E-4</v>
      </c>
      <c r="BE145">
        <f t="shared" si="136"/>
        <v>1.0015371702191318</v>
      </c>
      <c r="BF145">
        <f t="shared" si="137"/>
        <v>3.0194413226040413</v>
      </c>
      <c r="BG145" t="str">
        <f t="shared" si="138"/>
        <v/>
      </c>
      <c r="BH145">
        <f t="shared" si="139"/>
        <v>5.7657689871591351E-4</v>
      </c>
      <c r="BI145">
        <f t="shared" si="140"/>
        <v>7.5950956354835437E-4</v>
      </c>
      <c r="BJ145">
        <f t="shared" si="141"/>
        <v>2.7986062094422538E-3</v>
      </c>
      <c r="BK145">
        <f t="shared" si="142"/>
        <v>5.5846352477619033E-5</v>
      </c>
      <c r="BL145">
        <f t="shared" si="143"/>
        <v>2.3061152942743606E-3</v>
      </c>
      <c r="BM145" t="str">
        <f t="shared" si="144"/>
        <v/>
      </c>
      <c r="BN145" t="str">
        <f t="shared" si="145"/>
        <v/>
      </c>
      <c r="BO145">
        <f t="shared" si="146"/>
        <v>1</v>
      </c>
      <c r="BP145" t="str">
        <f t="shared" si="147"/>
        <v/>
      </c>
      <c r="BQ145" t="str">
        <f t="shared" si="148"/>
        <v/>
      </c>
      <c r="BR145" t="str">
        <f t="shared" si="149"/>
        <v/>
      </c>
      <c r="BS145">
        <f t="shared" si="150"/>
        <v>7.83616406229465E-4</v>
      </c>
      <c r="BT145">
        <f t="shared" si="151"/>
        <v>1.2282825477178715E-4</v>
      </c>
      <c r="BU145">
        <f t="shared" si="152"/>
        <v>2.0803977561202441E-5</v>
      </c>
      <c r="BV145" t="str">
        <f t="shared" si="153"/>
        <v/>
      </c>
      <c r="BW145">
        <f t="shared" si="154"/>
        <v>1.3791108535140437E-6</v>
      </c>
      <c r="BX145">
        <f t="shared" si="155"/>
        <v>6.0406909363282033E-5</v>
      </c>
      <c r="BY145">
        <f t="shared" si="156"/>
        <v>1.7259191911793283E-5</v>
      </c>
      <c r="BZ145" t="str">
        <f t="shared" si="157"/>
        <v/>
      </c>
      <c r="CA145">
        <f t="shared" si="158"/>
        <v>9.3557166718938529E-4</v>
      </c>
      <c r="CB145" t="str">
        <f t="shared" si="159"/>
        <v/>
      </c>
      <c r="CC145">
        <f t="shared" si="160"/>
        <v>8.0494085454770029E-5</v>
      </c>
      <c r="CD145">
        <f t="shared" si="161"/>
        <v>1.1307470266122955E-6</v>
      </c>
      <c r="CI145">
        <f t="shared" si="162"/>
        <v>9.3556149732620302</v>
      </c>
      <c r="CJ145">
        <f t="shared" si="163"/>
        <v>0.35561497326203018</v>
      </c>
      <c r="CL145">
        <v>0.70098039215685271</v>
      </c>
      <c r="CM145">
        <v>11.905787658823655</v>
      </c>
      <c r="CN145">
        <v>47.943781025872276</v>
      </c>
      <c r="CO145">
        <v>7.7504797500313444E-2</v>
      </c>
      <c r="CP145">
        <v>7.3761396869882631E-2</v>
      </c>
      <c r="CQ145">
        <v>2.312419932969054E-2</v>
      </c>
      <c r="CR145">
        <v>7.9480021355171432E-2</v>
      </c>
      <c r="CS145">
        <v>1.9746220470955632E-3</v>
      </c>
      <c r="CT145">
        <v>0.1291781574027448</v>
      </c>
      <c r="CU145">
        <v>8.0978197681745162E-3</v>
      </c>
      <c r="CV145" t="s">
        <v>1119</v>
      </c>
      <c r="CW145">
        <v>39.573166422354035</v>
      </c>
      <c r="CX145" t="s">
        <v>1119</v>
      </c>
      <c r="CY145">
        <v>5.6484984857136889E-3</v>
      </c>
      <c r="CZ145" t="s">
        <v>1119</v>
      </c>
      <c r="DA145">
        <v>5.7206885875367292E-2</v>
      </c>
      <c r="DB145">
        <v>2.9199806410561857E-2</v>
      </c>
      <c r="DC145">
        <v>2.9853410711005203E-3</v>
      </c>
      <c r="DD145">
        <v>7.2572585670729341E-4</v>
      </c>
      <c r="DE145">
        <v>1.1509747749397458E-3</v>
      </c>
      <c r="DF145">
        <v>4.7084498187290793E-3</v>
      </c>
      <c r="DG145">
        <v>4.4940188115134316E-5</v>
      </c>
      <c r="DH145" t="s">
        <v>1119</v>
      </c>
      <c r="DI145">
        <v>7.0253275676012916E-2</v>
      </c>
      <c r="DJ145" t="s">
        <v>1119</v>
      </c>
      <c r="DK145">
        <v>9.5337387715854378E-3</v>
      </c>
      <c r="DL145">
        <v>2.6862417481208576E-3</v>
      </c>
    </row>
    <row r="146" spans="1:116" x14ac:dyDescent="0.2">
      <c r="A146">
        <v>7.15</v>
      </c>
      <c r="B146" s="3" t="s">
        <v>1104</v>
      </c>
      <c r="C146" s="2">
        <v>11.926090716185676</v>
      </c>
      <c r="D146" s="2">
        <v>47.938320978531067</v>
      </c>
      <c r="E146" s="2">
        <v>5.2071799305015029E-2</v>
      </c>
      <c r="F146" s="2">
        <v>6.0323895560268258E-2</v>
      </c>
      <c r="G146" s="2">
        <v>2.7173177739850483E-2</v>
      </c>
      <c r="H146" s="2">
        <v>6.5497743588005836E-2</v>
      </c>
      <c r="I146" s="2">
        <v>1.4600141228847134E-3</v>
      </c>
      <c r="J146" s="2">
        <v>8.7620257481686351E-2</v>
      </c>
      <c r="K146" s="2">
        <v>0</v>
      </c>
      <c r="L146" s="2">
        <v>0</v>
      </c>
      <c r="M146" s="2">
        <v>39.65876765698146</v>
      </c>
      <c r="N146" s="2">
        <v>0</v>
      </c>
      <c r="O146" s="2">
        <v>0</v>
      </c>
      <c r="P146" s="2">
        <v>0</v>
      </c>
      <c r="Q146" s="2">
        <v>5.2438121251185112E-2</v>
      </c>
      <c r="R146" s="2">
        <v>2.6344980089780805E-2</v>
      </c>
      <c r="S146" s="2">
        <v>1.3091324161494519E-3</v>
      </c>
      <c r="T146" s="2">
        <v>0</v>
      </c>
      <c r="U146" s="2">
        <v>2.9337958556207067E-6</v>
      </c>
      <c r="V146" s="2">
        <v>3.7604960762216474E-3</v>
      </c>
      <c r="W146" s="2">
        <v>2.2558695513051363E-3</v>
      </c>
      <c r="X146" s="2">
        <v>0</v>
      </c>
      <c r="Y146" s="2">
        <v>7.9663529029791777E-2</v>
      </c>
      <c r="Z146" s="2">
        <v>0</v>
      </c>
      <c r="AA146" s="2">
        <v>1.6898698293796314E-2</v>
      </c>
      <c r="AB146" s="2">
        <v>0</v>
      </c>
      <c r="AD146">
        <f t="shared" si="110"/>
        <v>11.926090716185676</v>
      </c>
      <c r="AE146">
        <f t="shared" si="111"/>
        <v>47.938320978531067</v>
      </c>
      <c r="AF146">
        <f t="shared" si="112"/>
        <v>5.2071799305015029E-2</v>
      </c>
      <c r="AG146">
        <f t="shared" si="113"/>
        <v>6.0323895560268258E-2</v>
      </c>
      <c r="AH146">
        <f t="shared" si="114"/>
        <v>2.7173177739850483E-2</v>
      </c>
      <c r="AI146">
        <f t="shared" si="115"/>
        <v>6.5497743588005836E-2</v>
      </c>
      <c r="AJ146">
        <f t="shared" si="116"/>
        <v>1.4600141228847134E-3</v>
      </c>
      <c r="AK146">
        <f t="shared" si="117"/>
        <v>8.7620257481686351E-2</v>
      </c>
      <c r="AL146" t="str">
        <f t="shared" si="118"/>
        <v/>
      </c>
      <c r="AM146" t="str">
        <f t="shared" si="119"/>
        <v/>
      </c>
      <c r="AN146">
        <f t="shared" si="120"/>
        <v>39.65876765698146</v>
      </c>
      <c r="AO146" t="str">
        <f t="shared" si="121"/>
        <v/>
      </c>
      <c r="AP146" t="str">
        <f t="shared" si="122"/>
        <v/>
      </c>
      <c r="AQ146" t="str">
        <f t="shared" si="123"/>
        <v/>
      </c>
      <c r="AR146">
        <f t="shared" si="124"/>
        <v>5.2438121251185112E-2</v>
      </c>
      <c r="AS146">
        <f t="shared" si="125"/>
        <v>2.6344980089780805E-2</v>
      </c>
      <c r="AT146">
        <f t="shared" si="126"/>
        <v>1.3091324161494519E-3</v>
      </c>
      <c r="AU146" t="str">
        <f t="shared" si="127"/>
        <v/>
      </c>
      <c r="AV146">
        <f t="shared" si="128"/>
        <v>2.9337958556207067E-6</v>
      </c>
      <c r="AW146">
        <f t="shared" si="129"/>
        <v>3.7604960762216474E-3</v>
      </c>
      <c r="AX146">
        <f t="shared" si="130"/>
        <v>2.2558695513051363E-3</v>
      </c>
      <c r="AY146" t="str">
        <f t="shared" si="131"/>
        <v/>
      </c>
      <c r="AZ146">
        <f t="shared" si="132"/>
        <v>7.9663529029791777E-2</v>
      </c>
      <c r="BA146" t="str">
        <f t="shared" si="133"/>
        <v/>
      </c>
      <c r="BB146">
        <f t="shared" si="134"/>
        <v>1.6898698293796314E-2</v>
      </c>
      <c r="BC146" t="str">
        <f t="shared" si="135"/>
        <v/>
      </c>
      <c r="BE146">
        <f t="shared" si="136"/>
        <v>1.0034520280941075</v>
      </c>
      <c r="BF146">
        <f t="shared" si="137"/>
        <v>3.0279308209957154</v>
      </c>
      <c r="BG146">
        <f t="shared" si="138"/>
        <v>2.2889489489751253E-3</v>
      </c>
      <c r="BH146">
        <f t="shared" si="139"/>
        <v>2.5081908543545463E-3</v>
      </c>
      <c r="BI146">
        <f t="shared" si="140"/>
        <v>1.0177501275348963E-3</v>
      </c>
      <c r="BJ146">
        <f t="shared" si="141"/>
        <v>2.3567363738020075E-3</v>
      </c>
      <c r="BK146">
        <f t="shared" si="142"/>
        <v>4.763535356149259E-5</v>
      </c>
      <c r="BL146">
        <f t="shared" si="143"/>
        <v>2.7614685838515327E-3</v>
      </c>
      <c r="BM146" t="str">
        <f t="shared" si="144"/>
        <v/>
      </c>
      <c r="BN146" t="str">
        <f t="shared" si="145"/>
        <v/>
      </c>
      <c r="BO146">
        <f t="shared" si="146"/>
        <v>1</v>
      </c>
      <c r="BP146" t="str">
        <f t="shared" si="147"/>
        <v/>
      </c>
      <c r="BQ146" t="str">
        <f t="shared" si="148"/>
        <v/>
      </c>
      <c r="BR146" t="str">
        <f t="shared" si="149"/>
        <v/>
      </c>
      <c r="BS146">
        <f t="shared" si="150"/>
        <v>9.6458633337929121E-4</v>
      </c>
      <c r="BT146">
        <f t="shared" si="151"/>
        <v>4.7673869726715947E-4</v>
      </c>
      <c r="BU146">
        <f t="shared" si="152"/>
        <v>2.2448657781175292E-5</v>
      </c>
      <c r="BV146" t="str">
        <f t="shared" si="153"/>
        <v/>
      </c>
      <c r="BW146">
        <f t="shared" si="154"/>
        <v>4.665610699919542E-8</v>
      </c>
      <c r="BX146">
        <f t="shared" si="155"/>
        <v>5.811665749796609E-5</v>
      </c>
      <c r="BY146">
        <f t="shared" si="156"/>
        <v>2.8530690834832309E-5</v>
      </c>
      <c r="BZ146" t="str">
        <f t="shared" si="157"/>
        <v/>
      </c>
      <c r="CA146">
        <f t="shared" si="158"/>
        <v>9.1880451051272547E-4</v>
      </c>
      <c r="CB146" t="str">
        <f t="shared" si="159"/>
        <v/>
      </c>
      <c r="CC146">
        <f t="shared" si="160"/>
        <v>1.2435525588354445E-4</v>
      </c>
      <c r="CD146" t="str">
        <f t="shared" si="161"/>
        <v/>
      </c>
      <c r="CI146">
        <f t="shared" si="162"/>
        <v>9.3997326203208562</v>
      </c>
      <c r="CJ146">
        <f t="shared" si="163"/>
        <v>0.39973262032085621</v>
      </c>
      <c r="CL146">
        <v>0.70220588235293135</v>
      </c>
      <c r="CM146">
        <v>11.886214270237121</v>
      </c>
      <c r="CN146">
        <v>48.008668509914926</v>
      </c>
      <c r="CO146" t="s">
        <v>1119</v>
      </c>
      <c r="CP146">
        <v>9.9131387736285978E-2</v>
      </c>
      <c r="CQ146">
        <v>2.9077020145396724E-2</v>
      </c>
      <c r="CR146">
        <v>0.11075028187959078</v>
      </c>
      <c r="CS146">
        <v>2.396295121874021E-3</v>
      </c>
      <c r="CT146">
        <v>0.21684611406156776</v>
      </c>
      <c r="CU146">
        <v>2.748406417538019E-3</v>
      </c>
      <c r="CV146" t="s">
        <v>1119</v>
      </c>
      <c r="CW146">
        <v>39.464449173971772</v>
      </c>
      <c r="CX146" t="s">
        <v>1119</v>
      </c>
      <c r="CY146">
        <v>2.514042201068563E-3</v>
      </c>
      <c r="CZ146" t="s">
        <v>1119</v>
      </c>
      <c r="DA146">
        <v>6.40211385594288E-2</v>
      </c>
      <c r="DB146">
        <v>1.9411877145159483E-2</v>
      </c>
      <c r="DC146">
        <v>3.2212005324379063E-3</v>
      </c>
      <c r="DD146" t="s">
        <v>1119</v>
      </c>
      <c r="DE146">
        <v>1.3246426571729899E-4</v>
      </c>
      <c r="DF146">
        <v>5.9032304955898181E-3</v>
      </c>
      <c r="DG146">
        <v>2.4005646082089576E-3</v>
      </c>
      <c r="DH146" t="s">
        <v>1119</v>
      </c>
      <c r="DI146">
        <v>7.368615431606737E-2</v>
      </c>
      <c r="DJ146" t="s">
        <v>1119</v>
      </c>
      <c r="DK146">
        <v>7.8124034523964552E-3</v>
      </c>
      <c r="DL146">
        <v>6.1546493786724407E-4</v>
      </c>
    </row>
    <row r="147" spans="1:116" x14ac:dyDescent="0.2">
      <c r="A147">
        <v>7.2</v>
      </c>
      <c r="B147" s="3" t="s">
        <v>1105</v>
      </c>
      <c r="C147" s="2">
        <v>11.914595185197259</v>
      </c>
      <c r="D147" s="2">
        <v>47.935461836924006</v>
      </c>
      <c r="E147" s="2">
        <v>0</v>
      </c>
      <c r="F147" s="2">
        <v>7.45176498127985E-2</v>
      </c>
      <c r="G147" s="2">
        <v>2.069526084617224E-2</v>
      </c>
      <c r="H147" s="2">
        <v>7.8595998118058383E-2</v>
      </c>
      <c r="I147" s="2">
        <v>2.0170326215752294E-3</v>
      </c>
      <c r="J147" s="2">
        <v>9.5744787259857855E-2</v>
      </c>
      <c r="K147" s="2">
        <v>0</v>
      </c>
      <c r="L147" s="2">
        <v>0</v>
      </c>
      <c r="M147" s="2">
        <v>39.597750909509607</v>
      </c>
      <c r="N147" s="2">
        <v>0</v>
      </c>
      <c r="O147" s="2">
        <v>0</v>
      </c>
      <c r="P147" s="2">
        <v>0</v>
      </c>
      <c r="Q147" s="2">
        <v>7.743527114123229E-2</v>
      </c>
      <c r="R147" s="2">
        <v>9.9558239119288516E-2</v>
      </c>
      <c r="S147" s="2">
        <v>3.8131583287753145E-4</v>
      </c>
      <c r="T147" s="2">
        <v>0</v>
      </c>
      <c r="U147" s="2">
        <v>1.7770161424207167E-3</v>
      </c>
      <c r="V147" s="2">
        <v>4.9685178336543578E-3</v>
      </c>
      <c r="W147" s="2">
        <v>2.3405444898366443E-3</v>
      </c>
      <c r="X147" s="2">
        <v>0</v>
      </c>
      <c r="Y147" s="2">
        <v>7.8027420453189611E-2</v>
      </c>
      <c r="Z147" s="2">
        <v>0</v>
      </c>
      <c r="AA147" s="2">
        <v>1.5851992173402073E-2</v>
      </c>
      <c r="AB147" s="2">
        <v>2.8102252477459549E-4</v>
      </c>
      <c r="AD147">
        <f t="shared" si="110"/>
        <v>11.914595185197259</v>
      </c>
      <c r="AE147">
        <f t="shared" si="111"/>
        <v>47.935461836924006</v>
      </c>
      <c r="AF147" t="str">
        <f t="shared" si="112"/>
        <v/>
      </c>
      <c r="AG147">
        <f t="shared" si="113"/>
        <v>7.45176498127985E-2</v>
      </c>
      <c r="AH147">
        <f t="shared" si="114"/>
        <v>2.069526084617224E-2</v>
      </c>
      <c r="AI147">
        <f t="shared" si="115"/>
        <v>7.8595998118058383E-2</v>
      </c>
      <c r="AJ147">
        <f t="shared" si="116"/>
        <v>2.0170326215752294E-3</v>
      </c>
      <c r="AK147">
        <f t="shared" si="117"/>
        <v>9.5744787259857855E-2</v>
      </c>
      <c r="AL147" t="str">
        <f t="shared" si="118"/>
        <v/>
      </c>
      <c r="AM147" t="str">
        <f t="shared" si="119"/>
        <v/>
      </c>
      <c r="AN147">
        <f t="shared" si="120"/>
        <v>39.597750909509607</v>
      </c>
      <c r="AO147" t="str">
        <f t="shared" si="121"/>
        <v/>
      </c>
      <c r="AP147" t="str">
        <f t="shared" si="122"/>
        <v/>
      </c>
      <c r="AQ147" t="str">
        <f t="shared" si="123"/>
        <v/>
      </c>
      <c r="AR147">
        <f t="shared" si="124"/>
        <v>7.743527114123229E-2</v>
      </c>
      <c r="AS147">
        <f t="shared" si="125"/>
        <v>9.9558239119288516E-2</v>
      </c>
      <c r="AT147">
        <f t="shared" si="126"/>
        <v>3.8131583287753145E-4</v>
      </c>
      <c r="AU147" t="str">
        <f t="shared" si="127"/>
        <v/>
      </c>
      <c r="AV147">
        <f t="shared" si="128"/>
        <v>1.7770161424207167E-3</v>
      </c>
      <c r="AW147">
        <f t="shared" si="129"/>
        <v>4.9685178336543578E-3</v>
      </c>
      <c r="AX147">
        <f t="shared" si="130"/>
        <v>2.3405444898366443E-3</v>
      </c>
      <c r="AY147" t="str">
        <f t="shared" si="131"/>
        <v/>
      </c>
      <c r="AZ147">
        <f t="shared" si="132"/>
        <v>7.8027420453189611E-2</v>
      </c>
      <c r="BA147" t="str">
        <f t="shared" si="133"/>
        <v/>
      </c>
      <c r="BB147">
        <f t="shared" si="134"/>
        <v>1.5851992173402073E-2</v>
      </c>
      <c r="BC147">
        <f t="shared" si="135"/>
        <v>2.8102252477459549E-4</v>
      </c>
      <c r="BE147">
        <f t="shared" si="136"/>
        <v>1.0040295463696258</v>
      </c>
      <c r="BF147">
        <f t="shared" si="137"/>
        <v>3.0324157330242425</v>
      </c>
      <c r="BG147" t="str">
        <f t="shared" si="138"/>
        <v/>
      </c>
      <c r="BH147">
        <f t="shared" si="139"/>
        <v>3.1031233948023611E-3</v>
      </c>
      <c r="BI147">
        <f t="shared" si="140"/>
        <v>7.763192159350392E-4</v>
      </c>
      <c r="BJ147">
        <f t="shared" si="141"/>
        <v>2.8323948444422841E-3</v>
      </c>
      <c r="BK147">
        <f t="shared" si="142"/>
        <v>6.5910401006057391E-5</v>
      </c>
      <c r="BL147">
        <f t="shared" si="143"/>
        <v>3.0221736578004486E-3</v>
      </c>
      <c r="BM147" t="str">
        <f t="shared" si="144"/>
        <v/>
      </c>
      <c r="BN147" t="str">
        <f t="shared" si="145"/>
        <v/>
      </c>
      <c r="BO147">
        <f t="shared" si="146"/>
        <v>1</v>
      </c>
      <c r="BP147" t="str">
        <f t="shared" si="147"/>
        <v/>
      </c>
      <c r="BQ147" t="str">
        <f t="shared" si="148"/>
        <v/>
      </c>
      <c r="BR147" t="str">
        <f t="shared" si="149"/>
        <v/>
      </c>
      <c r="BS147">
        <f t="shared" si="150"/>
        <v>1.4265976356648976E-3</v>
      </c>
      <c r="BT147">
        <f t="shared" si="151"/>
        <v>1.8043817793846467E-3</v>
      </c>
      <c r="BU147">
        <f t="shared" si="152"/>
        <v>6.5487790272936207E-6</v>
      </c>
      <c r="BV147" t="str">
        <f t="shared" si="153"/>
        <v/>
      </c>
      <c r="BW147">
        <f t="shared" si="154"/>
        <v>2.8303404365319206E-5</v>
      </c>
      <c r="BX147">
        <f t="shared" si="155"/>
        <v>7.6904373259918031E-5</v>
      </c>
      <c r="BY147">
        <f t="shared" si="156"/>
        <v>2.9647214916736601E-5</v>
      </c>
      <c r="BZ147" t="str">
        <f t="shared" si="157"/>
        <v/>
      </c>
      <c r="CA147">
        <f t="shared" si="158"/>
        <v>9.013210673377716E-4</v>
      </c>
      <c r="CB147" t="str">
        <f t="shared" si="159"/>
        <v/>
      </c>
      <c r="CC147">
        <f t="shared" si="160"/>
        <v>1.1683243764102304E-4</v>
      </c>
      <c r="CD147">
        <f t="shared" si="161"/>
        <v>1.3727356161235804E-6</v>
      </c>
      <c r="CI147">
        <f t="shared" si="162"/>
        <v>9.4438502673796787</v>
      </c>
      <c r="CJ147">
        <f t="shared" si="163"/>
        <v>0.4438502673796787</v>
      </c>
      <c r="CL147">
        <v>0.70855614973262249</v>
      </c>
      <c r="CM147">
        <v>11.930241460005206</v>
      </c>
      <c r="CN147">
        <v>47.931879997257923</v>
      </c>
      <c r="CO147">
        <v>0.14615157245853017</v>
      </c>
      <c r="CP147">
        <v>0.12771228056966796</v>
      </c>
      <c r="CQ147">
        <v>3.3738472667790426E-2</v>
      </c>
      <c r="CR147">
        <v>8.6233292718767118E-2</v>
      </c>
      <c r="CS147">
        <v>3.1337836724567901E-3</v>
      </c>
      <c r="CT147">
        <v>3.7754224080275608E-2</v>
      </c>
      <c r="CU147" t="s">
        <v>1119</v>
      </c>
      <c r="CV147" t="s">
        <v>1119</v>
      </c>
      <c r="CW147">
        <v>39.560880536798379</v>
      </c>
      <c r="CX147" t="s">
        <v>1119</v>
      </c>
      <c r="CY147" t="s">
        <v>1119</v>
      </c>
      <c r="CZ147">
        <v>5.300110408861502E-4</v>
      </c>
      <c r="DA147">
        <v>3.7946891788490804E-2</v>
      </c>
      <c r="DB147">
        <v>7.7983537708274271E-3</v>
      </c>
      <c r="DC147">
        <v>1.8813367427709044E-3</v>
      </c>
      <c r="DD147">
        <v>3.5895898633325356E-4</v>
      </c>
      <c r="DE147">
        <v>1.461165105373934E-4</v>
      </c>
      <c r="DF147">
        <v>5.497370591033039E-3</v>
      </c>
      <c r="DG147">
        <v>1.6618425371150956E-3</v>
      </c>
      <c r="DH147" t="s">
        <v>1119</v>
      </c>
      <c r="DI147">
        <v>8.1009776307373813E-2</v>
      </c>
      <c r="DJ147" t="s">
        <v>1119</v>
      </c>
      <c r="DK147">
        <v>5.2181045238835679E-3</v>
      </c>
      <c r="DL147">
        <v>2.2561697177540159E-4</v>
      </c>
    </row>
    <row r="148" spans="1:116" x14ac:dyDescent="0.2">
      <c r="A148">
        <v>7.25</v>
      </c>
      <c r="B148" s="3" t="s">
        <v>1106</v>
      </c>
      <c r="C148" s="2">
        <v>11.930577915563962</v>
      </c>
      <c r="D148" s="2">
        <v>47.942101017041864</v>
      </c>
      <c r="E148" s="2">
        <v>0</v>
      </c>
      <c r="F148" s="2">
        <v>8.6800210318308105E-2</v>
      </c>
      <c r="G148" s="2">
        <v>2.4325373156668974E-2</v>
      </c>
      <c r="H148" s="2">
        <v>8.7214117000137828E-2</v>
      </c>
      <c r="I148" s="2">
        <v>1.3663502782867967E-3</v>
      </c>
      <c r="J148" s="2">
        <v>6.0135939149276875E-2</v>
      </c>
      <c r="K148" s="2">
        <v>0</v>
      </c>
      <c r="L148" s="2">
        <v>0</v>
      </c>
      <c r="M148" s="2">
        <v>39.630951800253577</v>
      </c>
      <c r="N148" s="2">
        <v>0</v>
      </c>
      <c r="O148" s="2">
        <v>0</v>
      </c>
      <c r="P148" s="2">
        <v>5.0601963723842373E-4</v>
      </c>
      <c r="Q148" s="2">
        <v>6.3623645857554895E-2</v>
      </c>
      <c r="R148" s="2">
        <v>7.2176632953353831E-2</v>
      </c>
      <c r="S148" s="2">
        <v>1.173210037365116E-3</v>
      </c>
      <c r="T148" s="2">
        <v>3.602300861003686E-4</v>
      </c>
      <c r="U148" s="2">
        <v>2.6200357657950413E-3</v>
      </c>
      <c r="V148" s="2">
        <v>4.0579430655287426E-3</v>
      </c>
      <c r="W148" s="2">
        <v>2.8521276007757168E-3</v>
      </c>
      <c r="X148" s="2">
        <v>0</v>
      </c>
      <c r="Y148" s="2">
        <v>7.7756853626296085E-2</v>
      </c>
      <c r="Z148" s="2">
        <v>0</v>
      </c>
      <c r="AA148" s="2">
        <v>1.064080186662323E-2</v>
      </c>
      <c r="AB148" s="2">
        <v>7.5977674128050539E-4</v>
      </c>
      <c r="AD148">
        <f t="shared" si="110"/>
        <v>11.930577915563962</v>
      </c>
      <c r="AE148">
        <f t="shared" si="111"/>
        <v>47.942101017041864</v>
      </c>
      <c r="AF148" t="str">
        <f t="shared" si="112"/>
        <v/>
      </c>
      <c r="AG148">
        <f t="shared" si="113"/>
        <v>8.6800210318308105E-2</v>
      </c>
      <c r="AH148">
        <f t="shared" si="114"/>
        <v>2.4325373156668974E-2</v>
      </c>
      <c r="AI148">
        <f t="shared" si="115"/>
        <v>8.7214117000137828E-2</v>
      </c>
      <c r="AJ148">
        <f t="shared" si="116"/>
        <v>1.3663502782867967E-3</v>
      </c>
      <c r="AK148">
        <f t="shared" si="117"/>
        <v>6.0135939149276875E-2</v>
      </c>
      <c r="AL148" t="str">
        <f t="shared" si="118"/>
        <v/>
      </c>
      <c r="AM148" t="str">
        <f t="shared" si="119"/>
        <v/>
      </c>
      <c r="AN148">
        <f t="shared" si="120"/>
        <v>39.630951800253577</v>
      </c>
      <c r="AO148" t="str">
        <f t="shared" si="121"/>
        <v/>
      </c>
      <c r="AP148" t="str">
        <f t="shared" si="122"/>
        <v/>
      </c>
      <c r="AQ148">
        <f t="shared" si="123"/>
        <v>5.0601963723842373E-4</v>
      </c>
      <c r="AR148">
        <f t="shared" si="124"/>
        <v>6.3623645857554895E-2</v>
      </c>
      <c r="AS148">
        <f t="shared" si="125"/>
        <v>7.2176632953353831E-2</v>
      </c>
      <c r="AT148">
        <f t="shared" si="126"/>
        <v>1.173210037365116E-3</v>
      </c>
      <c r="AU148">
        <f t="shared" si="127"/>
        <v>3.602300861003686E-4</v>
      </c>
      <c r="AV148">
        <f t="shared" si="128"/>
        <v>2.6200357657950413E-3</v>
      </c>
      <c r="AW148">
        <f t="shared" si="129"/>
        <v>4.0579430655287426E-3</v>
      </c>
      <c r="AX148">
        <f t="shared" si="130"/>
        <v>2.8521276007757168E-3</v>
      </c>
      <c r="AY148" t="str">
        <f t="shared" si="131"/>
        <v/>
      </c>
      <c r="AZ148">
        <f t="shared" si="132"/>
        <v>7.7756853626296085E-2</v>
      </c>
      <c r="BA148" t="str">
        <f t="shared" si="133"/>
        <v/>
      </c>
      <c r="BB148">
        <f t="shared" si="134"/>
        <v>1.064080186662323E-2</v>
      </c>
      <c r="BC148">
        <f t="shared" si="135"/>
        <v>7.5977674128050539E-4</v>
      </c>
      <c r="BE148">
        <f t="shared" si="136"/>
        <v>1.0045341374783017</v>
      </c>
      <c r="BF148">
        <f t="shared" si="137"/>
        <v>3.0302949673179809</v>
      </c>
      <c r="BG148" t="str">
        <f t="shared" si="138"/>
        <v/>
      </c>
      <c r="BH148">
        <f t="shared" si="139"/>
        <v>3.611575433942952E-3</v>
      </c>
      <c r="BI148">
        <f t="shared" si="140"/>
        <v>9.1172730043126123E-4</v>
      </c>
      <c r="BJ148">
        <f t="shared" si="141"/>
        <v>3.1403363510256561E-3</v>
      </c>
      <c r="BK148">
        <f t="shared" si="142"/>
        <v>4.4610706172907085E-5</v>
      </c>
      <c r="BL148">
        <f t="shared" si="143"/>
        <v>1.8965940848440725E-3</v>
      </c>
      <c r="BM148" t="str">
        <f t="shared" si="144"/>
        <v/>
      </c>
      <c r="BN148" t="str">
        <f t="shared" si="145"/>
        <v/>
      </c>
      <c r="BO148">
        <f t="shared" si="146"/>
        <v>1</v>
      </c>
      <c r="BP148" t="str">
        <f t="shared" si="147"/>
        <v/>
      </c>
      <c r="BQ148" t="str">
        <f t="shared" si="148"/>
        <v/>
      </c>
      <c r="BR148">
        <f t="shared" si="149"/>
        <v>9.8416550473539406E-6</v>
      </c>
      <c r="BS148">
        <f t="shared" si="150"/>
        <v>1.1711627351579292E-3</v>
      </c>
      <c r="BT148">
        <f t="shared" si="151"/>
        <v>1.3070248996689294E-3</v>
      </c>
      <c r="BU148">
        <f t="shared" si="152"/>
        <v>2.0132016827556885E-5</v>
      </c>
      <c r="BV148">
        <f t="shared" si="153"/>
        <v>6.2067214036669343E-6</v>
      </c>
      <c r="BW148">
        <f t="shared" si="154"/>
        <v>4.1695629947542927E-5</v>
      </c>
      <c r="BX148">
        <f t="shared" si="155"/>
        <v>6.2757574493496702E-5</v>
      </c>
      <c r="BY148">
        <f t="shared" si="156"/>
        <v>3.6097071439689454E-5</v>
      </c>
      <c r="BZ148" t="str">
        <f t="shared" si="157"/>
        <v/>
      </c>
      <c r="CA148">
        <f t="shared" si="158"/>
        <v>8.974431938133723E-4</v>
      </c>
      <c r="CB148" t="str">
        <f t="shared" si="159"/>
        <v/>
      </c>
      <c r="CC148">
        <f t="shared" si="160"/>
        <v>7.8359194347665944E-5</v>
      </c>
      <c r="CD148">
        <f t="shared" si="161"/>
        <v>3.7082395512675366E-6</v>
      </c>
      <c r="CI148">
        <f t="shared" si="162"/>
        <v>9.487967914438503</v>
      </c>
      <c r="CJ148">
        <f t="shared" si="163"/>
        <v>0.48796791443850296</v>
      </c>
      <c r="CL148">
        <v>0.72058823529411242</v>
      </c>
      <c r="CM148">
        <v>11.89351425643328</v>
      </c>
      <c r="CN148">
        <v>47.861731512619855</v>
      </c>
      <c r="CO148">
        <v>8.789208187240409E-2</v>
      </c>
      <c r="CP148">
        <v>5.0735916869717297E-2</v>
      </c>
      <c r="CQ148">
        <v>2.8262644178563751E-2</v>
      </c>
      <c r="CR148">
        <v>8.236865088837976E-2</v>
      </c>
      <c r="CS148">
        <v>3.1850078107749573E-3</v>
      </c>
      <c r="CT148">
        <v>9.8632835660235882E-2</v>
      </c>
      <c r="CU148">
        <v>0.12020089101044411</v>
      </c>
      <c r="CV148">
        <v>3.4044566957425741E-2</v>
      </c>
      <c r="CW148">
        <v>39.566928975387818</v>
      </c>
      <c r="CX148" t="s">
        <v>1119</v>
      </c>
      <c r="CY148" t="s">
        <v>1119</v>
      </c>
      <c r="CZ148">
        <v>2.2721272366545988E-4</v>
      </c>
      <c r="DA148">
        <v>3.9090812151716635E-2</v>
      </c>
      <c r="DB148">
        <v>1.9789886657711971E-2</v>
      </c>
      <c r="DC148">
        <v>1.3362930450272464E-3</v>
      </c>
      <c r="DD148">
        <v>1.1811338031669913E-3</v>
      </c>
      <c r="DE148">
        <v>4.9249520118092329E-4</v>
      </c>
      <c r="DF148">
        <v>6.7006586083716334E-3</v>
      </c>
      <c r="DG148">
        <v>2.2351458018235516E-3</v>
      </c>
      <c r="DH148" t="s">
        <v>1119</v>
      </c>
      <c r="DI148">
        <v>7.736103612595463E-2</v>
      </c>
      <c r="DJ148" t="s">
        <v>1119</v>
      </c>
      <c r="DK148">
        <v>2.2027306662304721E-2</v>
      </c>
      <c r="DL148">
        <v>2.0606795301723493E-3</v>
      </c>
    </row>
    <row r="149" spans="1:116" x14ac:dyDescent="0.2">
      <c r="A149">
        <v>7.3</v>
      </c>
      <c r="B149" s="3" t="s">
        <v>1107</v>
      </c>
      <c r="C149" s="2">
        <v>11.947333656917806</v>
      </c>
      <c r="D149" s="2">
        <v>47.958320416240397</v>
      </c>
      <c r="E149" s="2">
        <v>0</v>
      </c>
      <c r="F149" s="2">
        <v>7.7351720120747647E-2</v>
      </c>
      <c r="G149" s="2">
        <v>2.431825740085148E-2</v>
      </c>
      <c r="H149" s="2">
        <v>7.4993564152287084E-2</v>
      </c>
      <c r="I149" s="2">
        <v>1.3973540986623588E-3</v>
      </c>
      <c r="J149" s="2">
        <v>5.6298031460753795E-2</v>
      </c>
      <c r="K149" s="2">
        <v>0</v>
      </c>
      <c r="L149" s="2">
        <v>0</v>
      </c>
      <c r="M149" s="2">
        <v>39.702027320682653</v>
      </c>
      <c r="N149" s="2">
        <v>0</v>
      </c>
      <c r="O149" s="2">
        <v>0</v>
      </c>
      <c r="P149" s="2">
        <v>6.2275211745413774E-4</v>
      </c>
      <c r="Q149" s="2">
        <v>3.6093191290374624E-2</v>
      </c>
      <c r="R149" s="2">
        <v>1.870446442452274E-2</v>
      </c>
      <c r="S149" s="2">
        <v>3.4985862383866517E-3</v>
      </c>
      <c r="T149" s="2">
        <v>2.4275912216689034E-5</v>
      </c>
      <c r="U149" s="2">
        <v>0</v>
      </c>
      <c r="V149" s="2">
        <v>3.8307851596222318E-3</v>
      </c>
      <c r="W149" s="2">
        <v>2.0018175601425564E-3</v>
      </c>
      <c r="X149" s="2">
        <v>0</v>
      </c>
      <c r="Y149" s="2">
        <v>7.8665785694573748E-2</v>
      </c>
      <c r="Z149" s="2">
        <v>0</v>
      </c>
      <c r="AA149" s="2">
        <v>1.2544457459894609E-2</v>
      </c>
      <c r="AB149" s="2">
        <v>1.9735630686483884E-3</v>
      </c>
      <c r="AD149">
        <f t="shared" si="110"/>
        <v>11.947333656917806</v>
      </c>
      <c r="AE149">
        <f t="shared" si="111"/>
        <v>47.958320416240397</v>
      </c>
      <c r="AF149" t="str">
        <f t="shared" si="112"/>
        <v/>
      </c>
      <c r="AG149">
        <f t="shared" si="113"/>
        <v>7.7351720120747647E-2</v>
      </c>
      <c r="AH149">
        <f t="shared" si="114"/>
        <v>2.431825740085148E-2</v>
      </c>
      <c r="AI149">
        <f t="shared" si="115"/>
        <v>7.4993564152287084E-2</v>
      </c>
      <c r="AJ149">
        <f t="shared" si="116"/>
        <v>1.3973540986623588E-3</v>
      </c>
      <c r="AK149">
        <f t="shared" si="117"/>
        <v>5.6298031460753795E-2</v>
      </c>
      <c r="AL149" t="str">
        <f t="shared" si="118"/>
        <v/>
      </c>
      <c r="AM149" t="str">
        <f t="shared" si="119"/>
        <v/>
      </c>
      <c r="AN149">
        <f t="shared" si="120"/>
        <v>39.702027320682653</v>
      </c>
      <c r="AO149" t="str">
        <f t="shared" si="121"/>
        <v/>
      </c>
      <c r="AP149" t="str">
        <f t="shared" si="122"/>
        <v/>
      </c>
      <c r="AQ149">
        <f t="shared" si="123"/>
        <v>6.2275211745413774E-4</v>
      </c>
      <c r="AR149">
        <f t="shared" si="124"/>
        <v>3.6093191290374624E-2</v>
      </c>
      <c r="AS149">
        <f t="shared" si="125"/>
        <v>1.870446442452274E-2</v>
      </c>
      <c r="AT149">
        <f t="shared" si="126"/>
        <v>3.4985862383866517E-3</v>
      </c>
      <c r="AU149">
        <f t="shared" si="127"/>
        <v>2.4275912216689034E-5</v>
      </c>
      <c r="AV149" t="str">
        <f t="shared" si="128"/>
        <v/>
      </c>
      <c r="AW149">
        <f t="shared" si="129"/>
        <v>3.8307851596222318E-3</v>
      </c>
      <c r="AX149">
        <f t="shared" si="130"/>
        <v>2.0018175601425564E-3</v>
      </c>
      <c r="AY149" t="str">
        <f t="shared" si="131"/>
        <v/>
      </c>
      <c r="AZ149">
        <f t="shared" si="132"/>
        <v>7.8665785694573748E-2</v>
      </c>
      <c r="BA149" t="str">
        <f t="shared" si="133"/>
        <v/>
      </c>
      <c r="BB149">
        <f t="shared" si="134"/>
        <v>1.2544457459894609E-2</v>
      </c>
      <c r="BC149">
        <f t="shared" si="135"/>
        <v>1.9735630686483884E-3</v>
      </c>
      <c r="BE149">
        <f t="shared" si="136"/>
        <v>1.0041440753428492</v>
      </c>
      <c r="BF149">
        <f t="shared" si="137"/>
        <v>3.0258934112139086</v>
      </c>
      <c r="BG149" t="str">
        <f t="shared" si="138"/>
        <v/>
      </c>
      <c r="BH149">
        <f t="shared" si="139"/>
        <v>3.212681759176687E-3</v>
      </c>
      <c r="BI149">
        <f t="shared" si="140"/>
        <v>9.0982887970249141E-4</v>
      </c>
      <c r="BJ149">
        <f t="shared" si="141"/>
        <v>2.6954742760193105E-3</v>
      </c>
      <c r="BK149">
        <f t="shared" si="142"/>
        <v>4.554129127570202E-5</v>
      </c>
      <c r="BL149">
        <f t="shared" si="143"/>
        <v>1.7723738029654466E-3</v>
      </c>
      <c r="BM149" t="str">
        <f t="shared" si="144"/>
        <v/>
      </c>
      <c r="BN149" t="str">
        <f t="shared" si="145"/>
        <v/>
      </c>
      <c r="BO149">
        <f t="shared" si="146"/>
        <v>1</v>
      </c>
      <c r="BP149" t="str">
        <f t="shared" si="147"/>
        <v/>
      </c>
      <c r="BQ149" t="str">
        <f t="shared" si="148"/>
        <v/>
      </c>
      <c r="BR149">
        <f t="shared" si="149"/>
        <v>1.2090320109217822E-5</v>
      </c>
      <c r="BS149">
        <f t="shared" si="150"/>
        <v>6.6320195118476093E-4</v>
      </c>
      <c r="BT149">
        <f t="shared" si="151"/>
        <v>3.3810713765444463E-4</v>
      </c>
      <c r="BU149">
        <f t="shared" si="152"/>
        <v>5.9927466414308858E-5</v>
      </c>
      <c r="BV149">
        <f t="shared" si="153"/>
        <v>4.1752227218943138E-7</v>
      </c>
      <c r="BW149" t="str">
        <f t="shared" si="154"/>
        <v/>
      </c>
      <c r="BX149">
        <f t="shared" si="155"/>
        <v>5.9138433438214589E-5</v>
      </c>
      <c r="BY149">
        <f t="shared" si="156"/>
        <v>2.5290029211838349E-5</v>
      </c>
      <c r="BZ149" t="str">
        <f t="shared" si="157"/>
        <v/>
      </c>
      <c r="CA149">
        <f t="shared" si="158"/>
        <v>9.0630837421726892E-4</v>
      </c>
      <c r="CB149" t="str">
        <f t="shared" si="159"/>
        <v/>
      </c>
      <c r="CC149">
        <f t="shared" si="160"/>
        <v>9.2212396164619438E-5</v>
      </c>
      <c r="CD149">
        <f t="shared" si="161"/>
        <v>9.6151179369791357E-6</v>
      </c>
      <c r="CI149">
        <f t="shared" si="162"/>
        <v>9.5320855614973272</v>
      </c>
      <c r="CJ149">
        <f t="shared" si="163"/>
        <v>0.53208556149732722</v>
      </c>
      <c r="CL149">
        <v>0.72058823529411331</v>
      </c>
      <c r="CM149">
        <v>11.9200583700013</v>
      </c>
      <c r="CN149">
        <v>47.966016357414986</v>
      </c>
      <c r="CO149" t="s">
        <v>1119</v>
      </c>
      <c r="CP149">
        <v>0.11757691246975005</v>
      </c>
      <c r="CQ149">
        <v>3.118777810241417E-2</v>
      </c>
      <c r="CR149">
        <v>8.825643222418543E-2</v>
      </c>
      <c r="CS149">
        <v>2.1543017618477862E-3</v>
      </c>
      <c r="CT149">
        <v>9.9674382909677103E-2</v>
      </c>
      <c r="CU149" t="s">
        <v>1119</v>
      </c>
      <c r="CV149" t="s">
        <v>1119</v>
      </c>
      <c r="CW149">
        <v>39.548066604776174</v>
      </c>
      <c r="CX149" t="s">
        <v>1119</v>
      </c>
      <c r="CY149" t="s">
        <v>1119</v>
      </c>
      <c r="CZ149">
        <v>2.5777075120970105E-3</v>
      </c>
      <c r="DA149">
        <v>7.9736410928848686E-2</v>
      </c>
      <c r="DB149">
        <v>5.7094702526651248E-2</v>
      </c>
      <c r="DC149">
        <v>2.4211454938817146E-3</v>
      </c>
      <c r="DD149" t="s">
        <v>1119</v>
      </c>
      <c r="DE149">
        <v>3.5700441026516392E-4</v>
      </c>
      <c r="DF149">
        <v>5.0925398469085122E-3</v>
      </c>
      <c r="DG149">
        <v>1.6234246540572886E-3</v>
      </c>
      <c r="DH149" t="s">
        <v>1119</v>
      </c>
      <c r="DI149">
        <v>7.1275443563120919E-2</v>
      </c>
      <c r="DJ149" t="s">
        <v>1119</v>
      </c>
      <c r="DK149">
        <v>5.0907586655381245E-3</v>
      </c>
      <c r="DL149">
        <v>1.7397227382805289E-3</v>
      </c>
    </row>
    <row r="150" spans="1:116" x14ac:dyDescent="0.2">
      <c r="A150">
        <v>7.35</v>
      </c>
      <c r="B150" s="3" t="s">
        <v>1108</v>
      </c>
      <c r="C150" s="2">
        <v>11.944070556511042</v>
      </c>
      <c r="D150" s="2">
        <v>47.941031310073015</v>
      </c>
      <c r="E150" s="2">
        <v>2.8377265597123818E-2</v>
      </c>
      <c r="F150" s="2">
        <v>4.2629849655749369E-2</v>
      </c>
      <c r="G150" s="2">
        <v>2.5292450714109453E-2</v>
      </c>
      <c r="H150" s="2">
        <v>9.0887976142498217E-2</v>
      </c>
      <c r="I150" s="2">
        <v>1.3684521989939E-3</v>
      </c>
      <c r="J150" s="2">
        <v>3.8081603626866446E-2</v>
      </c>
      <c r="K150" s="2">
        <v>0</v>
      </c>
      <c r="L150" s="2">
        <v>0</v>
      </c>
      <c r="M150" s="2">
        <v>39.747628040720699</v>
      </c>
      <c r="N150" s="2">
        <v>0</v>
      </c>
      <c r="O150" s="2">
        <v>0</v>
      </c>
      <c r="P150" s="2">
        <v>5.8646653760627125E-4</v>
      </c>
      <c r="Q150" s="2">
        <v>3.5893170507440335E-2</v>
      </c>
      <c r="R150" s="2">
        <v>6.4058306295144427E-3</v>
      </c>
      <c r="S150" s="2">
        <v>2.4955036020957735E-3</v>
      </c>
      <c r="T150" s="2">
        <v>0</v>
      </c>
      <c r="U150" s="2">
        <v>0</v>
      </c>
      <c r="V150" s="2">
        <v>4.5406106904563323E-3</v>
      </c>
      <c r="W150" s="2">
        <v>1.1702206003426556E-3</v>
      </c>
      <c r="X150" s="2">
        <v>0</v>
      </c>
      <c r="Y150" s="2">
        <v>8.0342307233185598E-2</v>
      </c>
      <c r="Z150" s="2">
        <v>0</v>
      </c>
      <c r="AA150" s="2">
        <v>7.760964910287417E-3</v>
      </c>
      <c r="AB150" s="2">
        <v>1.4374200489925117E-3</v>
      </c>
      <c r="AD150">
        <f t="shared" si="110"/>
        <v>11.944070556511042</v>
      </c>
      <c r="AE150">
        <f t="shared" si="111"/>
        <v>47.941031310073015</v>
      </c>
      <c r="AF150">
        <f t="shared" si="112"/>
        <v>2.8377265597123818E-2</v>
      </c>
      <c r="AG150">
        <f t="shared" si="113"/>
        <v>4.2629849655749369E-2</v>
      </c>
      <c r="AH150">
        <f t="shared" si="114"/>
        <v>2.5292450714109453E-2</v>
      </c>
      <c r="AI150">
        <f t="shared" si="115"/>
        <v>9.0887976142498217E-2</v>
      </c>
      <c r="AJ150">
        <f t="shared" si="116"/>
        <v>1.3684521989939E-3</v>
      </c>
      <c r="AK150">
        <f t="shared" si="117"/>
        <v>3.8081603626866446E-2</v>
      </c>
      <c r="AL150" t="str">
        <f t="shared" si="118"/>
        <v/>
      </c>
      <c r="AM150" t="str">
        <f t="shared" si="119"/>
        <v/>
      </c>
      <c r="AN150">
        <f t="shared" si="120"/>
        <v>39.747628040720699</v>
      </c>
      <c r="AO150" t="str">
        <f t="shared" si="121"/>
        <v/>
      </c>
      <c r="AP150" t="str">
        <f t="shared" si="122"/>
        <v/>
      </c>
      <c r="AQ150">
        <f t="shared" si="123"/>
        <v>5.8646653760627125E-4</v>
      </c>
      <c r="AR150">
        <f t="shared" si="124"/>
        <v>3.5893170507440335E-2</v>
      </c>
      <c r="AS150">
        <f t="shared" si="125"/>
        <v>6.4058306295144427E-3</v>
      </c>
      <c r="AT150">
        <f t="shared" si="126"/>
        <v>2.4955036020957735E-3</v>
      </c>
      <c r="AU150" t="str">
        <f t="shared" si="127"/>
        <v/>
      </c>
      <c r="AV150" t="str">
        <f t="shared" si="128"/>
        <v/>
      </c>
      <c r="AW150">
        <f t="shared" si="129"/>
        <v>4.5406106904563323E-3</v>
      </c>
      <c r="AX150">
        <f t="shared" si="130"/>
        <v>1.1702206003426556E-3</v>
      </c>
      <c r="AY150" t="str">
        <f t="shared" si="131"/>
        <v/>
      </c>
      <c r="AZ150">
        <f t="shared" si="132"/>
        <v>8.0342307233185598E-2</v>
      </c>
      <c r="BA150" t="str">
        <f t="shared" si="133"/>
        <v/>
      </c>
      <c r="BB150">
        <f t="shared" si="134"/>
        <v>7.760964910287417E-3</v>
      </c>
      <c r="BC150">
        <f t="shared" si="135"/>
        <v>1.4374200489925117E-3</v>
      </c>
      <c r="BE150">
        <f t="shared" si="136"/>
        <v>1.002718123701327</v>
      </c>
      <c r="BF150">
        <f t="shared" si="137"/>
        <v>3.0213323442740072</v>
      </c>
      <c r="BG150">
        <f t="shared" si="138"/>
        <v>1.2446065001883704E-3</v>
      </c>
      <c r="BH150">
        <f t="shared" si="139"/>
        <v>1.7685323140257533E-3</v>
      </c>
      <c r="BI150">
        <f t="shared" si="140"/>
        <v>9.4519114928309593E-4</v>
      </c>
      <c r="BJ150">
        <f t="shared" si="141"/>
        <v>3.2630151996862439E-3</v>
      </c>
      <c r="BK150">
        <f t="shared" si="142"/>
        <v>4.4548180016581266E-5</v>
      </c>
      <c r="BL150">
        <f t="shared" si="143"/>
        <v>1.1975090604706266E-3</v>
      </c>
      <c r="BM150" t="str">
        <f t="shared" si="144"/>
        <v/>
      </c>
      <c r="BN150" t="str">
        <f t="shared" si="145"/>
        <v/>
      </c>
      <c r="BO150">
        <f t="shared" si="146"/>
        <v>1</v>
      </c>
      <c r="BP150" t="str">
        <f t="shared" si="147"/>
        <v/>
      </c>
      <c r="BQ150" t="str">
        <f t="shared" si="148"/>
        <v/>
      </c>
      <c r="BR150">
        <f t="shared" si="149"/>
        <v>1.1372797096783688E-5</v>
      </c>
      <c r="BS150">
        <f t="shared" si="150"/>
        <v>6.5876998101408086E-4</v>
      </c>
      <c r="BT150">
        <f t="shared" si="151"/>
        <v>1.1566074366020266E-4</v>
      </c>
      <c r="BU150">
        <f t="shared" si="152"/>
        <v>4.2696571368852844E-5</v>
      </c>
      <c r="BV150" t="str">
        <f t="shared" si="153"/>
        <v/>
      </c>
      <c r="BW150" t="str">
        <f t="shared" si="154"/>
        <v/>
      </c>
      <c r="BX150">
        <f t="shared" si="155"/>
        <v>7.0016073819071531E-5</v>
      </c>
      <c r="BY150">
        <f t="shared" si="156"/>
        <v>1.4767060097013242E-5</v>
      </c>
      <c r="BZ150" t="str">
        <f t="shared" si="157"/>
        <v/>
      </c>
      <c r="CA150">
        <f t="shared" si="158"/>
        <v>9.2456164826391538E-4</v>
      </c>
      <c r="CB150" t="str">
        <f t="shared" si="159"/>
        <v/>
      </c>
      <c r="CC150">
        <f t="shared" si="160"/>
        <v>5.6984220398056741E-5</v>
      </c>
      <c r="CD150">
        <f t="shared" si="161"/>
        <v>6.9950169452221707E-6</v>
      </c>
      <c r="CI150">
        <f t="shared" si="162"/>
        <v>9.5762032085561497</v>
      </c>
      <c r="CJ150">
        <f t="shared" si="163"/>
        <v>0.5762032085561497</v>
      </c>
      <c r="CL150">
        <v>0.72303921568625995</v>
      </c>
      <c r="CM150">
        <v>11.919341790172947</v>
      </c>
      <c r="CN150">
        <v>47.976939149718149</v>
      </c>
      <c r="CO150" t="s">
        <v>1119</v>
      </c>
      <c r="CP150">
        <v>8.1116384237322273E-2</v>
      </c>
      <c r="CQ150">
        <v>2.3088258813901828E-2</v>
      </c>
      <c r="CR150">
        <v>6.6220887254167152E-2</v>
      </c>
      <c r="CS150">
        <v>9.7967709662359062E-4</v>
      </c>
      <c r="CT150">
        <v>0.14019791982543878</v>
      </c>
      <c r="CU150" t="s">
        <v>1119</v>
      </c>
      <c r="CV150" t="s">
        <v>1119</v>
      </c>
      <c r="CW150">
        <v>39.606514876038013</v>
      </c>
      <c r="CX150">
        <v>6.9200429282946455E-3</v>
      </c>
      <c r="CY150">
        <v>2.4644833320816827E-4</v>
      </c>
      <c r="CZ150" t="s">
        <v>1119</v>
      </c>
      <c r="DA150">
        <v>7.6390256079494664E-2</v>
      </c>
      <c r="DB150">
        <v>2.2239553949880753E-2</v>
      </c>
      <c r="DC150">
        <v>3.4371763717969746E-4</v>
      </c>
      <c r="DD150">
        <v>1.8262523738445683E-4</v>
      </c>
      <c r="DE150">
        <v>2.8366280758893724E-3</v>
      </c>
      <c r="DF150">
        <v>3.4490485670698274E-3</v>
      </c>
      <c r="DG150">
        <v>1.2466958599358642E-3</v>
      </c>
      <c r="DH150" t="s">
        <v>1119</v>
      </c>
      <c r="DI150">
        <v>6.9704773409505164E-2</v>
      </c>
      <c r="DJ150" t="s">
        <v>1119</v>
      </c>
      <c r="DK150">
        <v>2.0412667656176139E-3</v>
      </c>
      <c r="DL150" t="s">
        <v>1119</v>
      </c>
    </row>
    <row r="151" spans="1:116" x14ac:dyDescent="0.2">
      <c r="A151">
        <v>7.4</v>
      </c>
      <c r="B151" s="3" t="s">
        <v>1109</v>
      </c>
      <c r="C151" s="2">
        <v>11.944202824852017</v>
      </c>
      <c r="D151" s="2">
        <v>47.947806632329545</v>
      </c>
      <c r="E151" s="2">
        <v>9.9229476025737527E-3</v>
      </c>
      <c r="F151" s="2">
        <v>3.2244720750973024E-2</v>
      </c>
      <c r="G151" s="2">
        <v>2.5110653229672798E-2</v>
      </c>
      <c r="H151" s="2">
        <v>8.0637874001650622E-2</v>
      </c>
      <c r="I151" s="2">
        <v>1.8236271035528035E-3</v>
      </c>
      <c r="J151" s="2">
        <v>5.461295130865601E-2</v>
      </c>
      <c r="K151" s="2">
        <v>0</v>
      </c>
      <c r="L151" s="2">
        <v>0</v>
      </c>
      <c r="M151" s="2">
        <v>39.765160031740741</v>
      </c>
      <c r="N151" s="2">
        <v>0</v>
      </c>
      <c r="O151" s="2">
        <v>0</v>
      </c>
      <c r="P151" s="2">
        <v>5.0446984447342946E-4</v>
      </c>
      <c r="Q151" s="2">
        <v>3.6514837611728905E-2</v>
      </c>
      <c r="R151" s="2">
        <v>4.1066987126567971E-3</v>
      </c>
      <c r="S151" s="2">
        <v>2.1516246713915192E-3</v>
      </c>
      <c r="T151" s="2">
        <v>0</v>
      </c>
      <c r="U151" s="2">
        <v>5.4518265695951909E-5</v>
      </c>
      <c r="V151" s="2">
        <v>4.8973503585101729E-3</v>
      </c>
      <c r="W151" s="2">
        <v>1.40930079423555E-3</v>
      </c>
      <c r="X151" s="2">
        <v>0</v>
      </c>
      <c r="Y151" s="2">
        <v>8.0415981210921375E-2</v>
      </c>
      <c r="Z151" s="2">
        <v>0</v>
      </c>
      <c r="AA151" s="2">
        <v>7.352525236668836E-3</v>
      </c>
      <c r="AB151" s="2">
        <v>1.0704303743203408E-3</v>
      </c>
      <c r="AD151">
        <f t="shared" si="110"/>
        <v>11.944202824852017</v>
      </c>
      <c r="AE151">
        <f t="shared" si="111"/>
        <v>47.947806632329545</v>
      </c>
      <c r="AF151">
        <f t="shared" si="112"/>
        <v>9.9229476025737527E-3</v>
      </c>
      <c r="AG151">
        <f t="shared" si="113"/>
        <v>3.2244720750973024E-2</v>
      </c>
      <c r="AH151">
        <f t="shared" si="114"/>
        <v>2.5110653229672798E-2</v>
      </c>
      <c r="AI151">
        <f t="shared" si="115"/>
        <v>8.0637874001650622E-2</v>
      </c>
      <c r="AJ151">
        <f t="shared" si="116"/>
        <v>1.8236271035528035E-3</v>
      </c>
      <c r="AK151">
        <f t="shared" si="117"/>
        <v>5.461295130865601E-2</v>
      </c>
      <c r="AL151" t="str">
        <f t="shared" si="118"/>
        <v/>
      </c>
      <c r="AM151" t="str">
        <f t="shared" si="119"/>
        <v/>
      </c>
      <c r="AN151">
        <f t="shared" si="120"/>
        <v>39.765160031740741</v>
      </c>
      <c r="AO151" t="str">
        <f t="shared" si="121"/>
        <v/>
      </c>
      <c r="AP151" t="str">
        <f t="shared" si="122"/>
        <v/>
      </c>
      <c r="AQ151">
        <f t="shared" si="123"/>
        <v>5.0446984447342946E-4</v>
      </c>
      <c r="AR151">
        <f t="shared" si="124"/>
        <v>3.6514837611728905E-2</v>
      </c>
      <c r="AS151">
        <f t="shared" si="125"/>
        <v>4.1066987126567971E-3</v>
      </c>
      <c r="AT151">
        <f t="shared" si="126"/>
        <v>2.1516246713915192E-3</v>
      </c>
      <c r="AU151" t="str">
        <f t="shared" si="127"/>
        <v/>
      </c>
      <c r="AV151">
        <f t="shared" si="128"/>
        <v>5.4518265695951909E-5</v>
      </c>
      <c r="AW151">
        <f t="shared" si="129"/>
        <v>4.8973503585101729E-3</v>
      </c>
      <c r="AX151">
        <f t="shared" si="130"/>
        <v>1.40930079423555E-3</v>
      </c>
      <c r="AY151" t="str">
        <f t="shared" si="131"/>
        <v/>
      </c>
      <c r="AZ151">
        <f t="shared" si="132"/>
        <v>8.0415981210921375E-2</v>
      </c>
      <c r="BA151" t="str">
        <f t="shared" si="133"/>
        <v/>
      </c>
      <c r="BB151">
        <f t="shared" si="134"/>
        <v>7.352525236668836E-3</v>
      </c>
      <c r="BC151">
        <f t="shared" si="135"/>
        <v>1.0704303743203408E-3</v>
      </c>
      <c r="BE151">
        <f t="shared" si="136"/>
        <v>1.0022871362625954</v>
      </c>
      <c r="BF151">
        <f t="shared" si="137"/>
        <v>3.0204270794715176</v>
      </c>
      <c r="BG151">
        <f t="shared" si="138"/>
        <v>4.3502147881430223E-4</v>
      </c>
      <c r="BH151">
        <f t="shared" si="139"/>
        <v>1.3371074270168877E-3</v>
      </c>
      <c r="BI151">
        <f t="shared" si="140"/>
        <v>9.3798356080345921E-4</v>
      </c>
      <c r="BJ151">
        <f t="shared" si="141"/>
        <v>2.8937447178302099E-3</v>
      </c>
      <c r="BK151">
        <f t="shared" si="142"/>
        <v>5.9339632845488275E-5</v>
      </c>
      <c r="BL151">
        <f t="shared" si="143"/>
        <v>1.7165944685552819E-3</v>
      </c>
      <c r="BM151" t="str">
        <f t="shared" si="144"/>
        <v/>
      </c>
      <c r="BN151" t="str">
        <f t="shared" si="145"/>
        <v/>
      </c>
      <c r="BO151">
        <f t="shared" si="146"/>
        <v>1</v>
      </c>
      <c r="BP151" t="str">
        <f t="shared" si="147"/>
        <v/>
      </c>
      <c r="BQ151" t="str">
        <f t="shared" si="148"/>
        <v/>
      </c>
      <c r="BR151">
        <f t="shared" si="149"/>
        <v>9.7783988281180889E-6</v>
      </c>
      <c r="BS151">
        <f t="shared" si="150"/>
        <v>6.6988435480380844E-4</v>
      </c>
      <c r="BT151">
        <f t="shared" si="151"/>
        <v>7.4115979608953151E-5</v>
      </c>
      <c r="BU151">
        <f t="shared" si="152"/>
        <v>3.679677848852924E-5</v>
      </c>
      <c r="BV151" t="str">
        <f t="shared" si="153"/>
        <v/>
      </c>
      <c r="BW151">
        <f t="shared" si="154"/>
        <v>8.6468339646958593E-7</v>
      </c>
      <c r="BX151">
        <f t="shared" si="155"/>
        <v>7.5483693711991343E-5</v>
      </c>
      <c r="BY151">
        <f t="shared" si="156"/>
        <v>1.7776181765221175E-5</v>
      </c>
      <c r="BZ151" t="str">
        <f t="shared" si="157"/>
        <v/>
      </c>
      <c r="CA151">
        <f t="shared" si="158"/>
        <v>9.2500147009485156E-4</v>
      </c>
      <c r="CB151" t="str">
        <f t="shared" si="159"/>
        <v/>
      </c>
      <c r="CC151">
        <f t="shared" si="160"/>
        <v>5.3961485585456184E-5</v>
      </c>
      <c r="CD151">
        <f t="shared" si="161"/>
        <v>5.2068129861758967E-6</v>
      </c>
      <c r="CI151">
        <f t="shared" si="162"/>
        <v>9.6203208556149757</v>
      </c>
      <c r="CJ151">
        <f t="shared" si="163"/>
        <v>0.62032085561497574</v>
      </c>
      <c r="CL151">
        <v>0.72712418300653425</v>
      </c>
      <c r="CM151">
        <v>11.901293244217722</v>
      </c>
      <c r="CN151">
        <v>47.907778248954912</v>
      </c>
      <c r="CO151">
        <v>8.0652047854811407E-2</v>
      </c>
      <c r="CP151">
        <v>6.8984343337956069E-2</v>
      </c>
      <c r="CQ151">
        <v>1.7283990762909436E-2</v>
      </c>
      <c r="CR151">
        <v>0.12192417512946913</v>
      </c>
      <c r="CS151">
        <v>1.5101433466545465E-3</v>
      </c>
      <c r="CT151">
        <v>6.9580504095534609E-2</v>
      </c>
      <c r="CU151">
        <v>3.0308852262048255E-2</v>
      </c>
      <c r="CV151">
        <v>9.5686000519444054E-3</v>
      </c>
      <c r="CW151">
        <v>39.568660053779553</v>
      </c>
      <c r="CX151">
        <v>1.00352017179759E-2</v>
      </c>
      <c r="CY151" t="s">
        <v>1119</v>
      </c>
      <c r="CZ151" t="s">
        <v>1119</v>
      </c>
      <c r="DA151">
        <v>8.0344642568976457E-2</v>
      </c>
      <c r="DB151">
        <v>6.0740909878844472E-2</v>
      </c>
      <c r="DC151">
        <v>2.2910750537133458E-4</v>
      </c>
      <c r="DD151">
        <v>3.9512460619646217E-4</v>
      </c>
      <c r="DE151">
        <v>1.0553898699586404E-4</v>
      </c>
      <c r="DF151">
        <v>5.1100250770540739E-3</v>
      </c>
      <c r="DG151">
        <v>9.5666051003549606E-4</v>
      </c>
      <c r="DH151" t="s">
        <v>1119</v>
      </c>
      <c r="DI151">
        <v>6.4538585355018649E-2</v>
      </c>
      <c r="DJ151" t="s">
        <v>1119</v>
      </c>
      <c r="DK151" t="s">
        <v>1119</v>
      </c>
      <c r="DL151" t="s">
        <v>1119</v>
      </c>
    </row>
    <row r="152" spans="1:116" x14ac:dyDescent="0.2">
      <c r="A152">
        <v>7.45</v>
      </c>
      <c r="B152" s="3" t="s">
        <v>1110</v>
      </c>
      <c r="C152" s="2">
        <v>11.940296600051919</v>
      </c>
      <c r="D152" s="2">
        <v>47.949445659886536</v>
      </c>
      <c r="E152" s="2">
        <v>5.6053981485700989E-2</v>
      </c>
      <c r="F152" s="2">
        <v>8.4322362058222342E-2</v>
      </c>
      <c r="G152" s="2">
        <v>2.6121300709366066E-2</v>
      </c>
      <c r="H152" s="2">
        <v>9.2414661777870319E-2</v>
      </c>
      <c r="I152" s="2">
        <v>2.4624467188924764E-3</v>
      </c>
      <c r="J152" s="2">
        <v>4.5207096251880213E-2</v>
      </c>
      <c r="K152" s="2">
        <v>0</v>
      </c>
      <c r="L152" s="2">
        <v>0</v>
      </c>
      <c r="M152" s="2">
        <v>39.666155050409444</v>
      </c>
      <c r="N152" s="2">
        <v>0</v>
      </c>
      <c r="O152" s="2">
        <v>0</v>
      </c>
      <c r="P152" s="2">
        <v>4.581798324636847E-4</v>
      </c>
      <c r="Q152" s="2">
        <v>3.5447750566177355E-2</v>
      </c>
      <c r="R152" s="2">
        <v>5.1119169490603505E-3</v>
      </c>
      <c r="S152" s="2">
        <v>1.6280349828043459E-3</v>
      </c>
      <c r="T152" s="2">
        <v>4.1661726566926815E-4</v>
      </c>
      <c r="U152" s="2">
        <v>1.6201796792487434E-4</v>
      </c>
      <c r="V152" s="2">
        <v>5.1579861344266025E-3</v>
      </c>
      <c r="W152" s="2">
        <v>1.3898903513688775E-3</v>
      </c>
      <c r="X152" s="2">
        <v>0</v>
      </c>
      <c r="Y152" s="2">
        <v>8.0629376797700936E-2</v>
      </c>
      <c r="Z152" s="2">
        <v>0</v>
      </c>
      <c r="AA152" s="2">
        <v>5.95998131662661E-3</v>
      </c>
      <c r="AB152" s="2">
        <v>1.1590884859615802E-3</v>
      </c>
      <c r="AD152">
        <f t="shared" si="110"/>
        <v>11.940296600051919</v>
      </c>
      <c r="AE152">
        <f t="shared" si="111"/>
        <v>47.949445659886536</v>
      </c>
      <c r="AF152">
        <f t="shared" si="112"/>
        <v>5.6053981485700989E-2</v>
      </c>
      <c r="AG152">
        <f t="shared" si="113"/>
        <v>8.4322362058222342E-2</v>
      </c>
      <c r="AH152">
        <f t="shared" si="114"/>
        <v>2.6121300709366066E-2</v>
      </c>
      <c r="AI152">
        <f t="shared" si="115"/>
        <v>9.2414661777870319E-2</v>
      </c>
      <c r="AJ152">
        <f t="shared" si="116"/>
        <v>2.4624467188924764E-3</v>
      </c>
      <c r="AK152">
        <f t="shared" si="117"/>
        <v>4.5207096251880213E-2</v>
      </c>
      <c r="AL152" t="str">
        <f t="shared" si="118"/>
        <v/>
      </c>
      <c r="AM152" t="str">
        <f t="shared" si="119"/>
        <v/>
      </c>
      <c r="AN152">
        <f t="shared" si="120"/>
        <v>39.666155050409444</v>
      </c>
      <c r="AO152" t="str">
        <f t="shared" si="121"/>
        <v/>
      </c>
      <c r="AP152" t="str">
        <f t="shared" si="122"/>
        <v/>
      </c>
      <c r="AQ152">
        <f t="shared" si="123"/>
        <v>4.581798324636847E-4</v>
      </c>
      <c r="AR152">
        <f t="shared" si="124"/>
        <v>3.5447750566177355E-2</v>
      </c>
      <c r="AS152">
        <f t="shared" si="125"/>
        <v>5.1119169490603505E-3</v>
      </c>
      <c r="AT152">
        <f t="shared" si="126"/>
        <v>1.6280349828043459E-3</v>
      </c>
      <c r="AU152">
        <f t="shared" si="127"/>
        <v>4.1661726566926815E-4</v>
      </c>
      <c r="AV152">
        <f t="shared" si="128"/>
        <v>1.6201796792487434E-4</v>
      </c>
      <c r="AW152">
        <f t="shared" si="129"/>
        <v>5.1579861344266025E-3</v>
      </c>
      <c r="AX152">
        <f t="shared" si="130"/>
        <v>1.3898903513688775E-3</v>
      </c>
      <c r="AY152" t="str">
        <f t="shared" si="131"/>
        <v/>
      </c>
      <c r="AZ152">
        <f t="shared" si="132"/>
        <v>8.0629376797700936E-2</v>
      </c>
      <c r="BA152" t="str">
        <f t="shared" si="133"/>
        <v/>
      </c>
      <c r="BB152">
        <f t="shared" si="134"/>
        <v>5.95998131662661E-3</v>
      </c>
      <c r="BC152">
        <f t="shared" si="135"/>
        <v>1.1590884859615802E-3</v>
      </c>
      <c r="BE152">
        <f t="shared" si="136"/>
        <v>1.0044601954299011</v>
      </c>
      <c r="BF152">
        <f t="shared" si="137"/>
        <v>3.0280694395476693</v>
      </c>
      <c r="BG152">
        <f t="shared" si="138"/>
        <v>2.4635370460247643E-3</v>
      </c>
      <c r="BH152">
        <f t="shared" si="139"/>
        <v>3.5053636110918898E-3</v>
      </c>
      <c r="BI152">
        <f t="shared" si="140"/>
        <v>9.7817068807188896E-4</v>
      </c>
      <c r="BJ152">
        <f t="shared" si="141"/>
        <v>3.3246402183519492E-3</v>
      </c>
      <c r="BK152">
        <f t="shared" si="142"/>
        <v>8.0326397171396997E-5</v>
      </c>
      <c r="BL152">
        <f t="shared" si="143"/>
        <v>1.4244962287016407E-3</v>
      </c>
      <c r="BM152" t="str">
        <f t="shared" si="144"/>
        <v/>
      </c>
      <c r="BN152" t="str">
        <f t="shared" si="145"/>
        <v/>
      </c>
      <c r="BO152">
        <f t="shared" si="146"/>
        <v>1</v>
      </c>
      <c r="BP152" t="str">
        <f t="shared" si="147"/>
        <v/>
      </c>
      <c r="BQ152" t="str">
        <f t="shared" si="148"/>
        <v/>
      </c>
      <c r="BR152">
        <f t="shared" si="149"/>
        <v>8.9033026078675385E-6</v>
      </c>
      <c r="BS152">
        <f t="shared" si="150"/>
        <v>6.51931208840985E-4</v>
      </c>
      <c r="BT152">
        <f t="shared" si="151"/>
        <v>9.2488008892600224E-5</v>
      </c>
      <c r="BU152">
        <f t="shared" si="152"/>
        <v>2.791191571781448E-5</v>
      </c>
      <c r="BV152">
        <f t="shared" si="153"/>
        <v>7.1718951527696176E-6</v>
      </c>
      <c r="BW152">
        <f t="shared" si="154"/>
        <v>2.5760892077222427E-6</v>
      </c>
      <c r="BX152">
        <f t="shared" si="155"/>
        <v>7.9699348037563989E-5</v>
      </c>
      <c r="BY152">
        <f t="shared" si="156"/>
        <v>1.7575106086050338E-5</v>
      </c>
      <c r="BZ152" t="str">
        <f t="shared" si="157"/>
        <v/>
      </c>
      <c r="CA152">
        <f t="shared" si="158"/>
        <v>9.2977098670003516E-4</v>
      </c>
      <c r="CB152" t="str">
        <f t="shared" si="159"/>
        <v/>
      </c>
      <c r="CC152">
        <f t="shared" si="160"/>
        <v>4.3850535507778639E-5</v>
      </c>
      <c r="CD152">
        <f t="shared" si="161"/>
        <v>5.6521382546751341E-6</v>
      </c>
      <c r="CI152">
        <f t="shared" si="162"/>
        <v>9.6644385026738</v>
      </c>
      <c r="CJ152">
        <f t="shared" si="163"/>
        <v>0.6644385026738</v>
      </c>
      <c r="CL152">
        <v>0.73529411764704911</v>
      </c>
      <c r="CM152">
        <v>11.922604500862148</v>
      </c>
      <c r="CN152">
        <v>48.006803808062429</v>
      </c>
      <c r="CO152">
        <v>4.6281185054617589E-3</v>
      </c>
      <c r="CP152">
        <v>0.14543721726635742</v>
      </c>
      <c r="CQ152">
        <v>2.7980749498143727E-2</v>
      </c>
      <c r="CR152">
        <v>6.8768983508858364E-2</v>
      </c>
      <c r="CS152">
        <v>1.2634154420501818E-3</v>
      </c>
      <c r="CT152">
        <v>0.15225035818956775</v>
      </c>
      <c r="CU152" t="s">
        <v>1119</v>
      </c>
      <c r="CV152" t="s">
        <v>1119</v>
      </c>
      <c r="CW152">
        <v>39.511648293125894</v>
      </c>
      <c r="CX152">
        <v>6.3811164492195913E-3</v>
      </c>
      <c r="CY152" t="s">
        <v>1119</v>
      </c>
      <c r="CZ152">
        <v>1.591907957485316E-4</v>
      </c>
      <c r="DA152">
        <v>5.1952899713421485E-2</v>
      </c>
      <c r="DB152">
        <v>1.5509829942221619E-2</v>
      </c>
      <c r="DC152">
        <v>6.5507420775446626E-3</v>
      </c>
      <c r="DD152" t="s">
        <v>1119</v>
      </c>
      <c r="DE152">
        <v>2.9173594073825018E-5</v>
      </c>
      <c r="DF152">
        <v>4.4347927115596167E-3</v>
      </c>
      <c r="DG152">
        <v>1.3905668115274192E-3</v>
      </c>
      <c r="DH152" t="s">
        <v>1119</v>
      </c>
      <c r="DI152">
        <v>6.9033291874256275E-2</v>
      </c>
      <c r="DJ152" t="s">
        <v>1119</v>
      </c>
      <c r="DK152" t="s">
        <v>1119</v>
      </c>
      <c r="DL152">
        <v>3.1729515695268673E-3</v>
      </c>
    </row>
    <row r="153" spans="1:116" x14ac:dyDescent="0.2">
      <c r="A153">
        <v>7.5</v>
      </c>
      <c r="B153" s="3" t="s">
        <v>1111</v>
      </c>
      <c r="C153" s="2">
        <v>11.930241460005206</v>
      </c>
      <c r="D153" s="2">
        <v>47.931879997257923</v>
      </c>
      <c r="E153" s="2">
        <v>0.14615157245853017</v>
      </c>
      <c r="F153" s="2">
        <v>0.12771228056966796</v>
      </c>
      <c r="G153" s="2">
        <v>3.3738472667790426E-2</v>
      </c>
      <c r="H153" s="2">
        <v>8.6233292718767118E-2</v>
      </c>
      <c r="I153" s="2">
        <v>3.1337836724567901E-3</v>
      </c>
      <c r="J153" s="2">
        <v>3.7754224080275608E-2</v>
      </c>
      <c r="K153" s="2">
        <v>0</v>
      </c>
      <c r="L153" s="2">
        <v>0</v>
      </c>
      <c r="M153" s="2">
        <v>39.560880536798379</v>
      </c>
      <c r="N153" s="2">
        <v>0</v>
      </c>
      <c r="O153" s="2">
        <v>0</v>
      </c>
      <c r="P153" s="2">
        <v>5.300110408861502E-4</v>
      </c>
      <c r="Q153" s="2">
        <v>3.7946891788490804E-2</v>
      </c>
      <c r="R153" s="2">
        <v>7.7983537708274271E-3</v>
      </c>
      <c r="S153" s="2">
        <v>1.8813367427709044E-3</v>
      </c>
      <c r="T153" s="2">
        <v>3.5895898633325356E-4</v>
      </c>
      <c r="U153" s="2">
        <v>1.461165105373934E-4</v>
      </c>
      <c r="V153" s="2">
        <v>5.497370591033039E-3</v>
      </c>
      <c r="W153" s="2">
        <v>1.6618425371150956E-3</v>
      </c>
      <c r="X153" s="2">
        <v>0</v>
      </c>
      <c r="Y153" s="2">
        <v>8.1009776307373813E-2</v>
      </c>
      <c r="Z153" s="2">
        <v>0</v>
      </c>
      <c r="AA153" s="2">
        <v>5.2181045238835679E-3</v>
      </c>
      <c r="AB153" s="2">
        <v>2.2561697177540159E-4</v>
      </c>
      <c r="AD153">
        <f t="shared" si="110"/>
        <v>11.930241460005206</v>
      </c>
      <c r="AE153">
        <f t="shared" si="111"/>
        <v>47.931879997257923</v>
      </c>
      <c r="AF153">
        <f t="shared" si="112"/>
        <v>0.14615157245853017</v>
      </c>
      <c r="AG153">
        <f t="shared" si="113"/>
        <v>0.12771228056966796</v>
      </c>
      <c r="AH153">
        <f t="shared" si="114"/>
        <v>3.3738472667790426E-2</v>
      </c>
      <c r="AI153">
        <f t="shared" si="115"/>
        <v>8.6233292718767118E-2</v>
      </c>
      <c r="AJ153">
        <f t="shared" si="116"/>
        <v>3.1337836724567901E-3</v>
      </c>
      <c r="AK153">
        <f t="shared" si="117"/>
        <v>3.7754224080275608E-2</v>
      </c>
      <c r="AL153" t="str">
        <f t="shared" si="118"/>
        <v/>
      </c>
      <c r="AM153" t="str">
        <f t="shared" si="119"/>
        <v/>
      </c>
      <c r="AN153">
        <f t="shared" si="120"/>
        <v>39.560880536798379</v>
      </c>
      <c r="AO153" t="str">
        <f t="shared" si="121"/>
        <v/>
      </c>
      <c r="AP153" t="str">
        <f t="shared" si="122"/>
        <v/>
      </c>
      <c r="AQ153">
        <f t="shared" si="123"/>
        <v>5.300110408861502E-4</v>
      </c>
      <c r="AR153">
        <f t="shared" si="124"/>
        <v>3.7946891788490804E-2</v>
      </c>
      <c r="AS153">
        <f t="shared" si="125"/>
        <v>7.7983537708274271E-3</v>
      </c>
      <c r="AT153">
        <f t="shared" si="126"/>
        <v>1.8813367427709044E-3</v>
      </c>
      <c r="AU153">
        <f t="shared" si="127"/>
        <v>3.5895898633325356E-4</v>
      </c>
      <c r="AV153">
        <f t="shared" si="128"/>
        <v>1.461165105373934E-4</v>
      </c>
      <c r="AW153">
        <f t="shared" si="129"/>
        <v>5.497370591033039E-3</v>
      </c>
      <c r="AX153">
        <f t="shared" si="130"/>
        <v>1.6618425371150956E-3</v>
      </c>
      <c r="AY153" t="str">
        <f t="shared" si="131"/>
        <v/>
      </c>
      <c r="AZ153">
        <f t="shared" si="132"/>
        <v>8.1009776307373813E-2</v>
      </c>
      <c r="BA153" t="str">
        <f t="shared" si="133"/>
        <v/>
      </c>
      <c r="BB153">
        <f t="shared" si="134"/>
        <v>5.2181045238835679E-3</v>
      </c>
      <c r="BC153">
        <f t="shared" si="135"/>
        <v>2.2561697177540159E-4</v>
      </c>
      <c r="BE153">
        <f t="shared" si="136"/>
        <v>1.006285015387107</v>
      </c>
      <c r="BF153">
        <f t="shared" si="137"/>
        <v>3.0350151165515595</v>
      </c>
      <c r="BG153">
        <f t="shared" si="138"/>
        <v>6.4403620130023169E-3</v>
      </c>
      <c r="BH153">
        <f t="shared" si="139"/>
        <v>5.3232532298296085E-3</v>
      </c>
      <c r="BI153">
        <f t="shared" si="140"/>
        <v>1.2667748128490106E-3</v>
      </c>
      <c r="BJ153">
        <f t="shared" si="141"/>
        <v>3.1105193044666359E-3</v>
      </c>
      <c r="BK153">
        <f t="shared" si="142"/>
        <v>1.0249781684047653E-4</v>
      </c>
      <c r="BL153">
        <f t="shared" si="143"/>
        <v>1.1928185828910236E-3</v>
      </c>
      <c r="BM153" t="str">
        <f t="shared" si="144"/>
        <v/>
      </c>
      <c r="BN153" t="str">
        <f t="shared" si="145"/>
        <v/>
      </c>
      <c r="BO153">
        <f t="shared" si="146"/>
        <v>1</v>
      </c>
      <c r="BP153" t="str">
        <f t="shared" si="147"/>
        <v/>
      </c>
      <c r="BQ153" t="str">
        <f t="shared" si="148"/>
        <v/>
      </c>
      <c r="BR153">
        <f t="shared" si="149"/>
        <v>1.0326525880717908E-5</v>
      </c>
      <c r="BS153">
        <f t="shared" si="150"/>
        <v>6.9975088320845869E-4</v>
      </c>
      <c r="BT153">
        <f t="shared" si="151"/>
        <v>1.4146816790194095E-4</v>
      </c>
      <c r="BU153">
        <f t="shared" si="152"/>
        <v>3.2340490726815478E-5</v>
      </c>
      <c r="BV153">
        <f t="shared" si="153"/>
        <v>6.1957752217339251E-6</v>
      </c>
      <c r="BW153">
        <f t="shared" si="154"/>
        <v>2.3294380501967152E-6</v>
      </c>
      <c r="BX153">
        <f t="shared" si="155"/>
        <v>8.5169435528080015E-5</v>
      </c>
      <c r="BY153">
        <f t="shared" si="156"/>
        <v>2.106984990979031E-5</v>
      </c>
      <c r="BZ153" t="str">
        <f t="shared" si="157"/>
        <v/>
      </c>
      <c r="CA153">
        <f t="shared" si="158"/>
        <v>9.366433964494847E-4</v>
      </c>
      <c r="CB153" t="str">
        <f t="shared" si="159"/>
        <v/>
      </c>
      <c r="CC153">
        <f t="shared" si="160"/>
        <v>3.8494344883211502E-5</v>
      </c>
      <c r="CD153">
        <f t="shared" si="161"/>
        <v>1.103118343029896E-6</v>
      </c>
      <c r="CI153">
        <f t="shared" si="162"/>
        <v>9.7085561497326225</v>
      </c>
      <c r="CJ153">
        <f t="shared" si="163"/>
        <v>0.70855614973262249</v>
      </c>
      <c r="CL153">
        <v>0.73796791443850474</v>
      </c>
      <c r="CM153">
        <v>11.934415887400654</v>
      </c>
      <c r="CN153">
        <v>47.990358252897167</v>
      </c>
      <c r="CO153" t="s">
        <v>1119</v>
      </c>
      <c r="CP153">
        <v>0.1128352619472775</v>
      </c>
      <c r="CQ153">
        <v>3.0744237549770449E-2</v>
      </c>
      <c r="CR153">
        <v>0.1226546376434068</v>
      </c>
      <c r="CS153">
        <v>6.5072091421337181E-4</v>
      </c>
      <c r="CT153">
        <v>7.6401214285705829E-2</v>
      </c>
      <c r="CU153" t="s">
        <v>1119</v>
      </c>
      <c r="CV153" t="s">
        <v>1119</v>
      </c>
      <c r="CW153">
        <v>39.601431902545244</v>
      </c>
      <c r="CX153">
        <v>8.1455619572837201E-3</v>
      </c>
      <c r="CY153" t="s">
        <v>1119</v>
      </c>
      <c r="CZ153" t="s">
        <v>1119</v>
      </c>
      <c r="DA153">
        <v>2.9096525733682103E-2</v>
      </c>
      <c r="DB153" t="s">
        <v>1119</v>
      </c>
      <c r="DC153">
        <v>2.6275472561584747E-3</v>
      </c>
      <c r="DD153" t="s">
        <v>1119</v>
      </c>
      <c r="DE153">
        <v>1.5144459579176223E-5</v>
      </c>
      <c r="DF153">
        <v>6.7990459076307424E-3</v>
      </c>
      <c r="DG153">
        <v>3.1701298816167291E-3</v>
      </c>
      <c r="DH153" t="s">
        <v>1119</v>
      </c>
      <c r="DI153">
        <v>7.6437493216857388E-2</v>
      </c>
      <c r="DJ153" t="s">
        <v>1119</v>
      </c>
      <c r="DK153" t="s">
        <v>1119</v>
      </c>
      <c r="DL153">
        <v>4.2164364037793438E-3</v>
      </c>
    </row>
    <row r="154" spans="1:116" x14ac:dyDescent="0.2">
      <c r="A154">
        <v>7.55</v>
      </c>
      <c r="B154" s="3" t="s">
        <v>1112</v>
      </c>
      <c r="C154" s="2">
        <v>11.938601694041486</v>
      </c>
      <c r="D154" s="2">
        <v>47.951060374215118</v>
      </c>
      <c r="E154" s="2">
        <v>0</v>
      </c>
      <c r="F154" s="2">
        <v>4.788345777405633E-2</v>
      </c>
      <c r="G154" s="2">
        <v>2.686157400867294E-2</v>
      </c>
      <c r="H154" s="2">
        <v>9.621325151121185E-2</v>
      </c>
      <c r="I154" s="2">
        <v>1.8083907949399027E-3</v>
      </c>
      <c r="J154" s="2">
        <v>5.4941254022240149E-2</v>
      </c>
      <c r="K154" s="2">
        <v>0</v>
      </c>
      <c r="L154" s="2">
        <v>0</v>
      </c>
      <c r="M154" s="2">
        <v>39.720414861932326</v>
      </c>
      <c r="N154" s="2">
        <v>0</v>
      </c>
      <c r="O154" s="2">
        <v>0</v>
      </c>
      <c r="P154" s="2">
        <v>5.0189679737142038E-5</v>
      </c>
      <c r="Q154" s="2">
        <v>4.8025283101416481E-2</v>
      </c>
      <c r="R154" s="2">
        <v>1.9382300470750458E-2</v>
      </c>
      <c r="S154" s="2">
        <v>2.157201770550829E-3</v>
      </c>
      <c r="T154" s="2">
        <v>0</v>
      </c>
      <c r="U154" s="2">
        <v>5.7928685913436113E-4</v>
      </c>
      <c r="V154" s="2">
        <v>4.2038360844295838E-3</v>
      </c>
      <c r="W154" s="2">
        <v>1.1456950019950358E-3</v>
      </c>
      <c r="X154" s="2">
        <v>0</v>
      </c>
      <c r="Y154" s="2">
        <v>8.0998184062658005E-2</v>
      </c>
      <c r="Z154" s="2">
        <v>0</v>
      </c>
      <c r="AA154" s="2">
        <v>5.4054576360066343E-3</v>
      </c>
      <c r="AB154" s="2">
        <v>2.6770703327469848E-4</v>
      </c>
      <c r="AD154">
        <f t="shared" si="110"/>
        <v>11.938601694041486</v>
      </c>
      <c r="AE154">
        <f t="shared" si="111"/>
        <v>47.951060374215118</v>
      </c>
      <c r="AF154" t="str">
        <f t="shared" si="112"/>
        <v/>
      </c>
      <c r="AG154">
        <f t="shared" si="113"/>
        <v>4.788345777405633E-2</v>
      </c>
      <c r="AH154">
        <f t="shared" si="114"/>
        <v>2.686157400867294E-2</v>
      </c>
      <c r="AI154">
        <f t="shared" si="115"/>
        <v>9.621325151121185E-2</v>
      </c>
      <c r="AJ154">
        <f t="shared" si="116"/>
        <v>1.8083907949399027E-3</v>
      </c>
      <c r="AK154">
        <f t="shared" si="117"/>
        <v>5.4941254022240149E-2</v>
      </c>
      <c r="AL154" t="str">
        <f t="shared" si="118"/>
        <v/>
      </c>
      <c r="AM154" t="str">
        <f t="shared" si="119"/>
        <v/>
      </c>
      <c r="AN154">
        <f t="shared" si="120"/>
        <v>39.720414861932326</v>
      </c>
      <c r="AO154" t="str">
        <f t="shared" si="121"/>
        <v/>
      </c>
      <c r="AP154" t="str">
        <f t="shared" si="122"/>
        <v/>
      </c>
      <c r="AQ154">
        <f t="shared" si="123"/>
        <v>5.0189679737142038E-5</v>
      </c>
      <c r="AR154">
        <f t="shared" si="124"/>
        <v>4.8025283101416481E-2</v>
      </c>
      <c r="AS154">
        <f t="shared" si="125"/>
        <v>1.9382300470750458E-2</v>
      </c>
      <c r="AT154">
        <f t="shared" si="126"/>
        <v>2.157201770550829E-3</v>
      </c>
      <c r="AU154" t="str">
        <f t="shared" si="127"/>
        <v/>
      </c>
      <c r="AV154">
        <f t="shared" si="128"/>
        <v>5.7928685913436113E-4</v>
      </c>
      <c r="AW154">
        <f t="shared" si="129"/>
        <v>4.2038360844295838E-3</v>
      </c>
      <c r="AX154">
        <f t="shared" si="130"/>
        <v>1.1456950019950358E-3</v>
      </c>
      <c r="AY154" t="str">
        <f t="shared" si="131"/>
        <v/>
      </c>
      <c r="AZ154">
        <f t="shared" si="132"/>
        <v>8.0998184062658005E-2</v>
      </c>
      <c r="BA154" t="str">
        <f t="shared" si="133"/>
        <v/>
      </c>
      <c r="BB154">
        <f t="shared" si="134"/>
        <v>5.4054576360066343E-3</v>
      </c>
      <c r="BC154">
        <f t="shared" si="135"/>
        <v>2.6770703327469848E-4</v>
      </c>
      <c r="BE154">
        <f t="shared" si="136"/>
        <v>1.0029456724390957</v>
      </c>
      <c r="BF154">
        <f t="shared" si="137"/>
        <v>3.0240347972008821</v>
      </c>
      <c r="BG154" t="str">
        <f t="shared" si="138"/>
        <v/>
      </c>
      <c r="BH154">
        <f t="shared" si="139"/>
        <v>1.9878432889606822E-3</v>
      </c>
      <c r="BI154">
        <f t="shared" si="140"/>
        <v>1.0045177900064321E-3</v>
      </c>
      <c r="BJ154">
        <f t="shared" si="141"/>
        <v>3.4565671397205006E-3</v>
      </c>
      <c r="BK154">
        <f t="shared" si="142"/>
        <v>5.8910141113752753E-5</v>
      </c>
      <c r="BL154">
        <f t="shared" si="143"/>
        <v>1.7288590541344614E-3</v>
      </c>
      <c r="BM154" t="str">
        <f t="shared" si="144"/>
        <v/>
      </c>
      <c r="BN154" t="str">
        <f t="shared" si="145"/>
        <v/>
      </c>
      <c r="BO154">
        <f t="shared" si="146"/>
        <v>1</v>
      </c>
      <c r="BP154" t="str">
        <f t="shared" si="147"/>
        <v/>
      </c>
      <c r="BQ154" t="str">
        <f t="shared" si="148"/>
        <v/>
      </c>
      <c r="BR154">
        <f t="shared" si="149"/>
        <v>9.7394833432924203E-7</v>
      </c>
      <c r="BS154">
        <f t="shared" si="150"/>
        <v>8.8204217946719976E-4</v>
      </c>
      <c r="BT154">
        <f t="shared" si="151"/>
        <v>3.5019770180085691E-4</v>
      </c>
      <c r="BU154">
        <f t="shared" si="152"/>
        <v>3.6933716372405319E-5</v>
      </c>
      <c r="BV154" t="str">
        <f t="shared" si="153"/>
        <v/>
      </c>
      <c r="BW154">
        <f t="shared" si="154"/>
        <v>9.1980914574966602E-6</v>
      </c>
      <c r="BX154">
        <f t="shared" si="155"/>
        <v>6.4867431432649467E-5</v>
      </c>
      <c r="BY154">
        <f t="shared" si="156"/>
        <v>1.4467475744859735E-5</v>
      </c>
      <c r="BZ154" t="str">
        <f t="shared" si="157"/>
        <v/>
      </c>
      <c r="CA154">
        <f t="shared" si="158"/>
        <v>9.3274794001019484E-4</v>
      </c>
      <c r="CB154" t="str">
        <f t="shared" si="159"/>
        <v/>
      </c>
      <c r="CC154">
        <f t="shared" si="160"/>
        <v>3.9716301634815206E-5</v>
      </c>
      <c r="CD154">
        <f t="shared" si="161"/>
        <v>1.3036538610876517E-6</v>
      </c>
      <c r="CI154">
        <f t="shared" si="162"/>
        <v>9.7526737967914467</v>
      </c>
      <c r="CJ154">
        <f t="shared" si="163"/>
        <v>0.75267379679144675</v>
      </c>
      <c r="CL154">
        <v>0.7483660130718941</v>
      </c>
      <c r="CM154">
        <v>11.893680458639976</v>
      </c>
      <c r="CN154">
        <v>47.984606881346153</v>
      </c>
      <c r="CO154" t="s">
        <v>1119</v>
      </c>
      <c r="CP154">
        <v>0.13725427865752199</v>
      </c>
      <c r="CQ154">
        <v>2.7457178940251886E-2</v>
      </c>
      <c r="CR154">
        <v>8.8580421311986499E-2</v>
      </c>
      <c r="CS154">
        <v>8.6851468704692209E-4</v>
      </c>
      <c r="CT154">
        <v>0.15583875674009603</v>
      </c>
      <c r="CU154" t="s">
        <v>1119</v>
      </c>
      <c r="CV154" t="s">
        <v>1119</v>
      </c>
      <c r="CW154">
        <v>39.426255158173888</v>
      </c>
      <c r="CX154">
        <v>7.6253596364101131E-2</v>
      </c>
      <c r="CY154" t="s">
        <v>1119</v>
      </c>
      <c r="CZ154">
        <v>2.0543285031310969E-3</v>
      </c>
      <c r="DA154">
        <v>7.5532031280709802E-2</v>
      </c>
      <c r="DB154">
        <v>4.6483492100345823E-2</v>
      </c>
      <c r="DC154">
        <v>1.8453747444073208E-3</v>
      </c>
      <c r="DD154" t="s">
        <v>1119</v>
      </c>
      <c r="DE154">
        <v>1.3477538081564169E-3</v>
      </c>
      <c r="DF154">
        <v>5.9400223111649832E-3</v>
      </c>
      <c r="DG154">
        <v>1.7825416975554222E-3</v>
      </c>
      <c r="DH154" t="s">
        <v>1119</v>
      </c>
      <c r="DI154">
        <v>7.4219210693500487E-2</v>
      </c>
      <c r="DJ154" t="s">
        <v>1119</v>
      </c>
      <c r="DK154" t="s">
        <v>1119</v>
      </c>
      <c r="DL154" t="s">
        <v>1119</v>
      </c>
    </row>
    <row r="155" spans="1:116" x14ac:dyDescent="0.2">
      <c r="A155">
        <v>7.6</v>
      </c>
      <c r="B155" s="3" t="s">
        <v>124</v>
      </c>
      <c r="C155" s="2">
        <v>11.93802967925353</v>
      </c>
      <c r="D155" s="2">
        <v>47.946094859554826</v>
      </c>
      <c r="E155" s="2">
        <v>0</v>
      </c>
      <c r="F155" s="2">
        <v>3.2889063165650247E-2</v>
      </c>
      <c r="G155" s="2">
        <v>2.8814531521577088E-2</v>
      </c>
      <c r="H155" s="2">
        <v>9.5031598379779536E-2</v>
      </c>
      <c r="I155" s="2">
        <v>2.2248126984169628E-3</v>
      </c>
      <c r="J155" s="2">
        <v>5.3090464861542397E-2</v>
      </c>
      <c r="K155" s="2">
        <v>0</v>
      </c>
      <c r="L155" s="2">
        <v>0</v>
      </c>
      <c r="M155" s="2">
        <v>39.743473538003371</v>
      </c>
      <c r="N155" s="2">
        <v>0</v>
      </c>
      <c r="O155" s="2">
        <v>0</v>
      </c>
      <c r="P155" s="2">
        <v>0</v>
      </c>
      <c r="Q155" s="2">
        <v>4.6841372477504556E-2</v>
      </c>
      <c r="R155" s="2">
        <v>1.7967486650862778E-2</v>
      </c>
      <c r="S155" s="2">
        <v>1.8815612355481469E-3</v>
      </c>
      <c r="T155" s="2">
        <v>0</v>
      </c>
      <c r="U155" s="2">
        <v>1.9792978446475469E-4</v>
      </c>
      <c r="V155" s="2">
        <v>3.9778148523267227E-3</v>
      </c>
      <c r="W155" s="2">
        <v>1.3318674089206784E-3</v>
      </c>
      <c r="X155" s="2">
        <v>0</v>
      </c>
      <c r="Y155" s="2">
        <v>8.0472545384994362E-2</v>
      </c>
      <c r="Z155" s="2">
        <v>0</v>
      </c>
      <c r="AA155" s="2">
        <v>7.680874766693253E-3</v>
      </c>
      <c r="AB155" s="2">
        <v>0</v>
      </c>
      <c r="AD155">
        <f t="shared" si="110"/>
        <v>11.93802967925353</v>
      </c>
      <c r="AE155">
        <f t="shared" si="111"/>
        <v>47.946094859554826</v>
      </c>
      <c r="AF155" t="str">
        <f t="shared" si="112"/>
        <v/>
      </c>
      <c r="AG155">
        <f t="shared" si="113"/>
        <v>3.2889063165650247E-2</v>
      </c>
      <c r="AH155">
        <f t="shared" si="114"/>
        <v>2.8814531521577088E-2</v>
      </c>
      <c r="AI155">
        <f t="shared" si="115"/>
        <v>9.5031598379779536E-2</v>
      </c>
      <c r="AJ155">
        <f t="shared" si="116"/>
        <v>2.2248126984169628E-3</v>
      </c>
      <c r="AK155">
        <f t="shared" si="117"/>
        <v>5.3090464861542397E-2</v>
      </c>
      <c r="AL155" t="str">
        <f t="shared" si="118"/>
        <v/>
      </c>
      <c r="AM155" t="str">
        <f t="shared" si="119"/>
        <v/>
      </c>
      <c r="AN155">
        <f t="shared" si="120"/>
        <v>39.743473538003371</v>
      </c>
      <c r="AO155" t="str">
        <f t="shared" si="121"/>
        <v/>
      </c>
      <c r="AP155" t="str">
        <f t="shared" si="122"/>
        <v/>
      </c>
      <c r="AQ155" t="str">
        <f t="shared" si="123"/>
        <v/>
      </c>
      <c r="AR155">
        <f t="shared" si="124"/>
        <v>4.6841372477504556E-2</v>
      </c>
      <c r="AS155">
        <f t="shared" si="125"/>
        <v>1.7967486650862778E-2</v>
      </c>
      <c r="AT155">
        <f t="shared" si="126"/>
        <v>1.8815612355481469E-3</v>
      </c>
      <c r="AU155" t="str">
        <f t="shared" si="127"/>
        <v/>
      </c>
      <c r="AV155">
        <f t="shared" si="128"/>
        <v>1.9792978446475469E-4</v>
      </c>
      <c r="AW155">
        <f t="shared" si="129"/>
        <v>3.9778148523267227E-3</v>
      </c>
      <c r="AX155">
        <f t="shared" si="130"/>
        <v>1.3318674089206784E-3</v>
      </c>
      <c r="AY155" t="str">
        <f t="shared" si="131"/>
        <v/>
      </c>
      <c r="AZ155">
        <f t="shared" si="132"/>
        <v>8.0472545384994362E-2</v>
      </c>
      <c r="BA155" t="str">
        <f t="shared" si="133"/>
        <v/>
      </c>
      <c r="BB155">
        <f t="shared" si="134"/>
        <v>7.680874766693253E-3</v>
      </c>
      <c r="BC155" t="str">
        <f t="shared" si="135"/>
        <v/>
      </c>
      <c r="BE155">
        <f t="shared" si="136"/>
        <v>1.0023157493535639</v>
      </c>
      <c r="BF155">
        <f t="shared" si="137"/>
        <v>3.0219673206700599</v>
      </c>
      <c r="BG155" t="str">
        <f t="shared" si="138"/>
        <v/>
      </c>
      <c r="BH155">
        <f t="shared" si="139"/>
        <v>1.3645708735622812E-3</v>
      </c>
      <c r="BI155">
        <f t="shared" si="140"/>
        <v>1.0769255796103574E-3</v>
      </c>
      <c r="BJ155">
        <f t="shared" si="141"/>
        <v>3.4121341205171378E-3</v>
      </c>
      <c r="BK155">
        <f t="shared" si="142"/>
        <v>7.2433452237553411E-5</v>
      </c>
      <c r="BL155">
        <f t="shared" si="143"/>
        <v>1.6696502368731482E-3</v>
      </c>
      <c r="BM155" t="str">
        <f t="shared" si="144"/>
        <v/>
      </c>
      <c r="BN155" t="str">
        <f t="shared" si="145"/>
        <v/>
      </c>
      <c r="BO155">
        <f t="shared" si="146"/>
        <v>1</v>
      </c>
      <c r="BP155" t="str">
        <f t="shared" si="147"/>
        <v/>
      </c>
      <c r="BQ155" t="str">
        <f t="shared" si="148"/>
        <v/>
      </c>
      <c r="BR155" t="str">
        <f t="shared" si="149"/>
        <v/>
      </c>
      <c r="BS155">
        <f t="shared" si="150"/>
        <v>8.5979910013236763E-4</v>
      </c>
      <c r="BT155">
        <f t="shared" si="151"/>
        <v>3.2444662079208439E-4</v>
      </c>
      <c r="BU155">
        <f t="shared" si="152"/>
        <v>3.2195750506128238E-5</v>
      </c>
      <c r="BV155" t="str">
        <f t="shared" si="153"/>
        <v/>
      </c>
      <c r="BW155">
        <f t="shared" si="154"/>
        <v>3.1409654041932022E-6</v>
      </c>
      <c r="BX155">
        <f t="shared" si="155"/>
        <v>6.1344191542346099E-5</v>
      </c>
      <c r="BY155">
        <f t="shared" si="156"/>
        <v>1.6808644449366294E-5</v>
      </c>
      <c r="BZ155" t="str">
        <f t="shared" si="157"/>
        <v/>
      </c>
      <c r="CA155">
        <f t="shared" si="158"/>
        <v>9.2615720417656188E-4</v>
      </c>
      <c r="CB155" t="str">
        <f t="shared" si="159"/>
        <v/>
      </c>
      <c r="CC155">
        <f t="shared" si="160"/>
        <v>5.640206063343977E-5</v>
      </c>
      <c r="CD155" t="str">
        <f t="shared" si="161"/>
        <v/>
      </c>
      <c r="CI155">
        <f t="shared" si="162"/>
        <v>9.796791443850271</v>
      </c>
      <c r="CJ155">
        <f t="shared" si="163"/>
        <v>0.79679144385027101</v>
      </c>
      <c r="CL155">
        <v>0.75245098039214575</v>
      </c>
      <c r="CM155">
        <v>11.923628662605218</v>
      </c>
      <c r="CN155">
        <v>47.970557624065798</v>
      </c>
      <c r="CO155" t="s">
        <v>1119</v>
      </c>
      <c r="CP155">
        <v>5.6226279920238396E-2</v>
      </c>
      <c r="CQ155">
        <v>2.985722111231006E-2</v>
      </c>
      <c r="CR155">
        <v>9.2900338926036385E-2</v>
      </c>
      <c r="CS155">
        <v>2.3916381516228126E-3</v>
      </c>
      <c r="CT155">
        <v>0.10096868148956312</v>
      </c>
      <c r="CU155">
        <v>6.33874423885658E-4</v>
      </c>
      <c r="CV155" t="s">
        <v>1119</v>
      </c>
      <c r="CW155">
        <v>39.660095744196788</v>
      </c>
      <c r="CX155">
        <v>2.4580576424842911E-2</v>
      </c>
      <c r="CY155" t="s">
        <v>1119</v>
      </c>
      <c r="CZ155">
        <v>2.4913688221717143E-3</v>
      </c>
      <c r="DA155">
        <v>4.7461028903255736E-2</v>
      </c>
      <c r="DB155">
        <v>4.0209430666581659E-3</v>
      </c>
      <c r="DC155">
        <v>1.7776837919876646E-3</v>
      </c>
      <c r="DD155" t="s">
        <v>1119</v>
      </c>
      <c r="DE155">
        <v>6.6199143383314412E-4</v>
      </c>
      <c r="DF155">
        <v>6.8431268688439063E-3</v>
      </c>
      <c r="DG155">
        <v>1.3348314913409244E-3</v>
      </c>
      <c r="DH155" t="s">
        <v>1119</v>
      </c>
      <c r="DI155">
        <v>7.3568384305617796E-2</v>
      </c>
      <c r="DJ155" t="s">
        <v>1119</v>
      </c>
      <c r="DK155" t="s">
        <v>1119</v>
      </c>
      <c r="DL155" t="s">
        <v>1119</v>
      </c>
    </row>
    <row r="156" spans="1:116" x14ac:dyDescent="0.2">
      <c r="A156">
        <v>7.65</v>
      </c>
      <c r="B156" s="3" t="s">
        <v>125</v>
      </c>
      <c r="C156" s="2">
        <v>11.937592827567849</v>
      </c>
      <c r="D156" s="2">
        <v>47.9872342427307</v>
      </c>
      <c r="E156" s="2">
        <v>0</v>
      </c>
      <c r="F156" s="2">
        <v>0.15525335291812845</v>
      </c>
      <c r="G156" s="2">
        <v>3.1622200322045067E-2</v>
      </c>
      <c r="H156" s="2">
        <v>0.10453573412464541</v>
      </c>
      <c r="I156" s="2">
        <v>1.7040976322630159E-3</v>
      </c>
      <c r="J156" s="2">
        <v>7.0744464325651527E-2</v>
      </c>
      <c r="K156" s="2">
        <v>0</v>
      </c>
      <c r="L156" s="2">
        <v>0</v>
      </c>
      <c r="M156" s="2">
        <v>39.539706231512383</v>
      </c>
      <c r="N156" s="2">
        <v>0</v>
      </c>
      <c r="O156" s="2">
        <v>0</v>
      </c>
      <c r="P156" s="2">
        <v>5.7279135950688815E-5</v>
      </c>
      <c r="Q156" s="2">
        <v>5.087094324528111E-2</v>
      </c>
      <c r="R156" s="2">
        <v>2.4060037123240018E-2</v>
      </c>
      <c r="S156" s="2">
        <v>1.430570745128577E-3</v>
      </c>
      <c r="T156" s="2">
        <v>0</v>
      </c>
      <c r="U156" s="2">
        <v>7.8503829210333257E-4</v>
      </c>
      <c r="V156" s="2">
        <v>4.128225220635641E-3</v>
      </c>
      <c r="W156" s="2">
        <v>1.6537852560772422E-3</v>
      </c>
      <c r="X156" s="2">
        <v>0</v>
      </c>
      <c r="Y156" s="2">
        <v>8.1645122829115249E-2</v>
      </c>
      <c r="Z156" s="2">
        <v>0</v>
      </c>
      <c r="AA156" s="2">
        <v>5.9081221247725361E-3</v>
      </c>
      <c r="AB156" s="2">
        <v>1.067724894035564E-3</v>
      </c>
      <c r="AD156">
        <f t="shared" si="110"/>
        <v>11.937592827567849</v>
      </c>
      <c r="AE156">
        <f t="shared" si="111"/>
        <v>47.9872342427307</v>
      </c>
      <c r="AF156" t="str">
        <f t="shared" si="112"/>
        <v/>
      </c>
      <c r="AG156">
        <f t="shared" si="113"/>
        <v>0.15525335291812845</v>
      </c>
      <c r="AH156">
        <f t="shared" si="114"/>
        <v>3.1622200322045067E-2</v>
      </c>
      <c r="AI156">
        <f t="shared" si="115"/>
        <v>0.10453573412464541</v>
      </c>
      <c r="AJ156">
        <f t="shared" si="116"/>
        <v>1.7040976322630159E-3</v>
      </c>
      <c r="AK156">
        <f t="shared" si="117"/>
        <v>7.0744464325651527E-2</v>
      </c>
      <c r="AL156" t="str">
        <f t="shared" si="118"/>
        <v/>
      </c>
      <c r="AM156" t="str">
        <f t="shared" si="119"/>
        <v/>
      </c>
      <c r="AN156">
        <f t="shared" si="120"/>
        <v>39.539706231512383</v>
      </c>
      <c r="AO156" t="str">
        <f t="shared" si="121"/>
        <v/>
      </c>
      <c r="AP156" t="str">
        <f t="shared" si="122"/>
        <v/>
      </c>
      <c r="AQ156">
        <f t="shared" si="123"/>
        <v>5.7279135950688815E-5</v>
      </c>
      <c r="AR156">
        <f t="shared" si="124"/>
        <v>5.087094324528111E-2</v>
      </c>
      <c r="AS156">
        <f t="shared" si="125"/>
        <v>2.4060037123240018E-2</v>
      </c>
      <c r="AT156">
        <f t="shared" si="126"/>
        <v>1.430570745128577E-3</v>
      </c>
      <c r="AU156" t="str">
        <f t="shared" si="127"/>
        <v/>
      </c>
      <c r="AV156">
        <f t="shared" si="128"/>
        <v>7.8503829210333257E-4</v>
      </c>
      <c r="AW156">
        <f t="shared" si="129"/>
        <v>4.128225220635641E-3</v>
      </c>
      <c r="AX156">
        <f t="shared" si="130"/>
        <v>1.6537852560772422E-3</v>
      </c>
      <c r="AY156" t="str">
        <f t="shared" si="131"/>
        <v/>
      </c>
      <c r="AZ156">
        <f t="shared" si="132"/>
        <v>8.1645122829115249E-2</v>
      </c>
      <c r="BA156" t="str">
        <f t="shared" si="133"/>
        <v/>
      </c>
      <c r="BB156">
        <f t="shared" si="134"/>
        <v>5.9081221247725361E-3</v>
      </c>
      <c r="BC156">
        <f t="shared" si="135"/>
        <v>1.067724894035564E-3</v>
      </c>
      <c r="BE156">
        <f t="shared" si="136"/>
        <v>1.0074443020869508</v>
      </c>
      <c r="BF156">
        <f t="shared" si="137"/>
        <v>3.0401472993968466</v>
      </c>
      <c r="BG156" t="str">
        <f t="shared" si="138"/>
        <v/>
      </c>
      <c r="BH156">
        <f t="shared" si="139"/>
        <v>6.4746748768109291E-3</v>
      </c>
      <c r="BI156">
        <f t="shared" si="140"/>
        <v>1.187951193353244E-3</v>
      </c>
      <c r="BJ156">
        <f t="shared" si="141"/>
        <v>3.7727255757789755E-3</v>
      </c>
      <c r="BK156">
        <f t="shared" si="142"/>
        <v>5.5766396967331193E-5</v>
      </c>
      <c r="BL156">
        <f t="shared" si="143"/>
        <v>2.2363193461677694E-3</v>
      </c>
      <c r="BM156" t="str">
        <f t="shared" si="144"/>
        <v/>
      </c>
      <c r="BN156" t="str">
        <f t="shared" si="145"/>
        <v/>
      </c>
      <c r="BO156">
        <f t="shared" si="146"/>
        <v>1</v>
      </c>
      <c r="BP156" t="str">
        <f t="shared" si="147"/>
        <v/>
      </c>
      <c r="BQ156" t="str">
        <f t="shared" si="148"/>
        <v/>
      </c>
      <c r="BR156">
        <f t="shared" si="149"/>
        <v>1.1166017145252376E-6</v>
      </c>
      <c r="BS156">
        <f t="shared" si="150"/>
        <v>9.3857622290655052E-4</v>
      </c>
      <c r="BT156">
        <f t="shared" si="151"/>
        <v>4.3670141633296258E-4</v>
      </c>
      <c r="BU156">
        <f t="shared" si="152"/>
        <v>2.460491781835982E-5</v>
      </c>
      <c r="BV156" t="str">
        <f t="shared" si="153"/>
        <v/>
      </c>
      <c r="BW156">
        <f t="shared" si="154"/>
        <v>1.2522043992364686E-5</v>
      </c>
      <c r="BX156">
        <f t="shared" si="155"/>
        <v>6.3991847384777111E-5</v>
      </c>
      <c r="BY156">
        <f t="shared" si="156"/>
        <v>2.0978923423696868E-5</v>
      </c>
      <c r="BZ156" t="str">
        <f t="shared" si="157"/>
        <v/>
      </c>
      <c r="CA156">
        <f t="shared" si="158"/>
        <v>9.4449486373546947E-4</v>
      </c>
      <c r="CB156" t="str">
        <f t="shared" si="159"/>
        <v/>
      </c>
      <c r="CC156">
        <f t="shared" si="160"/>
        <v>4.3607996464183504E-5</v>
      </c>
      <c r="CD156">
        <f t="shared" si="161"/>
        <v>5.2232669225664403E-6</v>
      </c>
      <c r="CI156">
        <f t="shared" si="162"/>
        <v>9.8409090909090953</v>
      </c>
      <c r="CJ156">
        <f t="shared" si="163"/>
        <v>0.84090909090909527</v>
      </c>
      <c r="CL156">
        <v>0.75267379679144675</v>
      </c>
      <c r="CM156">
        <v>11.938601694041486</v>
      </c>
      <c r="CN156">
        <v>47.951060374215118</v>
      </c>
      <c r="CO156" t="s">
        <v>1119</v>
      </c>
      <c r="CP156">
        <v>4.788345777405633E-2</v>
      </c>
      <c r="CQ156">
        <v>2.686157400867294E-2</v>
      </c>
      <c r="CR156">
        <v>9.621325151121185E-2</v>
      </c>
      <c r="CS156">
        <v>1.8083907949399027E-3</v>
      </c>
      <c r="CT156">
        <v>5.4941254022240149E-2</v>
      </c>
      <c r="CU156" t="s">
        <v>1119</v>
      </c>
      <c r="CV156" t="s">
        <v>1119</v>
      </c>
      <c r="CW156">
        <v>39.720414861932326</v>
      </c>
      <c r="CX156" t="s">
        <v>1119</v>
      </c>
      <c r="CY156" t="s">
        <v>1119</v>
      </c>
      <c r="CZ156">
        <v>5.0189679737142038E-5</v>
      </c>
      <c r="DA156">
        <v>4.8025283101416481E-2</v>
      </c>
      <c r="DB156">
        <v>1.9382300470750458E-2</v>
      </c>
      <c r="DC156">
        <v>2.157201770550829E-3</v>
      </c>
      <c r="DD156" t="s">
        <v>1119</v>
      </c>
      <c r="DE156">
        <v>5.7928685913436113E-4</v>
      </c>
      <c r="DF156">
        <v>4.2038360844295838E-3</v>
      </c>
      <c r="DG156">
        <v>1.1456950019950358E-3</v>
      </c>
      <c r="DH156" t="s">
        <v>1119</v>
      </c>
      <c r="DI156">
        <v>8.0998184062658005E-2</v>
      </c>
      <c r="DJ156" t="s">
        <v>1119</v>
      </c>
      <c r="DK156">
        <v>5.4054576360066343E-3</v>
      </c>
      <c r="DL156">
        <v>2.6770703327469848E-4</v>
      </c>
    </row>
    <row r="157" spans="1:116" x14ac:dyDescent="0.2">
      <c r="A157">
        <v>7.7</v>
      </c>
      <c r="B157" s="3" t="s">
        <v>126</v>
      </c>
      <c r="C157" s="2">
        <v>11.933867033530145</v>
      </c>
      <c r="D157" s="2">
        <v>47.947628476935364</v>
      </c>
      <c r="E157" s="2">
        <v>0</v>
      </c>
      <c r="F157" s="2">
        <v>6.0095505848818752E-2</v>
      </c>
      <c r="G157" s="2">
        <v>2.8111657083972043E-2</v>
      </c>
      <c r="H157" s="2">
        <v>9.8353481280145608E-2</v>
      </c>
      <c r="I157" s="2">
        <v>1.5479742893004821E-3</v>
      </c>
      <c r="J157" s="2">
        <v>5.8013742981854272E-2</v>
      </c>
      <c r="K157" s="2">
        <v>0</v>
      </c>
      <c r="L157" s="2">
        <v>0</v>
      </c>
      <c r="M157" s="2">
        <v>39.684530080055282</v>
      </c>
      <c r="N157" s="2">
        <v>0</v>
      </c>
      <c r="O157" s="2">
        <v>0</v>
      </c>
      <c r="P157" s="2">
        <v>2.9696199930909461E-4</v>
      </c>
      <c r="Q157" s="2">
        <v>5.565803098260285E-2</v>
      </c>
      <c r="R157" s="2">
        <v>3.004495400843402E-2</v>
      </c>
      <c r="S157" s="2">
        <v>1.6242589382838739E-3</v>
      </c>
      <c r="T157" s="2">
        <v>0</v>
      </c>
      <c r="U157" s="2">
        <v>2.3129018710855089E-4</v>
      </c>
      <c r="V157" s="2">
        <v>4.2749821694310361E-3</v>
      </c>
      <c r="W157" s="2">
        <v>2.2014565977193298E-3</v>
      </c>
      <c r="X157" s="2">
        <v>0</v>
      </c>
      <c r="Y157" s="2">
        <v>8.0888355507774276E-2</v>
      </c>
      <c r="Z157" s="2">
        <v>0</v>
      </c>
      <c r="AA157" s="2">
        <v>1.1724123408697915E-2</v>
      </c>
      <c r="AB157" s="2">
        <v>9.0763419578790948E-4</v>
      </c>
      <c r="AD157">
        <f t="shared" si="110"/>
        <v>11.933867033530145</v>
      </c>
      <c r="AE157">
        <f t="shared" si="111"/>
        <v>47.947628476935364</v>
      </c>
      <c r="AF157" t="str">
        <f t="shared" si="112"/>
        <v/>
      </c>
      <c r="AG157">
        <f t="shared" si="113"/>
        <v>6.0095505848818752E-2</v>
      </c>
      <c r="AH157">
        <f t="shared" si="114"/>
        <v>2.8111657083972043E-2</v>
      </c>
      <c r="AI157">
        <f t="shared" si="115"/>
        <v>9.8353481280145608E-2</v>
      </c>
      <c r="AJ157">
        <f t="shared" si="116"/>
        <v>1.5479742893004821E-3</v>
      </c>
      <c r="AK157">
        <f t="shared" si="117"/>
        <v>5.8013742981854272E-2</v>
      </c>
      <c r="AL157" t="str">
        <f t="shared" si="118"/>
        <v/>
      </c>
      <c r="AM157" t="str">
        <f t="shared" si="119"/>
        <v/>
      </c>
      <c r="AN157">
        <f t="shared" si="120"/>
        <v>39.684530080055282</v>
      </c>
      <c r="AO157" t="str">
        <f t="shared" si="121"/>
        <v/>
      </c>
      <c r="AP157" t="str">
        <f t="shared" si="122"/>
        <v/>
      </c>
      <c r="AQ157">
        <f t="shared" si="123"/>
        <v>2.9696199930909461E-4</v>
      </c>
      <c r="AR157">
        <f t="shared" si="124"/>
        <v>5.565803098260285E-2</v>
      </c>
      <c r="AS157">
        <f t="shared" si="125"/>
        <v>3.004495400843402E-2</v>
      </c>
      <c r="AT157">
        <f t="shared" si="126"/>
        <v>1.6242589382838739E-3</v>
      </c>
      <c r="AU157" t="str">
        <f t="shared" si="127"/>
        <v/>
      </c>
      <c r="AV157">
        <f t="shared" si="128"/>
        <v>2.3129018710855089E-4</v>
      </c>
      <c r="AW157">
        <f t="shared" si="129"/>
        <v>4.2749821694310361E-3</v>
      </c>
      <c r="AX157">
        <f t="shared" si="130"/>
        <v>2.2014565977193298E-3</v>
      </c>
      <c r="AY157" t="str">
        <f t="shared" si="131"/>
        <v/>
      </c>
      <c r="AZ157">
        <f t="shared" si="132"/>
        <v>8.0888355507774276E-2</v>
      </c>
      <c r="BA157" t="str">
        <f t="shared" si="133"/>
        <v/>
      </c>
      <c r="BB157">
        <f t="shared" si="134"/>
        <v>1.1724123408697915E-2</v>
      </c>
      <c r="BC157">
        <f t="shared" si="135"/>
        <v>9.0763419578790948E-4</v>
      </c>
      <c r="BE157">
        <f t="shared" si="136"/>
        <v>1.0034544751638541</v>
      </c>
      <c r="BF157">
        <f t="shared" si="137"/>
        <v>3.0265526557418827</v>
      </c>
      <c r="BG157" t="str">
        <f t="shared" si="138"/>
        <v/>
      </c>
      <c r="BH157">
        <f t="shared" si="139"/>
        <v>2.4970725967555524E-3</v>
      </c>
      <c r="BI157">
        <f t="shared" si="140"/>
        <v>1.0522166154032727E-3</v>
      </c>
      <c r="BJ157">
        <f t="shared" si="141"/>
        <v>3.5366523866410195E-3</v>
      </c>
      <c r="BK157">
        <f t="shared" si="142"/>
        <v>5.0472411158055309E-5</v>
      </c>
      <c r="BL157">
        <f t="shared" si="143"/>
        <v>1.827193077609233E-3</v>
      </c>
      <c r="BM157" t="str">
        <f t="shared" si="144"/>
        <v/>
      </c>
      <c r="BN157" t="str">
        <f t="shared" si="145"/>
        <v/>
      </c>
      <c r="BO157">
        <f t="shared" si="146"/>
        <v>1</v>
      </c>
      <c r="BP157" t="str">
        <f t="shared" si="147"/>
        <v/>
      </c>
      <c r="BQ157" t="str">
        <f t="shared" si="148"/>
        <v/>
      </c>
      <c r="BR157">
        <f t="shared" si="149"/>
        <v>5.7678626108676031E-6</v>
      </c>
      <c r="BS157">
        <f t="shared" si="150"/>
        <v>1.0231511391051876E-3</v>
      </c>
      <c r="BT157">
        <f t="shared" si="151"/>
        <v>5.4334046136627224E-4</v>
      </c>
      <c r="BU157">
        <f t="shared" si="152"/>
        <v>2.7834283150830129E-5</v>
      </c>
      <c r="BV157" t="str">
        <f t="shared" si="153"/>
        <v/>
      </c>
      <c r="BW157">
        <f t="shared" si="154"/>
        <v>3.6758162042635496E-6</v>
      </c>
      <c r="BX157">
        <f t="shared" si="155"/>
        <v>6.6024902601320796E-5</v>
      </c>
      <c r="BY157">
        <f t="shared" si="156"/>
        <v>2.7824438301913911E-5</v>
      </c>
      <c r="BZ157" t="str">
        <f t="shared" si="157"/>
        <v/>
      </c>
      <c r="CA157">
        <f t="shared" si="158"/>
        <v>9.3232548592754073E-4</v>
      </c>
      <c r="CB157" t="str">
        <f t="shared" si="159"/>
        <v/>
      </c>
      <c r="CC157">
        <f t="shared" si="160"/>
        <v>8.622024396938301E-5</v>
      </c>
      <c r="CD157">
        <f t="shared" si="161"/>
        <v>4.4239060744136679E-6</v>
      </c>
      <c r="CI157">
        <f t="shared" si="162"/>
        <v>9.8850267379679195</v>
      </c>
      <c r="CJ157">
        <f t="shared" si="163"/>
        <v>0.88502673796791953</v>
      </c>
      <c r="CL157">
        <v>0.75408496732025831</v>
      </c>
      <c r="CM157">
        <v>11.93216349976168</v>
      </c>
      <c r="CN157">
        <v>47.94541116028887</v>
      </c>
      <c r="CO157" t="s">
        <v>1119</v>
      </c>
      <c r="CP157">
        <v>5.7900033696753742E-2</v>
      </c>
      <c r="CQ157">
        <v>1.4401039409418285E-2</v>
      </c>
      <c r="CR157">
        <v>7.6497762967736319E-2</v>
      </c>
      <c r="CS157">
        <v>7.4325905667251447E-4</v>
      </c>
      <c r="CT157">
        <v>7.2119007897543635E-2</v>
      </c>
      <c r="CU157" t="s">
        <v>1119</v>
      </c>
      <c r="CV157" t="s">
        <v>1119</v>
      </c>
      <c r="CW157">
        <v>39.691439138540545</v>
      </c>
      <c r="CX157">
        <v>6.798794874997573E-3</v>
      </c>
      <c r="CY157" t="s">
        <v>1119</v>
      </c>
      <c r="CZ157" t="s">
        <v>1119</v>
      </c>
      <c r="DA157">
        <v>7.2869679117202366E-2</v>
      </c>
      <c r="DB157">
        <v>6.1660518761788782E-2</v>
      </c>
      <c r="DC157">
        <v>9.0361387038785472E-4</v>
      </c>
      <c r="DD157">
        <v>7.4632695864607201E-5</v>
      </c>
      <c r="DE157" t="s">
        <v>1119</v>
      </c>
      <c r="DF157">
        <v>4.3550100712565149E-3</v>
      </c>
      <c r="DG157">
        <v>9.7217862695377815E-4</v>
      </c>
      <c r="DH157" t="s">
        <v>1119</v>
      </c>
      <c r="DI157">
        <v>6.1273035187340966E-2</v>
      </c>
      <c r="DJ157" t="s">
        <v>1119</v>
      </c>
      <c r="DK157" t="s">
        <v>1119</v>
      </c>
      <c r="DL157">
        <v>4.1763517496573306E-4</v>
      </c>
    </row>
    <row r="158" spans="1:116" x14ac:dyDescent="0.2">
      <c r="A158">
        <v>7.75</v>
      </c>
      <c r="B158" s="3" t="s">
        <v>127</v>
      </c>
      <c r="C158" s="2">
        <v>11.931363845251409</v>
      </c>
      <c r="D158" s="2">
        <v>47.967113507500493</v>
      </c>
      <c r="E158" s="2">
        <v>0</v>
      </c>
      <c r="F158" s="2">
        <v>0.10858021689421379</v>
      </c>
      <c r="G158" s="2">
        <v>2.5203500784710318E-2</v>
      </c>
      <c r="H158" s="2">
        <v>0.10011528209187907</v>
      </c>
      <c r="I158" s="2">
        <v>2.5473869954823905E-3</v>
      </c>
      <c r="J158" s="2">
        <v>7.4056501133722794E-2</v>
      </c>
      <c r="K158" s="2">
        <v>0</v>
      </c>
      <c r="L158" s="2">
        <v>0</v>
      </c>
      <c r="M158" s="2">
        <v>39.596317680005662</v>
      </c>
      <c r="N158" s="2">
        <v>0</v>
      </c>
      <c r="O158" s="2">
        <v>0</v>
      </c>
      <c r="P158" s="2">
        <v>7.0533842290891043E-5</v>
      </c>
      <c r="Q158" s="2">
        <v>6.2299666343242077E-2</v>
      </c>
      <c r="R158" s="2">
        <v>3.9093800413013705E-2</v>
      </c>
      <c r="S158" s="2">
        <v>2.3138532157325076E-3</v>
      </c>
      <c r="T158" s="2">
        <v>6.0743792318968394E-4</v>
      </c>
      <c r="U158" s="2">
        <v>4.005996383241132E-4</v>
      </c>
      <c r="V158" s="2">
        <v>3.9630641138301359E-3</v>
      </c>
      <c r="W158" s="2">
        <v>2.1108570688360162E-3</v>
      </c>
      <c r="X158" s="2">
        <v>0</v>
      </c>
      <c r="Y158" s="2">
        <v>8.0694457084175872E-2</v>
      </c>
      <c r="Z158" s="2">
        <v>0</v>
      </c>
      <c r="AA158" s="2">
        <v>3.1478096998038257E-3</v>
      </c>
      <c r="AB158" s="2">
        <v>0</v>
      </c>
      <c r="AD158">
        <f t="shared" si="110"/>
        <v>11.931363845251409</v>
      </c>
      <c r="AE158">
        <f t="shared" si="111"/>
        <v>47.967113507500493</v>
      </c>
      <c r="AF158" t="str">
        <f t="shared" si="112"/>
        <v/>
      </c>
      <c r="AG158">
        <f t="shared" si="113"/>
        <v>0.10858021689421379</v>
      </c>
      <c r="AH158">
        <f t="shared" si="114"/>
        <v>2.5203500784710318E-2</v>
      </c>
      <c r="AI158">
        <f t="shared" si="115"/>
        <v>0.10011528209187907</v>
      </c>
      <c r="AJ158">
        <f t="shared" si="116"/>
        <v>2.5473869954823905E-3</v>
      </c>
      <c r="AK158">
        <f t="shared" si="117"/>
        <v>7.4056501133722794E-2</v>
      </c>
      <c r="AL158" t="str">
        <f t="shared" si="118"/>
        <v/>
      </c>
      <c r="AM158" t="str">
        <f t="shared" si="119"/>
        <v/>
      </c>
      <c r="AN158">
        <f t="shared" si="120"/>
        <v>39.596317680005662</v>
      </c>
      <c r="AO158" t="str">
        <f t="shared" si="121"/>
        <v/>
      </c>
      <c r="AP158" t="str">
        <f t="shared" si="122"/>
        <v/>
      </c>
      <c r="AQ158">
        <f t="shared" si="123"/>
        <v>7.0533842290891043E-5</v>
      </c>
      <c r="AR158">
        <f t="shared" si="124"/>
        <v>6.2299666343242077E-2</v>
      </c>
      <c r="AS158">
        <f t="shared" si="125"/>
        <v>3.9093800413013705E-2</v>
      </c>
      <c r="AT158">
        <f t="shared" si="126"/>
        <v>2.3138532157325076E-3</v>
      </c>
      <c r="AU158">
        <f t="shared" si="127"/>
        <v>6.0743792318968394E-4</v>
      </c>
      <c r="AV158">
        <f t="shared" si="128"/>
        <v>4.005996383241132E-4</v>
      </c>
      <c r="AW158">
        <f t="shared" si="129"/>
        <v>3.9630641138301359E-3</v>
      </c>
      <c r="AX158">
        <f t="shared" si="130"/>
        <v>2.1108570688360162E-3</v>
      </c>
      <c r="AY158" t="str">
        <f t="shared" si="131"/>
        <v/>
      </c>
      <c r="AZ158">
        <f t="shared" si="132"/>
        <v>8.0694457084175872E-2</v>
      </c>
      <c r="BA158" t="str">
        <f t="shared" si="133"/>
        <v/>
      </c>
      <c r="BB158">
        <f t="shared" si="134"/>
        <v>3.1478096998038257E-3</v>
      </c>
      <c r="BC158" t="str">
        <f t="shared" si="135"/>
        <v/>
      </c>
      <c r="BE158">
        <f t="shared" si="136"/>
        <v>1.005479015538757</v>
      </c>
      <c r="BF158">
        <f t="shared" si="137"/>
        <v>3.0345278637518986</v>
      </c>
      <c r="BG158" t="str">
        <f t="shared" si="138"/>
        <v/>
      </c>
      <c r="BH158">
        <f t="shared" si="139"/>
        <v>4.521747638509304E-3</v>
      </c>
      <c r="BI158">
        <f t="shared" si="140"/>
        <v>9.4546622647525105E-4</v>
      </c>
      <c r="BJ158">
        <f t="shared" si="141"/>
        <v>3.6080243218584527E-3</v>
      </c>
      <c r="BK158">
        <f t="shared" si="142"/>
        <v>8.3243758123643577E-5</v>
      </c>
      <c r="BL158">
        <f t="shared" si="143"/>
        <v>2.3376699078080337E-3</v>
      </c>
      <c r="BM158" t="str">
        <f t="shared" si="144"/>
        <v/>
      </c>
      <c r="BN158" t="str">
        <f t="shared" si="145"/>
        <v/>
      </c>
      <c r="BO158">
        <f t="shared" si="146"/>
        <v>1</v>
      </c>
      <c r="BP158" t="str">
        <f t="shared" si="147"/>
        <v/>
      </c>
      <c r="BQ158" t="str">
        <f t="shared" si="148"/>
        <v/>
      </c>
      <c r="BR158">
        <f t="shared" si="149"/>
        <v>1.3730236348243795E-6</v>
      </c>
      <c r="BS158">
        <f t="shared" si="150"/>
        <v>1.1477944401381555E-3</v>
      </c>
      <c r="BT158">
        <f t="shared" si="151"/>
        <v>7.0855707221465479E-4</v>
      </c>
      <c r="BU158">
        <f t="shared" si="152"/>
        <v>3.9739923129813408E-5</v>
      </c>
      <c r="BV158">
        <f t="shared" si="153"/>
        <v>1.0475237418696088E-5</v>
      </c>
      <c r="BW158">
        <f t="shared" si="154"/>
        <v>6.3807771263707957E-6</v>
      </c>
      <c r="BX158">
        <f t="shared" si="155"/>
        <v>6.134384614956121E-5</v>
      </c>
      <c r="BY158">
        <f t="shared" si="156"/>
        <v>2.6738777508825898E-5</v>
      </c>
      <c r="BZ158" t="str">
        <f t="shared" si="157"/>
        <v/>
      </c>
      <c r="CA158">
        <f t="shared" si="158"/>
        <v>9.321626469335581E-4</v>
      </c>
      <c r="CB158" t="str">
        <f t="shared" si="159"/>
        <v/>
      </c>
      <c r="CC158">
        <f t="shared" si="160"/>
        <v>2.3200843661439908E-5</v>
      </c>
      <c r="CD158" t="str">
        <f t="shared" si="161"/>
        <v/>
      </c>
      <c r="CI158">
        <f t="shared" si="162"/>
        <v>9.9291443850267402</v>
      </c>
      <c r="CJ158">
        <f t="shared" si="163"/>
        <v>0.92914438502674024</v>
      </c>
      <c r="CL158">
        <v>0.76286764705881271</v>
      </c>
      <c r="CM158">
        <v>11.881943337769176</v>
      </c>
      <c r="CN158">
        <v>48.023635328621054</v>
      </c>
      <c r="CO158" t="s">
        <v>1119</v>
      </c>
      <c r="CP158">
        <v>8.282088139775047E-2</v>
      </c>
      <c r="CQ158">
        <v>2.2232577835399659E-2</v>
      </c>
      <c r="CR158">
        <v>0.10411719885437</v>
      </c>
      <c r="CS158">
        <v>1.7772417747257581E-3</v>
      </c>
      <c r="CT158">
        <v>0.24678653568946293</v>
      </c>
      <c r="CU158" t="s">
        <v>1119</v>
      </c>
      <c r="CV158" t="s">
        <v>1119</v>
      </c>
      <c r="CW158">
        <v>39.476901297426778</v>
      </c>
      <c r="CX158">
        <v>1.9484569620521731E-2</v>
      </c>
      <c r="CY158" t="s">
        <v>1119</v>
      </c>
      <c r="CZ158">
        <v>1.683516744770659E-4</v>
      </c>
      <c r="DA158">
        <v>4.360932193309372E-2</v>
      </c>
      <c r="DB158">
        <v>8.161601725198862E-3</v>
      </c>
      <c r="DC158">
        <v>3.7801593584506472E-3</v>
      </c>
      <c r="DD158" t="s">
        <v>1119</v>
      </c>
      <c r="DE158">
        <v>4.2140750021536533E-4</v>
      </c>
      <c r="DF158">
        <v>6.7618784532472E-3</v>
      </c>
      <c r="DG158">
        <v>2.5320941193900473E-3</v>
      </c>
      <c r="DH158" t="s">
        <v>1119</v>
      </c>
      <c r="DI158">
        <v>7.4105871537275048E-2</v>
      </c>
      <c r="DJ158" t="s">
        <v>1119</v>
      </c>
      <c r="DK158" t="s">
        <v>1119</v>
      </c>
      <c r="DL158">
        <v>7.6034470944369133E-4</v>
      </c>
    </row>
    <row r="159" spans="1:116" x14ac:dyDescent="0.2">
      <c r="A159">
        <v>7.8</v>
      </c>
      <c r="B159" s="3" t="s">
        <v>128</v>
      </c>
      <c r="C159" s="2">
        <v>11.923862812751921</v>
      </c>
      <c r="D159" s="2">
        <v>47.953694989014195</v>
      </c>
      <c r="E159" s="2">
        <v>0</v>
      </c>
      <c r="F159" s="2">
        <v>8.4211351598447184E-2</v>
      </c>
      <c r="G159" s="2">
        <v>2.8188840765357333E-2</v>
      </c>
      <c r="H159" s="2">
        <v>9.3610220991896878E-2</v>
      </c>
      <c r="I159" s="2">
        <v>2.530236686557137E-3</v>
      </c>
      <c r="J159" s="2">
        <v>8.4262581713738807E-2</v>
      </c>
      <c r="K159" s="2">
        <v>0</v>
      </c>
      <c r="L159" s="2">
        <v>0</v>
      </c>
      <c r="M159" s="2">
        <v>39.611653455495009</v>
      </c>
      <c r="N159" s="2">
        <v>0</v>
      </c>
      <c r="O159" s="2">
        <v>0</v>
      </c>
      <c r="P159" s="2">
        <v>0</v>
      </c>
      <c r="Q159" s="2">
        <v>6.5155086982231047E-2</v>
      </c>
      <c r="R159" s="2">
        <v>4.7304360272625828E-2</v>
      </c>
      <c r="S159" s="2">
        <v>1.8300283233881936E-3</v>
      </c>
      <c r="T159" s="2">
        <v>5.7425530080852411E-4</v>
      </c>
      <c r="U159" s="2">
        <v>9.5915666590844662E-4</v>
      </c>
      <c r="V159" s="2">
        <v>5.0442108182583347E-3</v>
      </c>
      <c r="W159" s="2">
        <v>1.5251425790934576E-3</v>
      </c>
      <c r="X159" s="2">
        <v>0</v>
      </c>
      <c r="Y159" s="2">
        <v>8.0296269208453161E-2</v>
      </c>
      <c r="Z159" s="2">
        <v>0</v>
      </c>
      <c r="AA159" s="2">
        <v>1.5073673579221384E-2</v>
      </c>
      <c r="AB159" s="2">
        <v>2.233272528737206E-4</v>
      </c>
      <c r="AD159">
        <f t="shared" si="110"/>
        <v>11.923862812751921</v>
      </c>
      <c r="AE159">
        <f t="shared" si="111"/>
        <v>47.953694989014195</v>
      </c>
      <c r="AF159" t="str">
        <f t="shared" si="112"/>
        <v/>
      </c>
      <c r="AG159">
        <f t="shared" si="113"/>
        <v>8.4211351598447184E-2</v>
      </c>
      <c r="AH159">
        <f t="shared" si="114"/>
        <v>2.8188840765357333E-2</v>
      </c>
      <c r="AI159">
        <f t="shared" si="115"/>
        <v>9.3610220991896878E-2</v>
      </c>
      <c r="AJ159">
        <f t="shared" si="116"/>
        <v>2.530236686557137E-3</v>
      </c>
      <c r="AK159">
        <f t="shared" si="117"/>
        <v>8.4262581713738807E-2</v>
      </c>
      <c r="AL159" t="str">
        <f t="shared" si="118"/>
        <v/>
      </c>
      <c r="AM159" t="str">
        <f t="shared" si="119"/>
        <v/>
      </c>
      <c r="AN159">
        <f t="shared" si="120"/>
        <v>39.611653455495009</v>
      </c>
      <c r="AO159" t="str">
        <f t="shared" si="121"/>
        <v/>
      </c>
      <c r="AP159" t="str">
        <f t="shared" si="122"/>
        <v/>
      </c>
      <c r="AQ159" t="str">
        <f t="shared" si="123"/>
        <v/>
      </c>
      <c r="AR159">
        <f t="shared" si="124"/>
        <v>6.5155086982231047E-2</v>
      </c>
      <c r="AS159">
        <f t="shared" si="125"/>
        <v>4.7304360272625828E-2</v>
      </c>
      <c r="AT159">
        <f t="shared" si="126"/>
        <v>1.8300283233881936E-3</v>
      </c>
      <c r="AU159">
        <f t="shared" si="127"/>
        <v>5.7425530080852411E-4</v>
      </c>
      <c r="AV159">
        <f t="shared" si="128"/>
        <v>9.5915666590844662E-4</v>
      </c>
      <c r="AW159">
        <f t="shared" si="129"/>
        <v>5.0442108182583347E-3</v>
      </c>
      <c r="AX159">
        <f t="shared" si="130"/>
        <v>1.5251425790934576E-3</v>
      </c>
      <c r="AY159" t="str">
        <f t="shared" si="131"/>
        <v/>
      </c>
      <c r="AZ159">
        <f t="shared" si="132"/>
        <v>8.0296269208453161E-2</v>
      </c>
      <c r="BA159" t="str">
        <f t="shared" si="133"/>
        <v/>
      </c>
      <c r="BB159">
        <f t="shared" si="134"/>
        <v>1.5073673579221384E-2</v>
      </c>
      <c r="BC159">
        <f t="shared" si="135"/>
        <v>2.233272528737206E-4</v>
      </c>
      <c r="BE159">
        <f t="shared" si="136"/>
        <v>1.0044578594652422</v>
      </c>
      <c r="BF159">
        <f t="shared" si="137"/>
        <v>3.0325044740919713</v>
      </c>
      <c r="BG159" t="str">
        <f t="shared" si="138"/>
        <v/>
      </c>
      <c r="BH159">
        <f t="shared" si="139"/>
        <v>3.5055654702640798E-3</v>
      </c>
      <c r="BI159">
        <f t="shared" si="140"/>
        <v>1.0570467525773915E-3</v>
      </c>
      <c r="BJ159">
        <f t="shared" si="141"/>
        <v>3.3722842994837912E-3</v>
      </c>
      <c r="BK159">
        <f t="shared" si="142"/>
        <v>8.2651307567808182E-5</v>
      </c>
      <c r="BL159">
        <f t="shared" si="143"/>
        <v>2.6588056136076727E-3</v>
      </c>
      <c r="BM159" t="str">
        <f t="shared" si="144"/>
        <v/>
      </c>
      <c r="BN159" t="str">
        <f t="shared" si="145"/>
        <v/>
      </c>
      <c r="BO159">
        <f t="shared" si="146"/>
        <v>1</v>
      </c>
      <c r="BP159" t="str">
        <f t="shared" si="147"/>
        <v/>
      </c>
      <c r="BQ159" t="str">
        <f t="shared" si="148"/>
        <v/>
      </c>
      <c r="BR159" t="str">
        <f t="shared" si="149"/>
        <v/>
      </c>
      <c r="BS159">
        <f t="shared" si="150"/>
        <v>1.1999373008404035E-3</v>
      </c>
      <c r="BT159">
        <f t="shared" si="151"/>
        <v>8.5703774326400747E-4</v>
      </c>
      <c r="BU159">
        <f t="shared" si="152"/>
        <v>3.1418168023718348E-5</v>
      </c>
      <c r="BV159">
        <f t="shared" si="153"/>
        <v>9.8991707316414384E-6</v>
      </c>
      <c r="BW159">
        <f t="shared" si="154"/>
        <v>1.5271595099400405E-5</v>
      </c>
      <c r="BX159">
        <f t="shared" si="155"/>
        <v>7.8048572065595058E-5</v>
      </c>
      <c r="BY159">
        <f t="shared" si="156"/>
        <v>1.9311899614362996E-5</v>
      </c>
      <c r="BZ159" t="str">
        <f t="shared" si="157"/>
        <v/>
      </c>
      <c r="CA159">
        <f t="shared" si="158"/>
        <v>9.272037690398415E-4</v>
      </c>
      <c r="CB159" t="str">
        <f t="shared" si="159"/>
        <v/>
      </c>
      <c r="CC159">
        <f t="shared" si="160"/>
        <v>1.1105707825753788E-4</v>
      </c>
      <c r="CD159">
        <f t="shared" si="161"/>
        <v>1.0905235349307507E-6</v>
      </c>
      <c r="CI159">
        <f t="shared" si="162"/>
        <v>9.9732620320855609</v>
      </c>
      <c r="CJ159">
        <f t="shared" si="163"/>
        <v>0.97326203208556095</v>
      </c>
      <c r="CL159">
        <v>0.76470588235293668</v>
      </c>
      <c r="CM159">
        <v>11.88842099919674</v>
      </c>
      <c r="CN159">
        <v>47.90086094861288</v>
      </c>
      <c r="CO159">
        <v>0.18088581475477805</v>
      </c>
      <c r="CP159">
        <v>0.11051604156146866</v>
      </c>
      <c r="CQ159">
        <v>2.5041026754521151E-2</v>
      </c>
      <c r="CR159">
        <v>7.0031633509139934E-2</v>
      </c>
      <c r="CS159">
        <v>1.804798461214078E-3</v>
      </c>
      <c r="CT159">
        <v>0.10824477768024113</v>
      </c>
      <c r="CU159" t="s">
        <v>1119</v>
      </c>
      <c r="CV159" t="s">
        <v>1119</v>
      </c>
      <c r="CW159">
        <v>39.454861248496918</v>
      </c>
      <c r="CX159" t="s">
        <v>1119</v>
      </c>
      <c r="CY159" t="s">
        <v>1119</v>
      </c>
      <c r="CZ159" t="s">
        <v>1119</v>
      </c>
      <c r="DA159">
        <v>9.8386915175059375E-2</v>
      </c>
      <c r="DB159">
        <v>7.5335309109528556E-2</v>
      </c>
      <c r="DC159">
        <v>2.6064255943252304E-3</v>
      </c>
      <c r="DD159" t="s">
        <v>1119</v>
      </c>
      <c r="DE159">
        <v>4.8291205149816744E-4</v>
      </c>
      <c r="DF159">
        <v>6.6698953720022748E-3</v>
      </c>
      <c r="DG159">
        <v>2.3570136606249534E-3</v>
      </c>
      <c r="DH159" t="s">
        <v>1119</v>
      </c>
      <c r="DI159">
        <v>6.9704679985104351E-2</v>
      </c>
      <c r="DJ159" t="s">
        <v>1119</v>
      </c>
      <c r="DK159">
        <v>3.4133018108669917E-3</v>
      </c>
      <c r="DL159">
        <v>3.7625821309186412E-4</v>
      </c>
    </row>
    <row r="160" spans="1:116" x14ac:dyDescent="0.2">
      <c r="A160">
        <v>7.85</v>
      </c>
      <c r="B160" s="3" t="s">
        <v>129</v>
      </c>
      <c r="C160" s="2">
        <v>11.930280833740696</v>
      </c>
      <c r="D160" s="2">
        <v>47.966600999723674</v>
      </c>
      <c r="E160" s="2">
        <v>0</v>
      </c>
      <c r="F160" s="2">
        <v>0.1424621679660848</v>
      </c>
      <c r="G160" s="2">
        <v>2.8733318806293234E-2</v>
      </c>
      <c r="H160" s="2">
        <v>7.9932119844506502E-2</v>
      </c>
      <c r="I160" s="2">
        <v>1.8662809284556241E-3</v>
      </c>
      <c r="J160" s="2">
        <v>8.551223672198506E-2</v>
      </c>
      <c r="K160" s="2">
        <v>0</v>
      </c>
      <c r="L160" s="2">
        <v>0</v>
      </c>
      <c r="M160" s="2">
        <v>39.536962595822764</v>
      </c>
      <c r="N160" s="2">
        <v>0</v>
      </c>
      <c r="O160" s="2">
        <v>0</v>
      </c>
      <c r="P160" s="2">
        <v>2.4779754740514018E-5</v>
      </c>
      <c r="Q160" s="2">
        <v>7.1877494060606395E-2</v>
      </c>
      <c r="R160" s="2">
        <v>4.5007873254160224E-2</v>
      </c>
      <c r="S160" s="2">
        <v>2.1062510855143182E-3</v>
      </c>
      <c r="T160" s="2">
        <v>0</v>
      </c>
      <c r="U160" s="2">
        <v>1.3350242940676456E-3</v>
      </c>
      <c r="V160" s="2">
        <v>5.267164029253253E-3</v>
      </c>
      <c r="W160" s="2">
        <v>2.3026749111964414E-3</v>
      </c>
      <c r="X160" s="2">
        <v>0</v>
      </c>
      <c r="Y160" s="2">
        <v>8.0413220860314188E-2</v>
      </c>
      <c r="Z160" s="2">
        <v>0</v>
      </c>
      <c r="AA160" s="2">
        <v>1.777318507280376E-2</v>
      </c>
      <c r="AB160" s="2">
        <v>1.5417791228922758E-3</v>
      </c>
      <c r="AD160">
        <f t="shared" si="110"/>
        <v>11.930280833740696</v>
      </c>
      <c r="AE160">
        <f t="shared" si="111"/>
        <v>47.966600999723674</v>
      </c>
      <c r="AF160" t="str">
        <f t="shared" si="112"/>
        <v/>
      </c>
      <c r="AG160">
        <f t="shared" si="113"/>
        <v>0.1424621679660848</v>
      </c>
      <c r="AH160">
        <f t="shared" si="114"/>
        <v>2.8733318806293234E-2</v>
      </c>
      <c r="AI160">
        <f t="shared" si="115"/>
        <v>7.9932119844506502E-2</v>
      </c>
      <c r="AJ160">
        <f t="shared" si="116"/>
        <v>1.8662809284556241E-3</v>
      </c>
      <c r="AK160">
        <f t="shared" si="117"/>
        <v>8.551223672198506E-2</v>
      </c>
      <c r="AL160" t="str">
        <f t="shared" si="118"/>
        <v/>
      </c>
      <c r="AM160" t="str">
        <f t="shared" si="119"/>
        <v/>
      </c>
      <c r="AN160">
        <f t="shared" si="120"/>
        <v>39.536962595822764</v>
      </c>
      <c r="AO160" t="str">
        <f t="shared" si="121"/>
        <v/>
      </c>
      <c r="AP160" t="str">
        <f t="shared" si="122"/>
        <v/>
      </c>
      <c r="AQ160">
        <f t="shared" si="123"/>
        <v>2.4779754740514018E-5</v>
      </c>
      <c r="AR160">
        <f t="shared" si="124"/>
        <v>7.1877494060606395E-2</v>
      </c>
      <c r="AS160">
        <f t="shared" si="125"/>
        <v>4.5007873254160224E-2</v>
      </c>
      <c r="AT160">
        <f t="shared" si="126"/>
        <v>2.1062510855143182E-3</v>
      </c>
      <c r="AU160" t="str">
        <f t="shared" si="127"/>
        <v/>
      </c>
      <c r="AV160">
        <f t="shared" si="128"/>
        <v>1.3350242940676456E-3</v>
      </c>
      <c r="AW160">
        <f t="shared" si="129"/>
        <v>5.267164029253253E-3</v>
      </c>
      <c r="AX160">
        <f t="shared" si="130"/>
        <v>2.3026749111964414E-3</v>
      </c>
      <c r="AY160" t="str">
        <f t="shared" si="131"/>
        <v/>
      </c>
      <c r="AZ160">
        <f t="shared" si="132"/>
        <v>8.0413220860314188E-2</v>
      </c>
      <c r="BA160" t="str">
        <f t="shared" si="133"/>
        <v/>
      </c>
      <c r="BB160">
        <f t="shared" si="134"/>
        <v>1.777318507280376E-2</v>
      </c>
      <c r="BC160">
        <f t="shared" si="135"/>
        <v>1.5417791228922758E-3</v>
      </c>
      <c r="BE160">
        <f t="shared" si="136"/>
        <v>1.0068970920004034</v>
      </c>
      <c r="BF160">
        <f t="shared" si="137"/>
        <v>3.039050994235541</v>
      </c>
      <c r="BG160" t="str">
        <f t="shared" si="138"/>
        <v/>
      </c>
      <c r="BH160">
        <f t="shared" si="139"/>
        <v>5.9416444890279954E-3</v>
      </c>
      <c r="BI160">
        <f t="shared" si="140"/>
        <v>1.0794994878122451E-3</v>
      </c>
      <c r="BJ160">
        <f t="shared" si="141"/>
        <v>2.8849740429712184E-3</v>
      </c>
      <c r="BK160">
        <f t="shared" si="142"/>
        <v>6.1078064655479023E-5</v>
      </c>
      <c r="BL160">
        <f t="shared" si="143"/>
        <v>2.7033343396628338E-3</v>
      </c>
      <c r="BM160" t="str">
        <f t="shared" si="144"/>
        <v/>
      </c>
      <c r="BN160" t="str">
        <f t="shared" si="145"/>
        <v/>
      </c>
      <c r="BO160">
        <f t="shared" si="146"/>
        <v>1</v>
      </c>
      <c r="BP160" t="str">
        <f t="shared" si="147"/>
        <v/>
      </c>
      <c r="BQ160" t="str">
        <f t="shared" si="148"/>
        <v/>
      </c>
      <c r="BR160">
        <f t="shared" si="149"/>
        <v>4.8309102861935138E-7</v>
      </c>
      <c r="BS160">
        <f t="shared" si="150"/>
        <v>1.3262421352881889E-3</v>
      </c>
      <c r="BT160">
        <f t="shared" si="151"/>
        <v>8.1697155488924121E-4</v>
      </c>
      <c r="BU160">
        <f t="shared" si="152"/>
        <v>3.6228708950265863E-5</v>
      </c>
      <c r="BV160" t="str">
        <f t="shared" si="153"/>
        <v/>
      </c>
      <c r="BW160">
        <f t="shared" si="154"/>
        <v>2.1296277122124904E-5</v>
      </c>
      <c r="BX160">
        <f t="shared" si="155"/>
        <v>8.1652266626496581E-5</v>
      </c>
      <c r="BY160">
        <f t="shared" si="156"/>
        <v>2.9212373688759428E-5</v>
      </c>
      <c r="BZ160" t="str">
        <f t="shared" si="157"/>
        <v/>
      </c>
      <c r="CA160">
        <f t="shared" si="158"/>
        <v>9.3030841191010891E-4</v>
      </c>
      <c r="CB160" t="str">
        <f t="shared" si="159"/>
        <v/>
      </c>
      <c r="CC160">
        <f t="shared" si="160"/>
        <v>1.3119342485161444E-4</v>
      </c>
      <c r="CD160">
        <f t="shared" si="161"/>
        <v>7.5428443970398445E-6</v>
      </c>
      <c r="CI160">
        <f t="shared" si="162"/>
        <v>10.027310924369743</v>
      </c>
      <c r="CJ160">
        <f t="shared" si="163"/>
        <v>2.7310924369743361E-2</v>
      </c>
      <c r="CL160">
        <v>0.77777777777777768</v>
      </c>
      <c r="CM160">
        <v>11.929884025753797</v>
      </c>
      <c r="CN160">
        <v>47.901175866692583</v>
      </c>
      <c r="CO160">
        <v>3.7775919412488444E-2</v>
      </c>
      <c r="CP160">
        <v>5.0632496839592124E-2</v>
      </c>
      <c r="CQ160">
        <v>7.4240956623502653E-3</v>
      </c>
      <c r="CR160">
        <v>0.16642858740079658</v>
      </c>
      <c r="CS160" t="s">
        <v>1119</v>
      </c>
      <c r="CT160">
        <v>2.3915499632292769E-3</v>
      </c>
      <c r="CU160">
        <v>0.13502576988387111</v>
      </c>
      <c r="CV160" t="s">
        <v>1119</v>
      </c>
      <c r="CW160">
        <v>39.721812529701495</v>
      </c>
      <c r="CX160">
        <v>1.0165463852713981E-2</v>
      </c>
      <c r="CY160" t="s">
        <v>1119</v>
      </c>
      <c r="CZ160" t="s">
        <v>1119</v>
      </c>
      <c r="DA160" t="s">
        <v>1119</v>
      </c>
      <c r="DB160">
        <v>1.6247800948049434E-2</v>
      </c>
      <c r="DC160" t="s">
        <v>1119</v>
      </c>
      <c r="DD160">
        <v>1.1295654196688975E-4</v>
      </c>
      <c r="DE160" t="s">
        <v>1119</v>
      </c>
      <c r="DF160">
        <v>1.3358190741166905E-4</v>
      </c>
      <c r="DG160">
        <v>1.1839404061802507E-2</v>
      </c>
      <c r="DH160" t="s">
        <v>1119</v>
      </c>
      <c r="DI160">
        <v>4.4399733047015538E-3</v>
      </c>
      <c r="DJ160" t="s">
        <v>1119</v>
      </c>
      <c r="DK160" t="s">
        <v>1119</v>
      </c>
      <c r="DL160">
        <v>4.5099780731574215E-3</v>
      </c>
    </row>
    <row r="161" spans="1:116" x14ac:dyDescent="0.2">
      <c r="A161">
        <v>7.9</v>
      </c>
      <c r="B161" s="3" t="s">
        <v>130</v>
      </c>
      <c r="C161" s="2">
        <v>11.911528080569115</v>
      </c>
      <c r="D161" s="2">
        <v>47.950045662171355</v>
      </c>
      <c r="E161" s="2">
        <v>3.3653471485341008E-2</v>
      </c>
      <c r="F161" s="2">
        <v>8.383197109487639E-2</v>
      </c>
      <c r="G161" s="2">
        <v>2.6582003428189529E-2</v>
      </c>
      <c r="H161" s="2">
        <v>8.787502396609681E-2</v>
      </c>
      <c r="I161" s="2">
        <v>2.1395310270511027E-3</v>
      </c>
      <c r="J161" s="2">
        <v>0.11159951955565783</v>
      </c>
      <c r="K161" s="2">
        <v>0</v>
      </c>
      <c r="L161" s="2">
        <v>0</v>
      </c>
      <c r="M161" s="2">
        <v>39.570787822558714</v>
      </c>
      <c r="N161" s="2">
        <v>0</v>
      </c>
      <c r="O161" s="2">
        <v>0</v>
      </c>
      <c r="P161" s="2">
        <v>3.5281577798712197E-4</v>
      </c>
      <c r="Q161" s="2">
        <v>7.2875984431873458E-2</v>
      </c>
      <c r="R161" s="2">
        <v>4.671200968523391E-2</v>
      </c>
      <c r="S161" s="2">
        <v>1.8921771525150753E-3</v>
      </c>
      <c r="T161" s="2">
        <v>0</v>
      </c>
      <c r="U161" s="2">
        <v>7.4783341831256367E-4</v>
      </c>
      <c r="V161" s="2">
        <v>4.7130893515007054E-3</v>
      </c>
      <c r="W161" s="2">
        <v>1.9839062927201655E-3</v>
      </c>
      <c r="X161" s="2">
        <v>0</v>
      </c>
      <c r="Y161" s="2">
        <v>8.1024945827611466E-2</v>
      </c>
      <c r="Z161" s="2">
        <v>0</v>
      </c>
      <c r="AA161" s="2">
        <v>1.1654152205829198E-2</v>
      </c>
      <c r="AB161" s="2">
        <v>0</v>
      </c>
      <c r="AD161">
        <f t="shared" si="110"/>
        <v>11.911528080569115</v>
      </c>
      <c r="AE161">
        <f t="shared" si="111"/>
        <v>47.950045662171355</v>
      </c>
      <c r="AF161">
        <f t="shared" si="112"/>
        <v>3.3653471485341008E-2</v>
      </c>
      <c r="AG161">
        <f t="shared" si="113"/>
        <v>8.383197109487639E-2</v>
      </c>
      <c r="AH161">
        <f t="shared" si="114"/>
        <v>2.6582003428189529E-2</v>
      </c>
      <c r="AI161">
        <f t="shared" si="115"/>
        <v>8.787502396609681E-2</v>
      </c>
      <c r="AJ161">
        <f t="shared" si="116"/>
        <v>2.1395310270511027E-3</v>
      </c>
      <c r="AK161">
        <f t="shared" si="117"/>
        <v>0.11159951955565783</v>
      </c>
      <c r="AL161" t="str">
        <f t="shared" si="118"/>
        <v/>
      </c>
      <c r="AM161" t="str">
        <f t="shared" si="119"/>
        <v/>
      </c>
      <c r="AN161">
        <f t="shared" si="120"/>
        <v>39.570787822558714</v>
      </c>
      <c r="AO161" t="str">
        <f t="shared" si="121"/>
        <v/>
      </c>
      <c r="AP161" t="str">
        <f t="shared" si="122"/>
        <v/>
      </c>
      <c r="AQ161">
        <f t="shared" si="123"/>
        <v>3.5281577798712197E-4</v>
      </c>
      <c r="AR161">
        <f t="shared" si="124"/>
        <v>7.2875984431873458E-2</v>
      </c>
      <c r="AS161">
        <f t="shared" si="125"/>
        <v>4.671200968523391E-2</v>
      </c>
      <c r="AT161">
        <f t="shared" si="126"/>
        <v>1.8921771525150753E-3</v>
      </c>
      <c r="AU161" t="str">
        <f t="shared" si="127"/>
        <v/>
      </c>
      <c r="AV161">
        <f t="shared" si="128"/>
        <v>7.4783341831256367E-4</v>
      </c>
      <c r="AW161">
        <f t="shared" si="129"/>
        <v>4.7130893515007054E-3</v>
      </c>
      <c r="AX161">
        <f t="shared" si="130"/>
        <v>1.9839062927201655E-3</v>
      </c>
      <c r="AY161" t="str">
        <f t="shared" si="131"/>
        <v/>
      </c>
      <c r="AZ161">
        <f t="shared" si="132"/>
        <v>8.1024945827611466E-2</v>
      </c>
      <c r="BA161" t="str">
        <f t="shared" si="133"/>
        <v/>
      </c>
      <c r="BB161">
        <f t="shared" si="134"/>
        <v>1.1654152205829198E-2</v>
      </c>
      <c r="BC161" t="str">
        <f t="shared" si="135"/>
        <v/>
      </c>
      <c r="BE161">
        <f t="shared" si="136"/>
        <v>1.0044550431658348</v>
      </c>
      <c r="BF161">
        <f t="shared" si="137"/>
        <v>3.0354051938059881</v>
      </c>
      <c r="BG161">
        <f t="shared" si="138"/>
        <v>1.4826133627773906E-3</v>
      </c>
      <c r="BH161">
        <f t="shared" si="139"/>
        <v>3.4933765153674031E-3</v>
      </c>
      <c r="BI161">
        <f t="shared" si="140"/>
        <v>9.978217443834766E-4</v>
      </c>
      <c r="BJ161">
        <f t="shared" si="141"/>
        <v>3.1689445549273709E-3</v>
      </c>
      <c r="BK161">
        <f t="shared" si="142"/>
        <v>6.9960908947752556E-5</v>
      </c>
      <c r="BL161">
        <f t="shared" si="143"/>
        <v>3.5250268132146489E-3</v>
      </c>
      <c r="BM161" t="str">
        <f t="shared" si="144"/>
        <v/>
      </c>
      <c r="BN161" t="str">
        <f t="shared" si="145"/>
        <v/>
      </c>
      <c r="BO161">
        <f t="shared" si="146"/>
        <v>1</v>
      </c>
      <c r="BP161" t="str">
        <f t="shared" si="147"/>
        <v/>
      </c>
      <c r="BQ161" t="str">
        <f t="shared" si="148"/>
        <v/>
      </c>
      <c r="BR161">
        <f t="shared" si="149"/>
        <v>6.8724022670994174E-6</v>
      </c>
      <c r="BS161">
        <f t="shared" si="150"/>
        <v>1.3435162804844728E-3</v>
      </c>
      <c r="BT161">
        <f t="shared" si="151"/>
        <v>8.471798178721128E-4</v>
      </c>
      <c r="BU161">
        <f t="shared" si="152"/>
        <v>3.2518695467108323E-5</v>
      </c>
      <c r="BV161" t="str">
        <f t="shared" si="153"/>
        <v/>
      </c>
      <c r="BW161">
        <f t="shared" si="154"/>
        <v>1.1919224345491332E-5</v>
      </c>
      <c r="BX161">
        <f t="shared" si="155"/>
        <v>7.3000473996547794E-5</v>
      </c>
      <c r="BY161">
        <f t="shared" si="156"/>
        <v>2.5146872418133527E-5</v>
      </c>
      <c r="BZ161" t="str">
        <f t="shared" si="157"/>
        <v/>
      </c>
      <c r="CA161">
        <f t="shared" si="158"/>
        <v>9.3658423792872692E-4</v>
      </c>
      <c r="CB161" t="str">
        <f t="shared" si="159"/>
        <v/>
      </c>
      <c r="CC161">
        <f t="shared" si="160"/>
        <v>8.5952021878080002E-5</v>
      </c>
      <c r="CD161" t="str">
        <f t="shared" si="161"/>
        <v/>
      </c>
      <c r="CI161">
        <f t="shared" si="162"/>
        <v>10.096638655462181</v>
      </c>
      <c r="CJ161">
        <f t="shared" si="163"/>
        <v>9.6638655462180978E-2</v>
      </c>
      <c r="CL161">
        <v>0.78104575163398415</v>
      </c>
      <c r="CM161">
        <v>11.949200876307581</v>
      </c>
      <c r="CN161">
        <v>47.974610762623826</v>
      </c>
      <c r="CO161" t="s">
        <v>1119</v>
      </c>
      <c r="CP161">
        <v>0.135132922346372</v>
      </c>
      <c r="CQ161">
        <v>1.0846022589240396E-2</v>
      </c>
      <c r="CR161">
        <v>5.1295712643073449E-2</v>
      </c>
      <c r="CS161">
        <v>7.741061563600049E-4</v>
      </c>
      <c r="CT161">
        <v>7.3862416066159287E-2</v>
      </c>
      <c r="CU161" t="s">
        <v>1119</v>
      </c>
      <c r="CV161" t="s">
        <v>1119</v>
      </c>
      <c r="CW161">
        <v>39.622995669910473</v>
      </c>
      <c r="CX161" t="s">
        <v>1119</v>
      </c>
      <c r="CY161" t="s">
        <v>1119</v>
      </c>
      <c r="CZ161" t="s">
        <v>1119</v>
      </c>
      <c r="DA161">
        <v>5.6074994952254334E-2</v>
      </c>
      <c r="DB161">
        <v>6.1158665955412278E-2</v>
      </c>
      <c r="DC161">
        <v>1.4022830941709322E-3</v>
      </c>
      <c r="DD161">
        <v>2.8059112095422869E-4</v>
      </c>
      <c r="DE161">
        <v>2.7512727987258595E-4</v>
      </c>
      <c r="DF161">
        <v>3.9496095768426316E-3</v>
      </c>
      <c r="DG161">
        <v>1.1119178710283001E-3</v>
      </c>
      <c r="DH161" t="s">
        <v>1119</v>
      </c>
      <c r="DI161">
        <v>5.6764913636005741E-2</v>
      </c>
      <c r="DJ161" t="s">
        <v>1119</v>
      </c>
      <c r="DK161">
        <v>2.6340787036495904E-4</v>
      </c>
      <c r="DL161" t="s">
        <v>1119</v>
      </c>
    </row>
    <row r="162" spans="1:116" x14ac:dyDescent="0.2">
      <c r="A162">
        <v>7.95</v>
      </c>
      <c r="B162" s="3" t="s">
        <v>131</v>
      </c>
      <c r="C162" s="2">
        <v>11.926608968245214</v>
      </c>
      <c r="D162" s="2">
        <v>47.963343411538055</v>
      </c>
      <c r="E162" s="2">
        <v>0</v>
      </c>
      <c r="F162" s="2">
        <v>0.11816846158699996</v>
      </c>
      <c r="G162" s="2">
        <v>2.4707885807752454E-2</v>
      </c>
      <c r="H162" s="2">
        <v>8.8884264500745561E-2</v>
      </c>
      <c r="I162" s="2">
        <v>2.0597573152405292E-3</v>
      </c>
      <c r="J162" s="2">
        <v>8.6839259858385795E-2</v>
      </c>
      <c r="K162" s="2">
        <v>0</v>
      </c>
      <c r="L162" s="2">
        <v>0</v>
      </c>
      <c r="M162" s="2">
        <v>39.564851751807048</v>
      </c>
      <c r="N162" s="2">
        <v>0</v>
      </c>
      <c r="O162" s="2">
        <v>0</v>
      </c>
      <c r="P162" s="2">
        <v>0</v>
      </c>
      <c r="Q162" s="2">
        <v>7.4368231012212904E-2</v>
      </c>
      <c r="R162" s="2">
        <v>5.2031443073269477E-2</v>
      </c>
      <c r="S162" s="2">
        <v>1.504795044320092E-3</v>
      </c>
      <c r="T162" s="2">
        <v>9.2642338589434946E-4</v>
      </c>
      <c r="U162" s="2">
        <v>7.5492533438545304E-5</v>
      </c>
      <c r="V162" s="2">
        <v>4.6783704885710988E-3</v>
      </c>
      <c r="W162" s="2">
        <v>1.5250381487260918E-3</v>
      </c>
      <c r="X162" s="2">
        <v>0</v>
      </c>
      <c r="Y162" s="2">
        <v>8.0232479827445177E-2</v>
      </c>
      <c r="Z162" s="2">
        <v>0</v>
      </c>
      <c r="AA162" s="2">
        <v>9.1939658266546945E-3</v>
      </c>
      <c r="AB162" s="2">
        <v>0</v>
      </c>
      <c r="AD162">
        <f t="shared" si="110"/>
        <v>11.926608968245214</v>
      </c>
      <c r="AE162">
        <f t="shared" si="111"/>
        <v>47.963343411538055</v>
      </c>
      <c r="AF162" t="str">
        <f t="shared" si="112"/>
        <v/>
      </c>
      <c r="AG162">
        <f t="shared" si="113"/>
        <v>0.11816846158699996</v>
      </c>
      <c r="AH162">
        <f t="shared" si="114"/>
        <v>2.4707885807752454E-2</v>
      </c>
      <c r="AI162">
        <f t="shared" si="115"/>
        <v>8.8884264500745561E-2</v>
      </c>
      <c r="AJ162">
        <f t="shared" si="116"/>
        <v>2.0597573152405292E-3</v>
      </c>
      <c r="AK162">
        <f t="shared" si="117"/>
        <v>8.6839259858385795E-2</v>
      </c>
      <c r="AL162" t="str">
        <f t="shared" si="118"/>
        <v/>
      </c>
      <c r="AM162" t="str">
        <f t="shared" si="119"/>
        <v/>
      </c>
      <c r="AN162">
        <f t="shared" si="120"/>
        <v>39.564851751807048</v>
      </c>
      <c r="AO162" t="str">
        <f t="shared" si="121"/>
        <v/>
      </c>
      <c r="AP162" t="str">
        <f t="shared" si="122"/>
        <v/>
      </c>
      <c r="AQ162" t="str">
        <f t="shared" si="123"/>
        <v/>
      </c>
      <c r="AR162">
        <f t="shared" si="124"/>
        <v>7.4368231012212904E-2</v>
      </c>
      <c r="AS162">
        <f t="shared" si="125"/>
        <v>5.2031443073269477E-2</v>
      </c>
      <c r="AT162">
        <f t="shared" si="126"/>
        <v>1.504795044320092E-3</v>
      </c>
      <c r="AU162">
        <f t="shared" si="127"/>
        <v>9.2642338589434946E-4</v>
      </c>
      <c r="AV162">
        <f t="shared" si="128"/>
        <v>7.5492533438545304E-5</v>
      </c>
      <c r="AW162">
        <f t="shared" si="129"/>
        <v>4.6783704885710988E-3</v>
      </c>
      <c r="AX162">
        <f t="shared" si="130"/>
        <v>1.5250381487260918E-3</v>
      </c>
      <c r="AY162" t="str">
        <f t="shared" si="131"/>
        <v/>
      </c>
      <c r="AZ162">
        <f t="shared" si="132"/>
        <v>8.0232479827445177E-2</v>
      </c>
      <c r="BA162" t="str">
        <f t="shared" si="133"/>
        <v/>
      </c>
      <c r="BB162">
        <f t="shared" si="134"/>
        <v>9.1939658266546945E-3</v>
      </c>
      <c r="BC162" t="str">
        <f t="shared" si="135"/>
        <v/>
      </c>
      <c r="BE162">
        <f t="shared" si="136"/>
        <v>1.0058776517166612</v>
      </c>
      <c r="BF162">
        <f t="shared" si="137"/>
        <v>3.0367025278488184</v>
      </c>
      <c r="BG162" t="str">
        <f t="shared" si="138"/>
        <v/>
      </c>
      <c r="BH162">
        <f t="shared" si="139"/>
        <v>4.9249571282232799E-3</v>
      </c>
      <c r="BI162">
        <f t="shared" si="140"/>
        <v>9.276112212552504E-4</v>
      </c>
      <c r="BJ162">
        <f t="shared" si="141"/>
        <v>3.2058206444863157E-3</v>
      </c>
      <c r="BK162">
        <f t="shared" si="142"/>
        <v>6.7362479173843219E-5</v>
      </c>
      <c r="BL162">
        <f t="shared" si="143"/>
        <v>2.7433509360797067E-3</v>
      </c>
      <c r="BM162" t="str">
        <f t="shared" si="144"/>
        <v/>
      </c>
      <c r="BN162" t="str">
        <f t="shared" si="145"/>
        <v/>
      </c>
      <c r="BO162">
        <f t="shared" si="146"/>
        <v>1</v>
      </c>
      <c r="BP162" t="str">
        <f t="shared" si="147"/>
        <v/>
      </c>
      <c r="BQ162" t="str">
        <f t="shared" si="148"/>
        <v/>
      </c>
      <c r="BR162" t="str">
        <f t="shared" si="149"/>
        <v/>
      </c>
      <c r="BS162">
        <f t="shared" si="150"/>
        <v>1.3712325195419383E-3</v>
      </c>
      <c r="BT162">
        <f t="shared" si="151"/>
        <v>9.4379587301062808E-4</v>
      </c>
      <c r="BU162">
        <f t="shared" si="152"/>
        <v>2.5865080063137015E-5</v>
      </c>
      <c r="BV162">
        <f t="shared" si="153"/>
        <v>1.5988832010404803E-5</v>
      </c>
      <c r="BW162">
        <f t="shared" si="154"/>
        <v>1.2034062972256473E-6</v>
      </c>
      <c r="BX162">
        <f t="shared" si="155"/>
        <v>7.2473589572523393E-5</v>
      </c>
      <c r="BY162">
        <f t="shared" si="156"/>
        <v>1.933341997666897E-5</v>
      </c>
      <c r="BZ162" t="str">
        <f t="shared" si="157"/>
        <v/>
      </c>
      <c r="CA162">
        <f t="shared" si="158"/>
        <v>9.2756310332277987E-4</v>
      </c>
      <c r="CB162" t="str">
        <f t="shared" si="159"/>
        <v/>
      </c>
      <c r="CC162">
        <f t="shared" si="160"/>
        <v>6.7817761492792167E-5</v>
      </c>
      <c r="CD162" t="str">
        <f t="shared" si="161"/>
        <v/>
      </c>
      <c r="CI162">
        <f t="shared" si="162"/>
        <v>10.165966386554617</v>
      </c>
      <c r="CJ162">
        <f t="shared" si="163"/>
        <v>0.16596638655461682</v>
      </c>
      <c r="CL162">
        <v>0.78186274509802844</v>
      </c>
      <c r="CM162">
        <v>11.854695762559567</v>
      </c>
      <c r="CN162">
        <v>48.01228832068383</v>
      </c>
      <c r="CO162" t="s">
        <v>1119</v>
      </c>
      <c r="CP162">
        <v>5.0504858771163882E-2</v>
      </c>
      <c r="CQ162">
        <v>2.7956749284855437E-2</v>
      </c>
      <c r="CR162">
        <v>6.9204391213900374E-2</v>
      </c>
      <c r="CS162">
        <v>1.0942573115313322E-3</v>
      </c>
      <c r="CT162">
        <v>0.31136586131206445</v>
      </c>
      <c r="CU162" t="s">
        <v>1119</v>
      </c>
      <c r="CV162" t="s">
        <v>1119</v>
      </c>
      <c r="CW162">
        <v>39.441115571989791</v>
      </c>
      <c r="CX162">
        <v>7.0112615800270214E-2</v>
      </c>
      <c r="CY162">
        <v>1.2560525415172824E-2</v>
      </c>
      <c r="CZ162" t="s">
        <v>1119</v>
      </c>
      <c r="DA162">
        <v>4.7497951211057925E-2</v>
      </c>
      <c r="DB162">
        <v>1.2676896989019689E-2</v>
      </c>
      <c r="DC162">
        <v>9.1412312731921352E-3</v>
      </c>
      <c r="DD162" t="s">
        <v>1119</v>
      </c>
      <c r="DE162">
        <v>3.5855606822573924E-4</v>
      </c>
      <c r="DF162">
        <v>3.5458054481395198E-3</v>
      </c>
      <c r="DG162">
        <v>3.9555239658432335E-4</v>
      </c>
      <c r="DH162" t="s">
        <v>1119</v>
      </c>
      <c r="DI162">
        <v>7.0073110149198037E-2</v>
      </c>
      <c r="DJ162" t="s">
        <v>1119</v>
      </c>
      <c r="DK162">
        <v>1.0449111516952023E-3</v>
      </c>
      <c r="DL162">
        <v>4.3670709707488162E-3</v>
      </c>
    </row>
    <row r="163" spans="1:116" x14ac:dyDescent="0.2">
      <c r="A163">
        <v>8</v>
      </c>
      <c r="B163" s="3" t="s">
        <v>132</v>
      </c>
      <c r="C163" s="2">
        <v>11.919936071395387</v>
      </c>
      <c r="D163" s="2">
        <v>47.958951908925421</v>
      </c>
      <c r="E163" s="2">
        <v>0</v>
      </c>
      <c r="F163" s="2">
        <v>0.10543034051399501</v>
      </c>
      <c r="G163" s="2">
        <v>2.4660428222058727E-2</v>
      </c>
      <c r="H163" s="2">
        <v>9.5020801356241427E-2</v>
      </c>
      <c r="I163" s="2">
        <v>3.1227033141460526E-3</v>
      </c>
      <c r="J163" s="2">
        <v>9.6173676675635533E-2</v>
      </c>
      <c r="K163" s="2">
        <v>9.9151511699854707E-3</v>
      </c>
      <c r="L163" s="2">
        <v>0</v>
      </c>
      <c r="M163" s="2">
        <v>39.563525304121931</v>
      </c>
      <c r="N163" s="2">
        <v>0</v>
      </c>
      <c r="O163" s="2">
        <v>0</v>
      </c>
      <c r="P163" s="2">
        <v>0</v>
      </c>
      <c r="Q163" s="2">
        <v>7.2183196346160897E-2</v>
      </c>
      <c r="R163" s="2">
        <v>5.4022393868841459E-2</v>
      </c>
      <c r="S163" s="2">
        <v>1.2749596864231555E-3</v>
      </c>
      <c r="T163" s="2">
        <v>6.756329129655685E-4</v>
      </c>
      <c r="U163" s="2">
        <v>1.6972113802001567E-4</v>
      </c>
      <c r="V163" s="2">
        <v>4.1491269104084591E-3</v>
      </c>
      <c r="W163" s="2">
        <v>1.6734274295778187E-3</v>
      </c>
      <c r="X163" s="2">
        <v>0</v>
      </c>
      <c r="Y163" s="2">
        <v>8.0374260087681892E-2</v>
      </c>
      <c r="Z163" s="2">
        <v>0</v>
      </c>
      <c r="AA163" s="2">
        <v>8.7408959251222742E-3</v>
      </c>
      <c r="AB163" s="2">
        <v>0</v>
      </c>
      <c r="AD163">
        <f t="shared" si="110"/>
        <v>11.919936071395387</v>
      </c>
      <c r="AE163">
        <f t="shared" si="111"/>
        <v>47.958951908925421</v>
      </c>
      <c r="AF163" t="str">
        <f t="shared" si="112"/>
        <v/>
      </c>
      <c r="AG163">
        <f t="shared" si="113"/>
        <v>0.10543034051399501</v>
      </c>
      <c r="AH163">
        <f t="shared" si="114"/>
        <v>2.4660428222058727E-2</v>
      </c>
      <c r="AI163">
        <f t="shared" si="115"/>
        <v>9.5020801356241427E-2</v>
      </c>
      <c r="AJ163">
        <f t="shared" si="116"/>
        <v>3.1227033141460526E-3</v>
      </c>
      <c r="AK163">
        <f t="shared" si="117"/>
        <v>9.6173676675635533E-2</v>
      </c>
      <c r="AL163">
        <f t="shared" si="118"/>
        <v>9.9151511699854707E-3</v>
      </c>
      <c r="AM163" t="str">
        <f t="shared" si="119"/>
        <v/>
      </c>
      <c r="AN163">
        <f t="shared" si="120"/>
        <v>39.563525304121931</v>
      </c>
      <c r="AO163" t="str">
        <f t="shared" si="121"/>
        <v/>
      </c>
      <c r="AP163" t="str">
        <f t="shared" si="122"/>
        <v/>
      </c>
      <c r="AQ163" t="str">
        <f t="shared" si="123"/>
        <v/>
      </c>
      <c r="AR163">
        <f t="shared" si="124"/>
        <v>7.2183196346160897E-2</v>
      </c>
      <c r="AS163">
        <f t="shared" si="125"/>
        <v>5.4022393868841459E-2</v>
      </c>
      <c r="AT163">
        <f t="shared" si="126"/>
        <v>1.2749596864231555E-3</v>
      </c>
      <c r="AU163">
        <f t="shared" si="127"/>
        <v>6.756329129655685E-4</v>
      </c>
      <c r="AV163">
        <f t="shared" si="128"/>
        <v>1.6972113802001567E-4</v>
      </c>
      <c r="AW163">
        <f t="shared" si="129"/>
        <v>4.1491269104084591E-3</v>
      </c>
      <c r="AX163">
        <f t="shared" si="130"/>
        <v>1.6734274295778187E-3</v>
      </c>
      <c r="AY163" t="str">
        <f t="shared" si="131"/>
        <v/>
      </c>
      <c r="AZ163">
        <f t="shared" si="132"/>
        <v>8.0374260087681892E-2</v>
      </c>
      <c r="BA163" t="str">
        <f t="shared" si="133"/>
        <v/>
      </c>
      <c r="BB163">
        <f t="shared" si="134"/>
        <v>8.7408959251222742E-3</v>
      </c>
      <c r="BC163" t="str">
        <f t="shared" si="135"/>
        <v/>
      </c>
      <c r="BE163">
        <f t="shared" si="136"/>
        <v>1.0053485718436841</v>
      </c>
      <c r="BF163">
        <f t="shared" si="137"/>
        <v>3.036526291011064</v>
      </c>
      <c r="BG163" t="str">
        <f t="shared" si="138"/>
        <v/>
      </c>
      <c r="BH163">
        <f t="shared" si="139"/>
        <v>4.3942123697487947E-3</v>
      </c>
      <c r="BI163">
        <f t="shared" si="140"/>
        <v>9.2586055554793266E-4</v>
      </c>
      <c r="BJ163">
        <f t="shared" si="141"/>
        <v>3.4272642221658423E-3</v>
      </c>
      <c r="BK163">
        <f t="shared" si="142"/>
        <v>1.0212857986828225E-4</v>
      </c>
      <c r="BL163">
        <f t="shared" si="143"/>
        <v>3.0383376375532614E-3</v>
      </c>
      <c r="BM163">
        <f t="shared" si="144"/>
        <v>2.8330706691245621E-4</v>
      </c>
      <c r="BN163" t="str">
        <f t="shared" si="145"/>
        <v/>
      </c>
      <c r="BO163">
        <f t="shared" si="146"/>
        <v>1</v>
      </c>
      <c r="BP163" t="str">
        <f t="shared" si="147"/>
        <v/>
      </c>
      <c r="BQ163" t="str">
        <f t="shared" si="148"/>
        <v/>
      </c>
      <c r="BR163" t="str">
        <f t="shared" si="149"/>
        <v/>
      </c>
      <c r="BS163">
        <f t="shared" si="150"/>
        <v>1.3309885599157327E-3</v>
      </c>
      <c r="BT163">
        <f t="shared" si="151"/>
        <v>9.7994248833202014E-4</v>
      </c>
      <c r="BU163">
        <f t="shared" si="152"/>
        <v>2.1915303422819066E-5</v>
      </c>
      <c r="BV163">
        <f t="shared" si="153"/>
        <v>1.1660913885707624E-5</v>
      </c>
      <c r="BW163">
        <f t="shared" si="154"/>
        <v>2.7055700032945406E-6</v>
      </c>
      <c r="BX163">
        <f t="shared" si="155"/>
        <v>6.4277124518954848E-5</v>
      </c>
      <c r="BY163">
        <f t="shared" si="156"/>
        <v>2.1215311909547699E-5</v>
      </c>
      <c r="BZ163" t="str">
        <f t="shared" si="157"/>
        <v/>
      </c>
      <c r="CA163">
        <f t="shared" si="158"/>
        <v>9.2923337018472002E-4</v>
      </c>
      <c r="CB163" t="str">
        <f t="shared" si="159"/>
        <v/>
      </c>
      <c r="CC163">
        <f t="shared" si="160"/>
        <v>6.4477928315579937E-5</v>
      </c>
      <c r="CD163" t="str">
        <f t="shared" si="161"/>
        <v/>
      </c>
      <c r="CI163">
        <f t="shared" si="162"/>
        <v>10.235294117647054</v>
      </c>
      <c r="CJ163">
        <f t="shared" si="163"/>
        <v>0.23529411764705443</v>
      </c>
      <c r="CL163">
        <v>0.782085561497329</v>
      </c>
      <c r="CM163">
        <v>11.931818335968346</v>
      </c>
      <c r="CN163">
        <v>47.977387105659979</v>
      </c>
      <c r="CO163" t="s">
        <v>1119</v>
      </c>
      <c r="CP163">
        <v>7.1891472921917915E-2</v>
      </c>
      <c r="CQ163">
        <v>2.828669580068912E-2</v>
      </c>
      <c r="CR163">
        <v>9.9889532689268923E-2</v>
      </c>
      <c r="CS163">
        <v>3.9698468999585241E-4</v>
      </c>
      <c r="CT163">
        <v>8.528934153790807E-2</v>
      </c>
      <c r="CU163" t="s">
        <v>1119</v>
      </c>
      <c r="CV163" t="s">
        <v>1119</v>
      </c>
      <c r="CW163">
        <v>39.659476942539989</v>
      </c>
      <c r="CX163">
        <v>2.6344912184367412E-2</v>
      </c>
      <c r="CY163" t="s">
        <v>1119</v>
      </c>
      <c r="CZ163" t="s">
        <v>1119</v>
      </c>
      <c r="DA163">
        <v>3.2940103412339987E-2</v>
      </c>
      <c r="DB163">
        <v>1.1323820600582452E-3</v>
      </c>
      <c r="DC163">
        <v>2.0528203921680328E-3</v>
      </c>
      <c r="DD163" t="s">
        <v>1119</v>
      </c>
      <c r="DE163" t="s">
        <v>1119</v>
      </c>
      <c r="DF163">
        <v>3.1706081893004075E-3</v>
      </c>
      <c r="DG163">
        <v>1.7322322009613704E-3</v>
      </c>
      <c r="DH163" t="s">
        <v>1119</v>
      </c>
      <c r="DI163">
        <v>7.8190529752703561E-2</v>
      </c>
      <c r="DJ163" t="s">
        <v>1119</v>
      </c>
      <c r="DK163" t="s">
        <v>1119</v>
      </c>
      <c r="DL163" t="s">
        <v>1119</v>
      </c>
    </row>
    <row r="164" spans="1:116" x14ac:dyDescent="0.2">
      <c r="A164">
        <v>8.0500000000000007</v>
      </c>
      <c r="B164" s="3" t="s">
        <v>133</v>
      </c>
      <c r="C164" s="2">
        <v>11.889976231768136</v>
      </c>
      <c r="D164" s="2">
        <v>47.870255010045554</v>
      </c>
      <c r="E164" s="2">
        <v>0.16638728848850048</v>
      </c>
      <c r="F164" s="2">
        <v>8.7999092190982856E-2</v>
      </c>
      <c r="G164" s="2">
        <v>2.290645688705889E-2</v>
      </c>
      <c r="H164" s="2">
        <v>8.9161620961001997E-2</v>
      </c>
      <c r="I164" s="2">
        <v>1.9306763537400066E-3</v>
      </c>
      <c r="J164" s="2">
        <v>7.7888202243497295E-2</v>
      </c>
      <c r="K164" s="2">
        <v>3.0329661848290709E-2</v>
      </c>
      <c r="L164" s="2">
        <v>3.9228603919664901E-2</v>
      </c>
      <c r="M164" s="2">
        <v>39.492147569380634</v>
      </c>
      <c r="N164" s="2">
        <v>0</v>
      </c>
      <c r="O164" s="2">
        <v>0</v>
      </c>
      <c r="P164" s="2">
        <v>0</v>
      </c>
      <c r="Q164" s="2">
        <v>7.3153416587193473E-2</v>
      </c>
      <c r="R164" s="2">
        <v>5.7903523806194991E-2</v>
      </c>
      <c r="S164" s="2">
        <v>9.8643883543549668E-4</v>
      </c>
      <c r="T164" s="2">
        <v>0</v>
      </c>
      <c r="U164" s="2">
        <v>0</v>
      </c>
      <c r="V164" s="2">
        <v>4.2212488223105932E-3</v>
      </c>
      <c r="W164" s="2">
        <v>1.9260713170770427E-3</v>
      </c>
      <c r="X164" s="2">
        <v>0</v>
      </c>
      <c r="Y164" s="2">
        <v>8.0708763024903124E-2</v>
      </c>
      <c r="Z164" s="2">
        <v>0</v>
      </c>
      <c r="AA164" s="2">
        <v>1.2890123519823033E-2</v>
      </c>
      <c r="AB164" s="2">
        <v>0</v>
      </c>
      <c r="AD164">
        <f t="shared" si="110"/>
        <v>11.889976231768136</v>
      </c>
      <c r="AE164">
        <f t="shared" si="111"/>
        <v>47.870255010045554</v>
      </c>
      <c r="AF164">
        <f t="shared" si="112"/>
        <v>0.16638728848850048</v>
      </c>
      <c r="AG164">
        <f t="shared" si="113"/>
        <v>8.7999092190982856E-2</v>
      </c>
      <c r="AH164">
        <f t="shared" si="114"/>
        <v>2.290645688705889E-2</v>
      </c>
      <c r="AI164">
        <f t="shared" si="115"/>
        <v>8.9161620961001997E-2</v>
      </c>
      <c r="AJ164">
        <f t="shared" si="116"/>
        <v>1.9306763537400066E-3</v>
      </c>
      <c r="AK164">
        <f t="shared" si="117"/>
        <v>7.7888202243497295E-2</v>
      </c>
      <c r="AL164">
        <f t="shared" si="118"/>
        <v>3.0329661848290709E-2</v>
      </c>
      <c r="AM164">
        <f t="shared" si="119"/>
        <v>3.9228603919664901E-2</v>
      </c>
      <c r="AN164">
        <f t="shared" si="120"/>
        <v>39.492147569380634</v>
      </c>
      <c r="AO164" t="str">
        <f t="shared" si="121"/>
        <v/>
      </c>
      <c r="AP164" t="str">
        <f t="shared" si="122"/>
        <v/>
      </c>
      <c r="AQ164" t="str">
        <f t="shared" si="123"/>
        <v/>
      </c>
      <c r="AR164">
        <f t="shared" si="124"/>
        <v>7.3153416587193473E-2</v>
      </c>
      <c r="AS164">
        <f t="shared" si="125"/>
        <v>5.7903523806194991E-2</v>
      </c>
      <c r="AT164">
        <f t="shared" si="126"/>
        <v>9.8643883543549668E-4</v>
      </c>
      <c r="AU164" t="str">
        <f t="shared" si="127"/>
        <v/>
      </c>
      <c r="AV164" t="str">
        <f t="shared" si="128"/>
        <v/>
      </c>
      <c r="AW164">
        <f t="shared" si="129"/>
        <v>4.2212488223105932E-3</v>
      </c>
      <c r="AX164">
        <f t="shared" si="130"/>
        <v>1.9260713170770427E-3</v>
      </c>
      <c r="AY164" t="str">
        <f t="shared" si="131"/>
        <v/>
      </c>
      <c r="AZ164">
        <f t="shared" si="132"/>
        <v>8.0708763024903124E-2</v>
      </c>
      <c r="BA164" t="str">
        <f t="shared" si="133"/>
        <v/>
      </c>
      <c r="BB164">
        <f t="shared" si="134"/>
        <v>1.2890123519823033E-2</v>
      </c>
      <c r="BC164" t="str">
        <f t="shared" si="135"/>
        <v/>
      </c>
      <c r="BE164">
        <f t="shared" si="136"/>
        <v>1.004634196261643</v>
      </c>
      <c r="BF164">
        <f t="shared" si="137"/>
        <v>3.0363884760619273</v>
      </c>
      <c r="BG164">
        <f t="shared" si="138"/>
        <v>7.3448364573848084E-3</v>
      </c>
      <c r="BH164">
        <f t="shared" si="139"/>
        <v>3.6743274415526241E-3</v>
      </c>
      <c r="BI164">
        <f t="shared" si="140"/>
        <v>8.615631562017941E-4</v>
      </c>
      <c r="BJ164">
        <f t="shared" si="141"/>
        <v>3.2217444215537207E-3</v>
      </c>
      <c r="BK164">
        <f t="shared" si="142"/>
        <v>6.3257245595435828E-5</v>
      </c>
      <c r="BL164">
        <f t="shared" si="143"/>
        <v>2.4651067189616115E-3</v>
      </c>
      <c r="BM164">
        <f t="shared" si="144"/>
        <v>8.6818018090351241E-4</v>
      </c>
      <c r="BN164">
        <f t="shared" si="145"/>
        <v>1.0182168219808755E-3</v>
      </c>
      <c r="BO164">
        <f t="shared" si="146"/>
        <v>1</v>
      </c>
      <c r="BP164" t="str">
        <f t="shared" si="147"/>
        <v/>
      </c>
      <c r="BQ164" t="str">
        <f t="shared" si="148"/>
        <v/>
      </c>
      <c r="BR164" t="str">
        <f t="shared" si="149"/>
        <v/>
      </c>
      <c r="BS164">
        <f t="shared" si="150"/>
        <v>1.3513164361634714E-3</v>
      </c>
      <c r="BT164">
        <f t="shared" si="151"/>
        <v>1.0522428627972055E-3</v>
      </c>
      <c r="BU164">
        <f t="shared" si="152"/>
        <v>1.6986559636880992E-5</v>
      </c>
      <c r="BV164" t="str">
        <f t="shared" si="153"/>
        <v/>
      </c>
      <c r="BW164" t="str">
        <f t="shared" si="154"/>
        <v/>
      </c>
      <c r="BX164">
        <f t="shared" si="155"/>
        <v>6.5512610448064635E-5</v>
      </c>
      <c r="BY164">
        <f t="shared" si="156"/>
        <v>2.4462403920021518E-5</v>
      </c>
      <c r="BZ164" t="str">
        <f t="shared" si="157"/>
        <v/>
      </c>
      <c r="CA164">
        <f t="shared" si="158"/>
        <v>9.3478714647694057E-4</v>
      </c>
      <c r="CB164" t="str">
        <f t="shared" si="159"/>
        <v/>
      </c>
      <c r="CC164">
        <f t="shared" si="160"/>
        <v>9.5256898280983245E-5</v>
      </c>
      <c r="CD164" t="str">
        <f t="shared" si="161"/>
        <v/>
      </c>
      <c r="CI164">
        <f t="shared" si="162"/>
        <v>10.304621848739492</v>
      </c>
      <c r="CJ164">
        <f t="shared" si="163"/>
        <v>0.30462184873949205</v>
      </c>
      <c r="CL164">
        <v>0.78991596638655004</v>
      </c>
      <c r="CM164">
        <v>11.867930786842877</v>
      </c>
      <c r="CN164">
        <v>47.818358336100616</v>
      </c>
      <c r="CO164">
        <v>0.2660910894505269</v>
      </c>
      <c r="CP164">
        <v>9.4889496130276418E-2</v>
      </c>
      <c r="CQ164">
        <v>3.1037616763806231E-2</v>
      </c>
      <c r="CR164">
        <v>7.8565783303780765E-2</v>
      </c>
      <c r="CS164">
        <v>3.0154252545549179E-3</v>
      </c>
      <c r="CT164">
        <v>9.7400115686553726E-2</v>
      </c>
      <c r="CU164">
        <v>0.13123601783901834</v>
      </c>
      <c r="CV164">
        <v>3.826286312459095E-2</v>
      </c>
      <c r="CW164">
        <v>39.408941079151575</v>
      </c>
      <c r="CX164" t="s">
        <v>1119</v>
      </c>
      <c r="CY164" t="s">
        <v>1119</v>
      </c>
      <c r="CZ164">
        <v>1.2512116748438856E-4</v>
      </c>
      <c r="DA164">
        <v>4.3110648698449792E-2</v>
      </c>
      <c r="DB164">
        <v>2.0622238138754016E-2</v>
      </c>
      <c r="DC164">
        <v>2.5663027190880082E-3</v>
      </c>
      <c r="DD164">
        <v>1.6332702177399966E-3</v>
      </c>
      <c r="DE164">
        <v>3.0429831890929821E-4</v>
      </c>
      <c r="DF164">
        <v>6.2174141687771425E-3</v>
      </c>
      <c r="DG164">
        <v>2.0014412867485156E-3</v>
      </c>
      <c r="DH164" t="s">
        <v>1119</v>
      </c>
      <c r="DI164">
        <v>7.6953654756817244E-2</v>
      </c>
      <c r="DJ164" t="s">
        <v>1119</v>
      </c>
      <c r="DK164">
        <v>9.1276104211410365E-3</v>
      </c>
      <c r="DL164">
        <v>1.6093904579257531E-3</v>
      </c>
    </row>
    <row r="165" spans="1:116" x14ac:dyDescent="0.2">
      <c r="A165">
        <v>8.1</v>
      </c>
      <c r="B165" s="3" t="s">
        <v>134</v>
      </c>
      <c r="C165" s="2">
        <v>11.85960783234647</v>
      </c>
      <c r="D165" s="2">
        <v>47.788984208898235</v>
      </c>
      <c r="E165" s="2">
        <v>0.2466255363924735</v>
      </c>
      <c r="F165" s="2">
        <v>8.8616524850562789E-2</v>
      </c>
      <c r="G165" s="2">
        <v>2.283376580711801E-2</v>
      </c>
      <c r="H165" s="2">
        <v>7.5350501855855734E-2</v>
      </c>
      <c r="I165" s="2">
        <v>2.0567590931095106E-3</v>
      </c>
      <c r="J165" s="2">
        <v>8.5165195545014019E-2</v>
      </c>
      <c r="K165" s="2">
        <v>9.3575189170975487E-2</v>
      </c>
      <c r="L165" s="2">
        <v>0.11494111676751133</v>
      </c>
      <c r="M165" s="2">
        <v>39.390364068011877</v>
      </c>
      <c r="N165" s="2">
        <v>0</v>
      </c>
      <c r="O165" s="2">
        <v>0</v>
      </c>
      <c r="P165" s="2">
        <v>0</v>
      </c>
      <c r="Q165" s="2">
        <v>7.5083018767269444E-2</v>
      </c>
      <c r="R165" s="2">
        <v>6.0413090320585727E-2</v>
      </c>
      <c r="S165" s="2">
        <v>9.1428895135645517E-4</v>
      </c>
      <c r="T165" s="2">
        <v>3.6980269832290092E-5</v>
      </c>
      <c r="U165" s="2">
        <v>1.1087424534062937E-4</v>
      </c>
      <c r="V165" s="2">
        <v>5.578532252154907E-3</v>
      </c>
      <c r="W165" s="2">
        <v>1.9460856168020265E-3</v>
      </c>
      <c r="X165" s="2">
        <v>0</v>
      </c>
      <c r="Y165" s="2">
        <v>7.9465895683232105E-2</v>
      </c>
      <c r="Z165" s="2">
        <v>0</v>
      </c>
      <c r="AA165" s="2">
        <v>7.4200263169871749E-3</v>
      </c>
      <c r="AB165" s="2">
        <v>9.1050883722247383E-4</v>
      </c>
      <c r="AD165">
        <f t="shared" si="110"/>
        <v>11.85960783234647</v>
      </c>
      <c r="AE165">
        <f t="shared" si="111"/>
        <v>47.788984208898235</v>
      </c>
      <c r="AF165">
        <f t="shared" si="112"/>
        <v>0.2466255363924735</v>
      </c>
      <c r="AG165">
        <f t="shared" si="113"/>
        <v>8.8616524850562789E-2</v>
      </c>
      <c r="AH165">
        <f t="shared" si="114"/>
        <v>2.283376580711801E-2</v>
      </c>
      <c r="AI165">
        <f t="shared" si="115"/>
        <v>7.5350501855855734E-2</v>
      </c>
      <c r="AJ165">
        <f t="shared" si="116"/>
        <v>2.0567590931095106E-3</v>
      </c>
      <c r="AK165">
        <f t="shared" si="117"/>
        <v>8.5165195545014019E-2</v>
      </c>
      <c r="AL165">
        <f t="shared" si="118"/>
        <v>9.3575189170975487E-2</v>
      </c>
      <c r="AM165">
        <f t="shared" si="119"/>
        <v>0.11494111676751133</v>
      </c>
      <c r="AN165">
        <f t="shared" si="120"/>
        <v>39.390364068011877</v>
      </c>
      <c r="AO165" t="str">
        <f t="shared" si="121"/>
        <v/>
      </c>
      <c r="AP165" t="str">
        <f t="shared" si="122"/>
        <v/>
      </c>
      <c r="AQ165" t="str">
        <f t="shared" si="123"/>
        <v/>
      </c>
      <c r="AR165">
        <f t="shared" si="124"/>
        <v>7.5083018767269444E-2</v>
      </c>
      <c r="AS165">
        <f t="shared" si="125"/>
        <v>6.0413090320585727E-2</v>
      </c>
      <c r="AT165">
        <f t="shared" si="126"/>
        <v>9.1428895135645517E-4</v>
      </c>
      <c r="AU165">
        <f t="shared" si="127"/>
        <v>3.6980269832290092E-5</v>
      </c>
      <c r="AV165">
        <f t="shared" si="128"/>
        <v>1.1087424534062937E-4</v>
      </c>
      <c r="AW165">
        <f t="shared" si="129"/>
        <v>5.578532252154907E-3</v>
      </c>
      <c r="AX165">
        <f t="shared" si="130"/>
        <v>1.9460856168020265E-3</v>
      </c>
      <c r="AY165" t="str">
        <f t="shared" si="131"/>
        <v/>
      </c>
      <c r="AZ165">
        <f t="shared" si="132"/>
        <v>7.9465895683232105E-2</v>
      </c>
      <c r="BA165" t="str">
        <f t="shared" si="133"/>
        <v/>
      </c>
      <c r="BB165">
        <f t="shared" si="134"/>
        <v>7.4200263169871749E-3</v>
      </c>
      <c r="BC165">
        <f t="shared" si="135"/>
        <v>9.1050883722247383E-4</v>
      </c>
      <c r="BE165">
        <f t="shared" si="136"/>
        <v>1.0046575560481543</v>
      </c>
      <c r="BF165">
        <f t="shared" si="137"/>
        <v>3.0390661212373344</v>
      </c>
      <c r="BG165">
        <f t="shared" si="138"/>
        <v>1.0914925728840072E-2</v>
      </c>
      <c r="BH165">
        <f t="shared" si="139"/>
        <v>3.7096687844021012E-3</v>
      </c>
      <c r="BI165">
        <f t="shared" si="140"/>
        <v>8.6104827004749001E-4</v>
      </c>
      <c r="BJ165">
        <f t="shared" si="141"/>
        <v>2.7297321537325218E-3</v>
      </c>
      <c r="BK165">
        <f t="shared" si="142"/>
        <v>6.7562386606045315E-5</v>
      </c>
      <c r="BL165">
        <f t="shared" si="143"/>
        <v>2.7023833085463543E-3</v>
      </c>
      <c r="BM165">
        <f t="shared" si="144"/>
        <v>2.6854914201954721E-3</v>
      </c>
      <c r="BN165">
        <f t="shared" si="145"/>
        <v>2.9911182587956443E-3</v>
      </c>
      <c r="BO165">
        <f t="shared" si="146"/>
        <v>1</v>
      </c>
      <c r="BP165" t="str">
        <f t="shared" si="147"/>
        <v/>
      </c>
      <c r="BQ165" t="str">
        <f t="shared" si="148"/>
        <v/>
      </c>
      <c r="BR165" t="str">
        <f t="shared" si="149"/>
        <v/>
      </c>
      <c r="BS165">
        <f t="shared" si="150"/>
        <v>1.3905446116352894E-3</v>
      </c>
      <c r="BT165">
        <f t="shared" si="151"/>
        <v>1.1006843782301581E-3</v>
      </c>
      <c r="BU165">
        <f t="shared" si="152"/>
        <v>1.5784814929442741E-5</v>
      </c>
      <c r="BV165">
        <f t="shared" si="153"/>
        <v>6.4105730542748071E-7</v>
      </c>
      <c r="BW165">
        <f t="shared" si="154"/>
        <v>1.775245843754284E-6</v>
      </c>
      <c r="BX165">
        <f t="shared" si="155"/>
        <v>8.6800985708862755E-5</v>
      </c>
      <c r="BY165">
        <f t="shared" si="156"/>
        <v>2.4780465955657362E-5</v>
      </c>
      <c r="BZ165" t="str">
        <f t="shared" si="157"/>
        <v/>
      </c>
      <c r="CA165">
        <f t="shared" si="158"/>
        <v>9.2277024067927052E-4</v>
      </c>
      <c r="CB165" t="str">
        <f t="shared" si="159"/>
        <v/>
      </c>
      <c r="CC165">
        <f t="shared" si="160"/>
        <v>5.4975040632370035E-5</v>
      </c>
      <c r="CD165">
        <f t="shared" si="161"/>
        <v>4.4710596127997116E-6</v>
      </c>
      <c r="CI165">
        <f t="shared" si="162"/>
        <v>10.373949579831928</v>
      </c>
      <c r="CJ165">
        <f t="shared" si="163"/>
        <v>0.37394957983192789</v>
      </c>
      <c r="CL165">
        <v>0.79679144385027101</v>
      </c>
      <c r="CM165">
        <v>11.93802967925353</v>
      </c>
      <c r="CN165">
        <v>47.946094859554826</v>
      </c>
      <c r="CO165" t="s">
        <v>1119</v>
      </c>
      <c r="CP165">
        <v>3.2889063165650247E-2</v>
      </c>
      <c r="CQ165">
        <v>2.8814531521577088E-2</v>
      </c>
      <c r="CR165">
        <v>9.5031598379779536E-2</v>
      </c>
      <c r="CS165">
        <v>2.2248126984169628E-3</v>
      </c>
      <c r="CT165">
        <v>5.3090464861542397E-2</v>
      </c>
      <c r="CU165" t="s">
        <v>1119</v>
      </c>
      <c r="CV165" t="s">
        <v>1119</v>
      </c>
      <c r="CW165">
        <v>39.743473538003371</v>
      </c>
      <c r="CX165" t="s">
        <v>1119</v>
      </c>
      <c r="CY165" t="s">
        <v>1119</v>
      </c>
      <c r="CZ165" t="s">
        <v>1119</v>
      </c>
      <c r="DA165">
        <v>4.6841372477504556E-2</v>
      </c>
      <c r="DB165">
        <v>1.7967486650862778E-2</v>
      </c>
      <c r="DC165">
        <v>1.8815612355481469E-3</v>
      </c>
      <c r="DD165" t="s">
        <v>1119</v>
      </c>
      <c r="DE165">
        <v>1.9792978446475469E-4</v>
      </c>
      <c r="DF165">
        <v>3.9778148523267227E-3</v>
      </c>
      <c r="DG165">
        <v>1.3318674089206784E-3</v>
      </c>
      <c r="DH165" t="s">
        <v>1119</v>
      </c>
      <c r="DI165">
        <v>8.0472545384994362E-2</v>
      </c>
      <c r="DJ165" t="s">
        <v>1119</v>
      </c>
      <c r="DK165">
        <v>7.680874766693253E-3</v>
      </c>
      <c r="DL165" t="s">
        <v>1119</v>
      </c>
    </row>
    <row r="166" spans="1:116" x14ac:dyDescent="0.2">
      <c r="A166">
        <v>8.15</v>
      </c>
      <c r="B166" s="3" t="s">
        <v>135</v>
      </c>
      <c r="C166" s="2">
        <v>11.86398502397094</v>
      </c>
      <c r="D166" s="2">
        <v>47.802137777881839</v>
      </c>
      <c r="E166" s="2">
        <v>0.28905653431041811</v>
      </c>
      <c r="F166" s="2">
        <v>8.9680052248836101E-2</v>
      </c>
      <c r="G166" s="2">
        <v>2.6429575549466591E-2</v>
      </c>
      <c r="H166" s="2">
        <v>8.9955471572845488E-2</v>
      </c>
      <c r="I166" s="2">
        <v>2.9098862646683007E-3</v>
      </c>
      <c r="J166" s="2">
        <v>6.7042733853146366E-2</v>
      </c>
      <c r="K166" s="2">
        <v>6.3421725860642181E-2</v>
      </c>
      <c r="L166" s="2">
        <v>8.0081947177627108E-2</v>
      </c>
      <c r="M166" s="2">
        <v>39.403240762828887</v>
      </c>
      <c r="N166" s="2">
        <v>0</v>
      </c>
      <c r="O166" s="2">
        <v>0</v>
      </c>
      <c r="P166" s="2">
        <v>0</v>
      </c>
      <c r="Q166" s="2">
        <v>6.3250985425801473E-2</v>
      </c>
      <c r="R166" s="2">
        <v>5.157092899812632E-2</v>
      </c>
      <c r="S166" s="2">
        <v>1.2065926681188088E-3</v>
      </c>
      <c r="T166" s="2">
        <v>1.0816935820230351E-3</v>
      </c>
      <c r="U166" s="2">
        <v>8.3464218918570001E-4</v>
      </c>
      <c r="V166" s="2">
        <v>6.0981761476235734E-3</v>
      </c>
      <c r="W166" s="2">
        <v>2.1873028468981618E-3</v>
      </c>
      <c r="X166" s="2">
        <v>0</v>
      </c>
      <c r="Y166" s="2">
        <v>7.9411368474920765E-2</v>
      </c>
      <c r="Z166" s="2">
        <v>0</v>
      </c>
      <c r="AA166" s="2">
        <v>1.5800467553676843E-2</v>
      </c>
      <c r="AB166" s="2">
        <v>6.1635059431313212E-4</v>
      </c>
      <c r="AD166">
        <f t="shared" si="110"/>
        <v>11.86398502397094</v>
      </c>
      <c r="AE166">
        <f t="shared" si="111"/>
        <v>47.802137777881839</v>
      </c>
      <c r="AF166">
        <f t="shared" si="112"/>
        <v>0.28905653431041811</v>
      </c>
      <c r="AG166">
        <f t="shared" si="113"/>
        <v>8.9680052248836101E-2</v>
      </c>
      <c r="AH166">
        <f t="shared" si="114"/>
        <v>2.6429575549466591E-2</v>
      </c>
      <c r="AI166">
        <f t="shared" si="115"/>
        <v>8.9955471572845488E-2</v>
      </c>
      <c r="AJ166">
        <f t="shared" si="116"/>
        <v>2.9098862646683007E-3</v>
      </c>
      <c r="AK166">
        <f t="shared" si="117"/>
        <v>6.7042733853146366E-2</v>
      </c>
      <c r="AL166">
        <f t="shared" si="118"/>
        <v>6.3421725860642181E-2</v>
      </c>
      <c r="AM166">
        <f t="shared" si="119"/>
        <v>8.0081947177627108E-2</v>
      </c>
      <c r="AN166">
        <f t="shared" si="120"/>
        <v>39.403240762828887</v>
      </c>
      <c r="AO166" t="str">
        <f t="shared" si="121"/>
        <v/>
      </c>
      <c r="AP166" t="str">
        <f t="shared" si="122"/>
        <v/>
      </c>
      <c r="AQ166" t="str">
        <f t="shared" si="123"/>
        <v/>
      </c>
      <c r="AR166">
        <f t="shared" si="124"/>
        <v>6.3250985425801473E-2</v>
      </c>
      <c r="AS166">
        <f t="shared" si="125"/>
        <v>5.157092899812632E-2</v>
      </c>
      <c r="AT166">
        <f t="shared" si="126"/>
        <v>1.2065926681188088E-3</v>
      </c>
      <c r="AU166">
        <f t="shared" si="127"/>
        <v>1.0816935820230351E-3</v>
      </c>
      <c r="AV166">
        <f t="shared" si="128"/>
        <v>8.3464218918570001E-4</v>
      </c>
      <c r="AW166">
        <f t="shared" si="129"/>
        <v>6.0981761476235734E-3</v>
      </c>
      <c r="AX166">
        <f t="shared" si="130"/>
        <v>2.1873028468981618E-3</v>
      </c>
      <c r="AY166" t="str">
        <f t="shared" si="131"/>
        <v/>
      </c>
      <c r="AZ166">
        <f t="shared" si="132"/>
        <v>7.9411368474920765E-2</v>
      </c>
      <c r="BA166" t="str">
        <f t="shared" si="133"/>
        <v/>
      </c>
      <c r="BB166">
        <f t="shared" si="134"/>
        <v>1.5800467553676843E-2</v>
      </c>
      <c r="BC166">
        <f t="shared" si="135"/>
        <v>6.1635059431313212E-4</v>
      </c>
      <c r="BE166">
        <f t="shared" si="136"/>
        <v>1.0046999230711147</v>
      </c>
      <c r="BF166">
        <f t="shared" si="137"/>
        <v>3.0389091837584292</v>
      </c>
      <c r="BG166">
        <f t="shared" si="138"/>
        <v>1.2788617141312027E-2</v>
      </c>
      <c r="BH166">
        <f t="shared" si="139"/>
        <v>3.752963371929091E-3</v>
      </c>
      <c r="BI166">
        <f t="shared" si="140"/>
        <v>9.9631850601662763E-4</v>
      </c>
      <c r="BJ166">
        <f t="shared" si="141"/>
        <v>3.2577632759274717E-3</v>
      </c>
      <c r="BK166">
        <f t="shared" si="142"/>
        <v>9.5555485502491917E-5</v>
      </c>
      <c r="BL166">
        <f t="shared" si="143"/>
        <v>2.1266428971148535E-3</v>
      </c>
      <c r="BM166">
        <f t="shared" si="144"/>
        <v>1.8195297632191097E-3</v>
      </c>
      <c r="BN166">
        <f t="shared" si="145"/>
        <v>2.0832953686746878E-3</v>
      </c>
      <c r="BO166">
        <f t="shared" si="146"/>
        <v>1</v>
      </c>
      <c r="BP166" t="str">
        <f t="shared" si="147"/>
        <v/>
      </c>
      <c r="BQ166" t="str">
        <f t="shared" si="148"/>
        <v/>
      </c>
      <c r="BR166" t="str">
        <f t="shared" si="149"/>
        <v/>
      </c>
      <c r="BS166">
        <f t="shared" si="150"/>
        <v>1.1710314249289478E-3</v>
      </c>
      <c r="BT166">
        <f t="shared" si="151"/>
        <v>9.3927931472792374E-4</v>
      </c>
      <c r="BU166">
        <f t="shared" si="152"/>
        <v>2.0824508367380573E-5</v>
      </c>
      <c r="BV166">
        <f t="shared" si="153"/>
        <v>1.874515705281038E-5</v>
      </c>
      <c r="BW166">
        <f t="shared" si="154"/>
        <v>1.3359377243662917E-5</v>
      </c>
      <c r="BX166">
        <f t="shared" si="155"/>
        <v>9.4855545553532023E-5</v>
      </c>
      <c r="BY166">
        <f t="shared" si="156"/>
        <v>2.7842901831492017E-5</v>
      </c>
      <c r="BZ166" t="str">
        <f t="shared" si="157"/>
        <v/>
      </c>
      <c r="CA166">
        <f t="shared" si="158"/>
        <v>9.2183571458444378E-4</v>
      </c>
      <c r="CB166" t="str">
        <f t="shared" si="159"/>
        <v/>
      </c>
      <c r="CC166">
        <f t="shared" si="160"/>
        <v>1.1702754764205809E-4</v>
      </c>
      <c r="CD166">
        <f t="shared" si="161"/>
        <v>3.0256045640690818E-6</v>
      </c>
      <c r="CI166">
        <f t="shared" si="162"/>
        <v>10.443277310924364</v>
      </c>
      <c r="CJ166">
        <f t="shared" si="163"/>
        <v>0.44327731092436373</v>
      </c>
      <c r="CL166">
        <v>0.80228758169934489</v>
      </c>
      <c r="CM166">
        <v>11.881499065125531</v>
      </c>
      <c r="CN166">
        <v>47.956738299284062</v>
      </c>
      <c r="CO166" t="s">
        <v>1119</v>
      </c>
      <c r="CP166">
        <v>6.7203085516818653E-2</v>
      </c>
      <c r="CQ166">
        <v>2.8842580004056546E-2</v>
      </c>
      <c r="CR166">
        <v>0.10107213529654623</v>
      </c>
      <c r="CS166">
        <v>1.5498716487299085E-3</v>
      </c>
      <c r="CT166">
        <v>0.16868895234979672</v>
      </c>
      <c r="CU166" t="s">
        <v>1119</v>
      </c>
      <c r="CV166" t="s">
        <v>1119</v>
      </c>
      <c r="CW166">
        <v>39.501290951725402</v>
      </c>
      <c r="CX166">
        <v>2.6637890699325758E-2</v>
      </c>
      <c r="CY166">
        <v>1.648285745432832E-3</v>
      </c>
      <c r="CZ166">
        <v>6.7718922689062112E-4</v>
      </c>
      <c r="DA166">
        <v>0.10052666300275205</v>
      </c>
      <c r="DB166">
        <v>7.2242362362286011E-2</v>
      </c>
      <c r="DC166">
        <v>2.0593469351160897E-3</v>
      </c>
      <c r="DD166" t="s">
        <v>1119</v>
      </c>
      <c r="DE166">
        <v>1.1632086488664853E-3</v>
      </c>
      <c r="DF166">
        <v>6.6738345726287673E-3</v>
      </c>
      <c r="DG166">
        <v>2.3341521458172111E-3</v>
      </c>
      <c r="DH166" t="s">
        <v>1119</v>
      </c>
      <c r="DI166">
        <v>7.3844906303505167E-2</v>
      </c>
      <c r="DJ166" t="s">
        <v>1119</v>
      </c>
      <c r="DK166">
        <v>2.7286044233962477E-3</v>
      </c>
      <c r="DL166">
        <v>2.5786149830277138E-3</v>
      </c>
    </row>
    <row r="167" spans="1:116" x14ac:dyDescent="0.2">
      <c r="A167">
        <v>8.1999999999999993</v>
      </c>
      <c r="B167" s="3" t="s">
        <v>136</v>
      </c>
      <c r="C167" s="2">
        <v>11.948702313793776</v>
      </c>
      <c r="D167" s="2">
        <v>47.937706299066733</v>
      </c>
      <c r="E167" s="2">
        <v>0</v>
      </c>
      <c r="F167" s="2">
        <v>8.2007275689493092E-2</v>
      </c>
      <c r="G167" s="2">
        <v>2.5269859217652541E-2</v>
      </c>
      <c r="H167" s="2">
        <v>4.8034440710554085E-2</v>
      </c>
      <c r="I167" s="2">
        <v>1.5385391452083336E-3</v>
      </c>
      <c r="J167" s="2">
        <v>4.9748375842938716E-2</v>
      </c>
      <c r="K167" s="2">
        <v>9.0953021027462867E-3</v>
      </c>
      <c r="L167" s="2">
        <v>6.6431737728465268E-3</v>
      </c>
      <c r="M167" s="2">
        <v>39.699134830772081</v>
      </c>
      <c r="N167" s="2">
        <v>0</v>
      </c>
      <c r="O167" s="2">
        <v>0</v>
      </c>
      <c r="P167" s="2">
        <v>0</v>
      </c>
      <c r="Q167" s="2">
        <v>4.6692666543743704E-2</v>
      </c>
      <c r="R167" s="2">
        <v>3.744001852580444E-2</v>
      </c>
      <c r="S167" s="2">
        <v>2.1787106634231666E-3</v>
      </c>
      <c r="T167" s="2">
        <v>1.4391416262497073E-4</v>
      </c>
      <c r="U167" s="2">
        <v>1.3332609281851523E-4</v>
      </c>
      <c r="V167" s="2">
        <v>6.127350025387837E-3</v>
      </c>
      <c r="W167" s="2">
        <v>1.6464516992839289E-3</v>
      </c>
      <c r="X167" s="2">
        <v>0</v>
      </c>
      <c r="Y167" s="2">
        <v>7.8192256061973636E-2</v>
      </c>
      <c r="Z167" s="2">
        <v>0</v>
      </c>
      <c r="AA167" s="2">
        <v>1.7558505273218374E-2</v>
      </c>
      <c r="AB167" s="2">
        <v>2.0063908376821956E-3</v>
      </c>
      <c r="AD167">
        <f t="shared" si="110"/>
        <v>11.948702313793776</v>
      </c>
      <c r="AE167">
        <f t="shared" si="111"/>
        <v>47.937706299066733</v>
      </c>
      <c r="AF167" t="str">
        <f t="shared" si="112"/>
        <v/>
      </c>
      <c r="AG167">
        <f t="shared" si="113"/>
        <v>8.2007275689493092E-2</v>
      </c>
      <c r="AH167">
        <f t="shared" si="114"/>
        <v>2.5269859217652541E-2</v>
      </c>
      <c r="AI167">
        <f t="shared" si="115"/>
        <v>4.8034440710554085E-2</v>
      </c>
      <c r="AJ167">
        <f t="shared" si="116"/>
        <v>1.5385391452083336E-3</v>
      </c>
      <c r="AK167">
        <f t="shared" si="117"/>
        <v>4.9748375842938716E-2</v>
      </c>
      <c r="AL167">
        <f t="shared" si="118"/>
        <v>9.0953021027462867E-3</v>
      </c>
      <c r="AM167">
        <f t="shared" si="119"/>
        <v>6.6431737728465268E-3</v>
      </c>
      <c r="AN167">
        <f t="shared" si="120"/>
        <v>39.699134830772081</v>
      </c>
      <c r="AO167" t="str">
        <f t="shared" si="121"/>
        <v/>
      </c>
      <c r="AP167" t="str">
        <f t="shared" si="122"/>
        <v/>
      </c>
      <c r="AQ167" t="str">
        <f t="shared" si="123"/>
        <v/>
      </c>
      <c r="AR167">
        <f t="shared" si="124"/>
        <v>4.6692666543743704E-2</v>
      </c>
      <c r="AS167">
        <f t="shared" si="125"/>
        <v>3.744001852580444E-2</v>
      </c>
      <c r="AT167">
        <f t="shared" si="126"/>
        <v>2.1787106634231666E-3</v>
      </c>
      <c r="AU167">
        <f t="shared" si="127"/>
        <v>1.4391416262497073E-4</v>
      </c>
      <c r="AV167">
        <f t="shared" si="128"/>
        <v>1.3332609281851523E-4</v>
      </c>
      <c r="AW167">
        <f t="shared" si="129"/>
        <v>6.127350025387837E-3</v>
      </c>
      <c r="AX167">
        <f t="shared" si="130"/>
        <v>1.6464516992839289E-3</v>
      </c>
      <c r="AY167" t="str">
        <f t="shared" si="131"/>
        <v/>
      </c>
      <c r="AZ167">
        <f t="shared" si="132"/>
        <v>7.8192256061973636E-2</v>
      </c>
      <c r="BA167" t="str">
        <f t="shared" si="133"/>
        <v/>
      </c>
      <c r="BB167">
        <f t="shared" si="134"/>
        <v>1.7558505273218374E-2</v>
      </c>
      <c r="BC167">
        <f t="shared" si="135"/>
        <v>2.0063908376821956E-3</v>
      </c>
      <c r="BE167">
        <f t="shared" si="136"/>
        <v>1.0043322781901154</v>
      </c>
      <c r="BF167">
        <f t="shared" si="137"/>
        <v>3.0248131519792825</v>
      </c>
      <c r="BG167" t="str">
        <f t="shared" si="138"/>
        <v/>
      </c>
      <c r="BH167">
        <f t="shared" si="139"/>
        <v>3.4062910860061437E-3</v>
      </c>
      <c r="BI167">
        <f t="shared" si="140"/>
        <v>9.4550043088526144E-4</v>
      </c>
      <c r="BJ167">
        <f t="shared" si="141"/>
        <v>1.7266152687875865E-3</v>
      </c>
      <c r="BK167">
        <f t="shared" si="142"/>
        <v>5.0146319049226685E-5</v>
      </c>
      <c r="BL167">
        <f t="shared" si="143"/>
        <v>1.5662917527432087E-3</v>
      </c>
      <c r="BM167">
        <f t="shared" si="144"/>
        <v>2.5899366234135982E-4</v>
      </c>
      <c r="BN167">
        <f t="shared" si="145"/>
        <v>1.7153104641489872E-4</v>
      </c>
      <c r="BO167">
        <f t="shared" si="146"/>
        <v>1</v>
      </c>
      <c r="BP167" t="str">
        <f t="shared" si="147"/>
        <v/>
      </c>
      <c r="BQ167" t="str">
        <f t="shared" si="148"/>
        <v/>
      </c>
      <c r="BR167" t="str">
        <f t="shared" si="149"/>
        <v/>
      </c>
      <c r="BS167">
        <f t="shared" si="150"/>
        <v>8.5802675492499905E-4</v>
      </c>
      <c r="BT167">
        <f t="shared" si="151"/>
        <v>6.7682557111852621E-4</v>
      </c>
      <c r="BU167">
        <f t="shared" si="152"/>
        <v>3.7321967842215223E-5</v>
      </c>
      <c r="BV167">
        <f t="shared" si="153"/>
        <v>2.4753651119367602E-6</v>
      </c>
      <c r="BW167">
        <f t="shared" si="154"/>
        <v>2.1181266885434469E-6</v>
      </c>
      <c r="BX167">
        <f t="shared" si="155"/>
        <v>9.4598957737267685E-5</v>
      </c>
      <c r="BY167">
        <f t="shared" si="156"/>
        <v>2.0802018233419181E-5</v>
      </c>
      <c r="BZ167" t="str">
        <f t="shared" si="157"/>
        <v/>
      </c>
      <c r="CA167">
        <f t="shared" si="158"/>
        <v>9.0091847656582858E-4</v>
      </c>
      <c r="CB167" t="str">
        <f t="shared" si="159"/>
        <v/>
      </c>
      <c r="CC167">
        <f t="shared" si="160"/>
        <v>1.2907930202838864E-4</v>
      </c>
      <c r="CD167">
        <f t="shared" si="161"/>
        <v>9.7757656879221396E-6</v>
      </c>
      <c r="CI167">
        <f t="shared" si="162"/>
        <v>10.5126050420168</v>
      </c>
      <c r="CJ167">
        <f t="shared" si="163"/>
        <v>0.51260504201679957</v>
      </c>
      <c r="CL167">
        <v>0.80392156862743658</v>
      </c>
      <c r="CM167">
        <v>11.894123891167411</v>
      </c>
      <c r="CN167">
        <v>48.007355230824963</v>
      </c>
      <c r="CO167" t="s">
        <v>1119</v>
      </c>
      <c r="CP167">
        <v>9.1743786467313154E-2</v>
      </c>
      <c r="CQ167">
        <v>2.8324501806535965E-2</v>
      </c>
      <c r="CR167">
        <v>0.10130819739490099</v>
      </c>
      <c r="CS167">
        <v>1.1358275643023881E-3</v>
      </c>
      <c r="CT167">
        <v>0.19337830670999773</v>
      </c>
      <c r="CU167" t="s">
        <v>1119</v>
      </c>
      <c r="CV167" t="s">
        <v>1119</v>
      </c>
      <c r="CW167">
        <v>39.504401964666272</v>
      </c>
      <c r="CX167">
        <v>4.1837818063279214E-2</v>
      </c>
      <c r="CY167" t="s">
        <v>1119</v>
      </c>
      <c r="CZ167">
        <v>1.0460360569850698E-3</v>
      </c>
      <c r="DA167">
        <v>3.7676932231643277E-2</v>
      </c>
      <c r="DB167">
        <v>6.3852318543370454E-3</v>
      </c>
      <c r="DC167" t="s">
        <v>1119</v>
      </c>
      <c r="DD167" t="s">
        <v>1119</v>
      </c>
      <c r="DE167">
        <v>3.2080856998534376E-3</v>
      </c>
      <c r="DF167">
        <v>2.9912086679286152E-3</v>
      </c>
      <c r="DG167">
        <v>6.616734606106038E-4</v>
      </c>
      <c r="DH167" t="s">
        <v>1119</v>
      </c>
      <c r="DI167">
        <v>7.0672887275361335E-2</v>
      </c>
      <c r="DJ167" t="s">
        <v>1119</v>
      </c>
      <c r="DK167">
        <v>7.9784873157971344E-3</v>
      </c>
      <c r="DL167">
        <v>5.7699327725233545E-3</v>
      </c>
    </row>
    <row r="168" spans="1:116" x14ac:dyDescent="0.2">
      <c r="A168">
        <v>8.25</v>
      </c>
      <c r="B168" s="3" t="s">
        <v>137</v>
      </c>
      <c r="C168" s="2">
        <v>11.923918896132948</v>
      </c>
      <c r="D168" s="2">
        <v>47.93263442947849</v>
      </c>
      <c r="E168" s="2">
        <v>5.1903583337517448E-2</v>
      </c>
      <c r="F168" s="2">
        <v>9.5731634447896966E-2</v>
      </c>
      <c r="G168" s="2">
        <v>2.9693158498468115E-2</v>
      </c>
      <c r="H168" s="2">
        <v>9.0933018732928791E-2</v>
      </c>
      <c r="I168" s="2">
        <v>2.1036901783356788E-3</v>
      </c>
      <c r="J168" s="2">
        <v>6.7611009405366199E-2</v>
      </c>
      <c r="K168" s="2">
        <v>2.0611008779981642E-2</v>
      </c>
      <c r="L168" s="2">
        <v>4.4625745690595334E-3</v>
      </c>
      <c r="M168" s="2">
        <v>39.593562808560556</v>
      </c>
      <c r="N168" s="2">
        <v>0</v>
      </c>
      <c r="O168" s="2">
        <v>0</v>
      </c>
      <c r="P168" s="2">
        <v>0</v>
      </c>
      <c r="Q168" s="2">
        <v>4.455007893506175E-2</v>
      </c>
      <c r="R168" s="2">
        <v>2.8054469573272397E-2</v>
      </c>
      <c r="S168" s="2">
        <v>2.2344428868852351E-3</v>
      </c>
      <c r="T168" s="2">
        <v>0</v>
      </c>
      <c r="U168" s="2">
        <v>0</v>
      </c>
      <c r="V168" s="2">
        <v>6.4946034591195833E-3</v>
      </c>
      <c r="W168" s="2">
        <v>1.3728194465781488E-3</v>
      </c>
      <c r="X168" s="2">
        <v>0</v>
      </c>
      <c r="Y168" s="2">
        <v>7.8722636259263637E-2</v>
      </c>
      <c r="Z168" s="2">
        <v>0</v>
      </c>
      <c r="AA168" s="2">
        <v>2.3867387463719296E-2</v>
      </c>
      <c r="AB168" s="2">
        <v>1.5377498545269112E-3</v>
      </c>
      <c r="AD168">
        <f t="shared" si="110"/>
        <v>11.923918896132948</v>
      </c>
      <c r="AE168">
        <f t="shared" si="111"/>
        <v>47.93263442947849</v>
      </c>
      <c r="AF168">
        <f t="shared" si="112"/>
        <v>5.1903583337517448E-2</v>
      </c>
      <c r="AG168">
        <f t="shared" si="113"/>
        <v>9.5731634447896966E-2</v>
      </c>
      <c r="AH168">
        <f t="shared" si="114"/>
        <v>2.9693158498468115E-2</v>
      </c>
      <c r="AI168">
        <f t="shared" si="115"/>
        <v>9.0933018732928791E-2</v>
      </c>
      <c r="AJ168">
        <f t="shared" si="116"/>
        <v>2.1036901783356788E-3</v>
      </c>
      <c r="AK168">
        <f t="shared" si="117"/>
        <v>6.7611009405366199E-2</v>
      </c>
      <c r="AL168">
        <f t="shared" si="118"/>
        <v>2.0611008779981642E-2</v>
      </c>
      <c r="AM168">
        <f t="shared" si="119"/>
        <v>4.4625745690595334E-3</v>
      </c>
      <c r="AN168">
        <f t="shared" si="120"/>
        <v>39.593562808560556</v>
      </c>
      <c r="AO168" t="str">
        <f t="shared" si="121"/>
        <v/>
      </c>
      <c r="AP168" t="str">
        <f t="shared" si="122"/>
        <v/>
      </c>
      <c r="AQ168" t="str">
        <f t="shared" si="123"/>
        <v/>
      </c>
      <c r="AR168">
        <f t="shared" si="124"/>
        <v>4.455007893506175E-2</v>
      </c>
      <c r="AS168">
        <f t="shared" si="125"/>
        <v>2.8054469573272397E-2</v>
      </c>
      <c r="AT168">
        <f t="shared" si="126"/>
        <v>2.2344428868852351E-3</v>
      </c>
      <c r="AU168" t="str">
        <f t="shared" si="127"/>
        <v/>
      </c>
      <c r="AV168" t="str">
        <f t="shared" si="128"/>
        <v/>
      </c>
      <c r="AW168">
        <f t="shared" si="129"/>
        <v>6.4946034591195833E-3</v>
      </c>
      <c r="AX168">
        <f t="shared" si="130"/>
        <v>1.3728194465781488E-3</v>
      </c>
      <c r="AY168" t="str">
        <f t="shared" si="131"/>
        <v/>
      </c>
      <c r="AZ168">
        <f t="shared" si="132"/>
        <v>7.8722636259263637E-2</v>
      </c>
      <c r="BA168" t="str">
        <f t="shared" si="133"/>
        <v/>
      </c>
      <c r="BB168">
        <f t="shared" si="134"/>
        <v>2.3867387463719296E-2</v>
      </c>
      <c r="BC168">
        <f t="shared" si="135"/>
        <v>1.5377498545269112E-3</v>
      </c>
      <c r="BE168">
        <f t="shared" si="136"/>
        <v>1.0049215316753377</v>
      </c>
      <c r="BF168">
        <f t="shared" si="137"/>
        <v>3.032557612031574</v>
      </c>
      <c r="BG168">
        <f t="shared" si="138"/>
        <v>2.2853119755293833E-3</v>
      </c>
      <c r="BH168">
        <f t="shared" si="139"/>
        <v>3.9869547440531655E-3</v>
      </c>
      <c r="BI168">
        <f t="shared" si="140"/>
        <v>1.1139655599224784E-3</v>
      </c>
      <c r="BJ168">
        <f t="shared" si="141"/>
        <v>3.2773355315021914E-3</v>
      </c>
      <c r="BK168">
        <f t="shared" si="142"/>
        <v>6.8749373869450984E-5</v>
      </c>
      <c r="BL168">
        <f t="shared" si="143"/>
        <v>2.1343598034347933E-3</v>
      </c>
      <c r="BM168">
        <f t="shared" si="144"/>
        <v>5.8847459036671208E-4</v>
      </c>
      <c r="BN168">
        <f t="shared" si="145"/>
        <v>1.1553380301512372E-4</v>
      </c>
      <c r="BO168">
        <f t="shared" si="146"/>
        <v>1</v>
      </c>
      <c r="BP168" t="str">
        <f t="shared" si="147"/>
        <v/>
      </c>
      <c r="BQ168" t="str">
        <f t="shared" si="148"/>
        <v/>
      </c>
      <c r="BR168" t="str">
        <f t="shared" si="149"/>
        <v/>
      </c>
      <c r="BS168">
        <f t="shared" si="150"/>
        <v>8.2083731382573725E-4</v>
      </c>
      <c r="BT168">
        <f t="shared" si="151"/>
        <v>5.0850967963156791E-4</v>
      </c>
      <c r="BU168">
        <f t="shared" si="152"/>
        <v>3.8378738252062426E-5</v>
      </c>
      <c r="BV168" t="str">
        <f t="shared" si="153"/>
        <v/>
      </c>
      <c r="BW168" t="str">
        <f t="shared" si="154"/>
        <v/>
      </c>
      <c r="BX168">
        <f t="shared" si="155"/>
        <v>1.005362680017822E-4</v>
      </c>
      <c r="BY168">
        <f t="shared" si="156"/>
        <v>1.7391072255680087E-5</v>
      </c>
      <c r="BZ168" t="str">
        <f t="shared" si="157"/>
        <v/>
      </c>
      <c r="CA168">
        <f t="shared" si="158"/>
        <v>9.0944792853361975E-4</v>
      </c>
      <c r="CB168" t="str">
        <f t="shared" si="159"/>
        <v/>
      </c>
      <c r="CC168">
        <f t="shared" si="160"/>
        <v>1.7592615397979075E-4</v>
      </c>
      <c r="CD168">
        <f t="shared" si="161"/>
        <v>7.512377463597721E-6</v>
      </c>
      <c r="CI168">
        <f t="shared" si="162"/>
        <v>10.581932773109237</v>
      </c>
      <c r="CJ168">
        <f t="shared" si="163"/>
        <v>0.58193277310923719</v>
      </c>
      <c r="CL168">
        <v>0.80800653594770999</v>
      </c>
      <c r="CM168">
        <v>11.949323801692815</v>
      </c>
      <c r="CN168">
        <v>47.951126081626796</v>
      </c>
      <c r="CO168" t="s">
        <v>1119</v>
      </c>
      <c r="CP168">
        <v>4.2676407302215696E-2</v>
      </c>
      <c r="CQ168">
        <v>1.4682213449020419E-2</v>
      </c>
      <c r="CR168">
        <v>3.248499453612691E-2</v>
      </c>
      <c r="CS168">
        <v>6.0196956446974151E-4</v>
      </c>
      <c r="CT168">
        <v>7.3467791332136628E-2</v>
      </c>
      <c r="CU168" t="s">
        <v>1119</v>
      </c>
      <c r="CV168" t="s">
        <v>1119</v>
      </c>
      <c r="CW168">
        <v>39.77716258307678</v>
      </c>
      <c r="CX168">
        <v>2.8014007936541861E-3</v>
      </c>
      <c r="CY168" t="s">
        <v>1119</v>
      </c>
      <c r="CZ168">
        <v>7.5139803113925038E-4</v>
      </c>
      <c r="DA168">
        <v>3.5579386970471152E-2</v>
      </c>
      <c r="DB168">
        <v>5.7728679486345705E-2</v>
      </c>
      <c r="DC168">
        <v>1.5091495318208111E-3</v>
      </c>
      <c r="DD168">
        <v>4.509182292363175E-4</v>
      </c>
      <c r="DE168">
        <v>5.7700268382323276E-5</v>
      </c>
      <c r="DF168">
        <v>3.5049618402957249E-3</v>
      </c>
      <c r="DG168">
        <v>4.0332786412836043E-4</v>
      </c>
      <c r="DH168" t="s">
        <v>1119</v>
      </c>
      <c r="DI168">
        <v>5.3923484482373038E-2</v>
      </c>
      <c r="DJ168" t="s">
        <v>1119</v>
      </c>
      <c r="DK168">
        <v>1.6792173008582708E-3</v>
      </c>
      <c r="DL168">
        <v>8.4532620919649515E-5</v>
      </c>
    </row>
    <row r="169" spans="1:116" x14ac:dyDescent="0.2">
      <c r="A169">
        <v>8.3000000000000007</v>
      </c>
      <c r="B169" s="3" t="s">
        <v>138</v>
      </c>
      <c r="C169" s="2">
        <v>11.920457262238646</v>
      </c>
      <c r="D169" s="2">
        <v>47.918942469328911</v>
      </c>
      <c r="E169" s="2">
        <v>2.2727137368095458E-2</v>
      </c>
      <c r="F169" s="2">
        <v>0.10660171615393793</v>
      </c>
      <c r="G169" s="2">
        <v>3.0428276695852637E-2</v>
      </c>
      <c r="H169" s="2">
        <v>7.8137697094881775E-2</v>
      </c>
      <c r="I169" s="2">
        <v>3.0290546545130542E-3</v>
      </c>
      <c r="J169" s="2">
        <v>8.2832617362477823E-2</v>
      </c>
      <c r="K169" s="2">
        <v>7.4882088527705101E-2</v>
      </c>
      <c r="L169" s="2">
        <v>1.9764462267301362E-2</v>
      </c>
      <c r="M169" s="2">
        <v>39.564096529046701</v>
      </c>
      <c r="N169" s="2">
        <v>0</v>
      </c>
      <c r="O169" s="2">
        <v>0</v>
      </c>
      <c r="P169" s="2">
        <v>2.6217789140563761E-4</v>
      </c>
      <c r="Q169" s="2">
        <v>3.9349533204869731E-2</v>
      </c>
      <c r="R169" s="2">
        <v>2.3532670558684958E-2</v>
      </c>
      <c r="S169" s="2">
        <v>1.6872703029705547E-3</v>
      </c>
      <c r="T169" s="2">
        <v>1.1335227525347221E-3</v>
      </c>
      <c r="U169" s="2">
        <v>2.6246509923402727E-4</v>
      </c>
      <c r="V169" s="2">
        <v>7.2615793142936187E-3</v>
      </c>
      <c r="W169" s="2">
        <v>1.768617163301518E-3</v>
      </c>
      <c r="X169" s="2">
        <v>0</v>
      </c>
      <c r="Y169" s="2">
        <v>7.8708545079742828E-2</v>
      </c>
      <c r="Z169" s="2">
        <v>0</v>
      </c>
      <c r="AA169" s="2">
        <v>2.413430789393543E-2</v>
      </c>
      <c r="AB169" s="2">
        <v>0</v>
      </c>
      <c r="AD169">
        <f t="shared" si="110"/>
        <v>11.920457262238646</v>
      </c>
      <c r="AE169">
        <f t="shared" si="111"/>
        <v>47.918942469328911</v>
      </c>
      <c r="AF169">
        <f t="shared" si="112"/>
        <v>2.2727137368095458E-2</v>
      </c>
      <c r="AG169">
        <f t="shared" si="113"/>
        <v>0.10660171615393793</v>
      </c>
      <c r="AH169">
        <f t="shared" si="114"/>
        <v>3.0428276695852637E-2</v>
      </c>
      <c r="AI169">
        <f t="shared" si="115"/>
        <v>7.8137697094881775E-2</v>
      </c>
      <c r="AJ169">
        <f t="shared" si="116"/>
        <v>3.0290546545130542E-3</v>
      </c>
      <c r="AK169">
        <f t="shared" si="117"/>
        <v>8.2832617362477823E-2</v>
      </c>
      <c r="AL169">
        <f t="shared" si="118"/>
        <v>7.4882088527705101E-2</v>
      </c>
      <c r="AM169">
        <f t="shared" si="119"/>
        <v>1.9764462267301362E-2</v>
      </c>
      <c r="AN169">
        <f t="shared" si="120"/>
        <v>39.564096529046701</v>
      </c>
      <c r="AO169" t="str">
        <f t="shared" si="121"/>
        <v/>
      </c>
      <c r="AP169" t="str">
        <f t="shared" si="122"/>
        <v/>
      </c>
      <c r="AQ169">
        <f t="shared" si="123"/>
        <v>2.6217789140563761E-4</v>
      </c>
      <c r="AR169">
        <f t="shared" si="124"/>
        <v>3.9349533204869731E-2</v>
      </c>
      <c r="AS169">
        <f t="shared" si="125"/>
        <v>2.3532670558684958E-2</v>
      </c>
      <c r="AT169">
        <f t="shared" si="126"/>
        <v>1.6872703029705547E-3</v>
      </c>
      <c r="AU169">
        <f t="shared" si="127"/>
        <v>1.1335227525347221E-3</v>
      </c>
      <c r="AV169">
        <f t="shared" si="128"/>
        <v>2.6246509923402727E-4</v>
      </c>
      <c r="AW169">
        <f t="shared" si="129"/>
        <v>7.2615793142936187E-3</v>
      </c>
      <c r="AX169">
        <f t="shared" si="130"/>
        <v>1.768617163301518E-3</v>
      </c>
      <c r="AY169" t="str">
        <f t="shared" si="131"/>
        <v/>
      </c>
      <c r="AZ169">
        <f t="shared" si="132"/>
        <v>7.8708545079742828E-2</v>
      </c>
      <c r="BA169" t="str">
        <f t="shared" si="133"/>
        <v/>
      </c>
      <c r="BB169">
        <f t="shared" si="134"/>
        <v>2.413430789393543E-2</v>
      </c>
      <c r="BC169" t="str">
        <f t="shared" si="135"/>
        <v/>
      </c>
      <c r="BE169">
        <f t="shared" si="136"/>
        <v>1.0053780141855599</v>
      </c>
      <c r="BF169">
        <f t="shared" si="137"/>
        <v>3.0339492842853648</v>
      </c>
      <c r="BG169">
        <f t="shared" si="138"/>
        <v>1.0014199084581077E-3</v>
      </c>
      <c r="BH169">
        <f t="shared" si="139"/>
        <v>4.4429697778977061E-3</v>
      </c>
      <c r="BI169">
        <f t="shared" si="140"/>
        <v>1.1423943721137646E-3</v>
      </c>
      <c r="BJ169">
        <f t="shared" si="141"/>
        <v>2.818274139645114E-3</v>
      </c>
      <c r="BK169">
        <f t="shared" si="142"/>
        <v>9.9064353113488508E-5</v>
      </c>
      <c r="BL169">
        <f t="shared" si="143"/>
        <v>2.6168264955328362E-3</v>
      </c>
      <c r="BM169">
        <f t="shared" si="144"/>
        <v>2.1395859937398324E-3</v>
      </c>
      <c r="BN169">
        <f t="shared" si="145"/>
        <v>5.1207304603653964E-4</v>
      </c>
      <c r="BO169">
        <f t="shared" si="146"/>
        <v>1</v>
      </c>
      <c r="BP169" t="str">
        <f t="shared" si="147"/>
        <v/>
      </c>
      <c r="BQ169" t="str">
        <f t="shared" si="148"/>
        <v/>
      </c>
      <c r="BR169">
        <f t="shared" si="149"/>
        <v>5.1077553116705086E-6</v>
      </c>
      <c r="BS169">
        <f t="shared" si="150"/>
        <v>7.2555698575495057E-4</v>
      </c>
      <c r="BT169">
        <f t="shared" si="151"/>
        <v>4.2686614094470239E-4</v>
      </c>
      <c r="BU169">
        <f t="shared" si="152"/>
        <v>2.9002098785207466E-5</v>
      </c>
      <c r="BV169">
        <f t="shared" si="153"/>
        <v>1.9563464288736823E-5</v>
      </c>
      <c r="BW169">
        <f t="shared" si="154"/>
        <v>4.1839658573533697E-6</v>
      </c>
      <c r="BX169">
        <f t="shared" si="155"/>
        <v>1.1249275061936853E-4</v>
      </c>
      <c r="BY169">
        <f t="shared" si="156"/>
        <v>2.2421780811654879E-5</v>
      </c>
      <c r="BZ169" t="str">
        <f t="shared" si="157"/>
        <v/>
      </c>
      <c r="CA169">
        <f t="shared" si="158"/>
        <v>9.0996235056559896E-4</v>
      </c>
      <c r="CB169" t="str">
        <f t="shared" si="159"/>
        <v/>
      </c>
      <c r="CC169">
        <f t="shared" si="160"/>
        <v>1.7802611086015338E-4</v>
      </c>
      <c r="CD169" t="str">
        <f t="shared" si="161"/>
        <v/>
      </c>
      <c r="CI169">
        <f t="shared" si="162"/>
        <v>10.651260504201677</v>
      </c>
      <c r="CJ169">
        <f t="shared" si="163"/>
        <v>0.65126050420167658</v>
      </c>
      <c r="CL169">
        <v>0.80882352941176006</v>
      </c>
      <c r="CM169">
        <v>11.917942715584157</v>
      </c>
      <c r="CN169">
        <v>47.985259375745862</v>
      </c>
      <c r="CO169" t="s">
        <v>1119</v>
      </c>
      <c r="CP169">
        <v>0.13669906924408437</v>
      </c>
      <c r="CQ169">
        <v>3.4970411690692468E-2</v>
      </c>
      <c r="CR169">
        <v>8.596063618575088E-2</v>
      </c>
      <c r="CS169">
        <v>1.7734758641557965E-3</v>
      </c>
      <c r="CT169">
        <v>0.1237788275898721</v>
      </c>
      <c r="CU169" t="s">
        <v>1119</v>
      </c>
      <c r="CV169" t="s">
        <v>1119</v>
      </c>
      <c r="CW169">
        <v>39.510604214659431</v>
      </c>
      <c r="CX169" t="s">
        <v>1119</v>
      </c>
      <c r="CY169" t="s">
        <v>1119</v>
      </c>
      <c r="CZ169" t="s">
        <v>1119</v>
      </c>
      <c r="DA169">
        <v>7.9444847906311039E-2</v>
      </c>
      <c r="DB169">
        <v>3.9956931696054063E-2</v>
      </c>
      <c r="DC169">
        <v>3.5486610250453528E-3</v>
      </c>
      <c r="DD169" t="s">
        <v>1119</v>
      </c>
      <c r="DE169">
        <v>3.7141715230679745E-5</v>
      </c>
      <c r="DF169">
        <v>7.738915444053451E-3</v>
      </c>
      <c r="DG169">
        <v>2.1856626401372654E-3</v>
      </c>
      <c r="DH169" t="s">
        <v>1119</v>
      </c>
      <c r="DI169">
        <v>6.8807227047236241E-2</v>
      </c>
      <c r="DJ169" t="s">
        <v>1119</v>
      </c>
      <c r="DK169">
        <v>3.8003134206957126E-4</v>
      </c>
      <c r="DL169">
        <v>9.1185461985841874E-4</v>
      </c>
    </row>
    <row r="170" spans="1:116" x14ac:dyDescent="0.2">
      <c r="A170">
        <v>8.35</v>
      </c>
      <c r="B170" s="3" t="s">
        <v>139</v>
      </c>
      <c r="C170" s="2">
        <v>11.89351425643328</v>
      </c>
      <c r="D170" s="2">
        <v>47.861731512619855</v>
      </c>
      <c r="E170" s="2">
        <v>8.789208187240409E-2</v>
      </c>
      <c r="F170" s="2">
        <v>5.0735916869717297E-2</v>
      </c>
      <c r="G170" s="2">
        <v>2.8262644178563751E-2</v>
      </c>
      <c r="H170" s="2">
        <v>8.236865088837976E-2</v>
      </c>
      <c r="I170" s="2">
        <v>3.1850078107749573E-3</v>
      </c>
      <c r="J170" s="2">
        <v>9.8632835660235882E-2</v>
      </c>
      <c r="K170" s="2">
        <v>0.12020089101044411</v>
      </c>
      <c r="L170" s="2">
        <v>3.4044566957425741E-2</v>
      </c>
      <c r="M170" s="2">
        <v>39.566928975387818</v>
      </c>
      <c r="N170" s="2">
        <v>0</v>
      </c>
      <c r="O170" s="2">
        <v>0</v>
      </c>
      <c r="P170" s="2">
        <v>2.2721272366545988E-4</v>
      </c>
      <c r="Q170" s="2">
        <v>3.9090812151716635E-2</v>
      </c>
      <c r="R170" s="2">
        <v>1.9789886657711971E-2</v>
      </c>
      <c r="S170" s="2">
        <v>1.3362930450272464E-3</v>
      </c>
      <c r="T170" s="2">
        <v>1.1811338031669913E-3</v>
      </c>
      <c r="U170" s="2">
        <v>4.9249520118092329E-4</v>
      </c>
      <c r="V170" s="2">
        <v>6.7006586083716334E-3</v>
      </c>
      <c r="W170" s="2">
        <v>2.2351458018235516E-3</v>
      </c>
      <c r="X170" s="2">
        <v>0</v>
      </c>
      <c r="Y170" s="2">
        <v>7.736103612595463E-2</v>
      </c>
      <c r="Z170" s="2">
        <v>0</v>
      </c>
      <c r="AA170" s="2">
        <v>2.2027306662304721E-2</v>
      </c>
      <c r="AB170" s="2">
        <v>2.0606795301723493E-3</v>
      </c>
      <c r="AD170">
        <f t="shared" si="110"/>
        <v>11.89351425643328</v>
      </c>
      <c r="AE170">
        <f t="shared" si="111"/>
        <v>47.861731512619855</v>
      </c>
      <c r="AF170">
        <f t="shared" si="112"/>
        <v>8.789208187240409E-2</v>
      </c>
      <c r="AG170">
        <f t="shared" si="113"/>
        <v>5.0735916869717297E-2</v>
      </c>
      <c r="AH170">
        <f t="shared" si="114"/>
        <v>2.8262644178563751E-2</v>
      </c>
      <c r="AI170">
        <f t="shared" si="115"/>
        <v>8.236865088837976E-2</v>
      </c>
      <c r="AJ170">
        <f t="shared" si="116"/>
        <v>3.1850078107749573E-3</v>
      </c>
      <c r="AK170">
        <f t="shared" si="117"/>
        <v>9.8632835660235882E-2</v>
      </c>
      <c r="AL170">
        <f t="shared" si="118"/>
        <v>0.12020089101044411</v>
      </c>
      <c r="AM170">
        <f t="shared" si="119"/>
        <v>3.4044566957425741E-2</v>
      </c>
      <c r="AN170">
        <f t="shared" si="120"/>
        <v>39.566928975387818</v>
      </c>
      <c r="AO170" t="str">
        <f t="shared" si="121"/>
        <v/>
      </c>
      <c r="AP170" t="str">
        <f t="shared" si="122"/>
        <v/>
      </c>
      <c r="AQ170">
        <f t="shared" si="123"/>
        <v>2.2721272366545988E-4</v>
      </c>
      <c r="AR170">
        <f t="shared" si="124"/>
        <v>3.9090812151716635E-2</v>
      </c>
      <c r="AS170">
        <f t="shared" si="125"/>
        <v>1.9789886657711971E-2</v>
      </c>
      <c r="AT170">
        <f t="shared" si="126"/>
        <v>1.3362930450272464E-3</v>
      </c>
      <c r="AU170">
        <f t="shared" si="127"/>
        <v>1.1811338031669913E-3</v>
      </c>
      <c r="AV170">
        <f t="shared" si="128"/>
        <v>4.9249520118092329E-4</v>
      </c>
      <c r="AW170">
        <f t="shared" si="129"/>
        <v>6.7006586083716334E-3</v>
      </c>
      <c r="AX170">
        <f t="shared" si="130"/>
        <v>2.2351458018235516E-3</v>
      </c>
      <c r="AY170" t="str">
        <f t="shared" si="131"/>
        <v/>
      </c>
      <c r="AZ170">
        <f t="shared" si="132"/>
        <v>7.736103612595463E-2</v>
      </c>
      <c r="BA170" t="str">
        <f t="shared" si="133"/>
        <v/>
      </c>
      <c r="BB170">
        <f t="shared" si="134"/>
        <v>2.2027306662304721E-2</v>
      </c>
      <c r="BC170">
        <f t="shared" si="135"/>
        <v>2.0606795301723493E-3</v>
      </c>
      <c r="BE170">
        <f t="shared" si="136"/>
        <v>1.0030338175220455</v>
      </c>
      <c r="BF170">
        <f t="shared" si="137"/>
        <v>3.0301100889811723</v>
      </c>
      <c r="BG170">
        <f t="shared" si="138"/>
        <v>3.872488574466587E-3</v>
      </c>
      <c r="BH170">
        <f t="shared" si="139"/>
        <v>2.1144313300804161E-3</v>
      </c>
      <c r="BI170">
        <f t="shared" si="140"/>
        <v>1.0610122506566593E-3</v>
      </c>
      <c r="BJ170">
        <f t="shared" si="141"/>
        <v>2.9706637066067177E-3</v>
      </c>
      <c r="BK170">
        <f t="shared" si="142"/>
        <v>1.0415729905470064E-4</v>
      </c>
      <c r="BL170">
        <f t="shared" si="143"/>
        <v>3.115759819550297E-3</v>
      </c>
      <c r="BM170">
        <f t="shared" si="144"/>
        <v>3.4342222198447602E-3</v>
      </c>
      <c r="BN170">
        <f t="shared" si="145"/>
        <v>8.819899516086427E-4</v>
      </c>
      <c r="BO170">
        <f t="shared" si="146"/>
        <v>1</v>
      </c>
      <c r="BP170" t="str">
        <f t="shared" si="147"/>
        <v/>
      </c>
      <c r="BQ170" t="str">
        <f t="shared" si="148"/>
        <v/>
      </c>
      <c r="BR170">
        <f t="shared" si="149"/>
        <v>4.4262462818774081E-6</v>
      </c>
      <c r="BS170">
        <f t="shared" si="150"/>
        <v>7.2073488943497999E-4</v>
      </c>
      <c r="BT170">
        <f t="shared" si="151"/>
        <v>3.5894896808584488E-4</v>
      </c>
      <c r="BU170">
        <f t="shared" si="152"/>
        <v>2.2967587638169257E-5</v>
      </c>
      <c r="BV170">
        <f t="shared" si="153"/>
        <v>2.0383723907969997E-5</v>
      </c>
      <c r="BW170">
        <f t="shared" si="154"/>
        <v>7.850322207931952E-6</v>
      </c>
      <c r="BX170">
        <f t="shared" si="155"/>
        <v>1.0379581703441828E-4</v>
      </c>
      <c r="BY170">
        <f t="shared" si="156"/>
        <v>2.8334205208293554E-5</v>
      </c>
      <c r="BZ170" t="str">
        <f t="shared" si="157"/>
        <v/>
      </c>
      <c r="CA170">
        <f t="shared" si="158"/>
        <v>8.943195538417758E-4</v>
      </c>
      <c r="CB170" t="str">
        <f t="shared" si="159"/>
        <v/>
      </c>
      <c r="CC170">
        <f t="shared" si="160"/>
        <v>1.624722380413311E-4</v>
      </c>
      <c r="CD170">
        <f t="shared" si="161"/>
        <v>1.0073825031896335E-5</v>
      </c>
      <c r="CI170">
        <f t="shared" si="162"/>
        <v>10.720588235294112</v>
      </c>
      <c r="CJ170">
        <f t="shared" si="163"/>
        <v>0.72058823529411242</v>
      </c>
      <c r="CL170">
        <v>0.81617647058822484</v>
      </c>
      <c r="CM170">
        <v>11.912294279499651</v>
      </c>
      <c r="CN170">
        <v>47.965781970953714</v>
      </c>
      <c r="CO170">
        <v>3.3076361325046155E-2</v>
      </c>
      <c r="CP170">
        <v>9.6723497103307993E-2</v>
      </c>
      <c r="CQ170">
        <v>2.9702118727511086E-2</v>
      </c>
      <c r="CR170">
        <v>6.3639276121290667E-2</v>
      </c>
      <c r="CS170">
        <v>2.4455552274695882E-3</v>
      </c>
      <c r="CT170">
        <v>0.14153496897091544</v>
      </c>
      <c r="CU170" t="s">
        <v>1119</v>
      </c>
      <c r="CV170" t="s">
        <v>1119</v>
      </c>
      <c r="CW170">
        <v>39.557710561759826</v>
      </c>
      <c r="CX170" t="s">
        <v>1119</v>
      </c>
      <c r="CY170" t="s">
        <v>1119</v>
      </c>
      <c r="CZ170">
        <v>2.5321289316608277E-3</v>
      </c>
      <c r="DA170">
        <v>6.8443130092722751E-2</v>
      </c>
      <c r="DB170">
        <v>3.3116253189068655E-2</v>
      </c>
      <c r="DC170">
        <v>1.5847769076894298E-2</v>
      </c>
      <c r="DD170" t="s">
        <v>1119</v>
      </c>
      <c r="DE170">
        <v>3.7152585854712398E-5</v>
      </c>
      <c r="DF170">
        <v>4.1869538922292776E-3</v>
      </c>
      <c r="DG170">
        <v>1.4304307560355401E-3</v>
      </c>
      <c r="DH170" t="s">
        <v>1119</v>
      </c>
      <c r="DI170">
        <v>6.8731060733975322E-2</v>
      </c>
      <c r="DJ170" t="s">
        <v>1119</v>
      </c>
      <c r="DK170" t="s">
        <v>1119</v>
      </c>
      <c r="DL170">
        <v>2.7665310528345861E-3</v>
      </c>
    </row>
    <row r="171" spans="1:116" x14ac:dyDescent="0.2">
      <c r="A171">
        <v>8.4</v>
      </c>
      <c r="B171" s="3" t="s">
        <v>140</v>
      </c>
      <c r="C171" s="2">
        <v>11.867930786842877</v>
      </c>
      <c r="D171" s="2">
        <v>47.818358336100616</v>
      </c>
      <c r="E171" s="2">
        <v>0.2660910894505269</v>
      </c>
      <c r="F171" s="2">
        <v>9.4889496130276418E-2</v>
      </c>
      <c r="G171" s="2">
        <v>3.1037616763806231E-2</v>
      </c>
      <c r="H171" s="2">
        <v>7.8565783303780765E-2</v>
      </c>
      <c r="I171" s="2">
        <v>3.0154252545549179E-3</v>
      </c>
      <c r="J171" s="2">
        <v>9.7400115686553726E-2</v>
      </c>
      <c r="K171" s="2">
        <v>0.13123601783901834</v>
      </c>
      <c r="L171" s="2">
        <v>3.826286312459095E-2</v>
      </c>
      <c r="M171" s="2">
        <v>39.408941079151575</v>
      </c>
      <c r="N171" s="2">
        <v>0</v>
      </c>
      <c r="O171" s="2">
        <v>0</v>
      </c>
      <c r="P171" s="2">
        <v>1.2512116748438856E-4</v>
      </c>
      <c r="Q171" s="2">
        <v>4.3110648698449792E-2</v>
      </c>
      <c r="R171" s="2">
        <v>2.0622238138754016E-2</v>
      </c>
      <c r="S171" s="2">
        <v>2.5663027190880082E-3</v>
      </c>
      <c r="T171" s="2">
        <v>1.6332702177399966E-3</v>
      </c>
      <c r="U171" s="2">
        <v>3.0429831890929821E-4</v>
      </c>
      <c r="V171" s="2">
        <v>6.2174141687771425E-3</v>
      </c>
      <c r="W171" s="2">
        <v>2.0014412867485156E-3</v>
      </c>
      <c r="X171" s="2">
        <v>0</v>
      </c>
      <c r="Y171" s="2">
        <v>7.6953654756817244E-2</v>
      </c>
      <c r="Z171" s="2">
        <v>0</v>
      </c>
      <c r="AA171" s="2">
        <v>9.1276104211410365E-3</v>
      </c>
      <c r="AB171" s="2">
        <v>1.6093904579257531E-3</v>
      </c>
      <c r="AD171">
        <f t="shared" si="110"/>
        <v>11.867930786842877</v>
      </c>
      <c r="AE171">
        <f t="shared" si="111"/>
        <v>47.818358336100616</v>
      </c>
      <c r="AF171">
        <f t="shared" si="112"/>
        <v>0.2660910894505269</v>
      </c>
      <c r="AG171">
        <f t="shared" si="113"/>
        <v>9.4889496130276418E-2</v>
      </c>
      <c r="AH171">
        <f t="shared" si="114"/>
        <v>3.1037616763806231E-2</v>
      </c>
      <c r="AI171">
        <f t="shared" si="115"/>
        <v>7.8565783303780765E-2</v>
      </c>
      <c r="AJ171">
        <f t="shared" si="116"/>
        <v>3.0154252545549179E-3</v>
      </c>
      <c r="AK171">
        <f t="shared" si="117"/>
        <v>9.7400115686553726E-2</v>
      </c>
      <c r="AL171">
        <f t="shared" si="118"/>
        <v>0.13123601783901834</v>
      </c>
      <c r="AM171">
        <f t="shared" si="119"/>
        <v>3.826286312459095E-2</v>
      </c>
      <c r="AN171">
        <f t="shared" si="120"/>
        <v>39.408941079151575</v>
      </c>
      <c r="AO171" t="str">
        <f t="shared" si="121"/>
        <v/>
      </c>
      <c r="AP171" t="str">
        <f t="shared" si="122"/>
        <v/>
      </c>
      <c r="AQ171">
        <f t="shared" si="123"/>
        <v>1.2512116748438856E-4</v>
      </c>
      <c r="AR171">
        <f t="shared" si="124"/>
        <v>4.3110648698449792E-2</v>
      </c>
      <c r="AS171">
        <f t="shared" si="125"/>
        <v>2.0622238138754016E-2</v>
      </c>
      <c r="AT171">
        <f t="shared" si="126"/>
        <v>2.5663027190880082E-3</v>
      </c>
      <c r="AU171">
        <f t="shared" si="127"/>
        <v>1.6332702177399966E-3</v>
      </c>
      <c r="AV171">
        <f t="shared" si="128"/>
        <v>3.0429831890929821E-4</v>
      </c>
      <c r="AW171">
        <f t="shared" si="129"/>
        <v>6.2174141687771425E-3</v>
      </c>
      <c r="AX171">
        <f t="shared" si="130"/>
        <v>2.0014412867485156E-3</v>
      </c>
      <c r="AY171" t="str">
        <f t="shared" si="131"/>
        <v/>
      </c>
      <c r="AZ171">
        <f t="shared" si="132"/>
        <v>7.6953654756817244E-2</v>
      </c>
      <c r="BA171" t="str">
        <f t="shared" si="133"/>
        <v/>
      </c>
      <c r="BB171">
        <f t="shared" si="134"/>
        <v>9.1276104211410365E-3</v>
      </c>
      <c r="BC171">
        <f t="shared" si="135"/>
        <v>1.6093904579257531E-3</v>
      </c>
      <c r="BE171">
        <f t="shared" si="136"/>
        <v>1.0048886960425696</v>
      </c>
      <c r="BF171">
        <f t="shared" si="137"/>
        <v>3.0395006548867167</v>
      </c>
      <c r="BG171">
        <f t="shared" si="138"/>
        <v>1.1770862945946694E-2</v>
      </c>
      <c r="BH171">
        <f t="shared" si="139"/>
        <v>3.9703956880400397E-3</v>
      </c>
      <c r="BI171">
        <f t="shared" si="140"/>
        <v>1.1698590842081373E-3</v>
      </c>
      <c r="BJ171">
        <f t="shared" si="141"/>
        <v>2.8448708827674171E-3</v>
      </c>
      <c r="BK171">
        <f t="shared" si="142"/>
        <v>9.9006875130648131E-5</v>
      </c>
      <c r="BL171">
        <f t="shared" si="143"/>
        <v>3.0891536064678537E-3</v>
      </c>
      <c r="BM171">
        <f t="shared" si="144"/>
        <v>3.7645349081329772E-3</v>
      </c>
      <c r="BN171">
        <f t="shared" si="145"/>
        <v>9.9524697218037524E-4</v>
      </c>
      <c r="BO171">
        <f t="shared" si="146"/>
        <v>1</v>
      </c>
      <c r="BP171" t="str">
        <f t="shared" si="147"/>
        <v/>
      </c>
      <c r="BQ171" t="str">
        <f t="shared" si="148"/>
        <v/>
      </c>
      <c r="BR171">
        <f t="shared" si="149"/>
        <v>2.4472103073286063E-6</v>
      </c>
      <c r="BS171">
        <f t="shared" si="150"/>
        <v>7.9803692820038365E-4</v>
      </c>
      <c r="BT171">
        <f t="shared" si="151"/>
        <v>3.7554568627629157E-4</v>
      </c>
      <c r="BU171">
        <f t="shared" si="152"/>
        <v>4.4285253613861073E-5</v>
      </c>
      <c r="BV171">
        <f t="shared" si="153"/>
        <v>2.829958391574473E-5</v>
      </c>
      <c r="BW171">
        <f t="shared" si="154"/>
        <v>4.8699287820390111E-6</v>
      </c>
      <c r="BX171">
        <f t="shared" si="155"/>
        <v>9.6696273311773276E-5</v>
      </c>
      <c r="BY171">
        <f t="shared" si="156"/>
        <v>2.5473323392612546E-5</v>
      </c>
      <c r="BZ171" t="str">
        <f t="shared" si="157"/>
        <v/>
      </c>
      <c r="CA171">
        <f t="shared" si="158"/>
        <v>8.9317647773836219E-4</v>
      </c>
      <c r="CB171" t="str">
        <f t="shared" si="159"/>
        <v/>
      </c>
      <c r="CC171">
        <f t="shared" si="160"/>
        <v>6.7594667838289163E-5</v>
      </c>
      <c r="CD171">
        <f t="shared" si="161"/>
        <v>7.8991970271602341E-6</v>
      </c>
      <c r="CI171">
        <f t="shared" si="162"/>
        <v>10.78991596638655</v>
      </c>
      <c r="CJ171">
        <f t="shared" si="163"/>
        <v>0.78991596638655004</v>
      </c>
      <c r="CL171">
        <v>0.82352941176469496</v>
      </c>
      <c r="CM171">
        <v>11.821082524441721</v>
      </c>
      <c r="CN171">
        <v>48.107668006705786</v>
      </c>
      <c r="CO171" t="s">
        <v>1119</v>
      </c>
      <c r="CP171">
        <v>0.14927168777874836</v>
      </c>
      <c r="CQ171">
        <v>2.6385974766191884E-2</v>
      </c>
      <c r="CR171">
        <v>0.10912799514341019</v>
      </c>
      <c r="CS171">
        <v>8.9382726912329887E-4</v>
      </c>
      <c r="CT171">
        <v>0.45756364950164974</v>
      </c>
      <c r="CU171" t="s">
        <v>1119</v>
      </c>
      <c r="CV171" t="s">
        <v>1119</v>
      </c>
      <c r="CW171">
        <v>39.163902458501184</v>
      </c>
      <c r="CX171">
        <v>2.7562893941163073E-2</v>
      </c>
      <c r="CY171" t="s">
        <v>1119</v>
      </c>
      <c r="CZ171">
        <v>6.2170466816951304E-4</v>
      </c>
      <c r="DA171">
        <v>3.8863596614393925E-2</v>
      </c>
      <c r="DB171">
        <v>5.768501425705134E-3</v>
      </c>
      <c r="DC171">
        <v>4.018524947802137E-3</v>
      </c>
      <c r="DD171" t="s">
        <v>1119</v>
      </c>
      <c r="DE171">
        <v>1.1857878027290848E-3</v>
      </c>
      <c r="DF171">
        <v>7.7589422358853109E-3</v>
      </c>
      <c r="DG171">
        <v>3.4638761925732029E-3</v>
      </c>
      <c r="DH171" t="s">
        <v>1119</v>
      </c>
      <c r="DI171">
        <v>7.486004806372859E-2</v>
      </c>
      <c r="DJ171" t="s">
        <v>1119</v>
      </c>
      <c r="DK171" t="s">
        <v>1119</v>
      </c>
      <c r="DL171" t="s">
        <v>1119</v>
      </c>
    </row>
    <row r="172" spans="1:116" x14ac:dyDescent="0.2">
      <c r="A172">
        <v>8.4499999999999993</v>
      </c>
      <c r="B172" s="3" t="s">
        <v>141</v>
      </c>
      <c r="C172" s="2">
        <v>11.805248773644484</v>
      </c>
      <c r="D172" s="2">
        <v>47.69318211196498</v>
      </c>
      <c r="E172" s="2">
        <v>0.45021020540148377</v>
      </c>
      <c r="F172" s="2">
        <v>0.13942092805106265</v>
      </c>
      <c r="G172" s="2">
        <v>3.2178299505825229E-2</v>
      </c>
      <c r="H172" s="2">
        <v>0.10168139079858123</v>
      </c>
      <c r="I172" s="2">
        <v>2.6628987157408823E-3</v>
      </c>
      <c r="J172" s="2">
        <v>0.11021253841680625</v>
      </c>
      <c r="K172" s="2">
        <v>0.27139457219300472</v>
      </c>
      <c r="L172" s="2">
        <v>0.10159565796229184</v>
      </c>
      <c r="M172" s="2">
        <v>39.126246776070708</v>
      </c>
      <c r="N172" s="2">
        <v>0</v>
      </c>
      <c r="O172" s="2">
        <v>0</v>
      </c>
      <c r="P172" s="2">
        <v>5.9474597316092081E-4</v>
      </c>
      <c r="Q172" s="2">
        <v>4.7704062924687707E-2</v>
      </c>
      <c r="R172" s="2">
        <v>2.4545077178368065E-2</v>
      </c>
      <c r="S172" s="2">
        <v>1.9441089285642849E-3</v>
      </c>
      <c r="T172" s="2">
        <v>5.5181367624190553E-4</v>
      </c>
      <c r="U172" s="2">
        <v>0</v>
      </c>
      <c r="V172" s="2">
        <v>4.6491605671949475E-3</v>
      </c>
      <c r="W172" s="2">
        <v>1.2191080760306293E-3</v>
      </c>
      <c r="X172" s="2">
        <v>0</v>
      </c>
      <c r="Y172" s="2">
        <v>7.7192191580256989E-2</v>
      </c>
      <c r="Z172" s="2">
        <v>0</v>
      </c>
      <c r="AA172" s="2">
        <v>7.3356958325062512E-3</v>
      </c>
      <c r="AB172" s="2">
        <v>2.2988253806035868E-4</v>
      </c>
      <c r="AD172">
        <f t="shared" si="110"/>
        <v>11.805248773644484</v>
      </c>
      <c r="AE172">
        <f t="shared" si="111"/>
        <v>47.69318211196498</v>
      </c>
      <c r="AF172">
        <f t="shared" si="112"/>
        <v>0.45021020540148377</v>
      </c>
      <c r="AG172">
        <f t="shared" si="113"/>
        <v>0.13942092805106265</v>
      </c>
      <c r="AH172">
        <f t="shared" si="114"/>
        <v>3.2178299505825229E-2</v>
      </c>
      <c r="AI172">
        <f t="shared" si="115"/>
        <v>0.10168139079858123</v>
      </c>
      <c r="AJ172">
        <f t="shared" si="116"/>
        <v>2.6628987157408823E-3</v>
      </c>
      <c r="AK172">
        <f t="shared" si="117"/>
        <v>0.11021253841680625</v>
      </c>
      <c r="AL172">
        <f t="shared" si="118"/>
        <v>0.27139457219300472</v>
      </c>
      <c r="AM172">
        <f t="shared" si="119"/>
        <v>0.10159565796229184</v>
      </c>
      <c r="AN172">
        <f t="shared" si="120"/>
        <v>39.126246776070708</v>
      </c>
      <c r="AO172" t="str">
        <f t="shared" si="121"/>
        <v/>
      </c>
      <c r="AP172" t="str">
        <f t="shared" si="122"/>
        <v/>
      </c>
      <c r="AQ172">
        <f t="shared" si="123"/>
        <v>5.9474597316092081E-4</v>
      </c>
      <c r="AR172">
        <f t="shared" si="124"/>
        <v>4.7704062924687707E-2</v>
      </c>
      <c r="AS172">
        <f t="shared" si="125"/>
        <v>2.4545077178368065E-2</v>
      </c>
      <c r="AT172">
        <f t="shared" si="126"/>
        <v>1.9441089285642849E-3</v>
      </c>
      <c r="AU172">
        <f t="shared" si="127"/>
        <v>5.5181367624190553E-4</v>
      </c>
      <c r="AV172" t="str">
        <f t="shared" si="128"/>
        <v/>
      </c>
      <c r="AW172">
        <f t="shared" si="129"/>
        <v>4.6491605671949475E-3</v>
      </c>
      <c r="AX172">
        <f t="shared" si="130"/>
        <v>1.2191080760306293E-3</v>
      </c>
      <c r="AY172" t="str">
        <f t="shared" si="131"/>
        <v/>
      </c>
      <c r="AZ172">
        <f t="shared" si="132"/>
        <v>7.7192191580256989E-2</v>
      </c>
      <c r="BA172" t="str">
        <f t="shared" si="133"/>
        <v/>
      </c>
      <c r="BB172">
        <f t="shared" si="134"/>
        <v>7.3356958325062512E-3</v>
      </c>
      <c r="BC172">
        <f t="shared" si="135"/>
        <v>2.2988253806035868E-4</v>
      </c>
      <c r="BE172">
        <f t="shared" si="136"/>
        <v>1.0068034039576805</v>
      </c>
      <c r="BF172">
        <f t="shared" si="137"/>
        <v>3.0534474811550947</v>
      </c>
      <c r="BG172">
        <f t="shared" si="138"/>
        <v>2.0059489785145299E-2</v>
      </c>
      <c r="BH172">
        <f t="shared" si="139"/>
        <v>5.8758431613026643E-3</v>
      </c>
      <c r="BI172">
        <f t="shared" si="140"/>
        <v>1.2216163897937717E-3</v>
      </c>
      <c r="BJ172">
        <f t="shared" si="141"/>
        <v>3.7084904853363363E-3</v>
      </c>
      <c r="BK172">
        <f t="shared" si="142"/>
        <v>8.8063919243560273E-5</v>
      </c>
      <c r="BL172">
        <f t="shared" si="143"/>
        <v>3.5207696521239447E-3</v>
      </c>
      <c r="BM172">
        <f t="shared" si="144"/>
        <v>7.8412629564982433E-3</v>
      </c>
      <c r="BN172">
        <f t="shared" si="145"/>
        <v>2.6616756028382108E-3</v>
      </c>
      <c r="BO172">
        <f t="shared" si="146"/>
        <v>1</v>
      </c>
      <c r="BP172" t="str">
        <f t="shared" si="147"/>
        <v/>
      </c>
      <c r="BQ172" t="str">
        <f t="shared" si="148"/>
        <v/>
      </c>
      <c r="BR172">
        <f t="shared" si="149"/>
        <v>1.1716518728978189E-5</v>
      </c>
      <c r="BS172">
        <f t="shared" si="150"/>
        <v>8.8944761586710625E-4</v>
      </c>
      <c r="BT172">
        <f t="shared" si="151"/>
        <v>4.5021292402387913E-4</v>
      </c>
      <c r="BU172">
        <f t="shared" si="152"/>
        <v>3.3790796012075299E-5</v>
      </c>
      <c r="BV172">
        <f t="shared" si="153"/>
        <v>9.6303271997166035E-6</v>
      </c>
      <c r="BW172" t="str">
        <f t="shared" si="154"/>
        <v/>
      </c>
      <c r="BX172">
        <f t="shared" si="155"/>
        <v>7.2828448722704801E-5</v>
      </c>
      <c r="BY172">
        <f t="shared" si="156"/>
        <v>1.5628292783031763E-5</v>
      </c>
      <c r="BZ172" t="str">
        <f t="shared" si="157"/>
        <v/>
      </c>
      <c r="CA172">
        <f t="shared" si="158"/>
        <v>9.0241846593935437E-4</v>
      </c>
      <c r="CB172" t="str">
        <f t="shared" si="159"/>
        <v/>
      </c>
      <c r="CC172">
        <f t="shared" si="160"/>
        <v>5.4717120426974448E-5</v>
      </c>
      <c r="CD172">
        <f t="shared" si="161"/>
        <v>1.1364598142825329E-6</v>
      </c>
      <c r="CI172">
        <f t="shared" si="162"/>
        <v>10.859243697478984</v>
      </c>
      <c r="CJ172">
        <f t="shared" si="163"/>
        <v>0.8592436974789841</v>
      </c>
      <c r="CL172">
        <v>0.82620320855615326</v>
      </c>
      <c r="CM172">
        <v>11.923291195344008</v>
      </c>
      <c r="CN172">
        <v>47.984344694047579</v>
      </c>
      <c r="CO172">
        <v>2.3751247982241375E-2</v>
      </c>
      <c r="CP172">
        <v>9.2760571441871387E-2</v>
      </c>
      <c r="CQ172">
        <v>2.4128671525286222E-2</v>
      </c>
      <c r="CR172">
        <v>7.2146049731081019E-2</v>
      </c>
      <c r="CS172" t="s">
        <v>1119</v>
      </c>
      <c r="CT172">
        <v>0.13257182798740252</v>
      </c>
      <c r="CU172" t="s">
        <v>1119</v>
      </c>
      <c r="CV172" t="s">
        <v>1119</v>
      </c>
      <c r="CW172">
        <v>39.595816054103615</v>
      </c>
      <c r="CX172">
        <v>2.0940552673794199E-2</v>
      </c>
      <c r="CY172" t="s">
        <v>1119</v>
      </c>
      <c r="CZ172" t="s">
        <v>1119</v>
      </c>
      <c r="DA172">
        <v>3.5494657795954163E-2</v>
      </c>
      <c r="DB172">
        <v>1.2893633383665888E-3</v>
      </c>
      <c r="DC172">
        <v>6.5184097945883068E-3</v>
      </c>
      <c r="DD172">
        <v>3.8625683848671905E-4</v>
      </c>
      <c r="DE172">
        <v>2.1881072188527598E-4</v>
      </c>
      <c r="DF172">
        <v>5.0646866085315226E-3</v>
      </c>
      <c r="DG172">
        <v>1.0119190390928713E-3</v>
      </c>
      <c r="DH172" t="s">
        <v>1119</v>
      </c>
      <c r="DI172">
        <v>7.9932953044214355E-2</v>
      </c>
      <c r="DJ172" t="s">
        <v>1119</v>
      </c>
      <c r="DK172" t="s">
        <v>1119</v>
      </c>
      <c r="DL172">
        <v>3.3207798201449827E-4</v>
      </c>
    </row>
    <row r="173" spans="1:116" x14ac:dyDescent="0.2">
      <c r="A173">
        <v>8.5</v>
      </c>
      <c r="B173" s="3" t="s">
        <v>142</v>
      </c>
      <c r="C173" s="2">
        <v>11.756530369849228</v>
      </c>
      <c r="D173" s="2">
        <v>47.587478501125503</v>
      </c>
      <c r="E173" s="2">
        <v>0.64758951771271711</v>
      </c>
      <c r="F173" s="2">
        <v>9.3037091258000026E-2</v>
      </c>
      <c r="G173" s="2">
        <v>3.3524143512046987E-2</v>
      </c>
      <c r="H173" s="2">
        <v>0.11357284349662333</v>
      </c>
      <c r="I173" s="2">
        <v>1.6546108286272447E-3</v>
      </c>
      <c r="J173" s="2">
        <v>0.10734143337500111</v>
      </c>
      <c r="K173" s="2">
        <v>0.30769282497935385</v>
      </c>
      <c r="L173" s="2">
        <v>0.13168949266352675</v>
      </c>
      <c r="M173" s="2">
        <v>39.040475644747374</v>
      </c>
      <c r="N173" s="2">
        <v>0</v>
      </c>
      <c r="O173" s="2">
        <v>0</v>
      </c>
      <c r="P173" s="2">
        <v>9.7602378569704778E-5</v>
      </c>
      <c r="Q173" s="2">
        <v>5.679354417020805E-2</v>
      </c>
      <c r="R173" s="2">
        <v>3.0214436036086898E-2</v>
      </c>
      <c r="S173" s="2">
        <v>1.0114207071081193E-3</v>
      </c>
      <c r="T173" s="2">
        <v>5.9114761063607858E-4</v>
      </c>
      <c r="U173" s="2">
        <v>3.6540037591243924E-4</v>
      </c>
      <c r="V173" s="2">
        <v>5.586987082323672E-3</v>
      </c>
      <c r="W173" s="2">
        <v>1.9449859739168532E-3</v>
      </c>
      <c r="X173" s="2">
        <v>0</v>
      </c>
      <c r="Y173" s="2">
        <v>7.6521498570644206E-2</v>
      </c>
      <c r="Z173" s="2">
        <v>0</v>
      </c>
      <c r="AA173" s="2">
        <v>6.2865035465501521E-3</v>
      </c>
      <c r="AB173" s="2">
        <v>0</v>
      </c>
      <c r="AD173">
        <f t="shared" si="110"/>
        <v>11.756530369849228</v>
      </c>
      <c r="AE173">
        <f t="shared" si="111"/>
        <v>47.587478501125503</v>
      </c>
      <c r="AF173">
        <f t="shared" si="112"/>
        <v>0.64758951771271711</v>
      </c>
      <c r="AG173">
        <f t="shared" si="113"/>
        <v>9.3037091258000026E-2</v>
      </c>
      <c r="AH173">
        <f t="shared" si="114"/>
        <v>3.3524143512046987E-2</v>
      </c>
      <c r="AI173">
        <f t="shared" si="115"/>
        <v>0.11357284349662333</v>
      </c>
      <c r="AJ173">
        <f t="shared" si="116"/>
        <v>1.6546108286272447E-3</v>
      </c>
      <c r="AK173">
        <f t="shared" si="117"/>
        <v>0.10734143337500111</v>
      </c>
      <c r="AL173">
        <f t="shared" si="118"/>
        <v>0.30769282497935385</v>
      </c>
      <c r="AM173">
        <f t="shared" si="119"/>
        <v>0.13168949266352675</v>
      </c>
      <c r="AN173">
        <f t="shared" si="120"/>
        <v>39.040475644747374</v>
      </c>
      <c r="AO173" t="str">
        <f t="shared" si="121"/>
        <v/>
      </c>
      <c r="AP173" t="str">
        <f t="shared" si="122"/>
        <v/>
      </c>
      <c r="AQ173">
        <f t="shared" si="123"/>
        <v>9.7602378569704778E-5</v>
      </c>
      <c r="AR173">
        <f t="shared" si="124"/>
        <v>5.679354417020805E-2</v>
      </c>
      <c r="AS173">
        <f t="shared" si="125"/>
        <v>3.0214436036086898E-2</v>
      </c>
      <c r="AT173">
        <f t="shared" si="126"/>
        <v>1.0114207071081193E-3</v>
      </c>
      <c r="AU173">
        <f t="shared" si="127"/>
        <v>5.9114761063607858E-4</v>
      </c>
      <c r="AV173">
        <f t="shared" si="128"/>
        <v>3.6540037591243924E-4</v>
      </c>
      <c r="AW173">
        <f t="shared" si="129"/>
        <v>5.586987082323672E-3</v>
      </c>
      <c r="AX173">
        <f t="shared" si="130"/>
        <v>1.9449859739168532E-3</v>
      </c>
      <c r="AY173" t="str">
        <f t="shared" si="131"/>
        <v/>
      </c>
      <c r="AZ173">
        <f t="shared" si="132"/>
        <v>7.6521498570644206E-2</v>
      </c>
      <c r="BA173" t="str">
        <f t="shared" si="133"/>
        <v/>
      </c>
      <c r="BB173">
        <f t="shared" si="134"/>
        <v>6.2865035465501521E-3</v>
      </c>
      <c r="BC173" t="str">
        <f t="shared" si="135"/>
        <v/>
      </c>
      <c r="BE173">
        <f t="shared" si="136"/>
        <v>1.0048512830966674</v>
      </c>
      <c r="BF173">
        <f t="shared" si="137"/>
        <v>3.0533735420785693</v>
      </c>
      <c r="BG173">
        <f t="shared" si="138"/>
        <v>2.8917280456978795E-2</v>
      </c>
      <c r="BH173">
        <f t="shared" si="139"/>
        <v>3.929627997252441E-3</v>
      </c>
      <c r="BI173">
        <f t="shared" si="140"/>
        <v>1.275506105664897E-3</v>
      </c>
      <c r="BJ173">
        <f t="shared" si="141"/>
        <v>4.1512919763562169E-3</v>
      </c>
      <c r="BK173">
        <f t="shared" si="142"/>
        <v>5.4839351854963915E-5</v>
      </c>
      <c r="BL173">
        <f t="shared" si="143"/>
        <v>3.4365849733697502E-3</v>
      </c>
      <c r="BM173">
        <f t="shared" si="144"/>
        <v>8.9095407641118091E-3</v>
      </c>
      <c r="BN173">
        <f t="shared" si="145"/>
        <v>3.457675165553448E-3</v>
      </c>
      <c r="BO173">
        <f t="shared" si="146"/>
        <v>1</v>
      </c>
      <c r="BP173" t="str">
        <f t="shared" si="147"/>
        <v/>
      </c>
      <c r="BQ173" t="str">
        <f t="shared" si="148"/>
        <v/>
      </c>
      <c r="BR173">
        <f t="shared" si="149"/>
        <v>1.9269949297812889E-6</v>
      </c>
      <c r="BS173">
        <f t="shared" si="150"/>
        <v>1.0612484456216287E-3</v>
      </c>
      <c r="BT173">
        <f t="shared" si="151"/>
        <v>5.5541951880014415E-4</v>
      </c>
      <c r="BU173">
        <f t="shared" si="152"/>
        <v>1.7618249590779213E-5</v>
      </c>
      <c r="BV173">
        <f t="shared" si="153"/>
        <v>1.033945413758917E-5</v>
      </c>
      <c r="BW173">
        <f t="shared" si="154"/>
        <v>5.9029854414664645E-6</v>
      </c>
      <c r="BX173">
        <f t="shared" si="155"/>
        <v>8.771164792523621E-5</v>
      </c>
      <c r="BY173">
        <f t="shared" si="156"/>
        <v>2.4988425581301013E-5</v>
      </c>
      <c r="BZ173" t="str">
        <f t="shared" si="157"/>
        <v/>
      </c>
      <c r="CA173">
        <f t="shared" si="158"/>
        <v>8.9654307096396005E-4</v>
      </c>
      <c r="CB173" t="str">
        <f t="shared" si="159"/>
        <v/>
      </c>
      <c r="CC173">
        <f t="shared" si="160"/>
        <v>4.6994190487036054E-5</v>
      </c>
      <c r="CD173" t="str">
        <f t="shared" si="161"/>
        <v/>
      </c>
      <c r="CI173">
        <f t="shared" si="162"/>
        <v>10.928571428571423</v>
      </c>
      <c r="CJ173">
        <f t="shared" si="163"/>
        <v>0.9285714285714235</v>
      </c>
      <c r="CL173">
        <v>0.83169934640522858</v>
      </c>
      <c r="CM173">
        <v>11.930099147505832</v>
      </c>
      <c r="CN173">
        <v>47.857556067727899</v>
      </c>
      <c r="CO173">
        <v>0.131562426725093</v>
      </c>
      <c r="CP173">
        <v>2.4918518431279839E-2</v>
      </c>
      <c r="CQ173">
        <v>4.2763177235922338E-3</v>
      </c>
      <c r="CR173">
        <v>0.10612284908747581</v>
      </c>
      <c r="CS173" t="s">
        <v>1119</v>
      </c>
      <c r="CT173" t="s">
        <v>1119</v>
      </c>
      <c r="CU173">
        <v>0.13600912219621944</v>
      </c>
      <c r="CV173" t="s">
        <v>1119</v>
      </c>
      <c r="CW173">
        <v>39.764764343589839</v>
      </c>
      <c r="CX173">
        <v>8.121146812731149E-3</v>
      </c>
      <c r="CY173" t="s">
        <v>1119</v>
      </c>
      <c r="CZ173" t="s">
        <v>1119</v>
      </c>
      <c r="DA173" t="s">
        <v>1119</v>
      </c>
      <c r="DB173">
        <v>1.4517280600638019E-2</v>
      </c>
      <c r="DC173" t="s">
        <v>1119</v>
      </c>
      <c r="DD173" t="s">
        <v>1119</v>
      </c>
      <c r="DE173" t="s">
        <v>1119</v>
      </c>
      <c r="DF173" t="s">
        <v>1119</v>
      </c>
      <c r="DG173">
        <v>1.0880005969629531E-2</v>
      </c>
      <c r="DH173" t="s">
        <v>1119</v>
      </c>
      <c r="DI173">
        <v>4.804226485911554E-3</v>
      </c>
      <c r="DJ173" t="s">
        <v>1119</v>
      </c>
      <c r="DK173" t="s">
        <v>1119</v>
      </c>
      <c r="DL173">
        <v>6.3685471438702703E-3</v>
      </c>
    </row>
    <row r="174" spans="1:116" x14ac:dyDescent="0.2">
      <c r="A174">
        <v>8.5500000000000007</v>
      </c>
      <c r="B174" s="3" t="s">
        <v>143</v>
      </c>
      <c r="C174" s="2">
        <v>11.83932909136019</v>
      </c>
      <c r="D174" s="2">
        <v>47.79250189659767</v>
      </c>
      <c r="E174" s="2">
        <v>0.40514985045796581</v>
      </c>
      <c r="F174" s="2">
        <v>0.12126415959813011</v>
      </c>
      <c r="G174" s="2">
        <v>2.6790987895096832E-2</v>
      </c>
      <c r="H174" s="2">
        <v>7.3013719431605631E-2</v>
      </c>
      <c r="I174" s="2">
        <v>2.1228905727209706E-3</v>
      </c>
      <c r="J174" s="2">
        <v>0.12101312924533159</v>
      </c>
      <c r="K174" s="2">
        <v>0.10482377350844398</v>
      </c>
      <c r="L174" s="2">
        <v>3.6908856643116904E-2</v>
      </c>
      <c r="M174" s="2">
        <v>39.270040416139331</v>
      </c>
      <c r="N174" s="2">
        <v>0</v>
      </c>
      <c r="O174" s="2">
        <v>0</v>
      </c>
      <c r="P174" s="2">
        <v>0</v>
      </c>
      <c r="Q174" s="2">
        <v>6.7756170298795299E-2</v>
      </c>
      <c r="R174" s="2">
        <v>4.2387509785213655E-2</v>
      </c>
      <c r="S174" s="2">
        <v>9.006413951692145E-4</v>
      </c>
      <c r="T174" s="2">
        <v>4.6849893890447465E-4</v>
      </c>
      <c r="U174" s="2">
        <v>5.6293657271651038E-4</v>
      </c>
      <c r="V174" s="2">
        <v>6.9334608465305512E-3</v>
      </c>
      <c r="W174" s="2">
        <v>1.8014483982679087E-3</v>
      </c>
      <c r="X174" s="2">
        <v>0</v>
      </c>
      <c r="Y174" s="2">
        <v>7.689616513690041E-2</v>
      </c>
      <c r="Z174" s="2">
        <v>0</v>
      </c>
      <c r="AA174" s="2">
        <v>8.580021314035971E-3</v>
      </c>
      <c r="AB174" s="2">
        <v>7.5437586386850261E-4</v>
      </c>
      <c r="AD174">
        <f t="shared" si="110"/>
        <v>11.83932909136019</v>
      </c>
      <c r="AE174">
        <f t="shared" si="111"/>
        <v>47.79250189659767</v>
      </c>
      <c r="AF174">
        <f t="shared" si="112"/>
        <v>0.40514985045796581</v>
      </c>
      <c r="AG174">
        <f t="shared" si="113"/>
        <v>0.12126415959813011</v>
      </c>
      <c r="AH174">
        <f t="shared" si="114"/>
        <v>2.6790987895096832E-2</v>
      </c>
      <c r="AI174">
        <f t="shared" si="115"/>
        <v>7.3013719431605631E-2</v>
      </c>
      <c r="AJ174">
        <f t="shared" si="116"/>
        <v>2.1228905727209706E-3</v>
      </c>
      <c r="AK174">
        <f t="shared" si="117"/>
        <v>0.12101312924533159</v>
      </c>
      <c r="AL174">
        <f t="shared" si="118"/>
        <v>0.10482377350844398</v>
      </c>
      <c r="AM174">
        <f t="shared" si="119"/>
        <v>3.6908856643116904E-2</v>
      </c>
      <c r="AN174">
        <f t="shared" si="120"/>
        <v>39.270040416139331</v>
      </c>
      <c r="AO174" t="str">
        <f t="shared" si="121"/>
        <v/>
      </c>
      <c r="AP174" t="str">
        <f t="shared" si="122"/>
        <v/>
      </c>
      <c r="AQ174" t="str">
        <f t="shared" si="123"/>
        <v/>
      </c>
      <c r="AR174">
        <f t="shared" si="124"/>
        <v>6.7756170298795299E-2</v>
      </c>
      <c r="AS174">
        <f t="shared" si="125"/>
        <v>4.2387509785213655E-2</v>
      </c>
      <c r="AT174">
        <f t="shared" si="126"/>
        <v>9.006413951692145E-4</v>
      </c>
      <c r="AU174">
        <f t="shared" si="127"/>
        <v>4.6849893890447465E-4</v>
      </c>
      <c r="AV174">
        <f t="shared" si="128"/>
        <v>5.6293657271651038E-4</v>
      </c>
      <c r="AW174">
        <f t="shared" si="129"/>
        <v>6.9334608465305512E-3</v>
      </c>
      <c r="AX174">
        <f t="shared" si="130"/>
        <v>1.8014483982679087E-3</v>
      </c>
      <c r="AY174" t="str">
        <f t="shared" si="131"/>
        <v/>
      </c>
      <c r="AZ174">
        <f t="shared" si="132"/>
        <v>7.689616513690041E-2</v>
      </c>
      <c r="BA174" t="str">
        <f t="shared" si="133"/>
        <v/>
      </c>
      <c r="BB174">
        <f t="shared" si="134"/>
        <v>8.580021314035971E-3</v>
      </c>
      <c r="BC174">
        <f t="shared" si="135"/>
        <v>7.5437586386850261E-4</v>
      </c>
      <c r="BE174">
        <f t="shared" si="136"/>
        <v>1.0060127058522732</v>
      </c>
      <c r="BF174">
        <f t="shared" si="137"/>
        <v>3.0486022263300683</v>
      </c>
      <c r="BG174">
        <f t="shared" si="138"/>
        <v>1.7985688670965318E-2</v>
      </c>
      <c r="BH174">
        <f t="shared" si="139"/>
        <v>5.0919194938450589E-3</v>
      </c>
      <c r="BI174">
        <f t="shared" si="140"/>
        <v>1.0133683377416957E-3</v>
      </c>
      <c r="BJ174">
        <f t="shared" si="141"/>
        <v>2.6531817748951833E-3</v>
      </c>
      <c r="BK174">
        <f t="shared" si="142"/>
        <v>6.9948404267966503E-5</v>
      </c>
      <c r="BL174">
        <f t="shared" si="143"/>
        <v>3.8516422308753789E-3</v>
      </c>
      <c r="BM174">
        <f t="shared" si="144"/>
        <v>3.0175292715546348E-3</v>
      </c>
      <c r="BN174">
        <f t="shared" si="145"/>
        <v>9.634238870599661E-4</v>
      </c>
      <c r="BO174">
        <f t="shared" si="146"/>
        <v>1</v>
      </c>
      <c r="BP174" t="str">
        <f t="shared" si="147"/>
        <v/>
      </c>
      <c r="BQ174" t="str">
        <f t="shared" si="148"/>
        <v/>
      </c>
      <c r="BR174" t="str">
        <f t="shared" si="149"/>
        <v/>
      </c>
      <c r="BS174">
        <f t="shared" si="150"/>
        <v>1.258695555185021E-3</v>
      </c>
      <c r="BT174">
        <f t="shared" si="151"/>
        <v>7.7463711334476825E-4</v>
      </c>
      <c r="BU174">
        <f t="shared" si="152"/>
        <v>1.5596838434606232E-5</v>
      </c>
      <c r="BV174">
        <f t="shared" si="153"/>
        <v>8.1463682134759498E-6</v>
      </c>
      <c r="BW174">
        <f t="shared" si="154"/>
        <v>9.0409889612297505E-6</v>
      </c>
      <c r="BX174">
        <f t="shared" si="155"/>
        <v>1.082139930852612E-4</v>
      </c>
      <c r="BY174">
        <f t="shared" si="156"/>
        <v>2.3009013477305785E-5</v>
      </c>
      <c r="BZ174" t="str">
        <f t="shared" si="157"/>
        <v/>
      </c>
      <c r="CA174">
        <f t="shared" si="158"/>
        <v>8.9566607668480286E-4</v>
      </c>
      <c r="CB174" t="str">
        <f t="shared" si="159"/>
        <v/>
      </c>
      <c r="CC174">
        <f t="shared" si="160"/>
        <v>6.3764231036785563E-5</v>
      </c>
      <c r="CD174">
        <f t="shared" si="161"/>
        <v>3.7157178296217955E-6</v>
      </c>
      <c r="CI174">
        <f t="shared" si="162"/>
        <v>10.997899159663863</v>
      </c>
      <c r="CJ174">
        <f t="shared" si="163"/>
        <v>0.99789915966386289</v>
      </c>
      <c r="CL174">
        <v>0.83333333333332149</v>
      </c>
      <c r="CM174">
        <v>11.928801826712073</v>
      </c>
      <c r="CN174">
        <v>47.957287971130981</v>
      </c>
      <c r="CO174" t="s">
        <v>1119</v>
      </c>
      <c r="CP174">
        <v>8.4883769257160513E-2</v>
      </c>
      <c r="CQ174">
        <v>2.3159415839962737E-2</v>
      </c>
      <c r="CR174">
        <v>8.0943764104315627E-2</v>
      </c>
      <c r="CS174">
        <v>2.8691860164225497E-3</v>
      </c>
      <c r="CT174">
        <v>7.8781368671566224E-2</v>
      </c>
      <c r="CU174">
        <v>1.7205197741829929E-2</v>
      </c>
      <c r="CV174">
        <v>9.7545968453636167E-3</v>
      </c>
      <c r="CW174">
        <v>39.629951470240854</v>
      </c>
      <c r="CX174">
        <v>4.7762150351807718E-2</v>
      </c>
      <c r="CY174" t="s">
        <v>1119</v>
      </c>
      <c r="CZ174" t="s">
        <v>1119</v>
      </c>
      <c r="DA174">
        <v>4.4295751474776192E-2</v>
      </c>
      <c r="DB174">
        <v>1.085530575043871E-2</v>
      </c>
      <c r="DC174">
        <v>9.2892972801937265E-4</v>
      </c>
      <c r="DD174" t="s">
        <v>1119</v>
      </c>
      <c r="DE174">
        <v>4.7732837701896038E-4</v>
      </c>
      <c r="DF174">
        <v>6.4376010507535535E-3</v>
      </c>
      <c r="DG174">
        <v>1.7045411227529701E-3</v>
      </c>
      <c r="DH174" t="s">
        <v>1119</v>
      </c>
      <c r="DI174">
        <v>7.3899825583900902E-2</v>
      </c>
      <c r="DJ174" t="s">
        <v>1119</v>
      </c>
      <c r="DK174" t="s">
        <v>1119</v>
      </c>
      <c r="DL174" t="s">
        <v>1119</v>
      </c>
    </row>
    <row r="175" spans="1:116" x14ac:dyDescent="0.2">
      <c r="A175">
        <v>8.6</v>
      </c>
      <c r="B175" s="3" t="s">
        <v>144</v>
      </c>
      <c r="C175" s="2">
        <v>11.905591350596104</v>
      </c>
      <c r="D175" s="2">
        <v>47.958147411160141</v>
      </c>
      <c r="E175" s="2">
        <v>7.1628933560938926E-2</v>
      </c>
      <c r="F175" s="2">
        <v>0.14451118346402822</v>
      </c>
      <c r="G175" s="2">
        <v>2.5539200365817881E-2</v>
      </c>
      <c r="H175" s="2">
        <v>9.1013287385253785E-2</v>
      </c>
      <c r="I175" s="2">
        <v>2.4831201601272024E-3</v>
      </c>
      <c r="J175" s="2">
        <v>0.12277464374626371</v>
      </c>
      <c r="K175" s="2">
        <v>1.6396401697104053E-2</v>
      </c>
      <c r="L175" s="2">
        <v>7.4712634619720098E-4</v>
      </c>
      <c r="M175" s="2">
        <v>39.452823719947304</v>
      </c>
      <c r="N175" s="2">
        <v>7.7596677589692907E-4</v>
      </c>
      <c r="O175" s="2">
        <v>0</v>
      </c>
      <c r="P175" s="2">
        <v>0</v>
      </c>
      <c r="Q175" s="2">
        <v>6.7059342449900874E-2</v>
      </c>
      <c r="R175" s="2">
        <v>4.7690612578195346E-2</v>
      </c>
      <c r="S175" s="2">
        <v>2.3797161421499828E-3</v>
      </c>
      <c r="T175" s="2">
        <v>2.3290611103414294E-4</v>
      </c>
      <c r="U175" s="2">
        <v>7.0184811432781363E-4</v>
      </c>
      <c r="V175" s="2">
        <v>5.3344004398933817E-3</v>
      </c>
      <c r="W175" s="2">
        <v>1.2302076306655548E-3</v>
      </c>
      <c r="X175" s="2">
        <v>0</v>
      </c>
      <c r="Y175" s="2">
        <v>7.6862679948324908E-2</v>
      </c>
      <c r="Z175" s="2">
        <v>0</v>
      </c>
      <c r="AA175" s="2">
        <v>6.0759413803320996E-3</v>
      </c>
      <c r="AB175" s="2">
        <v>0</v>
      </c>
      <c r="AD175">
        <f t="shared" si="110"/>
        <v>11.905591350596104</v>
      </c>
      <c r="AE175">
        <f t="shared" si="111"/>
        <v>47.958147411160141</v>
      </c>
      <c r="AF175">
        <f t="shared" si="112"/>
        <v>7.1628933560938926E-2</v>
      </c>
      <c r="AG175">
        <f t="shared" si="113"/>
        <v>0.14451118346402822</v>
      </c>
      <c r="AH175">
        <f t="shared" si="114"/>
        <v>2.5539200365817881E-2</v>
      </c>
      <c r="AI175">
        <f t="shared" si="115"/>
        <v>9.1013287385253785E-2</v>
      </c>
      <c r="AJ175">
        <f t="shared" si="116"/>
        <v>2.4831201601272024E-3</v>
      </c>
      <c r="AK175">
        <f t="shared" si="117"/>
        <v>0.12277464374626371</v>
      </c>
      <c r="AL175">
        <f t="shared" si="118"/>
        <v>1.6396401697104053E-2</v>
      </c>
      <c r="AM175">
        <f t="shared" si="119"/>
        <v>7.4712634619720098E-4</v>
      </c>
      <c r="AN175">
        <f t="shared" si="120"/>
        <v>39.452823719947304</v>
      </c>
      <c r="AO175">
        <f t="shared" si="121"/>
        <v>7.7596677589692907E-4</v>
      </c>
      <c r="AP175" t="str">
        <f t="shared" si="122"/>
        <v/>
      </c>
      <c r="AQ175" t="str">
        <f t="shared" si="123"/>
        <v/>
      </c>
      <c r="AR175">
        <f t="shared" si="124"/>
        <v>6.7059342449900874E-2</v>
      </c>
      <c r="AS175">
        <f t="shared" si="125"/>
        <v>4.7690612578195346E-2</v>
      </c>
      <c r="AT175">
        <f t="shared" si="126"/>
        <v>2.3797161421499828E-3</v>
      </c>
      <c r="AU175">
        <f t="shared" si="127"/>
        <v>2.3290611103414294E-4</v>
      </c>
      <c r="AV175">
        <f t="shared" si="128"/>
        <v>7.0184811432781363E-4</v>
      </c>
      <c r="AW175">
        <f t="shared" si="129"/>
        <v>5.3344004398933817E-3</v>
      </c>
      <c r="AX175">
        <f t="shared" si="130"/>
        <v>1.2302076306655548E-3</v>
      </c>
      <c r="AY175" t="str">
        <f t="shared" si="131"/>
        <v/>
      </c>
      <c r="AZ175">
        <f t="shared" si="132"/>
        <v>7.6862679948324908E-2</v>
      </c>
      <c r="BA175" t="str">
        <f t="shared" si="133"/>
        <v/>
      </c>
      <c r="BB175">
        <f t="shared" si="134"/>
        <v>6.0759413803320996E-3</v>
      </c>
      <c r="BC175" t="str">
        <f t="shared" si="135"/>
        <v/>
      </c>
      <c r="BE175">
        <f t="shared" si="136"/>
        <v>1.00695624849818</v>
      </c>
      <c r="BF175">
        <f t="shared" si="137"/>
        <v>3.0449954700808122</v>
      </c>
      <c r="BG175">
        <f t="shared" si="138"/>
        <v>3.1650686199556168E-3</v>
      </c>
      <c r="BH175">
        <f t="shared" si="139"/>
        <v>6.039956087818898E-3</v>
      </c>
      <c r="BI175">
        <f t="shared" si="140"/>
        <v>9.6154398234348209E-4</v>
      </c>
      <c r="BJ175">
        <f t="shared" si="141"/>
        <v>3.2919299889850157E-3</v>
      </c>
      <c r="BK175">
        <f t="shared" si="142"/>
        <v>8.143876800382166E-5</v>
      </c>
      <c r="BL175">
        <f t="shared" si="143"/>
        <v>3.889603992588456E-3</v>
      </c>
      <c r="BM175">
        <f t="shared" si="144"/>
        <v>4.6981135359912333E-4</v>
      </c>
      <c r="BN175">
        <f t="shared" si="145"/>
        <v>1.9411724799343683E-5</v>
      </c>
      <c r="BO175">
        <f t="shared" si="146"/>
        <v>1</v>
      </c>
      <c r="BP175">
        <f t="shared" si="147"/>
        <v>1.6467772784333019E-5</v>
      </c>
      <c r="BQ175" t="str">
        <f t="shared" si="148"/>
        <v/>
      </c>
      <c r="BR175" t="str">
        <f t="shared" si="149"/>
        <v/>
      </c>
      <c r="BS175">
        <f t="shared" si="150"/>
        <v>1.2399791839656892E-3</v>
      </c>
      <c r="BT175">
        <f t="shared" si="151"/>
        <v>8.6751412459004976E-4</v>
      </c>
      <c r="BU175">
        <f t="shared" si="152"/>
        <v>4.1019756884666949E-5</v>
      </c>
      <c r="BV175">
        <f t="shared" si="153"/>
        <v>4.031062804704858E-6</v>
      </c>
      <c r="BW175">
        <f t="shared" si="154"/>
        <v>1.1219741937272587E-5</v>
      </c>
      <c r="BX175">
        <f t="shared" si="155"/>
        <v>8.2870932458690663E-5</v>
      </c>
      <c r="BY175">
        <f t="shared" si="156"/>
        <v>1.5640039471369555E-5</v>
      </c>
      <c r="BZ175" t="str">
        <f t="shared" si="157"/>
        <v/>
      </c>
      <c r="CA175">
        <f t="shared" si="158"/>
        <v>8.9112827312948196E-4</v>
      </c>
      <c r="CB175" t="str">
        <f t="shared" si="159"/>
        <v/>
      </c>
      <c r="CC175">
        <f t="shared" si="160"/>
        <v>4.4945435348694226E-5</v>
      </c>
      <c r="CD175" t="str">
        <f t="shared" si="161"/>
        <v/>
      </c>
      <c r="CI175">
        <f t="shared" si="162"/>
        <v>11.026143790849671</v>
      </c>
      <c r="CJ175">
        <f t="shared" si="163"/>
        <v>2.6143790849671333E-2</v>
      </c>
      <c r="CL175">
        <v>0.83496732026143405</v>
      </c>
      <c r="CM175">
        <v>11.927818680613383</v>
      </c>
      <c r="CN175">
        <v>47.940456460529127</v>
      </c>
      <c r="CO175">
        <v>9.8899095347768626E-2</v>
      </c>
      <c r="CP175">
        <v>7.7958644395260984E-2</v>
      </c>
      <c r="CQ175">
        <v>1.4692021194183407E-2</v>
      </c>
      <c r="CR175">
        <v>7.2254898912065796E-2</v>
      </c>
      <c r="CS175">
        <v>6.2796074831988338E-4</v>
      </c>
      <c r="CT175">
        <v>7.6034213534203698E-2</v>
      </c>
      <c r="CU175">
        <v>6.8150491554809286E-3</v>
      </c>
      <c r="CV175" t="s">
        <v>1119</v>
      </c>
      <c r="CW175">
        <v>39.646271512343823</v>
      </c>
      <c r="CX175" t="s">
        <v>1119</v>
      </c>
      <c r="CY175" t="s">
        <v>1119</v>
      </c>
      <c r="CZ175">
        <v>2.9463808895787639E-4</v>
      </c>
      <c r="DA175">
        <v>2.0037476993184686E-2</v>
      </c>
      <c r="DB175">
        <v>5.3001016037374414E-2</v>
      </c>
      <c r="DC175">
        <v>4.0395057343323924E-4</v>
      </c>
      <c r="DD175">
        <v>6.2128350065533927E-4</v>
      </c>
      <c r="DE175">
        <v>3.006624339869533E-4</v>
      </c>
      <c r="DF175">
        <v>3.5300394397220635E-3</v>
      </c>
      <c r="DG175">
        <v>3.9338856208091387E-4</v>
      </c>
      <c r="DH175" t="s">
        <v>1119</v>
      </c>
      <c r="DI175">
        <v>5.6010873172612101E-2</v>
      </c>
      <c r="DJ175" t="s">
        <v>1119</v>
      </c>
      <c r="DK175">
        <v>3.5781344243749446E-3</v>
      </c>
      <c r="DL175" t="s">
        <v>1119</v>
      </c>
    </row>
    <row r="176" spans="1:116" x14ac:dyDescent="0.2">
      <c r="A176">
        <v>8.65</v>
      </c>
      <c r="B176" s="3" t="s">
        <v>145</v>
      </c>
      <c r="C176" s="2">
        <v>11.897587427505032</v>
      </c>
      <c r="D176" s="2">
        <v>47.94353113991486</v>
      </c>
      <c r="E176" s="2">
        <v>0.13489756423380192</v>
      </c>
      <c r="F176" s="2">
        <v>0.13597708633862948</v>
      </c>
      <c r="G176" s="2">
        <v>3.7479142829412483E-2</v>
      </c>
      <c r="H176" s="2">
        <v>8.8565002819537539E-2</v>
      </c>
      <c r="I176" s="2">
        <v>2.4000659010822573E-3</v>
      </c>
      <c r="J176" s="2">
        <v>0.11530282154519349</v>
      </c>
      <c r="K176" s="2">
        <v>0</v>
      </c>
      <c r="L176" s="2">
        <v>0</v>
      </c>
      <c r="M176" s="2">
        <v>39.440265749479821</v>
      </c>
      <c r="N176" s="2">
        <v>0</v>
      </c>
      <c r="O176" s="2">
        <v>0</v>
      </c>
      <c r="P176" s="2">
        <v>0</v>
      </c>
      <c r="Q176" s="2">
        <v>6.3747652942473962E-2</v>
      </c>
      <c r="R176" s="2">
        <v>4.976391701897688E-2</v>
      </c>
      <c r="S176" s="2">
        <v>2.7763524532298596E-3</v>
      </c>
      <c r="T176" s="2">
        <v>0</v>
      </c>
      <c r="U176" s="2">
        <v>3.6034615839021266E-5</v>
      </c>
      <c r="V176" s="2">
        <v>5.1216905940136446E-3</v>
      </c>
      <c r="W176" s="2">
        <v>1.6236463194960371E-3</v>
      </c>
      <c r="X176" s="2">
        <v>0</v>
      </c>
      <c r="Y176" s="2">
        <v>7.6694200498355763E-2</v>
      </c>
      <c r="Z176" s="2">
        <v>0</v>
      </c>
      <c r="AA176" s="2">
        <v>3.5908446713997055E-3</v>
      </c>
      <c r="AB176" s="2">
        <v>6.3966031884578898E-4</v>
      </c>
      <c r="AD176">
        <f t="shared" si="110"/>
        <v>11.897587427505032</v>
      </c>
      <c r="AE176">
        <f t="shared" si="111"/>
        <v>47.94353113991486</v>
      </c>
      <c r="AF176">
        <f t="shared" si="112"/>
        <v>0.13489756423380192</v>
      </c>
      <c r="AG176">
        <f t="shared" si="113"/>
        <v>0.13597708633862948</v>
      </c>
      <c r="AH176">
        <f t="shared" si="114"/>
        <v>3.7479142829412483E-2</v>
      </c>
      <c r="AI176">
        <f t="shared" si="115"/>
        <v>8.8565002819537539E-2</v>
      </c>
      <c r="AJ176">
        <f t="shared" si="116"/>
        <v>2.4000659010822573E-3</v>
      </c>
      <c r="AK176">
        <f t="shared" si="117"/>
        <v>0.11530282154519349</v>
      </c>
      <c r="AL176" t="str">
        <f t="shared" si="118"/>
        <v/>
      </c>
      <c r="AM176" t="str">
        <f t="shared" si="119"/>
        <v/>
      </c>
      <c r="AN176">
        <f t="shared" si="120"/>
        <v>39.440265749479821</v>
      </c>
      <c r="AO176" t="str">
        <f t="shared" si="121"/>
        <v/>
      </c>
      <c r="AP176" t="str">
        <f t="shared" si="122"/>
        <v/>
      </c>
      <c r="AQ176" t="str">
        <f t="shared" si="123"/>
        <v/>
      </c>
      <c r="AR176">
        <f t="shared" si="124"/>
        <v>6.3747652942473962E-2</v>
      </c>
      <c r="AS176">
        <f t="shared" si="125"/>
        <v>4.976391701897688E-2</v>
      </c>
      <c r="AT176">
        <f t="shared" si="126"/>
        <v>2.7763524532298596E-3</v>
      </c>
      <c r="AU176" t="str">
        <f t="shared" si="127"/>
        <v/>
      </c>
      <c r="AV176">
        <f t="shared" si="128"/>
        <v>3.6034615839021266E-5</v>
      </c>
      <c r="AW176">
        <f t="shared" si="129"/>
        <v>5.1216905940136446E-3</v>
      </c>
      <c r="AX176">
        <f t="shared" si="130"/>
        <v>1.6236463194960371E-3</v>
      </c>
      <c r="AY176" t="str">
        <f t="shared" si="131"/>
        <v/>
      </c>
      <c r="AZ176">
        <f t="shared" si="132"/>
        <v>7.6694200498355763E-2</v>
      </c>
      <c r="BA176" t="str">
        <f t="shared" si="133"/>
        <v/>
      </c>
      <c r="BB176">
        <f t="shared" si="134"/>
        <v>3.5908446713997055E-3</v>
      </c>
      <c r="BC176">
        <f t="shared" si="135"/>
        <v>6.3966031884578898E-4</v>
      </c>
      <c r="BE176">
        <f t="shared" si="136"/>
        <v>1.006599693402866</v>
      </c>
      <c r="BF176">
        <f t="shared" si="137"/>
        <v>3.045036688305931</v>
      </c>
      <c r="BG176">
        <f t="shared" si="138"/>
        <v>5.9626183494112788E-3</v>
      </c>
      <c r="BH176">
        <f t="shared" si="139"/>
        <v>5.685076512584015E-3</v>
      </c>
      <c r="BI176">
        <f t="shared" si="140"/>
        <v>1.4115288794376932E-3</v>
      </c>
      <c r="BJ176">
        <f t="shared" si="141"/>
        <v>3.2043960611799452E-3</v>
      </c>
      <c r="BK176">
        <f t="shared" si="142"/>
        <v>7.8739904798146894E-5</v>
      </c>
      <c r="BL176">
        <f t="shared" si="143"/>
        <v>3.6540534778013601E-3</v>
      </c>
      <c r="BM176" t="str">
        <f t="shared" si="144"/>
        <v/>
      </c>
      <c r="BN176" t="str">
        <f t="shared" si="145"/>
        <v/>
      </c>
      <c r="BO176">
        <f t="shared" si="146"/>
        <v>1</v>
      </c>
      <c r="BP176" t="str">
        <f t="shared" si="147"/>
        <v/>
      </c>
      <c r="BQ176" t="str">
        <f t="shared" si="148"/>
        <v/>
      </c>
      <c r="BR176" t="str">
        <f t="shared" si="149"/>
        <v/>
      </c>
      <c r="BS176">
        <f t="shared" si="150"/>
        <v>1.1791187974404395E-3</v>
      </c>
      <c r="BT176">
        <f t="shared" si="151"/>
        <v>9.0551671276486003E-4</v>
      </c>
      <c r="BU176">
        <f t="shared" si="152"/>
        <v>4.787191306913075E-5</v>
      </c>
      <c r="BV176" t="str">
        <f t="shared" si="153"/>
        <v/>
      </c>
      <c r="BW176">
        <f t="shared" si="154"/>
        <v>5.7623268203334679E-7</v>
      </c>
      <c r="BX176">
        <f t="shared" si="155"/>
        <v>7.9591778604395452E-5</v>
      </c>
      <c r="BY176">
        <f t="shared" si="156"/>
        <v>2.0648529101007991E-5</v>
      </c>
      <c r="BZ176" t="str">
        <f t="shared" si="157"/>
        <v/>
      </c>
      <c r="CA176">
        <f t="shared" si="158"/>
        <v>8.8945807863644412E-4</v>
      </c>
      <c r="CB176" t="str">
        <f t="shared" si="159"/>
        <v/>
      </c>
      <c r="CC176">
        <f t="shared" si="160"/>
        <v>2.6570938548289499E-5</v>
      </c>
      <c r="CD176">
        <f t="shared" si="161"/>
        <v>3.1370819759255024E-6</v>
      </c>
      <c r="CI176">
        <f t="shared" si="162"/>
        <v>11.053104575163397</v>
      </c>
      <c r="CJ176">
        <f t="shared" si="163"/>
        <v>5.3104575163397172E-2</v>
      </c>
      <c r="CL176">
        <v>0.84090909090909527</v>
      </c>
      <c r="CM176">
        <v>11.937592827567849</v>
      </c>
      <c r="CN176">
        <v>47.9872342427307</v>
      </c>
      <c r="CO176" t="s">
        <v>1119</v>
      </c>
      <c r="CP176">
        <v>0.15525335291812845</v>
      </c>
      <c r="CQ176">
        <v>3.1622200322045067E-2</v>
      </c>
      <c r="CR176">
        <v>0.10453573412464541</v>
      </c>
      <c r="CS176">
        <v>1.7040976322630159E-3</v>
      </c>
      <c r="CT176">
        <v>7.0744464325651527E-2</v>
      </c>
      <c r="CU176" t="s">
        <v>1119</v>
      </c>
      <c r="CV176" t="s">
        <v>1119</v>
      </c>
      <c r="CW176">
        <v>39.539706231512383</v>
      </c>
      <c r="CX176" t="s">
        <v>1119</v>
      </c>
      <c r="CY176" t="s">
        <v>1119</v>
      </c>
      <c r="CZ176">
        <v>5.7279135950688815E-5</v>
      </c>
      <c r="DA176">
        <v>5.087094324528111E-2</v>
      </c>
      <c r="DB176">
        <v>2.4060037123240018E-2</v>
      </c>
      <c r="DC176">
        <v>1.430570745128577E-3</v>
      </c>
      <c r="DD176" t="s">
        <v>1119</v>
      </c>
      <c r="DE176">
        <v>7.8503829210333257E-4</v>
      </c>
      <c r="DF176">
        <v>4.128225220635641E-3</v>
      </c>
      <c r="DG176">
        <v>1.6537852560772422E-3</v>
      </c>
      <c r="DH176" t="s">
        <v>1119</v>
      </c>
      <c r="DI176">
        <v>8.1645122829115249E-2</v>
      </c>
      <c r="DJ176" t="s">
        <v>1119</v>
      </c>
      <c r="DK176">
        <v>5.9081221247725361E-3</v>
      </c>
      <c r="DL176">
        <v>1.067724894035564E-3</v>
      </c>
    </row>
    <row r="177" spans="1:116" x14ac:dyDescent="0.2">
      <c r="A177">
        <v>8.6999999999999993</v>
      </c>
      <c r="B177" s="3" t="s">
        <v>146</v>
      </c>
      <c r="C177" s="2">
        <v>11.92508629619822</v>
      </c>
      <c r="D177" s="2">
        <v>47.960932652928577</v>
      </c>
      <c r="E177" s="2">
        <v>0</v>
      </c>
      <c r="F177" s="2">
        <v>7.1939216218864413E-2</v>
      </c>
      <c r="G177" s="2">
        <v>2.4280454453279664E-2</v>
      </c>
      <c r="H177" s="2">
        <v>6.3357873299768358E-2</v>
      </c>
      <c r="I177" s="2">
        <v>1.4560221329414679E-3</v>
      </c>
      <c r="J177" s="2">
        <v>0.11083492063368558</v>
      </c>
      <c r="K177" s="2">
        <v>0</v>
      </c>
      <c r="L177" s="2">
        <v>0</v>
      </c>
      <c r="M177" s="2">
        <v>39.637438549739812</v>
      </c>
      <c r="N177" s="2">
        <v>4.0894114757254636E-3</v>
      </c>
      <c r="O177" s="2">
        <v>0</v>
      </c>
      <c r="P177" s="2">
        <v>0</v>
      </c>
      <c r="Q177" s="2">
        <v>6.1630119973159016E-2</v>
      </c>
      <c r="R177" s="2">
        <v>5.1451733077886072E-2</v>
      </c>
      <c r="S177" s="2">
        <v>1.2607305673028217E-3</v>
      </c>
      <c r="T177" s="2">
        <v>0</v>
      </c>
      <c r="U177" s="2">
        <v>2.3202041242204188E-4</v>
      </c>
      <c r="V177" s="2">
        <v>6.6646891939234343E-3</v>
      </c>
      <c r="W177" s="2">
        <v>1.7662313683023982E-3</v>
      </c>
      <c r="X177" s="2">
        <v>0</v>
      </c>
      <c r="Y177" s="2">
        <v>7.7091575723904945E-2</v>
      </c>
      <c r="Z177" s="2">
        <v>0</v>
      </c>
      <c r="AA177" s="2">
        <v>0</v>
      </c>
      <c r="AB177" s="2">
        <v>4.8750260220956499E-4</v>
      </c>
      <c r="AD177">
        <f t="shared" si="110"/>
        <v>11.92508629619822</v>
      </c>
      <c r="AE177">
        <f t="shared" si="111"/>
        <v>47.960932652928577</v>
      </c>
      <c r="AF177" t="str">
        <f t="shared" si="112"/>
        <v/>
      </c>
      <c r="AG177">
        <f t="shared" si="113"/>
        <v>7.1939216218864413E-2</v>
      </c>
      <c r="AH177">
        <f t="shared" si="114"/>
        <v>2.4280454453279664E-2</v>
      </c>
      <c r="AI177">
        <f t="shared" si="115"/>
        <v>6.3357873299768358E-2</v>
      </c>
      <c r="AJ177">
        <f t="shared" si="116"/>
        <v>1.4560221329414679E-3</v>
      </c>
      <c r="AK177">
        <f t="shared" si="117"/>
        <v>0.11083492063368558</v>
      </c>
      <c r="AL177" t="str">
        <f t="shared" si="118"/>
        <v/>
      </c>
      <c r="AM177" t="str">
        <f t="shared" si="119"/>
        <v/>
      </c>
      <c r="AN177">
        <f t="shared" si="120"/>
        <v>39.637438549739812</v>
      </c>
      <c r="AO177">
        <f t="shared" si="121"/>
        <v>4.0894114757254636E-3</v>
      </c>
      <c r="AP177" t="str">
        <f t="shared" si="122"/>
        <v/>
      </c>
      <c r="AQ177" t="str">
        <f t="shared" si="123"/>
        <v/>
      </c>
      <c r="AR177">
        <f t="shared" si="124"/>
        <v>6.1630119973159016E-2</v>
      </c>
      <c r="AS177">
        <f t="shared" si="125"/>
        <v>5.1451733077886072E-2</v>
      </c>
      <c r="AT177">
        <f t="shared" si="126"/>
        <v>1.2607305673028217E-3</v>
      </c>
      <c r="AU177" t="str">
        <f t="shared" si="127"/>
        <v/>
      </c>
      <c r="AV177">
        <f t="shared" si="128"/>
        <v>2.3202041242204188E-4</v>
      </c>
      <c r="AW177">
        <f t="shared" si="129"/>
        <v>6.6646891939234343E-3</v>
      </c>
      <c r="AX177">
        <f t="shared" si="130"/>
        <v>1.7662313683023982E-3</v>
      </c>
      <c r="AY177" t="str">
        <f t="shared" si="131"/>
        <v/>
      </c>
      <c r="AZ177">
        <f t="shared" si="132"/>
        <v>7.7091575723904945E-2</v>
      </c>
      <c r="BA177" t="str">
        <f t="shared" si="133"/>
        <v/>
      </c>
      <c r="BB177" t="str">
        <f t="shared" si="134"/>
        <v/>
      </c>
      <c r="BC177">
        <f t="shared" si="135"/>
        <v>4.8750260220956499E-4</v>
      </c>
      <c r="BE177">
        <f t="shared" si="136"/>
        <v>1.0039074341380108</v>
      </c>
      <c r="BF177">
        <f t="shared" si="137"/>
        <v>3.0309891569427641</v>
      </c>
      <c r="BG177" t="str">
        <f t="shared" si="138"/>
        <v/>
      </c>
      <c r="BH177">
        <f t="shared" si="139"/>
        <v>2.9927506626188567E-3</v>
      </c>
      <c r="BI177">
        <f t="shared" si="140"/>
        <v>9.0989479413498104E-4</v>
      </c>
      <c r="BJ177">
        <f t="shared" si="141"/>
        <v>2.2809664128580613E-3</v>
      </c>
      <c r="BK177">
        <f t="shared" si="142"/>
        <v>4.7530671087529338E-5</v>
      </c>
      <c r="BL177">
        <f t="shared" si="143"/>
        <v>3.494989131686793E-3</v>
      </c>
      <c r="BM177" t="str">
        <f t="shared" si="144"/>
        <v/>
      </c>
      <c r="BN177" t="str">
        <f t="shared" si="145"/>
        <v/>
      </c>
      <c r="BO177">
        <f t="shared" si="146"/>
        <v>1</v>
      </c>
      <c r="BP177">
        <f t="shared" si="147"/>
        <v>8.6382359221160685E-5</v>
      </c>
      <c r="BQ177" t="str">
        <f t="shared" si="148"/>
        <v/>
      </c>
      <c r="BR177" t="str">
        <f t="shared" si="149"/>
        <v/>
      </c>
      <c r="BS177">
        <f t="shared" si="150"/>
        <v>1.1342809214352242E-3</v>
      </c>
      <c r="BT177">
        <f t="shared" si="151"/>
        <v>9.3157145357520091E-4</v>
      </c>
      <c r="BU177">
        <f t="shared" si="152"/>
        <v>2.1630308747908748E-5</v>
      </c>
      <c r="BV177" t="str">
        <f t="shared" si="153"/>
        <v/>
      </c>
      <c r="BW177">
        <f t="shared" si="154"/>
        <v>3.6918022928542143E-6</v>
      </c>
      <c r="BX177">
        <f t="shared" si="155"/>
        <v>1.0305498937113941E-4</v>
      </c>
      <c r="BY177">
        <f t="shared" si="156"/>
        <v>2.2350103164019974E-5</v>
      </c>
      <c r="BZ177" t="str">
        <f t="shared" si="157"/>
        <v/>
      </c>
      <c r="CA177">
        <f t="shared" si="158"/>
        <v>8.8961917036866993E-4</v>
      </c>
      <c r="CB177" t="str">
        <f t="shared" si="159"/>
        <v/>
      </c>
      <c r="CC177" t="str">
        <f t="shared" si="160"/>
        <v/>
      </c>
      <c r="CD177">
        <f t="shared" si="161"/>
        <v>2.3789627745512226E-6</v>
      </c>
      <c r="CI177">
        <f t="shared" si="162"/>
        <v>11.080065359477123</v>
      </c>
      <c r="CJ177">
        <f t="shared" si="163"/>
        <v>8.006535947712301E-2</v>
      </c>
      <c r="CL177">
        <v>0.85294117647058343</v>
      </c>
      <c r="CM177">
        <v>11.902560514089352</v>
      </c>
      <c r="CN177">
        <v>47.973431952655552</v>
      </c>
      <c r="CO177" t="s">
        <v>1119</v>
      </c>
      <c r="CP177">
        <v>0.10623085802760104</v>
      </c>
      <c r="CQ177">
        <v>2.0457959119300168E-2</v>
      </c>
      <c r="CR177">
        <v>9.8469851077298401E-2</v>
      </c>
      <c r="CS177">
        <v>1.2439300831047137E-3</v>
      </c>
      <c r="CT177">
        <v>0.14562987655327159</v>
      </c>
      <c r="CU177" t="s">
        <v>1119</v>
      </c>
      <c r="CV177" t="s">
        <v>1119</v>
      </c>
      <c r="CW177">
        <v>39.509588621635942</v>
      </c>
      <c r="CX177">
        <v>5.0774173164961989E-3</v>
      </c>
      <c r="CY177" t="s">
        <v>1119</v>
      </c>
      <c r="CZ177" t="s">
        <v>1119</v>
      </c>
      <c r="DA177">
        <v>9.7270915489189244E-2</v>
      </c>
      <c r="DB177">
        <v>5.7759274970088911E-2</v>
      </c>
      <c r="DC177">
        <v>6.7002016322087433E-4</v>
      </c>
      <c r="DD177" t="s">
        <v>1119</v>
      </c>
      <c r="DE177">
        <v>4.1590537160493817E-4</v>
      </c>
      <c r="DF177">
        <v>6.1644605016288869E-3</v>
      </c>
      <c r="DG177">
        <v>1.5501250522623822E-3</v>
      </c>
      <c r="DH177" t="s">
        <v>1119</v>
      </c>
      <c r="DI177">
        <v>6.8651409205302147E-2</v>
      </c>
      <c r="DJ177" t="s">
        <v>1119</v>
      </c>
      <c r="DK177">
        <v>3.0462911814919764E-3</v>
      </c>
      <c r="DL177">
        <v>1.7806175073128607E-3</v>
      </c>
    </row>
    <row r="178" spans="1:116" x14ac:dyDescent="0.2">
      <c r="A178">
        <v>8.75</v>
      </c>
      <c r="B178" s="3" t="s">
        <v>147</v>
      </c>
      <c r="C178" s="2">
        <v>11.919826440492326</v>
      </c>
      <c r="D178" s="2">
        <v>47.981496805893251</v>
      </c>
      <c r="E178" s="2">
        <v>0</v>
      </c>
      <c r="F178" s="2">
        <v>0.12340776393391921</v>
      </c>
      <c r="G178" s="2">
        <v>2.8570331515477044E-2</v>
      </c>
      <c r="H178" s="2">
        <v>8.5174829492176349E-2</v>
      </c>
      <c r="I178" s="2">
        <v>1.307297990755541E-3</v>
      </c>
      <c r="J178" s="2">
        <v>0.11463364894495585</v>
      </c>
      <c r="K178" s="2">
        <v>0</v>
      </c>
      <c r="L178" s="2">
        <v>0</v>
      </c>
      <c r="M178" s="2">
        <v>39.535647027430961</v>
      </c>
      <c r="N178" s="2">
        <v>2.0110719404789663E-2</v>
      </c>
      <c r="O178" s="2">
        <v>0</v>
      </c>
      <c r="P178" s="2">
        <v>0</v>
      </c>
      <c r="Q178" s="2">
        <v>5.3834258971727285E-2</v>
      </c>
      <c r="R178" s="2">
        <v>4.9107159556798549E-2</v>
      </c>
      <c r="S178" s="2">
        <v>9.2693619988672301E-4</v>
      </c>
      <c r="T178" s="2">
        <v>1.9585560775469885E-4</v>
      </c>
      <c r="U178" s="2">
        <v>5.3340585320346451E-4</v>
      </c>
      <c r="V178" s="2">
        <v>5.9346710110128147E-3</v>
      </c>
      <c r="W178" s="2">
        <v>2.3157070275447648E-3</v>
      </c>
      <c r="X178" s="2">
        <v>0</v>
      </c>
      <c r="Y178" s="2">
        <v>7.5714611919036862E-2</v>
      </c>
      <c r="Z178" s="2">
        <v>0</v>
      </c>
      <c r="AA178" s="2">
        <v>4.3422549283629358E-4</v>
      </c>
      <c r="AB178" s="2">
        <v>8.2830326155312005E-4</v>
      </c>
      <c r="AD178">
        <f t="shared" si="110"/>
        <v>11.919826440492326</v>
      </c>
      <c r="AE178">
        <f t="shared" si="111"/>
        <v>47.981496805893251</v>
      </c>
      <c r="AF178" t="str">
        <f t="shared" si="112"/>
        <v/>
      </c>
      <c r="AG178">
        <f t="shared" si="113"/>
        <v>0.12340776393391921</v>
      </c>
      <c r="AH178">
        <f t="shared" si="114"/>
        <v>2.8570331515477044E-2</v>
      </c>
      <c r="AI178">
        <f t="shared" si="115"/>
        <v>8.5174829492176349E-2</v>
      </c>
      <c r="AJ178">
        <f t="shared" si="116"/>
        <v>1.307297990755541E-3</v>
      </c>
      <c r="AK178">
        <f t="shared" si="117"/>
        <v>0.11463364894495585</v>
      </c>
      <c r="AL178" t="str">
        <f t="shared" si="118"/>
        <v/>
      </c>
      <c r="AM178" t="str">
        <f t="shared" si="119"/>
        <v/>
      </c>
      <c r="AN178">
        <f t="shared" si="120"/>
        <v>39.535647027430961</v>
      </c>
      <c r="AO178">
        <f t="shared" si="121"/>
        <v>2.0110719404789663E-2</v>
      </c>
      <c r="AP178" t="str">
        <f t="shared" si="122"/>
        <v/>
      </c>
      <c r="AQ178" t="str">
        <f t="shared" si="123"/>
        <v/>
      </c>
      <c r="AR178">
        <f t="shared" si="124"/>
        <v>5.3834258971727285E-2</v>
      </c>
      <c r="AS178">
        <f t="shared" si="125"/>
        <v>4.9107159556798549E-2</v>
      </c>
      <c r="AT178">
        <f t="shared" si="126"/>
        <v>9.2693619988672301E-4</v>
      </c>
      <c r="AU178">
        <f t="shared" si="127"/>
        <v>1.9585560775469885E-4</v>
      </c>
      <c r="AV178">
        <f t="shared" si="128"/>
        <v>5.3340585320346451E-4</v>
      </c>
      <c r="AW178">
        <f t="shared" si="129"/>
        <v>5.9346710110128147E-3</v>
      </c>
      <c r="AX178">
        <f t="shared" si="130"/>
        <v>2.3157070275447648E-3</v>
      </c>
      <c r="AY178" t="str">
        <f t="shared" si="131"/>
        <v/>
      </c>
      <c r="AZ178">
        <f t="shared" si="132"/>
        <v>7.5714611919036862E-2</v>
      </c>
      <c r="BA178" t="str">
        <f t="shared" si="133"/>
        <v/>
      </c>
      <c r="BB178">
        <f t="shared" si="134"/>
        <v>4.3422549283629358E-4</v>
      </c>
      <c r="BC178">
        <f t="shared" si="135"/>
        <v>8.2830326155312005E-4</v>
      </c>
      <c r="BE178">
        <f t="shared" si="136"/>
        <v>1.0060482331616101</v>
      </c>
      <c r="BF178">
        <f t="shared" si="137"/>
        <v>3.0400959148140982</v>
      </c>
      <c r="BG178" t="str">
        <f t="shared" si="138"/>
        <v/>
      </c>
      <c r="BH178">
        <f t="shared" si="139"/>
        <v>5.1471170911230428E-3</v>
      </c>
      <c r="BI178">
        <f t="shared" si="140"/>
        <v>1.0734118365193128E-3</v>
      </c>
      <c r="BJ178">
        <f t="shared" si="141"/>
        <v>3.074300411046131E-3</v>
      </c>
      <c r="BK178">
        <f t="shared" si="142"/>
        <v>4.2785567243566772E-5</v>
      </c>
      <c r="BL178">
        <f t="shared" si="143"/>
        <v>3.6240823933565577E-3</v>
      </c>
      <c r="BM178" t="str">
        <f t="shared" si="144"/>
        <v/>
      </c>
      <c r="BN178" t="str">
        <f t="shared" si="145"/>
        <v/>
      </c>
      <c r="BO178">
        <f t="shared" si="146"/>
        <v>1</v>
      </c>
      <c r="BP178">
        <f t="shared" si="147"/>
        <v>4.2590092887872459E-4</v>
      </c>
      <c r="BQ178" t="str">
        <f t="shared" si="148"/>
        <v/>
      </c>
      <c r="BR178" t="str">
        <f t="shared" si="149"/>
        <v/>
      </c>
      <c r="BS178">
        <f t="shared" si="150"/>
        <v>9.9335180341251746E-4</v>
      </c>
      <c r="BT178">
        <f t="shared" si="151"/>
        <v>8.9141042629538108E-4</v>
      </c>
      <c r="BU178">
        <f t="shared" si="152"/>
        <v>1.5944357004736285E-5</v>
      </c>
      <c r="BV178">
        <f t="shared" si="153"/>
        <v>3.3827035012172848E-6</v>
      </c>
      <c r="BW178">
        <f t="shared" si="154"/>
        <v>8.5091611544869051E-6</v>
      </c>
      <c r="BX178">
        <f t="shared" si="155"/>
        <v>9.2003108629199541E-5</v>
      </c>
      <c r="BY178">
        <f t="shared" si="156"/>
        <v>2.9378680295266086E-5</v>
      </c>
      <c r="BZ178" t="str">
        <f t="shared" si="157"/>
        <v/>
      </c>
      <c r="CA178">
        <f t="shared" si="158"/>
        <v>8.7597889348047767E-4</v>
      </c>
      <c r="CB178" t="str">
        <f t="shared" si="159"/>
        <v/>
      </c>
      <c r="CC178">
        <f t="shared" si="160"/>
        <v>3.205358237856462E-6</v>
      </c>
      <c r="CD178">
        <f t="shared" si="161"/>
        <v>4.0524420262968894E-6</v>
      </c>
      <c r="CI178">
        <f t="shared" si="162"/>
        <v>11.107026143790849</v>
      </c>
      <c r="CJ178">
        <f t="shared" si="163"/>
        <v>0.10702614379084885</v>
      </c>
      <c r="CL178">
        <v>0.8562091503267959</v>
      </c>
      <c r="CM178">
        <v>11.907932841459058</v>
      </c>
      <c r="CN178">
        <v>47.980137436592805</v>
      </c>
      <c r="CO178" t="s">
        <v>1119</v>
      </c>
      <c r="CP178">
        <v>0.11247151168332085</v>
      </c>
      <c r="CQ178">
        <v>2.8186868934042611E-2</v>
      </c>
      <c r="CR178">
        <v>0.10075977068875254</v>
      </c>
      <c r="CS178">
        <v>1.5905167735645487E-3</v>
      </c>
      <c r="CT178">
        <v>0.13972718397885345</v>
      </c>
      <c r="CU178" t="s">
        <v>1119</v>
      </c>
      <c r="CV178" t="s">
        <v>1119</v>
      </c>
      <c r="CW178">
        <v>39.515545611082011</v>
      </c>
      <c r="CX178" t="s">
        <v>1119</v>
      </c>
      <c r="CY178">
        <v>3.6774399520743415E-3</v>
      </c>
      <c r="CZ178" t="s">
        <v>1119</v>
      </c>
      <c r="DA178">
        <v>7.8642804460403989E-2</v>
      </c>
      <c r="DB178">
        <v>4.2358788493257069E-2</v>
      </c>
      <c r="DC178">
        <v>2.9046534925039804E-3</v>
      </c>
      <c r="DD178" t="s">
        <v>1119</v>
      </c>
      <c r="DE178">
        <v>4.0117885296526599E-4</v>
      </c>
      <c r="DF178">
        <v>3.4394522325787878E-3</v>
      </c>
      <c r="DG178">
        <v>2.0982461873584497E-3</v>
      </c>
      <c r="DH178" t="s">
        <v>1119</v>
      </c>
      <c r="DI178">
        <v>7.2324428983290168E-2</v>
      </c>
      <c r="DJ178" t="s">
        <v>1119</v>
      </c>
      <c r="DK178">
        <v>3.5589764529972878E-3</v>
      </c>
      <c r="DL178">
        <v>4.2422897001448715E-3</v>
      </c>
    </row>
    <row r="179" spans="1:116" x14ac:dyDescent="0.2">
      <c r="A179">
        <v>8.8000000000000007</v>
      </c>
      <c r="B179" s="3" t="s">
        <v>148</v>
      </c>
      <c r="C179" s="2">
        <v>11.924307548149709</v>
      </c>
      <c r="D179" s="2">
        <v>47.991935812738724</v>
      </c>
      <c r="E179" s="2">
        <v>0</v>
      </c>
      <c r="F179" s="2">
        <v>0.15070731067594209</v>
      </c>
      <c r="G179" s="2">
        <v>3.0622286151288012E-2</v>
      </c>
      <c r="H179" s="2">
        <v>8.9052899951516593E-2</v>
      </c>
      <c r="I179" s="2">
        <v>1.8678993679830276E-3</v>
      </c>
      <c r="J179" s="2">
        <v>0.11114916922206103</v>
      </c>
      <c r="K179" s="2">
        <v>0</v>
      </c>
      <c r="L179" s="2">
        <v>0</v>
      </c>
      <c r="M179" s="2">
        <v>39.505633654795439</v>
      </c>
      <c r="N179" s="2">
        <v>5.337747652046765E-3</v>
      </c>
      <c r="O179" s="2">
        <v>0</v>
      </c>
      <c r="P179" s="2">
        <v>0</v>
      </c>
      <c r="Q179" s="2">
        <v>4.5371496478641242E-2</v>
      </c>
      <c r="R179" s="2">
        <v>5.6111071469064432E-2</v>
      </c>
      <c r="S179" s="2">
        <v>1.0379937006911887E-3</v>
      </c>
      <c r="T179" s="2">
        <v>1.2655818537606093E-3</v>
      </c>
      <c r="U179" s="2">
        <v>1.2975363996235913E-3</v>
      </c>
      <c r="V179" s="2">
        <v>4.8414666414919967E-3</v>
      </c>
      <c r="W179" s="2">
        <v>2.9856562649242212E-3</v>
      </c>
      <c r="X179" s="2">
        <v>0</v>
      </c>
      <c r="Y179" s="2">
        <v>7.5605734488219306E-2</v>
      </c>
      <c r="Z179" s="2">
        <v>0</v>
      </c>
      <c r="AA179" s="2">
        <v>8.6913399888142312E-4</v>
      </c>
      <c r="AB179" s="2">
        <v>0</v>
      </c>
      <c r="AD179">
        <f t="shared" si="110"/>
        <v>11.924307548149709</v>
      </c>
      <c r="AE179">
        <f t="shared" si="111"/>
        <v>47.991935812738724</v>
      </c>
      <c r="AF179" t="str">
        <f t="shared" si="112"/>
        <v/>
      </c>
      <c r="AG179">
        <f t="shared" si="113"/>
        <v>0.15070731067594209</v>
      </c>
      <c r="AH179">
        <f t="shared" si="114"/>
        <v>3.0622286151288012E-2</v>
      </c>
      <c r="AI179">
        <f t="shared" si="115"/>
        <v>8.9052899951516593E-2</v>
      </c>
      <c r="AJ179">
        <f t="shared" si="116"/>
        <v>1.8678993679830276E-3</v>
      </c>
      <c r="AK179">
        <f t="shared" si="117"/>
        <v>0.11114916922206103</v>
      </c>
      <c r="AL179" t="str">
        <f t="shared" si="118"/>
        <v/>
      </c>
      <c r="AM179" t="str">
        <f t="shared" si="119"/>
        <v/>
      </c>
      <c r="AN179">
        <f t="shared" si="120"/>
        <v>39.505633654795439</v>
      </c>
      <c r="AO179">
        <f t="shared" si="121"/>
        <v>5.337747652046765E-3</v>
      </c>
      <c r="AP179" t="str">
        <f t="shared" si="122"/>
        <v/>
      </c>
      <c r="AQ179" t="str">
        <f t="shared" si="123"/>
        <v/>
      </c>
      <c r="AR179">
        <f t="shared" si="124"/>
        <v>4.5371496478641242E-2</v>
      </c>
      <c r="AS179">
        <f t="shared" si="125"/>
        <v>5.6111071469064432E-2</v>
      </c>
      <c r="AT179">
        <f t="shared" si="126"/>
        <v>1.0379937006911887E-3</v>
      </c>
      <c r="AU179">
        <f t="shared" si="127"/>
        <v>1.2655818537606093E-3</v>
      </c>
      <c r="AV179">
        <f t="shared" si="128"/>
        <v>1.2975363996235913E-3</v>
      </c>
      <c r="AW179">
        <f t="shared" si="129"/>
        <v>4.8414666414919967E-3</v>
      </c>
      <c r="AX179">
        <f t="shared" si="130"/>
        <v>2.9856562649242212E-3</v>
      </c>
      <c r="AY179" t="str">
        <f t="shared" si="131"/>
        <v/>
      </c>
      <c r="AZ179">
        <f t="shared" si="132"/>
        <v>7.5605734488219306E-2</v>
      </c>
      <c r="BA179" t="str">
        <f t="shared" si="133"/>
        <v/>
      </c>
      <c r="BB179">
        <f t="shared" si="134"/>
        <v>8.6913399888142312E-4</v>
      </c>
      <c r="BC179" t="str">
        <f t="shared" si="135"/>
        <v/>
      </c>
      <c r="BE179">
        <f t="shared" si="136"/>
        <v>1.0071910504291193</v>
      </c>
      <c r="BF179">
        <f t="shared" si="137"/>
        <v>3.0430674636427781</v>
      </c>
      <c r="BG179" t="str">
        <f t="shared" si="138"/>
        <v/>
      </c>
      <c r="BH179">
        <f t="shared" si="139"/>
        <v>6.2905077752192749E-3</v>
      </c>
      <c r="BI179">
        <f t="shared" si="140"/>
        <v>1.1513795969822157E-3</v>
      </c>
      <c r="BJ179">
        <f t="shared" si="141"/>
        <v>3.21671745325293E-3</v>
      </c>
      <c r="BK179">
        <f t="shared" si="142"/>
        <v>6.117950999075639E-5</v>
      </c>
      <c r="BL179">
        <f t="shared" si="143"/>
        <v>3.516592014128469E-3</v>
      </c>
      <c r="BM179" t="str">
        <f t="shared" si="144"/>
        <v/>
      </c>
      <c r="BN179" t="str">
        <f t="shared" si="145"/>
        <v/>
      </c>
      <c r="BO179">
        <f t="shared" si="146"/>
        <v>1</v>
      </c>
      <c r="BP179">
        <f t="shared" si="147"/>
        <v>1.1312766872522763E-4</v>
      </c>
      <c r="BQ179" t="str">
        <f t="shared" si="148"/>
        <v/>
      </c>
      <c r="BR179" t="str">
        <f t="shared" si="149"/>
        <v/>
      </c>
      <c r="BS179">
        <f t="shared" si="150"/>
        <v>8.3783262477543229E-4</v>
      </c>
      <c r="BT179">
        <f t="shared" si="151"/>
        <v>1.0193217130384251E-3</v>
      </c>
      <c r="BU179">
        <f t="shared" si="152"/>
        <v>1.7868236964352389E-5</v>
      </c>
      <c r="BV179">
        <f t="shared" si="153"/>
        <v>2.1874995879630003E-5</v>
      </c>
      <c r="BW179">
        <f t="shared" si="154"/>
        <v>2.0714685323105741E-5</v>
      </c>
      <c r="BX179">
        <f t="shared" si="155"/>
        <v>7.511256888562762E-5</v>
      </c>
      <c r="BY179">
        <f t="shared" si="156"/>
        <v>3.7906902186026087E-5</v>
      </c>
      <c r="BZ179" t="str">
        <f t="shared" si="157"/>
        <v/>
      </c>
      <c r="CA179">
        <f t="shared" si="158"/>
        <v>8.7538378300617366E-4</v>
      </c>
      <c r="CB179" t="str">
        <f t="shared" si="159"/>
        <v/>
      </c>
      <c r="CC179">
        <f t="shared" si="160"/>
        <v>6.4206325355199206E-6</v>
      </c>
      <c r="CD179" t="str">
        <f t="shared" si="161"/>
        <v/>
      </c>
      <c r="CI179">
        <f t="shared" si="162"/>
        <v>11.133986928104575</v>
      </c>
      <c r="CJ179">
        <f t="shared" si="163"/>
        <v>0.13398692810457469</v>
      </c>
      <c r="CL179">
        <v>0.8592436974789841</v>
      </c>
      <c r="CM179">
        <v>11.805248773644484</v>
      </c>
      <c r="CN179">
        <v>47.69318211196498</v>
      </c>
      <c r="CO179">
        <v>0.45021020540148377</v>
      </c>
      <c r="CP179">
        <v>0.13942092805106265</v>
      </c>
      <c r="CQ179">
        <v>3.2178299505825229E-2</v>
      </c>
      <c r="CR179">
        <v>0.10168139079858123</v>
      </c>
      <c r="CS179">
        <v>2.6628987157408823E-3</v>
      </c>
      <c r="CT179">
        <v>0.11021253841680625</v>
      </c>
      <c r="CU179">
        <v>0.27139457219300472</v>
      </c>
      <c r="CV179">
        <v>0.10159565796229184</v>
      </c>
      <c r="CW179">
        <v>39.126246776070708</v>
      </c>
      <c r="CX179" t="s">
        <v>1119</v>
      </c>
      <c r="CY179" t="s">
        <v>1119</v>
      </c>
      <c r="CZ179">
        <v>5.9474597316092081E-4</v>
      </c>
      <c r="DA179">
        <v>4.7704062924687707E-2</v>
      </c>
      <c r="DB179">
        <v>2.4545077178368065E-2</v>
      </c>
      <c r="DC179">
        <v>1.9441089285642849E-3</v>
      </c>
      <c r="DD179">
        <v>5.5181367624190553E-4</v>
      </c>
      <c r="DE179" t="s">
        <v>1119</v>
      </c>
      <c r="DF179">
        <v>4.6491605671949475E-3</v>
      </c>
      <c r="DG179">
        <v>1.2191080760306293E-3</v>
      </c>
      <c r="DH179" t="s">
        <v>1119</v>
      </c>
      <c r="DI179">
        <v>7.7192191580256989E-2</v>
      </c>
      <c r="DJ179" t="s">
        <v>1119</v>
      </c>
      <c r="DK179">
        <v>7.3356958325062512E-3</v>
      </c>
      <c r="DL179">
        <v>2.2988253806035868E-4</v>
      </c>
    </row>
    <row r="180" spans="1:116" x14ac:dyDescent="0.2">
      <c r="A180">
        <v>8.85</v>
      </c>
      <c r="B180" s="3" t="s">
        <v>149</v>
      </c>
      <c r="C180" s="2">
        <v>11.920183421971419</v>
      </c>
      <c r="D180" s="2">
        <v>47.964658587493489</v>
      </c>
      <c r="E180" s="2">
        <v>2.6332038613183135E-2</v>
      </c>
      <c r="F180" s="2">
        <v>0.10601562478253389</v>
      </c>
      <c r="G180" s="2">
        <v>3.4230752644091103E-2</v>
      </c>
      <c r="H180" s="2">
        <v>8.9822792956562147E-2</v>
      </c>
      <c r="I180" s="2">
        <v>1.7932343362510961E-3</v>
      </c>
      <c r="J180" s="2">
        <v>9.6429925372626693E-2</v>
      </c>
      <c r="K180" s="2">
        <v>0</v>
      </c>
      <c r="L180" s="2">
        <v>0</v>
      </c>
      <c r="M180" s="2">
        <v>39.565198674007604</v>
      </c>
      <c r="N180" s="2">
        <v>0</v>
      </c>
      <c r="O180" s="2">
        <v>0</v>
      </c>
      <c r="P180" s="2">
        <v>1.8410522773573286E-4</v>
      </c>
      <c r="Q180" s="2">
        <v>4.8337040829918312E-2</v>
      </c>
      <c r="R180" s="2">
        <v>5.8985546534328977E-2</v>
      </c>
      <c r="S180" s="2">
        <v>1.4819399324653021E-3</v>
      </c>
      <c r="T180" s="2">
        <v>0</v>
      </c>
      <c r="U180" s="2">
        <v>7.000766674915701E-6</v>
      </c>
      <c r="V180" s="2">
        <v>3.6443503974117231E-3</v>
      </c>
      <c r="W180" s="2">
        <v>3.1044330651669792E-3</v>
      </c>
      <c r="X180" s="2">
        <v>0</v>
      </c>
      <c r="Y180" s="2">
        <v>7.6412591183747769E-2</v>
      </c>
      <c r="Z180" s="2">
        <v>0</v>
      </c>
      <c r="AA180" s="2">
        <v>3.1779398847855116E-3</v>
      </c>
      <c r="AB180" s="2">
        <v>0</v>
      </c>
      <c r="AD180">
        <f t="shared" si="110"/>
        <v>11.920183421971419</v>
      </c>
      <c r="AE180">
        <f t="shared" si="111"/>
        <v>47.964658587493489</v>
      </c>
      <c r="AF180">
        <f t="shared" si="112"/>
        <v>2.6332038613183135E-2</v>
      </c>
      <c r="AG180">
        <f t="shared" si="113"/>
        <v>0.10601562478253389</v>
      </c>
      <c r="AH180">
        <f t="shared" si="114"/>
        <v>3.4230752644091103E-2</v>
      </c>
      <c r="AI180">
        <f t="shared" si="115"/>
        <v>8.9822792956562147E-2</v>
      </c>
      <c r="AJ180">
        <f t="shared" si="116"/>
        <v>1.7932343362510961E-3</v>
      </c>
      <c r="AK180">
        <f t="shared" si="117"/>
        <v>9.6429925372626693E-2</v>
      </c>
      <c r="AL180" t="str">
        <f t="shared" si="118"/>
        <v/>
      </c>
      <c r="AM180" t="str">
        <f t="shared" si="119"/>
        <v/>
      </c>
      <c r="AN180">
        <f t="shared" si="120"/>
        <v>39.565198674007604</v>
      </c>
      <c r="AO180" t="str">
        <f t="shared" si="121"/>
        <v/>
      </c>
      <c r="AP180" t="str">
        <f t="shared" si="122"/>
        <v/>
      </c>
      <c r="AQ180">
        <f t="shared" si="123"/>
        <v>1.8410522773573286E-4</v>
      </c>
      <c r="AR180">
        <f t="shared" si="124"/>
        <v>4.8337040829918312E-2</v>
      </c>
      <c r="AS180">
        <f t="shared" si="125"/>
        <v>5.8985546534328977E-2</v>
      </c>
      <c r="AT180">
        <f t="shared" si="126"/>
        <v>1.4819399324653021E-3</v>
      </c>
      <c r="AU180" t="str">
        <f t="shared" si="127"/>
        <v/>
      </c>
      <c r="AV180">
        <f t="shared" si="128"/>
        <v>7.000766674915701E-6</v>
      </c>
      <c r="AW180">
        <f t="shared" si="129"/>
        <v>3.6443503974117231E-3</v>
      </c>
      <c r="AX180">
        <f t="shared" si="130"/>
        <v>3.1044330651669792E-3</v>
      </c>
      <c r="AY180" t="str">
        <f t="shared" si="131"/>
        <v/>
      </c>
      <c r="AZ180">
        <f t="shared" si="132"/>
        <v>7.6412591183747769E-2</v>
      </c>
      <c r="BA180" t="str">
        <f t="shared" si="133"/>
        <v/>
      </c>
      <c r="BB180">
        <f t="shared" si="134"/>
        <v>3.1779398847855116E-3</v>
      </c>
      <c r="BC180" t="str">
        <f t="shared" si="135"/>
        <v/>
      </c>
      <c r="BE180">
        <f t="shared" si="136"/>
        <v>1.0053269127515312</v>
      </c>
      <c r="BF180">
        <f t="shared" si="137"/>
        <v>3.0367591679129631</v>
      </c>
      <c r="BG180">
        <f t="shared" si="138"/>
        <v>1.1602294082395034E-3</v>
      </c>
      <c r="BH180">
        <f t="shared" si="139"/>
        <v>4.4184194479866329E-3</v>
      </c>
      <c r="BI180">
        <f t="shared" si="140"/>
        <v>1.2851181234707382E-3</v>
      </c>
      <c r="BJ180">
        <f t="shared" si="141"/>
        <v>3.2396424802637698E-3</v>
      </c>
      <c r="BK180">
        <f t="shared" si="142"/>
        <v>5.8645574673190286E-5</v>
      </c>
      <c r="BL180">
        <f t="shared" si="143"/>
        <v>3.0463042508041935E-3</v>
      </c>
      <c r="BM180" t="str">
        <f t="shared" si="144"/>
        <v/>
      </c>
      <c r="BN180" t="str">
        <f t="shared" si="145"/>
        <v/>
      </c>
      <c r="BO180">
        <f t="shared" si="146"/>
        <v>1</v>
      </c>
      <c r="BP180" t="str">
        <f t="shared" si="147"/>
        <v/>
      </c>
      <c r="BQ180" t="str">
        <f t="shared" si="148"/>
        <v/>
      </c>
      <c r="BR180">
        <f t="shared" si="149"/>
        <v>3.586642087327609E-6</v>
      </c>
      <c r="BS180">
        <f t="shared" si="150"/>
        <v>8.9125074246469878E-4</v>
      </c>
      <c r="BT180">
        <f t="shared" si="151"/>
        <v>1.0699266435912843E-3</v>
      </c>
      <c r="BU180">
        <f t="shared" si="152"/>
        <v>2.5472012983288679E-5</v>
      </c>
      <c r="BV180" t="str">
        <f t="shared" si="153"/>
        <v/>
      </c>
      <c r="BW180">
        <f t="shared" si="154"/>
        <v>1.1159637181084848E-7</v>
      </c>
      <c r="BX180">
        <f t="shared" si="155"/>
        <v>5.6454878832681885E-5</v>
      </c>
      <c r="BY180">
        <f t="shared" si="156"/>
        <v>3.9355593836860482E-5</v>
      </c>
      <c r="BZ180" t="str">
        <f t="shared" si="157"/>
        <v/>
      </c>
      <c r="CA180">
        <f t="shared" si="158"/>
        <v>8.8339384353817085E-4</v>
      </c>
      <c r="CB180" t="str">
        <f t="shared" si="159"/>
        <v/>
      </c>
      <c r="CC180">
        <f t="shared" si="160"/>
        <v>2.3441340053135137E-5</v>
      </c>
      <c r="CD180" t="str">
        <f t="shared" si="161"/>
        <v/>
      </c>
      <c r="CI180">
        <f t="shared" si="162"/>
        <v>11.160947712418299</v>
      </c>
      <c r="CJ180">
        <f t="shared" si="163"/>
        <v>0.16094771241829875</v>
      </c>
      <c r="CL180">
        <v>0.86192810457515989</v>
      </c>
      <c r="CM180">
        <v>11.935136373131815</v>
      </c>
      <c r="CN180">
        <v>47.946827679948953</v>
      </c>
      <c r="CO180" t="s">
        <v>1119</v>
      </c>
      <c r="CP180">
        <v>1.1870330670949092E-3</v>
      </c>
      <c r="CQ180">
        <v>1.9438739166630647E-2</v>
      </c>
      <c r="CR180">
        <v>8.6891851286736599E-2</v>
      </c>
      <c r="CS180">
        <v>1.2922151493416194E-3</v>
      </c>
      <c r="CT180">
        <v>6.972853926262905E-2</v>
      </c>
      <c r="CU180">
        <v>2.7742564618439599E-3</v>
      </c>
      <c r="CV180" t="s">
        <v>1119</v>
      </c>
      <c r="CW180">
        <v>39.79642311529453</v>
      </c>
      <c r="CX180" t="s">
        <v>1119</v>
      </c>
      <c r="CY180" t="s">
        <v>1119</v>
      </c>
      <c r="CZ180">
        <v>3.5280835128633051E-4</v>
      </c>
      <c r="DA180">
        <v>1.5478848629938709E-2</v>
      </c>
      <c r="DB180">
        <v>5.3388123456384731E-2</v>
      </c>
      <c r="DC180">
        <v>2.9035693635696296E-4</v>
      </c>
      <c r="DD180">
        <v>1.0794315301202099E-4</v>
      </c>
      <c r="DE180">
        <v>2.4035121079805114E-5</v>
      </c>
      <c r="DF180">
        <v>2.755578405498226E-3</v>
      </c>
      <c r="DG180">
        <v>1.3675866049865887E-4</v>
      </c>
      <c r="DH180" t="s">
        <v>1119</v>
      </c>
      <c r="DI180">
        <v>5.7889173139923152E-2</v>
      </c>
      <c r="DJ180" t="s">
        <v>1119</v>
      </c>
      <c r="DK180">
        <v>9.6012439176474968E-3</v>
      </c>
      <c r="DL180">
        <v>2.7532745877332777E-4</v>
      </c>
    </row>
    <row r="181" spans="1:116" x14ac:dyDescent="0.2">
      <c r="A181">
        <v>8.9</v>
      </c>
      <c r="B181" s="3" t="s">
        <v>150</v>
      </c>
      <c r="C181" s="2">
        <v>11.927414475356352</v>
      </c>
      <c r="D181" s="2">
        <v>47.979476688519426</v>
      </c>
      <c r="E181" s="2">
        <v>0</v>
      </c>
      <c r="F181" s="2">
        <v>0.11951043983816548</v>
      </c>
      <c r="G181" s="2">
        <v>2.3994989112093666E-2</v>
      </c>
      <c r="H181" s="2">
        <v>7.5254577287743873E-2</v>
      </c>
      <c r="I181" s="2">
        <v>1.008656911968954E-3</v>
      </c>
      <c r="J181" s="2">
        <v>0.11154748799052092</v>
      </c>
      <c r="K181" s="2">
        <v>0</v>
      </c>
      <c r="L181" s="2">
        <v>0</v>
      </c>
      <c r="M181" s="2">
        <v>39.567675276932931</v>
      </c>
      <c r="N181" s="2">
        <v>0</v>
      </c>
      <c r="O181" s="2">
        <v>0</v>
      </c>
      <c r="P181" s="2">
        <v>0</v>
      </c>
      <c r="Q181" s="2">
        <v>5.1724643641962123E-2</v>
      </c>
      <c r="R181" s="2">
        <v>5.3849951636102164E-2</v>
      </c>
      <c r="S181" s="2">
        <v>1.1092867062518514E-3</v>
      </c>
      <c r="T181" s="2">
        <v>4.9818145052647387E-4</v>
      </c>
      <c r="U181" s="2">
        <v>4.1889898655631593E-4</v>
      </c>
      <c r="V181" s="2">
        <v>4.5809467560752925E-3</v>
      </c>
      <c r="W181" s="2">
        <v>2.8668965369829792E-3</v>
      </c>
      <c r="X181" s="2">
        <v>0</v>
      </c>
      <c r="Y181" s="2">
        <v>7.5098671522198915E-2</v>
      </c>
      <c r="Z181" s="2">
        <v>0</v>
      </c>
      <c r="AA181" s="2">
        <v>3.1752470479683732E-3</v>
      </c>
      <c r="AB181" s="2">
        <v>7.946837662100504E-4</v>
      </c>
      <c r="AD181">
        <f t="shared" si="110"/>
        <v>11.927414475356352</v>
      </c>
      <c r="AE181">
        <f t="shared" si="111"/>
        <v>47.979476688519426</v>
      </c>
      <c r="AF181" t="str">
        <f t="shared" si="112"/>
        <v/>
      </c>
      <c r="AG181">
        <f t="shared" si="113"/>
        <v>0.11951043983816548</v>
      </c>
      <c r="AH181">
        <f t="shared" si="114"/>
        <v>2.3994989112093666E-2</v>
      </c>
      <c r="AI181">
        <f t="shared" si="115"/>
        <v>7.5254577287743873E-2</v>
      </c>
      <c r="AJ181">
        <f t="shared" si="116"/>
        <v>1.008656911968954E-3</v>
      </c>
      <c r="AK181">
        <f t="shared" si="117"/>
        <v>0.11154748799052092</v>
      </c>
      <c r="AL181" t="str">
        <f t="shared" si="118"/>
        <v/>
      </c>
      <c r="AM181" t="str">
        <f t="shared" si="119"/>
        <v/>
      </c>
      <c r="AN181">
        <f t="shared" si="120"/>
        <v>39.567675276932931</v>
      </c>
      <c r="AO181" t="str">
        <f t="shared" si="121"/>
        <v/>
      </c>
      <c r="AP181" t="str">
        <f t="shared" si="122"/>
        <v/>
      </c>
      <c r="AQ181" t="str">
        <f t="shared" si="123"/>
        <v/>
      </c>
      <c r="AR181">
        <f t="shared" si="124"/>
        <v>5.1724643641962123E-2</v>
      </c>
      <c r="AS181">
        <f t="shared" si="125"/>
        <v>5.3849951636102164E-2</v>
      </c>
      <c r="AT181">
        <f t="shared" si="126"/>
        <v>1.1092867062518514E-3</v>
      </c>
      <c r="AU181">
        <f t="shared" si="127"/>
        <v>4.9818145052647387E-4</v>
      </c>
      <c r="AV181">
        <f t="shared" si="128"/>
        <v>4.1889898655631593E-4</v>
      </c>
      <c r="AW181">
        <f t="shared" si="129"/>
        <v>4.5809467560752925E-3</v>
      </c>
      <c r="AX181">
        <f t="shared" si="130"/>
        <v>2.8668965369829792E-3</v>
      </c>
      <c r="AY181" t="str">
        <f t="shared" si="131"/>
        <v/>
      </c>
      <c r="AZ181">
        <f t="shared" si="132"/>
        <v>7.5098671522198915E-2</v>
      </c>
      <c r="BA181" t="str">
        <f t="shared" si="133"/>
        <v/>
      </c>
      <c r="BB181">
        <f t="shared" si="134"/>
        <v>3.1752470479683732E-3</v>
      </c>
      <c r="BC181">
        <f t="shared" si="135"/>
        <v>7.946837662100504E-4</v>
      </c>
      <c r="BE181">
        <f t="shared" si="136"/>
        <v>1.0058738036765682</v>
      </c>
      <c r="BF181">
        <f t="shared" si="137"/>
        <v>3.0375072036749713</v>
      </c>
      <c r="BG181" t="str">
        <f t="shared" si="138"/>
        <v/>
      </c>
      <c r="BH181">
        <f t="shared" si="139"/>
        <v>4.9805318923022649E-3</v>
      </c>
      <c r="BI181">
        <f t="shared" si="140"/>
        <v>9.0078256831290025E-4</v>
      </c>
      <c r="BJ181">
        <f t="shared" si="141"/>
        <v>2.7140401416664182E-3</v>
      </c>
      <c r="BK181">
        <f t="shared" si="142"/>
        <v>3.2984847857904105E-5</v>
      </c>
      <c r="BL181">
        <f t="shared" si="143"/>
        <v>3.5236604863958256E-3</v>
      </c>
      <c r="BM181" t="str">
        <f t="shared" si="144"/>
        <v/>
      </c>
      <c r="BN181" t="str">
        <f t="shared" si="145"/>
        <v/>
      </c>
      <c r="BO181">
        <f t="shared" si="146"/>
        <v>1</v>
      </c>
      <c r="BP181" t="str">
        <f t="shared" si="147"/>
        <v/>
      </c>
      <c r="BQ181" t="str">
        <f t="shared" si="148"/>
        <v/>
      </c>
      <c r="BR181" t="str">
        <f t="shared" si="149"/>
        <v/>
      </c>
      <c r="BS181">
        <f t="shared" si="150"/>
        <v>9.536525366494028E-4</v>
      </c>
      <c r="BT181">
        <f t="shared" si="151"/>
        <v>9.7671201085759198E-4</v>
      </c>
      <c r="BU181">
        <f t="shared" si="152"/>
        <v>1.9065547929538118E-5</v>
      </c>
      <c r="BV181">
        <f t="shared" si="153"/>
        <v>8.5973338353481041E-6</v>
      </c>
      <c r="BW181">
        <f t="shared" si="154"/>
        <v>6.6770802712632571E-6</v>
      </c>
      <c r="BX181">
        <f t="shared" si="155"/>
        <v>7.0959314726058294E-5</v>
      </c>
      <c r="BY181">
        <f t="shared" si="156"/>
        <v>3.6342015178231351E-5</v>
      </c>
      <c r="BZ181" t="str">
        <f t="shared" si="157"/>
        <v/>
      </c>
      <c r="CA181">
        <f t="shared" si="158"/>
        <v>8.681494845483805E-4</v>
      </c>
      <c r="CB181" t="str">
        <f t="shared" si="159"/>
        <v/>
      </c>
      <c r="CC181">
        <f t="shared" si="160"/>
        <v>2.342001097687292E-5</v>
      </c>
      <c r="CD181">
        <f t="shared" si="161"/>
        <v>3.8848128029031151E-6</v>
      </c>
      <c r="CI181">
        <f t="shared" si="162"/>
        <v>11.187908496732025</v>
      </c>
      <c r="CJ181">
        <f t="shared" si="163"/>
        <v>0.18790849673202459</v>
      </c>
      <c r="CL181">
        <v>0.86274509803920418</v>
      </c>
      <c r="CM181">
        <v>11.846963027827956</v>
      </c>
      <c r="CN181">
        <v>48.050509385354957</v>
      </c>
      <c r="CO181" t="s">
        <v>1119</v>
      </c>
      <c r="CP181">
        <v>0.11554028495813617</v>
      </c>
      <c r="CQ181">
        <v>2.5237735560136143E-2</v>
      </c>
      <c r="CR181">
        <v>7.2090306842596069E-2</v>
      </c>
      <c r="CS181">
        <v>1.5726165703653131E-3</v>
      </c>
      <c r="CT181">
        <v>0.35408337632510034</v>
      </c>
      <c r="CU181" t="s">
        <v>1119</v>
      </c>
      <c r="CV181" t="s">
        <v>1119</v>
      </c>
      <c r="CW181">
        <v>39.308912671909553</v>
      </c>
      <c r="CX181">
        <v>7.7839465579301326E-2</v>
      </c>
      <c r="CY181" t="s">
        <v>1119</v>
      </c>
      <c r="CZ181">
        <v>3.8664077964348177E-4</v>
      </c>
      <c r="DA181">
        <v>4.5686945311995908E-2</v>
      </c>
      <c r="DB181">
        <v>1.0120320730569893E-2</v>
      </c>
      <c r="DC181">
        <v>1.2719959729124281E-2</v>
      </c>
      <c r="DD181" t="s">
        <v>1119</v>
      </c>
      <c r="DE181">
        <v>6.7778325662786289E-4</v>
      </c>
      <c r="DF181">
        <v>3.4603723758409987E-3</v>
      </c>
      <c r="DG181">
        <v>5.6254619535954444E-4</v>
      </c>
      <c r="DH181" t="s">
        <v>1119</v>
      </c>
      <c r="DI181">
        <v>6.8237930359063947E-2</v>
      </c>
      <c r="DJ181" t="s">
        <v>1119</v>
      </c>
      <c r="DK181" t="s">
        <v>1119</v>
      </c>
      <c r="DL181">
        <v>5.3986303337026052E-3</v>
      </c>
    </row>
    <row r="182" spans="1:116" x14ac:dyDescent="0.2">
      <c r="A182">
        <v>8.9499999999999993</v>
      </c>
      <c r="B182" s="3" t="s">
        <v>151</v>
      </c>
      <c r="C182" s="2">
        <v>11.924176101500365</v>
      </c>
      <c r="D182" s="2">
        <v>47.969141394201927</v>
      </c>
      <c r="E182" s="2">
        <v>0</v>
      </c>
      <c r="F182" s="2">
        <v>9.1365610727226307E-2</v>
      </c>
      <c r="G182" s="2">
        <v>1.9939728051936303E-2</v>
      </c>
      <c r="H182" s="2">
        <v>7.6770554051462783E-2</v>
      </c>
      <c r="I182" s="2">
        <v>1.0555579723199706E-3</v>
      </c>
      <c r="J182" s="2">
        <v>0.11443711060965868</v>
      </c>
      <c r="K182" s="2">
        <v>3.0943039593775991E-3</v>
      </c>
      <c r="L182" s="2">
        <v>8.4404809754692958E-3</v>
      </c>
      <c r="M182" s="2">
        <v>39.604044848136304</v>
      </c>
      <c r="N182" s="2">
        <v>1.2404545294891201E-3</v>
      </c>
      <c r="O182" s="2">
        <v>0</v>
      </c>
      <c r="P182" s="2">
        <v>0</v>
      </c>
      <c r="Q182" s="2">
        <v>5.7671353782011762E-2</v>
      </c>
      <c r="R182" s="2">
        <v>4.4752554453484916E-2</v>
      </c>
      <c r="S182" s="2">
        <v>6.1571464220600697E-4</v>
      </c>
      <c r="T182" s="2">
        <v>3.9861740615116563E-4</v>
      </c>
      <c r="U182" s="2">
        <v>2.3668890627535658E-4</v>
      </c>
      <c r="V182" s="2">
        <v>4.7574187238837657E-3</v>
      </c>
      <c r="W182" s="2">
        <v>2.3599992775014123E-3</v>
      </c>
      <c r="X182" s="2">
        <v>0</v>
      </c>
      <c r="Y182" s="2">
        <v>7.3425499354105264E-2</v>
      </c>
      <c r="Z182" s="2">
        <v>0</v>
      </c>
      <c r="AA182" s="2">
        <v>0</v>
      </c>
      <c r="AB182" s="2">
        <v>2.0760087388327483E-3</v>
      </c>
      <c r="AD182">
        <f t="shared" si="110"/>
        <v>11.924176101500365</v>
      </c>
      <c r="AE182">
        <f t="shared" si="111"/>
        <v>47.969141394201927</v>
      </c>
      <c r="AF182" t="str">
        <f t="shared" si="112"/>
        <v/>
      </c>
      <c r="AG182">
        <f t="shared" si="113"/>
        <v>9.1365610727226307E-2</v>
      </c>
      <c r="AH182">
        <f t="shared" si="114"/>
        <v>1.9939728051936303E-2</v>
      </c>
      <c r="AI182">
        <f t="shared" si="115"/>
        <v>7.6770554051462783E-2</v>
      </c>
      <c r="AJ182">
        <f t="shared" si="116"/>
        <v>1.0555579723199706E-3</v>
      </c>
      <c r="AK182">
        <f t="shared" si="117"/>
        <v>0.11443711060965868</v>
      </c>
      <c r="AL182">
        <f t="shared" si="118"/>
        <v>3.0943039593775991E-3</v>
      </c>
      <c r="AM182">
        <f t="shared" si="119"/>
        <v>8.4404809754692958E-3</v>
      </c>
      <c r="AN182">
        <f t="shared" si="120"/>
        <v>39.604044848136304</v>
      </c>
      <c r="AO182">
        <f t="shared" si="121"/>
        <v>1.2404545294891201E-3</v>
      </c>
      <c r="AP182" t="str">
        <f t="shared" si="122"/>
        <v/>
      </c>
      <c r="AQ182" t="str">
        <f t="shared" si="123"/>
        <v/>
      </c>
      <c r="AR182">
        <f t="shared" si="124"/>
        <v>5.7671353782011762E-2</v>
      </c>
      <c r="AS182">
        <f t="shared" si="125"/>
        <v>4.4752554453484916E-2</v>
      </c>
      <c r="AT182">
        <f t="shared" si="126"/>
        <v>6.1571464220600697E-4</v>
      </c>
      <c r="AU182">
        <f t="shared" si="127"/>
        <v>3.9861740615116563E-4</v>
      </c>
      <c r="AV182">
        <f t="shared" si="128"/>
        <v>2.3668890627535658E-4</v>
      </c>
      <c r="AW182">
        <f t="shared" si="129"/>
        <v>4.7574187238837657E-3</v>
      </c>
      <c r="AX182">
        <f t="shared" si="130"/>
        <v>2.3599992775014123E-3</v>
      </c>
      <c r="AY182" t="str">
        <f t="shared" si="131"/>
        <v/>
      </c>
      <c r="AZ182">
        <f t="shared" si="132"/>
        <v>7.3425499354105264E-2</v>
      </c>
      <c r="BA182" t="str">
        <f t="shared" si="133"/>
        <v/>
      </c>
      <c r="BB182" t="str">
        <f t="shared" si="134"/>
        <v/>
      </c>
      <c r="BC182">
        <f t="shared" si="135"/>
        <v>2.0760087388327483E-3</v>
      </c>
      <c r="BE182">
        <f t="shared" si="136"/>
        <v>1.004677229116776</v>
      </c>
      <c r="BF182">
        <f t="shared" si="137"/>
        <v>3.0340640597672994</v>
      </c>
      <c r="BG182" t="str">
        <f t="shared" si="138"/>
        <v/>
      </c>
      <c r="BH182">
        <f t="shared" si="139"/>
        <v>3.8041149658011174E-3</v>
      </c>
      <c r="BI182">
        <f t="shared" si="140"/>
        <v>7.4785885136931436E-4</v>
      </c>
      <c r="BJ182">
        <f t="shared" si="141"/>
        <v>2.7661709256496269E-3</v>
      </c>
      <c r="BK182">
        <f t="shared" si="142"/>
        <v>3.4486895235469545E-5</v>
      </c>
      <c r="BL182">
        <f t="shared" si="143"/>
        <v>3.6116207284353384E-3</v>
      </c>
      <c r="BM182">
        <f t="shared" si="144"/>
        <v>8.83235425299189E-5</v>
      </c>
      <c r="BN182">
        <f t="shared" si="145"/>
        <v>2.1846195610800631E-4</v>
      </c>
      <c r="BO182">
        <f t="shared" si="146"/>
        <v>1</v>
      </c>
      <c r="BP182">
        <f t="shared" si="147"/>
        <v>2.622473673219253E-5</v>
      </c>
      <c r="BQ182" t="str">
        <f t="shared" si="148"/>
        <v/>
      </c>
      <c r="BR182" t="str">
        <f t="shared" si="149"/>
        <v/>
      </c>
      <c r="BS182">
        <f t="shared" si="150"/>
        <v>1.0623161855197684E-3</v>
      </c>
      <c r="BT182">
        <f t="shared" si="151"/>
        <v>8.1096111703683163E-4</v>
      </c>
      <c r="BU182">
        <f t="shared" si="152"/>
        <v>1.0572701125067819E-5</v>
      </c>
      <c r="BV182">
        <f t="shared" si="153"/>
        <v>6.872796549590325E-6</v>
      </c>
      <c r="BW182">
        <f t="shared" si="154"/>
        <v>3.7692607462278508E-6</v>
      </c>
      <c r="BX182">
        <f t="shared" si="155"/>
        <v>7.3625208458478873E-5</v>
      </c>
      <c r="BY182">
        <f t="shared" si="156"/>
        <v>2.9888894124561075E-5</v>
      </c>
      <c r="BZ182" t="str">
        <f t="shared" si="157"/>
        <v/>
      </c>
      <c r="CA182">
        <f t="shared" si="158"/>
        <v>8.4802793222078234E-4</v>
      </c>
      <c r="CB182" t="str">
        <f t="shared" si="159"/>
        <v/>
      </c>
      <c r="CC182" t="str">
        <f t="shared" si="160"/>
        <v/>
      </c>
      <c r="CD182">
        <f t="shared" si="161"/>
        <v>1.0139252150293108E-5</v>
      </c>
      <c r="CI182">
        <f t="shared" si="162"/>
        <v>11.21486928104575</v>
      </c>
      <c r="CJ182">
        <f t="shared" si="163"/>
        <v>0.21486928104575043</v>
      </c>
      <c r="CL182">
        <v>0.87032085561497574</v>
      </c>
      <c r="CM182">
        <v>11.91592463028957</v>
      </c>
      <c r="CN182">
        <v>47.981588600865024</v>
      </c>
      <c r="CO182" t="s">
        <v>1119</v>
      </c>
      <c r="CP182">
        <v>5.978278887755277E-2</v>
      </c>
      <c r="CQ182">
        <v>2.8894367676347576E-2</v>
      </c>
      <c r="CR182">
        <v>7.6415313214203653E-2</v>
      </c>
      <c r="CS182">
        <v>1.4719299209303362E-3</v>
      </c>
      <c r="CT182">
        <v>0.14765756318448178</v>
      </c>
      <c r="CU182" t="s">
        <v>1119</v>
      </c>
      <c r="CV182" t="s">
        <v>1119</v>
      </c>
      <c r="CW182">
        <v>39.625527256969853</v>
      </c>
      <c r="CX182">
        <v>2.0533090375051962E-2</v>
      </c>
      <c r="CY182" t="s">
        <v>1119</v>
      </c>
      <c r="CZ182" t="s">
        <v>1119</v>
      </c>
      <c r="DA182">
        <v>3.315081390292856E-2</v>
      </c>
      <c r="DB182">
        <v>2.4854204193293719E-3</v>
      </c>
      <c r="DC182">
        <v>8.1967691975778269E-3</v>
      </c>
      <c r="DD182">
        <v>6.8213242656603717E-4</v>
      </c>
      <c r="DE182">
        <v>1.2004197284535226E-3</v>
      </c>
      <c r="DF182">
        <v>8.4606905356075998E-3</v>
      </c>
      <c r="DG182">
        <v>7.5222407020653374E-4</v>
      </c>
      <c r="DH182" t="s">
        <v>1119</v>
      </c>
      <c r="DI182">
        <v>8.0124071628059734E-2</v>
      </c>
      <c r="DJ182" t="s">
        <v>1119</v>
      </c>
      <c r="DK182">
        <v>6.0259271394921786E-3</v>
      </c>
      <c r="DL182">
        <v>1.125989578778053E-3</v>
      </c>
    </row>
    <row r="183" spans="1:116" x14ac:dyDescent="0.2">
      <c r="A183">
        <v>9</v>
      </c>
      <c r="B183" s="3" t="s">
        <v>152</v>
      </c>
      <c r="C183" s="2">
        <v>11.910902225477049</v>
      </c>
      <c r="D183" s="2">
        <v>47.945056726431403</v>
      </c>
      <c r="E183" s="2">
        <v>7.37666020216986E-3</v>
      </c>
      <c r="F183" s="2">
        <v>6.5421698511848883E-2</v>
      </c>
      <c r="G183" s="2">
        <v>2.9320186397767109E-2</v>
      </c>
      <c r="H183" s="2">
        <v>7.0519727271131927E-2</v>
      </c>
      <c r="I183" s="2">
        <v>1.829953998497585E-3</v>
      </c>
      <c r="J183" s="2">
        <v>0.13015251958356316</v>
      </c>
      <c r="K183" s="2">
        <v>2.2569832125416977E-2</v>
      </c>
      <c r="L183" s="2">
        <v>2.6888701729985511E-2</v>
      </c>
      <c r="M183" s="2">
        <v>39.601644593547739</v>
      </c>
      <c r="N183" s="2">
        <v>0</v>
      </c>
      <c r="O183" s="2">
        <v>0</v>
      </c>
      <c r="P183" s="2">
        <v>0</v>
      </c>
      <c r="Q183" s="2">
        <v>6.0943363143593603E-2</v>
      </c>
      <c r="R183" s="2">
        <v>3.5741982023382267E-2</v>
      </c>
      <c r="S183" s="2">
        <v>1.914389447828216E-3</v>
      </c>
      <c r="T183" s="2">
        <v>5.5776605189429194E-4</v>
      </c>
      <c r="U183" s="2">
        <v>1.4543052941390746E-4</v>
      </c>
      <c r="V183" s="2">
        <v>4.2123905950610585E-3</v>
      </c>
      <c r="W183" s="2">
        <v>1.6534205907134606E-3</v>
      </c>
      <c r="X183" s="2">
        <v>0</v>
      </c>
      <c r="Y183" s="2">
        <v>7.536889374868723E-2</v>
      </c>
      <c r="Z183" s="2">
        <v>0</v>
      </c>
      <c r="AA183" s="2">
        <v>7.0757776076783852E-3</v>
      </c>
      <c r="AB183" s="2">
        <v>7.0376098514875196E-4</v>
      </c>
      <c r="AD183">
        <f t="shared" si="110"/>
        <v>11.910902225477049</v>
      </c>
      <c r="AE183">
        <f t="shared" si="111"/>
        <v>47.945056726431403</v>
      </c>
      <c r="AF183">
        <f t="shared" si="112"/>
        <v>7.37666020216986E-3</v>
      </c>
      <c r="AG183">
        <f t="shared" si="113"/>
        <v>6.5421698511848883E-2</v>
      </c>
      <c r="AH183">
        <f t="shared" si="114"/>
        <v>2.9320186397767109E-2</v>
      </c>
      <c r="AI183">
        <f t="shared" si="115"/>
        <v>7.0519727271131927E-2</v>
      </c>
      <c r="AJ183">
        <f t="shared" si="116"/>
        <v>1.829953998497585E-3</v>
      </c>
      <c r="AK183">
        <f t="shared" si="117"/>
        <v>0.13015251958356316</v>
      </c>
      <c r="AL183">
        <f t="shared" si="118"/>
        <v>2.2569832125416977E-2</v>
      </c>
      <c r="AM183">
        <f t="shared" si="119"/>
        <v>2.6888701729985511E-2</v>
      </c>
      <c r="AN183">
        <f t="shared" si="120"/>
        <v>39.601644593547739</v>
      </c>
      <c r="AO183" t="str">
        <f t="shared" si="121"/>
        <v/>
      </c>
      <c r="AP183" t="str">
        <f t="shared" si="122"/>
        <v/>
      </c>
      <c r="AQ183" t="str">
        <f t="shared" si="123"/>
        <v/>
      </c>
      <c r="AR183">
        <f t="shared" si="124"/>
        <v>6.0943363143593603E-2</v>
      </c>
      <c r="AS183">
        <f t="shared" si="125"/>
        <v>3.5741982023382267E-2</v>
      </c>
      <c r="AT183">
        <f t="shared" si="126"/>
        <v>1.914389447828216E-3</v>
      </c>
      <c r="AU183">
        <f t="shared" si="127"/>
        <v>5.5776605189429194E-4</v>
      </c>
      <c r="AV183">
        <f t="shared" si="128"/>
        <v>1.4543052941390746E-4</v>
      </c>
      <c r="AW183">
        <f t="shared" si="129"/>
        <v>4.2123905950610585E-3</v>
      </c>
      <c r="AX183">
        <f t="shared" si="130"/>
        <v>1.6534205907134606E-3</v>
      </c>
      <c r="AY183" t="str">
        <f t="shared" si="131"/>
        <v/>
      </c>
      <c r="AZ183">
        <f t="shared" si="132"/>
        <v>7.536889374868723E-2</v>
      </c>
      <c r="BA183" t="str">
        <f t="shared" si="133"/>
        <v/>
      </c>
      <c r="BB183">
        <f t="shared" si="134"/>
        <v>7.0757776076783852E-3</v>
      </c>
      <c r="BC183">
        <f t="shared" si="135"/>
        <v>7.0376098514875196E-4</v>
      </c>
      <c r="BE183">
        <f t="shared" si="136"/>
        <v>1.0036196579406438</v>
      </c>
      <c r="BF183">
        <f t="shared" si="137"/>
        <v>3.0327244987725446</v>
      </c>
      <c r="BG183">
        <f t="shared" si="138"/>
        <v>3.2472766794993275E-4</v>
      </c>
      <c r="BH183">
        <f t="shared" si="139"/>
        <v>2.7240746766824036E-3</v>
      </c>
      <c r="BI183">
        <f t="shared" si="140"/>
        <v>1.0997486967221017E-3</v>
      </c>
      <c r="BJ183">
        <f t="shared" si="141"/>
        <v>2.541097232353272E-3</v>
      </c>
      <c r="BK183">
        <f t="shared" si="142"/>
        <v>5.9791369633755398E-5</v>
      </c>
      <c r="BL183">
        <f t="shared" si="143"/>
        <v>4.1078460081572423E-3</v>
      </c>
      <c r="BM183">
        <f t="shared" si="144"/>
        <v>6.4427036793862982E-4</v>
      </c>
      <c r="BN183">
        <f t="shared" si="145"/>
        <v>6.9599285002692178E-4</v>
      </c>
      <c r="BO183">
        <f t="shared" si="146"/>
        <v>1</v>
      </c>
      <c r="BP183" t="str">
        <f t="shared" si="147"/>
        <v/>
      </c>
      <c r="BQ183" t="str">
        <f t="shared" si="148"/>
        <v/>
      </c>
      <c r="BR183" t="str">
        <f t="shared" si="149"/>
        <v/>
      </c>
      <c r="BS183">
        <f t="shared" si="150"/>
        <v>1.1226551967158526E-3</v>
      </c>
      <c r="BT183">
        <f t="shared" si="151"/>
        <v>6.4771977426788857E-4</v>
      </c>
      <c r="BU183">
        <f t="shared" si="152"/>
        <v>3.2874797582210113E-5</v>
      </c>
      <c r="BV183">
        <f t="shared" si="153"/>
        <v>9.6173545881633152E-6</v>
      </c>
      <c r="BW183">
        <f t="shared" si="154"/>
        <v>2.3161153547529773E-6</v>
      </c>
      <c r="BX183">
        <f t="shared" si="155"/>
        <v>6.5194373490120572E-5</v>
      </c>
      <c r="BY183">
        <f t="shared" si="156"/>
        <v>2.0941492961168683E-5</v>
      </c>
      <c r="BZ183" t="str">
        <f t="shared" si="157"/>
        <v/>
      </c>
      <c r="CA183">
        <f t="shared" si="158"/>
        <v>8.705259285086012E-4</v>
      </c>
      <c r="CB183" t="str">
        <f t="shared" si="159"/>
        <v/>
      </c>
      <c r="CC183">
        <f t="shared" si="160"/>
        <v>5.2144806583696684E-5</v>
      </c>
      <c r="CD183">
        <f t="shared" si="161"/>
        <v>3.4373856128875429E-6</v>
      </c>
      <c r="CI183">
        <f t="shared" si="162"/>
        <v>11.241830065359476</v>
      </c>
      <c r="CJ183">
        <f t="shared" si="163"/>
        <v>0.24183006535947627</v>
      </c>
      <c r="CL183">
        <v>0.8841911764705781</v>
      </c>
      <c r="CM183">
        <v>11.735979966409108</v>
      </c>
      <c r="CN183">
        <v>48.167699809058057</v>
      </c>
      <c r="CO183" t="s">
        <v>1119</v>
      </c>
      <c r="CP183">
        <v>6.8515342583869918E-2</v>
      </c>
      <c r="CQ183">
        <v>2.4577235329656617E-2</v>
      </c>
      <c r="CR183">
        <v>8.1768677158111772E-2</v>
      </c>
      <c r="CS183">
        <v>5.0216517840659229E-4</v>
      </c>
      <c r="CT183">
        <v>0.75853970870989584</v>
      </c>
      <c r="CU183" t="s">
        <v>1119</v>
      </c>
      <c r="CV183" t="s">
        <v>1119</v>
      </c>
      <c r="CW183">
        <v>39.013348673830968</v>
      </c>
      <c r="CX183" t="s">
        <v>1119</v>
      </c>
      <c r="CY183" t="s">
        <v>1119</v>
      </c>
      <c r="CZ183">
        <v>2.0394269443019765E-3</v>
      </c>
      <c r="DA183">
        <v>3.7503984334121235E-2</v>
      </c>
      <c r="DB183">
        <v>6.3562892582623362E-3</v>
      </c>
      <c r="DC183">
        <v>8.5508405492890315E-3</v>
      </c>
      <c r="DD183" t="s">
        <v>1119</v>
      </c>
      <c r="DE183">
        <v>3.0483621514836669E-4</v>
      </c>
      <c r="DF183">
        <v>6.7713813065391135E-3</v>
      </c>
      <c r="DG183">
        <v>3.3927377924341767E-3</v>
      </c>
      <c r="DH183" t="s">
        <v>1119</v>
      </c>
      <c r="DI183">
        <v>7.4313949386144246E-2</v>
      </c>
      <c r="DJ183" t="s">
        <v>1119</v>
      </c>
      <c r="DK183">
        <v>9.8349759556849905E-3</v>
      </c>
      <c r="DL183" t="s">
        <v>1119</v>
      </c>
    </row>
    <row r="184" spans="1:116" x14ac:dyDescent="0.2">
      <c r="A184">
        <v>9.0500000000000007</v>
      </c>
      <c r="B184" s="3" t="s">
        <v>153</v>
      </c>
      <c r="C184" s="2">
        <v>11.906573635653723</v>
      </c>
      <c r="D184" s="2">
        <v>47.963417138713382</v>
      </c>
      <c r="E184" s="2">
        <v>3.959321268284962E-2</v>
      </c>
      <c r="F184" s="2">
        <v>0.12754719017699595</v>
      </c>
      <c r="G184" s="2">
        <v>2.8006301493278943E-2</v>
      </c>
      <c r="H184" s="2">
        <v>8.4505680590623578E-2</v>
      </c>
      <c r="I184" s="2">
        <v>2.0239909248807304E-3</v>
      </c>
      <c r="J184" s="2">
        <v>0.13621378324376257</v>
      </c>
      <c r="K184" s="2">
        <v>2.090679334180099E-2</v>
      </c>
      <c r="L184" s="2">
        <v>7.622102394826193E-3</v>
      </c>
      <c r="M184" s="2">
        <v>39.485175291726279</v>
      </c>
      <c r="N184" s="2">
        <v>0</v>
      </c>
      <c r="O184" s="2">
        <v>0</v>
      </c>
      <c r="P184" s="2">
        <v>0</v>
      </c>
      <c r="Q184" s="2">
        <v>6.8502649817548028E-2</v>
      </c>
      <c r="R184" s="2">
        <v>4.0577064737068826E-2</v>
      </c>
      <c r="S184" s="2">
        <v>1.4033250611913597E-3</v>
      </c>
      <c r="T184" s="2">
        <v>0</v>
      </c>
      <c r="U184" s="2">
        <v>2.2460204234699637E-4</v>
      </c>
      <c r="V184" s="2">
        <v>5.4562271634496428E-3</v>
      </c>
      <c r="W184" s="2">
        <v>1.4352772779924776E-3</v>
      </c>
      <c r="X184" s="2">
        <v>0</v>
      </c>
      <c r="Y184" s="2">
        <v>7.4456832852283064E-2</v>
      </c>
      <c r="Z184" s="2">
        <v>0</v>
      </c>
      <c r="AA184" s="2">
        <v>6.3589001057001281E-3</v>
      </c>
      <c r="AB184" s="2">
        <v>0</v>
      </c>
      <c r="AD184">
        <f t="shared" si="110"/>
        <v>11.906573635653723</v>
      </c>
      <c r="AE184">
        <f t="shared" si="111"/>
        <v>47.963417138713382</v>
      </c>
      <c r="AF184">
        <f t="shared" si="112"/>
        <v>3.959321268284962E-2</v>
      </c>
      <c r="AG184">
        <f t="shared" si="113"/>
        <v>0.12754719017699595</v>
      </c>
      <c r="AH184">
        <f t="shared" si="114"/>
        <v>2.8006301493278943E-2</v>
      </c>
      <c r="AI184">
        <f t="shared" si="115"/>
        <v>8.4505680590623578E-2</v>
      </c>
      <c r="AJ184">
        <f t="shared" si="116"/>
        <v>2.0239909248807304E-3</v>
      </c>
      <c r="AK184">
        <f t="shared" si="117"/>
        <v>0.13621378324376257</v>
      </c>
      <c r="AL184">
        <f t="shared" si="118"/>
        <v>2.090679334180099E-2</v>
      </c>
      <c r="AM184">
        <f t="shared" si="119"/>
        <v>7.622102394826193E-3</v>
      </c>
      <c r="AN184">
        <f t="shared" si="120"/>
        <v>39.485175291726279</v>
      </c>
      <c r="AO184" t="str">
        <f t="shared" si="121"/>
        <v/>
      </c>
      <c r="AP184" t="str">
        <f t="shared" si="122"/>
        <v/>
      </c>
      <c r="AQ184" t="str">
        <f t="shared" si="123"/>
        <v/>
      </c>
      <c r="AR184">
        <f t="shared" si="124"/>
        <v>6.8502649817548028E-2</v>
      </c>
      <c r="AS184">
        <f t="shared" si="125"/>
        <v>4.0577064737068826E-2</v>
      </c>
      <c r="AT184">
        <f t="shared" si="126"/>
        <v>1.4033250611913597E-3</v>
      </c>
      <c r="AU184" t="str">
        <f t="shared" si="127"/>
        <v/>
      </c>
      <c r="AV184">
        <f t="shared" si="128"/>
        <v>2.2460204234699637E-4</v>
      </c>
      <c r="AW184">
        <f t="shared" si="129"/>
        <v>5.4562271634496428E-3</v>
      </c>
      <c r="AX184">
        <f t="shared" si="130"/>
        <v>1.4352772779924776E-3</v>
      </c>
      <c r="AY184" t="str">
        <f t="shared" si="131"/>
        <v/>
      </c>
      <c r="AZ184">
        <f t="shared" si="132"/>
        <v>7.4456832852283064E-2</v>
      </c>
      <c r="BA184" t="str">
        <f t="shared" si="133"/>
        <v/>
      </c>
      <c r="BB184">
        <f t="shared" si="134"/>
        <v>6.3589001057001281E-3</v>
      </c>
      <c r="BC184" t="str">
        <f t="shared" si="135"/>
        <v/>
      </c>
      <c r="BE184">
        <f t="shared" si="136"/>
        <v>1.0062142264249982</v>
      </c>
      <c r="BF184">
        <f t="shared" si="137"/>
        <v>3.0428349152633936</v>
      </c>
      <c r="BG184">
        <f t="shared" si="138"/>
        <v>1.7480723736664906E-3</v>
      </c>
      <c r="BH184">
        <f t="shared" si="139"/>
        <v>5.3265651196901442E-3</v>
      </c>
      <c r="BI184">
        <f t="shared" si="140"/>
        <v>1.0535657413913515E-3</v>
      </c>
      <c r="BJ184">
        <f t="shared" si="141"/>
        <v>3.0540469869124363E-3</v>
      </c>
      <c r="BK184">
        <f t="shared" si="142"/>
        <v>6.6326341351489611E-5</v>
      </c>
      <c r="BL184">
        <f t="shared" si="143"/>
        <v>4.3118315070972309E-3</v>
      </c>
      <c r="BM184">
        <f t="shared" si="144"/>
        <v>5.9855822953754502E-4</v>
      </c>
      <c r="BN184">
        <f t="shared" si="145"/>
        <v>1.9787406453104038E-4</v>
      </c>
      <c r="BO184">
        <f t="shared" si="146"/>
        <v>1</v>
      </c>
      <c r="BP184" t="str">
        <f t="shared" si="147"/>
        <v/>
      </c>
      <c r="BQ184" t="str">
        <f t="shared" si="148"/>
        <v/>
      </c>
      <c r="BR184" t="str">
        <f t="shared" si="149"/>
        <v/>
      </c>
      <c r="BS184">
        <f t="shared" si="150"/>
        <v>1.2656292309419E-3</v>
      </c>
      <c r="BT184">
        <f t="shared" si="151"/>
        <v>7.3751066192993277E-4</v>
      </c>
      <c r="BU184">
        <f t="shared" si="152"/>
        <v>2.4169642588509091E-5</v>
      </c>
      <c r="BV184" t="str">
        <f t="shared" si="153"/>
        <v/>
      </c>
      <c r="BW184">
        <f t="shared" si="154"/>
        <v>3.5875457921912681E-6</v>
      </c>
      <c r="BX184">
        <f t="shared" si="155"/>
        <v>8.4694084241604279E-5</v>
      </c>
      <c r="BY184">
        <f t="shared" si="156"/>
        <v>1.8232207691201522E-5</v>
      </c>
      <c r="BZ184" t="str">
        <f t="shared" si="157"/>
        <v/>
      </c>
      <c r="CA184">
        <f t="shared" si="158"/>
        <v>8.6252815529247451E-4</v>
      </c>
      <c r="CB184" t="str">
        <f t="shared" si="159"/>
        <v/>
      </c>
      <c r="CC184">
        <f t="shared" si="160"/>
        <v>4.7000019746633864E-5</v>
      </c>
      <c r="CD184" t="str">
        <f t="shared" si="161"/>
        <v/>
      </c>
      <c r="CI184">
        <f t="shared" si="162"/>
        <v>11.268790849673202</v>
      </c>
      <c r="CJ184">
        <f t="shared" si="163"/>
        <v>0.2687908496732021</v>
      </c>
      <c r="CL184">
        <v>0.88480392156861232</v>
      </c>
      <c r="CM184">
        <v>11.826257673843006</v>
      </c>
      <c r="CN184">
        <v>48.050425942881432</v>
      </c>
      <c r="CO184" t="s">
        <v>1119</v>
      </c>
      <c r="CP184">
        <v>6.2622224944826027E-2</v>
      </c>
      <c r="CQ184">
        <v>2.8177565061502804E-2</v>
      </c>
      <c r="CR184">
        <v>9.6353212245454734E-2</v>
      </c>
      <c r="CS184">
        <v>1.0546824346095748E-3</v>
      </c>
      <c r="CT184">
        <v>0.38349174806875175</v>
      </c>
      <c r="CU184" t="s">
        <v>1119</v>
      </c>
      <c r="CV184" t="s">
        <v>1119</v>
      </c>
      <c r="CW184">
        <v>39.325498301096815</v>
      </c>
      <c r="CX184">
        <v>0.1000762095397401</v>
      </c>
      <c r="CY184" t="s">
        <v>1119</v>
      </c>
      <c r="CZ184">
        <v>6.2252256188067364E-4</v>
      </c>
      <c r="DA184">
        <v>3.3309096077855503E-2</v>
      </c>
      <c r="DB184">
        <v>2.2338369328358761E-3</v>
      </c>
      <c r="DC184" t="s">
        <v>1119</v>
      </c>
      <c r="DD184">
        <v>1.3948665305571584E-3</v>
      </c>
      <c r="DE184">
        <v>5.5287600074457764E-3</v>
      </c>
      <c r="DF184">
        <v>2.3941662821118327E-3</v>
      </c>
      <c r="DG184">
        <v>2.4742950888187031E-4</v>
      </c>
      <c r="DH184" t="s">
        <v>1119</v>
      </c>
      <c r="DI184">
        <v>7.1699279136922964E-2</v>
      </c>
      <c r="DJ184" t="s">
        <v>1119</v>
      </c>
      <c r="DK184">
        <v>2.4438838975015297E-3</v>
      </c>
      <c r="DL184">
        <v>6.1685989478896973E-3</v>
      </c>
    </row>
    <row r="185" spans="1:116" x14ac:dyDescent="0.2">
      <c r="A185">
        <v>9.1</v>
      </c>
      <c r="B185" s="3" t="s">
        <v>154</v>
      </c>
      <c r="C185" s="2">
        <v>11.917895721908055</v>
      </c>
      <c r="D185" s="2">
        <v>47.992214359461336</v>
      </c>
      <c r="E185" s="2">
        <v>0</v>
      </c>
      <c r="F185" s="2">
        <v>0.15816993665506415</v>
      </c>
      <c r="G185" s="2">
        <v>3.2089251026301446E-2</v>
      </c>
      <c r="H185" s="2">
        <v>6.5952357823526611E-2</v>
      </c>
      <c r="I185" s="2">
        <v>1.337399956445255E-3</v>
      </c>
      <c r="J185" s="2">
        <v>0.14432170497979463</v>
      </c>
      <c r="K185" s="2">
        <v>0</v>
      </c>
      <c r="L185" s="2">
        <v>0</v>
      </c>
      <c r="M185" s="2">
        <v>39.472432759233136</v>
      </c>
      <c r="N185" s="2">
        <v>0</v>
      </c>
      <c r="O185" s="2">
        <v>0</v>
      </c>
      <c r="P185" s="2">
        <v>0</v>
      </c>
      <c r="Q185" s="2">
        <v>7.9303632193537879E-2</v>
      </c>
      <c r="R185" s="2">
        <v>4.4369373687188018E-2</v>
      </c>
      <c r="S185" s="2">
        <v>1.9112949022847675E-3</v>
      </c>
      <c r="T185" s="2">
        <v>0</v>
      </c>
      <c r="U185" s="2">
        <v>3.0726355677425897E-4</v>
      </c>
      <c r="V185" s="2">
        <v>6.7949535680562915E-3</v>
      </c>
      <c r="W185" s="2">
        <v>1.7358803152087113E-3</v>
      </c>
      <c r="X185" s="2">
        <v>0</v>
      </c>
      <c r="Y185" s="2">
        <v>7.4515816696393095E-2</v>
      </c>
      <c r="Z185" s="2">
        <v>0</v>
      </c>
      <c r="AA185" s="2">
        <v>6.5103681345639684E-3</v>
      </c>
      <c r="AB185" s="2">
        <v>1.3792590235102195E-4</v>
      </c>
      <c r="AD185">
        <f t="shared" si="110"/>
        <v>11.917895721908055</v>
      </c>
      <c r="AE185">
        <f t="shared" si="111"/>
        <v>47.992214359461336</v>
      </c>
      <c r="AF185" t="str">
        <f t="shared" si="112"/>
        <v/>
      </c>
      <c r="AG185">
        <f t="shared" si="113"/>
        <v>0.15816993665506415</v>
      </c>
      <c r="AH185">
        <f t="shared" si="114"/>
        <v>3.2089251026301446E-2</v>
      </c>
      <c r="AI185">
        <f t="shared" si="115"/>
        <v>6.5952357823526611E-2</v>
      </c>
      <c r="AJ185">
        <f t="shared" si="116"/>
        <v>1.337399956445255E-3</v>
      </c>
      <c r="AK185">
        <f t="shared" si="117"/>
        <v>0.14432170497979463</v>
      </c>
      <c r="AL185" t="str">
        <f t="shared" si="118"/>
        <v/>
      </c>
      <c r="AM185" t="str">
        <f t="shared" si="119"/>
        <v/>
      </c>
      <c r="AN185">
        <f t="shared" si="120"/>
        <v>39.472432759233136</v>
      </c>
      <c r="AO185" t="str">
        <f t="shared" si="121"/>
        <v/>
      </c>
      <c r="AP185" t="str">
        <f t="shared" si="122"/>
        <v/>
      </c>
      <c r="AQ185" t="str">
        <f t="shared" si="123"/>
        <v/>
      </c>
      <c r="AR185">
        <f t="shared" si="124"/>
        <v>7.9303632193537879E-2</v>
      </c>
      <c r="AS185">
        <f t="shared" si="125"/>
        <v>4.4369373687188018E-2</v>
      </c>
      <c r="AT185">
        <f t="shared" si="126"/>
        <v>1.9112949022847675E-3</v>
      </c>
      <c r="AU185" t="str">
        <f t="shared" si="127"/>
        <v/>
      </c>
      <c r="AV185">
        <f t="shared" si="128"/>
        <v>3.0726355677425897E-4</v>
      </c>
      <c r="AW185">
        <f t="shared" si="129"/>
        <v>6.7949535680562915E-3</v>
      </c>
      <c r="AX185">
        <f t="shared" si="130"/>
        <v>1.7358803152087113E-3</v>
      </c>
      <c r="AY185" t="str">
        <f t="shared" si="131"/>
        <v/>
      </c>
      <c r="AZ185">
        <f t="shared" si="132"/>
        <v>7.4515816696393095E-2</v>
      </c>
      <c r="BA185" t="str">
        <f t="shared" si="133"/>
        <v/>
      </c>
      <c r="BB185">
        <f t="shared" si="134"/>
        <v>6.5103681345639684E-3</v>
      </c>
      <c r="BC185">
        <f t="shared" si="135"/>
        <v>1.3792590235102195E-4</v>
      </c>
      <c r="BE185">
        <f t="shared" si="136"/>
        <v>1.0074961821514066</v>
      </c>
      <c r="BF185">
        <f t="shared" si="137"/>
        <v>3.045644713354176</v>
      </c>
      <c r="BG185" t="str">
        <f t="shared" si="138"/>
        <v/>
      </c>
      <c r="BH185">
        <f t="shared" si="139"/>
        <v>6.6075500678505475E-3</v>
      </c>
      <c r="BI185">
        <f t="shared" si="140"/>
        <v>1.2075514338946499E-3</v>
      </c>
      <c r="BJ185">
        <f t="shared" si="141"/>
        <v>2.3842967882909791E-3</v>
      </c>
      <c r="BK185">
        <f t="shared" si="142"/>
        <v>4.3840849648129624E-5</v>
      </c>
      <c r="BL185">
        <f t="shared" si="143"/>
        <v>4.5699616328418527E-3</v>
      </c>
      <c r="BM185" t="str">
        <f t="shared" si="144"/>
        <v/>
      </c>
      <c r="BN185" t="str">
        <f t="shared" si="145"/>
        <v/>
      </c>
      <c r="BO185">
        <f t="shared" si="146"/>
        <v>1</v>
      </c>
      <c r="BP185" t="str">
        <f t="shared" si="147"/>
        <v/>
      </c>
      <c r="BQ185" t="str">
        <f t="shared" si="148"/>
        <v/>
      </c>
      <c r="BR185" t="str">
        <f t="shared" si="149"/>
        <v/>
      </c>
      <c r="BS185">
        <f t="shared" si="150"/>
        <v>1.465657117156083E-3</v>
      </c>
      <c r="BT185">
        <f t="shared" si="151"/>
        <v>8.0669831606304965E-4</v>
      </c>
      <c r="BU185">
        <f t="shared" si="152"/>
        <v>3.2929097304493377E-5</v>
      </c>
      <c r="BV185" t="str">
        <f t="shared" si="153"/>
        <v/>
      </c>
      <c r="BW185">
        <f t="shared" si="154"/>
        <v>4.9094742036027299E-6</v>
      </c>
      <c r="BX185">
        <f t="shared" si="155"/>
        <v>1.0550846468099265E-4</v>
      </c>
      <c r="BY185">
        <f t="shared" si="156"/>
        <v>2.2057861474287992E-5</v>
      </c>
      <c r="BZ185" t="str">
        <f t="shared" si="157"/>
        <v/>
      </c>
      <c r="CA185">
        <f t="shared" si="158"/>
        <v>8.6349010297777308E-4</v>
      </c>
      <c r="CB185" t="str">
        <f t="shared" si="159"/>
        <v/>
      </c>
      <c r="CC185">
        <f t="shared" si="160"/>
        <v>4.8135087040298863E-5</v>
      </c>
      <c r="CD185">
        <f t="shared" si="161"/>
        <v>6.7587787535830548E-7</v>
      </c>
      <c r="CI185">
        <f t="shared" si="162"/>
        <v>11.295751633986926</v>
      </c>
      <c r="CJ185">
        <f t="shared" si="163"/>
        <v>0.29575163398692617</v>
      </c>
      <c r="CL185">
        <v>0.88502673796791953</v>
      </c>
      <c r="CM185">
        <v>11.933867033530145</v>
      </c>
      <c r="CN185">
        <v>47.947628476935364</v>
      </c>
      <c r="CO185" t="s">
        <v>1119</v>
      </c>
      <c r="CP185">
        <v>6.0095505848818752E-2</v>
      </c>
      <c r="CQ185">
        <v>2.8111657083972043E-2</v>
      </c>
      <c r="CR185">
        <v>9.8353481280145608E-2</v>
      </c>
      <c r="CS185">
        <v>1.5479742893004821E-3</v>
      </c>
      <c r="CT185">
        <v>5.8013742981854272E-2</v>
      </c>
      <c r="CU185" t="s">
        <v>1119</v>
      </c>
      <c r="CV185" t="s">
        <v>1119</v>
      </c>
      <c r="CW185">
        <v>39.684530080055282</v>
      </c>
      <c r="CX185" t="s">
        <v>1119</v>
      </c>
      <c r="CY185" t="s">
        <v>1119</v>
      </c>
      <c r="CZ185">
        <v>2.9696199930909461E-4</v>
      </c>
      <c r="DA185">
        <v>5.565803098260285E-2</v>
      </c>
      <c r="DB185">
        <v>3.004495400843402E-2</v>
      </c>
      <c r="DC185">
        <v>1.6242589382838739E-3</v>
      </c>
      <c r="DD185" t="s">
        <v>1119</v>
      </c>
      <c r="DE185">
        <v>2.3129018710855089E-4</v>
      </c>
      <c r="DF185">
        <v>4.2749821694310361E-3</v>
      </c>
      <c r="DG185">
        <v>2.2014565977193298E-3</v>
      </c>
      <c r="DH185" t="s">
        <v>1119</v>
      </c>
      <c r="DI185">
        <v>8.0888355507774276E-2</v>
      </c>
      <c r="DJ185" t="s">
        <v>1119</v>
      </c>
      <c r="DK185">
        <v>1.1724123408697915E-2</v>
      </c>
      <c r="DL185">
        <v>9.0763419578790948E-4</v>
      </c>
    </row>
    <row r="186" spans="1:116" x14ac:dyDescent="0.2">
      <c r="A186">
        <v>9.15</v>
      </c>
      <c r="B186" s="3" t="s">
        <v>155</v>
      </c>
      <c r="C186" s="2">
        <v>11.909625890165378</v>
      </c>
      <c r="D186" s="2">
        <v>47.970489184704753</v>
      </c>
      <c r="E186" s="2">
        <v>0</v>
      </c>
      <c r="F186" s="2">
        <v>9.5824059804742151E-2</v>
      </c>
      <c r="G186" s="2">
        <v>2.69118761664481E-2</v>
      </c>
      <c r="H186" s="2">
        <v>7.3789146007684089E-2</v>
      </c>
      <c r="I186" s="2">
        <v>1.6041227971713245E-3</v>
      </c>
      <c r="J186" s="2">
        <v>0.14603107622621397</v>
      </c>
      <c r="K186" s="2">
        <v>0</v>
      </c>
      <c r="L186" s="2">
        <v>0</v>
      </c>
      <c r="M186" s="2">
        <v>39.547899349241852</v>
      </c>
      <c r="N186" s="2">
        <v>0</v>
      </c>
      <c r="O186" s="2">
        <v>0</v>
      </c>
      <c r="P186" s="2">
        <v>0</v>
      </c>
      <c r="Q186" s="2">
        <v>8.4555701655374294E-2</v>
      </c>
      <c r="R186" s="2">
        <v>5.0120435386545086E-2</v>
      </c>
      <c r="S186" s="2">
        <v>1.7765491845758454E-3</v>
      </c>
      <c r="T186" s="2">
        <v>3.3169400856276681E-4</v>
      </c>
      <c r="U186" s="2">
        <v>9.5284303120698284E-4</v>
      </c>
      <c r="V186" s="2">
        <v>6.589583071760146E-3</v>
      </c>
      <c r="W186" s="2">
        <v>2.2657909972226137E-3</v>
      </c>
      <c r="X186" s="2">
        <v>0</v>
      </c>
      <c r="Y186" s="2">
        <v>7.3954229729520385E-2</v>
      </c>
      <c r="Z186" s="2">
        <v>0</v>
      </c>
      <c r="AA186" s="2">
        <v>4.645268158184228E-3</v>
      </c>
      <c r="AB186" s="2">
        <v>2.6331996627859274E-3</v>
      </c>
      <c r="AD186">
        <f t="shared" si="110"/>
        <v>11.909625890165378</v>
      </c>
      <c r="AE186">
        <f t="shared" si="111"/>
        <v>47.970489184704753</v>
      </c>
      <c r="AF186" t="str">
        <f t="shared" si="112"/>
        <v/>
      </c>
      <c r="AG186">
        <f t="shared" si="113"/>
        <v>9.5824059804742151E-2</v>
      </c>
      <c r="AH186">
        <f t="shared" si="114"/>
        <v>2.69118761664481E-2</v>
      </c>
      <c r="AI186">
        <f t="shared" si="115"/>
        <v>7.3789146007684089E-2</v>
      </c>
      <c r="AJ186">
        <f t="shared" si="116"/>
        <v>1.6041227971713245E-3</v>
      </c>
      <c r="AK186">
        <f t="shared" si="117"/>
        <v>0.14603107622621397</v>
      </c>
      <c r="AL186" t="str">
        <f t="shared" si="118"/>
        <v/>
      </c>
      <c r="AM186" t="str">
        <f t="shared" si="119"/>
        <v/>
      </c>
      <c r="AN186">
        <f t="shared" si="120"/>
        <v>39.547899349241852</v>
      </c>
      <c r="AO186" t="str">
        <f t="shared" si="121"/>
        <v/>
      </c>
      <c r="AP186" t="str">
        <f t="shared" si="122"/>
        <v/>
      </c>
      <c r="AQ186" t="str">
        <f t="shared" si="123"/>
        <v/>
      </c>
      <c r="AR186">
        <f t="shared" si="124"/>
        <v>8.4555701655374294E-2</v>
      </c>
      <c r="AS186">
        <f t="shared" si="125"/>
        <v>5.0120435386545086E-2</v>
      </c>
      <c r="AT186">
        <f t="shared" si="126"/>
        <v>1.7765491845758454E-3</v>
      </c>
      <c r="AU186">
        <f t="shared" si="127"/>
        <v>3.3169400856276681E-4</v>
      </c>
      <c r="AV186">
        <f t="shared" si="128"/>
        <v>9.5284303120698284E-4</v>
      </c>
      <c r="AW186">
        <f t="shared" si="129"/>
        <v>6.589583071760146E-3</v>
      </c>
      <c r="AX186">
        <f t="shared" si="130"/>
        <v>2.2657909972226137E-3</v>
      </c>
      <c r="AY186" t="str">
        <f t="shared" si="131"/>
        <v/>
      </c>
      <c r="AZ186">
        <f t="shared" si="132"/>
        <v>7.3954229729520385E-2</v>
      </c>
      <c r="BA186" t="str">
        <f t="shared" si="133"/>
        <v/>
      </c>
      <c r="BB186">
        <f t="shared" si="134"/>
        <v>4.645268158184228E-3</v>
      </c>
      <c r="BC186">
        <f t="shared" si="135"/>
        <v>2.6331996627859274E-3</v>
      </c>
      <c r="BE186">
        <f t="shared" si="136"/>
        <v>1.0048758772308899</v>
      </c>
      <c r="BF186">
        <f t="shared" si="137"/>
        <v>3.0384568395739202</v>
      </c>
      <c r="BG186" t="str">
        <f t="shared" si="138"/>
        <v/>
      </c>
      <c r="BH186">
        <f t="shared" si="139"/>
        <v>3.9954119306830974E-3</v>
      </c>
      <c r="BI186">
        <f t="shared" si="140"/>
        <v>1.0107889986931385E-3</v>
      </c>
      <c r="BJ186">
        <f t="shared" si="141"/>
        <v>2.662520405724152E-3</v>
      </c>
      <c r="BK186">
        <f t="shared" si="142"/>
        <v>5.2483856801592991E-5</v>
      </c>
      <c r="BL186">
        <f t="shared" si="143"/>
        <v>4.6152652118059403E-3</v>
      </c>
      <c r="BM186" t="str">
        <f t="shared" si="144"/>
        <v/>
      </c>
      <c r="BN186" t="str">
        <f t="shared" si="145"/>
        <v/>
      </c>
      <c r="BO186">
        <f t="shared" si="146"/>
        <v>1</v>
      </c>
      <c r="BP186" t="str">
        <f t="shared" si="147"/>
        <v/>
      </c>
      <c r="BQ186" t="str">
        <f t="shared" si="148"/>
        <v/>
      </c>
      <c r="BR186" t="str">
        <f t="shared" si="149"/>
        <v/>
      </c>
      <c r="BS186">
        <f t="shared" si="150"/>
        <v>1.5597416647866241E-3</v>
      </c>
      <c r="BT186">
        <f t="shared" si="151"/>
        <v>9.0952189941543671E-4</v>
      </c>
      <c r="BU186">
        <f t="shared" si="152"/>
        <v>3.0549199384265495E-5</v>
      </c>
      <c r="BV186">
        <f t="shared" si="153"/>
        <v>5.7270500627315537E-6</v>
      </c>
      <c r="BW186">
        <f t="shared" si="154"/>
        <v>1.5195526922909296E-5</v>
      </c>
      <c r="BX186">
        <f t="shared" si="155"/>
        <v>1.0212433008932343E-4</v>
      </c>
      <c r="BY186">
        <f t="shared" si="156"/>
        <v>2.8736504988189513E-5</v>
      </c>
      <c r="BZ186" t="str">
        <f t="shared" si="157"/>
        <v/>
      </c>
      <c r="CA186">
        <f t="shared" si="158"/>
        <v>8.5534710524477189E-4</v>
      </c>
      <c r="CB186" t="str">
        <f t="shared" si="159"/>
        <v/>
      </c>
      <c r="CC186">
        <f t="shared" si="160"/>
        <v>3.4279736715851872E-5</v>
      </c>
      <c r="CD186">
        <f t="shared" si="161"/>
        <v>1.2878837410908138E-5</v>
      </c>
      <c r="CI186">
        <f t="shared" si="162"/>
        <v>11.322712418300652</v>
      </c>
      <c r="CJ186">
        <f t="shared" si="163"/>
        <v>0.322712418300652</v>
      </c>
      <c r="CL186">
        <v>0.88562091503267948</v>
      </c>
      <c r="CM186">
        <v>11.955012966749026</v>
      </c>
      <c r="CN186">
        <v>47.902634563031448</v>
      </c>
      <c r="CO186" t="s">
        <v>1119</v>
      </c>
      <c r="CP186">
        <v>5.3780730469193051E-2</v>
      </c>
      <c r="CQ186">
        <v>9.8382267512295146E-3</v>
      </c>
      <c r="CR186">
        <v>8.846455812793029E-2</v>
      </c>
      <c r="CS186" t="s">
        <v>1119</v>
      </c>
      <c r="CT186">
        <v>4.5968792982286535E-3</v>
      </c>
      <c r="CU186">
        <v>0.14363504400284832</v>
      </c>
      <c r="CV186" t="s">
        <v>1119</v>
      </c>
      <c r="CW186">
        <v>39.800291265436407</v>
      </c>
      <c r="CX186">
        <v>8.9439461750598324E-3</v>
      </c>
      <c r="CY186" t="s">
        <v>1119</v>
      </c>
      <c r="CZ186" t="s">
        <v>1119</v>
      </c>
      <c r="DA186">
        <v>4.0144795345973199E-4</v>
      </c>
      <c r="DB186">
        <v>1.2410372001031582E-2</v>
      </c>
      <c r="DC186" t="s">
        <v>1119</v>
      </c>
      <c r="DD186" t="s">
        <v>1119</v>
      </c>
      <c r="DE186" t="s">
        <v>1119</v>
      </c>
      <c r="DF186" t="s">
        <v>1119</v>
      </c>
      <c r="DG186">
        <v>1.1041231604192892E-2</v>
      </c>
      <c r="DH186" t="s">
        <v>1119</v>
      </c>
      <c r="DI186">
        <v>4.8335967991939609E-3</v>
      </c>
      <c r="DJ186" t="s">
        <v>1119</v>
      </c>
      <c r="DK186" t="s">
        <v>1119</v>
      </c>
      <c r="DL186">
        <v>4.1151716007357536E-3</v>
      </c>
    </row>
    <row r="187" spans="1:116" x14ac:dyDescent="0.2">
      <c r="A187">
        <v>9.1999999999999993</v>
      </c>
      <c r="B187" s="3" t="s">
        <v>156</v>
      </c>
      <c r="C187" s="2">
        <v>11.902419942454815</v>
      </c>
      <c r="D187" s="2">
        <v>47.963463311567509</v>
      </c>
      <c r="E187" s="2">
        <v>5.5687036558804186E-2</v>
      </c>
      <c r="F187" s="2">
        <v>0.11822313455062709</v>
      </c>
      <c r="G187" s="2">
        <v>2.4362393307350627E-2</v>
      </c>
      <c r="H187" s="2">
        <v>6.3791257360319625E-2</v>
      </c>
      <c r="I187" s="2">
        <v>1.2609246468277199E-3</v>
      </c>
      <c r="J187" s="2">
        <v>0.15469532937052718</v>
      </c>
      <c r="K187" s="2">
        <v>0</v>
      </c>
      <c r="L187" s="2">
        <v>0</v>
      </c>
      <c r="M187" s="2">
        <v>39.48697842200459</v>
      </c>
      <c r="N187" s="2">
        <v>5.6958939686037129E-4</v>
      </c>
      <c r="O187" s="2">
        <v>0</v>
      </c>
      <c r="P187" s="2">
        <v>0</v>
      </c>
      <c r="Q187" s="2">
        <v>8.8337436300309075E-2</v>
      </c>
      <c r="R187" s="2">
        <v>5.6908418875266563E-2</v>
      </c>
      <c r="S187" s="2">
        <v>8.2114102865473728E-4</v>
      </c>
      <c r="T187" s="2">
        <v>0</v>
      </c>
      <c r="U187" s="2">
        <v>1.0654363606053856E-4</v>
      </c>
      <c r="V187" s="2">
        <v>6.727193573989358E-3</v>
      </c>
      <c r="W187" s="2">
        <v>1.3938324841561781E-3</v>
      </c>
      <c r="X187" s="2">
        <v>0</v>
      </c>
      <c r="Y187" s="2">
        <v>7.3825867223944894E-2</v>
      </c>
      <c r="Z187" s="2">
        <v>0</v>
      </c>
      <c r="AA187" s="2">
        <v>0</v>
      </c>
      <c r="AB187" s="2">
        <v>4.2822565936271901E-4</v>
      </c>
      <c r="AD187">
        <f t="shared" si="110"/>
        <v>11.902419942454815</v>
      </c>
      <c r="AE187">
        <f t="shared" si="111"/>
        <v>47.963463311567509</v>
      </c>
      <c r="AF187">
        <f t="shared" si="112"/>
        <v>5.5687036558804186E-2</v>
      </c>
      <c r="AG187">
        <f t="shared" si="113"/>
        <v>0.11822313455062709</v>
      </c>
      <c r="AH187">
        <f t="shared" si="114"/>
        <v>2.4362393307350627E-2</v>
      </c>
      <c r="AI187">
        <f t="shared" si="115"/>
        <v>6.3791257360319625E-2</v>
      </c>
      <c r="AJ187">
        <f t="shared" si="116"/>
        <v>1.2609246468277199E-3</v>
      </c>
      <c r="AK187">
        <f t="shared" si="117"/>
        <v>0.15469532937052718</v>
      </c>
      <c r="AL187" t="str">
        <f t="shared" si="118"/>
        <v/>
      </c>
      <c r="AM187" t="str">
        <f t="shared" si="119"/>
        <v/>
      </c>
      <c r="AN187">
        <f t="shared" si="120"/>
        <v>39.48697842200459</v>
      </c>
      <c r="AO187">
        <f t="shared" si="121"/>
        <v>5.6958939686037129E-4</v>
      </c>
      <c r="AP187" t="str">
        <f t="shared" si="122"/>
        <v/>
      </c>
      <c r="AQ187" t="str">
        <f t="shared" si="123"/>
        <v/>
      </c>
      <c r="AR187">
        <f t="shared" si="124"/>
        <v>8.8337436300309075E-2</v>
      </c>
      <c r="AS187">
        <f t="shared" si="125"/>
        <v>5.6908418875266563E-2</v>
      </c>
      <c r="AT187">
        <f t="shared" si="126"/>
        <v>8.2114102865473728E-4</v>
      </c>
      <c r="AU187" t="str">
        <f t="shared" si="127"/>
        <v/>
      </c>
      <c r="AV187">
        <f t="shared" si="128"/>
        <v>1.0654363606053856E-4</v>
      </c>
      <c r="AW187">
        <f t="shared" si="129"/>
        <v>6.727193573989358E-3</v>
      </c>
      <c r="AX187">
        <f t="shared" si="130"/>
        <v>1.3938324841561781E-3</v>
      </c>
      <c r="AY187" t="str">
        <f t="shared" si="131"/>
        <v/>
      </c>
      <c r="AZ187">
        <f t="shared" si="132"/>
        <v>7.3825867223944894E-2</v>
      </c>
      <c r="BA187" t="str">
        <f t="shared" si="133"/>
        <v/>
      </c>
      <c r="BB187" t="str">
        <f t="shared" si="134"/>
        <v/>
      </c>
      <c r="BC187">
        <f t="shared" si="135"/>
        <v>4.2822565936271901E-4</v>
      </c>
      <c r="BE187">
        <f t="shared" si="136"/>
        <v>1.0058172697518561</v>
      </c>
      <c r="BF187">
        <f t="shared" si="137"/>
        <v>3.042698896595545</v>
      </c>
      <c r="BG187">
        <f t="shared" si="138"/>
        <v>2.4585154482525901E-3</v>
      </c>
      <c r="BH187">
        <f t="shared" si="139"/>
        <v>4.9369528903941539E-3</v>
      </c>
      <c r="BI187">
        <f t="shared" si="140"/>
        <v>9.1644414024922693E-4</v>
      </c>
      <c r="BJ187">
        <f t="shared" si="141"/>
        <v>2.3053195910325312E-3</v>
      </c>
      <c r="BK187">
        <f t="shared" si="142"/>
        <v>4.131871271121339E-5</v>
      </c>
      <c r="BL187">
        <f t="shared" si="143"/>
        <v>4.8966390958340242E-3</v>
      </c>
      <c r="BM187" t="str">
        <f t="shared" si="144"/>
        <v/>
      </c>
      <c r="BN187" t="str">
        <f t="shared" si="145"/>
        <v/>
      </c>
      <c r="BO187">
        <f t="shared" si="146"/>
        <v>1</v>
      </c>
      <c r="BP187">
        <f t="shared" si="147"/>
        <v>1.2077521663221292E-5</v>
      </c>
      <c r="BQ187" t="str">
        <f t="shared" si="148"/>
        <v/>
      </c>
      <c r="BR187" t="str">
        <f t="shared" si="149"/>
        <v/>
      </c>
      <c r="BS187">
        <f t="shared" si="150"/>
        <v>1.6320147691804828E-3</v>
      </c>
      <c r="BT187">
        <f t="shared" si="151"/>
        <v>1.034294851178141E-3</v>
      </c>
      <c r="BU187">
        <f t="shared" si="152"/>
        <v>1.4141968563595581E-5</v>
      </c>
      <c r="BV187" t="str">
        <f t="shared" si="153"/>
        <v/>
      </c>
      <c r="BW187">
        <f t="shared" si="154"/>
        <v>1.7017330524299823E-6</v>
      </c>
      <c r="BX187">
        <f t="shared" si="155"/>
        <v>1.0441784497217146E-4</v>
      </c>
      <c r="BY187">
        <f t="shared" si="156"/>
        <v>1.7704929414387671E-5</v>
      </c>
      <c r="BZ187" t="str">
        <f t="shared" si="157"/>
        <v/>
      </c>
      <c r="CA187">
        <f t="shared" si="158"/>
        <v>8.5517982559645683E-4</v>
      </c>
      <c r="CB187" t="str">
        <f t="shared" si="159"/>
        <v/>
      </c>
      <c r="CC187" t="str">
        <f t="shared" si="160"/>
        <v/>
      </c>
      <c r="CD187">
        <f t="shared" si="161"/>
        <v>2.0976598909114949E-6</v>
      </c>
      <c r="CI187">
        <f t="shared" si="162"/>
        <v>11.349673202614378</v>
      </c>
      <c r="CJ187">
        <f t="shared" si="163"/>
        <v>0.34967320261437784</v>
      </c>
      <c r="CL187">
        <v>0.88888888888888928</v>
      </c>
      <c r="CM187">
        <v>11.935594657299644</v>
      </c>
      <c r="CN187">
        <v>47.958055189874784</v>
      </c>
      <c r="CO187" t="s">
        <v>1119</v>
      </c>
      <c r="CP187">
        <v>1.8447631240157542E-2</v>
      </c>
      <c r="CQ187">
        <v>1.0000909021689442E-2</v>
      </c>
      <c r="CR187">
        <v>9.6984190562659028E-2</v>
      </c>
      <c r="CS187">
        <v>6.028973336542193E-4</v>
      </c>
      <c r="CT187">
        <v>7.447370310868956E-2</v>
      </c>
      <c r="CU187" t="s">
        <v>1119</v>
      </c>
      <c r="CV187" t="s">
        <v>1119</v>
      </c>
      <c r="CW187">
        <v>39.769512628307822</v>
      </c>
      <c r="CX187">
        <v>2.8008605647458149E-3</v>
      </c>
      <c r="CY187" t="s">
        <v>1119</v>
      </c>
      <c r="CZ187">
        <v>3.3463836166984387E-4</v>
      </c>
      <c r="DA187">
        <v>1.4693634859808635E-2</v>
      </c>
      <c r="DB187">
        <v>5.0819635766291692E-2</v>
      </c>
      <c r="DC187">
        <v>6.4024241943406773E-4</v>
      </c>
      <c r="DD187">
        <v>6.9474266923954988E-4</v>
      </c>
      <c r="DE187" t="s">
        <v>1119</v>
      </c>
      <c r="DF187">
        <v>1.8975455897101733E-3</v>
      </c>
      <c r="DG187">
        <v>2.5061277296850462E-4</v>
      </c>
      <c r="DH187" t="s">
        <v>1119</v>
      </c>
      <c r="DI187">
        <v>5.7840005022708328E-2</v>
      </c>
      <c r="DJ187" t="s">
        <v>1119</v>
      </c>
      <c r="DK187">
        <v>6.3562752243359315E-3</v>
      </c>
      <c r="DL187" t="s">
        <v>1119</v>
      </c>
    </row>
    <row r="188" spans="1:116" x14ac:dyDescent="0.2">
      <c r="A188">
        <v>9.25</v>
      </c>
      <c r="B188" s="3" t="s">
        <v>157</v>
      </c>
      <c r="C188" s="2">
        <v>11.895712679790371</v>
      </c>
      <c r="D188" s="2">
        <v>47.932402228078416</v>
      </c>
      <c r="E188" s="2">
        <v>5.5367621237166029E-2</v>
      </c>
      <c r="F188" s="2">
        <v>7.3290543014338419E-2</v>
      </c>
      <c r="G188" s="2">
        <v>2.8377171167721784E-2</v>
      </c>
      <c r="H188" s="2">
        <v>6.1738573560382246E-2</v>
      </c>
      <c r="I188" s="2">
        <v>2.0273242739825129E-3</v>
      </c>
      <c r="J188" s="2">
        <v>0.14066237028634559</v>
      </c>
      <c r="K188" s="2">
        <v>0</v>
      </c>
      <c r="L188" s="2">
        <v>0</v>
      </c>
      <c r="M188" s="2">
        <v>39.538988560280586</v>
      </c>
      <c r="N188" s="2">
        <v>0</v>
      </c>
      <c r="O188" s="2">
        <v>0</v>
      </c>
      <c r="P188" s="2">
        <v>0</v>
      </c>
      <c r="Q188" s="2">
        <v>0.10185517188973184</v>
      </c>
      <c r="R188" s="2">
        <v>8.0969689475694051E-2</v>
      </c>
      <c r="S188" s="2">
        <v>1.1598449766416106E-3</v>
      </c>
      <c r="T188" s="2">
        <v>0</v>
      </c>
      <c r="U188" s="2">
        <v>1.4123979605341018E-4</v>
      </c>
      <c r="V188" s="2">
        <v>7.5347717346301336E-3</v>
      </c>
      <c r="W188" s="2">
        <v>1.2226003136361014E-3</v>
      </c>
      <c r="X188" s="2">
        <v>0</v>
      </c>
      <c r="Y188" s="2">
        <v>7.3176526724330851E-2</v>
      </c>
      <c r="Z188" s="2">
        <v>0</v>
      </c>
      <c r="AA188" s="2">
        <v>4.0482144985862084E-3</v>
      </c>
      <c r="AB188" s="2">
        <v>1.324868901378462E-3</v>
      </c>
      <c r="AD188">
        <f t="shared" si="110"/>
        <v>11.895712679790371</v>
      </c>
      <c r="AE188">
        <f t="shared" si="111"/>
        <v>47.932402228078416</v>
      </c>
      <c r="AF188">
        <f t="shared" si="112"/>
        <v>5.5367621237166029E-2</v>
      </c>
      <c r="AG188">
        <f t="shared" si="113"/>
        <v>7.3290543014338419E-2</v>
      </c>
      <c r="AH188">
        <f t="shared" si="114"/>
        <v>2.8377171167721784E-2</v>
      </c>
      <c r="AI188">
        <f t="shared" si="115"/>
        <v>6.1738573560382246E-2</v>
      </c>
      <c r="AJ188">
        <f t="shared" si="116"/>
        <v>2.0273242739825129E-3</v>
      </c>
      <c r="AK188">
        <f t="shared" si="117"/>
        <v>0.14066237028634559</v>
      </c>
      <c r="AL188" t="str">
        <f t="shared" si="118"/>
        <v/>
      </c>
      <c r="AM188" t="str">
        <f t="shared" si="119"/>
        <v/>
      </c>
      <c r="AN188">
        <f t="shared" si="120"/>
        <v>39.538988560280586</v>
      </c>
      <c r="AO188" t="str">
        <f t="shared" si="121"/>
        <v/>
      </c>
      <c r="AP188" t="str">
        <f t="shared" si="122"/>
        <v/>
      </c>
      <c r="AQ188" t="str">
        <f t="shared" si="123"/>
        <v/>
      </c>
      <c r="AR188">
        <f t="shared" si="124"/>
        <v>0.10185517188973184</v>
      </c>
      <c r="AS188">
        <f t="shared" si="125"/>
        <v>8.0969689475694051E-2</v>
      </c>
      <c r="AT188">
        <f t="shared" si="126"/>
        <v>1.1598449766416106E-3</v>
      </c>
      <c r="AU188" t="str">
        <f t="shared" si="127"/>
        <v/>
      </c>
      <c r="AV188">
        <f t="shared" si="128"/>
        <v>1.4123979605341018E-4</v>
      </c>
      <c r="AW188">
        <f t="shared" si="129"/>
        <v>7.5347717346301336E-3</v>
      </c>
      <c r="AX188">
        <f t="shared" si="130"/>
        <v>1.2226003136361014E-3</v>
      </c>
      <c r="AY188" t="str">
        <f t="shared" si="131"/>
        <v/>
      </c>
      <c r="AZ188">
        <f t="shared" si="132"/>
        <v>7.3176526724330851E-2</v>
      </c>
      <c r="BA188" t="str">
        <f t="shared" si="133"/>
        <v/>
      </c>
      <c r="BB188">
        <f t="shared" si="134"/>
        <v>4.0482144985862084E-3</v>
      </c>
      <c r="BC188">
        <f t="shared" si="135"/>
        <v>1.324868901378462E-3</v>
      </c>
      <c r="BE188">
        <f t="shared" si="136"/>
        <v>1.0039281501545323</v>
      </c>
      <c r="BF188">
        <f t="shared" si="137"/>
        <v>3.0367286315936131</v>
      </c>
      <c r="BG188">
        <f t="shared" si="138"/>
        <v>2.4411982314628492E-3</v>
      </c>
      <c r="BH188">
        <f t="shared" si="139"/>
        <v>3.056559113669454E-3</v>
      </c>
      <c r="BI188">
        <f t="shared" si="140"/>
        <v>1.0660645335039038E-3</v>
      </c>
      <c r="BJ188">
        <f t="shared" si="141"/>
        <v>2.22820383104482E-3</v>
      </c>
      <c r="BK188">
        <f t="shared" si="142"/>
        <v>6.6345155459999396E-5</v>
      </c>
      <c r="BL188">
        <f t="shared" si="143"/>
        <v>4.4465908764349032E-3</v>
      </c>
      <c r="BM188" t="str">
        <f t="shared" si="144"/>
        <v/>
      </c>
      <c r="BN188" t="str">
        <f t="shared" si="145"/>
        <v/>
      </c>
      <c r="BO188">
        <f t="shared" si="146"/>
        <v>1</v>
      </c>
      <c r="BP188" t="str">
        <f t="shared" si="147"/>
        <v/>
      </c>
      <c r="BQ188" t="str">
        <f t="shared" si="148"/>
        <v/>
      </c>
      <c r="BR188" t="str">
        <f t="shared" si="149"/>
        <v/>
      </c>
      <c r="BS188">
        <f t="shared" si="150"/>
        <v>1.8792766878157833E-3</v>
      </c>
      <c r="BT188">
        <f t="shared" si="151"/>
        <v>1.4696660567814809E-3</v>
      </c>
      <c r="BU188">
        <f t="shared" si="152"/>
        <v>1.9948966816248841E-5</v>
      </c>
      <c r="BV188" t="str">
        <f t="shared" si="153"/>
        <v/>
      </c>
      <c r="BW188">
        <f t="shared" si="154"/>
        <v>2.2529385629450389E-6</v>
      </c>
      <c r="BX188">
        <f t="shared" si="155"/>
        <v>1.1679903321598644E-4</v>
      </c>
      <c r="BY188">
        <f t="shared" si="156"/>
        <v>1.550945252096903E-5</v>
      </c>
      <c r="BZ188" t="str">
        <f t="shared" si="157"/>
        <v/>
      </c>
      <c r="CA188">
        <f t="shared" si="158"/>
        <v>8.4654301131791574E-4</v>
      </c>
      <c r="CB188" t="str">
        <f t="shared" si="159"/>
        <v/>
      </c>
      <c r="CC188">
        <f t="shared" si="160"/>
        <v>2.9880514330312303E-5</v>
      </c>
      <c r="CD188">
        <f t="shared" si="161"/>
        <v>6.4813226284508295E-6</v>
      </c>
      <c r="CI188">
        <f t="shared" si="162"/>
        <v>11.376633986928104</v>
      </c>
      <c r="CJ188">
        <f t="shared" si="163"/>
        <v>0.37663398692810368</v>
      </c>
      <c r="CL188">
        <v>0.89705882352940058</v>
      </c>
      <c r="CM188">
        <v>11.901276018042292</v>
      </c>
      <c r="CN188">
        <v>47.995486566336794</v>
      </c>
      <c r="CO188" t="s">
        <v>1119</v>
      </c>
      <c r="CP188">
        <v>0.14130736601611385</v>
      </c>
      <c r="CQ188">
        <v>3.2838315580750815E-2</v>
      </c>
      <c r="CR188">
        <v>9.088315382246559E-2</v>
      </c>
      <c r="CS188">
        <v>4.8186776690702414E-3</v>
      </c>
      <c r="CT188">
        <v>0.17623549447855635</v>
      </c>
      <c r="CU188">
        <v>2.7322989515037074E-2</v>
      </c>
      <c r="CV188" t="s">
        <v>1119</v>
      </c>
      <c r="CW188">
        <v>39.447402080939277</v>
      </c>
      <c r="CX188" t="s">
        <v>1119</v>
      </c>
      <c r="CY188" t="s">
        <v>1119</v>
      </c>
      <c r="CZ188">
        <v>6.8020774596109952E-3</v>
      </c>
      <c r="DA188">
        <v>5.2273323317149907E-2</v>
      </c>
      <c r="DB188">
        <v>2.9255224405750735E-2</v>
      </c>
      <c r="DC188">
        <v>1.2270900163128918E-2</v>
      </c>
      <c r="DD188">
        <v>1.5510454987708072E-3</v>
      </c>
      <c r="DE188" t="s">
        <v>1119</v>
      </c>
      <c r="DF188">
        <v>4.8632633029966716E-3</v>
      </c>
      <c r="DG188">
        <v>9.2228838175833681E-4</v>
      </c>
      <c r="DH188" t="s">
        <v>1119</v>
      </c>
      <c r="DI188">
        <v>6.8788674480737513E-2</v>
      </c>
      <c r="DJ188" t="s">
        <v>1119</v>
      </c>
      <c r="DK188" t="s">
        <v>1119</v>
      </c>
      <c r="DL188">
        <v>5.7025405897155297E-3</v>
      </c>
    </row>
    <row r="189" spans="1:116" x14ac:dyDescent="0.2">
      <c r="A189">
        <v>9.3000000000000007</v>
      </c>
      <c r="B189" s="3" t="s">
        <v>158</v>
      </c>
      <c r="C189" s="2">
        <v>11.89951536035481</v>
      </c>
      <c r="D189" s="2">
        <v>47.938583836436351</v>
      </c>
      <c r="E189" s="2">
        <v>1.354810780352456E-2</v>
      </c>
      <c r="F189" s="2">
        <v>9.4975336124570375E-2</v>
      </c>
      <c r="G189" s="2">
        <v>2.5281436626234593E-2</v>
      </c>
      <c r="H189" s="2">
        <v>8.9904391242714696E-2</v>
      </c>
      <c r="I189" s="2">
        <v>2.0150678961946139E-3</v>
      </c>
      <c r="J189" s="2">
        <v>0.11651371815092025</v>
      </c>
      <c r="K189" s="2">
        <v>0</v>
      </c>
      <c r="L189" s="2">
        <v>0</v>
      </c>
      <c r="M189" s="2">
        <v>39.516177042776675</v>
      </c>
      <c r="N189" s="2">
        <v>0</v>
      </c>
      <c r="O189" s="2">
        <v>0</v>
      </c>
      <c r="P189" s="2">
        <v>1.2396884309516545E-4</v>
      </c>
      <c r="Q189" s="2">
        <v>0.10613121705858689</v>
      </c>
      <c r="R189" s="2">
        <v>0.10665245588450235</v>
      </c>
      <c r="S189" s="2">
        <v>3.3339056447642132E-3</v>
      </c>
      <c r="T189" s="2">
        <v>0</v>
      </c>
      <c r="U189" s="2">
        <v>0</v>
      </c>
      <c r="V189" s="2">
        <v>6.4001186952835944E-3</v>
      </c>
      <c r="W189" s="2">
        <v>5.3287816308287747E-4</v>
      </c>
      <c r="X189" s="2">
        <v>0</v>
      </c>
      <c r="Y189" s="2">
        <v>7.261074691441817E-2</v>
      </c>
      <c r="Z189" s="2">
        <v>0</v>
      </c>
      <c r="AA189" s="2">
        <v>7.700411384249573E-3</v>
      </c>
      <c r="AB189" s="2">
        <v>0</v>
      </c>
      <c r="AD189">
        <f t="shared" si="110"/>
        <v>11.89951536035481</v>
      </c>
      <c r="AE189">
        <f t="shared" si="111"/>
        <v>47.938583836436351</v>
      </c>
      <c r="AF189">
        <f t="shared" si="112"/>
        <v>1.354810780352456E-2</v>
      </c>
      <c r="AG189">
        <f t="shared" si="113"/>
        <v>9.4975336124570375E-2</v>
      </c>
      <c r="AH189">
        <f t="shared" si="114"/>
        <v>2.5281436626234593E-2</v>
      </c>
      <c r="AI189">
        <f t="shared" si="115"/>
        <v>8.9904391242714696E-2</v>
      </c>
      <c r="AJ189">
        <f t="shared" si="116"/>
        <v>2.0150678961946139E-3</v>
      </c>
      <c r="AK189">
        <f t="shared" si="117"/>
        <v>0.11651371815092025</v>
      </c>
      <c r="AL189" t="str">
        <f t="shared" si="118"/>
        <v/>
      </c>
      <c r="AM189" t="str">
        <f t="shared" si="119"/>
        <v/>
      </c>
      <c r="AN189">
        <f t="shared" si="120"/>
        <v>39.516177042776675</v>
      </c>
      <c r="AO189" t="str">
        <f t="shared" si="121"/>
        <v/>
      </c>
      <c r="AP189" t="str">
        <f t="shared" si="122"/>
        <v/>
      </c>
      <c r="AQ189">
        <f t="shared" si="123"/>
        <v>1.2396884309516545E-4</v>
      </c>
      <c r="AR189">
        <f t="shared" si="124"/>
        <v>0.10613121705858689</v>
      </c>
      <c r="AS189">
        <f t="shared" si="125"/>
        <v>0.10665245588450235</v>
      </c>
      <c r="AT189">
        <f t="shared" si="126"/>
        <v>3.3339056447642132E-3</v>
      </c>
      <c r="AU189" t="str">
        <f t="shared" si="127"/>
        <v/>
      </c>
      <c r="AV189" t="str">
        <f t="shared" si="128"/>
        <v/>
      </c>
      <c r="AW189">
        <f t="shared" si="129"/>
        <v>6.4001186952835944E-3</v>
      </c>
      <c r="AX189">
        <f t="shared" si="130"/>
        <v>5.3287816308287747E-4</v>
      </c>
      <c r="AY189" t="str">
        <f t="shared" si="131"/>
        <v/>
      </c>
      <c r="AZ189">
        <f t="shared" si="132"/>
        <v>7.261074691441817E-2</v>
      </c>
      <c r="BA189" t="str">
        <f t="shared" si="133"/>
        <v/>
      </c>
      <c r="BB189">
        <f t="shared" si="134"/>
        <v>7.700411384249573E-3</v>
      </c>
      <c r="BC189" t="str">
        <f t="shared" si="135"/>
        <v/>
      </c>
      <c r="BE189">
        <f t="shared" si="136"/>
        <v>1.0048287972356957</v>
      </c>
      <c r="BF189">
        <f t="shared" si="137"/>
        <v>3.0388735031776148</v>
      </c>
      <c r="BG189">
        <f t="shared" si="138"/>
        <v>5.9769064461625957E-4</v>
      </c>
      <c r="BH189">
        <f t="shared" si="139"/>
        <v>3.963203130060133E-3</v>
      </c>
      <c r="BI189">
        <f t="shared" si="140"/>
        <v>9.5031323482969805E-4</v>
      </c>
      <c r="BJ189">
        <f t="shared" si="141"/>
        <v>3.2466080652274612E-3</v>
      </c>
      <c r="BK189">
        <f t="shared" si="142"/>
        <v>6.5982127191808348E-5</v>
      </c>
      <c r="BL189">
        <f t="shared" si="143"/>
        <v>3.685334694558695E-3</v>
      </c>
      <c r="BM189" t="str">
        <f t="shared" si="144"/>
        <v/>
      </c>
      <c r="BN189" t="str">
        <f t="shared" si="145"/>
        <v/>
      </c>
      <c r="BO189">
        <f t="shared" si="146"/>
        <v>1</v>
      </c>
      <c r="BP189" t="str">
        <f t="shared" si="147"/>
        <v/>
      </c>
      <c r="BQ189" t="str">
        <f t="shared" si="148"/>
        <v/>
      </c>
      <c r="BR189">
        <f t="shared" si="149"/>
        <v>2.4180924239855579E-6</v>
      </c>
      <c r="BS189">
        <f t="shared" si="150"/>
        <v>1.9593021629854329E-3</v>
      </c>
      <c r="BT189">
        <f t="shared" si="151"/>
        <v>1.9369467596306558E-3</v>
      </c>
      <c r="BU189">
        <f t="shared" si="152"/>
        <v>5.7375224704378231E-5</v>
      </c>
      <c r="BV189" t="str">
        <f t="shared" si="153"/>
        <v/>
      </c>
      <c r="BW189" t="str">
        <f t="shared" si="154"/>
        <v/>
      </c>
      <c r="BX189">
        <f t="shared" si="155"/>
        <v>9.9267665695180427E-5</v>
      </c>
      <c r="BY189">
        <f t="shared" si="156"/>
        <v>6.7637963234325406E-6</v>
      </c>
      <c r="BZ189" t="str">
        <f t="shared" si="157"/>
        <v/>
      </c>
      <c r="CA189">
        <f t="shared" si="158"/>
        <v>8.4048269060722671E-4</v>
      </c>
      <c r="CB189" t="str">
        <f t="shared" si="159"/>
        <v/>
      </c>
      <c r="CC189">
        <f t="shared" si="160"/>
        <v>5.6870770615765138E-5</v>
      </c>
      <c r="CD189" t="str">
        <f t="shared" si="161"/>
        <v/>
      </c>
      <c r="CI189">
        <f t="shared" si="162"/>
        <v>11.403594771241828</v>
      </c>
      <c r="CJ189">
        <f t="shared" si="163"/>
        <v>0.40359477124182774</v>
      </c>
      <c r="CL189">
        <v>0.8970588235294068</v>
      </c>
      <c r="CM189">
        <v>11.880049265593861</v>
      </c>
      <c r="CN189">
        <v>47.963150612296786</v>
      </c>
      <c r="CO189" t="s">
        <v>1119</v>
      </c>
      <c r="CP189">
        <v>9.5091702685095231E-2</v>
      </c>
      <c r="CQ189">
        <v>2.7233160427618634E-2</v>
      </c>
      <c r="CR189">
        <v>8.5820727784096953E-2</v>
      </c>
      <c r="CS189">
        <v>1.0941103889730627E-3</v>
      </c>
      <c r="CT189">
        <v>0.18397275517144565</v>
      </c>
      <c r="CU189" t="s">
        <v>1119</v>
      </c>
      <c r="CV189" t="s">
        <v>1119</v>
      </c>
      <c r="CW189">
        <v>39.452883003658563</v>
      </c>
      <c r="CX189">
        <v>2.1856830782695177E-2</v>
      </c>
      <c r="CY189">
        <v>2.4576219215999024E-4</v>
      </c>
      <c r="CZ189" t="s">
        <v>1119</v>
      </c>
      <c r="DA189">
        <v>0.11513088339810895</v>
      </c>
      <c r="DB189">
        <v>9.1329688520886756E-2</v>
      </c>
      <c r="DC189">
        <v>6.8545160493594401E-4</v>
      </c>
      <c r="DD189" t="s">
        <v>1119</v>
      </c>
      <c r="DE189">
        <v>2.0426892561856196E-4</v>
      </c>
      <c r="DF189">
        <v>5.8047923674464912E-3</v>
      </c>
      <c r="DG189">
        <v>8.055111941139496E-4</v>
      </c>
      <c r="DH189" t="s">
        <v>1119</v>
      </c>
      <c r="DI189">
        <v>6.856137950448557E-2</v>
      </c>
      <c r="DJ189" t="s">
        <v>1119</v>
      </c>
      <c r="DK189">
        <v>4.1179279979384649E-3</v>
      </c>
      <c r="DL189">
        <v>1.9621655051772673E-3</v>
      </c>
    </row>
    <row r="190" spans="1:116" x14ac:dyDescent="0.2">
      <c r="A190">
        <v>9.35</v>
      </c>
      <c r="B190" s="3" t="s">
        <v>159</v>
      </c>
      <c r="C190" s="2">
        <v>11.892095997887751</v>
      </c>
      <c r="D190" s="2">
        <v>47.957820672227072</v>
      </c>
      <c r="E190" s="2">
        <v>0</v>
      </c>
      <c r="F190" s="2">
        <v>0.10562614142578745</v>
      </c>
      <c r="G190" s="2">
        <v>2.5497802944094955E-2</v>
      </c>
      <c r="H190" s="2">
        <v>8.9086804980811604E-2</v>
      </c>
      <c r="I190" s="2">
        <v>1.8651735150540731E-3</v>
      </c>
      <c r="J190" s="2">
        <v>0.15155838315580977</v>
      </c>
      <c r="K190" s="2">
        <v>0</v>
      </c>
      <c r="L190" s="2">
        <v>0</v>
      </c>
      <c r="M190" s="2">
        <v>39.474143063660385</v>
      </c>
      <c r="N190" s="2">
        <v>0</v>
      </c>
      <c r="O190" s="2">
        <v>0</v>
      </c>
      <c r="P190" s="2">
        <v>4.9471075777563986E-4</v>
      </c>
      <c r="Q190" s="2">
        <v>0.10632204422290827</v>
      </c>
      <c r="R190" s="2">
        <v>0.11236852502908652</v>
      </c>
      <c r="S190" s="2">
        <v>1.0902985316121312E-3</v>
      </c>
      <c r="T190" s="2">
        <v>2.1880608603500116E-4</v>
      </c>
      <c r="U190" s="2">
        <v>0</v>
      </c>
      <c r="V190" s="2">
        <v>6.0838027256959991E-3</v>
      </c>
      <c r="W190" s="2">
        <v>1.0708101767076166E-3</v>
      </c>
      <c r="X190" s="2">
        <v>0</v>
      </c>
      <c r="Y190" s="2">
        <v>7.1987095610174009E-2</v>
      </c>
      <c r="Z190" s="2">
        <v>0</v>
      </c>
      <c r="AA190" s="2">
        <v>2.530687198125939E-3</v>
      </c>
      <c r="AB190" s="2">
        <v>1.391798651076741E-4</v>
      </c>
      <c r="AD190">
        <f t="shared" si="110"/>
        <v>11.892095997887751</v>
      </c>
      <c r="AE190">
        <f t="shared" si="111"/>
        <v>47.957820672227072</v>
      </c>
      <c r="AF190" t="str">
        <f t="shared" si="112"/>
        <v/>
      </c>
      <c r="AG190">
        <f t="shared" si="113"/>
        <v>0.10562614142578745</v>
      </c>
      <c r="AH190">
        <f t="shared" si="114"/>
        <v>2.5497802944094955E-2</v>
      </c>
      <c r="AI190">
        <f t="shared" si="115"/>
        <v>8.9086804980811604E-2</v>
      </c>
      <c r="AJ190">
        <f t="shared" si="116"/>
        <v>1.8651735150540731E-3</v>
      </c>
      <c r="AK190">
        <f t="shared" si="117"/>
        <v>0.15155838315580977</v>
      </c>
      <c r="AL190" t="str">
        <f t="shared" si="118"/>
        <v/>
      </c>
      <c r="AM190" t="str">
        <f t="shared" si="119"/>
        <v/>
      </c>
      <c r="AN190">
        <f t="shared" si="120"/>
        <v>39.474143063660385</v>
      </c>
      <c r="AO190" t="str">
        <f t="shared" si="121"/>
        <v/>
      </c>
      <c r="AP190" t="str">
        <f t="shared" si="122"/>
        <v/>
      </c>
      <c r="AQ190">
        <f t="shared" si="123"/>
        <v>4.9471075777563986E-4</v>
      </c>
      <c r="AR190">
        <f t="shared" si="124"/>
        <v>0.10632204422290827</v>
      </c>
      <c r="AS190">
        <f t="shared" si="125"/>
        <v>0.11236852502908652</v>
      </c>
      <c r="AT190">
        <f t="shared" si="126"/>
        <v>1.0902985316121312E-3</v>
      </c>
      <c r="AU190">
        <f t="shared" si="127"/>
        <v>2.1880608603500116E-4</v>
      </c>
      <c r="AV190" t="str">
        <f t="shared" si="128"/>
        <v/>
      </c>
      <c r="AW190">
        <f t="shared" si="129"/>
        <v>6.0838027256959991E-3</v>
      </c>
      <c r="AX190">
        <f t="shared" si="130"/>
        <v>1.0708101767076166E-3</v>
      </c>
      <c r="AY190" t="str">
        <f t="shared" si="131"/>
        <v/>
      </c>
      <c r="AZ190">
        <f t="shared" si="132"/>
        <v>7.1987095610174009E-2</v>
      </c>
      <c r="BA190" t="str">
        <f t="shared" si="133"/>
        <v/>
      </c>
      <c r="BB190">
        <f t="shared" si="134"/>
        <v>2.530687198125939E-3</v>
      </c>
      <c r="BC190">
        <f t="shared" si="135"/>
        <v>1.391798651076741E-4</v>
      </c>
      <c r="BE190">
        <f t="shared" si="136"/>
        <v>1.0052716084673992</v>
      </c>
      <c r="BF190">
        <f t="shared" si="137"/>
        <v>3.0433301831155442</v>
      </c>
      <c r="BG190" t="str">
        <f t="shared" si="138"/>
        <v/>
      </c>
      <c r="BH190">
        <f t="shared" si="139"/>
        <v>4.4123415191555382E-3</v>
      </c>
      <c r="BI190">
        <f t="shared" si="140"/>
        <v>9.5946690810215171E-4</v>
      </c>
      <c r="BJ190">
        <f t="shared" si="141"/>
        <v>3.2205092721258235E-3</v>
      </c>
      <c r="BK190">
        <f t="shared" si="142"/>
        <v>6.1138964710566514E-5</v>
      </c>
      <c r="BL190">
        <f t="shared" si="143"/>
        <v>4.7989038595190985E-3</v>
      </c>
      <c r="BM190" t="str">
        <f t="shared" si="144"/>
        <v/>
      </c>
      <c r="BN190" t="str">
        <f t="shared" si="145"/>
        <v/>
      </c>
      <c r="BO190">
        <f t="shared" si="146"/>
        <v>1</v>
      </c>
      <c r="BP190" t="str">
        <f t="shared" si="147"/>
        <v/>
      </c>
      <c r="BQ190" t="str">
        <f t="shared" si="148"/>
        <v/>
      </c>
      <c r="BR190">
        <f t="shared" si="149"/>
        <v>9.6599285531627084E-6</v>
      </c>
      <c r="BS190">
        <f t="shared" si="150"/>
        <v>1.9649151591788739E-3</v>
      </c>
      <c r="BT190">
        <f t="shared" si="151"/>
        <v>2.0429310779858244E-3</v>
      </c>
      <c r="BU190">
        <f t="shared" si="152"/>
        <v>1.8783595790670718E-5</v>
      </c>
      <c r="BV190">
        <f t="shared" si="153"/>
        <v>3.7849788727470117E-6</v>
      </c>
      <c r="BW190" t="str">
        <f t="shared" si="154"/>
        <v/>
      </c>
      <c r="BX190">
        <f t="shared" si="155"/>
        <v>9.4461995532903336E-5</v>
      </c>
      <c r="BY190">
        <f t="shared" si="156"/>
        <v>1.3606214067236249E-5</v>
      </c>
      <c r="BZ190" t="str">
        <f t="shared" si="157"/>
        <v/>
      </c>
      <c r="CA190">
        <f t="shared" si="158"/>
        <v>8.3415111222907021E-4</v>
      </c>
      <c r="CB190" t="str">
        <f t="shared" si="159"/>
        <v/>
      </c>
      <c r="CC190">
        <f t="shared" si="160"/>
        <v>1.8710089527737205E-5</v>
      </c>
      <c r="CD190">
        <f t="shared" si="161"/>
        <v>6.819931150622943E-7</v>
      </c>
      <c r="CI190">
        <f t="shared" si="162"/>
        <v>11.430555555555554</v>
      </c>
      <c r="CJ190">
        <f t="shared" si="163"/>
        <v>0.43055555555555358</v>
      </c>
      <c r="CL190">
        <v>0.91013071895424691</v>
      </c>
      <c r="CM190">
        <v>11.901687252085109</v>
      </c>
      <c r="CN190">
        <v>47.947315983282905</v>
      </c>
      <c r="CO190">
        <v>7.7421840384336013E-2</v>
      </c>
      <c r="CP190">
        <v>0.17374865667363024</v>
      </c>
      <c r="CQ190">
        <v>3.31087908927458E-2</v>
      </c>
      <c r="CR190">
        <v>7.1609780631612316E-2</v>
      </c>
      <c r="CS190">
        <v>1.6536081738505513E-3</v>
      </c>
      <c r="CT190">
        <v>0.11922497278744468</v>
      </c>
      <c r="CU190" t="s">
        <v>1119</v>
      </c>
      <c r="CV190" t="s">
        <v>1119</v>
      </c>
      <c r="CW190">
        <v>39.393728196088027</v>
      </c>
      <c r="CX190" t="s">
        <v>1119</v>
      </c>
      <c r="CY190">
        <v>2.6444202854252559E-4</v>
      </c>
      <c r="CZ190" t="s">
        <v>1119</v>
      </c>
      <c r="DA190">
        <v>0.11778139765137008</v>
      </c>
      <c r="DB190">
        <v>7.1922394167512033E-2</v>
      </c>
      <c r="DC190">
        <v>1.2200228682780628E-3</v>
      </c>
      <c r="DD190" t="s">
        <v>1119</v>
      </c>
      <c r="DE190" t="s">
        <v>1119</v>
      </c>
      <c r="DF190">
        <v>4.3942739808474855E-3</v>
      </c>
      <c r="DG190">
        <v>2.2896131681407082E-3</v>
      </c>
      <c r="DH190" t="s">
        <v>1119</v>
      </c>
      <c r="DI190">
        <v>7.2176423285371841E-2</v>
      </c>
      <c r="DJ190" t="s">
        <v>1119</v>
      </c>
      <c r="DK190">
        <v>7.2097414612031733E-3</v>
      </c>
      <c r="DL190">
        <v>3.2426103890469656E-3</v>
      </c>
    </row>
    <row r="191" spans="1:116" x14ac:dyDescent="0.2">
      <c r="A191">
        <v>9.4</v>
      </c>
      <c r="B191" s="3" t="s">
        <v>160</v>
      </c>
      <c r="C191" s="2">
        <v>11.87639778590593</v>
      </c>
      <c r="D191" s="2">
        <v>47.943418898546533</v>
      </c>
      <c r="E191" s="2">
        <v>1.6718467964238364E-2</v>
      </c>
      <c r="F191" s="2">
        <v>8.9230426454994932E-2</v>
      </c>
      <c r="G191" s="2">
        <v>3.533564786872577E-2</v>
      </c>
      <c r="H191" s="2">
        <v>0.1018969897672367</v>
      </c>
      <c r="I191" s="2">
        <v>1.9180100331552777E-3</v>
      </c>
      <c r="J191" s="2">
        <v>0.16739255278920964</v>
      </c>
      <c r="K191" s="2">
        <v>2.3757395994855043E-2</v>
      </c>
      <c r="L191" s="2">
        <v>4.4213768656679491E-3</v>
      </c>
      <c r="M191" s="2">
        <v>39.448859689528504</v>
      </c>
      <c r="N191" s="2">
        <v>0</v>
      </c>
      <c r="O191" s="2">
        <v>0</v>
      </c>
      <c r="P191" s="2">
        <v>9.3390025578937719E-4</v>
      </c>
      <c r="Q191" s="2">
        <v>9.8665783060750287E-2</v>
      </c>
      <c r="R191" s="2">
        <v>0.10246584973555319</v>
      </c>
      <c r="S191" s="2">
        <v>8.7276121156290608E-4</v>
      </c>
      <c r="T191" s="2">
        <v>1.4639394799932403E-3</v>
      </c>
      <c r="U191" s="2">
        <v>3.6033515718641599E-4</v>
      </c>
      <c r="V191" s="2">
        <v>5.8978800568282334E-3</v>
      </c>
      <c r="W191" s="2">
        <v>1.4984699910568018E-3</v>
      </c>
      <c r="X191" s="2">
        <v>0</v>
      </c>
      <c r="Y191" s="2">
        <v>7.1852113593231196E-2</v>
      </c>
      <c r="Z191" s="2">
        <v>0</v>
      </c>
      <c r="AA191" s="2">
        <v>5.7976086365671793E-3</v>
      </c>
      <c r="AB191" s="2">
        <v>8.4411710244739705E-4</v>
      </c>
      <c r="AD191">
        <f t="shared" si="110"/>
        <v>11.87639778590593</v>
      </c>
      <c r="AE191">
        <f t="shared" si="111"/>
        <v>47.943418898546533</v>
      </c>
      <c r="AF191">
        <f t="shared" si="112"/>
        <v>1.6718467964238364E-2</v>
      </c>
      <c r="AG191">
        <f t="shared" si="113"/>
        <v>8.9230426454994932E-2</v>
      </c>
      <c r="AH191">
        <f t="shared" si="114"/>
        <v>3.533564786872577E-2</v>
      </c>
      <c r="AI191">
        <f t="shared" si="115"/>
        <v>0.1018969897672367</v>
      </c>
      <c r="AJ191">
        <f t="shared" si="116"/>
        <v>1.9180100331552777E-3</v>
      </c>
      <c r="AK191">
        <f t="shared" si="117"/>
        <v>0.16739255278920964</v>
      </c>
      <c r="AL191">
        <f t="shared" si="118"/>
        <v>2.3757395994855043E-2</v>
      </c>
      <c r="AM191">
        <f t="shared" si="119"/>
        <v>4.4213768656679491E-3</v>
      </c>
      <c r="AN191">
        <f t="shared" si="120"/>
        <v>39.448859689528504</v>
      </c>
      <c r="AO191" t="str">
        <f t="shared" si="121"/>
        <v/>
      </c>
      <c r="AP191" t="str">
        <f t="shared" si="122"/>
        <v/>
      </c>
      <c r="AQ191">
        <f t="shared" si="123"/>
        <v>9.3390025578937719E-4</v>
      </c>
      <c r="AR191">
        <f t="shared" si="124"/>
        <v>9.8665783060750287E-2</v>
      </c>
      <c r="AS191">
        <f t="shared" si="125"/>
        <v>0.10246584973555319</v>
      </c>
      <c r="AT191">
        <f t="shared" si="126"/>
        <v>8.7276121156290608E-4</v>
      </c>
      <c r="AU191">
        <f t="shared" si="127"/>
        <v>1.4639394799932403E-3</v>
      </c>
      <c r="AV191">
        <f t="shared" si="128"/>
        <v>3.6033515718641599E-4</v>
      </c>
      <c r="AW191">
        <f t="shared" si="129"/>
        <v>5.8978800568282334E-3</v>
      </c>
      <c r="AX191">
        <f t="shared" si="130"/>
        <v>1.4984699910568018E-3</v>
      </c>
      <c r="AY191" t="str">
        <f t="shared" si="131"/>
        <v/>
      </c>
      <c r="AZ191">
        <f t="shared" si="132"/>
        <v>7.1852113593231196E-2</v>
      </c>
      <c r="BA191" t="str">
        <f t="shared" si="133"/>
        <v/>
      </c>
      <c r="BB191">
        <f t="shared" si="134"/>
        <v>5.7976086365671793E-3</v>
      </c>
      <c r="BC191">
        <f t="shared" si="135"/>
        <v>8.4411710244739705E-4</v>
      </c>
      <c r="BE191">
        <f t="shared" si="136"/>
        <v>1.0045880387578821</v>
      </c>
      <c r="BF191">
        <f t="shared" si="137"/>
        <v>3.0443661993717885</v>
      </c>
      <c r="BG191">
        <f t="shared" si="138"/>
        <v>7.3881339405593551E-4</v>
      </c>
      <c r="BH191">
        <f t="shared" si="139"/>
        <v>3.7298290755173173E-3</v>
      </c>
      <c r="BI191">
        <f t="shared" si="140"/>
        <v>1.3305112630965137E-3</v>
      </c>
      <c r="BJ191">
        <f t="shared" si="141"/>
        <v>3.6859613865492333E-3</v>
      </c>
      <c r="BK191">
        <f t="shared" si="142"/>
        <v>6.2911200379550783E-5</v>
      </c>
      <c r="BL191">
        <f t="shared" si="143"/>
        <v>5.3036697711896482E-3</v>
      </c>
      <c r="BM191">
        <f t="shared" si="144"/>
        <v>6.8079668592114985E-4</v>
      </c>
      <c r="BN191">
        <f t="shared" si="145"/>
        <v>1.1488709465803988E-4</v>
      </c>
      <c r="BO191">
        <f t="shared" si="146"/>
        <v>1</v>
      </c>
      <c r="BP191" t="str">
        <f t="shared" si="147"/>
        <v/>
      </c>
      <c r="BQ191" t="str">
        <f t="shared" si="148"/>
        <v/>
      </c>
      <c r="BR191">
        <f t="shared" si="149"/>
        <v>1.824741338959981E-5</v>
      </c>
      <c r="BS191">
        <f t="shared" si="150"/>
        <v>1.8245900782756265E-3</v>
      </c>
      <c r="BT191">
        <f t="shared" si="151"/>
        <v>1.8640881155291241E-3</v>
      </c>
      <c r="BU191">
        <f t="shared" si="152"/>
        <v>1.5045512992775416E-5</v>
      </c>
      <c r="BV191">
        <f t="shared" si="153"/>
        <v>2.533993181625367E-5</v>
      </c>
      <c r="BW191">
        <f t="shared" si="154"/>
        <v>5.7608956136801745E-6</v>
      </c>
      <c r="BX191">
        <f t="shared" si="155"/>
        <v>9.1633903158235409E-5</v>
      </c>
      <c r="BY191">
        <f t="shared" si="156"/>
        <v>1.9052462534797159E-5</v>
      </c>
      <c r="BZ191" t="str">
        <f t="shared" si="157"/>
        <v/>
      </c>
      <c r="CA191">
        <f t="shared" si="158"/>
        <v>8.3312062457932925E-4</v>
      </c>
      <c r="CB191" t="str">
        <f t="shared" si="159"/>
        <v/>
      </c>
      <c r="CC191">
        <f t="shared" si="160"/>
        <v>4.289083977288911E-5</v>
      </c>
      <c r="CD191">
        <f t="shared" si="161"/>
        <v>4.1388962053691429E-6</v>
      </c>
      <c r="CI191">
        <f t="shared" si="162"/>
        <v>11.457516339869279</v>
      </c>
      <c r="CJ191">
        <f t="shared" si="163"/>
        <v>0.45751633986927942</v>
      </c>
      <c r="CL191">
        <v>0.91421568627449812</v>
      </c>
      <c r="CM191">
        <v>11.924820538743511</v>
      </c>
      <c r="CN191">
        <v>47.980086378009176</v>
      </c>
      <c r="CO191" t="s">
        <v>1119</v>
      </c>
      <c r="CP191">
        <v>0.11095098038333313</v>
      </c>
      <c r="CQ191">
        <v>2.8406551089608493E-2</v>
      </c>
      <c r="CR191">
        <v>8.1048672121312129E-2</v>
      </c>
      <c r="CS191">
        <v>1.3816952269819602E-3</v>
      </c>
      <c r="CT191">
        <v>0.10720056198339675</v>
      </c>
      <c r="CU191" t="s">
        <v>1119</v>
      </c>
      <c r="CV191">
        <v>3.0629884948701965E-3</v>
      </c>
      <c r="CW191">
        <v>39.572941077507942</v>
      </c>
      <c r="CX191">
        <v>2.8110769518758419E-2</v>
      </c>
      <c r="CY191" t="s">
        <v>1119</v>
      </c>
      <c r="CZ191">
        <v>1.0905349782849517E-3</v>
      </c>
      <c r="DA191">
        <v>5.7745912535580854E-2</v>
      </c>
      <c r="DB191">
        <v>2.0045477149755124E-2</v>
      </c>
      <c r="DC191">
        <v>1.0733140823206676E-3</v>
      </c>
      <c r="DD191">
        <v>2.648443931180691E-4</v>
      </c>
      <c r="DE191" t="s">
        <v>1119</v>
      </c>
      <c r="DF191">
        <v>3.9792074982766138E-3</v>
      </c>
      <c r="DG191">
        <v>2.0337416007985818E-3</v>
      </c>
      <c r="DH191" t="s">
        <v>1119</v>
      </c>
      <c r="DI191">
        <v>7.5523273907343452E-2</v>
      </c>
      <c r="DJ191" t="s">
        <v>1119</v>
      </c>
      <c r="DK191">
        <v>2.334807756250717E-4</v>
      </c>
      <c r="DL191" t="s">
        <v>1119</v>
      </c>
    </row>
    <row r="192" spans="1:116" x14ac:dyDescent="0.2">
      <c r="A192">
        <v>9.4499999999999993</v>
      </c>
      <c r="B192" s="3" t="s">
        <v>161</v>
      </c>
      <c r="C192" s="2">
        <v>11.890127778454142</v>
      </c>
      <c r="D192" s="2">
        <v>47.946662107274697</v>
      </c>
      <c r="E192" s="2">
        <v>5.6189239244926401E-2</v>
      </c>
      <c r="F192" s="2">
        <v>0.11289832375146532</v>
      </c>
      <c r="G192" s="2">
        <v>2.4960014468345896E-2</v>
      </c>
      <c r="H192" s="2">
        <v>9.1014118204793479E-2</v>
      </c>
      <c r="I192" s="2">
        <v>2.6028596915295683E-3</v>
      </c>
      <c r="J192" s="2">
        <v>0.15123613087498566</v>
      </c>
      <c r="K192" s="2">
        <v>3.3884755634999507E-2</v>
      </c>
      <c r="L192" s="2">
        <v>6.0352155969945614E-3</v>
      </c>
      <c r="M192" s="2">
        <v>39.455665705732535</v>
      </c>
      <c r="N192" s="2">
        <v>2.8446880479905397E-4</v>
      </c>
      <c r="O192" s="2">
        <v>0</v>
      </c>
      <c r="P192" s="2">
        <v>1.7097693111977248E-3</v>
      </c>
      <c r="Q192" s="2">
        <v>7.3964276740511856E-2</v>
      </c>
      <c r="R192" s="2">
        <v>7.2672919747747589E-2</v>
      </c>
      <c r="S192" s="2">
        <v>7.5586032353524375E-4</v>
      </c>
      <c r="T192" s="2">
        <v>0</v>
      </c>
      <c r="U192" s="2">
        <v>1.9964336318887191E-4</v>
      </c>
      <c r="V192" s="2">
        <v>5.0853233335742291E-3</v>
      </c>
      <c r="W192" s="2">
        <v>1.6417346888379365E-3</v>
      </c>
      <c r="X192" s="2">
        <v>0</v>
      </c>
      <c r="Y192" s="2">
        <v>7.1808706204110367E-2</v>
      </c>
      <c r="Z192" s="2">
        <v>0</v>
      </c>
      <c r="AA192" s="2">
        <v>0</v>
      </c>
      <c r="AB192" s="2">
        <v>6.0104855309723855E-4</v>
      </c>
      <c r="AD192">
        <f t="shared" si="110"/>
        <v>11.890127778454142</v>
      </c>
      <c r="AE192">
        <f t="shared" si="111"/>
        <v>47.946662107274697</v>
      </c>
      <c r="AF192">
        <f t="shared" si="112"/>
        <v>5.6189239244926401E-2</v>
      </c>
      <c r="AG192">
        <f t="shared" si="113"/>
        <v>0.11289832375146532</v>
      </c>
      <c r="AH192">
        <f t="shared" si="114"/>
        <v>2.4960014468345896E-2</v>
      </c>
      <c r="AI192">
        <f t="shared" si="115"/>
        <v>9.1014118204793479E-2</v>
      </c>
      <c r="AJ192">
        <f t="shared" si="116"/>
        <v>2.6028596915295683E-3</v>
      </c>
      <c r="AK192">
        <f t="shared" si="117"/>
        <v>0.15123613087498566</v>
      </c>
      <c r="AL192">
        <f t="shared" si="118"/>
        <v>3.3884755634999507E-2</v>
      </c>
      <c r="AM192">
        <f t="shared" si="119"/>
        <v>6.0352155969945614E-3</v>
      </c>
      <c r="AN192">
        <f t="shared" si="120"/>
        <v>39.455665705732535</v>
      </c>
      <c r="AO192">
        <f t="shared" si="121"/>
        <v>2.8446880479905397E-4</v>
      </c>
      <c r="AP192" t="str">
        <f t="shared" si="122"/>
        <v/>
      </c>
      <c r="AQ192">
        <f t="shared" si="123"/>
        <v>1.7097693111977248E-3</v>
      </c>
      <c r="AR192">
        <f t="shared" si="124"/>
        <v>7.3964276740511856E-2</v>
      </c>
      <c r="AS192">
        <f t="shared" si="125"/>
        <v>7.2672919747747589E-2</v>
      </c>
      <c r="AT192">
        <f t="shared" si="126"/>
        <v>7.5586032353524375E-4</v>
      </c>
      <c r="AU192" t="str">
        <f t="shared" si="127"/>
        <v/>
      </c>
      <c r="AV192">
        <f t="shared" si="128"/>
        <v>1.9964336318887191E-4</v>
      </c>
      <c r="AW192">
        <f t="shared" si="129"/>
        <v>5.0853233335742291E-3</v>
      </c>
      <c r="AX192">
        <f t="shared" si="130"/>
        <v>1.6417346888379365E-3</v>
      </c>
      <c r="AY192" t="str">
        <f t="shared" si="131"/>
        <v/>
      </c>
      <c r="AZ192">
        <f t="shared" si="132"/>
        <v>7.1808706204110367E-2</v>
      </c>
      <c r="BA192" t="str">
        <f t="shared" si="133"/>
        <v/>
      </c>
      <c r="BB192" t="str">
        <f t="shared" si="134"/>
        <v/>
      </c>
      <c r="BC192">
        <f t="shared" si="135"/>
        <v>6.0104855309723855E-4</v>
      </c>
      <c r="BE192">
        <f t="shared" si="136"/>
        <v>1.0055759271098339</v>
      </c>
      <c r="BF192">
        <f t="shared" si="137"/>
        <v>3.0440469583112075</v>
      </c>
      <c r="BG192">
        <f t="shared" si="138"/>
        <v>2.4826558079562109E-3</v>
      </c>
      <c r="BH192">
        <f t="shared" si="139"/>
        <v>4.7183324105454756E-3</v>
      </c>
      <c r="BI192">
        <f t="shared" si="140"/>
        <v>9.3967010086869781E-4</v>
      </c>
      <c r="BJ192">
        <f t="shared" si="141"/>
        <v>3.2917229201431435E-3</v>
      </c>
      <c r="BK192">
        <f t="shared" si="142"/>
        <v>8.5359710550905366E-5</v>
      </c>
      <c r="BL192">
        <f t="shared" si="143"/>
        <v>4.7909427310287717E-3</v>
      </c>
      <c r="BM192">
        <f t="shared" si="144"/>
        <v>9.7084083021335623E-4</v>
      </c>
      <c r="BN192">
        <f t="shared" si="145"/>
        <v>1.5679477278305866E-4</v>
      </c>
      <c r="BO192">
        <f t="shared" si="146"/>
        <v>1</v>
      </c>
      <c r="BP192">
        <f t="shared" si="147"/>
        <v>6.036637596410514E-6</v>
      </c>
      <c r="BQ192" t="str">
        <f t="shared" si="148"/>
        <v/>
      </c>
      <c r="BR192">
        <f t="shared" si="149"/>
        <v>3.3401303289488421E-5</v>
      </c>
      <c r="BS192">
        <f t="shared" si="150"/>
        <v>1.3675582552296263E-3</v>
      </c>
      <c r="BT192">
        <f t="shared" si="151"/>
        <v>1.3218585344543913E-3</v>
      </c>
      <c r="BU192">
        <f t="shared" si="152"/>
        <v>1.3028013240983466E-5</v>
      </c>
      <c r="BV192" t="str">
        <f t="shared" si="153"/>
        <v/>
      </c>
      <c r="BW192">
        <f t="shared" si="154"/>
        <v>3.1912683466566826E-6</v>
      </c>
      <c r="BX192">
        <f t="shared" si="155"/>
        <v>7.8995781445304975E-5</v>
      </c>
      <c r="BY192">
        <f t="shared" si="156"/>
        <v>2.0870416667199646E-5</v>
      </c>
      <c r="BZ192" t="str">
        <f t="shared" si="157"/>
        <v/>
      </c>
      <c r="CA192">
        <f t="shared" si="158"/>
        <v>8.3247369403118129E-4</v>
      </c>
      <c r="CB192" t="str">
        <f t="shared" si="159"/>
        <v/>
      </c>
      <c r="CC192" t="str">
        <f t="shared" si="160"/>
        <v/>
      </c>
      <c r="CD192">
        <f t="shared" si="161"/>
        <v>2.9465680170370397E-6</v>
      </c>
      <c r="CI192">
        <f t="shared" si="162"/>
        <v>11.484477124183003</v>
      </c>
      <c r="CJ192">
        <f t="shared" si="163"/>
        <v>0.48447712418300348</v>
      </c>
      <c r="CL192">
        <v>0.91443850267379823</v>
      </c>
      <c r="CM192">
        <v>11.932734123259035</v>
      </c>
      <c r="CN192">
        <v>47.985487792658894</v>
      </c>
      <c r="CO192" t="s">
        <v>1119</v>
      </c>
      <c r="CP192">
        <v>0.11182166316886716</v>
      </c>
      <c r="CQ192">
        <v>2.7319700220494323E-2</v>
      </c>
      <c r="CR192">
        <v>7.4943151454167425E-2</v>
      </c>
      <c r="CS192">
        <v>1.2280732950755971E-3</v>
      </c>
      <c r="CT192">
        <v>0.11648609525740025</v>
      </c>
      <c r="CU192" t="s">
        <v>1119</v>
      </c>
      <c r="CV192" t="s">
        <v>1119</v>
      </c>
      <c r="CW192">
        <v>39.595849050512797</v>
      </c>
      <c r="CX192" t="s">
        <v>1119</v>
      </c>
      <c r="CY192" t="s">
        <v>1119</v>
      </c>
      <c r="CZ192">
        <v>7.3410363851329167E-4</v>
      </c>
      <c r="DA192">
        <v>3.0157214274006122E-2</v>
      </c>
      <c r="DB192">
        <v>2.4509772303015365E-3</v>
      </c>
      <c r="DC192">
        <v>9.2654580637074151E-3</v>
      </c>
      <c r="DD192" t="s">
        <v>1119</v>
      </c>
      <c r="DE192">
        <v>4.695668700592887E-4</v>
      </c>
      <c r="DF192">
        <v>7.3006907922091536E-3</v>
      </c>
      <c r="DG192">
        <v>2.4549640281184043E-3</v>
      </c>
      <c r="DH192" t="s">
        <v>1119</v>
      </c>
      <c r="DI192">
        <v>8.0028638243833342E-2</v>
      </c>
      <c r="DJ192" t="s">
        <v>1119</v>
      </c>
      <c r="DK192">
        <v>1.9231554948926692E-2</v>
      </c>
      <c r="DL192">
        <v>2.0371820835676604E-3</v>
      </c>
    </row>
    <row r="193" spans="1:116" x14ac:dyDescent="0.2">
      <c r="A193">
        <v>9.5</v>
      </c>
      <c r="B193" s="3" t="s">
        <v>162</v>
      </c>
      <c r="C193" s="2">
        <v>11.913766496068263</v>
      </c>
      <c r="D193" s="2">
        <v>47.975532620362827</v>
      </c>
      <c r="E193" s="2">
        <v>0</v>
      </c>
      <c r="F193" s="2">
        <v>9.589770865332567E-2</v>
      </c>
      <c r="G193" s="2">
        <v>2.7070362323733301E-2</v>
      </c>
      <c r="H193" s="2">
        <v>0.11122768149172155</v>
      </c>
      <c r="I193" s="2">
        <v>2.9247667256212685E-3</v>
      </c>
      <c r="J193" s="2">
        <v>0.11483189530722331</v>
      </c>
      <c r="K193" s="2">
        <v>1.5119760836848333E-2</v>
      </c>
      <c r="L193" s="2">
        <v>0</v>
      </c>
      <c r="M193" s="2">
        <v>39.562687251733614</v>
      </c>
      <c r="N193" s="2">
        <v>6.8916557408840251E-3</v>
      </c>
      <c r="O193" s="2">
        <v>0</v>
      </c>
      <c r="P193" s="2">
        <v>4.234636298619077E-4</v>
      </c>
      <c r="Q193" s="2">
        <v>5.5630753226334852E-2</v>
      </c>
      <c r="R193" s="2">
        <v>4.0364379108344402E-2</v>
      </c>
      <c r="S193" s="2">
        <v>1.0154791787778459E-3</v>
      </c>
      <c r="T193" s="2">
        <v>1.7895463464874433E-5</v>
      </c>
      <c r="U193" s="2">
        <v>1.8146038888413262E-4</v>
      </c>
      <c r="V193" s="2">
        <v>4.1601958272213567E-3</v>
      </c>
      <c r="W193" s="2">
        <v>2.7483775792551548E-4</v>
      </c>
      <c r="X193" s="2">
        <v>0</v>
      </c>
      <c r="Y193" s="2">
        <v>7.1565727372336838E-2</v>
      </c>
      <c r="Z193" s="2">
        <v>0</v>
      </c>
      <c r="AA193" s="2">
        <v>0</v>
      </c>
      <c r="AB193" s="2">
        <v>4.1560880279751497E-4</v>
      </c>
      <c r="AD193">
        <f t="shared" si="110"/>
        <v>11.913766496068263</v>
      </c>
      <c r="AE193">
        <f t="shared" si="111"/>
        <v>47.975532620362827</v>
      </c>
      <c r="AF193" t="str">
        <f t="shared" si="112"/>
        <v/>
      </c>
      <c r="AG193">
        <f t="shared" si="113"/>
        <v>9.589770865332567E-2</v>
      </c>
      <c r="AH193">
        <f t="shared" si="114"/>
        <v>2.7070362323733301E-2</v>
      </c>
      <c r="AI193">
        <f t="shared" si="115"/>
        <v>0.11122768149172155</v>
      </c>
      <c r="AJ193">
        <f t="shared" si="116"/>
        <v>2.9247667256212685E-3</v>
      </c>
      <c r="AK193">
        <f t="shared" si="117"/>
        <v>0.11483189530722331</v>
      </c>
      <c r="AL193">
        <f t="shared" si="118"/>
        <v>1.5119760836848333E-2</v>
      </c>
      <c r="AM193" t="str">
        <f t="shared" si="119"/>
        <v/>
      </c>
      <c r="AN193">
        <f t="shared" si="120"/>
        <v>39.562687251733614</v>
      </c>
      <c r="AO193">
        <f t="shared" si="121"/>
        <v>6.8916557408840251E-3</v>
      </c>
      <c r="AP193" t="str">
        <f t="shared" si="122"/>
        <v/>
      </c>
      <c r="AQ193">
        <f t="shared" si="123"/>
        <v>4.234636298619077E-4</v>
      </c>
      <c r="AR193">
        <f t="shared" si="124"/>
        <v>5.5630753226334852E-2</v>
      </c>
      <c r="AS193">
        <f t="shared" si="125"/>
        <v>4.0364379108344402E-2</v>
      </c>
      <c r="AT193">
        <f t="shared" si="126"/>
        <v>1.0154791787778459E-3</v>
      </c>
      <c r="AU193">
        <f t="shared" si="127"/>
        <v>1.7895463464874433E-5</v>
      </c>
      <c r="AV193">
        <f t="shared" si="128"/>
        <v>1.8146038888413262E-4</v>
      </c>
      <c r="AW193">
        <f t="shared" si="129"/>
        <v>4.1601958272213567E-3</v>
      </c>
      <c r="AX193">
        <f t="shared" si="130"/>
        <v>2.7483775792551548E-4</v>
      </c>
      <c r="AY193" t="str">
        <f t="shared" si="131"/>
        <v/>
      </c>
      <c r="AZ193">
        <f t="shared" si="132"/>
        <v>7.1565727372336838E-2</v>
      </c>
      <c r="BA193" t="str">
        <f t="shared" si="133"/>
        <v/>
      </c>
      <c r="BB193" t="str">
        <f t="shared" si="134"/>
        <v/>
      </c>
      <c r="BC193">
        <f t="shared" si="135"/>
        <v>4.1560880279751497E-4</v>
      </c>
      <c r="BE193">
        <f t="shared" si="136"/>
        <v>1.0048495040808181</v>
      </c>
      <c r="BF193">
        <f t="shared" si="137"/>
        <v>3.037640445237316</v>
      </c>
      <c r="BG193" t="str">
        <f t="shared" si="138"/>
        <v/>
      </c>
      <c r="BH193">
        <f t="shared" si="139"/>
        <v>3.9969881715824921E-3</v>
      </c>
      <c r="BI193">
        <f t="shared" si="140"/>
        <v>1.0163615728523826E-3</v>
      </c>
      <c r="BJ193">
        <f t="shared" si="141"/>
        <v>4.0119081602318866E-3</v>
      </c>
      <c r="BK193">
        <f t="shared" si="142"/>
        <v>9.5657053989230346E-5</v>
      </c>
      <c r="BL193">
        <f t="shared" si="143"/>
        <v>3.6278685835486567E-3</v>
      </c>
      <c r="BM193">
        <f t="shared" si="144"/>
        <v>4.3202829279714655E-4</v>
      </c>
      <c r="BN193" t="str">
        <f t="shared" si="145"/>
        <v/>
      </c>
      <c r="BO193">
        <f t="shared" si="146"/>
        <v>1</v>
      </c>
      <c r="BP193">
        <f t="shared" si="147"/>
        <v>1.4585039966088213E-4</v>
      </c>
      <c r="BQ193" t="str">
        <f t="shared" si="148"/>
        <v/>
      </c>
      <c r="BR193">
        <f t="shared" si="149"/>
        <v>8.2502214062851165E-6</v>
      </c>
      <c r="BS193">
        <f t="shared" si="150"/>
        <v>1.0257991933883233E-3</v>
      </c>
      <c r="BT193">
        <f t="shared" si="151"/>
        <v>7.3220761160868711E-4</v>
      </c>
      <c r="BU193">
        <f t="shared" si="152"/>
        <v>1.7455458376451675E-5</v>
      </c>
      <c r="BV193">
        <f t="shared" si="153"/>
        <v>3.0886872856175175E-7</v>
      </c>
      <c r="BW193">
        <f t="shared" si="154"/>
        <v>2.8927698134887818E-6</v>
      </c>
      <c r="BX193">
        <f t="shared" si="155"/>
        <v>6.444996631958844E-5</v>
      </c>
      <c r="BY193">
        <f t="shared" si="156"/>
        <v>3.484401037315615E-6</v>
      </c>
      <c r="BZ193" t="str">
        <f t="shared" si="157"/>
        <v/>
      </c>
      <c r="CA193">
        <f t="shared" si="158"/>
        <v>8.2741254044332044E-4</v>
      </c>
      <c r="CB193" t="str">
        <f t="shared" si="159"/>
        <v/>
      </c>
      <c r="CC193" t="str">
        <f t="shared" si="160"/>
        <v/>
      </c>
      <c r="CD193">
        <f t="shared" si="161"/>
        <v>2.0319604215242843E-6</v>
      </c>
      <c r="CI193">
        <f t="shared" si="162"/>
        <v>11.511437908496731</v>
      </c>
      <c r="CJ193">
        <f t="shared" si="163"/>
        <v>0.5114379084967311</v>
      </c>
      <c r="CL193">
        <v>0.9285714285714235</v>
      </c>
      <c r="CM193">
        <v>11.756530369849228</v>
      </c>
      <c r="CN193">
        <v>47.587478501125503</v>
      </c>
      <c r="CO193">
        <v>0.64758951771271711</v>
      </c>
      <c r="CP193">
        <v>9.3037091258000026E-2</v>
      </c>
      <c r="CQ193">
        <v>3.3524143512046987E-2</v>
      </c>
      <c r="CR193">
        <v>0.11357284349662333</v>
      </c>
      <c r="CS193">
        <v>1.6546108286272447E-3</v>
      </c>
      <c r="CT193">
        <v>0.10734143337500111</v>
      </c>
      <c r="CU193">
        <v>0.30769282497935385</v>
      </c>
      <c r="CV193">
        <v>0.13168949266352675</v>
      </c>
      <c r="CW193">
        <v>39.040475644747374</v>
      </c>
      <c r="CX193" t="s">
        <v>1119</v>
      </c>
      <c r="CY193" t="s">
        <v>1119</v>
      </c>
      <c r="CZ193">
        <v>9.7602378569704778E-5</v>
      </c>
      <c r="DA193">
        <v>5.679354417020805E-2</v>
      </c>
      <c r="DB193">
        <v>3.0214436036086898E-2</v>
      </c>
      <c r="DC193">
        <v>1.0114207071081193E-3</v>
      </c>
      <c r="DD193">
        <v>5.9114761063607858E-4</v>
      </c>
      <c r="DE193">
        <v>3.6540037591243924E-4</v>
      </c>
      <c r="DF193">
        <v>5.586987082323672E-3</v>
      </c>
      <c r="DG193">
        <v>1.9449859739168532E-3</v>
      </c>
      <c r="DH193" t="s">
        <v>1119</v>
      </c>
      <c r="DI193">
        <v>7.6521498570644206E-2</v>
      </c>
      <c r="DJ193" t="s">
        <v>1119</v>
      </c>
      <c r="DK193">
        <v>6.2865035465501521E-3</v>
      </c>
      <c r="DL193" t="s">
        <v>1119</v>
      </c>
    </row>
    <row r="194" spans="1:116" x14ac:dyDescent="0.2">
      <c r="A194">
        <v>9.5500000000000007</v>
      </c>
      <c r="B194" s="3" t="s">
        <v>163</v>
      </c>
      <c r="C194" s="2">
        <v>11.925491057046177</v>
      </c>
      <c r="D194" s="2">
        <v>47.998662423100704</v>
      </c>
      <c r="E194" s="2">
        <v>0</v>
      </c>
      <c r="F194" s="2">
        <v>0.13882748132723496</v>
      </c>
      <c r="G194" s="2">
        <v>2.8874683449674018E-2</v>
      </c>
      <c r="H194" s="2">
        <v>0.12348695210935817</v>
      </c>
      <c r="I194" s="2">
        <v>2.4738431487789474E-3</v>
      </c>
      <c r="J194" s="2">
        <v>9.7626063756880821E-2</v>
      </c>
      <c r="K194" s="2">
        <v>0</v>
      </c>
      <c r="L194" s="2">
        <v>0</v>
      </c>
      <c r="M194" s="2">
        <v>39.531516672929591</v>
      </c>
      <c r="N194" s="2">
        <v>0</v>
      </c>
      <c r="O194" s="2">
        <v>0</v>
      </c>
      <c r="P194" s="2">
        <v>5.6629068629161165E-4</v>
      </c>
      <c r="Q194" s="2">
        <v>4.1798962120607332E-2</v>
      </c>
      <c r="R194" s="2">
        <v>2.8744433470824227E-2</v>
      </c>
      <c r="S194" s="2">
        <v>7.2799847336982337E-4</v>
      </c>
      <c r="T194" s="2">
        <v>0</v>
      </c>
      <c r="U194" s="2">
        <v>0</v>
      </c>
      <c r="V194" s="2">
        <v>3.7973015990704542E-3</v>
      </c>
      <c r="W194" s="2">
        <v>4.7378314597303257E-4</v>
      </c>
      <c r="X194" s="2">
        <v>0</v>
      </c>
      <c r="Y194" s="2">
        <v>7.048201486608785E-2</v>
      </c>
      <c r="Z194" s="2">
        <v>0</v>
      </c>
      <c r="AA194" s="2">
        <v>6.4500387693513569E-3</v>
      </c>
      <c r="AB194" s="2">
        <v>0</v>
      </c>
      <c r="AD194">
        <f t="shared" si="110"/>
        <v>11.925491057046177</v>
      </c>
      <c r="AE194">
        <f t="shared" si="111"/>
        <v>47.998662423100704</v>
      </c>
      <c r="AF194" t="str">
        <f t="shared" si="112"/>
        <v/>
      </c>
      <c r="AG194">
        <f t="shared" si="113"/>
        <v>0.13882748132723496</v>
      </c>
      <c r="AH194">
        <f t="shared" si="114"/>
        <v>2.8874683449674018E-2</v>
      </c>
      <c r="AI194">
        <f t="shared" si="115"/>
        <v>0.12348695210935817</v>
      </c>
      <c r="AJ194">
        <f t="shared" si="116"/>
        <v>2.4738431487789474E-3</v>
      </c>
      <c r="AK194">
        <f t="shared" si="117"/>
        <v>9.7626063756880821E-2</v>
      </c>
      <c r="AL194" t="str">
        <f t="shared" si="118"/>
        <v/>
      </c>
      <c r="AM194" t="str">
        <f t="shared" si="119"/>
        <v/>
      </c>
      <c r="AN194">
        <f t="shared" si="120"/>
        <v>39.531516672929591</v>
      </c>
      <c r="AO194" t="str">
        <f t="shared" si="121"/>
        <v/>
      </c>
      <c r="AP194" t="str">
        <f t="shared" si="122"/>
        <v/>
      </c>
      <c r="AQ194">
        <f t="shared" si="123"/>
        <v>5.6629068629161165E-4</v>
      </c>
      <c r="AR194">
        <f t="shared" si="124"/>
        <v>4.1798962120607332E-2</v>
      </c>
      <c r="AS194">
        <f t="shared" si="125"/>
        <v>2.8744433470824227E-2</v>
      </c>
      <c r="AT194">
        <f t="shared" si="126"/>
        <v>7.2799847336982337E-4</v>
      </c>
      <c r="AU194" t="str">
        <f t="shared" si="127"/>
        <v/>
      </c>
      <c r="AV194" t="str">
        <f t="shared" si="128"/>
        <v/>
      </c>
      <c r="AW194">
        <f t="shared" si="129"/>
        <v>3.7973015990704542E-3</v>
      </c>
      <c r="AX194">
        <f t="shared" si="130"/>
        <v>4.7378314597303257E-4</v>
      </c>
      <c r="AY194" t="str">
        <f t="shared" si="131"/>
        <v/>
      </c>
      <c r="AZ194">
        <f t="shared" si="132"/>
        <v>7.048201486608785E-2</v>
      </c>
      <c r="BA194" t="str">
        <f t="shared" si="133"/>
        <v/>
      </c>
      <c r="BB194">
        <f t="shared" si="134"/>
        <v>6.4500387693513569E-3</v>
      </c>
      <c r="BC194" t="str">
        <f t="shared" si="135"/>
        <v/>
      </c>
      <c r="BE194">
        <f t="shared" si="136"/>
        <v>1.0066314983301172</v>
      </c>
      <c r="BF194">
        <f t="shared" si="137"/>
        <v>3.0415012748002503</v>
      </c>
      <c r="BG194" t="str">
        <f t="shared" si="138"/>
        <v/>
      </c>
      <c r="BH194">
        <f t="shared" si="139"/>
        <v>5.7908509017444388E-3</v>
      </c>
      <c r="BI194">
        <f t="shared" si="140"/>
        <v>1.0849599470435997E-3</v>
      </c>
      <c r="BJ194">
        <f t="shared" si="141"/>
        <v>4.4576039099388752E-3</v>
      </c>
      <c r="BK194">
        <f t="shared" si="142"/>
        <v>8.0973000858007728E-5</v>
      </c>
      <c r="BL194">
        <f t="shared" si="143"/>
        <v>3.0867190261858911E-3</v>
      </c>
      <c r="BM194" t="str">
        <f t="shared" si="144"/>
        <v/>
      </c>
      <c r="BN194" t="str">
        <f t="shared" si="145"/>
        <v/>
      </c>
      <c r="BO194">
        <f t="shared" si="146"/>
        <v>1</v>
      </c>
      <c r="BP194" t="str">
        <f t="shared" si="147"/>
        <v/>
      </c>
      <c r="BQ194" t="str">
        <f t="shared" si="148"/>
        <v/>
      </c>
      <c r="BR194">
        <f t="shared" si="149"/>
        <v>1.1041579725984347E-5</v>
      </c>
      <c r="BS194">
        <f t="shared" si="150"/>
        <v>7.7135663098276371E-4</v>
      </c>
      <c r="BT194">
        <f t="shared" si="151"/>
        <v>5.2183357968992213E-4</v>
      </c>
      <c r="BU194">
        <f t="shared" si="152"/>
        <v>1.2523710194708693E-5</v>
      </c>
      <c r="BV194" t="str">
        <f t="shared" si="153"/>
        <v/>
      </c>
      <c r="BW194" t="str">
        <f t="shared" si="154"/>
        <v/>
      </c>
      <c r="BX194">
        <f t="shared" si="155"/>
        <v>5.8874376232625152E-5</v>
      </c>
      <c r="BY194">
        <f t="shared" si="156"/>
        <v>6.0113726456169902E-6</v>
      </c>
      <c r="BZ194" t="str">
        <f t="shared" si="157"/>
        <v/>
      </c>
      <c r="CA194">
        <f t="shared" si="158"/>
        <v>8.155256516637979E-4</v>
      </c>
      <c r="CB194" t="str">
        <f t="shared" si="159"/>
        <v/>
      </c>
      <c r="CC194">
        <f t="shared" si="160"/>
        <v>4.7617759411156086E-5</v>
      </c>
      <c r="CD194" t="str">
        <f t="shared" si="161"/>
        <v/>
      </c>
      <c r="CI194">
        <f t="shared" si="162"/>
        <v>11.538398692810455</v>
      </c>
      <c r="CJ194">
        <f t="shared" si="163"/>
        <v>0.53839869281045516</v>
      </c>
      <c r="CL194">
        <v>0.92914438502674024</v>
      </c>
      <c r="CM194">
        <v>11.931363845251409</v>
      </c>
      <c r="CN194">
        <v>47.967113507500493</v>
      </c>
      <c r="CO194" t="s">
        <v>1119</v>
      </c>
      <c r="CP194">
        <v>0.10858021689421379</v>
      </c>
      <c r="CQ194">
        <v>2.5203500784710318E-2</v>
      </c>
      <c r="CR194">
        <v>0.10011528209187907</v>
      </c>
      <c r="CS194">
        <v>2.5473869954823905E-3</v>
      </c>
      <c r="CT194">
        <v>7.4056501133722794E-2</v>
      </c>
      <c r="CU194" t="s">
        <v>1119</v>
      </c>
      <c r="CV194" t="s">
        <v>1119</v>
      </c>
      <c r="CW194">
        <v>39.596317680005662</v>
      </c>
      <c r="CX194" t="s">
        <v>1119</v>
      </c>
      <c r="CY194" t="s">
        <v>1119</v>
      </c>
      <c r="CZ194">
        <v>7.0533842290891043E-5</v>
      </c>
      <c r="DA194">
        <v>6.2299666343242077E-2</v>
      </c>
      <c r="DB194">
        <v>3.9093800413013705E-2</v>
      </c>
      <c r="DC194">
        <v>2.3138532157325076E-3</v>
      </c>
      <c r="DD194">
        <v>6.0743792318968394E-4</v>
      </c>
      <c r="DE194">
        <v>4.005996383241132E-4</v>
      </c>
      <c r="DF194">
        <v>3.9630641138301359E-3</v>
      </c>
      <c r="DG194">
        <v>2.1108570688360162E-3</v>
      </c>
      <c r="DH194" t="s">
        <v>1119</v>
      </c>
      <c r="DI194">
        <v>8.0694457084175872E-2</v>
      </c>
      <c r="DJ194" t="s">
        <v>1119</v>
      </c>
      <c r="DK194">
        <v>3.1478096998038257E-3</v>
      </c>
      <c r="DL194" t="s">
        <v>1119</v>
      </c>
    </row>
    <row r="195" spans="1:116" x14ac:dyDescent="0.2">
      <c r="A195">
        <v>9.6</v>
      </c>
      <c r="B195" s="3" t="s">
        <v>164</v>
      </c>
      <c r="C195" s="2">
        <v>11.9264202080185</v>
      </c>
      <c r="D195" s="2">
        <v>47.991372273562398</v>
      </c>
      <c r="E195" s="2">
        <v>0</v>
      </c>
      <c r="F195" s="2">
        <v>0.13711651099144634</v>
      </c>
      <c r="G195" s="2">
        <v>3.0286387256572418E-2</v>
      </c>
      <c r="H195" s="2">
        <v>0.13314653180890215</v>
      </c>
      <c r="I195" s="2">
        <v>1.9709851050991167E-3</v>
      </c>
      <c r="J195" s="2">
        <v>8.53528124087235E-2</v>
      </c>
      <c r="K195" s="2">
        <v>4.2199393449249599E-3</v>
      </c>
      <c r="L195" s="2">
        <v>0</v>
      </c>
      <c r="M195" s="2">
        <v>39.536930676843298</v>
      </c>
      <c r="N195" s="2">
        <v>0</v>
      </c>
      <c r="O195" s="2">
        <v>0</v>
      </c>
      <c r="P195" s="2">
        <v>1.4284197153258604E-4</v>
      </c>
      <c r="Q195" s="2">
        <v>3.9461369100058007E-2</v>
      </c>
      <c r="R195" s="2">
        <v>1.9076902003411861E-2</v>
      </c>
      <c r="S195" s="2">
        <v>4.1855860200911811E-3</v>
      </c>
      <c r="T195" s="2">
        <v>0</v>
      </c>
      <c r="U195" s="2">
        <v>0</v>
      </c>
      <c r="V195" s="2">
        <v>3.8508796265200197E-3</v>
      </c>
      <c r="W195" s="2">
        <v>1.747623057309461E-3</v>
      </c>
      <c r="X195" s="2">
        <v>0</v>
      </c>
      <c r="Y195" s="2">
        <v>7.1589731827426548E-2</v>
      </c>
      <c r="Z195" s="2">
        <v>0</v>
      </c>
      <c r="AA195" s="2">
        <v>1.3128741053773907E-2</v>
      </c>
      <c r="AB195" s="2">
        <v>0</v>
      </c>
      <c r="AD195">
        <f t="shared" si="110"/>
        <v>11.9264202080185</v>
      </c>
      <c r="AE195">
        <f t="shared" si="111"/>
        <v>47.991372273562398</v>
      </c>
      <c r="AF195" t="str">
        <f t="shared" si="112"/>
        <v/>
      </c>
      <c r="AG195">
        <f t="shared" si="113"/>
        <v>0.13711651099144634</v>
      </c>
      <c r="AH195">
        <f t="shared" si="114"/>
        <v>3.0286387256572418E-2</v>
      </c>
      <c r="AI195">
        <f t="shared" si="115"/>
        <v>0.13314653180890215</v>
      </c>
      <c r="AJ195">
        <f t="shared" si="116"/>
        <v>1.9709851050991167E-3</v>
      </c>
      <c r="AK195">
        <f t="shared" si="117"/>
        <v>8.53528124087235E-2</v>
      </c>
      <c r="AL195">
        <f t="shared" si="118"/>
        <v>4.2199393449249599E-3</v>
      </c>
      <c r="AM195" t="str">
        <f t="shared" si="119"/>
        <v/>
      </c>
      <c r="AN195">
        <f t="shared" si="120"/>
        <v>39.536930676843298</v>
      </c>
      <c r="AO195" t="str">
        <f t="shared" si="121"/>
        <v/>
      </c>
      <c r="AP195" t="str">
        <f t="shared" si="122"/>
        <v/>
      </c>
      <c r="AQ195">
        <f t="shared" si="123"/>
        <v>1.4284197153258604E-4</v>
      </c>
      <c r="AR195">
        <f t="shared" si="124"/>
        <v>3.9461369100058007E-2</v>
      </c>
      <c r="AS195">
        <f t="shared" si="125"/>
        <v>1.9076902003411861E-2</v>
      </c>
      <c r="AT195">
        <f t="shared" si="126"/>
        <v>4.1855860200911811E-3</v>
      </c>
      <c r="AU195" t="str">
        <f t="shared" si="127"/>
        <v/>
      </c>
      <c r="AV195" t="str">
        <f t="shared" si="128"/>
        <v/>
      </c>
      <c r="AW195">
        <f t="shared" si="129"/>
        <v>3.8508796265200197E-3</v>
      </c>
      <c r="AX195">
        <f t="shared" si="130"/>
        <v>1.747623057309461E-3</v>
      </c>
      <c r="AY195" t="str">
        <f t="shared" si="131"/>
        <v/>
      </c>
      <c r="AZ195">
        <f t="shared" si="132"/>
        <v>7.1589731827426548E-2</v>
      </c>
      <c r="BA195" t="str">
        <f t="shared" si="133"/>
        <v/>
      </c>
      <c r="BB195">
        <f t="shared" si="134"/>
        <v>1.3128741053773907E-2</v>
      </c>
      <c r="BC195" t="str">
        <f t="shared" si="135"/>
        <v/>
      </c>
      <c r="BE195">
        <f t="shared" si="136"/>
        <v>1.0065720738374815</v>
      </c>
      <c r="BF195">
        <f t="shared" si="137"/>
        <v>3.0406228986252293</v>
      </c>
      <c r="BG195" t="str">
        <f t="shared" si="138"/>
        <v/>
      </c>
      <c r="BH195">
        <f t="shared" si="139"/>
        <v>5.7186987341310653E-3</v>
      </c>
      <c r="BI195">
        <f t="shared" si="140"/>
        <v>1.1378485773333483E-3</v>
      </c>
      <c r="BJ195">
        <f t="shared" si="141"/>
        <v>4.8056350693441979E-3</v>
      </c>
      <c r="BK195">
        <f t="shared" si="142"/>
        <v>6.4504786518018809E-5</v>
      </c>
      <c r="BL195">
        <f t="shared" si="143"/>
        <v>2.6982965701196639E-3</v>
      </c>
      <c r="BM195">
        <f t="shared" si="144"/>
        <v>1.2065805152804506E-4</v>
      </c>
      <c r="BN195" t="str">
        <f t="shared" si="145"/>
        <v/>
      </c>
      <c r="BO195">
        <f t="shared" si="146"/>
        <v>1</v>
      </c>
      <c r="BP195" t="str">
        <f t="shared" si="147"/>
        <v/>
      </c>
      <c r="BQ195" t="str">
        <f t="shared" si="148"/>
        <v/>
      </c>
      <c r="BR195">
        <f t="shared" si="149"/>
        <v>2.784762455884021E-6</v>
      </c>
      <c r="BS195">
        <f t="shared" si="150"/>
        <v>7.2811904966969398E-4</v>
      </c>
      <c r="BT195">
        <f t="shared" si="151"/>
        <v>3.4627938953057491E-4</v>
      </c>
      <c r="BU195">
        <f t="shared" si="152"/>
        <v>7.19945030162187E-5</v>
      </c>
      <c r="BV195" t="str">
        <f t="shared" si="153"/>
        <v/>
      </c>
      <c r="BW195" t="str">
        <f t="shared" si="154"/>
        <v/>
      </c>
      <c r="BX195">
        <f t="shared" si="155"/>
        <v>5.9696888517827346E-5</v>
      </c>
      <c r="BY195">
        <f t="shared" si="156"/>
        <v>2.217084955609228E-5</v>
      </c>
      <c r="BZ195" t="str">
        <f t="shared" si="157"/>
        <v/>
      </c>
      <c r="CA195">
        <f t="shared" si="158"/>
        <v>8.2822927350611586E-4</v>
      </c>
      <c r="CB195" t="str">
        <f t="shared" si="159"/>
        <v/>
      </c>
      <c r="CC195">
        <f t="shared" si="160"/>
        <v>9.6910367292740607E-5</v>
      </c>
      <c r="CD195" t="str">
        <f t="shared" si="161"/>
        <v/>
      </c>
      <c r="CI195">
        <f t="shared" si="162"/>
        <v>11.565359477124181</v>
      </c>
      <c r="CJ195">
        <f t="shared" si="163"/>
        <v>0.565359477124181</v>
      </c>
      <c r="CL195">
        <v>0.93954248366013038</v>
      </c>
      <c r="CM195">
        <v>11.924255981933658</v>
      </c>
      <c r="CN195">
        <v>47.882674065288391</v>
      </c>
      <c r="CO195">
        <v>2.9069450448712463E-2</v>
      </c>
      <c r="CP195">
        <v>1.4412819365461408E-2</v>
      </c>
      <c r="CQ195">
        <v>1.5945505993242608E-2</v>
      </c>
      <c r="CR195">
        <v>0.15864879394584416</v>
      </c>
      <c r="CS195" t="s">
        <v>1119</v>
      </c>
      <c r="CT195">
        <v>1.5566326310469966E-3</v>
      </c>
      <c r="CU195">
        <v>0.14849960925484706</v>
      </c>
      <c r="CV195">
        <v>1.600245629827382E-3</v>
      </c>
      <c r="CW195">
        <v>39.763070741126178</v>
      </c>
      <c r="CX195">
        <v>2.2129948149055462E-2</v>
      </c>
      <c r="CY195" t="s">
        <v>1119</v>
      </c>
      <c r="CZ195" t="s">
        <v>1119</v>
      </c>
      <c r="DA195">
        <v>4.7482282499010625E-4</v>
      </c>
      <c r="DB195">
        <v>1.9071348524898821E-2</v>
      </c>
      <c r="DC195" t="s">
        <v>1119</v>
      </c>
      <c r="DD195" t="s">
        <v>1119</v>
      </c>
      <c r="DE195" t="s">
        <v>1119</v>
      </c>
      <c r="DF195">
        <v>3.8620682615887649E-5</v>
      </c>
      <c r="DG195">
        <v>1.1178998205027832E-2</v>
      </c>
      <c r="DH195" t="s">
        <v>1119</v>
      </c>
      <c r="DI195">
        <v>3.7544397748304256E-3</v>
      </c>
      <c r="DJ195" t="s">
        <v>1119</v>
      </c>
      <c r="DK195" t="s">
        <v>1119</v>
      </c>
      <c r="DL195">
        <v>3.6179762213809472E-3</v>
      </c>
    </row>
    <row r="196" spans="1:116" x14ac:dyDescent="0.2">
      <c r="A196">
        <v>9.65</v>
      </c>
      <c r="B196" s="3" t="s">
        <v>165</v>
      </c>
      <c r="C196" s="2">
        <v>11.914065600377013</v>
      </c>
      <c r="D196" s="2">
        <v>47.967333862445507</v>
      </c>
      <c r="E196" s="2">
        <v>2.6281497837925639E-2</v>
      </c>
      <c r="F196" s="2">
        <v>7.7354118815670045E-2</v>
      </c>
      <c r="G196" s="2">
        <v>2.98313851018026E-2</v>
      </c>
      <c r="H196" s="2">
        <v>0.12547732581074253</v>
      </c>
      <c r="I196" s="2">
        <v>2.346815486059247E-3</v>
      </c>
      <c r="J196" s="2">
        <v>0.10210859473070846</v>
      </c>
      <c r="K196" s="2">
        <v>1.1401324744471497E-2</v>
      </c>
      <c r="L196" s="2">
        <v>3.8083400763485428E-3</v>
      </c>
      <c r="M196" s="2">
        <v>39.593975373153306</v>
      </c>
      <c r="N196" s="2">
        <v>2.7805815234471236E-3</v>
      </c>
      <c r="O196" s="2">
        <v>0</v>
      </c>
      <c r="P196" s="2">
        <v>0</v>
      </c>
      <c r="Q196" s="2">
        <v>3.5259281379656449E-2</v>
      </c>
      <c r="R196" s="2">
        <v>1.6531362954155665E-2</v>
      </c>
      <c r="S196" s="2">
        <v>5.7415192349023932E-3</v>
      </c>
      <c r="T196" s="2">
        <v>0</v>
      </c>
      <c r="U196" s="2">
        <v>6.5164259716154997E-5</v>
      </c>
      <c r="V196" s="2">
        <v>4.7512270046072913E-3</v>
      </c>
      <c r="W196" s="2">
        <v>1.4517886994386403E-3</v>
      </c>
      <c r="X196" s="2">
        <v>0</v>
      </c>
      <c r="Y196" s="2">
        <v>7.2195431407324262E-2</v>
      </c>
      <c r="Z196" s="2">
        <v>0</v>
      </c>
      <c r="AA196" s="2">
        <v>6.2585002855722197E-3</v>
      </c>
      <c r="AB196" s="2">
        <v>9.8090467162863693E-4</v>
      </c>
      <c r="AD196">
        <f t="shared" ref="AD196:AD207" si="164">IF(AND($M196&gt;35,$H196&lt;1,C196&gt;0),C196,"")</f>
        <v>11.914065600377013</v>
      </c>
      <c r="AE196">
        <f t="shared" ref="AE196:AE207" si="165">IF(AND($M196&gt;35,$H196&lt;1,D196&gt;0),D196,"")</f>
        <v>47.967333862445507</v>
      </c>
      <c r="AF196">
        <f t="shared" ref="AF196:AF207" si="166">IF(AND($M196&gt;35,$H196&lt;1,E196&gt;0),E196,"")</f>
        <v>2.6281497837925639E-2</v>
      </c>
      <c r="AG196">
        <f t="shared" ref="AG196:AG207" si="167">IF(AND($M196&gt;35,$H196&lt;1,F196&gt;0),F196,"")</f>
        <v>7.7354118815670045E-2</v>
      </c>
      <c r="AH196">
        <f t="shared" ref="AH196:AH207" si="168">IF(AND($M196&gt;35,$H196&lt;1,G196&gt;0),G196,"")</f>
        <v>2.98313851018026E-2</v>
      </c>
      <c r="AI196">
        <f t="shared" ref="AI196:AI207" si="169">IF(AND($M196&gt;35,$H196&lt;1,H196&gt;0),H196,"")</f>
        <v>0.12547732581074253</v>
      </c>
      <c r="AJ196">
        <f t="shared" ref="AJ196:AJ207" si="170">IF(AND($M196&gt;35,$H196&lt;1,I196&gt;0),I196,"")</f>
        <v>2.346815486059247E-3</v>
      </c>
      <c r="AK196">
        <f t="shared" ref="AK196:AK207" si="171">IF(AND($M196&gt;35,$H196&lt;1,J196&gt;0),J196,"")</f>
        <v>0.10210859473070846</v>
      </c>
      <c r="AL196">
        <f t="shared" ref="AL196:AL207" si="172">IF(AND($M196&gt;35,$H196&lt;1,K196&gt;0),K196,"")</f>
        <v>1.1401324744471497E-2</v>
      </c>
      <c r="AM196">
        <f t="shared" ref="AM196:AM207" si="173">IF(AND($M196&gt;35,$H196&lt;1,L196&gt;0),L196,"")</f>
        <v>3.8083400763485428E-3</v>
      </c>
      <c r="AN196">
        <f t="shared" ref="AN196:AN207" si="174">IF(AND($M196&gt;35,$H196&lt;1,M196&gt;0),M196,"")</f>
        <v>39.593975373153306</v>
      </c>
      <c r="AO196">
        <f t="shared" ref="AO196:AO207" si="175">IF(AND($M196&gt;35,$H196&lt;1,N196&gt;0),N196,"")</f>
        <v>2.7805815234471236E-3</v>
      </c>
      <c r="AP196" t="str">
        <f t="shared" ref="AP196:AP207" si="176">IF(AND($M196&gt;35,$H196&lt;1,O196&gt;0),O196,"")</f>
        <v/>
      </c>
      <c r="AQ196" t="str">
        <f t="shared" ref="AQ196:AQ207" si="177">IF(AND($M196&gt;35,$H196&lt;1,P196&gt;0),P196,"")</f>
        <v/>
      </c>
      <c r="AR196">
        <f t="shared" ref="AR196:AR207" si="178">IF(AND($M196&gt;35,$H196&lt;1,Q196&gt;0),Q196,"")</f>
        <v>3.5259281379656449E-2</v>
      </c>
      <c r="AS196">
        <f t="shared" ref="AS196:AS207" si="179">IF(AND($M196&gt;35,$H196&lt;1,R196&gt;0),R196,"")</f>
        <v>1.6531362954155665E-2</v>
      </c>
      <c r="AT196">
        <f t="shared" ref="AT196:AT207" si="180">IF(AND($M196&gt;35,$H196&lt;1,S196&gt;0),S196,"")</f>
        <v>5.7415192349023932E-3</v>
      </c>
      <c r="AU196" t="str">
        <f t="shared" ref="AU196:AU207" si="181">IF(AND($M196&gt;35,$H196&lt;1,T196&gt;0),T196,"")</f>
        <v/>
      </c>
      <c r="AV196">
        <f t="shared" ref="AV196:AV207" si="182">IF(AND($M196&gt;35,$H196&lt;1,U196&gt;0),U196,"")</f>
        <v>6.5164259716154997E-5</v>
      </c>
      <c r="AW196">
        <f t="shared" ref="AW196:AW207" si="183">IF(AND($M196&gt;35,$H196&lt;1,V196&gt;0),V196,"")</f>
        <v>4.7512270046072913E-3</v>
      </c>
      <c r="AX196">
        <f t="shared" ref="AX196:AX207" si="184">IF(AND($M196&gt;35,$H196&lt;1,W196&gt;0),W196,"")</f>
        <v>1.4517886994386403E-3</v>
      </c>
      <c r="AY196" t="str">
        <f t="shared" ref="AY196:AY207" si="185">IF(AND($M196&gt;35,$H196&lt;1,X196&gt;0),X196,"")</f>
        <v/>
      </c>
      <c r="AZ196">
        <f t="shared" ref="AZ196:AZ207" si="186">IF(AND($M196&gt;35,$H196&lt;1,Y196&gt;0),Y196,"")</f>
        <v>7.2195431407324262E-2</v>
      </c>
      <c r="BA196" t="str">
        <f t="shared" ref="BA196:BA207" si="187">IF(AND($M196&gt;35,$H196&lt;1,Z196&gt;0),Z196,"")</f>
        <v/>
      </c>
      <c r="BB196">
        <f t="shared" ref="BB196:BB207" si="188">IF(AND($M196&gt;35,$H196&lt;1,AA196&gt;0),AA196,"")</f>
        <v>6.2585002855722197E-3</v>
      </c>
      <c r="BC196">
        <f t="shared" ref="BC196:BC207" si="189">IF(AND($M196&gt;35,$H196&lt;1,AB196&gt;0),AB196,"")</f>
        <v>9.8090467162863693E-4</v>
      </c>
      <c r="BE196">
        <f t="shared" ref="BE196:BE259" si="190">IFERROR((AD196/AD$1)/($AN196/$AN$1),"")</f>
        <v>1.0040806551736474</v>
      </c>
      <c r="BF196">
        <f t="shared" ref="BF196:BF259" si="191">IFERROR((AE196/AE$1)/($AN196/$AN$1),"")</f>
        <v>3.0347213219138784</v>
      </c>
      <c r="BG196">
        <f t="shared" ref="BG196:BG259" si="192">IFERROR((AF196/AF$1)/($AN196/$AN$1),"")</f>
        <v>1.1571608750075861E-3</v>
      </c>
      <c r="BH196">
        <f t="shared" ref="BH196:BH259" si="193">IFERROR((AG196/AG$1)/($AN196/$AN$1),"")</f>
        <v>3.221549064675209E-3</v>
      </c>
      <c r="BI196">
        <f t="shared" ref="BI196:BI259" si="194">IFERROR((AH196/AH$1)/($AN196/$AN$1),"")</f>
        <v>1.1191395939020921E-3</v>
      </c>
      <c r="BJ196">
        <f t="shared" ref="BJ196:BJ259" si="195">IFERROR((AI196/AI$1)/($AN196/$AN$1),"")</f>
        <v>4.5223068476717811E-3</v>
      </c>
      <c r="BK196">
        <f t="shared" ref="BK196:BK259" si="196">IFERROR((AJ196/AJ$1)/($AN196/$AN$1),"")</f>
        <v>7.6693999786406217E-5</v>
      </c>
      <c r="BL196">
        <f t="shared" ref="BL196:BL259" si="197">IFERROR((AK196/AK$1)/($AN196/$AN$1),"")</f>
        <v>3.2233538771646504E-3</v>
      </c>
      <c r="BM196">
        <f t="shared" ref="BM196:BM259" si="198">IFERROR((AL196/AL$1)/($AN196/$AN$1),"")</f>
        <v>3.2552118478057995E-4</v>
      </c>
      <c r="BN196">
        <f t="shared" ref="BN196:BN259" si="199">IFERROR((AM196/AM$1)/($AN196/$AN$1),"")</f>
        <v>9.8594974878564429E-5</v>
      </c>
      <c r="BO196">
        <f t="shared" ref="BO196:BO259" si="200">IFERROR((AN196/AN$1)/($AN196/$AN$1),"")</f>
        <v>1</v>
      </c>
      <c r="BP196">
        <f t="shared" ref="BP196:BP259" si="201">IFERROR((AO196/AO$1)/($AN196/$AN$1),"")</f>
        <v>5.8799868580848593E-5</v>
      </c>
      <c r="BQ196" t="str">
        <f t="shared" ref="BQ196:BQ259" si="202">IFERROR((AP196/AP$1)/($AN196/$AN$1),"")</f>
        <v/>
      </c>
      <c r="BR196" t="str">
        <f t="shared" ref="BR196:BR259" si="203">IFERROR((AQ196/AQ$1)/($AN196/$AN$1),"")</f>
        <v/>
      </c>
      <c r="BS196">
        <f t="shared" ref="BS196:BS259" si="204">IFERROR((AR196/AR$1)/($AN196/$AN$1),"")</f>
        <v>6.4964715962996381E-4</v>
      </c>
      <c r="BT196">
        <f t="shared" ref="BT196:BT259" si="205">IFERROR((AS196/AS$1)/($AN196/$AN$1),"")</f>
        <v>2.9964104166957817E-4</v>
      </c>
      <c r="BU196">
        <f t="shared" ref="BU196:BU259" si="206">IFERROR((AT196/AT$1)/($AN196/$AN$1),"")</f>
        <v>9.8615171206208339E-5</v>
      </c>
      <c r="BV196" t="str">
        <f t="shared" ref="BV196:BV259" si="207">IFERROR((AU196/AU$1)/($AN196/$AN$1),"")</f>
        <v/>
      </c>
      <c r="BW196">
        <f t="shared" ref="BW196:BW259" si="208">IFERROR((AV196/AV$1)/($AN196/$AN$1),"")</f>
        <v>1.038001974928753E-6</v>
      </c>
      <c r="BX196">
        <f t="shared" ref="BX196:BX259" si="209">IFERROR((AW196/AW$1)/($AN196/$AN$1),"")</f>
        <v>7.3548086069775474E-5</v>
      </c>
      <c r="BY196">
        <f t="shared" ref="BY196:BY259" si="210">IFERROR((AX196/AX$1)/($AN196/$AN$1),"")</f>
        <v>1.8391274360188032E-5</v>
      </c>
      <c r="BZ196" t="str">
        <f t="shared" ref="BZ196:BZ259" si="211">IFERROR((AY196/AY$1)/($AN196/$AN$1),"")</f>
        <v/>
      </c>
      <c r="CA196">
        <f t="shared" ref="CA196:CA259" si="212">IFERROR((AZ196/AZ$1)/($AN196/$AN$1),"")</f>
        <v>8.3403331639221427E-4</v>
      </c>
      <c r="CB196" t="str">
        <f t="shared" ref="CB196:CB259" si="213">IFERROR((BA196/BA$1)/($AN196/$AN$1),"")</f>
        <v/>
      </c>
      <c r="CC196">
        <f t="shared" ref="CC196:CC259" si="214">IFERROR((BB196/BB$1)/($AN196/$AN$1),"")</f>
        <v>4.6130830781185837E-5</v>
      </c>
      <c r="CD196">
        <f t="shared" ref="CD196:CD259" si="215">IFERROR((BC196/BC$1)/($AN196/$AN$1),"")</f>
        <v>4.7919688264246771E-6</v>
      </c>
      <c r="CI196">
        <f t="shared" ref="CI196:CI206" si="216">VLOOKUP(A196,CF$2:CG$102,2)+(A196-VLOOKUP(A196,CF$2:CG$102,1))*((INDEX(CF$2:CG$102,MATCH(VLOOKUP(A196,CF$2:CG$102,1),CF$2:CF$102)+1,2)-INDEX(CF$2:CG$102,MATCH(VLOOKUP(A196,CF$2:CG$102,1),CF$2:CF$102),2))/(INDEX(CF$2:CG$102,MATCH(VLOOKUP(A196,CF$2:CG$102,1),CF$2:CF$102)+1,1)-INDEX(CF$2:CG$102,MATCH(VLOOKUP(A196,CF$2:CG$102,1),CF$2:CF$102),1)))</f>
        <v>11.592320261437907</v>
      </c>
      <c r="CJ196">
        <f t="shared" ref="CJ196:CJ207" si="217">MOD(CI196,1)</f>
        <v>0.59232026143790684</v>
      </c>
      <c r="CL196">
        <v>0.94117647058823062</v>
      </c>
      <c r="CM196">
        <v>11.888654231988207</v>
      </c>
      <c r="CN196">
        <v>47.987923711878885</v>
      </c>
      <c r="CO196" t="s">
        <v>1119</v>
      </c>
      <c r="CP196">
        <v>0.12497578409459265</v>
      </c>
      <c r="CQ196">
        <v>2.7758442623696682E-2</v>
      </c>
      <c r="CR196">
        <v>8.4350590542542181E-2</v>
      </c>
      <c r="CS196">
        <v>1.5341098594141892E-3</v>
      </c>
      <c r="CT196">
        <v>0.19200542519403713</v>
      </c>
      <c r="CU196" t="s">
        <v>1119</v>
      </c>
      <c r="CV196" t="s">
        <v>1119</v>
      </c>
      <c r="CW196">
        <v>39.432172800616058</v>
      </c>
      <c r="CX196">
        <v>2.257219860723279E-2</v>
      </c>
      <c r="CY196">
        <v>8.4110807711318869E-4</v>
      </c>
      <c r="CZ196" t="s">
        <v>1119</v>
      </c>
      <c r="DA196">
        <v>7.924078878003038E-2</v>
      </c>
      <c r="DB196">
        <v>6.4222909617131174E-2</v>
      </c>
      <c r="DC196">
        <v>7.1707569279304828E-3</v>
      </c>
      <c r="DD196" t="s">
        <v>1119</v>
      </c>
      <c r="DE196">
        <v>1.2792819383649358E-3</v>
      </c>
      <c r="DF196">
        <v>6.9236297716067617E-3</v>
      </c>
      <c r="DG196">
        <v>7.1687073215034305E-4</v>
      </c>
      <c r="DH196" t="s">
        <v>1119</v>
      </c>
      <c r="DI196">
        <v>6.8879792833959924E-2</v>
      </c>
      <c r="DJ196" t="s">
        <v>1119</v>
      </c>
      <c r="DK196">
        <v>4.3055538489502124E-3</v>
      </c>
      <c r="DL196">
        <v>4.4720120680623266E-3</v>
      </c>
    </row>
    <row r="197" spans="1:116" x14ac:dyDescent="0.2">
      <c r="A197">
        <v>9.6999999999999993</v>
      </c>
      <c r="B197" s="3" t="s">
        <v>166</v>
      </c>
      <c r="C197" s="2">
        <v>11.907916853363213</v>
      </c>
      <c r="D197" s="2">
        <v>47.957855239080736</v>
      </c>
      <c r="E197" s="2">
        <v>5.1206955507900338E-2</v>
      </c>
      <c r="F197" s="2">
        <v>5.4847938759318524E-2</v>
      </c>
      <c r="G197" s="2">
        <v>2.2870397423582982E-2</v>
      </c>
      <c r="H197" s="2">
        <v>0.11278017473600122</v>
      </c>
      <c r="I197" s="2">
        <v>2.3172691394371921E-3</v>
      </c>
      <c r="J197" s="2">
        <v>0.12139487286932028</v>
      </c>
      <c r="K197" s="2">
        <v>9.7967196043545392E-3</v>
      </c>
      <c r="L197" s="2">
        <v>0</v>
      </c>
      <c r="M197" s="2">
        <v>39.609736588676782</v>
      </c>
      <c r="N197" s="2">
        <v>0</v>
      </c>
      <c r="O197" s="2">
        <v>0</v>
      </c>
      <c r="P197" s="2">
        <v>4.7400273678101413E-4</v>
      </c>
      <c r="Q197" s="2">
        <v>3.7661547192469447E-2</v>
      </c>
      <c r="R197" s="2">
        <v>1.4886350232252371E-2</v>
      </c>
      <c r="S197" s="2">
        <v>2.0669029729583881E-3</v>
      </c>
      <c r="T197" s="2">
        <v>0</v>
      </c>
      <c r="U197" s="2">
        <v>1.2268020557173315E-4</v>
      </c>
      <c r="V197" s="2">
        <v>4.4951267614525246E-3</v>
      </c>
      <c r="W197" s="2">
        <v>1.6937391845831726E-3</v>
      </c>
      <c r="X197" s="2">
        <v>0</v>
      </c>
      <c r="Y197" s="2">
        <v>7.4016974579679443E-2</v>
      </c>
      <c r="Z197" s="2">
        <v>0</v>
      </c>
      <c r="AA197" s="2">
        <v>1.1962540107537736E-2</v>
      </c>
      <c r="AB197" s="2">
        <v>1.8971268660570751E-3</v>
      </c>
      <c r="AD197">
        <f t="shared" si="164"/>
        <v>11.907916853363213</v>
      </c>
      <c r="AE197">
        <f t="shared" si="165"/>
        <v>47.957855239080736</v>
      </c>
      <c r="AF197">
        <f t="shared" si="166"/>
        <v>5.1206955507900338E-2</v>
      </c>
      <c r="AG197">
        <f t="shared" si="167"/>
        <v>5.4847938759318524E-2</v>
      </c>
      <c r="AH197">
        <f t="shared" si="168"/>
        <v>2.2870397423582982E-2</v>
      </c>
      <c r="AI197">
        <f t="shared" si="169"/>
        <v>0.11278017473600122</v>
      </c>
      <c r="AJ197">
        <f t="shared" si="170"/>
        <v>2.3172691394371921E-3</v>
      </c>
      <c r="AK197">
        <f t="shared" si="171"/>
        <v>0.12139487286932028</v>
      </c>
      <c r="AL197">
        <f t="shared" si="172"/>
        <v>9.7967196043545392E-3</v>
      </c>
      <c r="AM197" t="str">
        <f t="shared" si="173"/>
        <v/>
      </c>
      <c r="AN197">
        <f t="shared" si="174"/>
        <v>39.609736588676782</v>
      </c>
      <c r="AO197" t="str">
        <f t="shared" si="175"/>
        <v/>
      </c>
      <c r="AP197" t="str">
        <f t="shared" si="176"/>
        <v/>
      </c>
      <c r="AQ197">
        <f t="shared" si="177"/>
        <v>4.7400273678101413E-4</v>
      </c>
      <c r="AR197">
        <f t="shared" si="178"/>
        <v>3.7661547192469447E-2</v>
      </c>
      <c r="AS197">
        <f t="shared" si="179"/>
        <v>1.4886350232252371E-2</v>
      </c>
      <c r="AT197">
        <f t="shared" si="180"/>
        <v>2.0669029729583881E-3</v>
      </c>
      <c r="AU197" t="str">
        <f t="shared" si="181"/>
        <v/>
      </c>
      <c r="AV197">
        <f t="shared" si="182"/>
        <v>1.2268020557173315E-4</v>
      </c>
      <c r="AW197">
        <f t="shared" si="183"/>
        <v>4.4951267614525246E-3</v>
      </c>
      <c r="AX197">
        <f t="shared" si="184"/>
        <v>1.6937391845831726E-3</v>
      </c>
      <c r="AY197" t="str">
        <f t="shared" si="185"/>
        <v/>
      </c>
      <c r="AZ197">
        <f t="shared" si="186"/>
        <v>7.4016974579679443E-2</v>
      </c>
      <c r="BA197" t="str">
        <f t="shared" si="187"/>
        <v/>
      </c>
      <c r="BB197">
        <f t="shared" si="188"/>
        <v>1.1962540107537736E-2</v>
      </c>
      <c r="BC197">
        <f t="shared" si="189"/>
        <v>1.8971268660570751E-3</v>
      </c>
      <c r="BE197">
        <f t="shared" si="190"/>
        <v>1.0031631275603063</v>
      </c>
      <c r="BF197">
        <f t="shared" si="191"/>
        <v>3.0329143279760098</v>
      </c>
      <c r="BG197">
        <f t="shared" si="192"/>
        <v>2.2537188564347044E-3</v>
      </c>
      <c r="BH197">
        <f t="shared" si="193"/>
        <v>2.2833304704017714E-3</v>
      </c>
      <c r="BI197">
        <f t="shared" si="194"/>
        <v>8.5765319165300791E-4</v>
      </c>
      <c r="BJ197">
        <f t="shared" si="195"/>
        <v>4.0630736045255203E-3</v>
      </c>
      <c r="BK197">
        <f t="shared" si="196"/>
        <v>7.5698291002737755E-5</v>
      </c>
      <c r="BL197">
        <f t="shared" si="197"/>
        <v>3.8306562976766485E-3</v>
      </c>
      <c r="BM197">
        <f t="shared" si="198"/>
        <v>2.7959652801132966E-4</v>
      </c>
      <c r="BN197" t="str">
        <f t="shared" si="199"/>
        <v/>
      </c>
      <c r="BO197">
        <f t="shared" si="200"/>
        <v>1</v>
      </c>
      <c r="BP197" t="str">
        <f t="shared" si="201"/>
        <v/>
      </c>
      <c r="BQ197" t="str">
        <f t="shared" si="202"/>
        <v/>
      </c>
      <c r="BR197">
        <f t="shared" si="203"/>
        <v>9.2238910705944264E-6</v>
      </c>
      <c r="BS197">
        <f t="shared" si="204"/>
        <v>6.93632444776327E-4</v>
      </c>
      <c r="BT197">
        <f t="shared" si="205"/>
        <v>2.6971681577263703E-4</v>
      </c>
      <c r="BU197">
        <f t="shared" si="206"/>
        <v>3.5486580549810921E-5</v>
      </c>
      <c r="BV197" t="str">
        <f t="shared" si="207"/>
        <v/>
      </c>
      <c r="BW197">
        <f t="shared" si="208"/>
        <v>1.9533963112814666E-6</v>
      </c>
      <c r="BX197">
        <f t="shared" si="209"/>
        <v>6.9556015010374531E-5</v>
      </c>
      <c r="BY197">
        <f t="shared" si="210"/>
        <v>2.1447767889555653E-5</v>
      </c>
      <c r="BZ197" t="str">
        <f t="shared" si="211"/>
        <v/>
      </c>
      <c r="CA197">
        <f t="shared" si="212"/>
        <v>8.5473633695612894E-4</v>
      </c>
      <c r="CB197" t="str">
        <f t="shared" si="213"/>
        <v/>
      </c>
      <c r="CC197">
        <f t="shared" si="214"/>
        <v>8.813969854786131E-5</v>
      </c>
      <c r="CD197">
        <f t="shared" si="215"/>
        <v>9.2642594653862659E-6</v>
      </c>
      <c r="CI197">
        <f t="shared" si="216"/>
        <v>11.619281045751631</v>
      </c>
      <c r="CJ197">
        <f t="shared" si="217"/>
        <v>0.6192810457516309</v>
      </c>
      <c r="CL197">
        <v>0.94362745098038125</v>
      </c>
      <c r="CM197">
        <v>11.864846746311693</v>
      </c>
      <c r="CN197">
        <v>48.018285452111513</v>
      </c>
      <c r="CO197" t="s">
        <v>1119</v>
      </c>
      <c r="CP197">
        <v>0.11998762521996434</v>
      </c>
      <c r="CQ197">
        <v>3.5310943817657356E-2</v>
      </c>
      <c r="CR197">
        <v>9.0231227981461992E-2</v>
      </c>
      <c r="CS197">
        <v>2.4856305284551581E-3</v>
      </c>
      <c r="CT197">
        <v>0.26638746025604165</v>
      </c>
      <c r="CU197" t="s">
        <v>1119</v>
      </c>
      <c r="CV197" t="s">
        <v>1119</v>
      </c>
      <c r="CW197">
        <v>39.360894166940213</v>
      </c>
      <c r="CX197">
        <v>4.7960718672514148E-2</v>
      </c>
      <c r="CY197" t="s">
        <v>1119</v>
      </c>
      <c r="CZ197">
        <v>1.592284935373005E-3</v>
      </c>
      <c r="DA197">
        <v>6.9686307369080658E-2</v>
      </c>
      <c r="DB197">
        <v>3.1497619111900056E-2</v>
      </c>
      <c r="DC197">
        <v>1.2740966174597235E-2</v>
      </c>
      <c r="DD197" t="s">
        <v>1119</v>
      </c>
      <c r="DE197">
        <v>1.1621637889746053E-4</v>
      </c>
      <c r="DF197">
        <v>4.2448372710447105E-3</v>
      </c>
      <c r="DG197">
        <v>8.281972613471474E-4</v>
      </c>
      <c r="DH197" t="s">
        <v>1119</v>
      </c>
      <c r="DI197">
        <v>6.902029244000292E-2</v>
      </c>
      <c r="DJ197" t="s">
        <v>1119</v>
      </c>
      <c r="DK197" t="s">
        <v>1119</v>
      </c>
      <c r="DL197">
        <v>3.8833072182168681E-3</v>
      </c>
    </row>
    <row r="198" spans="1:116" x14ac:dyDescent="0.2">
      <c r="A198">
        <v>9.75</v>
      </c>
      <c r="B198" s="3" t="s">
        <v>167</v>
      </c>
      <c r="C198" s="2">
        <v>11.895130131203173</v>
      </c>
      <c r="D198" s="2">
        <v>47.957349990702895</v>
      </c>
      <c r="E198" s="2">
        <v>8.6556978191427755E-2</v>
      </c>
      <c r="F198" s="2">
        <v>8.726008755585199E-2</v>
      </c>
      <c r="G198" s="2">
        <v>2.7188555114982423E-2</v>
      </c>
      <c r="H198" s="2">
        <v>0.1358328557158075</v>
      </c>
      <c r="I198" s="2">
        <v>2.6532339368179627E-3</v>
      </c>
      <c r="J198" s="2">
        <v>0.12252885961999854</v>
      </c>
      <c r="K198" s="2">
        <v>7.9006991112353687E-3</v>
      </c>
      <c r="L198" s="2">
        <v>0</v>
      </c>
      <c r="M198" s="2">
        <v>39.513260763206205</v>
      </c>
      <c r="N198" s="2">
        <v>0</v>
      </c>
      <c r="O198" s="2">
        <v>0</v>
      </c>
      <c r="P198" s="2">
        <v>3.007164081486687E-4</v>
      </c>
      <c r="Q198" s="2">
        <v>5.0754577932666071E-2</v>
      </c>
      <c r="R198" s="2">
        <v>2.132721051027359E-2</v>
      </c>
      <c r="S198" s="2">
        <v>1.6013146911690859E-3</v>
      </c>
      <c r="T198" s="2">
        <v>0</v>
      </c>
      <c r="U198" s="2">
        <v>0</v>
      </c>
      <c r="V198" s="2">
        <v>4.6630787273793271E-3</v>
      </c>
      <c r="W198" s="2">
        <v>1.3675945918235008E-3</v>
      </c>
      <c r="X198" s="2">
        <v>0</v>
      </c>
      <c r="Y198" s="2">
        <v>7.4812546510059447E-2</v>
      </c>
      <c r="Z198" s="2">
        <v>0</v>
      </c>
      <c r="AA198" s="2">
        <v>8.4405133150404019E-3</v>
      </c>
      <c r="AB198" s="2">
        <v>1.0702929550662388E-3</v>
      </c>
      <c r="AD198">
        <f t="shared" si="164"/>
        <v>11.895130131203173</v>
      </c>
      <c r="AE198">
        <f t="shared" si="165"/>
        <v>47.957349990702895</v>
      </c>
      <c r="AF198">
        <f t="shared" si="166"/>
        <v>8.6556978191427755E-2</v>
      </c>
      <c r="AG198">
        <f t="shared" si="167"/>
        <v>8.726008755585199E-2</v>
      </c>
      <c r="AH198">
        <f t="shared" si="168"/>
        <v>2.7188555114982423E-2</v>
      </c>
      <c r="AI198">
        <f t="shared" si="169"/>
        <v>0.1358328557158075</v>
      </c>
      <c r="AJ198">
        <f t="shared" si="170"/>
        <v>2.6532339368179627E-3</v>
      </c>
      <c r="AK198">
        <f t="shared" si="171"/>
        <v>0.12252885961999854</v>
      </c>
      <c r="AL198">
        <f t="shared" si="172"/>
        <v>7.9006991112353687E-3</v>
      </c>
      <c r="AM198" t="str">
        <f t="shared" si="173"/>
        <v/>
      </c>
      <c r="AN198">
        <f t="shared" si="174"/>
        <v>39.513260763206205</v>
      </c>
      <c r="AO198" t="str">
        <f t="shared" si="175"/>
        <v/>
      </c>
      <c r="AP198" t="str">
        <f t="shared" si="176"/>
        <v/>
      </c>
      <c r="AQ198">
        <f t="shared" si="177"/>
        <v>3.007164081486687E-4</v>
      </c>
      <c r="AR198">
        <f t="shared" si="178"/>
        <v>5.0754577932666071E-2</v>
      </c>
      <c r="AS198">
        <f t="shared" si="179"/>
        <v>2.132721051027359E-2</v>
      </c>
      <c r="AT198">
        <f t="shared" si="180"/>
        <v>1.6013146911690859E-3</v>
      </c>
      <c r="AU198" t="str">
        <f t="shared" si="181"/>
        <v/>
      </c>
      <c r="AV198" t="str">
        <f t="shared" si="182"/>
        <v/>
      </c>
      <c r="AW198">
        <f t="shared" si="183"/>
        <v>4.6630787273793271E-3</v>
      </c>
      <c r="AX198">
        <f t="shared" si="184"/>
        <v>1.3675945918235008E-3</v>
      </c>
      <c r="AY198" t="str">
        <f t="shared" si="185"/>
        <v/>
      </c>
      <c r="AZ198">
        <f t="shared" si="186"/>
        <v>7.4812546510059447E-2</v>
      </c>
      <c r="BA198" t="str">
        <f t="shared" si="187"/>
        <v/>
      </c>
      <c r="BB198">
        <f t="shared" si="188"/>
        <v>8.4405133150404019E-3</v>
      </c>
      <c r="BC198">
        <f t="shared" si="189"/>
        <v>1.0702929550662388E-3</v>
      </c>
      <c r="BE198">
        <f t="shared" si="190"/>
        <v>1.0045326302042161</v>
      </c>
      <c r="BF198">
        <f t="shared" si="191"/>
        <v>3.0402874800837871</v>
      </c>
      <c r="BG198">
        <f t="shared" si="192"/>
        <v>3.8188443062087424E-3</v>
      </c>
      <c r="BH198">
        <f t="shared" si="193"/>
        <v>3.641524107365816E-3</v>
      </c>
      <c r="BI198">
        <f t="shared" si="194"/>
        <v>1.0220760431132127E-3</v>
      </c>
      <c r="BJ198">
        <f t="shared" si="195"/>
        <v>4.9055289351747676E-3</v>
      </c>
      <c r="BK198">
        <f t="shared" si="196"/>
        <v>8.6884883721189017E-5</v>
      </c>
      <c r="BL198">
        <f t="shared" si="197"/>
        <v>3.8758799566504156E-3</v>
      </c>
      <c r="BM198">
        <f t="shared" si="198"/>
        <v>2.2603500535778786E-4</v>
      </c>
      <c r="BN198" t="str">
        <f t="shared" si="199"/>
        <v/>
      </c>
      <c r="BO198">
        <f t="shared" si="200"/>
        <v>1</v>
      </c>
      <c r="BP198" t="str">
        <f t="shared" si="201"/>
        <v/>
      </c>
      <c r="BQ198" t="str">
        <f t="shared" si="202"/>
        <v/>
      </c>
      <c r="BR198">
        <f t="shared" si="203"/>
        <v>5.8661008545902722E-6</v>
      </c>
      <c r="BS198">
        <f t="shared" si="204"/>
        <v>9.3705600030921036E-4</v>
      </c>
      <c r="BT198">
        <f t="shared" si="205"/>
        <v>3.873583576769804E-4</v>
      </c>
      <c r="BU198">
        <f t="shared" si="206"/>
        <v>2.7560039460941818E-5</v>
      </c>
      <c r="BV198" t="str">
        <f t="shared" si="207"/>
        <v/>
      </c>
      <c r="BW198" t="str">
        <f t="shared" si="208"/>
        <v/>
      </c>
      <c r="BX198">
        <f t="shared" si="209"/>
        <v>7.2331018550289366E-5</v>
      </c>
      <c r="BY198">
        <f t="shared" si="210"/>
        <v>1.7360092080576294E-5</v>
      </c>
      <c r="BZ198" t="str">
        <f t="shared" si="211"/>
        <v/>
      </c>
      <c r="CA198">
        <f t="shared" si="212"/>
        <v>8.6603283698772281E-4</v>
      </c>
      <c r="CB198" t="str">
        <f t="shared" si="213"/>
        <v/>
      </c>
      <c r="CC198">
        <f t="shared" si="214"/>
        <v>6.2341334828790567E-5</v>
      </c>
      <c r="CD198">
        <f t="shared" si="215"/>
        <v>5.239334013625264E-6</v>
      </c>
      <c r="CI198">
        <f t="shared" si="216"/>
        <v>11.646241830065357</v>
      </c>
      <c r="CJ198">
        <f t="shared" si="217"/>
        <v>0.64624183006535674</v>
      </c>
      <c r="CL198">
        <v>0.94485294117646124</v>
      </c>
      <c r="CM198">
        <v>11.743692114842224</v>
      </c>
      <c r="CN198">
        <v>48.149555721645847</v>
      </c>
      <c r="CO198">
        <v>5.3142245744297135E-2</v>
      </c>
      <c r="CP198">
        <v>0.1246969348280505</v>
      </c>
      <c r="CQ198">
        <v>3.1937490032573769E-2</v>
      </c>
      <c r="CR198">
        <v>0.10333269803069853</v>
      </c>
      <c r="CS198">
        <v>1.9325835434902826E-3</v>
      </c>
      <c r="CT198">
        <v>0.6878593161406048</v>
      </c>
      <c r="CU198" t="s">
        <v>1119</v>
      </c>
      <c r="CV198" t="s">
        <v>1119</v>
      </c>
      <c r="CW198">
        <v>38.947967061647844</v>
      </c>
      <c r="CX198" t="s">
        <v>1119</v>
      </c>
      <c r="CY198">
        <v>7.2147271922235487E-4</v>
      </c>
      <c r="CZ198">
        <v>5.1857068949379744E-4</v>
      </c>
      <c r="DA198">
        <v>5.328185049114615E-2</v>
      </c>
      <c r="DB198">
        <v>1.2144036596801347E-2</v>
      </c>
      <c r="DC198">
        <v>3.6257251690404325E-3</v>
      </c>
      <c r="DD198" t="s">
        <v>1119</v>
      </c>
      <c r="DE198">
        <v>3.5113906172825644E-4</v>
      </c>
      <c r="DF198">
        <v>3.3897906606692833E-3</v>
      </c>
      <c r="DG198">
        <v>2.169411194412771E-3</v>
      </c>
      <c r="DH198" t="s">
        <v>1119</v>
      </c>
      <c r="DI198">
        <v>7.0978339150781666E-2</v>
      </c>
      <c r="DJ198" t="s">
        <v>1119</v>
      </c>
      <c r="DK198">
        <v>7.4819172212384384E-3</v>
      </c>
      <c r="DL198">
        <v>1.2215805898441714E-3</v>
      </c>
    </row>
    <row r="199" spans="1:116" x14ac:dyDescent="0.2">
      <c r="A199">
        <v>9.8000000000000007</v>
      </c>
      <c r="B199" s="3" t="s">
        <v>168</v>
      </c>
      <c r="C199" s="2">
        <v>11.905167543352077</v>
      </c>
      <c r="D199" s="2">
        <v>47.949511583795143</v>
      </c>
      <c r="E199" s="2">
        <v>4.4025453245091883E-2</v>
      </c>
      <c r="F199" s="2">
        <v>6.8118832551348693E-2</v>
      </c>
      <c r="G199" s="2">
        <v>2.2608238795159174E-2</v>
      </c>
      <c r="H199" s="2">
        <v>0.1245610152285718</v>
      </c>
      <c r="I199" s="2">
        <v>2.4177853062255453E-3</v>
      </c>
      <c r="J199" s="2">
        <v>0.10229925728797899</v>
      </c>
      <c r="K199" s="2">
        <v>5.366415362442141E-4</v>
      </c>
      <c r="L199" s="2">
        <v>0</v>
      </c>
      <c r="M199" s="2">
        <v>39.578614446096012</v>
      </c>
      <c r="N199" s="2">
        <v>0</v>
      </c>
      <c r="O199" s="2">
        <v>0</v>
      </c>
      <c r="P199" s="2">
        <v>0</v>
      </c>
      <c r="Q199" s="2">
        <v>6.6695117582725241E-2</v>
      </c>
      <c r="R199" s="2">
        <v>4.3271305637811487E-2</v>
      </c>
      <c r="S199" s="2">
        <v>1.2530787153356461E-3</v>
      </c>
      <c r="T199" s="2">
        <v>3.714318721580388E-4</v>
      </c>
      <c r="U199" s="2">
        <v>3.4342981802334488E-4</v>
      </c>
      <c r="V199" s="2">
        <v>6.5400803427713983E-3</v>
      </c>
      <c r="W199" s="2">
        <v>1.1129958688101556E-3</v>
      </c>
      <c r="X199" s="2">
        <v>0</v>
      </c>
      <c r="Y199" s="2">
        <v>7.4161452745048095E-2</v>
      </c>
      <c r="Z199" s="2">
        <v>0</v>
      </c>
      <c r="AA199" s="2">
        <v>5.8377753138236302E-3</v>
      </c>
      <c r="AB199" s="2">
        <v>2.5525349096232985E-3</v>
      </c>
      <c r="AD199">
        <f t="shared" si="164"/>
        <v>11.905167543352077</v>
      </c>
      <c r="AE199">
        <f t="shared" si="165"/>
        <v>47.949511583795143</v>
      </c>
      <c r="AF199">
        <f t="shared" si="166"/>
        <v>4.4025453245091883E-2</v>
      </c>
      <c r="AG199">
        <f t="shared" si="167"/>
        <v>6.8118832551348693E-2</v>
      </c>
      <c r="AH199">
        <f t="shared" si="168"/>
        <v>2.2608238795159174E-2</v>
      </c>
      <c r="AI199">
        <f t="shared" si="169"/>
        <v>0.1245610152285718</v>
      </c>
      <c r="AJ199">
        <f t="shared" si="170"/>
        <v>2.4177853062255453E-3</v>
      </c>
      <c r="AK199">
        <f t="shared" si="171"/>
        <v>0.10229925728797899</v>
      </c>
      <c r="AL199">
        <f t="shared" si="172"/>
        <v>5.366415362442141E-4</v>
      </c>
      <c r="AM199" t="str">
        <f t="shared" si="173"/>
        <v/>
      </c>
      <c r="AN199">
        <f t="shared" si="174"/>
        <v>39.578614446096012</v>
      </c>
      <c r="AO199" t="str">
        <f t="shared" si="175"/>
        <v/>
      </c>
      <c r="AP199" t="str">
        <f t="shared" si="176"/>
        <v/>
      </c>
      <c r="AQ199" t="str">
        <f t="shared" si="177"/>
        <v/>
      </c>
      <c r="AR199">
        <f t="shared" si="178"/>
        <v>6.6695117582725241E-2</v>
      </c>
      <c r="AS199">
        <f t="shared" si="179"/>
        <v>4.3271305637811487E-2</v>
      </c>
      <c r="AT199">
        <f t="shared" si="180"/>
        <v>1.2530787153356461E-3</v>
      </c>
      <c r="AU199">
        <f t="shared" si="181"/>
        <v>3.714318721580388E-4</v>
      </c>
      <c r="AV199">
        <f t="shared" si="182"/>
        <v>3.4342981802334488E-4</v>
      </c>
      <c r="AW199">
        <f t="shared" si="183"/>
        <v>6.5400803427713983E-3</v>
      </c>
      <c r="AX199">
        <f t="shared" si="184"/>
        <v>1.1129958688101556E-3</v>
      </c>
      <c r="AY199" t="str">
        <f t="shared" si="185"/>
        <v/>
      </c>
      <c r="AZ199">
        <f t="shared" si="186"/>
        <v>7.4161452745048095E-2</v>
      </c>
      <c r="BA199" t="str">
        <f t="shared" si="187"/>
        <v/>
      </c>
      <c r="BB199">
        <f t="shared" si="188"/>
        <v>5.8377753138236302E-3</v>
      </c>
      <c r="BC199">
        <f t="shared" si="189"/>
        <v>2.5525349096232985E-3</v>
      </c>
      <c r="BE199">
        <f t="shared" si="190"/>
        <v>1.0037201589061033</v>
      </c>
      <c r="BF199">
        <f t="shared" si="191"/>
        <v>3.0347711437305054</v>
      </c>
      <c r="BG199">
        <f t="shared" si="192"/>
        <v>1.9391704570148761E-3</v>
      </c>
      <c r="BH199">
        <f t="shared" si="193"/>
        <v>2.8380302829804195E-3</v>
      </c>
      <c r="BI199">
        <f t="shared" si="194"/>
        <v>8.4848876493786815E-4</v>
      </c>
      <c r="BJ199">
        <f t="shared" si="195"/>
        <v>4.4910245980238767E-3</v>
      </c>
      <c r="BK199">
        <f t="shared" si="196"/>
        <v>7.9043961609205033E-5</v>
      </c>
      <c r="BL199">
        <f t="shared" si="197"/>
        <v>3.2306260512791557E-3</v>
      </c>
      <c r="BM199">
        <f t="shared" si="198"/>
        <v>1.532769139934623E-5</v>
      </c>
      <c r="BN199" t="str">
        <f t="shared" si="199"/>
        <v/>
      </c>
      <c r="BO199">
        <f t="shared" si="200"/>
        <v>1</v>
      </c>
      <c r="BP199" t="str">
        <f t="shared" si="201"/>
        <v/>
      </c>
      <c r="BQ199" t="str">
        <f t="shared" si="202"/>
        <v/>
      </c>
      <c r="BR199" t="str">
        <f t="shared" si="203"/>
        <v/>
      </c>
      <c r="BS199">
        <f t="shared" si="204"/>
        <v>1.229324825253296E-3</v>
      </c>
      <c r="BT199">
        <f t="shared" si="205"/>
        <v>7.8462322402100999E-4</v>
      </c>
      <c r="BU199">
        <f t="shared" si="206"/>
        <v>2.1530979338852702E-5</v>
      </c>
      <c r="BV199">
        <f t="shared" si="207"/>
        <v>6.408189612426902E-6</v>
      </c>
      <c r="BW199">
        <f t="shared" si="208"/>
        <v>5.4726192751247964E-6</v>
      </c>
      <c r="BX199">
        <f t="shared" si="209"/>
        <v>1.0127848601907229E-4</v>
      </c>
      <c r="BY199">
        <f t="shared" si="210"/>
        <v>1.4104915414567241E-5</v>
      </c>
      <c r="BZ199" t="str">
        <f t="shared" si="211"/>
        <v/>
      </c>
      <c r="CA199">
        <f t="shared" si="212"/>
        <v>8.5707817103552E-4</v>
      </c>
      <c r="CB199" t="str">
        <f t="shared" si="213"/>
        <v/>
      </c>
      <c r="CC199">
        <f t="shared" si="214"/>
        <v>4.3046405992964177E-5</v>
      </c>
      <c r="CD199">
        <f t="shared" si="215"/>
        <v>1.247462197265277E-5</v>
      </c>
      <c r="CI199">
        <f t="shared" si="216"/>
        <v>11.673202614379083</v>
      </c>
      <c r="CJ199">
        <f t="shared" si="217"/>
        <v>0.67320261437908258</v>
      </c>
      <c r="CL199">
        <v>0.95855614973261893</v>
      </c>
      <c r="CM199">
        <v>11.945248253211368</v>
      </c>
      <c r="CN199">
        <v>47.960913933195677</v>
      </c>
      <c r="CO199" t="s">
        <v>1119</v>
      </c>
      <c r="CP199">
        <v>5.9536762725065751E-2</v>
      </c>
      <c r="CQ199">
        <v>2.4473481232003706E-2</v>
      </c>
      <c r="CR199">
        <v>8.4196093691843332E-2</v>
      </c>
      <c r="CS199">
        <v>9.4844010731268949E-4</v>
      </c>
      <c r="CT199">
        <v>6.247025119139691E-2</v>
      </c>
      <c r="CU199" t="s">
        <v>1119</v>
      </c>
      <c r="CV199" t="s">
        <v>1119</v>
      </c>
      <c r="CW199">
        <v>39.723264840622377</v>
      </c>
      <c r="CX199" t="s">
        <v>1119</v>
      </c>
      <c r="CY199" t="s">
        <v>1119</v>
      </c>
      <c r="CZ199">
        <v>1.2010557678206779E-4</v>
      </c>
      <c r="DA199">
        <v>3.3698370166893157E-2</v>
      </c>
      <c r="DB199">
        <v>1.9353494094025096E-3</v>
      </c>
      <c r="DC199">
        <v>4.431086598654768E-3</v>
      </c>
      <c r="DD199">
        <v>5.5769840822687822E-4</v>
      </c>
      <c r="DE199">
        <v>1.7626755497451908E-4</v>
      </c>
      <c r="DF199">
        <v>3.9483700401016031E-3</v>
      </c>
      <c r="DG199">
        <v>2.569252592808084E-3</v>
      </c>
      <c r="DH199" t="s">
        <v>1119</v>
      </c>
      <c r="DI199">
        <v>8.1246378975419142E-2</v>
      </c>
      <c r="DJ199" t="s">
        <v>1119</v>
      </c>
      <c r="DK199">
        <v>1.0265064699684551E-2</v>
      </c>
      <c r="DL199" t="s">
        <v>1119</v>
      </c>
    </row>
    <row r="200" spans="1:116" x14ac:dyDescent="0.2">
      <c r="A200">
        <v>9.85</v>
      </c>
      <c r="B200" s="3" t="s">
        <v>169</v>
      </c>
      <c r="C200" s="2">
        <v>11.87641605954077</v>
      </c>
      <c r="D200" s="2">
        <v>47.875936372328589</v>
      </c>
      <c r="E200" s="2">
        <v>0.13186433010769935</v>
      </c>
      <c r="F200" s="2">
        <v>8.100398384319224E-2</v>
      </c>
      <c r="G200" s="2">
        <v>2.010835854406148E-2</v>
      </c>
      <c r="H200" s="2">
        <v>0.12438446417615479</v>
      </c>
      <c r="I200" s="2">
        <v>2.1650078902050677E-3</v>
      </c>
      <c r="J200" s="2">
        <v>9.8421291012368226E-2</v>
      </c>
      <c r="K200" s="2">
        <v>8.0295578657809064E-2</v>
      </c>
      <c r="L200" s="2">
        <v>2.4929152886547248E-2</v>
      </c>
      <c r="M200" s="2">
        <v>39.46312521298654</v>
      </c>
      <c r="N200" s="2">
        <v>1.1514172384083051E-2</v>
      </c>
      <c r="O200" s="2">
        <v>0</v>
      </c>
      <c r="P200" s="2">
        <v>0</v>
      </c>
      <c r="Q200" s="2">
        <v>7.7710268969255578E-2</v>
      </c>
      <c r="R200" s="2">
        <v>5.2778976564791372E-2</v>
      </c>
      <c r="S200" s="2">
        <v>1.2580186792846058E-4</v>
      </c>
      <c r="T200" s="2">
        <v>1.2583279689859219E-3</v>
      </c>
      <c r="U200" s="2">
        <v>1.6124476955213594E-4</v>
      </c>
      <c r="V200" s="2">
        <v>5.6736617420648687E-3</v>
      </c>
      <c r="W200" s="2">
        <v>4.6803566912456945E-4</v>
      </c>
      <c r="X200" s="2">
        <v>0</v>
      </c>
      <c r="Y200" s="2">
        <v>7.0454227742896364E-2</v>
      </c>
      <c r="Z200" s="2">
        <v>0</v>
      </c>
      <c r="AA200" s="2">
        <v>0</v>
      </c>
      <c r="AB200" s="2">
        <v>1.2054703473769713E-3</v>
      </c>
      <c r="AD200">
        <f t="shared" si="164"/>
        <v>11.87641605954077</v>
      </c>
      <c r="AE200">
        <f t="shared" si="165"/>
        <v>47.875936372328589</v>
      </c>
      <c r="AF200">
        <f t="shared" si="166"/>
        <v>0.13186433010769935</v>
      </c>
      <c r="AG200">
        <f t="shared" si="167"/>
        <v>8.100398384319224E-2</v>
      </c>
      <c r="AH200">
        <f t="shared" si="168"/>
        <v>2.010835854406148E-2</v>
      </c>
      <c r="AI200">
        <f t="shared" si="169"/>
        <v>0.12438446417615479</v>
      </c>
      <c r="AJ200">
        <f t="shared" si="170"/>
        <v>2.1650078902050677E-3</v>
      </c>
      <c r="AK200">
        <f t="shared" si="171"/>
        <v>9.8421291012368226E-2</v>
      </c>
      <c r="AL200">
        <f t="shared" si="172"/>
        <v>8.0295578657809064E-2</v>
      </c>
      <c r="AM200">
        <f t="shared" si="173"/>
        <v>2.4929152886547248E-2</v>
      </c>
      <c r="AN200">
        <f t="shared" si="174"/>
        <v>39.46312521298654</v>
      </c>
      <c r="AO200">
        <f t="shared" si="175"/>
        <v>1.1514172384083051E-2</v>
      </c>
      <c r="AP200" t="str">
        <f t="shared" si="176"/>
        <v/>
      </c>
      <c r="AQ200" t="str">
        <f t="shared" si="177"/>
        <v/>
      </c>
      <c r="AR200">
        <f t="shared" si="178"/>
        <v>7.7710268969255578E-2</v>
      </c>
      <c r="AS200">
        <f t="shared" si="179"/>
        <v>5.2778976564791372E-2</v>
      </c>
      <c r="AT200">
        <f t="shared" si="180"/>
        <v>1.2580186792846058E-4</v>
      </c>
      <c r="AU200">
        <f t="shared" si="181"/>
        <v>1.2583279689859219E-3</v>
      </c>
      <c r="AV200">
        <f t="shared" si="182"/>
        <v>1.6124476955213594E-4</v>
      </c>
      <c r="AW200">
        <f t="shared" si="183"/>
        <v>5.6736617420648687E-3</v>
      </c>
      <c r="AX200">
        <f t="shared" si="184"/>
        <v>4.6803566912456945E-4</v>
      </c>
      <c r="AY200" t="str">
        <f t="shared" si="185"/>
        <v/>
      </c>
      <c r="AZ200">
        <f t="shared" si="186"/>
        <v>7.0454227742896364E-2</v>
      </c>
      <c r="BA200" t="str">
        <f t="shared" si="187"/>
        <v/>
      </c>
      <c r="BB200" t="str">
        <f t="shared" si="188"/>
        <v/>
      </c>
      <c r="BC200">
        <f t="shared" si="189"/>
        <v>1.2054703473769713E-3</v>
      </c>
      <c r="BE200">
        <f t="shared" si="190"/>
        <v>1.0042264354223247</v>
      </c>
      <c r="BF200">
        <f t="shared" si="191"/>
        <v>3.0389821577327489</v>
      </c>
      <c r="BG200">
        <f t="shared" si="192"/>
        <v>5.8251698663887635E-3</v>
      </c>
      <c r="BH200">
        <f t="shared" si="193"/>
        <v>3.384740035910471E-3</v>
      </c>
      <c r="BI200">
        <f t="shared" si="194"/>
        <v>7.5687663004197711E-4</v>
      </c>
      <c r="BJ200">
        <f t="shared" si="195"/>
        <v>4.4977834820933878E-3</v>
      </c>
      <c r="BK200">
        <f t="shared" si="196"/>
        <v>7.0987120372195572E-5</v>
      </c>
      <c r="BL200">
        <f t="shared" si="197"/>
        <v>3.1172553479278729E-3</v>
      </c>
      <c r="BM200">
        <f t="shared" si="198"/>
        <v>2.3001343674505384E-3</v>
      </c>
      <c r="BN200">
        <f t="shared" si="199"/>
        <v>6.4753643795821179E-4</v>
      </c>
      <c r="BO200">
        <f t="shared" si="200"/>
        <v>1</v>
      </c>
      <c r="BP200">
        <f t="shared" si="201"/>
        <v>2.4429303393348637E-4</v>
      </c>
      <c r="BQ200" t="str">
        <f t="shared" si="202"/>
        <v/>
      </c>
      <c r="BR200" t="str">
        <f t="shared" si="203"/>
        <v/>
      </c>
      <c r="BS200">
        <f t="shared" si="204"/>
        <v>1.4365479693718196E-3</v>
      </c>
      <c r="BT200">
        <f t="shared" si="205"/>
        <v>9.5982318158099921E-4</v>
      </c>
      <c r="BU200">
        <f t="shared" si="206"/>
        <v>2.1679119121396538E-6</v>
      </c>
      <c r="BV200">
        <f t="shared" si="207"/>
        <v>2.1773043847313848E-5</v>
      </c>
      <c r="BW200">
        <f t="shared" si="208"/>
        <v>2.5769855478623056E-6</v>
      </c>
      <c r="BX200">
        <f t="shared" si="209"/>
        <v>8.8118413238541678E-5</v>
      </c>
      <c r="BY200">
        <f t="shared" si="210"/>
        <v>5.9487401244668098E-6</v>
      </c>
      <c r="BZ200" t="str">
        <f t="shared" si="211"/>
        <v/>
      </c>
      <c r="CA200">
        <f t="shared" si="212"/>
        <v>8.1661692270412181E-4</v>
      </c>
      <c r="CB200" t="str">
        <f t="shared" si="213"/>
        <v/>
      </c>
      <c r="CC200" t="str">
        <f t="shared" si="214"/>
        <v/>
      </c>
      <c r="CD200">
        <f t="shared" si="215"/>
        <v>5.9085558675689187E-6</v>
      </c>
      <c r="CI200">
        <f t="shared" si="216"/>
        <v>11.700163398692808</v>
      </c>
      <c r="CJ200">
        <f t="shared" si="217"/>
        <v>0.70016339869280841</v>
      </c>
      <c r="CL200">
        <v>0.96405228758169748</v>
      </c>
      <c r="CM200">
        <v>11.916636335814939</v>
      </c>
      <c r="CN200">
        <v>47.960944172545418</v>
      </c>
      <c r="CO200">
        <v>1.1765419701764703E-3</v>
      </c>
      <c r="CP200">
        <v>0.14261542291590631</v>
      </c>
      <c r="CQ200">
        <v>2.3925841352583663E-2</v>
      </c>
      <c r="CR200">
        <v>8.6205769218544101E-2</v>
      </c>
      <c r="CS200">
        <v>8.736846049905646E-4</v>
      </c>
      <c r="CT200">
        <v>0.10251412693717439</v>
      </c>
      <c r="CU200" t="s">
        <v>1119</v>
      </c>
      <c r="CV200" t="s">
        <v>1119</v>
      </c>
      <c r="CW200">
        <v>39.495279738229797</v>
      </c>
      <c r="CX200" t="s">
        <v>1119</v>
      </c>
      <c r="CY200" t="s">
        <v>1119</v>
      </c>
      <c r="CZ200" t="s">
        <v>1119</v>
      </c>
      <c r="DA200">
        <v>0.11017189864127956</v>
      </c>
      <c r="DB200">
        <v>7.221840925990354E-2</v>
      </c>
      <c r="DC200">
        <v>1.8954484720240376E-4</v>
      </c>
      <c r="DD200" t="s">
        <v>1119</v>
      </c>
      <c r="DE200">
        <v>5.0994663453736368E-4</v>
      </c>
      <c r="DF200">
        <v>5.9479364807851461E-3</v>
      </c>
      <c r="DG200">
        <v>2.4414870813124242E-3</v>
      </c>
      <c r="DH200" t="s">
        <v>1119</v>
      </c>
      <c r="DI200">
        <v>7.1453475147048168E-2</v>
      </c>
      <c r="DJ200" t="s">
        <v>1119</v>
      </c>
      <c r="DK200">
        <v>4.5748551379141758E-3</v>
      </c>
      <c r="DL200">
        <v>2.3208131804730945E-3</v>
      </c>
    </row>
    <row r="201" spans="1:116" x14ac:dyDescent="0.2">
      <c r="A201">
        <v>9.9</v>
      </c>
      <c r="B201" s="3" t="s">
        <v>170</v>
      </c>
      <c r="C201" s="2">
        <v>11.901293244217722</v>
      </c>
      <c r="D201" s="2">
        <v>47.907778248954912</v>
      </c>
      <c r="E201" s="2">
        <v>8.0652047854811407E-2</v>
      </c>
      <c r="F201" s="2">
        <v>6.8984343337956069E-2</v>
      </c>
      <c r="G201" s="2">
        <v>1.7283990762909436E-2</v>
      </c>
      <c r="H201" s="2">
        <v>0.12192417512946913</v>
      </c>
      <c r="I201" s="2">
        <v>1.5101433466545465E-3</v>
      </c>
      <c r="J201" s="2">
        <v>6.9580504095534609E-2</v>
      </c>
      <c r="K201" s="2">
        <v>3.0308852262048255E-2</v>
      </c>
      <c r="L201" s="2">
        <v>9.5686000519444054E-3</v>
      </c>
      <c r="M201" s="2">
        <v>39.568660053779553</v>
      </c>
      <c r="N201" s="2">
        <v>1.00352017179759E-2</v>
      </c>
      <c r="O201" s="2">
        <v>0</v>
      </c>
      <c r="P201" s="2">
        <v>0</v>
      </c>
      <c r="Q201" s="2">
        <v>8.0344642568976457E-2</v>
      </c>
      <c r="R201" s="2">
        <v>6.0740909878844472E-2</v>
      </c>
      <c r="S201" s="2">
        <v>2.2910750537133458E-4</v>
      </c>
      <c r="T201" s="2">
        <v>3.9512460619646217E-4</v>
      </c>
      <c r="U201" s="2">
        <v>1.0553898699586404E-4</v>
      </c>
      <c r="V201" s="2">
        <v>5.1100250770540739E-3</v>
      </c>
      <c r="W201" s="2">
        <v>9.5666051003549606E-4</v>
      </c>
      <c r="X201" s="2">
        <v>0</v>
      </c>
      <c r="Y201" s="2">
        <v>6.4538585355018649E-2</v>
      </c>
      <c r="Z201" s="2">
        <v>0</v>
      </c>
      <c r="AA201" s="2">
        <v>0</v>
      </c>
      <c r="AB201" s="2">
        <v>0</v>
      </c>
      <c r="AD201">
        <f t="shared" si="164"/>
        <v>11.901293244217722</v>
      </c>
      <c r="AE201">
        <f t="shared" si="165"/>
        <v>47.907778248954912</v>
      </c>
      <c r="AF201">
        <f t="shared" si="166"/>
        <v>8.0652047854811407E-2</v>
      </c>
      <c r="AG201">
        <f t="shared" si="167"/>
        <v>6.8984343337956069E-2</v>
      </c>
      <c r="AH201">
        <f t="shared" si="168"/>
        <v>1.7283990762909436E-2</v>
      </c>
      <c r="AI201">
        <f t="shared" si="169"/>
        <v>0.12192417512946913</v>
      </c>
      <c r="AJ201">
        <f t="shared" si="170"/>
        <v>1.5101433466545465E-3</v>
      </c>
      <c r="AK201">
        <f t="shared" si="171"/>
        <v>6.9580504095534609E-2</v>
      </c>
      <c r="AL201">
        <f t="shared" si="172"/>
        <v>3.0308852262048255E-2</v>
      </c>
      <c r="AM201">
        <f t="shared" si="173"/>
        <v>9.5686000519444054E-3</v>
      </c>
      <c r="AN201">
        <f t="shared" si="174"/>
        <v>39.568660053779553</v>
      </c>
      <c r="AO201">
        <f t="shared" si="175"/>
        <v>1.00352017179759E-2</v>
      </c>
      <c r="AP201" t="str">
        <f t="shared" si="176"/>
        <v/>
      </c>
      <c r="AQ201" t="str">
        <f t="shared" si="177"/>
        <v/>
      </c>
      <c r="AR201">
        <f t="shared" si="178"/>
        <v>8.0344642568976457E-2</v>
      </c>
      <c r="AS201">
        <f t="shared" si="179"/>
        <v>6.0740909878844472E-2</v>
      </c>
      <c r="AT201">
        <f t="shared" si="180"/>
        <v>2.2910750537133458E-4</v>
      </c>
      <c r="AU201">
        <f t="shared" si="181"/>
        <v>3.9512460619646217E-4</v>
      </c>
      <c r="AV201">
        <f t="shared" si="182"/>
        <v>1.0553898699586404E-4</v>
      </c>
      <c r="AW201">
        <f t="shared" si="183"/>
        <v>5.1100250770540739E-3</v>
      </c>
      <c r="AX201">
        <f t="shared" si="184"/>
        <v>9.5666051003549606E-4</v>
      </c>
      <c r="AY201" t="str">
        <f t="shared" si="185"/>
        <v/>
      </c>
      <c r="AZ201">
        <f t="shared" si="186"/>
        <v>6.4538585355018649E-2</v>
      </c>
      <c r="BA201" t="str">
        <f t="shared" si="187"/>
        <v/>
      </c>
      <c r="BB201" t="str">
        <f t="shared" si="188"/>
        <v/>
      </c>
      <c r="BC201" t="str">
        <f t="shared" si="189"/>
        <v/>
      </c>
      <c r="BE201">
        <f t="shared" si="190"/>
        <v>1.0036459445734367</v>
      </c>
      <c r="BF201">
        <f t="shared" si="191"/>
        <v>3.0328926013505493</v>
      </c>
      <c r="BG201">
        <f t="shared" si="192"/>
        <v>3.5533402257568606E-3</v>
      </c>
      <c r="BH201">
        <f t="shared" si="193"/>
        <v>2.8748130423700887E-3</v>
      </c>
      <c r="BI201">
        <f t="shared" si="194"/>
        <v>6.4883255567715914E-4</v>
      </c>
      <c r="BJ201">
        <f t="shared" si="195"/>
        <v>4.3970597127439082E-3</v>
      </c>
      <c r="BK201">
        <f t="shared" si="196"/>
        <v>4.9383103644760293E-5</v>
      </c>
      <c r="BL201">
        <f t="shared" si="197"/>
        <v>2.1979156624597949E-3</v>
      </c>
      <c r="BM201">
        <f t="shared" si="198"/>
        <v>8.6590689414458308E-4</v>
      </c>
      <c r="BN201">
        <f t="shared" si="199"/>
        <v>2.4788213326226624E-4</v>
      </c>
      <c r="BO201">
        <f t="shared" si="200"/>
        <v>1</v>
      </c>
      <c r="BP201">
        <f t="shared" si="201"/>
        <v>2.1234624933518388E-4</v>
      </c>
      <c r="BQ201" t="str">
        <f t="shared" si="202"/>
        <v/>
      </c>
      <c r="BR201" t="str">
        <f t="shared" si="203"/>
        <v/>
      </c>
      <c r="BS201">
        <f t="shared" si="204"/>
        <v>1.4812855125229331E-3</v>
      </c>
      <c r="BT201">
        <f t="shared" si="205"/>
        <v>1.1016704365320827E-3</v>
      </c>
      <c r="BU201">
        <f t="shared" si="206"/>
        <v>3.937621706503406E-6</v>
      </c>
      <c r="BV201">
        <f t="shared" si="207"/>
        <v>6.8186673713719338E-6</v>
      </c>
      <c r="BW201">
        <f t="shared" si="208"/>
        <v>1.6822068620226762E-6</v>
      </c>
      <c r="BX201">
        <f t="shared" si="209"/>
        <v>7.915281984177928E-5</v>
      </c>
      <c r="BY201">
        <f t="shared" si="210"/>
        <v>1.2126738811209684E-5</v>
      </c>
      <c r="BZ201" t="str">
        <f t="shared" si="211"/>
        <v/>
      </c>
      <c r="CA201">
        <f t="shared" si="212"/>
        <v>7.4605507703196883E-4</v>
      </c>
      <c r="CB201" t="str">
        <f t="shared" si="213"/>
        <v/>
      </c>
      <c r="CC201" t="str">
        <f t="shared" si="214"/>
        <v/>
      </c>
      <c r="CD201" t="str">
        <f t="shared" si="215"/>
        <v/>
      </c>
      <c r="CI201">
        <f t="shared" si="216"/>
        <v>11.727124183006534</v>
      </c>
      <c r="CJ201">
        <f t="shared" si="217"/>
        <v>0.72712418300653425</v>
      </c>
      <c r="CL201">
        <v>0.96568627450978806</v>
      </c>
      <c r="CM201">
        <v>11.847498779177284</v>
      </c>
      <c r="CN201">
        <v>48.015931498018503</v>
      </c>
      <c r="CO201" t="s">
        <v>1119</v>
      </c>
      <c r="CP201">
        <v>5.8233028196105256E-2</v>
      </c>
      <c r="CQ201">
        <v>2.5787023002714599E-2</v>
      </c>
      <c r="CR201">
        <v>7.4070479736700445E-2</v>
      </c>
      <c r="CS201">
        <v>1.7671417732419393E-3</v>
      </c>
      <c r="CT201">
        <v>0.31324470099418961</v>
      </c>
      <c r="CU201" t="s">
        <v>1119</v>
      </c>
      <c r="CV201" t="s">
        <v>1119</v>
      </c>
      <c r="CW201">
        <v>39.403022123234841</v>
      </c>
      <c r="CX201">
        <v>0.1024446700900629</v>
      </c>
      <c r="CY201" t="s">
        <v>1119</v>
      </c>
      <c r="CZ201" t="s">
        <v>1119</v>
      </c>
      <c r="DA201">
        <v>5.6588196934551541E-2</v>
      </c>
      <c r="DB201">
        <v>1.4209156566828498E-2</v>
      </c>
      <c r="DC201">
        <v>3.5959388886667586E-4</v>
      </c>
      <c r="DD201" t="s">
        <v>1119</v>
      </c>
      <c r="DE201">
        <v>5.1886825842279863E-3</v>
      </c>
      <c r="DF201">
        <v>1.5436291977604917E-3</v>
      </c>
      <c r="DG201">
        <v>1.3475417575736415E-3</v>
      </c>
      <c r="DH201" t="s">
        <v>1119</v>
      </c>
      <c r="DI201">
        <v>7.2994319029652699E-2</v>
      </c>
      <c r="DJ201" t="s">
        <v>1119</v>
      </c>
      <c r="DK201">
        <v>2.3229795938065237E-3</v>
      </c>
      <c r="DL201">
        <v>3.4464562230915774E-3</v>
      </c>
    </row>
    <row r="202" spans="1:116" x14ac:dyDescent="0.2">
      <c r="A202">
        <v>9.9499999999999993</v>
      </c>
      <c r="B202" s="3" t="s">
        <v>171</v>
      </c>
      <c r="C202" s="2">
        <v>11.93216349976168</v>
      </c>
      <c r="D202" s="2">
        <v>47.94541116028887</v>
      </c>
      <c r="E202" s="2">
        <v>0</v>
      </c>
      <c r="F202" s="2">
        <v>5.7900033696753742E-2</v>
      </c>
      <c r="G202" s="2">
        <v>1.4401039409418285E-2</v>
      </c>
      <c r="H202" s="2">
        <v>7.6497762967736319E-2</v>
      </c>
      <c r="I202" s="2">
        <v>7.4325905667251447E-4</v>
      </c>
      <c r="J202" s="2">
        <v>7.2119007897543635E-2</v>
      </c>
      <c r="K202" s="2">
        <v>0</v>
      </c>
      <c r="L202" s="2">
        <v>0</v>
      </c>
      <c r="M202" s="2">
        <v>39.691439138540545</v>
      </c>
      <c r="N202" s="2">
        <v>6.798794874997573E-3</v>
      </c>
      <c r="O202" s="2">
        <v>0</v>
      </c>
      <c r="P202" s="2">
        <v>0</v>
      </c>
      <c r="Q202" s="2">
        <v>7.2869679117202366E-2</v>
      </c>
      <c r="R202" s="2">
        <v>6.1660518761788782E-2</v>
      </c>
      <c r="S202" s="2">
        <v>9.0361387038785472E-4</v>
      </c>
      <c r="T202" s="2">
        <v>7.4632695864607201E-5</v>
      </c>
      <c r="U202" s="2">
        <v>0</v>
      </c>
      <c r="V202" s="2">
        <v>4.3550100712565149E-3</v>
      </c>
      <c r="W202" s="2">
        <v>9.7217862695377815E-4</v>
      </c>
      <c r="X202" s="2">
        <v>0</v>
      </c>
      <c r="Y202" s="2">
        <v>6.1273035187340966E-2</v>
      </c>
      <c r="Z202" s="2">
        <v>0</v>
      </c>
      <c r="AA202" s="2">
        <v>0</v>
      </c>
      <c r="AB202" s="2">
        <v>4.1763517496573306E-4</v>
      </c>
      <c r="AD202">
        <f t="shared" si="164"/>
        <v>11.93216349976168</v>
      </c>
      <c r="AE202">
        <f t="shared" si="165"/>
        <v>47.94541116028887</v>
      </c>
      <c r="AF202" t="str">
        <f t="shared" si="166"/>
        <v/>
      </c>
      <c r="AG202">
        <f t="shared" si="167"/>
        <v>5.7900033696753742E-2</v>
      </c>
      <c r="AH202">
        <f t="shared" si="168"/>
        <v>1.4401039409418285E-2</v>
      </c>
      <c r="AI202">
        <f t="shared" si="169"/>
        <v>7.6497762967736319E-2</v>
      </c>
      <c r="AJ202">
        <f t="shared" si="170"/>
        <v>7.4325905667251447E-4</v>
      </c>
      <c r="AK202">
        <f t="shared" si="171"/>
        <v>7.2119007897543635E-2</v>
      </c>
      <c r="AL202" t="str">
        <f t="shared" si="172"/>
        <v/>
      </c>
      <c r="AM202" t="str">
        <f t="shared" si="173"/>
        <v/>
      </c>
      <c r="AN202">
        <f t="shared" si="174"/>
        <v>39.691439138540545</v>
      </c>
      <c r="AO202">
        <f t="shared" si="175"/>
        <v>6.798794874997573E-3</v>
      </c>
      <c r="AP202" t="str">
        <f t="shared" si="176"/>
        <v/>
      </c>
      <c r="AQ202" t="str">
        <f t="shared" si="177"/>
        <v/>
      </c>
      <c r="AR202">
        <f t="shared" si="178"/>
        <v>7.2869679117202366E-2</v>
      </c>
      <c r="AS202">
        <f t="shared" si="179"/>
        <v>6.1660518761788782E-2</v>
      </c>
      <c r="AT202">
        <f t="shared" si="180"/>
        <v>9.0361387038785472E-4</v>
      </c>
      <c r="AU202">
        <f t="shared" si="181"/>
        <v>7.4632695864607201E-5</v>
      </c>
      <c r="AV202" t="str">
        <f t="shared" si="182"/>
        <v/>
      </c>
      <c r="AW202">
        <f t="shared" si="183"/>
        <v>4.3550100712565149E-3</v>
      </c>
      <c r="AX202">
        <f t="shared" si="184"/>
        <v>9.7217862695377815E-4</v>
      </c>
      <c r="AY202" t="str">
        <f t="shared" si="185"/>
        <v/>
      </c>
      <c r="AZ202">
        <f t="shared" si="186"/>
        <v>6.1273035187340966E-2</v>
      </c>
      <c r="BA202" t="str">
        <f t="shared" si="187"/>
        <v/>
      </c>
      <c r="BB202" t="str">
        <f t="shared" si="188"/>
        <v/>
      </c>
      <c r="BC202">
        <f t="shared" si="189"/>
        <v>4.1763517496573306E-4</v>
      </c>
      <c r="BE202">
        <f t="shared" si="190"/>
        <v>1.0031365885827765</v>
      </c>
      <c r="BF202">
        <f t="shared" si="191"/>
        <v>3.025885888821783</v>
      </c>
      <c r="BG202" t="str">
        <f t="shared" si="192"/>
        <v/>
      </c>
      <c r="BH202">
        <f t="shared" si="193"/>
        <v>2.4054281334554631E-3</v>
      </c>
      <c r="BI202">
        <f t="shared" si="194"/>
        <v>5.3893568874384303E-4</v>
      </c>
      <c r="BJ202">
        <f t="shared" si="195"/>
        <v>2.7502727785227452E-3</v>
      </c>
      <c r="BK202">
        <f t="shared" si="196"/>
        <v>2.4230083740992087E-5</v>
      </c>
      <c r="BL202">
        <f t="shared" si="197"/>
        <v>2.2710552222221961E-3</v>
      </c>
      <c r="BM202" t="str">
        <f t="shared" si="198"/>
        <v/>
      </c>
      <c r="BN202" t="str">
        <f t="shared" si="199"/>
        <v/>
      </c>
      <c r="BO202">
        <f t="shared" si="200"/>
        <v>1</v>
      </c>
      <c r="BP202">
        <f t="shared" si="201"/>
        <v>1.4341841675928296E-4</v>
      </c>
      <c r="BQ202" t="str">
        <f t="shared" si="202"/>
        <v/>
      </c>
      <c r="BR202" t="str">
        <f t="shared" si="203"/>
        <v/>
      </c>
      <c r="BS202">
        <f t="shared" si="204"/>
        <v>1.3393164625483535E-3</v>
      </c>
      <c r="BT202">
        <f t="shared" si="205"/>
        <v>1.1148901383307959E-3</v>
      </c>
      <c r="BU202">
        <f t="shared" si="206"/>
        <v>1.5482178144123319E-5</v>
      </c>
      <c r="BV202">
        <f t="shared" si="207"/>
        <v>1.2839527928291948E-6</v>
      </c>
      <c r="BW202" t="str">
        <f t="shared" si="208"/>
        <v/>
      </c>
      <c r="BX202">
        <f t="shared" si="209"/>
        <v>6.7249184364797035E-5</v>
      </c>
      <c r="BY202">
        <f t="shared" si="210"/>
        <v>1.2285327643008368E-5</v>
      </c>
      <c r="BZ202" t="str">
        <f t="shared" si="211"/>
        <v/>
      </c>
      <c r="CA202">
        <f t="shared" si="212"/>
        <v>7.0611484181873298E-4</v>
      </c>
      <c r="CB202" t="str">
        <f t="shared" si="213"/>
        <v/>
      </c>
      <c r="CC202" t="str">
        <f t="shared" si="214"/>
        <v/>
      </c>
      <c r="CD202">
        <f t="shared" si="215"/>
        <v>2.0352441428104405E-6</v>
      </c>
      <c r="CI202">
        <f t="shared" si="216"/>
        <v>11.754084967320258</v>
      </c>
      <c r="CJ202">
        <f t="shared" si="217"/>
        <v>0.75408496732025831</v>
      </c>
      <c r="CL202">
        <v>0.97326203208556095</v>
      </c>
      <c r="CM202">
        <v>11.923862812751921</v>
      </c>
      <c r="CN202">
        <v>47.953694989014195</v>
      </c>
      <c r="CO202" t="s">
        <v>1119</v>
      </c>
      <c r="CP202">
        <v>8.4211351598447184E-2</v>
      </c>
      <c r="CQ202">
        <v>2.8188840765357333E-2</v>
      </c>
      <c r="CR202">
        <v>9.3610220991896878E-2</v>
      </c>
      <c r="CS202">
        <v>2.530236686557137E-3</v>
      </c>
      <c r="CT202">
        <v>8.4262581713738807E-2</v>
      </c>
      <c r="CU202" t="s">
        <v>1119</v>
      </c>
      <c r="CV202" t="s">
        <v>1119</v>
      </c>
      <c r="CW202">
        <v>39.611653455495009</v>
      </c>
      <c r="CX202" t="s">
        <v>1119</v>
      </c>
      <c r="CY202" t="s">
        <v>1119</v>
      </c>
      <c r="CZ202" t="s">
        <v>1119</v>
      </c>
      <c r="DA202">
        <v>6.5155086982231047E-2</v>
      </c>
      <c r="DB202">
        <v>4.7304360272625828E-2</v>
      </c>
      <c r="DC202">
        <v>1.8300283233881936E-3</v>
      </c>
      <c r="DD202">
        <v>5.7425530080852411E-4</v>
      </c>
      <c r="DE202">
        <v>9.5915666590844662E-4</v>
      </c>
      <c r="DF202">
        <v>5.0442108182583347E-3</v>
      </c>
      <c r="DG202">
        <v>1.5251425790934576E-3</v>
      </c>
      <c r="DH202" t="s">
        <v>1119</v>
      </c>
      <c r="DI202">
        <v>8.0296269208453161E-2</v>
      </c>
      <c r="DJ202" t="s">
        <v>1119</v>
      </c>
      <c r="DK202">
        <v>1.5073673579221384E-2</v>
      </c>
      <c r="DL202">
        <v>2.233272528737206E-4</v>
      </c>
    </row>
    <row r="203" spans="1:116" x14ac:dyDescent="0.2">
      <c r="A203">
        <v>10</v>
      </c>
      <c r="B203" s="3" t="s">
        <v>172</v>
      </c>
      <c r="C203" s="2">
        <v>11.949200876307581</v>
      </c>
      <c r="D203" s="2">
        <v>47.974610762623826</v>
      </c>
      <c r="E203" s="2">
        <v>0</v>
      </c>
      <c r="F203" s="2">
        <v>0.135132922346372</v>
      </c>
      <c r="G203" s="2">
        <v>1.0846022589240396E-2</v>
      </c>
      <c r="H203" s="2">
        <v>5.1295712643073449E-2</v>
      </c>
      <c r="I203" s="2">
        <v>7.741061563600049E-4</v>
      </c>
      <c r="J203" s="2">
        <v>7.3862416066159287E-2</v>
      </c>
      <c r="K203" s="2">
        <v>0</v>
      </c>
      <c r="L203" s="2">
        <v>0</v>
      </c>
      <c r="M203" s="2">
        <v>39.622995669910473</v>
      </c>
      <c r="N203" s="2">
        <v>0</v>
      </c>
      <c r="O203" s="2">
        <v>0</v>
      </c>
      <c r="P203" s="2">
        <v>0</v>
      </c>
      <c r="Q203" s="2">
        <v>5.6074994952254334E-2</v>
      </c>
      <c r="R203" s="2">
        <v>6.1158665955412278E-2</v>
      </c>
      <c r="S203" s="2">
        <v>1.4022830941709322E-3</v>
      </c>
      <c r="T203" s="2">
        <v>2.8059112095422869E-4</v>
      </c>
      <c r="U203" s="2">
        <v>2.7512727987258595E-4</v>
      </c>
      <c r="V203" s="2">
        <v>3.9496095768426316E-3</v>
      </c>
      <c r="W203" s="2">
        <v>1.1119178710283001E-3</v>
      </c>
      <c r="X203" s="2">
        <v>0</v>
      </c>
      <c r="Y203" s="2">
        <v>5.6764913636005741E-2</v>
      </c>
      <c r="Z203" s="2">
        <v>0</v>
      </c>
      <c r="AA203" s="2">
        <v>2.6340787036495904E-4</v>
      </c>
      <c r="AB203" s="2">
        <v>0</v>
      </c>
      <c r="AD203">
        <f t="shared" si="164"/>
        <v>11.949200876307581</v>
      </c>
      <c r="AE203">
        <f t="shared" si="165"/>
        <v>47.974610762623826</v>
      </c>
      <c r="AF203" t="str">
        <f t="shared" si="166"/>
        <v/>
      </c>
      <c r="AG203">
        <f t="shared" si="167"/>
        <v>0.135132922346372</v>
      </c>
      <c r="AH203">
        <f t="shared" si="168"/>
        <v>1.0846022589240396E-2</v>
      </c>
      <c r="AI203">
        <f t="shared" si="169"/>
        <v>5.1295712643073449E-2</v>
      </c>
      <c r="AJ203">
        <f t="shared" si="170"/>
        <v>7.741061563600049E-4</v>
      </c>
      <c r="AK203">
        <f t="shared" si="171"/>
        <v>7.3862416066159287E-2</v>
      </c>
      <c r="AL203" t="str">
        <f t="shared" si="172"/>
        <v/>
      </c>
      <c r="AM203" t="str">
        <f t="shared" si="173"/>
        <v/>
      </c>
      <c r="AN203">
        <f t="shared" si="174"/>
        <v>39.622995669910473</v>
      </c>
      <c r="AO203" t="str">
        <f t="shared" si="175"/>
        <v/>
      </c>
      <c r="AP203" t="str">
        <f t="shared" si="176"/>
        <v/>
      </c>
      <c r="AQ203" t="str">
        <f t="shared" si="177"/>
        <v/>
      </c>
      <c r="AR203">
        <f t="shared" si="178"/>
        <v>5.6074994952254334E-2</v>
      </c>
      <c r="AS203">
        <f t="shared" si="179"/>
        <v>6.1158665955412278E-2</v>
      </c>
      <c r="AT203">
        <f t="shared" si="180"/>
        <v>1.4022830941709322E-3</v>
      </c>
      <c r="AU203">
        <f t="shared" si="181"/>
        <v>2.8059112095422869E-4</v>
      </c>
      <c r="AV203">
        <f t="shared" si="182"/>
        <v>2.7512727987258595E-4</v>
      </c>
      <c r="AW203">
        <f t="shared" si="183"/>
        <v>3.9496095768426316E-3</v>
      </c>
      <c r="AX203">
        <f t="shared" si="184"/>
        <v>1.1119178710283001E-3</v>
      </c>
      <c r="AY203" t="str">
        <f t="shared" si="185"/>
        <v/>
      </c>
      <c r="AZ203">
        <f t="shared" si="186"/>
        <v>5.6764913636005741E-2</v>
      </c>
      <c r="BA203" t="str">
        <f t="shared" si="187"/>
        <v/>
      </c>
      <c r="BB203">
        <f t="shared" si="188"/>
        <v>2.6340787036495904E-4</v>
      </c>
      <c r="BC203" t="str">
        <f t="shared" si="189"/>
        <v/>
      </c>
      <c r="BE203">
        <f t="shared" si="190"/>
        <v>1.00630417980592</v>
      </c>
      <c r="BF203">
        <f t="shared" si="191"/>
        <v>3.0329587064614891</v>
      </c>
      <c r="BG203" t="str">
        <f t="shared" si="192"/>
        <v/>
      </c>
      <c r="BH203">
        <f t="shared" si="193"/>
        <v>5.6237276130605262E-3</v>
      </c>
      <c r="BI203">
        <f t="shared" si="194"/>
        <v>4.0659604373384701E-4</v>
      </c>
      <c r="BJ203">
        <f t="shared" si="195"/>
        <v>1.8473859732101282E-3</v>
      </c>
      <c r="BK203">
        <f t="shared" si="196"/>
        <v>2.5279283798885339E-5</v>
      </c>
      <c r="BL203">
        <f t="shared" si="197"/>
        <v>2.3299735942988327E-3</v>
      </c>
      <c r="BM203" t="str">
        <f t="shared" si="198"/>
        <v/>
      </c>
      <c r="BN203" t="str">
        <f t="shared" si="199"/>
        <v/>
      </c>
      <c r="BO203">
        <f t="shared" si="200"/>
        <v>1</v>
      </c>
      <c r="BP203" t="str">
        <f t="shared" si="201"/>
        <v/>
      </c>
      <c r="BQ203" t="str">
        <f t="shared" si="202"/>
        <v/>
      </c>
      <c r="BR203" t="str">
        <f t="shared" si="203"/>
        <v/>
      </c>
      <c r="BS203">
        <f t="shared" si="204"/>
        <v>1.0324169642754529E-3</v>
      </c>
      <c r="BT203">
        <f t="shared" si="205"/>
        <v>1.1077262370663627E-3</v>
      </c>
      <c r="BU203">
        <f t="shared" si="206"/>
        <v>2.4067689989376539E-5</v>
      </c>
      <c r="BV203">
        <f t="shared" si="207"/>
        <v>4.8355222936479929E-6</v>
      </c>
      <c r="BW203">
        <f t="shared" si="208"/>
        <v>4.379294683593754E-6</v>
      </c>
      <c r="BX203">
        <f t="shared" si="209"/>
        <v>6.1094422486319565E-5</v>
      </c>
      <c r="BY203">
        <f t="shared" si="210"/>
        <v>1.4075470589271466E-5</v>
      </c>
      <c r="BZ203" t="str">
        <f t="shared" si="211"/>
        <v/>
      </c>
      <c r="CA203">
        <f t="shared" si="212"/>
        <v>6.5529290616202435E-4</v>
      </c>
      <c r="CB203" t="str">
        <f t="shared" si="213"/>
        <v/>
      </c>
      <c r="CC203">
        <f t="shared" si="214"/>
        <v>1.9401332039026861E-6</v>
      </c>
      <c r="CD203" t="str">
        <f t="shared" si="215"/>
        <v/>
      </c>
      <c r="CI203">
        <f t="shared" si="216"/>
        <v>11.781045751633984</v>
      </c>
      <c r="CJ203">
        <f t="shared" si="217"/>
        <v>0.78104575163398415</v>
      </c>
      <c r="CL203">
        <v>0.97794117647057721</v>
      </c>
      <c r="CM203">
        <v>11.872349023366093</v>
      </c>
      <c r="CN203">
        <v>48.006016089429139</v>
      </c>
      <c r="CO203" t="s">
        <v>1119</v>
      </c>
      <c r="CP203">
        <v>5.2813682496828274E-2</v>
      </c>
      <c r="CQ203">
        <v>3.0512100715454619E-2</v>
      </c>
      <c r="CR203">
        <v>8.5833750679137191E-2</v>
      </c>
      <c r="CS203">
        <v>5.0524865547315031E-3</v>
      </c>
      <c r="CT203">
        <v>0.27442203137185006</v>
      </c>
      <c r="CU203">
        <v>3.4365097629178575E-2</v>
      </c>
      <c r="CV203" t="s">
        <v>1119</v>
      </c>
      <c r="CW203">
        <v>39.496652091634907</v>
      </c>
      <c r="CX203" t="s">
        <v>1119</v>
      </c>
      <c r="CY203">
        <v>3.6821066140684698E-5</v>
      </c>
      <c r="CZ203">
        <v>6.7631410184260925E-3</v>
      </c>
      <c r="DA203">
        <v>3.0199920121794312E-2</v>
      </c>
      <c r="DB203">
        <v>1.238423746485471E-2</v>
      </c>
      <c r="DC203">
        <v>9.113331023142027E-3</v>
      </c>
      <c r="DD203">
        <v>1.7183829472017589E-3</v>
      </c>
      <c r="DE203">
        <v>4.0106147102091311E-4</v>
      </c>
      <c r="DF203">
        <v>5.3259106746254377E-3</v>
      </c>
      <c r="DG203">
        <v>4.8693872392564634E-4</v>
      </c>
      <c r="DH203" t="s">
        <v>1119</v>
      </c>
      <c r="DI203">
        <v>6.9111788632735136E-2</v>
      </c>
      <c r="DJ203" t="s">
        <v>1119</v>
      </c>
      <c r="DK203">
        <v>2.6299427768615149E-3</v>
      </c>
      <c r="DL203">
        <v>3.8121702019773039E-3</v>
      </c>
    </row>
    <row r="204" spans="1:116" x14ac:dyDescent="0.2">
      <c r="A204">
        <v>10.050000000000001</v>
      </c>
      <c r="B204" s="3" t="s">
        <v>173</v>
      </c>
      <c r="C204" s="2">
        <v>11.949323801692815</v>
      </c>
      <c r="D204" s="2">
        <v>47.951126081626796</v>
      </c>
      <c r="E204" s="2">
        <v>0</v>
      </c>
      <c r="F204" s="2">
        <v>4.2676407302215696E-2</v>
      </c>
      <c r="G204" s="2">
        <v>1.4682213449020419E-2</v>
      </c>
      <c r="H204" s="2">
        <v>3.248499453612691E-2</v>
      </c>
      <c r="I204" s="2">
        <v>6.0196956446974151E-4</v>
      </c>
      <c r="J204" s="2">
        <v>7.3467791332136628E-2</v>
      </c>
      <c r="K204" s="2">
        <v>0</v>
      </c>
      <c r="L204" s="2">
        <v>0</v>
      </c>
      <c r="M204" s="2">
        <v>39.77716258307678</v>
      </c>
      <c r="N204" s="2">
        <v>2.8014007936541861E-3</v>
      </c>
      <c r="O204" s="2">
        <v>0</v>
      </c>
      <c r="P204" s="2">
        <v>7.5139803113925038E-4</v>
      </c>
      <c r="Q204" s="2">
        <v>3.5579386970471152E-2</v>
      </c>
      <c r="R204" s="2">
        <v>5.7728679486345705E-2</v>
      </c>
      <c r="S204" s="2">
        <v>1.5091495318208111E-3</v>
      </c>
      <c r="T204" s="2">
        <v>4.509182292363175E-4</v>
      </c>
      <c r="U204" s="2">
        <v>5.7700268382323276E-5</v>
      </c>
      <c r="V204" s="2">
        <v>3.5049618402957249E-3</v>
      </c>
      <c r="W204" s="2">
        <v>4.0332786412836043E-4</v>
      </c>
      <c r="X204" s="2">
        <v>0</v>
      </c>
      <c r="Y204" s="2">
        <v>5.3923484482373038E-2</v>
      </c>
      <c r="Z204" s="2">
        <v>0</v>
      </c>
      <c r="AA204" s="2">
        <v>1.6792173008582708E-3</v>
      </c>
      <c r="AB204" s="2">
        <v>8.4532620919649515E-5</v>
      </c>
      <c r="AD204">
        <f t="shared" si="164"/>
        <v>11.949323801692815</v>
      </c>
      <c r="AE204">
        <f t="shared" si="165"/>
        <v>47.951126081626796</v>
      </c>
      <c r="AF204" t="str">
        <f t="shared" si="166"/>
        <v/>
      </c>
      <c r="AG204">
        <f t="shared" si="167"/>
        <v>4.2676407302215696E-2</v>
      </c>
      <c r="AH204">
        <f t="shared" si="168"/>
        <v>1.4682213449020419E-2</v>
      </c>
      <c r="AI204">
        <f t="shared" si="169"/>
        <v>3.248499453612691E-2</v>
      </c>
      <c r="AJ204">
        <f t="shared" si="170"/>
        <v>6.0196956446974151E-4</v>
      </c>
      <c r="AK204">
        <f t="shared" si="171"/>
        <v>7.3467791332136628E-2</v>
      </c>
      <c r="AL204" t="str">
        <f t="shared" si="172"/>
        <v/>
      </c>
      <c r="AM204" t="str">
        <f t="shared" si="173"/>
        <v/>
      </c>
      <c r="AN204">
        <f t="shared" si="174"/>
        <v>39.77716258307678</v>
      </c>
      <c r="AO204">
        <f t="shared" si="175"/>
        <v>2.8014007936541861E-3</v>
      </c>
      <c r="AP204" t="str">
        <f t="shared" si="176"/>
        <v/>
      </c>
      <c r="AQ204">
        <f t="shared" si="177"/>
        <v>7.5139803113925038E-4</v>
      </c>
      <c r="AR204">
        <f t="shared" si="178"/>
        <v>3.5579386970471152E-2</v>
      </c>
      <c r="AS204">
        <f t="shared" si="179"/>
        <v>5.7728679486345705E-2</v>
      </c>
      <c r="AT204">
        <f t="shared" si="180"/>
        <v>1.5091495318208111E-3</v>
      </c>
      <c r="AU204">
        <f t="shared" si="181"/>
        <v>4.509182292363175E-4</v>
      </c>
      <c r="AV204">
        <f t="shared" si="182"/>
        <v>5.7700268382323276E-5</v>
      </c>
      <c r="AW204">
        <f t="shared" si="183"/>
        <v>3.5049618402957249E-3</v>
      </c>
      <c r="AX204">
        <f t="shared" si="184"/>
        <v>4.0332786412836043E-4</v>
      </c>
      <c r="AY204" t="str">
        <f t="shared" si="185"/>
        <v/>
      </c>
      <c r="AZ204">
        <f t="shared" si="186"/>
        <v>5.3923484482373038E-2</v>
      </c>
      <c r="BA204" t="str">
        <f t="shared" si="187"/>
        <v/>
      </c>
      <c r="BB204">
        <f t="shared" si="188"/>
        <v>1.6792173008582708E-3</v>
      </c>
      <c r="BC204">
        <f t="shared" si="189"/>
        <v>8.4532620919649515E-5</v>
      </c>
      <c r="BE204">
        <f t="shared" si="190"/>
        <v>1.0024142938887772</v>
      </c>
      <c r="BF204">
        <f t="shared" si="191"/>
        <v>3.0197247238511431</v>
      </c>
      <c r="BG204" t="str">
        <f t="shared" si="192"/>
        <v/>
      </c>
      <c r="BH204">
        <f t="shared" si="193"/>
        <v>1.7691492247023848E-3</v>
      </c>
      <c r="BI204">
        <f t="shared" si="194"/>
        <v>5.4827404107771096E-4</v>
      </c>
      <c r="BJ204">
        <f t="shared" si="195"/>
        <v>1.1653942705124045E-3</v>
      </c>
      <c r="BK204">
        <f t="shared" si="196"/>
        <v>1.9581785305511864E-5</v>
      </c>
      <c r="BL204">
        <f t="shared" si="197"/>
        <v>2.308543062276569E-3</v>
      </c>
      <c r="BM204" t="str">
        <f t="shared" si="198"/>
        <v/>
      </c>
      <c r="BN204" t="str">
        <f t="shared" si="199"/>
        <v/>
      </c>
      <c r="BO204">
        <f t="shared" si="200"/>
        <v>1</v>
      </c>
      <c r="BP204">
        <f t="shared" si="201"/>
        <v>5.8967304835638685E-5</v>
      </c>
      <c r="BQ204" t="str">
        <f t="shared" si="202"/>
        <v/>
      </c>
      <c r="BR204">
        <f t="shared" si="203"/>
        <v>1.456034022048028E-5</v>
      </c>
      <c r="BS204">
        <f t="shared" si="204"/>
        <v>6.5252605339960338E-4</v>
      </c>
      <c r="BT204">
        <f t="shared" si="205"/>
        <v>1.0415486697199325E-3</v>
      </c>
      <c r="BU204">
        <f t="shared" si="206"/>
        <v>2.580147240512562E-5</v>
      </c>
      <c r="BV204">
        <f t="shared" si="207"/>
        <v>7.740709429392563E-6</v>
      </c>
      <c r="BW204">
        <f t="shared" si="208"/>
        <v>9.1487520034861436E-7</v>
      </c>
      <c r="BX204">
        <f t="shared" si="209"/>
        <v>5.400627172049876E-5</v>
      </c>
      <c r="BY204">
        <f t="shared" si="210"/>
        <v>5.0858312538803572E-6</v>
      </c>
      <c r="BZ204" t="str">
        <f t="shared" si="211"/>
        <v/>
      </c>
      <c r="CA204">
        <f t="shared" si="212"/>
        <v>6.2007888044920186E-4</v>
      </c>
      <c r="CB204" t="str">
        <f t="shared" si="213"/>
        <v/>
      </c>
      <c r="CC204">
        <f t="shared" si="214"/>
        <v>1.2320354604845052E-5</v>
      </c>
      <c r="CD204">
        <f t="shared" si="215"/>
        <v>4.1106152001322963E-7</v>
      </c>
      <c r="CI204">
        <f t="shared" si="216"/>
        <v>11.80800653594771</v>
      </c>
      <c r="CJ204">
        <f t="shared" si="217"/>
        <v>0.80800653594770999</v>
      </c>
      <c r="CL204">
        <v>0.98529411764705443</v>
      </c>
      <c r="CM204">
        <v>11.806893546953125</v>
      </c>
      <c r="CN204">
        <v>48.051400944740848</v>
      </c>
      <c r="CO204">
        <v>4.3254659020048993E-3</v>
      </c>
      <c r="CP204">
        <v>0.11134262901500304</v>
      </c>
      <c r="CQ204">
        <v>3.0792763095774205E-2</v>
      </c>
      <c r="CR204">
        <v>9.1925374740052593E-2</v>
      </c>
      <c r="CS204">
        <v>1.7123309747206358E-3</v>
      </c>
      <c r="CT204">
        <v>0.40740466345558329</v>
      </c>
      <c r="CU204" t="s">
        <v>1119</v>
      </c>
      <c r="CV204" t="s">
        <v>1119</v>
      </c>
      <c r="CW204">
        <v>39.181271751030856</v>
      </c>
      <c r="CX204">
        <v>0.15461452250710375</v>
      </c>
      <c r="CY204">
        <v>5.8817273929329464E-4</v>
      </c>
      <c r="CZ204" t="s">
        <v>1119</v>
      </c>
      <c r="DA204">
        <v>3.4435268230020466E-2</v>
      </c>
      <c r="DB204">
        <v>1.7521748322129486E-2</v>
      </c>
      <c r="DC204">
        <v>1.7786391877730946E-2</v>
      </c>
      <c r="DD204" t="s">
        <v>1119</v>
      </c>
      <c r="DE204">
        <v>7.4595923448101211E-4</v>
      </c>
      <c r="DF204">
        <v>4.410390445011618E-3</v>
      </c>
      <c r="DG204">
        <v>6.584865130403511E-4</v>
      </c>
      <c r="DH204" t="s">
        <v>1119</v>
      </c>
      <c r="DI204">
        <v>7.0115899593369904E-2</v>
      </c>
      <c r="DJ204" t="s">
        <v>1119</v>
      </c>
      <c r="DK204">
        <v>4.7732036054235986E-3</v>
      </c>
      <c r="DL204">
        <v>7.2804870244436706E-3</v>
      </c>
    </row>
    <row r="205" spans="1:116" x14ac:dyDescent="0.2">
      <c r="A205">
        <v>10.1</v>
      </c>
      <c r="B205" s="3" t="s">
        <v>174</v>
      </c>
      <c r="C205" s="2">
        <v>11.927818680613383</v>
      </c>
      <c r="D205" s="2">
        <v>47.940456460529127</v>
      </c>
      <c r="E205" s="2">
        <v>9.8899095347768626E-2</v>
      </c>
      <c r="F205" s="2">
        <v>7.7958644395260984E-2</v>
      </c>
      <c r="G205" s="2">
        <v>1.4692021194183407E-2</v>
      </c>
      <c r="H205" s="2">
        <v>7.2254898912065796E-2</v>
      </c>
      <c r="I205" s="2">
        <v>6.2796074831988338E-4</v>
      </c>
      <c r="J205" s="2">
        <v>7.6034213534203698E-2</v>
      </c>
      <c r="K205" s="2">
        <v>6.8150491554809286E-3</v>
      </c>
      <c r="L205" s="2">
        <v>0</v>
      </c>
      <c r="M205" s="2">
        <v>39.646271512343823</v>
      </c>
      <c r="N205" s="2">
        <v>0</v>
      </c>
      <c r="O205" s="2">
        <v>0</v>
      </c>
      <c r="P205" s="2">
        <v>2.9463808895787639E-4</v>
      </c>
      <c r="Q205" s="2">
        <v>2.0037476993184686E-2</v>
      </c>
      <c r="R205" s="2">
        <v>5.3001016037374414E-2</v>
      </c>
      <c r="S205" s="2">
        <v>4.0395057343323924E-4</v>
      </c>
      <c r="T205" s="2">
        <v>6.2128350065533927E-4</v>
      </c>
      <c r="U205" s="2">
        <v>3.006624339869533E-4</v>
      </c>
      <c r="V205" s="2">
        <v>3.5300394397220635E-3</v>
      </c>
      <c r="W205" s="2">
        <v>3.9338856208091387E-4</v>
      </c>
      <c r="X205" s="2">
        <v>0</v>
      </c>
      <c r="Y205" s="2">
        <v>5.6010873172612101E-2</v>
      </c>
      <c r="Z205" s="2">
        <v>0</v>
      </c>
      <c r="AA205" s="2">
        <v>3.5781344243749446E-3</v>
      </c>
      <c r="AB205" s="2">
        <v>0</v>
      </c>
      <c r="AD205">
        <f t="shared" si="164"/>
        <v>11.927818680613383</v>
      </c>
      <c r="AE205">
        <f t="shared" si="165"/>
        <v>47.940456460529127</v>
      </c>
      <c r="AF205">
        <f t="shared" si="166"/>
        <v>9.8899095347768626E-2</v>
      </c>
      <c r="AG205">
        <f t="shared" si="167"/>
        <v>7.7958644395260984E-2</v>
      </c>
      <c r="AH205">
        <f t="shared" si="168"/>
        <v>1.4692021194183407E-2</v>
      </c>
      <c r="AI205">
        <f t="shared" si="169"/>
        <v>7.2254898912065796E-2</v>
      </c>
      <c r="AJ205">
        <f t="shared" si="170"/>
        <v>6.2796074831988338E-4</v>
      </c>
      <c r="AK205">
        <f t="shared" si="171"/>
        <v>7.6034213534203698E-2</v>
      </c>
      <c r="AL205">
        <f t="shared" si="172"/>
        <v>6.8150491554809286E-3</v>
      </c>
      <c r="AM205" t="str">
        <f t="shared" si="173"/>
        <v/>
      </c>
      <c r="AN205">
        <f t="shared" si="174"/>
        <v>39.646271512343823</v>
      </c>
      <c r="AO205" t="str">
        <f t="shared" si="175"/>
        <v/>
      </c>
      <c r="AP205" t="str">
        <f t="shared" si="176"/>
        <v/>
      </c>
      <c r="AQ205">
        <f t="shared" si="177"/>
        <v>2.9463808895787639E-4</v>
      </c>
      <c r="AR205">
        <f t="shared" si="178"/>
        <v>2.0037476993184686E-2</v>
      </c>
      <c r="AS205">
        <f t="shared" si="179"/>
        <v>5.3001016037374414E-2</v>
      </c>
      <c r="AT205">
        <f t="shared" si="180"/>
        <v>4.0395057343323924E-4</v>
      </c>
      <c r="AU205">
        <f t="shared" si="181"/>
        <v>6.2128350065533927E-4</v>
      </c>
      <c r="AV205">
        <f t="shared" si="182"/>
        <v>3.006624339869533E-4</v>
      </c>
      <c r="AW205">
        <f t="shared" si="183"/>
        <v>3.5300394397220635E-3</v>
      </c>
      <c r="AX205">
        <f t="shared" si="184"/>
        <v>3.9338856208091387E-4</v>
      </c>
      <c r="AY205" t="str">
        <f t="shared" si="185"/>
        <v/>
      </c>
      <c r="AZ205">
        <f t="shared" si="186"/>
        <v>5.6010873172612101E-2</v>
      </c>
      <c r="BA205" t="str">
        <f t="shared" si="187"/>
        <v/>
      </c>
      <c r="BB205">
        <f t="shared" si="188"/>
        <v>3.5781344243749446E-3</v>
      </c>
      <c r="BC205" t="str">
        <f t="shared" si="189"/>
        <v/>
      </c>
      <c r="BE205">
        <f t="shared" si="190"/>
        <v>1.0039137424710534</v>
      </c>
      <c r="BF205">
        <f t="shared" si="191"/>
        <v>3.029020123366752</v>
      </c>
      <c r="BG205">
        <f t="shared" si="192"/>
        <v>4.3487326097927624E-3</v>
      </c>
      <c r="BH205">
        <f t="shared" si="193"/>
        <v>3.2424429486738703E-3</v>
      </c>
      <c r="BI205">
        <f t="shared" si="194"/>
        <v>5.5045160989585255E-4</v>
      </c>
      <c r="BJ205">
        <f t="shared" si="195"/>
        <v>2.6006914382268524E-3</v>
      </c>
      <c r="BK205">
        <f t="shared" si="196"/>
        <v>2.0494706282291855E-5</v>
      </c>
      <c r="BL205">
        <f t="shared" si="197"/>
        <v>2.3970743457509117E-3</v>
      </c>
      <c r="BM205">
        <f t="shared" si="198"/>
        <v>1.9432098001377862E-4</v>
      </c>
      <c r="BN205" t="str">
        <f t="shared" si="199"/>
        <v/>
      </c>
      <c r="BO205">
        <f t="shared" si="200"/>
        <v>1</v>
      </c>
      <c r="BP205" t="str">
        <f t="shared" si="201"/>
        <v/>
      </c>
      <c r="BQ205" t="str">
        <f t="shared" si="202"/>
        <v/>
      </c>
      <c r="BR205">
        <f t="shared" si="203"/>
        <v>5.7282479552209249E-6</v>
      </c>
      <c r="BS205">
        <f t="shared" si="204"/>
        <v>3.6870063176947779E-4</v>
      </c>
      <c r="BT205">
        <f t="shared" si="205"/>
        <v>9.5940856218100696E-4</v>
      </c>
      <c r="BU205">
        <f t="shared" si="206"/>
        <v>6.9290212888670672E-6</v>
      </c>
      <c r="BV205">
        <f t="shared" si="207"/>
        <v>1.0700504210417769E-5</v>
      </c>
      <c r="BW205">
        <f t="shared" si="208"/>
        <v>4.7829367812552397E-6</v>
      </c>
      <c r="BX205">
        <f t="shared" si="209"/>
        <v>5.4572256324587964E-5</v>
      </c>
      <c r="BY205">
        <f t="shared" si="210"/>
        <v>4.9768768889644577E-6</v>
      </c>
      <c r="BZ205" t="str">
        <f t="shared" si="211"/>
        <v/>
      </c>
      <c r="CA205">
        <f t="shared" si="212"/>
        <v>6.4620867565557934E-4</v>
      </c>
      <c r="CB205" t="str">
        <f t="shared" si="213"/>
        <v/>
      </c>
      <c r="CC205">
        <f t="shared" si="214"/>
        <v>2.6339310962558837E-5</v>
      </c>
      <c r="CD205" t="str">
        <f t="shared" si="215"/>
        <v/>
      </c>
      <c r="CI205">
        <f t="shared" si="216"/>
        <v>11.834967320261434</v>
      </c>
      <c r="CJ205">
        <f t="shared" si="217"/>
        <v>0.83496732026143405</v>
      </c>
      <c r="CL205">
        <v>0.99346405228758128</v>
      </c>
      <c r="CM205">
        <v>11.85189420998152</v>
      </c>
      <c r="CN205">
        <v>47.892383554752158</v>
      </c>
      <c r="CO205">
        <v>7.6053913485806132E-2</v>
      </c>
      <c r="CP205">
        <v>4.5978074857725766E-2</v>
      </c>
      <c r="CQ205">
        <v>2.309300253615414E-2</v>
      </c>
      <c r="CR205">
        <v>0.37760182185793201</v>
      </c>
      <c r="CS205" t="s">
        <v>1119</v>
      </c>
      <c r="CT205">
        <v>4.1211170720445705E-3</v>
      </c>
      <c r="CU205">
        <v>0.14807312251577726</v>
      </c>
      <c r="CV205">
        <v>9.7331908497098954E-3</v>
      </c>
      <c r="CW205">
        <v>39.469272432538446</v>
      </c>
      <c r="CX205">
        <v>3.7439128793085412E-2</v>
      </c>
      <c r="CY205" t="s">
        <v>1119</v>
      </c>
      <c r="CZ205" t="s">
        <v>1119</v>
      </c>
      <c r="DA205">
        <v>4.0266276456280936E-4</v>
      </c>
      <c r="DB205">
        <v>4.4387195652016154E-2</v>
      </c>
      <c r="DC205" t="s">
        <v>1119</v>
      </c>
      <c r="DD205">
        <v>2.0845388769473509E-4</v>
      </c>
      <c r="DE205" t="s">
        <v>1119</v>
      </c>
      <c r="DF205" t="s">
        <v>1119</v>
      </c>
      <c r="DG205">
        <v>1.036701207689341E-2</v>
      </c>
      <c r="DH205" t="s">
        <v>1119</v>
      </c>
      <c r="DI205">
        <v>4.3971484962133595E-3</v>
      </c>
      <c r="DJ205" t="s">
        <v>1119</v>
      </c>
      <c r="DK205" t="s">
        <v>1119</v>
      </c>
      <c r="DL205">
        <v>4.593957882234709E-3</v>
      </c>
    </row>
    <row r="206" spans="1:116" x14ac:dyDescent="0.2">
      <c r="A206">
        <v>10.15</v>
      </c>
      <c r="B206" s="3" t="s">
        <v>175</v>
      </c>
      <c r="C206" s="2">
        <v>11.935136373131815</v>
      </c>
      <c r="D206" s="2">
        <v>47.946827679948953</v>
      </c>
      <c r="E206" s="2">
        <v>0</v>
      </c>
      <c r="F206" s="2">
        <v>1.1870330670949092E-3</v>
      </c>
      <c r="G206" s="2">
        <v>1.9438739166630647E-2</v>
      </c>
      <c r="H206" s="2">
        <v>8.6891851286736599E-2</v>
      </c>
      <c r="I206" s="2">
        <v>1.2922151493416194E-3</v>
      </c>
      <c r="J206" s="2">
        <v>6.972853926262905E-2</v>
      </c>
      <c r="K206" s="2">
        <v>2.7742564618439599E-3</v>
      </c>
      <c r="L206" s="2">
        <v>0</v>
      </c>
      <c r="M206" s="2">
        <v>39.79642311529453</v>
      </c>
      <c r="N206" s="2">
        <v>0</v>
      </c>
      <c r="O206" s="2">
        <v>0</v>
      </c>
      <c r="P206" s="2">
        <v>3.5280835128633051E-4</v>
      </c>
      <c r="Q206" s="2">
        <v>1.5478848629938709E-2</v>
      </c>
      <c r="R206" s="2">
        <v>5.3388123456384731E-2</v>
      </c>
      <c r="S206" s="2">
        <v>2.9035693635696296E-4</v>
      </c>
      <c r="T206" s="2">
        <v>1.0794315301202099E-4</v>
      </c>
      <c r="U206" s="2">
        <v>2.4035121079805114E-5</v>
      </c>
      <c r="V206" s="2">
        <v>2.755578405498226E-3</v>
      </c>
      <c r="W206" s="2">
        <v>1.3675866049865887E-4</v>
      </c>
      <c r="X206" s="2">
        <v>0</v>
      </c>
      <c r="Y206" s="2">
        <v>5.7889173139923152E-2</v>
      </c>
      <c r="Z206" s="2">
        <v>0</v>
      </c>
      <c r="AA206" s="2">
        <v>9.6012439176474968E-3</v>
      </c>
      <c r="AB206" s="2">
        <v>2.7532745877332777E-4</v>
      </c>
      <c r="AD206">
        <f t="shared" si="164"/>
        <v>11.935136373131815</v>
      </c>
      <c r="AE206">
        <f t="shared" si="165"/>
        <v>47.946827679948953</v>
      </c>
      <c r="AF206" t="str">
        <f t="shared" si="166"/>
        <v/>
      </c>
      <c r="AG206">
        <f t="shared" si="167"/>
        <v>1.1870330670949092E-3</v>
      </c>
      <c r="AH206">
        <f t="shared" si="168"/>
        <v>1.9438739166630647E-2</v>
      </c>
      <c r="AI206">
        <f t="shared" si="169"/>
        <v>8.6891851286736599E-2</v>
      </c>
      <c r="AJ206">
        <f t="shared" si="170"/>
        <v>1.2922151493416194E-3</v>
      </c>
      <c r="AK206">
        <f t="shared" si="171"/>
        <v>6.972853926262905E-2</v>
      </c>
      <c r="AL206">
        <f t="shared" si="172"/>
        <v>2.7742564618439599E-3</v>
      </c>
      <c r="AM206" t="str">
        <f t="shared" si="173"/>
        <v/>
      </c>
      <c r="AN206">
        <f t="shared" si="174"/>
        <v>39.79642311529453</v>
      </c>
      <c r="AO206" t="str">
        <f t="shared" si="175"/>
        <v/>
      </c>
      <c r="AP206" t="str">
        <f t="shared" si="176"/>
        <v/>
      </c>
      <c r="AQ206">
        <f t="shared" si="177"/>
        <v>3.5280835128633051E-4</v>
      </c>
      <c r="AR206">
        <f t="shared" si="178"/>
        <v>1.5478848629938709E-2</v>
      </c>
      <c r="AS206">
        <f t="shared" si="179"/>
        <v>5.3388123456384731E-2</v>
      </c>
      <c r="AT206">
        <f t="shared" si="180"/>
        <v>2.9035693635696296E-4</v>
      </c>
      <c r="AU206">
        <f t="shared" si="181"/>
        <v>1.0794315301202099E-4</v>
      </c>
      <c r="AV206">
        <f t="shared" si="182"/>
        <v>2.4035121079805114E-5</v>
      </c>
      <c r="AW206">
        <f t="shared" si="183"/>
        <v>2.755578405498226E-3</v>
      </c>
      <c r="AX206">
        <f t="shared" si="184"/>
        <v>1.3675866049865887E-4</v>
      </c>
      <c r="AY206" t="str">
        <f t="shared" si="185"/>
        <v/>
      </c>
      <c r="AZ206">
        <f t="shared" si="186"/>
        <v>5.7889173139923152E-2</v>
      </c>
      <c r="BA206" t="str">
        <f t="shared" si="187"/>
        <v/>
      </c>
      <c r="BB206">
        <f t="shared" si="188"/>
        <v>9.6012439176474968E-3</v>
      </c>
      <c r="BC206">
        <f t="shared" si="189"/>
        <v>2.7532745877332777E-4</v>
      </c>
      <c r="BE206">
        <f t="shared" si="190"/>
        <v>1.0007395587837273</v>
      </c>
      <c r="BF206">
        <f t="shared" si="191"/>
        <v>3.0179926870846314</v>
      </c>
      <c r="BG206" t="str">
        <f t="shared" si="192"/>
        <v/>
      </c>
      <c r="BH206">
        <f t="shared" si="193"/>
        <v>4.9184605588000145E-5</v>
      </c>
      <c r="BI206">
        <f t="shared" si="194"/>
        <v>7.2554441537109294E-4</v>
      </c>
      <c r="BJ206">
        <f t="shared" si="195"/>
        <v>3.1157233686395732E-3</v>
      </c>
      <c r="BK206">
        <f t="shared" si="196"/>
        <v>4.2014803793246427E-5</v>
      </c>
      <c r="BL206">
        <f t="shared" si="197"/>
        <v>2.1899859285539275E-3</v>
      </c>
      <c r="BM206">
        <f t="shared" si="198"/>
        <v>7.8805334519737487E-5</v>
      </c>
      <c r="BN206" t="str">
        <f t="shared" si="199"/>
        <v/>
      </c>
      <c r="BO206">
        <f t="shared" si="200"/>
        <v>1</v>
      </c>
      <c r="BP206" t="str">
        <f t="shared" si="201"/>
        <v/>
      </c>
      <c r="BQ206" t="str">
        <f t="shared" si="202"/>
        <v/>
      </c>
      <c r="BR206">
        <f t="shared" si="203"/>
        <v>6.8332937042777966E-6</v>
      </c>
      <c r="BS206">
        <f t="shared" si="204"/>
        <v>2.837447335271025E-4</v>
      </c>
      <c r="BT206">
        <f t="shared" si="205"/>
        <v>9.627695853221236E-4</v>
      </c>
      <c r="BU206">
        <f t="shared" si="206"/>
        <v>4.9617420589649189E-6</v>
      </c>
      <c r="BV206">
        <f t="shared" si="207"/>
        <v>1.8521145043328392E-6</v>
      </c>
      <c r="BW206">
        <f t="shared" si="208"/>
        <v>3.8090800277089844E-7</v>
      </c>
      <c r="BX206">
        <f t="shared" si="209"/>
        <v>4.2438833354723515E-5</v>
      </c>
      <c r="BY206">
        <f t="shared" si="210"/>
        <v>1.7236469650877267E-6</v>
      </c>
      <c r="BZ206" t="str">
        <f t="shared" si="211"/>
        <v/>
      </c>
      <c r="CA206">
        <f t="shared" si="212"/>
        <v>6.6535909662995027E-4</v>
      </c>
      <c r="CB206" t="str">
        <f t="shared" si="213"/>
        <v/>
      </c>
      <c r="CC206">
        <f t="shared" si="214"/>
        <v>7.0409874721558772E-5</v>
      </c>
      <c r="CD206">
        <f t="shared" si="215"/>
        <v>1.3382023140900278E-6</v>
      </c>
      <c r="CI206">
        <f t="shared" si="216"/>
        <v>11.86192810457516</v>
      </c>
      <c r="CJ206">
        <f t="shared" si="217"/>
        <v>0.86192810457515989</v>
      </c>
      <c r="CL206">
        <v>0.99509803921567297</v>
      </c>
      <c r="CM206">
        <v>11.895575219306926</v>
      </c>
      <c r="CN206">
        <v>47.977891240466768</v>
      </c>
      <c r="CO206" t="s">
        <v>1119</v>
      </c>
      <c r="CP206">
        <v>9.2172038278559063E-2</v>
      </c>
      <c r="CQ206">
        <v>2.3893710376107925E-2</v>
      </c>
      <c r="CR206">
        <v>7.7854302843002765E-2</v>
      </c>
      <c r="CS206">
        <v>1.0107395775267604E-3</v>
      </c>
      <c r="CT206">
        <v>0.18143431827726811</v>
      </c>
      <c r="CU206" t="s">
        <v>1119</v>
      </c>
      <c r="CV206" t="s">
        <v>1119</v>
      </c>
      <c r="CW206">
        <v>39.506186496296515</v>
      </c>
      <c r="CX206">
        <v>1.3254987979362604E-2</v>
      </c>
      <c r="CY206">
        <v>2.1722499957760709E-4</v>
      </c>
      <c r="CZ206">
        <v>5.5944190172185196E-4</v>
      </c>
      <c r="DA206">
        <v>9.0060222039836241E-2</v>
      </c>
      <c r="DB206">
        <v>4.7871627316940842E-2</v>
      </c>
      <c r="DC206">
        <v>1.2175801837147795E-3</v>
      </c>
      <c r="DD206" t="s">
        <v>1119</v>
      </c>
      <c r="DE206">
        <v>2.1836607500018483E-4</v>
      </c>
      <c r="DF206">
        <v>5.3904456451742445E-3</v>
      </c>
      <c r="DG206">
        <v>2.0170279582192286E-3</v>
      </c>
      <c r="DH206" t="s">
        <v>1119</v>
      </c>
      <c r="DI206">
        <v>7.5818489267428082E-2</v>
      </c>
      <c r="DJ206" t="s">
        <v>1119</v>
      </c>
      <c r="DK206">
        <v>7.1286080989355627E-3</v>
      </c>
      <c r="DL206">
        <v>2.2791311141244063E-4</v>
      </c>
    </row>
    <row r="207" spans="1:116" x14ac:dyDescent="0.2">
      <c r="A207">
        <v>10.199999999999999</v>
      </c>
      <c r="B207" s="3" t="s">
        <v>176</v>
      </c>
      <c r="C207" s="2">
        <v>11.935594657299644</v>
      </c>
      <c r="D207" s="2">
        <v>47.958055189874784</v>
      </c>
      <c r="E207" s="2">
        <v>0</v>
      </c>
      <c r="F207" s="2">
        <v>1.8447631240157542E-2</v>
      </c>
      <c r="G207" s="2">
        <v>1.0000909021689442E-2</v>
      </c>
      <c r="H207" s="2">
        <v>9.6984190562659028E-2</v>
      </c>
      <c r="I207" s="2">
        <v>6.028973336542193E-4</v>
      </c>
      <c r="J207" s="2">
        <v>7.447370310868956E-2</v>
      </c>
      <c r="K207" s="2">
        <v>0</v>
      </c>
      <c r="L207" s="2">
        <v>0</v>
      </c>
      <c r="M207" s="2">
        <v>39.769512628307822</v>
      </c>
      <c r="N207" s="2">
        <v>2.8008605647458149E-3</v>
      </c>
      <c r="O207" s="2">
        <v>0</v>
      </c>
      <c r="P207" s="2">
        <v>3.3463836166984387E-4</v>
      </c>
      <c r="Q207" s="2">
        <v>1.4693634859808635E-2</v>
      </c>
      <c r="R207" s="2">
        <v>5.0819635766291692E-2</v>
      </c>
      <c r="S207" s="2">
        <v>6.4024241943406773E-4</v>
      </c>
      <c r="T207" s="2">
        <v>6.9474266923954988E-4</v>
      </c>
      <c r="U207" s="2">
        <v>0</v>
      </c>
      <c r="V207" s="2">
        <v>1.8975455897101733E-3</v>
      </c>
      <c r="W207" s="2">
        <v>2.5061277296850462E-4</v>
      </c>
      <c r="X207" s="2">
        <v>0</v>
      </c>
      <c r="Y207" s="2">
        <v>5.7840005022708328E-2</v>
      </c>
      <c r="Z207" s="2">
        <v>0</v>
      </c>
      <c r="AA207" s="2">
        <v>6.3562752243359315E-3</v>
      </c>
      <c r="AB207" s="2">
        <v>0</v>
      </c>
      <c r="AD207">
        <f t="shared" si="164"/>
        <v>11.935594657299644</v>
      </c>
      <c r="AE207">
        <f t="shared" si="165"/>
        <v>47.958055189874784</v>
      </c>
      <c r="AF207" t="str">
        <f t="shared" si="166"/>
        <v/>
      </c>
      <c r="AG207">
        <f t="shared" si="167"/>
        <v>1.8447631240157542E-2</v>
      </c>
      <c r="AH207">
        <f t="shared" si="168"/>
        <v>1.0000909021689442E-2</v>
      </c>
      <c r="AI207">
        <f t="shared" si="169"/>
        <v>9.6984190562659028E-2</v>
      </c>
      <c r="AJ207">
        <f t="shared" si="170"/>
        <v>6.028973336542193E-4</v>
      </c>
      <c r="AK207">
        <f t="shared" si="171"/>
        <v>7.447370310868956E-2</v>
      </c>
      <c r="AL207" t="str">
        <f t="shared" si="172"/>
        <v/>
      </c>
      <c r="AM207" t="str">
        <f t="shared" si="173"/>
        <v/>
      </c>
      <c r="AN207">
        <f t="shared" si="174"/>
        <v>39.769512628307822</v>
      </c>
      <c r="AO207">
        <f t="shared" si="175"/>
        <v>2.8008605647458149E-3</v>
      </c>
      <c r="AP207" t="str">
        <f t="shared" si="176"/>
        <v/>
      </c>
      <c r="AQ207">
        <f t="shared" si="177"/>
        <v>3.3463836166984387E-4</v>
      </c>
      <c r="AR207">
        <f t="shared" si="178"/>
        <v>1.4693634859808635E-2</v>
      </c>
      <c r="AS207">
        <f t="shared" si="179"/>
        <v>5.0819635766291692E-2</v>
      </c>
      <c r="AT207">
        <f t="shared" si="180"/>
        <v>6.4024241943406773E-4</v>
      </c>
      <c r="AU207">
        <f t="shared" si="181"/>
        <v>6.9474266923954988E-4</v>
      </c>
      <c r="AV207" t="str">
        <f t="shared" si="182"/>
        <v/>
      </c>
      <c r="AW207">
        <f t="shared" si="183"/>
        <v>1.8975455897101733E-3</v>
      </c>
      <c r="AX207">
        <f t="shared" si="184"/>
        <v>2.5061277296850462E-4</v>
      </c>
      <c r="AY207" t="str">
        <f t="shared" si="185"/>
        <v/>
      </c>
      <c r="AZ207">
        <f t="shared" si="186"/>
        <v>5.7840005022708328E-2</v>
      </c>
      <c r="BA207" t="str">
        <f t="shared" si="187"/>
        <v/>
      </c>
      <c r="BB207">
        <f t="shared" si="188"/>
        <v>6.3562752243359315E-3</v>
      </c>
      <c r="BC207" t="str">
        <f t="shared" si="189"/>
        <v/>
      </c>
      <c r="BE207">
        <f t="shared" si="190"/>
        <v>1.0014551727344663</v>
      </c>
      <c r="BF207">
        <f t="shared" si="191"/>
        <v>3.0207420347457479</v>
      </c>
      <c r="BG207" t="str">
        <f t="shared" si="192"/>
        <v/>
      </c>
      <c r="BH207">
        <f t="shared" si="193"/>
        <v>7.6489312149805413E-4</v>
      </c>
      <c r="BI207">
        <f t="shared" si="194"/>
        <v>3.7353315722092807E-4</v>
      </c>
      <c r="BJ207">
        <f t="shared" si="195"/>
        <v>3.4799624494870839E-3</v>
      </c>
      <c r="BK207">
        <f t="shared" si="196"/>
        <v>1.9615737702440724E-5</v>
      </c>
      <c r="BL207">
        <f t="shared" si="197"/>
        <v>2.3406014892127644E-3</v>
      </c>
      <c r="BM207" t="str">
        <f t="shared" si="198"/>
        <v/>
      </c>
      <c r="BN207" t="str">
        <f t="shared" si="199"/>
        <v/>
      </c>
      <c r="BO207">
        <f t="shared" si="200"/>
        <v>1</v>
      </c>
      <c r="BP207">
        <f t="shared" si="201"/>
        <v>5.8967274040118871E-5</v>
      </c>
      <c r="BQ207" t="str">
        <f t="shared" si="202"/>
        <v/>
      </c>
      <c r="BR207">
        <f t="shared" si="203"/>
        <v>6.4857578082904409E-6</v>
      </c>
      <c r="BS207">
        <f t="shared" si="204"/>
        <v>2.6953313981132807E-4</v>
      </c>
      <c r="BT207">
        <f t="shared" si="205"/>
        <v>9.1707113665963824E-4</v>
      </c>
      <c r="BU207">
        <f t="shared" si="206"/>
        <v>1.0948136256119793E-5</v>
      </c>
      <c r="BV207">
        <f t="shared" si="207"/>
        <v>1.1928627500872932E-5</v>
      </c>
      <c r="BW207" t="str">
        <f t="shared" si="208"/>
        <v/>
      </c>
      <c r="BX207">
        <f t="shared" si="209"/>
        <v>2.9243991815167837E-5</v>
      </c>
      <c r="BY207">
        <f t="shared" si="210"/>
        <v>3.1607522325887716E-6</v>
      </c>
      <c r="BZ207" t="str">
        <f t="shared" si="211"/>
        <v/>
      </c>
      <c r="CA207">
        <f t="shared" si="212"/>
        <v>6.6524381478150435E-4</v>
      </c>
      <c r="CB207" t="str">
        <f t="shared" si="213"/>
        <v/>
      </c>
      <c r="CC207">
        <f t="shared" si="214"/>
        <v>4.6644724591844807E-5</v>
      </c>
      <c r="CD207" t="str">
        <f t="shared" si="215"/>
        <v/>
      </c>
      <c r="CI207" s="15">
        <f>12-1/9</f>
        <v>11.888888888888889</v>
      </c>
      <c r="CJ207">
        <f t="shared" si="217"/>
        <v>0.88888888888888928</v>
      </c>
      <c r="CL207">
        <v>0.99789915966386289</v>
      </c>
      <c r="CM207">
        <v>11.83932909136019</v>
      </c>
      <c r="CN207">
        <v>47.79250189659767</v>
      </c>
      <c r="CO207">
        <v>0.40514985045796581</v>
      </c>
      <c r="CP207">
        <v>0.12126415959813011</v>
      </c>
      <c r="CQ207">
        <v>2.6790987895096832E-2</v>
      </c>
      <c r="CR207">
        <v>7.3013719431605631E-2</v>
      </c>
      <c r="CS207">
        <v>2.1228905727209706E-3</v>
      </c>
      <c r="CT207">
        <v>0.12101312924533159</v>
      </c>
      <c r="CU207">
        <v>0.10482377350844398</v>
      </c>
      <c r="CV207">
        <v>3.6908856643116904E-2</v>
      </c>
      <c r="CW207">
        <v>39.270040416139331</v>
      </c>
      <c r="CX207" t="s">
        <v>1119</v>
      </c>
      <c r="CY207" t="s">
        <v>1119</v>
      </c>
      <c r="CZ207" t="s">
        <v>1119</v>
      </c>
      <c r="DA207">
        <v>6.7756170298795299E-2</v>
      </c>
      <c r="DB207">
        <v>4.2387509785213655E-2</v>
      </c>
      <c r="DC207">
        <v>9.006413951692145E-4</v>
      </c>
      <c r="DD207">
        <v>4.6849893890447465E-4</v>
      </c>
      <c r="DE207">
        <v>5.6293657271651038E-4</v>
      </c>
      <c r="DF207">
        <v>6.9334608465305512E-3</v>
      </c>
      <c r="DG207">
        <v>1.8014483982679087E-3</v>
      </c>
      <c r="DH207" t="s">
        <v>1119</v>
      </c>
      <c r="DI207">
        <v>7.689616513690041E-2</v>
      </c>
      <c r="DJ207" t="s">
        <v>1119</v>
      </c>
      <c r="DK207">
        <v>8.580021314035971E-3</v>
      </c>
      <c r="DL207">
        <v>7.5437586386850261E-4</v>
      </c>
    </row>
    <row r="208" spans="1:116" x14ac:dyDescent="0.2">
      <c r="BE208" t="str">
        <f t="shared" si="190"/>
        <v/>
      </c>
      <c r="BF208" t="str">
        <f t="shared" si="191"/>
        <v/>
      </c>
      <c r="BG208" t="str">
        <f t="shared" si="192"/>
        <v/>
      </c>
      <c r="BH208" t="str">
        <f t="shared" si="193"/>
        <v/>
      </c>
      <c r="BI208" t="str">
        <f t="shared" si="194"/>
        <v/>
      </c>
      <c r="BJ208" t="str">
        <f t="shared" si="195"/>
        <v/>
      </c>
      <c r="BK208" t="str">
        <f t="shared" si="196"/>
        <v/>
      </c>
      <c r="BL208" t="str">
        <f t="shared" si="197"/>
        <v/>
      </c>
      <c r="BM208" t="str">
        <f t="shared" si="198"/>
        <v/>
      </c>
      <c r="BN208" t="str">
        <f t="shared" si="199"/>
        <v/>
      </c>
      <c r="BO208" t="str">
        <f t="shared" si="200"/>
        <v/>
      </c>
      <c r="BP208" t="str">
        <f t="shared" si="201"/>
        <v/>
      </c>
      <c r="BQ208" t="str">
        <f t="shared" si="202"/>
        <v/>
      </c>
      <c r="BR208" t="str">
        <f t="shared" si="203"/>
        <v/>
      </c>
      <c r="BS208" t="str">
        <f t="shared" si="204"/>
        <v/>
      </c>
      <c r="BT208" t="str">
        <f t="shared" si="205"/>
        <v/>
      </c>
      <c r="BU208" t="str">
        <f t="shared" si="206"/>
        <v/>
      </c>
      <c r="BV208" t="str">
        <f t="shared" si="207"/>
        <v/>
      </c>
      <c r="BW208" t="str">
        <f t="shared" si="208"/>
        <v/>
      </c>
      <c r="BX208" t="str">
        <f t="shared" si="209"/>
        <v/>
      </c>
      <c r="BY208" t="str">
        <f t="shared" si="210"/>
        <v/>
      </c>
      <c r="BZ208" t="str">
        <f t="shared" si="211"/>
        <v/>
      </c>
      <c r="CA208" t="str">
        <f t="shared" si="212"/>
        <v/>
      </c>
      <c r="CB208" t="str">
        <f t="shared" si="213"/>
        <v/>
      </c>
      <c r="CC208" t="str">
        <f t="shared" si="214"/>
        <v/>
      </c>
      <c r="CD208" t="str">
        <f t="shared" si="215"/>
        <v/>
      </c>
    </row>
    <row r="209" spans="57:82" x14ac:dyDescent="0.2">
      <c r="BE209" t="str">
        <f t="shared" si="190"/>
        <v/>
      </c>
      <c r="BF209" t="str">
        <f t="shared" si="191"/>
        <v/>
      </c>
      <c r="BG209" t="str">
        <f t="shared" si="192"/>
        <v/>
      </c>
      <c r="BH209" t="str">
        <f t="shared" si="193"/>
        <v/>
      </c>
      <c r="BI209" t="str">
        <f t="shared" si="194"/>
        <v/>
      </c>
      <c r="BJ209" t="str">
        <f t="shared" si="195"/>
        <v/>
      </c>
      <c r="BK209" t="str">
        <f t="shared" si="196"/>
        <v/>
      </c>
      <c r="BL209" t="str">
        <f t="shared" si="197"/>
        <v/>
      </c>
      <c r="BM209" t="str">
        <f t="shared" si="198"/>
        <v/>
      </c>
      <c r="BN209" t="str">
        <f t="shared" si="199"/>
        <v/>
      </c>
      <c r="BO209" t="str">
        <f t="shared" si="200"/>
        <v/>
      </c>
      <c r="BP209" t="str">
        <f t="shared" si="201"/>
        <v/>
      </c>
      <c r="BQ209" t="str">
        <f t="shared" si="202"/>
        <v/>
      </c>
      <c r="BR209" t="str">
        <f t="shared" si="203"/>
        <v/>
      </c>
      <c r="BS209" t="str">
        <f t="shared" si="204"/>
        <v/>
      </c>
      <c r="BT209" t="str">
        <f t="shared" si="205"/>
        <v/>
      </c>
      <c r="BU209" t="str">
        <f t="shared" si="206"/>
        <v/>
      </c>
      <c r="BV209" t="str">
        <f t="shared" si="207"/>
        <v/>
      </c>
      <c r="BW209" t="str">
        <f t="shared" si="208"/>
        <v/>
      </c>
      <c r="BX209" t="str">
        <f t="shared" si="209"/>
        <v/>
      </c>
      <c r="BY209" t="str">
        <f t="shared" si="210"/>
        <v/>
      </c>
      <c r="BZ209" t="str">
        <f t="shared" si="211"/>
        <v/>
      </c>
      <c r="CA209" t="str">
        <f t="shared" si="212"/>
        <v/>
      </c>
      <c r="CB209" t="str">
        <f t="shared" si="213"/>
        <v/>
      </c>
      <c r="CC209" t="str">
        <f t="shared" si="214"/>
        <v/>
      </c>
      <c r="CD209" t="str">
        <f t="shared" si="215"/>
        <v/>
      </c>
    </row>
    <row r="210" spans="57:82" x14ac:dyDescent="0.2">
      <c r="BE210" t="str">
        <f t="shared" si="190"/>
        <v/>
      </c>
      <c r="BF210" t="str">
        <f t="shared" si="191"/>
        <v/>
      </c>
      <c r="BG210" t="str">
        <f t="shared" si="192"/>
        <v/>
      </c>
      <c r="BH210" t="str">
        <f t="shared" si="193"/>
        <v/>
      </c>
      <c r="BI210" t="str">
        <f t="shared" si="194"/>
        <v/>
      </c>
      <c r="BJ210" t="str">
        <f t="shared" si="195"/>
        <v/>
      </c>
      <c r="BK210" t="str">
        <f t="shared" si="196"/>
        <v/>
      </c>
      <c r="BL210" t="str">
        <f t="shared" si="197"/>
        <v/>
      </c>
      <c r="BM210" t="str">
        <f t="shared" si="198"/>
        <v/>
      </c>
      <c r="BN210" t="str">
        <f t="shared" si="199"/>
        <v/>
      </c>
      <c r="BO210" t="str">
        <f t="shared" si="200"/>
        <v/>
      </c>
      <c r="BP210" t="str">
        <f t="shared" si="201"/>
        <v/>
      </c>
      <c r="BQ210" t="str">
        <f t="shared" si="202"/>
        <v/>
      </c>
      <c r="BR210" t="str">
        <f t="shared" si="203"/>
        <v/>
      </c>
      <c r="BS210" t="str">
        <f t="shared" si="204"/>
        <v/>
      </c>
      <c r="BT210" t="str">
        <f t="shared" si="205"/>
        <v/>
      </c>
      <c r="BU210" t="str">
        <f t="shared" si="206"/>
        <v/>
      </c>
      <c r="BV210" t="str">
        <f t="shared" si="207"/>
        <v/>
      </c>
      <c r="BW210" t="str">
        <f t="shared" si="208"/>
        <v/>
      </c>
      <c r="BX210" t="str">
        <f t="shared" si="209"/>
        <v/>
      </c>
      <c r="BY210" t="str">
        <f t="shared" si="210"/>
        <v/>
      </c>
      <c r="BZ210" t="str">
        <f t="shared" si="211"/>
        <v/>
      </c>
      <c r="CA210" t="str">
        <f t="shared" si="212"/>
        <v/>
      </c>
      <c r="CB210" t="str">
        <f t="shared" si="213"/>
        <v/>
      </c>
      <c r="CC210" t="str">
        <f t="shared" si="214"/>
        <v/>
      </c>
      <c r="CD210" t="str">
        <f t="shared" si="215"/>
        <v/>
      </c>
    </row>
    <row r="211" spans="57:82" x14ac:dyDescent="0.2">
      <c r="BE211" t="str">
        <f t="shared" si="190"/>
        <v/>
      </c>
      <c r="BF211" t="str">
        <f t="shared" si="191"/>
        <v/>
      </c>
      <c r="BG211" t="str">
        <f t="shared" si="192"/>
        <v/>
      </c>
      <c r="BH211" t="str">
        <f t="shared" si="193"/>
        <v/>
      </c>
      <c r="BI211" t="str">
        <f t="shared" si="194"/>
        <v/>
      </c>
      <c r="BJ211" t="str">
        <f t="shared" si="195"/>
        <v/>
      </c>
      <c r="BK211" t="str">
        <f t="shared" si="196"/>
        <v/>
      </c>
      <c r="BL211" t="str">
        <f t="shared" si="197"/>
        <v/>
      </c>
      <c r="BM211" t="str">
        <f t="shared" si="198"/>
        <v/>
      </c>
      <c r="BN211" t="str">
        <f t="shared" si="199"/>
        <v/>
      </c>
      <c r="BO211" t="str">
        <f t="shared" si="200"/>
        <v/>
      </c>
      <c r="BP211" t="str">
        <f t="shared" si="201"/>
        <v/>
      </c>
      <c r="BQ211" t="str">
        <f t="shared" si="202"/>
        <v/>
      </c>
      <c r="BR211" t="str">
        <f t="shared" si="203"/>
        <v/>
      </c>
      <c r="BS211" t="str">
        <f t="shared" si="204"/>
        <v/>
      </c>
      <c r="BT211" t="str">
        <f t="shared" si="205"/>
        <v/>
      </c>
      <c r="BU211" t="str">
        <f t="shared" si="206"/>
        <v/>
      </c>
      <c r="BV211" t="str">
        <f t="shared" si="207"/>
        <v/>
      </c>
      <c r="BW211" t="str">
        <f t="shared" si="208"/>
        <v/>
      </c>
      <c r="BX211" t="str">
        <f t="shared" si="209"/>
        <v/>
      </c>
      <c r="BY211" t="str">
        <f t="shared" si="210"/>
        <v/>
      </c>
      <c r="BZ211" t="str">
        <f t="shared" si="211"/>
        <v/>
      </c>
      <c r="CA211" t="str">
        <f t="shared" si="212"/>
        <v/>
      </c>
      <c r="CB211" t="str">
        <f t="shared" si="213"/>
        <v/>
      </c>
      <c r="CC211" t="str">
        <f t="shared" si="214"/>
        <v/>
      </c>
      <c r="CD211" t="str">
        <f t="shared" si="215"/>
        <v/>
      </c>
    </row>
    <row r="212" spans="57:82" x14ac:dyDescent="0.2">
      <c r="BE212" t="str">
        <f t="shared" si="190"/>
        <v/>
      </c>
      <c r="BF212" t="str">
        <f t="shared" si="191"/>
        <v/>
      </c>
      <c r="BG212" t="str">
        <f t="shared" si="192"/>
        <v/>
      </c>
      <c r="BH212" t="str">
        <f t="shared" si="193"/>
        <v/>
      </c>
      <c r="BI212" t="str">
        <f t="shared" si="194"/>
        <v/>
      </c>
      <c r="BJ212" t="str">
        <f t="shared" si="195"/>
        <v/>
      </c>
      <c r="BK212" t="str">
        <f t="shared" si="196"/>
        <v/>
      </c>
      <c r="BL212" t="str">
        <f t="shared" si="197"/>
        <v/>
      </c>
      <c r="BM212" t="str">
        <f t="shared" si="198"/>
        <v/>
      </c>
      <c r="BN212" t="str">
        <f t="shared" si="199"/>
        <v/>
      </c>
      <c r="BO212" t="str">
        <f t="shared" si="200"/>
        <v/>
      </c>
      <c r="BP212" t="str">
        <f t="shared" si="201"/>
        <v/>
      </c>
      <c r="BQ212" t="str">
        <f t="shared" si="202"/>
        <v/>
      </c>
      <c r="BR212" t="str">
        <f t="shared" si="203"/>
        <v/>
      </c>
      <c r="BS212" t="str">
        <f t="shared" si="204"/>
        <v/>
      </c>
      <c r="BT212" t="str">
        <f t="shared" si="205"/>
        <v/>
      </c>
      <c r="BU212" t="str">
        <f t="shared" si="206"/>
        <v/>
      </c>
      <c r="BV212" t="str">
        <f t="shared" si="207"/>
        <v/>
      </c>
      <c r="BW212" t="str">
        <f t="shared" si="208"/>
        <v/>
      </c>
      <c r="BX212" t="str">
        <f t="shared" si="209"/>
        <v/>
      </c>
      <c r="BY212" t="str">
        <f t="shared" si="210"/>
        <v/>
      </c>
      <c r="BZ212" t="str">
        <f t="shared" si="211"/>
        <v/>
      </c>
      <c r="CA212" t="str">
        <f t="shared" si="212"/>
        <v/>
      </c>
      <c r="CB212" t="str">
        <f t="shared" si="213"/>
        <v/>
      </c>
      <c r="CC212" t="str">
        <f t="shared" si="214"/>
        <v/>
      </c>
      <c r="CD212" t="str">
        <f t="shared" si="215"/>
        <v/>
      </c>
    </row>
    <row r="213" spans="57:82" x14ac:dyDescent="0.2">
      <c r="BE213" t="str">
        <f t="shared" si="190"/>
        <v/>
      </c>
      <c r="BF213" t="str">
        <f t="shared" si="191"/>
        <v/>
      </c>
      <c r="BG213" t="str">
        <f t="shared" si="192"/>
        <v/>
      </c>
      <c r="BH213" t="str">
        <f t="shared" si="193"/>
        <v/>
      </c>
      <c r="BI213" t="str">
        <f t="shared" si="194"/>
        <v/>
      </c>
      <c r="BJ213" t="str">
        <f t="shared" si="195"/>
        <v/>
      </c>
      <c r="BK213" t="str">
        <f t="shared" si="196"/>
        <v/>
      </c>
      <c r="BL213" t="str">
        <f t="shared" si="197"/>
        <v/>
      </c>
      <c r="BM213" t="str">
        <f t="shared" si="198"/>
        <v/>
      </c>
      <c r="BN213" t="str">
        <f t="shared" si="199"/>
        <v/>
      </c>
      <c r="BO213" t="str">
        <f t="shared" si="200"/>
        <v/>
      </c>
      <c r="BP213" t="str">
        <f t="shared" si="201"/>
        <v/>
      </c>
      <c r="BQ213" t="str">
        <f t="shared" si="202"/>
        <v/>
      </c>
      <c r="BR213" t="str">
        <f t="shared" si="203"/>
        <v/>
      </c>
      <c r="BS213" t="str">
        <f t="shared" si="204"/>
        <v/>
      </c>
      <c r="BT213" t="str">
        <f t="shared" si="205"/>
        <v/>
      </c>
      <c r="BU213" t="str">
        <f t="shared" si="206"/>
        <v/>
      </c>
      <c r="BV213" t="str">
        <f t="shared" si="207"/>
        <v/>
      </c>
      <c r="BW213" t="str">
        <f t="shared" si="208"/>
        <v/>
      </c>
      <c r="BX213" t="str">
        <f t="shared" si="209"/>
        <v/>
      </c>
      <c r="BY213" t="str">
        <f t="shared" si="210"/>
        <v/>
      </c>
      <c r="BZ213" t="str">
        <f t="shared" si="211"/>
        <v/>
      </c>
      <c r="CA213" t="str">
        <f t="shared" si="212"/>
        <v/>
      </c>
      <c r="CB213" t="str">
        <f t="shared" si="213"/>
        <v/>
      </c>
      <c r="CC213" t="str">
        <f t="shared" si="214"/>
        <v/>
      </c>
      <c r="CD213" t="str">
        <f t="shared" si="215"/>
        <v/>
      </c>
    </row>
    <row r="214" spans="57:82" x14ac:dyDescent="0.2">
      <c r="BE214" t="str">
        <f t="shared" si="190"/>
        <v/>
      </c>
      <c r="BF214" t="str">
        <f t="shared" si="191"/>
        <v/>
      </c>
      <c r="BG214" t="str">
        <f t="shared" si="192"/>
        <v/>
      </c>
      <c r="BH214" t="str">
        <f t="shared" si="193"/>
        <v/>
      </c>
      <c r="BI214" t="str">
        <f t="shared" si="194"/>
        <v/>
      </c>
      <c r="BJ214" t="str">
        <f t="shared" si="195"/>
        <v/>
      </c>
      <c r="BK214" t="str">
        <f t="shared" si="196"/>
        <v/>
      </c>
      <c r="BL214" t="str">
        <f t="shared" si="197"/>
        <v/>
      </c>
      <c r="BM214" t="str">
        <f t="shared" si="198"/>
        <v/>
      </c>
      <c r="BN214" t="str">
        <f t="shared" si="199"/>
        <v/>
      </c>
      <c r="BO214" t="str">
        <f t="shared" si="200"/>
        <v/>
      </c>
      <c r="BP214" t="str">
        <f t="shared" si="201"/>
        <v/>
      </c>
      <c r="BQ214" t="str">
        <f t="shared" si="202"/>
        <v/>
      </c>
      <c r="BR214" t="str">
        <f t="shared" si="203"/>
        <v/>
      </c>
      <c r="BS214" t="str">
        <f t="shared" si="204"/>
        <v/>
      </c>
      <c r="BT214" t="str">
        <f t="shared" si="205"/>
        <v/>
      </c>
      <c r="BU214" t="str">
        <f t="shared" si="206"/>
        <v/>
      </c>
      <c r="BV214" t="str">
        <f t="shared" si="207"/>
        <v/>
      </c>
      <c r="BW214" t="str">
        <f t="shared" si="208"/>
        <v/>
      </c>
      <c r="BX214" t="str">
        <f t="shared" si="209"/>
        <v/>
      </c>
      <c r="BY214" t="str">
        <f t="shared" si="210"/>
        <v/>
      </c>
      <c r="BZ214" t="str">
        <f t="shared" si="211"/>
        <v/>
      </c>
      <c r="CA214" t="str">
        <f t="shared" si="212"/>
        <v/>
      </c>
      <c r="CB214" t="str">
        <f t="shared" si="213"/>
        <v/>
      </c>
      <c r="CC214" t="str">
        <f t="shared" si="214"/>
        <v/>
      </c>
      <c r="CD214" t="str">
        <f t="shared" si="215"/>
        <v/>
      </c>
    </row>
    <row r="215" spans="57:82" x14ac:dyDescent="0.2">
      <c r="BE215" t="str">
        <f t="shared" si="190"/>
        <v/>
      </c>
      <c r="BF215" t="str">
        <f t="shared" si="191"/>
        <v/>
      </c>
      <c r="BG215" t="str">
        <f t="shared" si="192"/>
        <v/>
      </c>
      <c r="BH215" t="str">
        <f t="shared" si="193"/>
        <v/>
      </c>
      <c r="BI215" t="str">
        <f t="shared" si="194"/>
        <v/>
      </c>
      <c r="BJ215" t="str">
        <f t="shared" si="195"/>
        <v/>
      </c>
      <c r="BK215" t="str">
        <f t="shared" si="196"/>
        <v/>
      </c>
      <c r="BL215" t="str">
        <f t="shared" si="197"/>
        <v/>
      </c>
      <c r="BM215" t="str">
        <f t="shared" si="198"/>
        <v/>
      </c>
      <c r="BN215" t="str">
        <f t="shared" si="199"/>
        <v/>
      </c>
      <c r="BO215" t="str">
        <f t="shared" si="200"/>
        <v/>
      </c>
      <c r="BP215" t="str">
        <f t="shared" si="201"/>
        <v/>
      </c>
      <c r="BQ215" t="str">
        <f t="shared" si="202"/>
        <v/>
      </c>
      <c r="BR215" t="str">
        <f t="shared" si="203"/>
        <v/>
      </c>
      <c r="BS215" t="str">
        <f t="shared" si="204"/>
        <v/>
      </c>
      <c r="BT215" t="str">
        <f t="shared" si="205"/>
        <v/>
      </c>
      <c r="BU215" t="str">
        <f t="shared" si="206"/>
        <v/>
      </c>
      <c r="BV215" t="str">
        <f t="shared" si="207"/>
        <v/>
      </c>
      <c r="BW215" t="str">
        <f t="shared" si="208"/>
        <v/>
      </c>
      <c r="BX215" t="str">
        <f t="shared" si="209"/>
        <v/>
      </c>
      <c r="BY215" t="str">
        <f t="shared" si="210"/>
        <v/>
      </c>
      <c r="BZ215" t="str">
        <f t="shared" si="211"/>
        <v/>
      </c>
      <c r="CA215" t="str">
        <f t="shared" si="212"/>
        <v/>
      </c>
      <c r="CB215" t="str">
        <f t="shared" si="213"/>
        <v/>
      </c>
      <c r="CC215" t="str">
        <f t="shared" si="214"/>
        <v/>
      </c>
      <c r="CD215" t="str">
        <f t="shared" si="215"/>
        <v/>
      </c>
    </row>
    <row r="216" spans="57:82" x14ac:dyDescent="0.2">
      <c r="BE216" t="str">
        <f t="shared" si="190"/>
        <v/>
      </c>
      <c r="BF216" t="str">
        <f t="shared" si="191"/>
        <v/>
      </c>
      <c r="BG216" t="str">
        <f t="shared" si="192"/>
        <v/>
      </c>
      <c r="BH216" t="str">
        <f t="shared" si="193"/>
        <v/>
      </c>
      <c r="BI216" t="str">
        <f t="shared" si="194"/>
        <v/>
      </c>
      <c r="BJ216" t="str">
        <f t="shared" si="195"/>
        <v/>
      </c>
      <c r="BK216" t="str">
        <f t="shared" si="196"/>
        <v/>
      </c>
      <c r="BL216" t="str">
        <f t="shared" si="197"/>
        <v/>
      </c>
      <c r="BM216" t="str">
        <f t="shared" si="198"/>
        <v/>
      </c>
      <c r="BN216" t="str">
        <f t="shared" si="199"/>
        <v/>
      </c>
      <c r="BO216" t="str">
        <f t="shared" si="200"/>
        <v/>
      </c>
      <c r="BP216" t="str">
        <f t="shared" si="201"/>
        <v/>
      </c>
      <c r="BQ216" t="str">
        <f t="shared" si="202"/>
        <v/>
      </c>
      <c r="BR216" t="str">
        <f t="shared" si="203"/>
        <v/>
      </c>
      <c r="BS216" t="str">
        <f t="shared" si="204"/>
        <v/>
      </c>
      <c r="BT216" t="str">
        <f t="shared" si="205"/>
        <v/>
      </c>
      <c r="BU216" t="str">
        <f t="shared" si="206"/>
        <v/>
      </c>
      <c r="BV216" t="str">
        <f t="shared" si="207"/>
        <v/>
      </c>
      <c r="BW216" t="str">
        <f t="shared" si="208"/>
        <v/>
      </c>
      <c r="BX216" t="str">
        <f t="shared" si="209"/>
        <v/>
      </c>
      <c r="BY216" t="str">
        <f t="shared" si="210"/>
        <v/>
      </c>
      <c r="BZ216" t="str">
        <f t="shared" si="211"/>
        <v/>
      </c>
      <c r="CA216" t="str">
        <f t="shared" si="212"/>
        <v/>
      </c>
      <c r="CB216" t="str">
        <f t="shared" si="213"/>
        <v/>
      </c>
      <c r="CC216" t="str">
        <f t="shared" si="214"/>
        <v/>
      </c>
      <c r="CD216" t="str">
        <f t="shared" si="215"/>
        <v/>
      </c>
    </row>
    <row r="217" spans="57:82" x14ac:dyDescent="0.2">
      <c r="BE217" t="str">
        <f t="shared" si="190"/>
        <v/>
      </c>
      <c r="BF217" t="str">
        <f t="shared" si="191"/>
        <v/>
      </c>
      <c r="BG217" t="str">
        <f t="shared" si="192"/>
        <v/>
      </c>
      <c r="BH217" t="str">
        <f t="shared" si="193"/>
        <v/>
      </c>
      <c r="BI217" t="str">
        <f t="shared" si="194"/>
        <v/>
      </c>
      <c r="BJ217" t="str">
        <f t="shared" si="195"/>
        <v/>
      </c>
      <c r="BK217" t="str">
        <f t="shared" si="196"/>
        <v/>
      </c>
      <c r="BL217" t="str">
        <f t="shared" si="197"/>
        <v/>
      </c>
      <c r="BM217" t="str">
        <f t="shared" si="198"/>
        <v/>
      </c>
      <c r="BN217" t="str">
        <f t="shared" si="199"/>
        <v/>
      </c>
      <c r="BO217" t="str">
        <f t="shared" si="200"/>
        <v/>
      </c>
      <c r="BP217" t="str">
        <f t="shared" si="201"/>
        <v/>
      </c>
      <c r="BQ217" t="str">
        <f t="shared" si="202"/>
        <v/>
      </c>
      <c r="BR217" t="str">
        <f t="shared" si="203"/>
        <v/>
      </c>
      <c r="BS217" t="str">
        <f t="shared" si="204"/>
        <v/>
      </c>
      <c r="BT217" t="str">
        <f t="shared" si="205"/>
        <v/>
      </c>
      <c r="BU217" t="str">
        <f t="shared" si="206"/>
        <v/>
      </c>
      <c r="BV217" t="str">
        <f t="shared" si="207"/>
        <v/>
      </c>
      <c r="BW217" t="str">
        <f t="shared" si="208"/>
        <v/>
      </c>
      <c r="BX217" t="str">
        <f t="shared" si="209"/>
        <v/>
      </c>
      <c r="BY217" t="str">
        <f t="shared" si="210"/>
        <v/>
      </c>
      <c r="BZ217" t="str">
        <f t="shared" si="211"/>
        <v/>
      </c>
      <c r="CA217" t="str">
        <f t="shared" si="212"/>
        <v/>
      </c>
      <c r="CB217" t="str">
        <f t="shared" si="213"/>
        <v/>
      </c>
      <c r="CC217" t="str">
        <f t="shared" si="214"/>
        <v/>
      </c>
      <c r="CD217" t="str">
        <f t="shared" si="215"/>
        <v/>
      </c>
    </row>
    <row r="218" spans="57:82" x14ac:dyDescent="0.2">
      <c r="BE218" t="str">
        <f t="shared" si="190"/>
        <v/>
      </c>
      <c r="BF218" t="str">
        <f t="shared" si="191"/>
        <v/>
      </c>
      <c r="BG218" t="str">
        <f t="shared" si="192"/>
        <v/>
      </c>
      <c r="BH218" t="str">
        <f t="shared" si="193"/>
        <v/>
      </c>
      <c r="BI218" t="str">
        <f t="shared" si="194"/>
        <v/>
      </c>
      <c r="BJ218" t="str">
        <f t="shared" si="195"/>
        <v/>
      </c>
      <c r="BK218" t="str">
        <f t="shared" si="196"/>
        <v/>
      </c>
      <c r="BL218" t="str">
        <f t="shared" si="197"/>
        <v/>
      </c>
      <c r="BM218" t="str">
        <f t="shared" si="198"/>
        <v/>
      </c>
      <c r="BN218" t="str">
        <f t="shared" si="199"/>
        <v/>
      </c>
      <c r="BO218" t="str">
        <f t="shared" si="200"/>
        <v/>
      </c>
      <c r="BP218" t="str">
        <f t="shared" si="201"/>
        <v/>
      </c>
      <c r="BQ218" t="str">
        <f t="shared" si="202"/>
        <v/>
      </c>
      <c r="BR218" t="str">
        <f t="shared" si="203"/>
        <v/>
      </c>
      <c r="BS218" t="str">
        <f t="shared" si="204"/>
        <v/>
      </c>
      <c r="BT218" t="str">
        <f t="shared" si="205"/>
        <v/>
      </c>
      <c r="BU218" t="str">
        <f t="shared" si="206"/>
        <v/>
      </c>
      <c r="BV218" t="str">
        <f t="shared" si="207"/>
        <v/>
      </c>
      <c r="BW218" t="str">
        <f t="shared" si="208"/>
        <v/>
      </c>
      <c r="BX218" t="str">
        <f t="shared" si="209"/>
        <v/>
      </c>
      <c r="BY218" t="str">
        <f t="shared" si="210"/>
        <v/>
      </c>
      <c r="BZ218" t="str">
        <f t="shared" si="211"/>
        <v/>
      </c>
      <c r="CA218" t="str">
        <f t="shared" si="212"/>
        <v/>
      </c>
      <c r="CB218" t="str">
        <f t="shared" si="213"/>
        <v/>
      </c>
      <c r="CC218" t="str">
        <f t="shared" si="214"/>
        <v/>
      </c>
      <c r="CD218" t="str">
        <f t="shared" si="215"/>
        <v/>
      </c>
    </row>
    <row r="219" spans="57:82" x14ac:dyDescent="0.2">
      <c r="BE219" t="str">
        <f t="shared" si="190"/>
        <v/>
      </c>
      <c r="BF219" t="str">
        <f t="shared" si="191"/>
        <v/>
      </c>
      <c r="BG219" t="str">
        <f t="shared" si="192"/>
        <v/>
      </c>
      <c r="BH219" t="str">
        <f t="shared" si="193"/>
        <v/>
      </c>
      <c r="BI219" t="str">
        <f t="shared" si="194"/>
        <v/>
      </c>
      <c r="BJ219" t="str">
        <f t="shared" si="195"/>
        <v/>
      </c>
      <c r="BK219" t="str">
        <f t="shared" si="196"/>
        <v/>
      </c>
      <c r="BL219" t="str">
        <f t="shared" si="197"/>
        <v/>
      </c>
      <c r="BM219" t="str">
        <f t="shared" si="198"/>
        <v/>
      </c>
      <c r="BN219" t="str">
        <f t="shared" si="199"/>
        <v/>
      </c>
      <c r="BO219" t="str">
        <f t="shared" si="200"/>
        <v/>
      </c>
      <c r="BP219" t="str">
        <f t="shared" si="201"/>
        <v/>
      </c>
      <c r="BQ219" t="str">
        <f t="shared" si="202"/>
        <v/>
      </c>
      <c r="BR219" t="str">
        <f t="shared" si="203"/>
        <v/>
      </c>
      <c r="BS219" t="str">
        <f t="shared" si="204"/>
        <v/>
      </c>
      <c r="BT219" t="str">
        <f t="shared" si="205"/>
        <v/>
      </c>
      <c r="BU219" t="str">
        <f t="shared" si="206"/>
        <v/>
      </c>
      <c r="BV219" t="str">
        <f t="shared" si="207"/>
        <v/>
      </c>
      <c r="BW219" t="str">
        <f t="shared" si="208"/>
        <v/>
      </c>
      <c r="BX219" t="str">
        <f t="shared" si="209"/>
        <v/>
      </c>
      <c r="BY219" t="str">
        <f t="shared" si="210"/>
        <v/>
      </c>
      <c r="BZ219" t="str">
        <f t="shared" si="211"/>
        <v/>
      </c>
      <c r="CA219" t="str">
        <f t="shared" si="212"/>
        <v/>
      </c>
      <c r="CB219" t="str">
        <f t="shared" si="213"/>
        <v/>
      </c>
      <c r="CC219" t="str">
        <f t="shared" si="214"/>
        <v/>
      </c>
      <c r="CD219" t="str">
        <f t="shared" si="215"/>
        <v/>
      </c>
    </row>
    <row r="220" spans="57:82" x14ac:dyDescent="0.2">
      <c r="BE220" t="str">
        <f t="shared" si="190"/>
        <v/>
      </c>
      <c r="BF220" t="str">
        <f t="shared" si="191"/>
        <v/>
      </c>
      <c r="BG220" t="str">
        <f t="shared" si="192"/>
        <v/>
      </c>
      <c r="BH220" t="str">
        <f t="shared" si="193"/>
        <v/>
      </c>
      <c r="BI220" t="str">
        <f t="shared" si="194"/>
        <v/>
      </c>
      <c r="BJ220" t="str">
        <f t="shared" si="195"/>
        <v/>
      </c>
      <c r="BK220" t="str">
        <f t="shared" si="196"/>
        <v/>
      </c>
      <c r="BL220" t="str">
        <f t="shared" si="197"/>
        <v/>
      </c>
      <c r="BM220" t="str">
        <f t="shared" si="198"/>
        <v/>
      </c>
      <c r="BN220" t="str">
        <f t="shared" si="199"/>
        <v/>
      </c>
      <c r="BO220" t="str">
        <f t="shared" si="200"/>
        <v/>
      </c>
      <c r="BP220" t="str">
        <f t="shared" si="201"/>
        <v/>
      </c>
      <c r="BQ220" t="str">
        <f t="shared" si="202"/>
        <v/>
      </c>
      <c r="BR220" t="str">
        <f t="shared" si="203"/>
        <v/>
      </c>
      <c r="BS220" t="str">
        <f t="shared" si="204"/>
        <v/>
      </c>
      <c r="BT220" t="str">
        <f t="shared" si="205"/>
        <v/>
      </c>
      <c r="BU220" t="str">
        <f t="shared" si="206"/>
        <v/>
      </c>
      <c r="BV220" t="str">
        <f t="shared" si="207"/>
        <v/>
      </c>
      <c r="BW220" t="str">
        <f t="shared" si="208"/>
        <v/>
      </c>
      <c r="BX220" t="str">
        <f t="shared" si="209"/>
        <v/>
      </c>
      <c r="BY220" t="str">
        <f t="shared" si="210"/>
        <v/>
      </c>
      <c r="BZ220" t="str">
        <f t="shared" si="211"/>
        <v/>
      </c>
      <c r="CA220" t="str">
        <f t="shared" si="212"/>
        <v/>
      </c>
      <c r="CB220" t="str">
        <f t="shared" si="213"/>
        <v/>
      </c>
      <c r="CC220" t="str">
        <f t="shared" si="214"/>
        <v/>
      </c>
      <c r="CD220" t="str">
        <f t="shared" si="215"/>
        <v/>
      </c>
    </row>
    <row r="221" spans="57:82" x14ac:dyDescent="0.2">
      <c r="BE221" t="str">
        <f t="shared" si="190"/>
        <v/>
      </c>
      <c r="BF221" t="str">
        <f t="shared" si="191"/>
        <v/>
      </c>
      <c r="BG221" t="str">
        <f t="shared" si="192"/>
        <v/>
      </c>
      <c r="BH221" t="str">
        <f t="shared" si="193"/>
        <v/>
      </c>
      <c r="BI221" t="str">
        <f t="shared" si="194"/>
        <v/>
      </c>
      <c r="BJ221" t="str">
        <f t="shared" si="195"/>
        <v/>
      </c>
      <c r="BK221" t="str">
        <f t="shared" si="196"/>
        <v/>
      </c>
      <c r="BL221" t="str">
        <f t="shared" si="197"/>
        <v/>
      </c>
      <c r="BM221" t="str">
        <f t="shared" si="198"/>
        <v/>
      </c>
      <c r="BN221" t="str">
        <f t="shared" si="199"/>
        <v/>
      </c>
      <c r="BO221" t="str">
        <f t="shared" si="200"/>
        <v/>
      </c>
      <c r="BP221" t="str">
        <f t="shared" si="201"/>
        <v/>
      </c>
      <c r="BQ221" t="str">
        <f t="shared" si="202"/>
        <v/>
      </c>
      <c r="BR221" t="str">
        <f t="shared" si="203"/>
        <v/>
      </c>
      <c r="BS221" t="str">
        <f t="shared" si="204"/>
        <v/>
      </c>
      <c r="BT221" t="str">
        <f t="shared" si="205"/>
        <v/>
      </c>
      <c r="BU221" t="str">
        <f t="shared" si="206"/>
        <v/>
      </c>
      <c r="BV221" t="str">
        <f t="shared" si="207"/>
        <v/>
      </c>
      <c r="BW221" t="str">
        <f t="shared" si="208"/>
        <v/>
      </c>
      <c r="BX221" t="str">
        <f t="shared" si="209"/>
        <v/>
      </c>
      <c r="BY221" t="str">
        <f t="shared" si="210"/>
        <v/>
      </c>
      <c r="BZ221" t="str">
        <f t="shared" si="211"/>
        <v/>
      </c>
      <c r="CA221" t="str">
        <f t="shared" si="212"/>
        <v/>
      </c>
      <c r="CB221" t="str">
        <f t="shared" si="213"/>
        <v/>
      </c>
      <c r="CC221" t="str">
        <f t="shared" si="214"/>
        <v/>
      </c>
      <c r="CD221" t="str">
        <f t="shared" si="215"/>
        <v/>
      </c>
    </row>
    <row r="222" spans="57:82" x14ac:dyDescent="0.2">
      <c r="BE222" t="str">
        <f t="shared" si="190"/>
        <v/>
      </c>
      <c r="BF222" t="str">
        <f t="shared" si="191"/>
        <v/>
      </c>
      <c r="BG222" t="str">
        <f t="shared" si="192"/>
        <v/>
      </c>
      <c r="BH222" t="str">
        <f t="shared" si="193"/>
        <v/>
      </c>
      <c r="BI222" t="str">
        <f t="shared" si="194"/>
        <v/>
      </c>
      <c r="BJ222" t="str">
        <f t="shared" si="195"/>
        <v/>
      </c>
      <c r="BK222" t="str">
        <f t="shared" si="196"/>
        <v/>
      </c>
      <c r="BL222" t="str">
        <f t="shared" si="197"/>
        <v/>
      </c>
      <c r="BM222" t="str">
        <f t="shared" si="198"/>
        <v/>
      </c>
      <c r="BN222" t="str">
        <f t="shared" si="199"/>
        <v/>
      </c>
      <c r="BO222" t="str">
        <f t="shared" si="200"/>
        <v/>
      </c>
      <c r="BP222" t="str">
        <f t="shared" si="201"/>
        <v/>
      </c>
      <c r="BQ222" t="str">
        <f t="shared" si="202"/>
        <v/>
      </c>
      <c r="BR222" t="str">
        <f t="shared" si="203"/>
        <v/>
      </c>
      <c r="BS222" t="str">
        <f t="shared" si="204"/>
        <v/>
      </c>
      <c r="BT222" t="str">
        <f t="shared" si="205"/>
        <v/>
      </c>
      <c r="BU222" t="str">
        <f t="shared" si="206"/>
        <v/>
      </c>
      <c r="BV222" t="str">
        <f t="shared" si="207"/>
        <v/>
      </c>
      <c r="BW222" t="str">
        <f t="shared" si="208"/>
        <v/>
      </c>
      <c r="BX222" t="str">
        <f t="shared" si="209"/>
        <v/>
      </c>
      <c r="BY222" t="str">
        <f t="shared" si="210"/>
        <v/>
      </c>
      <c r="BZ222" t="str">
        <f t="shared" si="211"/>
        <v/>
      </c>
      <c r="CA222" t="str">
        <f t="shared" si="212"/>
        <v/>
      </c>
      <c r="CB222" t="str">
        <f t="shared" si="213"/>
        <v/>
      </c>
      <c r="CC222" t="str">
        <f t="shared" si="214"/>
        <v/>
      </c>
      <c r="CD222" t="str">
        <f t="shared" si="215"/>
        <v/>
      </c>
    </row>
    <row r="223" spans="57:82" x14ac:dyDescent="0.2">
      <c r="BE223" t="str">
        <f t="shared" si="190"/>
        <v/>
      </c>
      <c r="BF223" t="str">
        <f t="shared" si="191"/>
        <v/>
      </c>
      <c r="BG223" t="str">
        <f t="shared" si="192"/>
        <v/>
      </c>
      <c r="BH223" t="str">
        <f t="shared" si="193"/>
        <v/>
      </c>
      <c r="BI223" t="str">
        <f t="shared" si="194"/>
        <v/>
      </c>
      <c r="BJ223" t="str">
        <f t="shared" si="195"/>
        <v/>
      </c>
      <c r="BK223" t="str">
        <f t="shared" si="196"/>
        <v/>
      </c>
      <c r="BL223" t="str">
        <f t="shared" si="197"/>
        <v/>
      </c>
      <c r="BM223" t="str">
        <f t="shared" si="198"/>
        <v/>
      </c>
      <c r="BN223" t="str">
        <f t="shared" si="199"/>
        <v/>
      </c>
      <c r="BO223" t="str">
        <f t="shared" si="200"/>
        <v/>
      </c>
      <c r="BP223" t="str">
        <f t="shared" si="201"/>
        <v/>
      </c>
      <c r="BQ223" t="str">
        <f t="shared" si="202"/>
        <v/>
      </c>
      <c r="BR223" t="str">
        <f t="shared" si="203"/>
        <v/>
      </c>
      <c r="BS223" t="str">
        <f t="shared" si="204"/>
        <v/>
      </c>
      <c r="BT223" t="str">
        <f t="shared" si="205"/>
        <v/>
      </c>
      <c r="BU223" t="str">
        <f t="shared" si="206"/>
        <v/>
      </c>
      <c r="BV223" t="str">
        <f t="shared" si="207"/>
        <v/>
      </c>
      <c r="BW223" t="str">
        <f t="shared" si="208"/>
        <v/>
      </c>
      <c r="BX223" t="str">
        <f t="shared" si="209"/>
        <v/>
      </c>
      <c r="BY223" t="str">
        <f t="shared" si="210"/>
        <v/>
      </c>
      <c r="BZ223" t="str">
        <f t="shared" si="211"/>
        <v/>
      </c>
      <c r="CA223" t="str">
        <f t="shared" si="212"/>
        <v/>
      </c>
      <c r="CB223" t="str">
        <f t="shared" si="213"/>
        <v/>
      </c>
      <c r="CC223" t="str">
        <f t="shared" si="214"/>
        <v/>
      </c>
      <c r="CD223" t="str">
        <f t="shared" si="215"/>
        <v/>
      </c>
    </row>
    <row r="224" spans="57:82" x14ac:dyDescent="0.2">
      <c r="BE224" t="str">
        <f t="shared" si="190"/>
        <v/>
      </c>
      <c r="BF224" t="str">
        <f t="shared" si="191"/>
        <v/>
      </c>
      <c r="BG224" t="str">
        <f t="shared" si="192"/>
        <v/>
      </c>
      <c r="BH224" t="str">
        <f t="shared" si="193"/>
        <v/>
      </c>
      <c r="BI224" t="str">
        <f t="shared" si="194"/>
        <v/>
      </c>
      <c r="BJ224" t="str">
        <f t="shared" si="195"/>
        <v/>
      </c>
      <c r="BK224" t="str">
        <f t="shared" si="196"/>
        <v/>
      </c>
      <c r="BL224" t="str">
        <f t="shared" si="197"/>
        <v/>
      </c>
      <c r="BM224" t="str">
        <f t="shared" si="198"/>
        <v/>
      </c>
      <c r="BN224" t="str">
        <f t="shared" si="199"/>
        <v/>
      </c>
      <c r="BO224" t="str">
        <f t="shared" si="200"/>
        <v/>
      </c>
      <c r="BP224" t="str">
        <f t="shared" si="201"/>
        <v/>
      </c>
      <c r="BQ224" t="str">
        <f t="shared" si="202"/>
        <v/>
      </c>
      <c r="BR224" t="str">
        <f t="shared" si="203"/>
        <v/>
      </c>
      <c r="BS224" t="str">
        <f t="shared" si="204"/>
        <v/>
      </c>
      <c r="BT224" t="str">
        <f t="shared" si="205"/>
        <v/>
      </c>
      <c r="BU224" t="str">
        <f t="shared" si="206"/>
        <v/>
      </c>
      <c r="BV224" t="str">
        <f t="shared" si="207"/>
        <v/>
      </c>
      <c r="BW224" t="str">
        <f t="shared" si="208"/>
        <v/>
      </c>
      <c r="BX224" t="str">
        <f t="shared" si="209"/>
        <v/>
      </c>
      <c r="BY224" t="str">
        <f t="shared" si="210"/>
        <v/>
      </c>
      <c r="BZ224" t="str">
        <f t="shared" si="211"/>
        <v/>
      </c>
      <c r="CA224" t="str">
        <f t="shared" si="212"/>
        <v/>
      </c>
      <c r="CB224" t="str">
        <f t="shared" si="213"/>
        <v/>
      </c>
      <c r="CC224" t="str">
        <f t="shared" si="214"/>
        <v/>
      </c>
      <c r="CD224" t="str">
        <f t="shared" si="215"/>
        <v/>
      </c>
    </row>
    <row r="225" spans="57:82" x14ac:dyDescent="0.2">
      <c r="BE225" t="str">
        <f t="shared" si="190"/>
        <v/>
      </c>
      <c r="BF225" t="str">
        <f t="shared" si="191"/>
        <v/>
      </c>
      <c r="BG225" t="str">
        <f t="shared" si="192"/>
        <v/>
      </c>
      <c r="BH225" t="str">
        <f t="shared" si="193"/>
        <v/>
      </c>
      <c r="BI225" t="str">
        <f t="shared" si="194"/>
        <v/>
      </c>
      <c r="BJ225" t="str">
        <f t="shared" si="195"/>
        <v/>
      </c>
      <c r="BK225" t="str">
        <f t="shared" si="196"/>
        <v/>
      </c>
      <c r="BL225" t="str">
        <f t="shared" si="197"/>
        <v/>
      </c>
      <c r="BM225" t="str">
        <f t="shared" si="198"/>
        <v/>
      </c>
      <c r="BN225" t="str">
        <f t="shared" si="199"/>
        <v/>
      </c>
      <c r="BO225" t="str">
        <f t="shared" si="200"/>
        <v/>
      </c>
      <c r="BP225" t="str">
        <f t="shared" si="201"/>
        <v/>
      </c>
      <c r="BQ225" t="str">
        <f t="shared" si="202"/>
        <v/>
      </c>
      <c r="BR225" t="str">
        <f t="shared" si="203"/>
        <v/>
      </c>
      <c r="BS225" t="str">
        <f t="shared" si="204"/>
        <v/>
      </c>
      <c r="BT225" t="str">
        <f t="shared" si="205"/>
        <v/>
      </c>
      <c r="BU225" t="str">
        <f t="shared" si="206"/>
        <v/>
      </c>
      <c r="BV225" t="str">
        <f t="shared" si="207"/>
        <v/>
      </c>
      <c r="BW225" t="str">
        <f t="shared" si="208"/>
        <v/>
      </c>
      <c r="BX225" t="str">
        <f t="shared" si="209"/>
        <v/>
      </c>
      <c r="BY225" t="str">
        <f t="shared" si="210"/>
        <v/>
      </c>
      <c r="BZ225" t="str">
        <f t="shared" si="211"/>
        <v/>
      </c>
      <c r="CA225" t="str">
        <f t="shared" si="212"/>
        <v/>
      </c>
      <c r="CB225" t="str">
        <f t="shared" si="213"/>
        <v/>
      </c>
      <c r="CC225" t="str">
        <f t="shared" si="214"/>
        <v/>
      </c>
      <c r="CD225" t="str">
        <f t="shared" si="215"/>
        <v/>
      </c>
    </row>
    <row r="226" spans="57:82" x14ac:dyDescent="0.2">
      <c r="BE226" t="str">
        <f t="shared" si="190"/>
        <v/>
      </c>
      <c r="BF226" t="str">
        <f t="shared" si="191"/>
        <v/>
      </c>
      <c r="BG226" t="str">
        <f t="shared" si="192"/>
        <v/>
      </c>
      <c r="BH226" t="str">
        <f t="shared" si="193"/>
        <v/>
      </c>
      <c r="BI226" t="str">
        <f t="shared" si="194"/>
        <v/>
      </c>
      <c r="BJ226" t="str">
        <f t="shared" si="195"/>
        <v/>
      </c>
      <c r="BK226" t="str">
        <f t="shared" si="196"/>
        <v/>
      </c>
      <c r="BL226" t="str">
        <f t="shared" si="197"/>
        <v/>
      </c>
      <c r="BM226" t="str">
        <f t="shared" si="198"/>
        <v/>
      </c>
      <c r="BN226" t="str">
        <f t="shared" si="199"/>
        <v/>
      </c>
      <c r="BO226" t="str">
        <f t="shared" si="200"/>
        <v/>
      </c>
      <c r="BP226" t="str">
        <f t="shared" si="201"/>
        <v/>
      </c>
      <c r="BQ226" t="str">
        <f t="shared" si="202"/>
        <v/>
      </c>
      <c r="BR226" t="str">
        <f t="shared" si="203"/>
        <v/>
      </c>
      <c r="BS226" t="str">
        <f t="shared" si="204"/>
        <v/>
      </c>
      <c r="BT226" t="str">
        <f t="shared" si="205"/>
        <v/>
      </c>
      <c r="BU226" t="str">
        <f t="shared" si="206"/>
        <v/>
      </c>
      <c r="BV226" t="str">
        <f t="shared" si="207"/>
        <v/>
      </c>
      <c r="BW226" t="str">
        <f t="shared" si="208"/>
        <v/>
      </c>
      <c r="BX226" t="str">
        <f t="shared" si="209"/>
        <v/>
      </c>
      <c r="BY226" t="str">
        <f t="shared" si="210"/>
        <v/>
      </c>
      <c r="BZ226" t="str">
        <f t="shared" si="211"/>
        <v/>
      </c>
      <c r="CA226" t="str">
        <f t="shared" si="212"/>
        <v/>
      </c>
      <c r="CB226" t="str">
        <f t="shared" si="213"/>
        <v/>
      </c>
      <c r="CC226" t="str">
        <f t="shared" si="214"/>
        <v/>
      </c>
      <c r="CD226" t="str">
        <f t="shared" si="215"/>
        <v/>
      </c>
    </row>
    <row r="227" spans="57:82" x14ac:dyDescent="0.2">
      <c r="BE227" t="str">
        <f t="shared" si="190"/>
        <v/>
      </c>
      <c r="BF227" t="str">
        <f t="shared" si="191"/>
        <v/>
      </c>
      <c r="BG227" t="str">
        <f t="shared" si="192"/>
        <v/>
      </c>
      <c r="BH227" t="str">
        <f t="shared" si="193"/>
        <v/>
      </c>
      <c r="BI227" t="str">
        <f t="shared" si="194"/>
        <v/>
      </c>
      <c r="BJ227" t="str">
        <f t="shared" si="195"/>
        <v/>
      </c>
      <c r="BK227" t="str">
        <f t="shared" si="196"/>
        <v/>
      </c>
      <c r="BL227" t="str">
        <f t="shared" si="197"/>
        <v/>
      </c>
      <c r="BM227" t="str">
        <f t="shared" si="198"/>
        <v/>
      </c>
      <c r="BN227" t="str">
        <f t="shared" si="199"/>
        <v/>
      </c>
      <c r="BO227" t="str">
        <f t="shared" si="200"/>
        <v/>
      </c>
      <c r="BP227" t="str">
        <f t="shared" si="201"/>
        <v/>
      </c>
      <c r="BQ227" t="str">
        <f t="shared" si="202"/>
        <v/>
      </c>
      <c r="BR227" t="str">
        <f t="shared" si="203"/>
        <v/>
      </c>
      <c r="BS227" t="str">
        <f t="shared" si="204"/>
        <v/>
      </c>
      <c r="BT227" t="str">
        <f t="shared" si="205"/>
        <v/>
      </c>
      <c r="BU227" t="str">
        <f t="shared" si="206"/>
        <v/>
      </c>
      <c r="BV227" t="str">
        <f t="shared" si="207"/>
        <v/>
      </c>
      <c r="BW227" t="str">
        <f t="shared" si="208"/>
        <v/>
      </c>
      <c r="BX227" t="str">
        <f t="shared" si="209"/>
        <v/>
      </c>
      <c r="BY227" t="str">
        <f t="shared" si="210"/>
        <v/>
      </c>
      <c r="BZ227" t="str">
        <f t="shared" si="211"/>
        <v/>
      </c>
      <c r="CA227" t="str">
        <f t="shared" si="212"/>
        <v/>
      </c>
      <c r="CB227" t="str">
        <f t="shared" si="213"/>
        <v/>
      </c>
      <c r="CC227" t="str">
        <f t="shared" si="214"/>
        <v/>
      </c>
      <c r="CD227" t="str">
        <f t="shared" si="215"/>
        <v/>
      </c>
    </row>
    <row r="228" spans="57:82" x14ac:dyDescent="0.2">
      <c r="BE228" t="str">
        <f t="shared" si="190"/>
        <v/>
      </c>
      <c r="BF228" t="str">
        <f t="shared" si="191"/>
        <v/>
      </c>
      <c r="BG228" t="str">
        <f t="shared" si="192"/>
        <v/>
      </c>
      <c r="BH228" t="str">
        <f t="shared" si="193"/>
        <v/>
      </c>
      <c r="BI228" t="str">
        <f t="shared" si="194"/>
        <v/>
      </c>
      <c r="BJ228" t="str">
        <f t="shared" si="195"/>
        <v/>
      </c>
      <c r="BK228" t="str">
        <f t="shared" si="196"/>
        <v/>
      </c>
      <c r="BL228" t="str">
        <f t="shared" si="197"/>
        <v/>
      </c>
      <c r="BM228" t="str">
        <f t="shared" si="198"/>
        <v/>
      </c>
      <c r="BN228" t="str">
        <f t="shared" si="199"/>
        <v/>
      </c>
      <c r="BO228" t="str">
        <f t="shared" si="200"/>
        <v/>
      </c>
      <c r="BP228" t="str">
        <f t="shared" si="201"/>
        <v/>
      </c>
      <c r="BQ228" t="str">
        <f t="shared" si="202"/>
        <v/>
      </c>
      <c r="BR228" t="str">
        <f t="shared" si="203"/>
        <v/>
      </c>
      <c r="BS228" t="str">
        <f t="shared" si="204"/>
        <v/>
      </c>
      <c r="BT228" t="str">
        <f t="shared" si="205"/>
        <v/>
      </c>
      <c r="BU228" t="str">
        <f t="shared" si="206"/>
        <v/>
      </c>
      <c r="BV228" t="str">
        <f t="shared" si="207"/>
        <v/>
      </c>
      <c r="BW228" t="str">
        <f t="shared" si="208"/>
        <v/>
      </c>
      <c r="BX228" t="str">
        <f t="shared" si="209"/>
        <v/>
      </c>
      <c r="BY228" t="str">
        <f t="shared" si="210"/>
        <v/>
      </c>
      <c r="BZ228" t="str">
        <f t="shared" si="211"/>
        <v/>
      </c>
      <c r="CA228" t="str">
        <f t="shared" si="212"/>
        <v/>
      </c>
      <c r="CB228" t="str">
        <f t="shared" si="213"/>
        <v/>
      </c>
      <c r="CC228" t="str">
        <f t="shared" si="214"/>
        <v/>
      </c>
      <c r="CD228" t="str">
        <f t="shared" si="215"/>
        <v/>
      </c>
    </row>
    <row r="229" spans="57:82" x14ac:dyDescent="0.2">
      <c r="BE229" t="str">
        <f t="shared" si="190"/>
        <v/>
      </c>
      <c r="BF229" t="str">
        <f t="shared" si="191"/>
        <v/>
      </c>
      <c r="BG229" t="str">
        <f t="shared" si="192"/>
        <v/>
      </c>
      <c r="BH229" t="str">
        <f t="shared" si="193"/>
        <v/>
      </c>
      <c r="BI229" t="str">
        <f t="shared" si="194"/>
        <v/>
      </c>
      <c r="BJ229" t="str">
        <f t="shared" si="195"/>
        <v/>
      </c>
      <c r="BK229" t="str">
        <f t="shared" si="196"/>
        <v/>
      </c>
      <c r="BL229" t="str">
        <f t="shared" si="197"/>
        <v/>
      </c>
      <c r="BM229" t="str">
        <f t="shared" si="198"/>
        <v/>
      </c>
      <c r="BN229" t="str">
        <f t="shared" si="199"/>
        <v/>
      </c>
      <c r="BO229" t="str">
        <f t="shared" si="200"/>
        <v/>
      </c>
      <c r="BP229" t="str">
        <f t="shared" si="201"/>
        <v/>
      </c>
      <c r="BQ229" t="str">
        <f t="shared" si="202"/>
        <v/>
      </c>
      <c r="BR229" t="str">
        <f t="shared" si="203"/>
        <v/>
      </c>
      <c r="BS229" t="str">
        <f t="shared" si="204"/>
        <v/>
      </c>
      <c r="BT229" t="str">
        <f t="shared" si="205"/>
        <v/>
      </c>
      <c r="BU229" t="str">
        <f t="shared" si="206"/>
        <v/>
      </c>
      <c r="BV229" t="str">
        <f t="shared" si="207"/>
        <v/>
      </c>
      <c r="BW229" t="str">
        <f t="shared" si="208"/>
        <v/>
      </c>
      <c r="BX229" t="str">
        <f t="shared" si="209"/>
        <v/>
      </c>
      <c r="BY229" t="str">
        <f t="shared" si="210"/>
        <v/>
      </c>
      <c r="BZ229" t="str">
        <f t="shared" si="211"/>
        <v/>
      </c>
      <c r="CA229" t="str">
        <f t="shared" si="212"/>
        <v/>
      </c>
      <c r="CB229" t="str">
        <f t="shared" si="213"/>
        <v/>
      </c>
      <c r="CC229" t="str">
        <f t="shared" si="214"/>
        <v/>
      </c>
      <c r="CD229" t="str">
        <f t="shared" si="215"/>
        <v/>
      </c>
    </row>
    <row r="230" spans="57:82" x14ac:dyDescent="0.2">
      <c r="BE230" t="str">
        <f t="shared" si="190"/>
        <v/>
      </c>
      <c r="BF230" t="str">
        <f t="shared" si="191"/>
        <v/>
      </c>
      <c r="BG230" t="str">
        <f t="shared" si="192"/>
        <v/>
      </c>
      <c r="BH230" t="str">
        <f t="shared" si="193"/>
        <v/>
      </c>
      <c r="BI230" t="str">
        <f t="shared" si="194"/>
        <v/>
      </c>
      <c r="BJ230" t="str">
        <f t="shared" si="195"/>
        <v/>
      </c>
      <c r="BK230" t="str">
        <f t="shared" si="196"/>
        <v/>
      </c>
      <c r="BL230" t="str">
        <f t="shared" si="197"/>
        <v/>
      </c>
      <c r="BM230" t="str">
        <f t="shared" si="198"/>
        <v/>
      </c>
      <c r="BN230" t="str">
        <f t="shared" si="199"/>
        <v/>
      </c>
      <c r="BO230" t="str">
        <f t="shared" si="200"/>
        <v/>
      </c>
      <c r="BP230" t="str">
        <f t="shared" si="201"/>
        <v/>
      </c>
      <c r="BQ230" t="str">
        <f t="shared" si="202"/>
        <v/>
      </c>
      <c r="BR230" t="str">
        <f t="shared" si="203"/>
        <v/>
      </c>
      <c r="BS230" t="str">
        <f t="shared" si="204"/>
        <v/>
      </c>
      <c r="BT230" t="str">
        <f t="shared" si="205"/>
        <v/>
      </c>
      <c r="BU230" t="str">
        <f t="shared" si="206"/>
        <v/>
      </c>
      <c r="BV230" t="str">
        <f t="shared" si="207"/>
        <v/>
      </c>
      <c r="BW230" t="str">
        <f t="shared" si="208"/>
        <v/>
      </c>
      <c r="BX230" t="str">
        <f t="shared" si="209"/>
        <v/>
      </c>
      <c r="BY230" t="str">
        <f t="shared" si="210"/>
        <v/>
      </c>
      <c r="BZ230" t="str">
        <f t="shared" si="211"/>
        <v/>
      </c>
      <c r="CA230" t="str">
        <f t="shared" si="212"/>
        <v/>
      </c>
      <c r="CB230" t="str">
        <f t="shared" si="213"/>
        <v/>
      </c>
      <c r="CC230" t="str">
        <f t="shared" si="214"/>
        <v/>
      </c>
      <c r="CD230" t="str">
        <f t="shared" si="215"/>
        <v/>
      </c>
    </row>
    <row r="231" spans="57:82" x14ac:dyDescent="0.2">
      <c r="BE231" t="str">
        <f t="shared" si="190"/>
        <v/>
      </c>
      <c r="BF231" t="str">
        <f t="shared" si="191"/>
        <v/>
      </c>
      <c r="BG231" t="str">
        <f t="shared" si="192"/>
        <v/>
      </c>
      <c r="BH231" t="str">
        <f t="shared" si="193"/>
        <v/>
      </c>
      <c r="BI231" t="str">
        <f t="shared" si="194"/>
        <v/>
      </c>
      <c r="BJ231" t="str">
        <f t="shared" si="195"/>
        <v/>
      </c>
      <c r="BK231" t="str">
        <f t="shared" si="196"/>
        <v/>
      </c>
      <c r="BL231" t="str">
        <f t="shared" si="197"/>
        <v/>
      </c>
      <c r="BM231" t="str">
        <f t="shared" si="198"/>
        <v/>
      </c>
      <c r="BN231" t="str">
        <f t="shared" si="199"/>
        <v/>
      </c>
      <c r="BO231" t="str">
        <f t="shared" si="200"/>
        <v/>
      </c>
      <c r="BP231" t="str">
        <f t="shared" si="201"/>
        <v/>
      </c>
      <c r="BQ231" t="str">
        <f t="shared" si="202"/>
        <v/>
      </c>
      <c r="BR231" t="str">
        <f t="shared" si="203"/>
        <v/>
      </c>
      <c r="BS231" t="str">
        <f t="shared" si="204"/>
        <v/>
      </c>
      <c r="BT231" t="str">
        <f t="shared" si="205"/>
        <v/>
      </c>
      <c r="BU231" t="str">
        <f t="shared" si="206"/>
        <v/>
      </c>
      <c r="BV231" t="str">
        <f t="shared" si="207"/>
        <v/>
      </c>
      <c r="BW231" t="str">
        <f t="shared" si="208"/>
        <v/>
      </c>
      <c r="BX231" t="str">
        <f t="shared" si="209"/>
        <v/>
      </c>
      <c r="BY231" t="str">
        <f t="shared" si="210"/>
        <v/>
      </c>
      <c r="BZ231" t="str">
        <f t="shared" si="211"/>
        <v/>
      </c>
      <c r="CA231" t="str">
        <f t="shared" si="212"/>
        <v/>
      </c>
      <c r="CB231" t="str">
        <f t="shared" si="213"/>
        <v/>
      </c>
      <c r="CC231" t="str">
        <f t="shared" si="214"/>
        <v/>
      </c>
      <c r="CD231" t="str">
        <f t="shared" si="215"/>
        <v/>
      </c>
    </row>
    <row r="232" spans="57:82" x14ac:dyDescent="0.2">
      <c r="BE232" t="str">
        <f t="shared" si="190"/>
        <v/>
      </c>
      <c r="BF232" t="str">
        <f t="shared" si="191"/>
        <v/>
      </c>
      <c r="BG232" t="str">
        <f t="shared" si="192"/>
        <v/>
      </c>
      <c r="BH232" t="str">
        <f t="shared" si="193"/>
        <v/>
      </c>
      <c r="BI232" t="str">
        <f t="shared" si="194"/>
        <v/>
      </c>
      <c r="BJ232" t="str">
        <f t="shared" si="195"/>
        <v/>
      </c>
      <c r="BK232" t="str">
        <f t="shared" si="196"/>
        <v/>
      </c>
      <c r="BL232" t="str">
        <f t="shared" si="197"/>
        <v/>
      </c>
      <c r="BM232" t="str">
        <f t="shared" si="198"/>
        <v/>
      </c>
      <c r="BN232" t="str">
        <f t="shared" si="199"/>
        <v/>
      </c>
      <c r="BO232" t="str">
        <f t="shared" si="200"/>
        <v/>
      </c>
      <c r="BP232" t="str">
        <f t="shared" si="201"/>
        <v/>
      </c>
      <c r="BQ232" t="str">
        <f t="shared" si="202"/>
        <v/>
      </c>
      <c r="BR232" t="str">
        <f t="shared" si="203"/>
        <v/>
      </c>
      <c r="BS232" t="str">
        <f t="shared" si="204"/>
        <v/>
      </c>
      <c r="BT232" t="str">
        <f t="shared" si="205"/>
        <v/>
      </c>
      <c r="BU232" t="str">
        <f t="shared" si="206"/>
        <v/>
      </c>
      <c r="BV232" t="str">
        <f t="shared" si="207"/>
        <v/>
      </c>
      <c r="BW232" t="str">
        <f t="shared" si="208"/>
        <v/>
      </c>
      <c r="BX232" t="str">
        <f t="shared" si="209"/>
        <v/>
      </c>
      <c r="BY232" t="str">
        <f t="shared" si="210"/>
        <v/>
      </c>
      <c r="BZ232" t="str">
        <f t="shared" si="211"/>
        <v/>
      </c>
      <c r="CA232" t="str">
        <f t="shared" si="212"/>
        <v/>
      </c>
      <c r="CB232" t="str">
        <f t="shared" si="213"/>
        <v/>
      </c>
      <c r="CC232" t="str">
        <f t="shared" si="214"/>
        <v/>
      </c>
      <c r="CD232" t="str">
        <f t="shared" si="215"/>
        <v/>
      </c>
    </row>
    <row r="233" spans="57:82" x14ac:dyDescent="0.2">
      <c r="BE233" t="str">
        <f t="shared" si="190"/>
        <v/>
      </c>
      <c r="BF233" t="str">
        <f t="shared" si="191"/>
        <v/>
      </c>
      <c r="BG233" t="str">
        <f t="shared" si="192"/>
        <v/>
      </c>
      <c r="BH233" t="str">
        <f t="shared" si="193"/>
        <v/>
      </c>
      <c r="BI233" t="str">
        <f t="shared" si="194"/>
        <v/>
      </c>
      <c r="BJ233" t="str">
        <f t="shared" si="195"/>
        <v/>
      </c>
      <c r="BK233" t="str">
        <f t="shared" si="196"/>
        <v/>
      </c>
      <c r="BL233" t="str">
        <f t="shared" si="197"/>
        <v/>
      </c>
      <c r="BM233" t="str">
        <f t="shared" si="198"/>
        <v/>
      </c>
      <c r="BN233" t="str">
        <f t="shared" si="199"/>
        <v/>
      </c>
      <c r="BO233" t="str">
        <f t="shared" si="200"/>
        <v/>
      </c>
      <c r="BP233" t="str">
        <f t="shared" si="201"/>
        <v/>
      </c>
      <c r="BQ233" t="str">
        <f t="shared" si="202"/>
        <v/>
      </c>
      <c r="BR233" t="str">
        <f t="shared" si="203"/>
        <v/>
      </c>
      <c r="BS233" t="str">
        <f t="shared" si="204"/>
        <v/>
      </c>
      <c r="BT233" t="str">
        <f t="shared" si="205"/>
        <v/>
      </c>
      <c r="BU233" t="str">
        <f t="shared" si="206"/>
        <v/>
      </c>
      <c r="BV233" t="str">
        <f t="shared" si="207"/>
        <v/>
      </c>
      <c r="BW233" t="str">
        <f t="shared" si="208"/>
        <v/>
      </c>
      <c r="BX233" t="str">
        <f t="shared" si="209"/>
        <v/>
      </c>
      <c r="BY233" t="str">
        <f t="shared" si="210"/>
        <v/>
      </c>
      <c r="BZ233" t="str">
        <f t="shared" si="211"/>
        <v/>
      </c>
      <c r="CA233" t="str">
        <f t="shared" si="212"/>
        <v/>
      </c>
      <c r="CB233" t="str">
        <f t="shared" si="213"/>
        <v/>
      </c>
      <c r="CC233" t="str">
        <f t="shared" si="214"/>
        <v/>
      </c>
      <c r="CD233" t="str">
        <f t="shared" si="215"/>
        <v/>
      </c>
    </row>
    <row r="234" spans="57:82" x14ac:dyDescent="0.2">
      <c r="BE234" t="str">
        <f t="shared" si="190"/>
        <v/>
      </c>
      <c r="BF234" t="str">
        <f t="shared" si="191"/>
        <v/>
      </c>
      <c r="BG234" t="str">
        <f t="shared" si="192"/>
        <v/>
      </c>
      <c r="BH234" t="str">
        <f t="shared" si="193"/>
        <v/>
      </c>
      <c r="BI234" t="str">
        <f t="shared" si="194"/>
        <v/>
      </c>
      <c r="BJ234" t="str">
        <f t="shared" si="195"/>
        <v/>
      </c>
      <c r="BK234" t="str">
        <f t="shared" si="196"/>
        <v/>
      </c>
      <c r="BL234" t="str">
        <f t="shared" si="197"/>
        <v/>
      </c>
      <c r="BM234" t="str">
        <f t="shared" si="198"/>
        <v/>
      </c>
      <c r="BN234" t="str">
        <f t="shared" si="199"/>
        <v/>
      </c>
      <c r="BO234" t="str">
        <f t="shared" si="200"/>
        <v/>
      </c>
      <c r="BP234" t="str">
        <f t="shared" si="201"/>
        <v/>
      </c>
      <c r="BQ234" t="str">
        <f t="shared" si="202"/>
        <v/>
      </c>
      <c r="BR234" t="str">
        <f t="shared" si="203"/>
        <v/>
      </c>
      <c r="BS234" t="str">
        <f t="shared" si="204"/>
        <v/>
      </c>
      <c r="BT234" t="str">
        <f t="shared" si="205"/>
        <v/>
      </c>
      <c r="BU234" t="str">
        <f t="shared" si="206"/>
        <v/>
      </c>
      <c r="BV234" t="str">
        <f t="shared" si="207"/>
        <v/>
      </c>
      <c r="BW234" t="str">
        <f t="shared" si="208"/>
        <v/>
      </c>
      <c r="BX234" t="str">
        <f t="shared" si="209"/>
        <v/>
      </c>
      <c r="BY234" t="str">
        <f t="shared" si="210"/>
        <v/>
      </c>
      <c r="BZ234" t="str">
        <f t="shared" si="211"/>
        <v/>
      </c>
      <c r="CA234" t="str">
        <f t="shared" si="212"/>
        <v/>
      </c>
      <c r="CB234" t="str">
        <f t="shared" si="213"/>
        <v/>
      </c>
      <c r="CC234" t="str">
        <f t="shared" si="214"/>
        <v/>
      </c>
      <c r="CD234" t="str">
        <f t="shared" si="215"/>
        <v/>
      </c>
    </row>
    <row r="235" spans="57:82" x14ac:dyDescent="0.2">
      <c r="BE235" t="str">
        <f t="shared" si="190"/>
        <v/>
      </c>
      <c r="BF235" t="str">
        <f t="shared" si="191"/>
        <v/>
      </c>
      <c r="BG235" t="str">
        <f t="shared" si="192"/>
        <v/>
      </c>
      <c r="BH235" t="str">
        <f t="shared" si="193"/>
        <v/>
      </c>
      <c r="BI235" t="str">
        <f t="shared" si="194"/>
        <v/>
      </c>
      <c r="BJ235" t="str">
        <f t="shared" si="195"/>
        <v/>
      </c>
      <c r="BK235" t="str">
        <f t="shared" si="196"/>
        <v/>
      </c>
      <c r="BL235" t="str">
        <f t="shared" si="197"/>
        <v/>
      </c>
      <c r="BM235" t="str">
        <f t="shared" si="198"/>
        <v/>
      </c>
      <c r="BN235" t="str">
        <f t="shared" si="199"/>
        <v/>
      </c>
      <c r="BO235" t="str">
        <f t="shared" si="200"/>
        <v/>
      </c>
      <c r="BP235" t="str">
        <f t="shared" si="201"/>
        <v/>
      </c>
      <c r="BQ235" t="str">
        <f t="shared" si="202"/>
        <v/>
      </c>
      <c r="BR235" t="str">
        <f t="shared" si="203"/>
        <v/>
      </c>
      <c r="BS235" t="str">
        <f t="shared" si="204"/>
        <v/>
      </c>
      <c r="BT235" t="str">
        <f t="shared" si="205"/>
        <v/>
      </c>
      <c r="BU235" t="str">
        <f t="shared" si="206"/>
        <v/>
      </c>
      <c r="BV235" t="str">
        <f t="shared" si="207"/>
        <v/>
      </c>
      <c r="BW235" t="str">
        <f t="shared" si="208"/>
        <v/>
      </c>
      <c r="BX235" t="str">
        <f t="shared" si="209"/>
        <v/>
      </c>
      <c r="BY235" t="str">
        <f t="shared" si="210"/>
        <v/>
      </c>
      <c r="BZ235" t="str">
        <f t="shared" si="211"/>
        <v/>
      </c>
      <c r="CA235" t="str">
        <f t="shared" si="212"/>
        <v/>
      </c>
      <c r="CB235" t="str">
        <f t="shared" si="213"/>
        <v/>
      </c>
      <c r="CC235" t="str">
        <f t="shared" si="214"/>
        <v/>
      </c>
      <c r="CD235" t="str">
        <f t="shared" si="215"/>
        <v/>
      </c>
    </row>
    <row r="236" spans="57:82" x14ac:dyDescent="0.2">
      <c r="BE236" t="str">
        <f t="shared" si="190"/>
        <v/>
      </c>
      <c r="BF236" t="str">
        <f t="shared" si="191"/>
        <v/>
      </c>
      <c r="BG236" t="str">
        <f t="shared" si="192"/>
        <v/>
      </c>
      <c r="BH236" t="str">
        <f t="shared" si="193"/>
        <v/>
      </c>
      <c r="BI236" t="str">
        <f t="shared" si="194"/>
        <v/>
      </c>
      <c r="BJ236" t="str">
        <f t="shared" si="195"/>
        <v/>
      </c>
      <c r="BK236" t="str">
        <f t="shared" si="196"/>
        <v/>
      </c>
      <c r="BL236" t="str">
        <f t="shared" si="197"/>
        <v/>
      </c>
      <c r="BM236" t="str">
        <f t="shared" si="198"/>
        <v/>
      </c>
      <c r="BN236" t="str">
        <f t="shared" si="199"/>
        <v/>
      </c>
      <c r="BO236" t="str">
        <f t="shared" si="200"/>
        <v/>
      </c>
      <c r="BP236" t="str">
        <f t="shared" si="201"/>
        <v/>
      </c>
      <c r="BQ236" t="str">
        <f t="shared" si="202"/>
        <v/>
      </c>
      <c r="BR236" t="str">
        <f t="shared" si="203"/>
        <v/>
      </c>
      <c r="BS236" t="str">
        <f t="shared" si="204"/>
        <v/>
      </c>
      <c r="BT236" t="str">
        <f t="shared" si="205"/>
        <v/>
      </c>
      <c r="BU236" t="str">
        <f t="shared" si="206"/>
        <v/>
      </c>
      <c r="BV236" t="str">
        <f t="shared" si="207"/>
        <v/>
      </c>
      <c r="BW236" t="str">
        <f t="shared" si="208"/>
        <v/>
      </c>
      <c r="BX236" t="str">
        <f t="shared" si="209"/>
        <v/>
      </c>
      <c r="BY236" t="str">
        <f t="shared" si="210"/>
        <v/>
      </c>
      <c r="BZ236" t="str">
        <f t="shared" si="211"/>
        <v/>
      </c>
      <c r="CA236" t="str">
        <f t="shared" si="212"/>
        <v/>
      </c>
      <c r="CB236" t="str">
        <f t="shared" si="213"/>
        <v/>
      </c>
      <c r="CC236" t="str">
        <f t="shared" si="214"/>
        <v/>
      </c>
      <c r="CD236" t="str">
        <f t="shared" si="215"/>
        <v/>
      </c>
    </row>
    <row r="237" spans="57:82" x14ac:dyDescent="0.2">
      <c r="BE237" t="str">
        <f t="shared" si="190"/>
        <v/>
      </c>
      <c r="BF237" t="str">
        <f t="shared" si="191"/>
        <v/>
      </c>
      <c r="BG237" t="str">
        <f t="shared" si="192"/>
        <v/>
      </c>
      <c r="BH237" t="str">
        <f t="shared" si="193"/>
        <v/>
      </c>
      <c r="BI237" t="str">
        <f t="shared" si="194"/>
        <v/>
      </c>
      <c r="BJ237" t="str">
        <f t="shared" si="195"/>
        <v/>
      </c>
      <c r="BK237" t="str">
        <f t="shared" si="196"/>
        <v/>
      </c>
      <c r="BL237" t="str">
        <f t="shared" si="197"/>
        <v/>
      </c>
      <c r="BM237" t="str">
        <f t="shared" si="198"/>
        <v/>
      </c>
      <c r="BN237" t="str">
        <f t="shared" si="199"/>
        <v/>
      </c>
      <c r="BO237" t="str">
        <f t="shared" si="200"/>
        <v/>
      </c>
      <c r="BP237" t="str">
        <f t="shared" si="201"/>
        <v/>
      </c>
      <c r="BQ237" t="str">
        <f t="shared" si="202"/>
        <v/>
      </c>
      <c r="BR237" t="str">
        <f t="shared" si="203"/>
        <v/>
      </c>
      <c r="BS237" t="str">
        <f t="shared" si="204"/>
        <v/>
      </c>
      <c r="BT237" t="str">
        <f t="shared" si="205"/>
        <v/>
      </c>
      <c r="BU237" t="str">
        <f t="shared" si="206"/>
        <v/>
      </c>
      <c r="BV237" t="str">
        <f t="shared" si="207"/>
        <v/>
      </c>
      <c r="BW237" t="str">
        <f t="shared" si="208"/>
        <v/>
      </c>
      <c r="BX237" t="str">
        <f t="shared" si="209"/>
        <v/>
      </c>
      <c r="BY237" t="str">
        <f t="shared" si="210"/>
        <v/>
      </c>
      <c r="BZ237" t="str">
        <f t="shared" si="211"/>
        <v/>
      </c>
      <c r="CA237" t="str">
        <f t="shared" si="212"/>
        <v/>
      </c>
      <c r="CB237" t="str">
        <f t="shared" si="213"/>
        <v/>
      </c>
      <c r="CC237" t="str">
        <f t="shared" si="214"/>
        <v/>
      </c>
      <c r="CD237" t="str">
        <f t="shared" si="215"/>
        <v/>
      </c>
    </row>
    <row r="238" spans="57:82" x14ac:dyDescent="0.2">
      <c r="BE238" t="str">
        <f t="shared" si="190"/>
        <v/>
      </c>
      <c r="BF238" t="str">
        <f t="shared" si="191"/>
        <v/>
      </c>
      <c r="BG238" t="str">
        <f t="shared" si="192"/>
        <v/>
      </c>
      <c r="BH238" t="str">
        <f t="shared" si="193"/>
        <v/>
      </c>
      <c r="BI238" t="str">
        <f t="shared" si="194"/>
        <v/>
      </c>
      <c r="BJ238" t="str">
        <f t="shared" si="195"/>
        <v/>
      </c>
      <c r="BK238" t="str">
        <f t="shared" si="196"/>
        <v/>
      </c>
      <c r="BL238" t="str">
        <f t="shared" si="197"/>
        <v/>
      </c>
      <c r="BM238" t="str">
        <f t="shared" si="198"/>
        <v/>
      </c>
      <c r="BN238" t="str">
        <f t="shared" si="199"/>
        <v/>
      </c>
      <c r="BO238" t="str">
        <f t="shared" si="200"/>
        <v/>
      </c>
      <c r="BP238" t="str">
        <f t="shared" si="201"/>
        <v/>
      </c>
      <c r="BQ238" t="str">
        <f t="shared" si="202"/>
        <v/>
      </c>
      <c r="BR238" t="str">
        <f t="shared" si="203"/>
        <v/>
      </c>
      <c r="BS238" t="str">
        <f t="shared" si="204"/>
        <v/>
      </c>
      <c r="BT238" t="str">
        <f t="shared" si="205"/>
        <v/>
      </c>
      <c r="BU238" t="str">
        <f t="shared" si="206"/>
        <v/>
      </c>
      <c r="BV238" t="str">
        <f t="shared" si="207"/>
        <v/>
      </c>
      <c r="BW238" t="str">
        <f t="shared" si="208"/>
        <v/>
      </c>
      <c r="BX238" t="str">
        <f t="shared" si="209"/>
        <v/>
      </c>
      <c r="BY238" t="str">
        <f t="shared" si="210"/>
        <v/>
      </c>
      <c r="BZ238" t="str">
        <f t="shared" si="211"/>
        <v/>
      </c>
      <c r="CA238" t="str">
        <f t="shared" si="212"/>
        <v/>
      </c>
      <c r="CB238" t="str">
        <f t="shared" si="213"/>
        <v/>
      </c>
      <c r="CC238" t="str">
        <f t="shared" si="214"/>
        <v/>
      </c>
      <c r="CD238" t="str">
        <f t="shared" si="215"/>
        <v/>
      </c>
    </row>
    <row r="239" spans="57:82" x14ac:dyDescent="0.2">
      <c r="BE239" t="str">
        <f t="shared" si="190"/>
        <v/>
      </c>
      <c r="BF239" t="str">
        <f t="shared" si="191"/>
        <v/>
      </c>
      <c r="BG239" t="str">
        <f t="shared" si="192"/>
        <v/>
      </c>
      <c r="BH239" t="str">
        <f t="shared" si="193"/>
        <v/>
      </c>
      <c r="BI239" t="str">
        <f t="shared" si="194"/>
        <v/>
      </c>
      <c r="BJ239" t="str">
        <f t="shared" si="195"/>
        <v/>
      </c>
      <c r="BK239" t="str">
        <f t="shared" si="196"/>
        <v/>
      </c>
      <c r="BL239" t="str">
        <f t="shared" si="197"/>
        <v/>
      </c>
      <c r="BM239" t="str">
        <f t="shared" si="198"/>
        <v/>
      </c>
      <c r="BN239" t="str">
        <f t="shared" si="199"/>
        <v/>
      </c>
      <c r="BO239" t="str">
        <f t="shared" si="200"/>
        <v/>
      </c>
      <c r="BP239" t="str">
        <f t="shared" si="201"/>
        <v/>
      </c>
      <c r="BQ239" t="str">
        <f t="shared" si="202"/>
        <v/>
      </c>
      <c r="BR239" t="str">
        <f t="shared" si="203"/>
        <v/>
      </c>
      <c r="BS239" t="str">
        <f t="shared" si="204"/>
        <v/>
      </c>
      <c r="BT239" t="str">
        <f t="shared" si="205"/>
        <v/>
      </c>
      <c r="BU239" t="str">
        <f t="shared" si="206"/>
        <v/>
      </c>
      <c r="BV239" t="str">
        <f t="shared" si="207"/>
        <v/>
      </c>
      <c r="BW239" t="str">
        <f t="shared" si="208"/>
        <v/>
      </c>
      <c r="BX239" t="str">
        <f t="shared" si="209"/>
        <v/>
      </c>
      <c r="BY239" t="str">
        <f t="shared" si="210"/>
        <v/>
      </c>
      <c r="BZ239" t="str">
        <f t="shared" si="211"/>
        <v/>
      </c>
      <c r="CA239" t="str">
        <f t="shared" si="212"/>
        <v/>
      </c>
      <c r="CB239" t="str">
        <f t="shared" si="213"/>
        <v/>
      </c>
      <c r="CC239" t="str">
        <f t="shared" si="214"/>
        <v/>
      </c>
      <c r="CD239" t="str">
        <f t="shared" si="215"/>
        <v/>
      </c>
    </row>
    <row r="240" spans="57:82" x14ac:dyDescent="0.2">
      <c r="BE240" t="str">
        <f t="shared" si="190"/>
        <v/>
      </c>
      <c r="BF240" t="str">
        <f t="shared" si="191"/>
        <v/>
      </c>
      <c r="BG240" t="str">
        <f t="shared" si="192"/>
        <v/>
      </c>
      <c r="BH240" t="str">
        <f t="shared" si="193"/>
        <v/>
      </c>
      <c r="BI240" t="str">
        <f t="shared" si="194"/>
        <v/>
      </c>
      <c r="BJ240" t="str">
        <f t="shared" si="195"/>
        <v/>
      </c>
      <c r="BK240" t="str">
        <f t="shared" si="196"/>
        <v/>
      </c>
      <c r="BL240" t="str">
        <f t="shared" si="197"/>
        <v/>
      </c>
      <c r="BM240" t="str">
        <f t="shared" si="198"/>
        <v/>
      </c>
      <c r="BN240" t="str">
        <f t="shared" si="199"/>
        <v/>
      </c>
      <c r="BO240" t="str">
        <f t="shared" si="200"/>
        <v/>
      </c>
      <c r="BP240" t="str">
        <f t="shared" si="201"/>
        <v/>
      </c>
      <c r="BQ240" t="str">
        <f t="shared" si="202"/>
        <v/>
      </c>
      <c r="BR240" t="str">
        <f t="shared" si="203"/>
        <v/>
      </c>
      <c r="BS240" t="str">
        <f t="shared" si="204"/>
        <v/>
      </c>
      <c r="BT240" t="str">
        <f t="shared" si="205"/>
        <v/>
      </c>
      <c r="BU240" t="str">
        <f t="shared" si="206"/>
        <v/>
      </c>
      <c r="BV240" t="str">
        <f t="shared" si="207"/>
        <v/>
      </c>
      <c r="BW240" t="str">
        <f t="shared" si="208"/>
        <v/>
      </c>
      <c r="BX240" t="str">
        <f t="shared" si="209"/>
        <v/>
      </c>
      <c r="BY240" t="str">
        <f t="shared" si="210"/>
        <v/>
      </c>
      <c r="BZ240" t="str">
        <f t="shared" si="211"/>
        <v/>
      </c>
      <c r="CA240" t="str">
        <f t="shared" si="212"/>
        <v/>
      </c>
      <c r="CB240" t="str">
        <f t="shared" si="213"/>
        <v/>
      </c>
      <c r="CC240" t="str">
        <f t="shared" si="214"/>
        <v/>
      </c>
      <c r="CD240" t="str">
        <f t="shared" si="215"/>
        <v/>
      </c>
    </row>
    <row r="241" spans="57:82" x14ac:dyDescent="0.2">
      <c r="BE241" t="str">
        <f t="shared" si="190"/>
        <v/>
      </c>
      <c r="BF241" t="str">
        <f t="shared" si="191"/>
        <v/>
      </c>
      <c r="BG241" t="str">
        <f t="shared" si="192"/>
        <v/>
      </c>
      <c r="BH241" t="str">
        <f t="shared" si="193"/>
        <v/>
      </c>
      <c r="BI241" t="str">
        <f t="shared" si="194"/>
        <v/>
      </c>
      <c r="BJ241" t="str">
        <f t="shared" si="195"/>
        <v/>
      </c>
      <c r="BK241" t="str">
        <f t="shared" si="196"/>
        <v/>
      </c>
      <c r="BL241" t="str">
        <f t="shared" si="197"/>
        <v/>
      </c>
      <c r="BM241" t="str">
        <f t="shared" si="198"/>
        <v/>
      </c>
      <c r="BN241" t="str">
        <f t="shared" si="199"/>
        <v/>
      </c>
      <c r="BO241" t="str">
        <f t="shared" si="200"/>
        <v/>
      </c>
      <c r="BP241" t="str">
        <f t="shared" si="201"/>
        <v/>
      </c>
      <c r="BQ241" t="str">
        <f t="shared" si="202"/>
        <v/>
      </c>
      <c r="BR241" t="str">
        <f t="shared" si="203"/>
        <v/>
      </c>
      <c r="BS241" t="str">
        <f t="shared" si="204"/>
        <v/>
      </c>
      <c r="BT241" t="str">
        <f t="shared" si="205"/>
        <v/>
      </c>
      <c r="BU241" t="str">
        <f t="shared" si="206"/>
        <v/>
      </c>
      <c r="BV241" t="str">
        <f t="shared" si="207"/>
        <v/>
      </c>
      <c r="BW241" t="str">
        <f t="shared" si="208"/>
        <v/>
      </c>
      <c r="BX241" t="str">
        <f t="shared" si="209"/>
        <v/>
      </c>
      <c r="BY241" t="str">
        <f t="shared" si="210"/>
        <v/>
      </c>
      <c r="BZ241" t="str">
        <f t="shared" si="211"/>
        <v/>
      </c>
      <c r="CA241" t="str">
        <f t="shared" si="212"/>
        <v/>
      </c>
      <c r="CB241" t="str">
        <f t="shared" si="213"/>
        <v/>
      </c>
      <c r="CC241" t="str">
        <f t="shared" si="214"/>
        <v/>
      </c>
      <c r="CD241" t="str">
        <f t="shared" si="215"/>
        <v/>
      </c>
    </row>
    <row r="242" spans="57:82" x14ac:dyDescent="0.2">
      <c r="BE242" t="str">
        <f t="shared" si="190"/>
        <v/>
      </c>
      <c r="BF242" t="str">
        <f t="shared" si="191"/>
        <v/>
      </c>
      <c r="BG242" t="str">
        <f t="shared" si="192"/>
        <v/>
      </c>
      <c r="BH242" t="str">
        <f t="shared" si="193"/>
        <v/>
      </c>
      <c r="BI242" t="str">
        <f t="shared" si="194"/>
        <v/>
      </c>
      <c r="BJ242" t="str">
        <f t="shared" si="195"/>
        <v/>
      </c>
      <c r="BK242" t="str">
        <f t="shared" si="196"/>
        <v/>
      </c>
      <c r="BL242" t="str">
        <f t="shared" si="197"/>
        <v/>
      </c>
      <c r="BM242" t="str">
        <f t="shared" si="198"/>
        <v/>
      </c>
      <c r="BN242" t="str">
        <f t="shared" si="199"/>
        <v/>
      </c>
      <c r="BO242" t="str">
        <f t="shared" si="200"/>
        <v/>
      </c>
      <c r="BP242" t="str">
        <f t="shared" si="201"/>
        <v/>
      </c>
      <c r="BQ242" t="str">
        <f t="shared" si="202"/>
        <v/>
      </c>
      <c r="BR242" t="str">
        <f t="shared" si="203"/>
        <v/>
      </c>
      <c r="BS242" t="str">
        <f t="shared" si="204"/>
        <v/>
      </c>
      <c r="BT242" t="str">
        <f t="shared" si="205"/>
        <v/>
      </c>
      <c r="BU242" t="str">
        <f t="shared" si="206"/>
        <v/>
      </c>
      <c r="BV242" t="str">
        <f t="shared" si="207"/>
        <v/>
      </c>
      <c r="BW242" t="str">
        <f t="shared" si="208"/>
        <v/>
      </c>
      <c r="BX242" t="str">
        <f t="shared" si="209"/>
        <v/>
      </c>
      <c r="BY242" t="str">
        <f t="shared" si="210"/>
        <v/>
      </c>
      <c r="BZ242" t="str">
        <f t="shared" si="211"/>
        <v/>
      </c>
      <c r="CA242" t="str">
        <f t="shared" si="212"/>
        <v/>
      </c>
      <c r="CB242" t="str">
        <f t="shared" si="213"/>
        <v/>
      </c>
      <c r="CC242" t="str">
        <f t="shared" si="214"/>
        <v/>
      </c>
      <c r="CD242" t="str">
        <f t="shared" si="215"/>
        <v/>
      </c>
    </row>
    <row r="243" spans="57:82" x14ac:dyDescent="0.2">
      <c r="BE243" t="str">
        <f t="shared" si="190"/>
        <v/>
      </c>
      <c r="BF243" t="str">
        <f t="shared" si="191"/>
        <v/>
      </c>
      <c r="BG243" t="str">
        <f t="shared" si="192"/>
        <v/>
      </c>
      <c r="BH243" t="str">
        <f t="shared" si="193"/>
        <v/>
      </c>
      <c r="BI243" t="str">
        <f t="shared" si="194"/>
        <v/>
      </c>
      <c r="BJ243" t="str">
        <f t="shared" si="195"/>
        <v/>
      </c>
      <c r="BK243" t="str">
        <f t="shared" si="196"/>
        <v/>
      </c>
      <c r="BL243" t="str">
        <f t="shared" si="197"/>
        <v/>
      </c>
      <c r="BM243" t="str">
        <f t="shared" si="198"/>
        <v/>
      </c>
      <c r="BN243" t="str">
        <f t="shared" si="199"/>
        <v/>
      </c>
      <c r="BO243" t="str">
        <f t="shared" si="200"/>
        <v/>
      </c>
      <c r="BP243" t="str">
        <f t="shared" si="201"/>
        <v/>
      </c>
      <c r="BQ243" t="str">
        <f t="shared" si="202"/>
        <v/>
      </c>
      <c r="BR243" t="str">
        <f t="shared" si="203"/>
        <v/>
      </c>
      <c r="BS243" t="str">
        <f t="shared" si="204"/>
        <v/>
      </c>
      <c r="BT243" t="str">
        <f t="shared" si="205"/>
        <v/>
      </c>
      <c r="BU243" t="str">
        <f t="shared" si="206"/>
        <v/>
      </c>
      <c r="BV243" t="str">
        <f t="shared" si="207"/>
        <v/>
      </c>
      <c r="BW243" t="str">
        <f t="shared" si="208"/>
        <v/>
      </c>
      <c r="BX243" t="str">
        <f t="shared" si="209"/>
        <v/>
      </c>
      <c r="BY243" t="str">
        <f t="shared" si="210"/>
        <v/>
      </c>
      <c r="BZ243" t="str">
        <f t="shared" si="211"/>
        <v/>
      </c>
      <c r="CA243" t="str">
        <f t="shared" si="212"/>
        <v/>
      </c>
      <c r="CB243" t="str">
        <f t="shared" si="213"/>
        <v/>
      </c>
      <c r="CC243" t="str">
        <f t="shared" si="214"/>
        <v/>
      </c>
      <c r="CD243" t="str">
        <f t="shared" si="215"/>
        <v/>
      </c>
    </row>
    <row r="244" spans="57:82" x14ac:dyDescent="0.2">
      <c r="BE244" t="str">
        <f t="shared" si="190"/>
        <v/>
      </c>
      <c r="BF244" t="str">
        <f t="shared" si="191"/>
        <v/>
      </c>
      <c r="BG244" t="str">
        <f t="shared" si="192"/>
        <v/>
      </c>
      <c r="BH244" t="str">
        <f t="shared" si="193"/>
        <v/>
      </c>
      <c r="BI244" t="str">
        <f t="shared" si="194"/>
        <v/>
      </c>
      <c r="BJ244" t="str">
        <f t="shared" si="195"/>
        <v/>
      </c>
      <c r="BK244" t="str">
        <f t="shared" si="196"/>
        <v/>
      </c>
      <c r="BL244" t="str">
        <f t="shared" si="197"/>
        <v/>
      </c>
      <c r="BM244" t="str">
        <f t="shared" si="198"/>
        <v/>
      </c>
      <c r="BN244" t="str">
        <f t="shared" si="199"/>
        <v/>
      </c>
      <c r="BO244" t="str">
        <f t="shared" si="200"/>
        <v/>
      </c>
      <c r="BP244" t="str">
        <f t="shared" si="201"/>
        <v/>
      </c>
      <c r="BQ244" t="str">
        <f t="shared" si="202"/>
        <v/>
      </c>
      <c r="BR244" t="str">
        <f t="shared" si="203"/>
        <v/>
      </c>
      <c r="BS244" t="str">
        <f t="shared" si="204"/>
        <v/>
      </c>
      <c r="BT244" t="str">
        <f t="shared" si="205"/>
        <v/>
      </c>
      <c r="BU244" t="str">
        <f t="shared" si="206"/>
        <v/>
      </c>
      <c r="BV244" t="str">
        <f t="shared" si="207"/>
        <v/>
      </c>
      <c r="BW244" t="str">
        <f t="shared" si="208"/>
        <v/>
      </c>
      <c r="BX244" t="str">
        <f t="shared" si="209"/>
        <v/>
      </c>
      <c r="BY244" t="str">
        <f t="shared" si="210"/>
        <v/>
      </c>
      <c r="BZ244" t="str">
        <f t="shared" si="211"/>
        <v/>
      </c>
      <c r="CA244" t="str">
        <f t="shared" si="212"/>
        <v/>
      </c>
      <c r="CB244" t="str">
        <f t="shared" si="213"/>
        <v/>
      </c>
      <c r="CC244" t="str">
        <f t="shared" si="214"/>
        <v/>
      </c>
      <c r="CD244" t="str">
        <f t="shared" si="215"/>
        <v/>
      </c>
    </row>
    <row r="245" spans="57:82" x14ac:dyDescent="0.2">
      <c r="BE245" t="str">
        <f t="shared" si="190"/>
        <v/>
      </c>
      <c r="BF245" t="str">
        <f t="shared" si="191"/>
        <v/>
      </c>
      <c r="BG245" t="str">
        <f t="shared" si="192"/>
        <v/>
      </c>
      <c r="BH245" t="str">
        <f t="shared" si="193"/>
        <v/>
      </c>
      <c r="BI245" t="str">
        <f t="shared" si="194"/>
        <v/>
      </c>
      <c r="BJ245" t="str">
        <f t="shared" si="195"/>
        <v/>
      </c>
      <c r="BK245" t="str">
        <f t="shared" si="196"/>
        <v/>
      </c>
      <c r="BL245" t="str">
        <f t="shared" si="197"/>
        <v/>
      </c>
      <c r="BM245" t="str">
        <f t="shared" si="198"/>
        <v/>
      </c>
      <c r="BN245" t="str">
        <f t="shared" si="199"/>
        <v/>
      </c>
      <c r="BO245" t="str">
        <f t="shared" si="200"/>
        <v/>
      </c>
      <c r="BP245" t="str">
        <f t="shared" si="201"/>
        <v/>
      </c>
      <c r="BQ245" t="str">
        <f t="shared" si="202"/>
        <v/>
      </c>
      <c r="BR245" t="str">
        <f t="shared" si="203"/>
        <v/>
      </c>
      <c r="BS245" t="str">
        <f t="shared" si="204"/>
        <v/>
      </c>
      <c r="BT245" t="str">
        <f t="shared" si="205"/>
        <v/>
      </c>
      <c r="BU245" t="str">
        <f t="shared" si="206"/>
        <v/>
      </c>
      <c r="BV245" t="str">
        <f t="shared" si="207"/>
        <v/>
      </c>
      <c r="BW245" t="str">
        <f t="shared" si="208"/>
        <v/>
      </c>
      <c r="BX245" t="str">
        <f t="shared" si="209"/>
        <v/>
      </c>
      <c r="BY245" t="str">
        <f t="shared" si="210"/>
        <v/>
      </c>
      <c r="BZ245" t="str">
        <f t="shared" si="211"/>
        <v/>
      </c>
      <c r="CA245" t="str">
        <f t="shared" si="212"/>
        <v/>
      </c>
      <c r="CB245" t="str">
        <f t="shared" si="213"/>
        <v/>
      </c>
      <c r="CC245" t="str">
        <f t="shared" si="214"/>
        <v/>
      </c>
      <c r="CD245" t="str">
        <f t="shared" si="215"/>
        <v/>
      </c>
    </row>
    <row r="246" spans="57:82" x14ac:dyDescent="0.2">
      <c r="BE246" t="str">
        <f t="shared" si="190"/>
        <v/>
      </c>
      <c r="BF246" t="str">
        <f t="shared" si="191"/>
        <v/>
      </c>
      <c r="BG246" t="str">
        <f t="shared" si="192"/>
        <v/>
      </c>
      <c r="BH246" t="str">
        <f t="shared" si="193"/>
        <v/>
      </c>
      <c r="BI246" t="str">
        <f t="shared" si="194"/>
        <v/>
      </c>
      <c r="BJ246" t="str">
        <f t="shared" si="195"/>
        <v/>
      </c>
      <c r="BK246" t="str">
        <f t="shared" si="196"/>
        <v/>
      </c>
      <c r="BL246" t="str">
        <f t="shared" si="197"/>
        <v/>
      </c>
      <c r="BM246" t="str">
        <f t="shared" si="198"/>
        <v/>
      </c>
      <c r="BN246" t="str">
        <f t="shared" si="199"/>
        <v/>
      </c>
      <c r="BO246" t="str">
        <f t="shared" si="200"/>
        <v/>
      </c>
      <c r="BP246" t="str">
        <f t="shared" si="201"/>
        <v/>
      </c>
      <c r="BQ246" t="str">
        <f t="shared" si="202"/>
        <v/>
      </c>
      <c r="BR246" t="str">
        <f t="shared" si="203"/>
        <v/>
      </c>
      <c r="BS246" t="str">
        <f t="shared" si="204"/>
        <v/>
      </c>
      <c r="BT246" t="str">
        <f t="shared" si="205"/>
        <v/>
      </c>
      <c r="BU246" t="str">
        <f t="shared" si="206"/>
        <v/>
      </c>
      <c r="BV246" t="str">
        <f t="shared" si="207"/>
        <v/>
      </c>
      <c r="BW246" t="str">
        <f t="shared" si="208"/>
        <v/>
      </c>
      <c r="BX246" t="str">
        <f t="shared" si="209"/>
        <v/>
      </c>
      <c r="BY246" t="str">
        <f t="shared" si="210"/>
        <v/>
      </c>
      <c r="BZ246" t="str">
        <f t="shared" si="211"/>
        <v/>
      </c>
      <c r="CA246" t="str">
        <f t="shared" si="212"/>
        <v/>
      </c>
      <c r="CB246" t="str">
        <f t="shared" si="213"/>
        <v/>
      </c>
      <c r="CC246" t="str">
        <f t="shared" si="214"/>
        <v/>
      </c>
      <c r="CD246" t="str">
        <f t="shared" si="215"/>
        <v/>
      </c>
    </row>
    <row r="247" spans="57:82" x14ac:dyDescent="0.2">
      <c r="BE247" t="str">
        <f t="shared" si="190"/>
        <v/>
      </c>
      <c r="BF247" t="str">
        <f t="shared" si="191"/>
        <v/>
      </c>
      <c r="BG247" t="str">
        <f t="shared" si="192"/>
        <v/>
      </c>
      <c r="BH247" t="str">
        <f t="shared" si="193"/>
        <v/>
      </c>
      <c r="BI247" t="str">
        <f t="shared" si="194"/>
        <v/>
      </c>
      <c r="BJ247" t="str">
        <f t="shared" si="195"/>
        <v/>
      </c>
      <c r="BK247" t="str">
        <f t="shared" si="196"/>
        <v/>
      </c>
      <c r="BL247" t="str">
        <f t="shared" si="197"/>
        <v/>
      </c>
      <c r="BM247" t="str">
        <f t="shared" si="198"/>
        <v/>
      </c>
      <c r="BN247" t="str">
        <f t="shared" si="199"/>
        <v/>
      </c>
      <c r="BO247" t="str">
        <f t="shared" si="200"/>
        <v/>
      </c>
      <c r="BP247" t="str">
        <f t="shared" si="201"/>
        <v/>
      </c>
      <c r="BQ247" t="str">
        <f t="shared" si="202"/>
        <v/>
      </c>
      <c r="BR247" t="str">
        <f t="shared" si="203"/>
        <v/>
      </c>
      <c r="BS247" t="str">
        <f t="shared" si="204"/>
        <v/>
      </c>
      <c r="BT247" t="str">
        <f t="shared" si="205"/>
        <v/>
      </c>
      <c r="BU247" t="str">
        <f t="shared" si="206"/>
        <v/>
      </c>
      <c r="BV247" t="str">
        <f t="shared" si="207"/>
        <v/>
      </c>
      <c r="BW247" t="str">
        <f t="shared" si="208"/>
        <v/>
      </c>
      <c r="BX247" t="str">
        <f t="shared" si="209"/>
        <v/>
      </c>
      <c r="BY247" t="str">
        <f t="shared" si="210"/>
        <v/>
      </c>
      <c r="BZ247" t="str">
        <f t="shared" si="211"/>
        <v/>
      </c>
      <c r="CA247" t="str">
        <f t="shared" si="212"/>
        <v/>
      </c>
      <c r="CB247" t="str">
        <f t="shared" si="213"/>
        <v/>
      </c>
      <c r="CC247" t="str">
        <f t="shared" si="214"/>
        <v/>
      </c>
      <c r="CD247" t="str">
        <f t="shared" si="215"/>
        <v/>
      </c>
    </row>
    <row r="248" spans="57:82" x14ac:dyDescent="0.2">
      <c r="BE248" t="str">
        <f t="shared" si="190"/>
        <v/>
      </c>
      <c r="BF248" t="str">
        <f t="shared" si="191"/>
        <v/>
      </c>
      <c r="BG248" t="str">
        <f t="shared" si="192"/>
        <v/>
      </c>
      <c r="BH248" t="str">
        <f t="shared" si="193"/>
        <v/>
      </c>
      <c r="BI248" t="str">
        <f t="shared" si="194"/>
        <v/>
      </c>
      <c r="BJ248" t="str">
        <f t="shared" si="195"/>
        <v/>
      </c>
      <c r="BK248" t="str">
        <f t="shared" si="196"/>
        <v/>
      </c>
      <c r="BL248" t="str">
        <f t="shared" si="197"/>
        <v/>
      </c>
      <c r="BM248" t="str">
        <f t="shared" si="198"/>
        <v/>
      </c>
      <c r="BN248" t="str">
        <f t="shared" si="199"/>
        <v/>
      </c>
      <c r="BO248" t="str">
        <f t="shared" si="200"/>
        <v/>
      </c>
      <c r="BP248" t="str">
        <f t="shared" si="201"/>
        <v/>
      </c>
      <c r="BQ248" t="str">
        <f t="shared" si="202"/>
        <v/>
      </c>
      <c r="BR248" t="str">
        <f t="shared" si="203"/>
        <v/>
      </c>
      <c r="BS248" t="str">
        <f t="shared" si="204"/>
        <v/>
      </c>
      <c r="BT248" t="str">
        <f t="shared" si="205"/>
        <v/>
      </c>
      <c r="BU248" t="str">
        <f t="shared" si="206"/>
        <v/>
      </c>
      <c r="BV248" t="str">
        <f t="shared" si="207"/>
        <v/>
      </c>
      <c r="BW248" t="str">
        <f t="shared" si="208"/>
        <v/>
      </c>
      <c r="BX248" t="str">
        <f t="shared" si="209"/>
        <v/>
      </c>
      <c r="BY248" t="str">
        <f t="shared" si="210"/>
        <v/>
      </c>
      <c r="BZ248" t="str">
        <f t="shared" si="211"/>
        <v/>
      </c>
      <c r="CA248" t="str">
        <f t="shared" si="212"/>
        <v/>
      </c>
      <c r="CB248" t="str">
        <f t="shared" si="213"/>
        <v/>
      </c>
      <c r="CC248" t="str">
        <f t="shared" si="214"/>
        <v/>
      </c>
      <c r="CD248" t="str">
        <f t="shared" si="215"/>
        <v/>
      </c>
    </row>
    <row r="249" spans="57:82" x14ac:dyDescent="0.2">
      <c r="BE249" t="str">
        <f t="shared" si="190"/>
        <v/>
      </c>
      <c r="BF249" t="str">
        <f t="shared" si="191"/>
        <v/>
      </c>
      <c r="BG249" t="str">
        <f t="shared" si="192"/>
        <v/>
      </c>
      <c r="BH249" t="str">
        <f t="shared" si="193"/>
        <v/>
      </c>
      <c r="BI249" t="str">
        <f t="shared" si="194"/>
        <v/>
      </c>
      <c r="BJ249" t="str">
        <f t="shared" si="195"/>
        <v/>
      </c>
      <c r="BK249" t="str">
        <f t="shared" si="196"/>
        <v/>
      </c>
      <c r="BL249" t="str">
        <f t="shared" si="197"/>
        <v/>
      </c>
      <c r="BM249" t="str">
        <f t="shared" si="198"/>
        <v/>
      </c>
      <c r="BN249" t="str">
        <f t="shared" si="199"/>
        <v/>
      </c>
      <c r="BO249" t="str">
        <f t="shared" si="200"/>
        <v/>
      </c>
      <c r="BP249" t="str">
        <f t="shared" si="201"/>
        <v/>
      </c>
      <c r="BQ249" t="str">
        <f t="shared" si="202"/>
        <v/>
      </c>
      <c r="BR249" t="str">
        <f t="shared" si="203"/>
        <v/>
      </c>
      <c r="BS249" t="str">
        <f t="shared" si="204"/>
        <v/>
      </c>
      <c r="BT249" t="str">
        <f t="shared" si="205"/>
        <v/>
      </c>
      <c r="BU249" t="str">
        <f t="shared" si="206"/>
        <v/>
      </c>
      <c r="BV249" t="str">
        <f t="shared" si="207"/>
        <v/>
      </c>
      <c r="BW249" t="str">
        <f t="shared" si="208"/>
        <v/>
      </c>
      <c r="BX249" t="str">
        <f t="shared" si="209"/>
        <v/>
      </c>
      <c r="BY249" t="str">
        <f t="shared" si="210"/>
        <v/>
      </c>
      <c r="BZ249" t="str">
        <f t="shared" si="211"/>
        <v/>
      </c>
      <c r="CA249" t="str">
        <f t="shared" si="212"/>
        <v/>
      </c>
      <c r="CB249" t="str">
        <f t="shared" si="213"/>
        <v/>
      </c>
      <c r="CC249" t="str">
        <f t="shared" si="214"/>
        <v/>
      </c>
      <c r="CD249" t="str">
        <f t="shared" si="215"/>
        <v/>
      </c>
    </row>
    <row r="250" spans="57:82" x14ac:dyDescent="0.2">
      <c r="BE250" t="str">
        <f t="shared" si="190"/>
        <v/>
      </c>
      <c r="BF250" t="str">
        <f t="shared" si="191"/>
        <v/>
      </c>
      <c r="BG250" t="str">
        <f t="shared" si="192"/>
        <v/>
      </c>
      <c r="BH250" t="str">
        <f t="shared" si="193"/>
        <v/>
      </c>
      <c r="BI250" t="str">
        <f t="shared" si="194"/>
        <v/>
      </c>
      <c r="BJ250" t="str">
        <f t="shared" si="195"/>
        <v/>
      </c>
      <c r="BK250" t="str">
        <f t="shared" si="196"/>
        <v/>
      </c>
      <c r="BL250" t="str">
        <f t="shared" si="197"/>
        <v/>
      </c>
      <c r="BM250" t="str">
        <f t="shared" si="198"/>
        <v/>
      </c>
      <c r="BN250" t="str">
        <f t="shared" si="199"/>
        <v/>
      </c>
      <c r="BO250" t="str">
        <f t="shared" si="200"/>
        <v/>
      </c>
      <c r="BP250" t="str">
        <f t="shared" si="201"/>
        <v/>
      </c>
      <c r="BQ250" t="str">
        <f t="shared" si="202"/>
        <v/>
      </c>
      <c r="BR250" t="str">
        <f t="shared" si="203"/>
        <v/>
      </c>
      <c r="BS250" t="str">
        <f t="shared" si="204"/>
        <v/>
      </c>
      <c r="BT250" t="str">
        <f t="shared" si="205"/>
        <v/>
      </c>
      <c r="BU250" t="str">
        <f t="shared" si="206"/>
        <v/>
      </c>
      <c r="BV250" t="str">
        <f t="shared" si="207"/>
        <v/>
      </c>
      <c r="BW250" t="str">
        <f t="shared" si="208"/>
        <v/>
      </c>
      <c r="BX250" t="str">
        <f t="shared" si="209"/>
        <v/>
      </c>
      <c r="BY250" t="str">
        <f t="shared" si="210"/>
        <v/>
      </c>
      <c r="BZ250" t="str">
        <f t="shared" si="211"/>
        <v/>
      </c>
      <c r="CA250" t="str">
        <f t="shared" si="212"/>
        <v/>
      </c>
      <c r="CB250" t="str">
        <f t="shared" si="213"/>
        <v/>
      </c>
      <c r="CC250" t="str">
        <f t="shared" si="214"/>
        <v/>
      </c>
      <c r="CD250" t="str">
        <f t="shared" si="215"/>
        <v/>
      </c>
    </row>
    <row r="251" spans="57:82" x14ac:dyDescent="0.2">
      <c r="BE251" t="str">
        <f t="shared" si="190"/>
        <v/>
      </c>
      <c r="BF251" t="str">
        <f t="shared" si="191"/>
        <v/>
      </c>
      <c r="BG251" t="str">
        <f t="shared" si="192"/>
        <v/>
      </c>
      <c r="BH251" t="str">
        <f t="shared" si="193"/>
        <v/>
      </c>
      <c r="BI251" t="str">
        <f t="shared" si="194"/>
        <v/>
      </c>
      <c r="BJ251" t="str">
        <f t="shared" si="195"/>
        <v/>
      </c>
      <c r="BK251" t="str">
        <f t="shared" si="196"/>
        <v/>
      </c>
      <c r="BL251" t="str">
        <f t="shared" si="197"/>
        <v/>
      </c>
      <c r="BM251" t="str">
        <f t="shared" si="198"/>
        <v/>
      </c>
      <c r="BN251" t="str">
        <f t="shared" si="199"/>
        <v/>
      </c>
      <c r="BO251" t="str">
        <f t="shared" si="200"/>
        <v/>
      </c>
      <c r="BP251" t="str">
        <f t="shared" si="201"/>
        <v/>
      </c>
      <c r="BQ251" t="str">
        <f t="shared" si="202"/>
        <v/>
      </c>
      <c r="BR251" t="str">
        <f t="shared" si="203"/>
        <v/>
      </c>
      <c r="BS251" t="str">
        <f t="shared" si="204"/>
        <v/>
      </c>
      <c r="BT251" t="str">
        <f t="shared" si="205"/>
        <v/>
      </c>
      <c r="BU251" t="str">
        <f t="shared" si="206"/>
        <v/>
      </c>
      <c r="BV251" t="str">
        <f t="shared" si="207"/>
        <v/>
      </c>
      <c r="BW251" t="str">
        <f t="shared" si="208"/>
        <v/>
      </c>
      <c r="BX251" t="str">
        <f t="shared" si="209"/>
        <v/>
      </c>
      <c r="BY251" t="str">
        <f t="shared" si="210"/>
        <v/>
      </c>
      <c r="BZ251" t="str">
        <f t="shared" si="211"/>
        <v/>
      </c>
      <c r="CA251" t="str">
        <f t="shared" si="212"/>
        <v/>
      </c>
      <c r="CB251" t="str">
        <f t="shared" si="213"/>
        <v/>
      </c>
      <c r="CC251" t="str">
        <f t="shared" si="214"/>
        <v/>
      </c>
      <c r="CD251" t="str">
        <f t="shared" si="215"/>
        <v/>
      </c>
    </row>
    <row r="252" spans="57:82" x14ac:dyDescent="0.2">
      <c r="BE252" t="str">
        <f t="shared" si="190"/>
        <v/>
      </c>
      <c r="BF252" t="str">
        <f t="shared" si="191"/>
        <v/>
      </c>
      <c r="BG252" t="str">
        <f t="shared" si="192"/>
        <v/>
      </c>
      <c r="BH252" t="str">
        <f t="shared" si="193"/>
        <v/>
      </c>
      <c r="BI252" t="str">
        <f t="shared" si="194"/>
        <v/>
      </c>
      <c r="BJ252" t="str">
        <f t="shared" si="195"/>
        <v/>
      </c>
      <c r="BK252" t="str">
        <f t="shared" si="196"/>
        <v/>
      </c>
      <c r="BL252" t="str">
        <f t="shared" si="197"/>
        <v/>
      </c>
      <c r="BM252" t="str">
        <f t="shared" si="198"/>
        <v/>
      </c>
      <c r="BN252" t="str">
        <f t="shared" si="199"/>
        <v/>
      </c>
      <c r="BO252" t="str">
        <f t="shared" si="200"/>
        <v/>
      </c>
      <c r="BP252" t="str">
        <f t="shared" si="201"/>
        <v/>
      </c>
      <c r="BQ252" t="str">
        <f t="shared" si="202"/>
        <v/>
      </c>
      <c r="BR252" t="str">
        <f t="shared" si="203"/>
        <v/>
      </c>
      <c r="BS252" t="str">
        <f t="shared" si="204"/>
        <v/>
      </c>
      <c r="BT252" t="str">
        <f t="shared" si="205"/>
        <v/>
      </c>
      <c r="BU252" t="str">
        <f t="shared" si="206"/>
        <v/>
      </c>
      <c r="BV252" t="str">
        <f t="shared" si="207"/>
        <v/>
      </c>
      <c r="BW252" t="str">
        <f t="shared" si="208"/>
        <v/>
      </c>
      <c r="BX252" t="str">
        <f t="shared" si="209"/>
        <v/>
      </c>
      <c r="BY252" t="str">
        <f t="shared" si="210"/>
        <v/>
      </c>
      <c r="BZ252" t="str">
        <f t="shared" si="211"/>
        <v/>
      </c>
      <c r="CA252" t="str">
        <f t="shared" si="212"/>
        <v/>
      </c>
      <c r="CB252" t="str">
        <f t="shared" si="213"/>
        <v/>
      </c>
      <c r="CC252" t="str">
        <f t="shared" si="214"/>
        <v/>
      </c>
      <c r="CD252" t="str">
        <f t="shared" si="215"/>
        <v/>
      </c>
    </row>
    <row r="253" spans="57:82" x14ac:dyDescent="0.2">
      <c r="BE253" t="str">
        <f t="shared" si="190"/>
        <v/>
      </c>
      <c r="BF253" t="str">
        <f t="shared" si="191"/>
        <v/>
      </c>
      <c r="BG253" t="str">
        <f t="shared" si="192"/>
        <v/>
      </c>
      <c r="BH253" t="str">
        <f t="shared" si="193"/>
        <v/>
      </c>
      <c r="BI253" t="str">
        <f t="shared" si="194"/>
        <v/>
      </c>
      <c r="BJ253" t="str">
        <f t="shared" si="195"/>
        <v/>
      </c>
      <c r="BK253" t="str">
        <f t="shared" si="196"/>
        <v/>
      </c>
      <c r="BL253" t="str">
        <f t="shared" si="197"/>
        <v/>
      </c>
      <c r="BM253" t="str">
        <f t="shared" si="198"/>
        <v/>
      </c>
      <c r="BN253" t="str">
        <f t="shared" si="199"/>
        <v/>
      </c>
      <c r="BO253" t="str">
        <f t="shared" si="200"/>
        <v/>
      </c>
      <c r="BP253" t="str">
        <f t="shared" si="201"/>
        <v/>
      </c>
      <c r="BQ253" t="str">
        <f t="shared" si="202"/>
        <v/>
      </c>
      <c r="BR253" t="str">
        <f t="shared" si="203"/>
        <v/>
      </c>
      <c r="BS253" t="str">
        <f t="shared" si="204"/>
        <v/>
      </c>
      <c r="BT253" t="str">
        <f t="shared" si="205"/>
        <v/>
      </c>
      <c r="BU253" t="str">
        <f t="shared" si="206"/>
        <v/>
      </c>
      <c r="BV253" t="str">
        <f t="shared" si="207"/>
        <v/>
      </c>
      <c r="BW253" t="str">
        <f t="shared" si="208"/>
        <v/>
      </c>
      <c r="BX253" t="str">
        <f t="shared" si="209"/>
        <v/>
      </c>
      <c r="BY253" t="str">
        <f t="shared" si="210"/>
        <v/>
      </c>
      <c r="BZ253" t="str">
        <f t="shared" si="211"/>
        <v/>
      </c>
      <c r="CA253" t="str">
        <f t="shared" si="212"/>
        <v/>
      </c>
      <c r="CB253" t="str">
        <f t="shared" si="213"/>
        <v/>
      </c>
      <c r="CC253" t="str">
        <f t="shared" si="214"/>
        <v/>
      </c>
      <c r="CD253" t="str">
        <f t="shared" si="215"/>
        <v/>
      </c>
    </row>
    <row r="254" spans="57:82" x14ac:dyDescent="0.2">
      <c r="BE254" t="str">
        <f t="shared" si="190"/>
        <v/>
      </c>
      <c r="BF254" t="str">
        <f t="shared" si="191"/>
        <v/>
      </c>
      <c r="BG254" t="str">
        <f t="shared" si="192"/>
        <v/>
      </c>
      <c r="BH254" t="str">
        <f t="shared" si="193"/>
        <v/>
      </c>
      <c r="BI254" t="str">
        <f t="shared" si="194"/>
        <v/>
      </c>
      <c r="BJ254" t="str">
        <f t="shared" si="195"/>
        <v/>
      </c>
      <c r="BK254" t="str">
        <f t="shared" si="196"/>
        <v/>
      </c>
      <c r="BL254" t="str">
        <f t="shared" si="197"/>
        <v/>
      </c>
      <c r="BM254" t="str">
        <f t="shared" si="198"/>
        <v/>
      </c>
      <c r="BN254" t="str">
        <f t="shared" si="199"/>
        <v/>
      </c>
      <c r="BO254" t="str">
        <f t="shared" si="200"/>
        <v/>
      </c>
      <c r="BP254" t="str">
        <f t="shared" si="201"/>
        <v/>
      </c>
      <c r="BQ254" t="str">
        <f t="shared" si="202"/>
        <v/>
      </c>
      <c r="BR254" t="str">
        <f t="shared" si="203"/>
        <v/>
      </c>
      <c r="BS254" t="str">
        <f t="shared" si="204"/>
        <v/>
      </c>
      <c r="BT254" t="str">
        <f t="shared" si="205"/>
        <v/>
      </c>
      <c r="BU254" t="str">
        <f t="shared" si="206"/>
        <v/>
      </c>
      <c r="BV254" t="str">
        <f t="shared" si="207"/>
        <v/>
      </c>
      <c r="BW254" t="str">
        <f t="shared" si="208"/>
        <v/>
      </c>
      <c r="BX254" t="str">
        <f t="shared" si="209"/>
        <v/>
      </c>
      <c r="BY254" t="str">
        <f t="shared" si="210"/>
        <v/>
      </c>
      <c r="BZ254" t="str">
        <f t="shared" si="211"/>
        <v/>
      </c>
      <c r="CA254" t="str">
        <f t="shared" si="212"/>
        <v/>
      </c>
      <c r="CB254" t="str">
        <f t="shared" si="213"/>
        <v/>
      </c>
      <c r="CC254" t="str">
        <f t="shared" si="214"/>
        <v/>
      </c>
      <c r="CD254" t="str">
        <f t="shared" si="215"/>
        <v/>
      </c>
    </row>
    <row r="255" spans="57:82" x14ac:dyDescent="0.2">
      <c r="BE255" t="str">
        <f t="shared" si="190"/>
        <v/>
      </c>
      <c r="BF255" t="str">
        <f t="shared" si="191"/>
        <v/>
      </c>
      <c r="BG255" t="str">
        <f t="shared" si="192"/>
        <v/>
      </c>
      <c r="BH255" t="str">
        <f t="shared" si="193"/>
        <v/>
      </c>
      <c r="BI255" t="str">
        <f t="shared" si="194"/>
        <v/>
      </c>
      <c r="BJ255" t="str">
        <f t="shared" si="195"/>
        <v/>
      </c>
      <c r="BK255" t="str">
        <f t="shared" si="196"/>
        <v/>
      </c>
      <c r="BL255" t="str">
        <f t="shared" si="197"/>
        <v/>
      </c>
      <c r="BM255" t="str">
        <f t="shared" si="198"/>
        <v/>
      </c>
      <c r="BN255" t="str">
        <f t="shared" si="199"/>
        <v/>
      </c>
      <c r="BO255" t="str">
        <f t="shared" si="200"/>
        <v/>
      </c>
      <c r="BP255" t="str">
        <f t="shared" si="201"/>
        <v/>
      </c>
      <c r="BQ255" t="str">
        <f t="shared" si="202"/>
        <v/>
      </c>
      <c r="BR255" t="str">
        <f t="shared" si="203"/>
        <v/>
      </c>
      <c r="BS255" t="str">
        <f t="shared" si="204"/>
        <v/>
      </c>
      <c r="BT255" t="str">
        <f t="shared" si="205"/>
        <v/>
      </c>
      <c r="BU255" t="str">
        <f t="shared" si="206"/>
        <v/>
      </c>
      <c r="BV255" t="str">
        <f t="shared" si="207"/>
        <v/>
      </c>
      <c r="BW255" t="str">
        <f t="shared" si="208"/>
        <v/>
      </c>
      <c r="BX255" t="str">
        <f t="shared" si="209"/>
        <v/>
      </c>
      <c r="BY255" t="str">
        <f t="shared" si="210"/>
        <v/>
      </c>
      <c r="BZ255" t="str">
        <f t="shared" si="211"/>
        <v/>
      </c>
      <c r="CA255" t="str">
        <f t="shared" si="212"/>
        <v/>
      </c>
      <c r="CB255" t="str">
        <f t="shared" si="213"/>
        <v/>
      </c>
      <c r="CC255" t="str">
        <f t="shared" si="214"/>
        <v/>
      </c>
      <c r="CD255" t="str">
        <f t="shared" si="215"/>
        <v/>
      </c>
    </row>
    <row r="256" spans="57:82" x14ac:dyDescent="0.2">
      <c r="BE256" t="str">
        <f t="shared" si="190"/>
        <v/>
      </c>
      <c r="BF256" t="str">
        <f t="shared" si="191"/>
        <v/>
      </c>
      <c r="BG256" t="str">
        <f t="shared" si="192"/>
        <v/>
      </c>
      <c r="BH256" t="str">
        <f t="shared" si="193"/>
        <v/>
      </c>
      <c r="BI256" t="str">
        <f t="shared" si="194"/>
        <v/>
      </c>
      <c r="BJ256" t="str">
        <f t="shared" si="195"/>
        <v/>
      </c>
      <c r="BK256" t="str">
        <f t="shared" si="196"/>
        <v/>
      </c>
      <c r="BL256" t="str">
        <f t="shared" si="197"/>
        <v/>
      </c>
      <c r="BM256" t="str">
        <f t="shared" si="198"/>
        <v/>
      </c>
      <c r="BN256" t="str">
        <f t="shared" si="199"/>
        <v/>
      </c>
      <c r="BO256" t="str">
        <f t="shared" si="200"/>
        <v/>
      </c>
      <c r="BP256" t="str">
        <f t="shared" si="201"/>
        <v/>
      </c>
      <c r="BQ256" t="str">
        <f t="shared" si="202"/>
        <v/>
      </c>
      <c r="BR256" t="str">
        <f t="shared" si="203"/>
        <v/>
      </c>
      <c r="BS256" t="str">
        <f t="shared" si="204"/>
        <v/>
      </c>
      <c r="BT256" t="str">
        <f t="shared" si="205"/>
        <v/>
      </c>
      <c r="BU256" t="str">
        <f t="shared" si="206"/>
        <v/>
      </c>
      <c r="BV256" t="str">
        <f t="shared" si="207"/>
        <v/>
      </c>
      <c r="BW256" t="str">
        <f t="shared" si="208"/>
        <v/>
      </c>
      <c r="BX256" t="str">
        <f t="shared" si="209"/>
        <v/>
      </c>
      <c r="BY256" t="str">
        <f t="shared" si="210"/>
        <v/>
      </c>
      <c r="BZ256" t="str">
        <f t="shared" si="211"/>
        <v/>
      </c>
      <c r="CA256" t="str">
        <f t="shared" si="212"/>
        <v/>
      </c>
      <c r="CB256" t="str">
        <f t="shared" si="213"/>
        <v/>
      </c>
      <c r="CC256" t="str">
        <f t="shared" si="214"/>
        <v/>
      </c>
      <c r="CD256" t="str">
        <f t="shared" si="215"/>
        <v/>
      </c>
    </row>
    <row r="257" spans="57:82" x14ac:dyDescent="0.2">
      <c r="BE257" t="str">
        <f t="shared" si="190"/>
        <v/>
      </c>
      <c r="BF257" t="str">
        <f t="shared" si="191"/>
        <v/>
      </c>
      <c r="BG257" t="str">
        <f t="shared" si="192"/>
        <v/>
      </c>
      <c r="BH257" t="str">
        <f t="shared" si="193"/>
        <v/>
      </c>
      <c r="BI257" t="str">
        <f t="shared" si="194"/>
        <v/>
      </c>
      <c r="BJ257" t="str">
        <f t="shared" si="195"/>
        <v/>
      </c>
      <c r="BK257" t="str">
        <f t="shared" si="196"/>
        <v/>
      </c>
      <c r="BL257" t="str">
        <f t="shared" si="197"/>
        <v/>
      </c>
      <c r="BM257" t="str">
        <f t="shared" si="198"/>
        <v/>
      </c>
      <c r="BN257" t="str">
        <f t="shared" si="199"/>
        <v/>
      </c>
      <c r="BO257" t="str">
        <f t="shared" si="200"/>
        <v/>
      </c>
      <c r="BP257" t="str">
        <f t="shared" si="201"/>
        <v/>
      </c>
      <c r="BQ257" t="str">
        <f t="shared" si="202"/>
        <v/>
      </c>
      <c r="BR257" t="str">
        <f t="shared" si="203"/>
        <v/>
      </c>
      <c r="BS257" t="str">
        <f t="shared" si="204"/>
        <v/>
      </c>
      <c r="BT257" t="str">
        <f t="shared" si="205"/>
        <v/>
      </c>
      <c r="BU257" t="str">
        <f t="shared" si="206"/>
        <v/>
      </c>
      <c r="BV257" t="str">
        <f t="shared" si="207"/>
        <v/>
      </c>
      <c r="BW257" t="str">
        <f t="shared" si="208"/>
        <v/>
      </c>
      <c r="BX257" t="str">
        <f t="shared" si="209"/>
        <v/>
      </c>
      <c r="BY257" t="str">
        <f t="shared" si="210"/>
        <v/>
      </c>
      <c r="BZ257" t="str">
        <f t="shared" si="211"/>
        <v/>
      </c>
      <c r="CA257" t="str">
        <f t="shared" si="212"/>
        <v/>
      </c>
      <c r="CB257" t="str">
        <f t="shared" si="213"/>
        <v/>
      </c>
      <c r="CC257" t="str">
        <f t="shared" si="214"/>
        <v/>
      </c>
      <c r="CD257" t="str">
        <f t="shared" si="215"/>
        <v/>
      </c>
    </row>
    <row r="258" spans="57:82" x14ac:dyDescent="0.2">
      <c r="BE258" t="str">
        <f t="shared" si="190"/>
        <v/>
      </c>
      <c r="BF258" t="str">
        <f t="shared" si="191"/>
        <v/>
      </c>
      <c r="BG258" t="str">
        <f t="shared" si="192"/>
        <v/>
      </c>
      <c r="BH258" t="str">
        <f t="shared" si="193"/>
        <v/>
      </c>
      <c r="BI258" t="str">
        <f t="shared" si="194"/>
        <v/>
      </c>
      <c r="BJ258" t="str">
        <f t="shared" si="195"/>
        <v/>
      </c>
      <c r="BK258" t="str">
        <f t="shared" si="196"/>
        <v/>
      </c>
      <c r="BL258" t="str">
        <f t="shared" si="197"/>
        <v/>
      </c>
      <c r="BM258" t="str">
        <f t="shared" si="198"/>
        <v/>
      </c>
      <c r="BN258" t="str">
        <f t="shared" si="199"/>
        <v/>
      </c>
      <c r="BO258" t="str">
        <f t="shared" si="200"/>
        <v/>
      </c>
      <c r="BP258" t="str">
        <f t="shared" si="201"/>
        <v/>
      </c>
      <c r="BQ258" t="str">
        <f t="shared" si="202"/>
        <v/>
      </c>
      <c r="BR258" t="str">
        <f t="shared" si="203"/>
        <v/>
      </c>
      <c r="BS258" t="str">
        <f t="shared" si="204"/>
        <v/>
      </c>
      <c r="BT258" t="str">
        <f t="shared" si="205"/>
        <v/>
      </c>
      <c r="BU258" t="str">
        <f t="shared" si="206"/>
        <v/>
      </c>
      <c r="BV258" t="str">
        <f t="shared" si="207"/>
        <v/>
      </c>
      <c r="BW258" t="str">
        <f t="shared" si="208"/>
        <v/>
      </c>
      <c r="BX258" t="str">
        <f t="shared" si="209"/>
        <v/>
      </c>
      <c r="BY258" t="str">
        <f t="shared" si="210"/>
        <v/>
      </c>
      <c r="BZ258" t="str">
        <f t="shared" si="211"/>
        <v/>
      </c>
      <c r="CA258" t="str">
        <f t="shared" si="212"/>
        <v/>
      </c>
      <c r="CB258" t="str">
        <f t="shared" si="213"/>
        <v/>
      </c>
      <c r="CC258" t="str">
        <f t="shared" si="214"/>
        <v/>
      </c>
      <c r="CD258" t="str">
        <f t="shared" si="215"/>
        <v/>
      </c>
    </row>
    <row r="259" spans="57:82" x14ac:dyDescent="0.2">
      <c r="BE259" t="str">
        <f t="shared" si="190"/>
        <v/>
      </c>
      <c r="BF259" t="str">
        <f t="shared" si="191"/>
        <v/>
      </c>
      <c r="BG259" t="str">
        <f t="shared" si="192"/>
        <v/>
      </c>
      <c r="BH259" t="str">
        <f t="shared" si="193"/>
        <v/>
      </c>
      <c r="BI259" t="str">
        <f t="shared" si="194"/>
        <v/>
      </c>
      <c r="BJ259" t="str">
        <f t="shared" si="195"/>
        <v/>
      </c>
      <c r="BK259" t="str">
        <f t="shared" si="196"/>
        <v/>
      </c>
      <c r="BL259" t="str">
        <f t="shared" si="197"/>
        <v/>
      </c>
      <c r="BM259" t="str">
        <f t="shared" si="198"/>
        <v/>
      </c>
      <c r="BN259" t="str">
        <f t="shared" si="199"/>
        <v/>
      </c>
      <c r="BO259" t="str">
        <f t="shared" si="200"/>
        <v/>
      </c>
      <c r="BP259" t="str">
        <f t="shared" si="201"/>
        <v/>
      </c>
      <c r="BQ259" t="str">
        <f t="shared" si="202"/>
        <v/>
      </c>
      <c r="BR259" t="str">
        <f t="shared" si="203"/>
        <v/>
      </c>
      <c r="BS259" t="str">
        <f t="shared" si="204"/>
        <v/>
      </c>
      <c r="BT259" t="str">
        <f t="shared" si="205"/>
        <v/>
      </c>
      <c r="BU259" t="str">
        <f t="shared" si="206"/>
        <v/>
      </c>
      <c r="BV259" t="str">
        <f t="shared" si="207"/>
        <v/>
      </c>
      <c r="BW259" t="str">
        <f t="shared" si="208"/>
        <v/>
      </c>
      <c r="BX259" t="str">
        <f t="shared" si="209"/>
        <v/>
      </c>
      <c r="BY259" t="str">
        <f t="shared" si="210"/>
        <v/>
      </c>
      <c r="BZ259" t="str">
        <f t="shared" si="211"/>
        <v/>
      </c>
      <c r="CA259" t="str">
        <f t="shared" si="212"/>
        <v/>
      </c>
      <c r="CB259" t="str">
        <f t="shared" si="213"/>
        <v/>
      </c>
      <c r="CC259" t="str">
        <f t="shared" si="214"/>
        <v/>
      </c>
      <c r="CD259" t="str">
        <f t="shared" si="215"/>
        <v/>
      </c>
    </row>
    <row r="260" spans="57:82" x14ac:dyDescent="0.2">
      <c r="BE260" t="str">
        <f t="shared" ref="BE260:BE307" si="218">IFERROR((AD260/AD$1)/($AN260/$AN$1),"")</f>
        <v/>
      </c>
      <c r="BF260" t="str">
        <f t="shared" ref="BF260:BF307" si="219">IFERROR((AE260/AE$1)/($AN260/$AN$1),"")</f>
        <v/>
      </c>
      <c r="BG260" t="str">
        <f t="shared" ref="BG260:BG307" si="220">IFERROR((AF260/AF$1)/($AN260/$AN$1),"")</f>
        <v/>
      </c>
      <c r="BH260" t="str">
        <f t="shared" ref="BH260:BH307" si="221">IFERROR((AG260/AG$1)/($AN260/$AN$1),"")</f>
        <v/>
      </c>
      <c r="BI260" t="str">
        <f t="shared" ref="BI260:BI307" si="222">IFERROR((AH260/AH$1)/($AN260/$AN$1),"")</f>
        <v/>
      </c>
      <c r="BJ260" t="str">
        <f t="shared" ref="BJ260:BJ307" si="223">IFERROR((AI260/AI$1)/($AN260/$AN$1),"")</f>
        <v/>
      </c>
      <c r="BK260" t="str">
        <f t="shared" ref="BK260:BK307" si="224">IFERROR((AJ260/AJ$1)/($AN260/$AN$1),"")</f>
        <v/>
      </c>
      <c r="BL260" t="str">
        <f t="shared" ref="BL260:BL307" si="225">IFERROR((AK260/AK$1)/($AN260/$AN$1),"")</f>
        <v/>
      </c>
      <c r="BM260" t="str">
        <f t="shared" ref="BM260:BM307" si="226">IFERROR((AL260/AL$1)/($AN260/$AN$1),"")</f>
        <v/>
      </c>
      <c r="BN260" t="str">
        <f t="shared" ref="BN260:BN307" si="227">IFERROR((AM260/AM$1)/($AN260/$AN$1),"")</f>
        <v/>
      </c>
      <c r="BO260" t="str">
        <f t="shared" ref="BO260:BO307" si="228">IFERROR((AN260/AN$1)/($AN260/$AN$1),"")</f>
        <v/>
      </c>
      <c r="BP260" t="str">
        <f t="shared" ref="BP260:BP307" si="229">IFERROR((AO260/AO$1)/($AN260/$AN$1),"")</f>
        <v/>
      </c>
      <c r="BQ260" t="str">
        <f t="shared" ref="BQ260:BQ307" si="230">IFERROR((AP260/AP$1)/($AN260/$AN$1),"")</f>
        <v/>
      </c>
      <c r="BR260" t="str">
        <f t="shared" ref="BR260:BR307" si="231">IFERROR((AQ260/AQ$1)/($AN260/$AN$1),"")</f>
        <v/>
      </c>
      <c r="BS260" t="str">
        <f t="shared" ref="BS260:BS307" si="232">IFERROR((AR260/AR$1)/($AN260/$AN$1),"")</f>
        <v/>
      </c>
      <c r="BT260" t="str">
        <f t="shared" ref="BT260:BT307" si="233">IFERROR((AS260/AS$1)/($AN260/$AN$1),"")</f>
        <v/>
      </c>
      <c r="BU260" t="str">
        <f t="shared" ref="BU260:BU307" si="234">IFERROR((AT260/AT$1)/($AN260/$AN$1),"")</f>
        <v/>
      </c>
      <c r="BV260" t="str">
        <f t="shared" ref="BV260:BV307" si="235">IFERROR((AU260/AU$1)/($AN260/$AN$1),"")</f>
        <v/>
      </c>
      <c r="BW260" t="str">
        <f t="shared" ref="BW260:BW307" si="236">IFERROR((AV260/AV$1)/($AN260/$AN$1),"")</f>
        <v/>
      </c>
      <c r="BX260" t="str">
        <f t="shared" ref="BX260:BX307" si="237">IFERROR((AW260/AW$1)/($AN260/$AN$1),"")</f>
        <v/>
      </c>
      <c r="BY260" t="str">
        <f t="shared" ref="BY260:BY307" si="238">IFERROR((AX260/AX$1)/($AN260/$AN$1),"")</f>
        <v/>
      </c>
      <c r="BZ260" t="str">
        <f t="shared" ref="BZ260:BZ307" si="239">IFERROR((AY260/AY$1)/($AN260/$AN$1),"")</f>
        <v/>
      </c>
      <c r="CA260" t="str">
        <f t="shared" ref="CA260:CA307" si="240">IFERROR((AZ260/AZ$1)/($AN260/$AN$1),"")</f>
        <v/>
      </c>
      <c r="CB260" t="str">
        <f t="shared" ref="CB260:CB307" si="241">IFERROR((BA260/BA$1)/($AN260/$AN$1),"")</f>
        <v/>
      </c>
      <c r="CC260" t="str">
        <f t="shared" ref="CC260:CC307" si="242">IFERROR((BB260/BB$1)/($AN260/$AN$1),"")</f>
        <v/>
      </c>
      <c r="CD260" t="str">
        <f t="shared" ref="CD260:CD307" si="243">IFERROR((BC260/BC$1)/($AN260/$AN$1),"")</f>
        <v/>
      </c>
    </row>
    <row r="261" spans="57:82" x14ac:dyDescent="0.2">
      <c r="BE261" t="str">
        <f t="shared" si="218"/>
        <v/>
      </c>
      <c r="BF261" t="str">
        <f t="shared" si="219"/>
        <v/>
      </c>
      <c r="BG261" t="str">
        <f t="shared" si="220"/>
        <v/>
      </c>
      <c r="BH261" t="str">
        <f t="shared" si="221"/>
        <v/>
      </c>
      <c r="BI261" t="str">
        <f t="shared" si="222"/>
        <v/>
      </c>
      <c r="BJ261" t="str">
        <f t="shared" si="223"/>
        <v/>
      </c>
      <c r="BK261" t="str">
        <f t="shared" si="224"/>
        <v/>
      </c>
      <c r="BL261" t="str">
        <f t="shared" si="225"/>
        <v/>
      </c>
      <c r="BM261" t="str">
        <f t="shared" si="226"/>
        <v/>
      </c>
      <c r="BN261" t="str">
        <f t="shared" si="227"/>
        <v/>
      </c>
      <c r="BO261" t="str">
        <f t="shared" si="228"/>
        <v/>
      </c>
      <c r="BP261" t="str">
        <f t="shared" si="229"/>
        <v/>
      </c>
      <c r="BQ261" t="str">
        <f t="shared" si="230"/>
        <v/>
      </c>
      <c r="BR261" t="str">
        <f t="shared" si="231"/>
        <v/>
      </c>
      <c r="BS261" t="str">
        <f t="shared" si="232"/>
        <v/>
      </c>
      <c r="BT261" t="str">
        <f t="shared" si="233"/>
        <v/>
      </c>
      <c r="BU261" t="str">
        <f t="shared" si="234"/>
        <v/>
      </c>
      <c r="BV261" t="str">
        <f t="shared" si="235"/>
        <v/>
      </c>
      <c r="BW261" t="str">
        <f t="shared" si="236"/>
        <v/>
      </c>
      <c r="BX261" t="str">
        <f t="shared" si="237"/>
        <v/>
      </c>
      <c r="BY261" t="str">
        <f t="shared" si="238"/>
        <v/>
      </c>
      <c r="BZ261" t="str">
        <f t="shared" si="239"/>
        <v/>
      </c>
      <c r="CA261" t="str">
        <f t="shared" si="240"/>
        <v/>
      </c>
      <c r="CB261" t="str">
        <f t="shared" si="241"/>
        <v/>
      </c>
      <c r="CC261" t="str">
        <f t="shared" si="242"/>
        <v/>
      </c>
      <c r="CD261" t="str">
        <f t="shared" si="243"/>
        <v/>
      </c>
    </row>
    <row r="262" spans="57:82" x14ac:dyDescent="0.2">
      <c r="BE262" t="str">
        <f t="shared" si="218"/>
        <v/>
      </c>
      <c r="BF262" t="str">
        <f t="shared" si="219"/>
        <v/>
      </c>
      <c r="BG262" t="str">
        <f t="shared" si="220"/>
        <v/>
      </c>
      <c r="BH262" t="str">
        <f t="shared" si="221"/>
        <v/>
      </c>
      <c r="BI262" t="str">
        <f t="shared" si="222"/>
        <v/>
      </c>
      <c r="BJ262" t="str">
        <f t="shared" si="223"/>
        <v/>
      </c>
      <c r="BK262" t="str">
        <f t="shared" si="224"/>
        <v/>
      </c>
      <c r="BL262" t="str">
        <f t="shared" si="225"/>
        <v/>
      </c>
      <c r="BM262" t="str">
        <f t="shared" si="226"/>
        <v/>
      </c>
      <c r="BN262" t="str">
        <f t="shared" si="227"/>
        <v/>
      </c>
      <c r="BO262" t="str">
        <f t="shared" si="228"/>
        <v/>
      </c>
      <c r="BP262" t="str">
        <f t="shared" si="229"/>
        <v/>
      </c>
      <c r="BQ262" t="str">
        <f t="shared" si="230"/>
        <v/>
      </c>
      <c r="BR262" t="str">
        <f t="shared" si="231"/>
        <v/>
      </c>
      <c r="BS262" t="str">
        <f t="shared" si="232"/>
        <v/>
      </c>
      <c r="BT262" t="str">
        <f t="shared" si="233"/>
        <v/>
      </c>
      <c r="BU262" t="str">
        <f t="shared" si="234"/>
        <v/>
      </c>
      <c r="BV262" t="str">
        <f t="shared" si="235"/>
        <v/>
      </c>
      <c r="BW262" t="str">
        <f t="shared" si="236"/>
        <v/>
      </c>
      <c r="BX262" t="str">
        <f t="shared" si="237"/>
        <v/>
      </c>
      <c r="BY262" t="str">
        <f t="shared" si="238"/>
        <v/>
      </c>
      <c r="BZ262" t="str">
        <f t="shared" si="239"/>
        <v/>
      </c>
      <c r="CA262" t="str">
        <f t="shared" si="240"/>
        <v/>
      </c>
      <c r="CB262" t="str">
        <f t="shared" si="241"/>
        <v/>
      </c>
      <c r="CC262" t="str">
        <f t="shared" si="242"/>
        <v/>
      </c>
      <c r="CD262" t="str">
        <f t="shared" si="243"/>
        <v/>
      </c>
    </row>
    <row r="263" spans="57:82" x14ac:dyDescent="0.2">
      <c r="BE263" t="str">
        <f t="shared" si="218"/>
        <v/>
      </c>
      <c r="BF263" t="str">
        <f t="shared" si="219"/>
        <v/>
      </c>
      <c r="BG263" t="str">
        <f t="shared" si="220"/>
        <v/>
      </c>
      <c r="BH263" t="str">
        <f t="shared" si="221"/>
        <v/>
      </c>
      <c r="BI263" t="str">
        <f t="shared" si="222"/>
        <v/>
      </c>
      <c r="BJ263" t="str">
        <f t="shared" si="223"/>
        <v/>
      </c>
      <c r="BK263" t="str">
        <f t="shared" si="224"/>
        <v/>
      </c>
      <c r="BL263" t="str">
        <f t="shared" si="225"/>
        <v/>
      </c>
      <c r="BM263" t="str">
        <f t="shared" si="226"/>
        <v/>
      </c>
      <c r="BN263" t="str">
        <f t="shared" si="227"/>
        <v/>
      </c>
      <c r="BO263" t="str">
        <f t="shared" si="228"/>
        <v/>
      </c>
      <c r="BP263" t="str">
        <f t="shared" si="229"/>
        <v/>
      </c>
      <c r="BQ263" t="str">
        <f t="shared" si="230"/>
        <v/>
      </c>
      <c r="BR263" t="str">
        <f t="shared" si="231"/>
        <v/>
      </c>
      <c r="BS263" t="str">
        <f t="shared" si="232"/>
        <v/>
      </c>
      <c r="BT263" t="str">
        <f t="shared" si="233"/>
        <v/>
      </c>
      <c r="BU263" t="str">
        <f t="shared" si="234"/>
        <v/>
      </c>
      <c r="BV263" t="str">
        <f t="shared" si="235"/>
        <v/>
      </c>
      <c r="BW263" t="str">
        <f t="shared" si="236"/>
        <v/>
      </c>
      <c r="BX263" t="str">
        <f t="shared" si="237"/>
        <v/>
      </c>
      <c r="BY263" t="str">
        <f t="shared" si="238"/>
        <v/>
      </c>
      <c r="BZ263" t="str">
        <f t="shared" si="239"/>
        <v/>
      </c>
      <c r="CA263" t="str">
        <f t="shared" si="240"/>
        <v/>
      </c>
      <c r="CB263" t="str">
        <f t="shared" si="241"/>
        <v/>
      </c>
      <c r="CC263" t="str">
        <f t="shared" si="242"/>
        <v/>
      </c>
      <c r="CD263" t="str">
        <f t="shared" si="243"/>
        <v/>
      </c>
    </row>
    <row r="264" spans="57:82" x14ac:dyDescent="0.2">
      <c r="BE264" t="str">
        <f t="shared" si="218"/>
        <v/>
      </c>
      <c r="BF264" t="str">
        <f t="shared" si="219"/>
        <v/>
      </c>
      <c r="BG264" t="str">
        <f t="shared" si="220"/>
        <v/>
      </c>
      <c r="BH264" t="str">
        <f t="shared" si="221"/>
        <v/>
      </c>
      <c r="BI264" t="str">
        <f t="shared" si="222"/>
        <v/>
      </c>
      <c r="BJ264" t="str">
        <f t="shared" si="223"/>
        <v/>
      </c>
      <c r="BK264" t="str">
        <f t="shared" si="224"/>
        <v/>
      </c>
      <c r="BL264" t="str">
        <f t="shared" si="225"/>
        <v/>
      </c>
      <c r="BM264" t="str">
        <f t="shared" si="226"/>
        <v/>
      </c>
      <c r="BN264" t="str">
        <f t="shared" si="227"/>
        <v/>
      </c>
      <c r="BO264" t="str">
        <f t="shared" si="228"/>
        <v/>
      </c>
      <c r="BP264" t="str">
        <f t="shared" si="229"/>
        <v/>
      </c>
      <c r="BQ264" t="str">
        <f t="shared" si="230"/>
        <v/>
      </c>
      <c r="BR264" t="str">
        <f t="shared" si="231"/>
        <v/>
      </c>
      <c r="BS264" t="str">
        <f t="shared" si="232"/>
        <v/>
      </c>
      <c r="BT264" t="str">
        <f t="shared" si="233"/>
        <v/>
      </c>
      <c r="BU264" t="str">
        <f t="shared" si="234"/>
        <v/>
      </c>
      <c r="BV264" t="str">
        <f t="shared" si="235"/>
        <v/>
      </c>
      <c r="BW264" t="str">
        <f t="shared" si="236"/>
        <v/>
      </c>
      <c r="BX264" t="str">
        <f t="shared" si="237"/>
        <v/>
      </c>
      <c r="BY264" t="str">
        <f t="shared" si="238"/>
        <v/>
      </c>
      <c r="BZ264" t="str">
        <f t="shared" si="239"/>
        <v/>
      </c>
      <c r="CA264" t="str">
        <f t="shared" si="240"/>
        <v/>
      </c>
      <c r="CB264" t="str">
        <f t="shared" si="241"/>
        <v/>
      </c>
      <c r="CC264" t="str">
        <f t="shared" si="242"/>
        <v/>
      </c>
      <c r="CD264" t="str">
        <f t="shared" si="243"/>
        <v/>
      </c>
    </row>
    <row r="265" spans="57:82" x14ac:dyDescent="0.2">
      <c r="BE265" t="str">
        <f t="shared" si="218"/>
        <v/>
      </c>
      <c r="BF265" t="str">
        <f t="shared" si="219"/>
        <v/>
      </c>
      <c r="BG265" t="str">
        <f t="shared" si="220"/>
        <v/>
      </c>
      <c r="BH265" t="str">
        <f t="shared" si="221"/>
        <v/>
      </c>
      <c r="BI265" t="str">
        <f t="shared" si="222"/>
        <v/>
      </c>
      <c r="BJ265" t="str">
        <f t="shared" si="223"/>
        <v/>
      </c>
      <c r="BK265" t="str">
        <f t="shared" si="224"/>
        <v/>
      </c>
      <c r="BL265" t="str">
        <f t="shared" si="225"/>
        <v/>
      </c>
      <c r="BM265" t="str">
        <f t="shared" si="226"/>
        <v/>
      </c>
      <c r="BN265" t="str">
        <f t="shared" si="227"/>
        <v/>
      </c>
      <c r="BO265" t="str">
        <f t="shared" si="228"/>
        <v/>
      </c>
      <c r="BP265" t="str">
        <f t="shared" si="229"/>
        <v/>
      </c>
      <c r="BQ265" t="str">
        <f t="shared" si="230"/>
        <v/>
      </c>
      <c r="BR265" t="str">
        <f t="shared" si="231"/>
        <v/>
      </c>
      <c r="BS265" t="str">
        <f t="shared" si="232"/>
        <v/>
      </c>
      <c r="BT265" t="str">
        <f t="shared" si="233"/>
        <v/>
      </c>
      <c r="BU265" t="str">
        <f t="shared" si="234"/>
        <v/>
      </c>
      <c r="BV265" t="str">
        <f t="shared" si="235"/>
        <v/>
      </c>
      <c r="BW265" t="str">
        <f t="shared" si="236"/>
        <v/>
      </c>
      <c r="BX265" t="str">
        <f t="shared" si="237"/>
        <v/>
      </c>
      <c r="BY265" t="str">
        <f t="shared" si="238"/>
        <v/>
      </c>
      <c r="BZ265" t="str">
        <f t="shared" si="239"/>
        <v/>
      </c>
      <c r="CA265" t="str">
        <f t="shared" si="240"/>
        <v/>
      </c>
      <c r="CB265" t="str">
        <f t="shared" si="241"/>
        <v/>
      </c>
      <c r="CC265" t="str">
        <f t="shared" si="242"/>
        <v/>
      </c>
      <c r="CD265" t="str">
        <f t="shared" si="243"/>
        <v/>
      </c>
    </row>
    <row r="266" spans="57:82" x14ac:dyDescent="0.2">
      <c r="BE266" t="str">
        <f t="shared" si="218"/>
        <v/>
      </c>
      <c r="BF266" t="str">
        <f t="shared" si="219"/>
        <v/>
      </c>
      <c r="BG266" t="str">
        <f t="shared" si="220"/>
        <v/>
      </c>
      <c r="BH266" t="str">
        <f t="shared" si="221"/>
        <v/>
      </c>
      <c r="BI266" t="str">
        <f t="shared" si="222"/>
        <v/>
      </c>
      <c r="BJ266" t="str">
        <f t="shared" si="223"/>
        <v/>
      </c>
      <c r="BK266" t="str">
        <f t="shared" si="224"/>
        <v/>
      </c>
      <c r="BL266" t="str">
        <f t="shared" si="225"/>
        <v/>
      </c>
      <c r="BM266" t="str">
        <f t="shared" si="226"/>
        <v/>
      </c>
      <c r="BN266" t="str">
        <f t="shared" si="227"/>
        <v/>
      </c>
      <c r="BO266" t="str">
        <f t="shared" si="228"/>
        <v/>
      </c>
      <c r="BP266" t="str">
        <f t="shared" si="229"/>
        <v/>
      </c>
      <c r="BQ266" t="str">
        <f t="shared" si="230"/>
        <v/>
      </c>
      <c r="BR266" t="str">
        <f t="shared" si="231"/>
        <v/>
      </c>
      <c r="BS266" t="str">
        <f t="shared" si="232"/>
        <v/>
      </c>
      <c r="BT266" t="str">
        <f t="shared" si="233"/>
        <v/>
      </c>
      <c r="BU266" t="str">
        <f t="shared" si="234"/>
        <v/>
      </c>
      <c r="BV266" t="str">
        <f t="shared" si="235"/>
        <v/>
      </c>
      <c r="BW266" t="str">
        <f t="shared" si="236"/>
        <v/>
      </c>
      <c r="BX266" t="str">
        <f t="shared" si="237"/>
        <v/>
      </c>
      <c r="BY266" t="str">
        <f t="shared" si="238"/>
        <v/>
      </c>
      <c r="BZ266" t="str">
        <f t="shared" si="239"/>
        <v/>
      </c>
      <c r="CA266" t="str">
        <f t="shared" si="240"/>
        <v/>
      </c>
      <c r="CB266" t="str">
        <f t="shared" si="241"/>
        <v/>
      </c>
      <c r="CC266" t="str">
        <f t="shared" si="242"/>
        <v/>
      </c>
      <c r="CD266" t="str">
        <f t="shared" si="243"/>
        <v/>
      </c>
    </row>
    <row r="267" spans="57:82" x14ac:dyDescent="0.2">
      <c r="BE267" t="str">
        <f t="shared" si="218"/>
        <v/>
      </c>
      <c r="BF267" t="str">
        <f t="shared" si="219"/>
        <v/>
      </c>
      <c r="BG267" t="str">
        <f t="shared" si="220"/>
        <v/>
      </c>
      <c r="BH267" t="str">
        <f t="shared" si="221"/>
        <v/>
      </c>
      <c r="BI267" t="str">
        <f t="shared" si="222"/>
        <v/>
      </c>
      <c r="BJ267" t="str">
        <f t="shared" si="223"/>
        <v/>
      </c>
      <c r="BK267" t="str">
        <f t="shared" si="224"/>
        <v/>
      </c>
      <c r="BL267" t="str">
        <f t="shared" si="225"/>
        <v/>
      </c>
      <c r="BM267" t="str">
        <f t="shared" si="226"/>
        <v/>
      </c>
      <c r="BN267" t="str">
        <f t="shared" si="227"/>
        <v/>
      </c>
      <c r="BO267" t="str">
        <f t="shared" si="228"/>
        <v/>
      </c>
      <c r="BP267" t="str">
        <f t="shared" si="229"/>
        <v/>
      </c>
      <c r="BQ267" t="str">
        <f t="shared" si="230"/>
        <v/>
      </c>
      <c r="BR267" t="str">
        <f t="shared" si="231"/>
        <v/>
      </c>
      <c r="BS267" t="str">
        <f t="shared" si="232"/>
        <v/>
      </c>
      <c r="BT267" t="str">
        <f t="shared" si="233"/>
        <v/>
      </c>
      <c r="BU267" t="str">
        <f t="shared" si="234"/>
        <v/>
      </c>
      <c r="BV267" t="str">
        <f t="shared" si="235"/>
        <v/>
      </c>
      <c r="BW267" t="str">
        <f t="shared" si="236"/>
        <v/>
      </c>
      <c r="BX267" t="str">
        <f t="shared" si="237"/>
        <v/>
      </c>
      <c r="BY267" t="str">
        <f t="shared" si="238"/>
        <v/>
      </c>
      <c r="BZ267" t="str">
        <f t="shared" si="239"/>
        <v/>
      </c>
      <c r="CA267" t="str">
        <f t="shared" si="240"/>
        <v/>
      </c>
      <c r="CB267" t="str">
        <f t="shared" si="241"/>
        <v/>
      </c>
      <c r="CC267" t="str">
        <f t="shared" si="242"/>
        <v/>
      </c>
      <c r="CD267" t="str">
        <f t="shared" si="243"/>
        <v/>
      </c>
    </row>
    <row r="268" spans="57:82" x14ac:dyDescent="0.2">
      <c r="BE268" t="str">
        <f t="shared" si="218"/>
        <v/>
      </c>
      <c r="BF268" t="str">
        <f t="shared" si="219"/>
        <v/>
      </c>
      <c r="BG268" t="str">
        <f t="shared" si="220"/>
        <v/>
      </c>
      <c r="BH268" t="str">
        <f t="shared" si="221"/>
        <v/>
      </c>
      <c r="BI268" t="str">
        <f t="shared" si="222"/>
        <v/>
      </c>
      <c r="BJ268" t="str">
        <f t="shared" si="223"/>
        <v/>
      </c>
      <c r="BK268" t="str">
        <f t="shared" si="224"/>
        <v/>
      </c>
      <c r="BL268" t="str">
        <f t="shared" si="225"/>
        <v/>
      </c>
      <c r="BM268" t="str">
        <f t="shared" si="226"/>
        <v/>
      </c>
      <c r="BN268" t="str">
        <f t="shared" si="227"/>
        <v/>
      </c>
      <c r="BO268" t="str">
        <f t="shared" si="228"/>
        <v/>
      </c>
      <c r="BP268" t="str">
        <f t="shared" si="229"/>
        <v/>
      </c>
      <c r="BQ268" t="str">
        <f t="shared" si="230"/>
        <v/>
      </c>
      <c r="BR268" t="str">
        <f t="shared" si="231"/>
        <v/>
      </c>
      <c r="BS268" t="str">
        <f t="shared" si="232"/>
        <v/>
      </c>
      <c r="BT268" t="str">
        <f t="shared" si="233"/>
        <v/>
      </c>
      <c r="BU268" t="str">
        <f t="shared" si="234"/>
        <v/>
      </c>
      <c r="BV268" t="str">
        <f t="shared" si="235"/>
        <v/>
      </c>
      <c r="BW268" t="str">
        <f t="shared" si="236"/>
        <v/>
      </c>
      <c r="BX268" t="str">
        <f t="shared" si="237"/>
        <v/>
      </c>
      <c r="BY268" t="str">
        <f t="shared" si="238"/>
        <v/>
      </c>
      <c r="BZ268" t="str">
        <f t="shared" si="239"/>
        <v/>
      </c>
      <c r="CA268" t="str">
        <f t="shared" si="240"/>
        <v/>
      </c>
      <c r="CB268" t="str">
        <f t="shared" si="241"/>
        <v/>
      </c>
      <c r="CC268" t="str">
        <f t="shared" si="242"/>
        <v/>
      </c>
      <c r="CD268" t="str">
        <f t="shared" si="243"/>
        <v/>
      </c>
    </row>
    <row r="269" spans="57:82" x14ac:dyDescent="0.2">
      <c r="BE269" t="str">
        <f t="shared" si="218"/>
        <v/>
      </c>
      <c r="BF269" t="str">
        <f t="shared" si="219"/>
        <v/>
      </c>
      <c r="BG269" t="str">
        <f t="shared" si="220"/>
        <v/>
      </c>
      <c r="BH269" t="str">
        <f t="shared" si="221"/>
        <v/>
      </c>
      <c r="BI269" t="str">
        <f t="shared" si="222"/>
        <v/>
      </c>
      <c r="BJ269" t="str">
        <f t="shared" si="223"/>
        <v/>
      </c>
      <c r="BK269" t="str">
        <f t="shared" si="224"/>
        <v/>
      </c>
      <c r="BL269" t="str">
        <f t="shared" si="225"/>
        <v/>
      </c>
      <c r="BM269" t="str">
        <f t="shared" si="226"/>
        <v/>
      </c>
      <c r="BN269" t="str">
        <f t="shared" si="227"/>
        <v/>
      </c>
      <c r="BO269" t="str">
        <f t="shared" si="228"/>
        <v/>
      </c>
      <c r="BP269" t="str">
        <f t="shared" si="229"/>
        <v/>
      </c>
      <c r="BQ269" t="str">
        <f t="shared" si="230"/>
        <v/>
      </c>
      <c r="BR269" t="str">
        <f t="shared" si="231"/>
        <v/>
      </c>
      <c r="BS269" t="str">
        <f t="shared" si="232"/>
        <v/>
      </c>
      <c r="BT269" t="str">
        <f t="shared" si="233"/>
        <v/>
      </c>
      <c r="BU269" t="str">
        <f t="shared" si="234"/>
        <v/>
      </c>
      <c r="BV269" t="str">
        <f t="shared" si="235"/>
        <v/>
      </c>
      <c r="BW269" t="str">
        <f t="shared" si="236"/>
        <v/>
      </c>
      <c r="BX269" t="str">
        <f t="shared" si="237"/>
        <v/>
      </c>
      <c r="BY269" t="str">
        <f t="shared" si="238"/>
        <v/>
      </c>
      <c r="BZ269" t="str">
        <f t="shared" si="239"/>
        <v/>
      </c>
      <c r="CA269" t="str">
        <f t="shared" si="240"/>
        <v/>
      </c>
      <c r="CB269" t="str">
        <f t="shared" si="241"/>
        <v/>
      </c>
      <c r="CC269" t="str">
        <f t="shared" si="242"/>
        <v/>
      </c>
      <c r="CD269" t="str">
        <f t="shared" si="243"/>
        <v/>
      </c>
    </row>
    <row r="270" spans="57:82" x14ac:dyDescent="0.2">
      <c r="BE270" t="str">
        <f t="shared" si="218"/>
        <v/>
      </c>
      <c r="BF270" t="str">
        <f t="shared" si="219"/>
        <v/>
      </c>
      <c r="BG270" t="str">
        <f t="shared" si="220"/>
        <v/>
      </c>
      <c r="BH270" t="str">
        <f t="shared" si="221"/>
        <v/>
      </c>
      <c r="BI270" t="str">
        <f t="shared" si="222"/>
        <v/>
      </c>
      <c r="BJ270" t="str">
        <f t="shared" si="223"/>
        <v/>
      </c>
      <c r="BK270" t="str">
        <f t="shared" si="224"/>
        <v/>
      </c>
      <c r="BL270" t="str">
        <f t="shared" si="225"/>
        <v/>
      </c>
      <c r="BM270" t="str">
        <f t="shared" si="226"/>
        <v/>
      </c>
      <c r="BN270" t="str">
        <f t="shared" si="227"/>
        <v/>
      </c>
      <c r="BO270" t="str">
        <f t="shared" si="228"/>
        <v/>
      </c>
      <c r="BP270" t="str">
        <f t="shared" si="229"/>
        <v/>
      </c>
      <c r="BQ270" t="str">
        <f t="shared" si="230"/>
        <v/>
      </c>
      <c r="BR270" t="str">
        <f t="shared" si="231"/>
        <v/>
      </c>
      <c r="BS270" t="str">
        <f t="shared" si="232"/>
        <v/>
      </c>
      <c r="BT270" t="str">
        <f t="shared" si="233"/>
        <v/>
      </c>
      <c r="BU270" t="str">
        <f t="shared" si="234"/>
        <v/>
      </c>
      <c r="BV270" t="str">
        <f t="shared" si="235"/>
        <v/>
      </c>
      <c r="BW270" t="str">
        <f t="shared" si="236"/>
        <v/>
      </c>
      <c r="BX270" t="str">
        <f t="shared" si="237"/>
        <v/>
      </c>
      <c r="BY270" t="str">
        <f t="shared" si="238"/>
        <v/>
      </c>
      <c r="BZ270" t="str">
        <f t="shared" si="239"/>
        <v/>
      </c>
      <c r="CA270" t="str">
        <f t="shared" si="240"/>
        <v/>
      </c>
      <c r="CB270" t="str">
        <f t="shared" si="241"/>
        <v/>
      </c>
      <c r="CC270" t="str">
        <f t="shared" si="242"/>
        <v/>
      </c>
      <c r="CD270" t="str">
        <f t="shared" si="243"/>
        <v/>
      </c>
    </row>
    <row r="271" spans="57:82" x14ac:dyDescent="0.2">
      <c r="BE271" t="str">
        <f t="shared" si="218"/>
        <v/>
      </c>
      <c r="BF271" t="str">
        <f t="shared" si="219"/>
        <v/>
      </c>
      <c r="BG271" t="str">
        <f t="shared" si="220"/>
        <v/>
      </c>
      <c r="BH271" t="str">
        <f t="shared" si="221"/>
        <v/>
      </c>
      <c r="BI271" t="str">
        <f t="shared" si="222"/>
        <v/>
      </c>
      <c r="BJ271" t="str">
        <f t="shared" si="223"/>
        <v/>
      </c>
      <c r="BK271" t="str">
        <f t="shared" si="224"/>
        <v/>
      </c>
      <c r="BL271" t="str">
        <f t="shared" si="225"/>
        <v/>
      </c>
      <c r="BM271" t="str">
        <f t="shared" si="226"/>
        <v/>
      </c>
      <c r="BN271" t="str">
        <f t="shared" si="227"/>
        <v/>
      </c>
      <c r="BO271" t="str">
        <f t="shared" si="228"/>
        <v/>
      </c>
      <c r="BP271" t="str">
        <f t="shared" si="229"/>
        <v/>
      </c>
      <c r="BQ271" t="str">
        <f t="shared" si="230"/>
        <v/>
      </c>
      <c r="BR271" t="str">
        <f t="shared" si="231"/>
        <v/>
      </c>
      <c r="BS271" t="str">
        <f t="shared" si="232"/>
        <v/>
      </c>
      <c r="BT271" t="str">
        <f t="shared" si="233"/>
        <v/>
      </c>
      <c r="BU271" t="str">
        <f t="shared" si="234"/>
        <v/>
      </c>
      <c r="BV271" t="str">
        <f t="shared" si="235"/>
        <v/>
      </c>
      <c r="BW271" t="str">
        <f t="shared" si="236"/>
        <v/>
      </c>
      <c r="BX271" t="str">
        <f t="shared" si="237"/>
        <v/>
      </c>
      <c r="BY271" t="str">
        <f t="shared" si="238"/>
        <v/>
      </c>
      <c r="BZ271" t="str">
        <f t="shared" si="239"/>
        <v/>
      </c>
      <c r="CA271" t="str">
        <f t="shared" si="240"/>
        <v/>
      </c>
      <c r="CB271" t="str">
        <f t="shared" si="241"/>
        <v/>
      </c>
      <c r="CC271" t="str">
        <f t="shared" si="242"/>
        <v/>
      </c>
      <c r="CD271" t="str">
        <f t="shared" si="243"/>
        <v/>
      </c>
    </row>
    <row r="272" spans="57:82" x14ac:dyDescent="0.2">
      <c r="BE272" t="str">
        <f t="shared" si="218"/>
        <v/>
      </c>
      <c r="BF272" t="str">
        <f t="shared" si="219"/>
        <v/>
      </c>
      <c r="BG272" t="str">
        <f t="shared" si="220"/>
        <v/>
      </c>
      <c r="BH272" t="str">
        <f t="shared" si="221"/>
        <v/>
      </c>
      <c r="BI272" t="str">
        <f t="shared" si="222"/>
        <v/>
      </c>
      <c r="BJ272" t="str">
        <f t="shared" si="223"/>
        <v/>
      </c>
      <c r="BK272" t="str">
        <f t="shared" si="224"/>
        <v/>
      </c>
      <c r="BL272" t="str">
        <f t="shared" si="225"/>
        <v/>
      </c>
      <c r="BM272" t="str">
        <f t="shared" si="226"/>
        <v/>
      </c>
      <c r="BN272" t="str">
        <f t="shared" si="227"/>
        <v/>
      </c>
      <c r="BO272" t="str">
        <f t="shared" si="228"/>
        <v/>
      </c>
      <c r="BP272" t="str">
        <f t="shared" si="229"/>
        <v/>
      </c>
      <c r="BQ272" t="str">
        <f t="shared" si="230"/>
        <v/>
      </c>
      <c r="BR272" t="str">
        <f t="shared" si="231"/>
        <v/>
      </c>
      <c r="BS272" t="str">
        <f t="shared" si="232"/>
        <v/>
      </c>
      <c r="BT272" t="str">
        <f t="shared" si="233"/>
        <v/>
      </c>
      <c r="BU272" t="str">
        <f t="shared" si="234"/>
        <v/>
      </c>
      <c r="BV272" t="str">
        <f t="shared" si="235"/>
        <v/>
      </c>
      <c r="BW272" t="str">
        <f t="shared" si="236"/>
        <v/>
      </c>
      <c r="BX272" t="str">
        <f t="shared" si="237"/>
        <v/>
      </c>
      <c r="BY272" t="str">
        <f t="shared" si="238"/>
        <v/>
      </c>
      <c r="BZ272" t="str">
        <f t="shared" si="239"/>
        <v/>
      </c>
      <c r="CA272" t="str">
        <f t="shared" si="240"/>
        <v/>
      </c>
      <c r="CB272" t="str">
        <f t="shared" si="241"/>
        <v/>
      </c>
      <c r="CC272" t="str">
        <f t="shared" si="242"/>
        <v/>
      </c>
      <c r="CD272" t="str">
        <f t="shared" si="243"/>
        <v/>
      </c>
    </row>
    <row r="273" spans="57:82" x14ac:dyDescent="0.2">
      <c r="BE273" t="str">
        <f t="shared" si="218"/>
        <v/>
      </c>
      <c r="BF273" t="str">
        <f t="shared" si="219"/>
        <v/>
      </c>
      <c r="BG273" t="str">
        <f t="shared" si="220"/>
        <v/>
      </c>
      <c r="BH273" t="str">
        <f t="shared" si="221"/>
        <v/>
      </c>
      <c r="BI273" t="str">
        <f t="shared" si="222"/>
        <v/>
      </c>
      <c r="BJ273" t="str">
        <f t="shared" si="223"/>
        <v/>
      </c>
      <c r="BK273" t="str">
        <f t="shared" si="224"/>
        <v/>
      </c>
      <c r="BL273" t="str">
        <f t="shared" si="225"/>
        <v/>
      </c>
      <c r="BM273" t="str">
        <f t="shared" si="226"/>
        <v/>
      </c>
      <c r="BN273" t="str">
        <f t="shared" si="227"/>
        <v/>
      </c>
      <c r="BO273" t="str">
        <f t="shared" si="228"/>
        <v/>
      </c>
      <c r="BP273" t="str">
        <f t="shared" si="229"/>
        <v/>
      </c>
      <c r="BQ273" t="str">
        <f t="shared" si="230"/>
        <v/>
      </c>
      <c r="BR273" t="str">
        <f t="shared" si="231"/>
        <v/>
      </c>
      <c r="BS273" t="str">
        <f t="shared" si="232"/>
        <v/>
      </c>
      <c r="BT273" t="str">
        <f t="shared" si="233"/>
        <v/>
      </c>
      <c r="BU273" t="str">
        <f t="shared" si="234"/>
        <v/>
      </c>
      <c r="BV273" t="str">
        <f t="shared" si="235"/>
        <v/>
      </c>
      <c r="BW273" t="str">
        <f t="shared" si="236"/>
        <v/>
      </c>
      <c r="BX273" t="str">
        <f t="shared" si="237"/>
        <v/>
      </c>
      <c r="BY273" t="str">
        <f t="shared" si="238"/>
        <v/>
      </c>
      <c r="BZ273" t="str">
        <f t="shared" si="239"/>
        <v/>
      </c>
      <c r="CA273" t="str">
        <f t="shared" si="240"/>
        <v/>
      </c>
      <c r="CB273" t="str">
        <f t="shared" si="241"/>
        <v/>
      </c>
      <c r="CC273" t="str">
        <f t="shared" si="242"/>
        <v/>
      </c>
      <c r="CD273" t="str">
        <f t="shared" si="243"/>
        <v/>
      </c>
    </row>
    <row r="274" spans="57:82" x14ac:dyDescent="0.2">
      <c r="BE274" t="str">
        <f t="shared" si="218"/>
        <v/>
      </c>
      <c r="BF274" t="str">
        <f t="shared" si="219"/>
        <v/>
      </c>
      <c r="BG274" t="str">
        <f t="shared" si="220"/>
        <v/>
      </c>
      <c r="BH274" t="str">
        <f t="shared" si="221"/>
        <v/>
      </c>
      <c r="BI274" t="str">
        <f t="shared" si="222"/>
        <v/>
      </c>
      <c r="BJ274" t="str">
        <f t="shared" si="223"/>
        <v/>
      </c>
      <c r="BK274" t="str">
        <f t="shared" si="224"/>
        <v/>
      </c>
      <c r="BL274" t="str">
        <f t="shared" si="225"/>
        <v/>
      </c>
      <c r="BM274" t="str">
        <f t="shared" si="226"/>
        <v/>
      </c>
      <c r="BN274" t="str">
        <f t="shared" si="227"/>
        <v/>
      </c>
      <c r="BO274" t="str">
        <f t="shared" si="228"/>
        <v/>
      </c>
      <c r="BP274" t="str">
        <f t="shared" si="229"/>
        <v/>
      </c>
      <c r="BQ274" t="str">
        <f t="shared" si="230"/>
        <v/>
      </c>
      <c r="BR274" t="str">
        <f t="shared" si="231"/>
        <v/>
      </c>
      <c r="BS274" t="str">
        <f t="shared" si="232"/>
        <v/>
      </c>
      <c r="BT274" t="str">
        <f t="shared" si="233"/>
        <v/>
      </c>
      <c r="BU274" t="str">
        <f t="shared" si="234"/>
        <v/>
      </c>
      <c r="BV274" t="str">
        <f t="shared" si="235"/>
        <v/>
      </c>
      <c r="BW274" t="str">
        <f t="shared" si="236"/>
        <v/>
      </c>
      <c r="BX274" t="str">
        <f t="shared" si="237"/>
        <v/>
      </c>
      <c r="BY274" t="str">
        <f t="shared" si="238"/>
        <v/>
      </c>
      <c r="BZ274" t="str">
        <f t="shared" si="239"/>
        <v/>
      </c>
      <c r="CA274" t="str">
        <f t="shared" si="240"/>
        <v/>
      </c>
      <c r="CB274" t="str">
        <f t="shared" si="241"/>
        <v/>
      </c>
      <c r="CC274" t="str">
        <f t="shared" si="242"/>
        <v/>
      </c>
      <c r="CD274" t="str">
        <f t="shared" si="243"/>
        <v/>
      </c>
    </row>
    <row r="275" spans="57:82" x14ac:dyDescent="0.2">
      <c r="BE275" t="str">
        <f t="shared" si="218"/>
        <v/>
      </c>
      <c r="BF275" t="str">
        <f t="shared" si="219"/>
        <v/>
      </c>
      <c r="BG275" t="str">
        <f t="shared" si="220"/>
        <v/>
      </c>
      <c r="BH275" t="str">
        <f t="shared" si="221"/>
        <v/>
      </c>
      <c r="BI275" t="str">
        <f t="shared" si="222"/>
        <v/>
      </c>
      <c r="BJ275" t="str">
        <f t="shared" si="223"/>
        <v/>
      </c>
      <c r="BK275" t="str">
        <f t="shared" si="224"/>
        <v/>
      </c>
      <c r="BL275" t="str">
        <f t="shared" si="225"/>
        <v/>
      </c>
      <c r="BM275" t="str">
        <f t="shared" si="226"/>
        <v/>
      </c>
      <c r="BN275" t="str">
        <f t="shared" si="227"/>
        <v/>
      </c>
      <c r="BO275" t="str">
        <f t="shared" si="228"/>
        <v/>
      </c>
      <c r="BP275" t="str">
        <f t="shared" si="229"/>
        <v/>
      </c>
      <c r="BQ275" t="str">
        <f t="shared" si="230"/>
        <v/>
      </c>
      <c r="BR275" t="str">
        <f t="shared" si="231"/>
        <v/>
      </c>
      <c r="BS275" t="str">
        <f t="shared" si="232"/>
        <v/>
      </c>
      <c r="BT275" t="str">
        <f t="shared" si="233"/>
        <v/>
      </c>
      <c r="BU275" t="str">
        <f t="shared" si="234"/>
        <v/>
      </c>
      <c r="BV275" t="str">
        <f t="shared" si="235"/>
        <v/>
      </c>
      <c r="BW275" t="str">
        <f t="shared" si="236"/>
        <v/>
      </c>
      <c r="BX275" t="str">
        <f t="shared" si="237"/>
        <v/>
      </c>
      <c r="BY275" t="str">
        <f t="shared" si="238"/>
        <v/>
      </c>
      <c r="BZ275" t="str">
        <f t="shared" si="239"/>
        <v/>
      </c>
      <c r="CA275" t="str">
        <f t="shared" si="240"/>
        <v/>
      </c>
      <c r="CB275" t="str">
        <f t="shared" si="241"/>
        <v/>
      </c>
      <c r="CC275" t="str">
        <f t="shared" si="242"/>
        <v/>
      </c>
      <c r="CD275" t="str">
        <f t="shared" si="243"/>
        <v/>
      </c>
    </row>
    <row r="276" spans="57:82" x14ac:dyDescent="0.2">
      <c r="BE276" t="str">
        <f t="shared" si="218"/>
        <v/>
      </c>
      <c r="BF276" t="str">
        <f t="shared" si="219"/>
        <v/>
      </c>
      <c r="BG276" t="str">
        <f t="shared" si="220"/>
        <v/>
      </c>
      <c r="BH276" t="str">
        <f t="shared" si="221"/>
        <v/>
      </c>
      <c r="BI276" t="str">
        <f t="shared" si="222"/>
        <v/>
      </c>
      <c r="BJ276" t="str">
        <f t="shared" si="223"/>
        <v/>
      </c>
      <c r="BK276" t="str">
        <f t="shared" si="224"/>
        <v/>
      </c>
      <c r="BL276" t="str">
        <f t="shared" si="225"/>
        <v/>
      </c>
      <c r="BM276" t="str">
        <f t="shared" si="226"/>
        <v/>
      </c>
      <c r="BN276" t="str">
        <f t="shared" si="227"/>
        <v/>
      </c>
      <c r="BO276" t="str">
        <f t="shared" si="228"/>
        <v/>
      </c>
      <c r="BP276" t="str">
        <f t="shared" si="229"/>
        <v/>
      </c>
      <c r="BQ276" t="str">
        <f t="shared" si="230"/>
        <v/>
      </c>
      <c r="BR276" t="str">
        <f t="shared" si="231"/>
        <v/>
      </c>
      <c r="BS276" t="str">
        <f t="shared" si="232"/>
        <v/>
      </c>
      <c r="BT276" t="str">
        <f t="shared" si="233"/>
        <v/>
      </c>
      <c r="BU276" t="str">
        <f t="shared" si="234"/>
        <v/>
      </c>
      <c r="BV276" t="str">
        <f t="shared" si="235"/>
        <v/>
      </c>
      <c r="BW276" t="str">
        <f t="shared" si="236"/>
        <v/>
      </c>
      <c r="BX276" t="str">
        <f t="shared" si="237"/>
        <v/>
      </c>
      <c r="BY276" t="str">
        <f t="shared" si="238"/>
        <v/>
      </c>
      <c r="BZ276" t="str">
        <f t="shared" si="239"/>
        <v/>
      </c>
      <c r="CA276" t="str">
        <f t="shared" si="240"/>
        <v/>
      </c>
      <c r="CB276" t="str">
        <f t="shared" si="241"/>
        <v/>
      </c>
      <c r="CC276" t="str">
        <f t="shared" si="242"/>
        <v/>
      </c>
      <c r="CD276" t="str">
        <f t="shared" si="243"/>
        <v/>
      </c>
    </row>
    <row r="277" spans="57:82" x14ac:dyDescent="0.2">
      <c r="BE277" t="str">
        <f t="shared" si="218"/>
        <v/>
      </c>
      <c r="BF277" t="str">
        <f t="shared" si="219"/>
        <v/>
      </c>
      <c r="BG277" t="str">
        <f t="shared" si="220"/>
        <v/>
      </c>
      <c r="BH277" t="str">
        <f t="shared" si="221"/>
        <v/>
      </c>
      <c r="BI277" t="str">
        <f t="shared" si="222"/>
        <v/>
      </c>
      <c r="BJ277" t="str">
        <f t="shared" si="223"/>
        <v/>
      </c>
      <c r="BK277" t="str">
        <f t="shared" si="224"/>
        <v/>
      </c>
      <c r="BL277" t="str">
        <f t="shared" si="225"/>
        <v/>
      </c>
      <c r="BM277" t="str">
        <f t="shared" si="226"/>
        <v/>
      </c>
      <c r="BN277" t="str">
        <f t="shared" si="227"/>
        <v/>
      </c>
      <c r="BO277" t="str">
        <f t="shared" si="228"/>
        <v/>
      </c>
      <c r="BP277" t="str">
        <f t="shared" si="229"/>
        <v/>
      </c>
      <c r="BQ277" t="str">
        <f t="shared" si="230"/>
        <v/>
      </c>
      <c r="BR277" t="str">
        <f t="shared" si="231"/>
        <v/>
      </c>
      <c r="BS277" t="str">
        <f t="shared" si="232"/>
        <v/>
      </c>
      <c r="BT277" t="str">
        <f t="shared" si="233"/>
        <v/>
      </c>
      <c r="BU277" t="str">
        <f t="shared" si="234"/>
        <v/>
      </c>
      <c r="BV277" t="str">
        <f t="shared" si="235"/>
        <v/>
      </c>
      <c r="BW277" t="str">
        <f t="shared" si="236"/>
        <v/>
      </c>
      <c r="BX277" t="str">
        <f t="shared" si="237"/>
        <v/>
      </c>
      <c r="BY277" t="str">
        <f t="shared" si="238"/>
        <v/>
      </c>
      <c r="BZ277" t="str">
        <f t="shared" si="239"/>
        <v/>
      </c>
      <c r="CA277" t="str">
        <f t="shared" si="240"/>
        <v/>
      </c>
      <c r="CB277" t="str">
        <f t="shared" si="241"/>
        <v/>
      </c>
      <c r="CC277" t="str">
        <f t="shared" si="242"/>
        <v/>
      </c>
      <c r="CD277" t="str">
        <f t="shared" si="243"/>
        <v/>
      </c>
    </row>
    <row r="278" spans="57:82" x14ac:dyDescent="0.2">
      <c r="BE278" t="str">
        <f t="shared" si="218"/>
        <v/>
      </c>
      <c r="BF278" t="str">
        <f t="shared" si="219"/>
        <v/>
      </c>
      <c r="BG278" t="str">
        <f t="shared" si="220"/>
        <v/>
      </c>
      <c r="BH278" t="str">
        <f t="shared" si="221"/>
        <v/>
      </c>
      <c r="BI278" t="str">
        <f t="shared" si="222"/>
        <v/>
      </c>
      <c r="BJ278" t="str">
        <f t="shared" si="223"/>
        <v/>
      </c>
      <c r="BK278" t="str">
        <f t="shared" si="224"/>
        <v/>
      </c>
      <c r="BL278" t="str">
        <f t="shared" si="225"/>
        <v/>
      </c>
      <c r="BM278" t="str">
        <f t="shared" si="226"/>
        <v/>
      </c>
      <c r="BN278" t="str">
        <f t="shared" si="227"/>
        <v/>
      </c>
      <c r="BO278" t="str">
        <f t="shared" si="228"/>
        <v/>
      </c>
      <c r="BP278" t="str">
        <f t="shared" si="229"/>
        <v/>
      </c>
      <c r="BQ278" t="str">
        <f t="shared" si="230"/>
        <v/>
      </c>
      <c r="BR278" t="str">
        <f t="shared" si="231"/>
        <v/>
      </c>
      <c r="BS278" t="str">
        <f t="shared" si="232"/>
        <v/>
      </c>
      <c r="BT278" t="str">
        <f t="shared" si="233"/>
        <v/>
      </c>
      <c r="BU278" t="str">
        <f t="shared" si="234"/>
        <v/>
      </c>
      <c r="BV278" t="str">
        <f t="shared" si="235"/>
        <v/>
      </c>
      <c r="BW278" t="str">
        <f t="shared" si="236"/>
        <v/>
      </c>
      <c r="BX278" t="str">
        <f t="shared" si="237"/>
        <v/>
      </c>
      <c r="BY278" t="str">
        <f t="shared" si="238"/>
        <v/>
      </c>
      <c r="BZ278" t="str">
        <f t="shared" si="239"/>
        <v/>
      </c>
      <c r="CA278" t="str">
        <f t="shared" si="240"/>
        <v/>
      </c>
      <c r="CB278" t="str">
        <f t="shared" si="241"/>
        <v/>
      </c>
      <c r="CC278" t="str">
        <f t="shared" si="242"/>
        <v/>
      </c>
      <c r="CD278" t="str">
        <f t="shared" si="243"/>
        <v/>
      </c>
    </row>
    <row r="279" spans="57:82" x14ac:dyDescent="0.2">
      <c r="BE279" t="str">
        <f t="shared" si="218"/>
        <v/>
      </c>
      <c r="BF279" t="str">
        <f t="shared" si="219"/>
        <v/>
      </c>
      <c r="BG279" t="str">
        <f t="shared" si="220"/>
        <v/>
      </c>
      <c r="BH279" t="str">
        <f t="shared" si="221"/>
        <v/>
      </c>
      <c r="BI279" t="str">
        <f t="shared" si="222"/>
        <v/>
      </c>
      <c r="BJ279" t="str">
        <f t="shared" si="223"/>
        <v/>
      </c>
      <c r="BK279" t="str">
        <f t="shared" si="224"/>
        <v/>
      </c>
      <c r="BL279" t="str">
        <f t="shared" si="225"/>
        <v/>
      </c>
      <c r="BM279" t="str">
        <f t="shared" si="226"/>
        <v/>
      </c>
      <c r="BN279" t="str">
        <f t="shared" si="227"/>
        <v/>
      </c>
      <c r="BO279" t="str">
        <f t="shared" si="228"/>
        <v/>
      </c>
      <c r="BP279" t="str">
        <f t="shared" si="229"/>
        <v/>
      </c>
      <c r="BQ279" t="str">
        <f t="shared" si="230"/>
        <v/>
      </c>
      <c r="BR279" t="str">
        <f t="shared" si="231"/>
        <v/>
      </c>
      <c r="BS279" t="str">
        <f t="shared" si="232"/>
        <v/>
      </c>
      <c r="BT279" t="str">
        <f t="shared" si="233"/>
        <v/>
      </c>
      <c r="BU279" t="str">
        <f t="shared" si="234"/>
        <v/>
      </c>
      <c r="BV279" t="str">
        <f t="shared" si="235"/>
        <v/>
      </c>
      <c r="BW279" t="str">
        <f t="shared" si="236"/>
        <v/>
      </c>
      <c r="BX279" t="str">
        <f t="shared" si="237"/>
        <v/>
      </c>
      <c r="BY279" t="str">
        <f t="shared" si="238"/>
        <v/>
      </c>
      <c r="BZ279" t="str">
        <f t="shared" si="239"/>
        <v/>
      </c>
      <c r="CA279" t="str">
        <f t="shared" si="240"/>
        <v/>
      </c>
      <c r="CB279" t="str">
        <f t="shared" si="241"/>
        <v/>
      </c>
      <c r="CC279" t="str">
        <f t="shared" si="242"/>
        <v/>
      </c>
      <c r="CD279" t="str">
        <f t="shared" si="243"/>
        <v/>
      </c>
    </row>
    <row r="280" spans="57:82" x14ac:dyDescent="0.2">
      <c r="BE280" t="str">
        <f t="shared" si="218"/>
        <v/>
      </c>
      <c r="BF280" t="str">
        <f t="shared" si="219"/>
        <v/>
      </c>
      <c r="BG280" t="str">
        <f t="shared" si="220"/>
        <v/>
      </c>
      <c r="BH280" t="str">
        <f t="shared" si="221"/>
        <v/>
      </c>
      <c r="BI280" t="str">
        <f t="shared" si="222"/>
        <v/>
      </c>
      <c r="BJ280" t="str">
        <f t="shared" si="223"/>
        <v/>
      </c>
      <c r="BK280" t="str">
        <f t="shared" si="224"/>
        <v/>
      </c>
      <c r="BL280" t="str">
        <f t="shared" si="225"/>
        <v/>
      </c>
      <c r="BM280" t="str">
        <f t="shared" si="226"/>
        <v/>
      </c>
      <c r="BN280" t="str">
        <f t="shared" si="227"/>
        <v/>
      </c>
      <c r="BO280" t="str">
        <f t="shared" si="228"/>
        <v/>
      </c>
      <c r="BP280" t="str">
        <f t="shared" si="229"/>
        <v/>
      </c>
      <c r="BQ280" t="str">
        <f t="shared" si="230"/>
        <v/>
      </c>
      <c r="BR280" t="str">
        <f t="shared" si="231"/>
        <v/>
      </c>
      <c r="BS280" t="str">
        <f t="shared" si="232"/>
        <v/>
      </c>
      <c r="BT280" t="str">
        <f t="shared" si="233"/>
        <v/>
      </c>
      <c r="BU280" t="str">
        <f t="shared" si="234"/>
        <v/>
      </c>
      <c r="BV280" t="str">
        <f t="shared" si="235"/>
        <v/>
      </c>
      <c r="BW280" t="str">
        <f t="shared" si="236"/>
        <v/>
      </c>
      <c r="BX280" t="str">
        <f t="shared" si="237"/>
        <v/>
      </c>
      <c r="BY280" t="str">
        <f t="shared" si="238"/>
        <v/>
      </c>
      <c r="BZ280" t="str">
        <f t="shared" si="239"/>
        <v/>
      </c>
      <c r="CA280" t="str">
        <f t="shared" si="240"/>
        <v/>
      </c>
      <c r="CB280" t="str">
        <f t="shared" si="241"/>
        <v/>
      </c>
      <c r="CC280" t="str">
        <f t="shared" si="242"/>
        <v/>
      </c>
      <c r="CD280" t="str">
        <f t="shared" si="243"/>
        <v/>
      </c>
    </row>
    <row r="281" spans="57:82" x14ac:dyDescent="0.2">
      <c r="BE281" t="str">
        <f t="shared" si="218"/>
        <v/>
      </c>
      <c r="BF281" t="str">
        <f t="shared" si="219"/>
        <v/>
      </c>
      <c r="BG281" t="str">
        <f t="shared" si="220"/>
        <v/>
      </c>
      <c r="BH281" t="str">
        <f t="shared" si="221"/>
        <v/>
      </c>
      <c r="BI281" t="str">
        <f t="shared" si="222"/>
        <v/>
      </c>
      <c r="BJ281" t="str">
        <f t="shared" si="223"/>
        <v/>
      </c>
      <c r="BK281" t="str">
        <f t="shared" si="224"/>
        <v/>
      </c>
      <c r="BL281" t="str">
        <f t="shared" si="225"/>
        <v/>
      </c>
      <c r="BM281" t="str">
        <f t="shared" si="226"/>
        <v/>
      </c>
      <c r="BN281" t="str">
        <f t="shared" si="227"/>
        <v/>
      </c>
      <c r="BO281" t="str">
        <f t="shared" si="228"/>
        <v/>
      </c>
      <c r="BP281" t="str">
        <f t="shared" si="229"/>
        <v/>
      </c>
      <c r="BQ281" t="str">
        <f t="shared" si="230"/>
        <v/>
      </c>
      <c r="BR281" t="str">
        <f t="shared" si="231"/>
        <v/>
      </c>
      <c r="BS281" t="str">
        <f t="shared" si="232"/>
        <v/>
      </c>
      <c r="BT281" t="str">
        <f t="shared" si="233"/>
        <v/>
      </c>
      <c r="BU281" t="str">
        <f t="shared" si="234"/>
        <v/>
      </c>
      <c r="BV281" t="str">
        <f t="shared" si="235"/>
        <v/>
      </c>
      <c r="BW281" t="str">
        <f t="shared" si="236"/>
        <v/>
      </c>
      <c r="BX281" t="str">
        <f t="shared" si="237"/>
        <v/>
      </c>
      <c r="BY281" t="str">
        <f t="shared" si="238"/>
        <v/>
      </c>
      <c r="BZ281" t="str">
        <f t="shared" si="239"/>
        <v/>
      </c>
      <c r="CA281" t="str">
        <f t="shared" si="240"/>
        <v/>
      </c>
      <c r="CB281" t="str">
        <f t="shared" si="241"/>
        <v/>
      </c>
      <c r="CC281" t="str">
        <f t="shared" si="242"/>
        <v/>
      </c>
      <c r="CD281" t="str">
        <f t="shared" si="243"/>
        <v/>
      </c>
    </row>
    <row r="282" spans="57:82" x14ac:dyDescent="0.2">
      <c r="BE282" t="str">
        <f t="shared" si="218"/>
        <v/>
      </c>
      <c r="BF282" t="str">
        <f t="shared" si="219"/>
        <v/>
      </c>
      <c r="BG282" t="str">
        <f t="shared" si="220"/>
        <v/>
      </c>
      <c r="BH282" t="str">
        <f t="shared" si="221"/>
        <v/>
      </c>
      <c r="BI282" t="str">
        <f t="shared" si="222"/>
        <v/>
      </c>
      <c r="BJ282" t="str">
        <f t="shared" si="223"/>
        <v/>
      </c>
      <c r="BK282" t="str">
        <f t="shared" si="224"/>
        <v/>
      </c>
      <c r="BL282" t="str">
        <f t="shared" si="225"/>
        <v/>
      </c>
      <c r="BM282" t="str">
        <f t="shared" si="226"/>
        <v/>
      </c>
      <c r="BN282" t="str">
        <f t="shared" si="227"/>
        <v/>
      </c>
      <c r="BO282" t="str">
        <f t="shared" si="228"/>
        <v/>
      </c>
      <c r="BP282" t="str">
        <f t="shared" si="229"/>
        <v/>
      </c>
      <c r="BQ282" t="str">
        <f t="shared" si="230"/>
        <v/>
      </c>
      <c r="BR282" t="str">
        <f t="shared" si="231"/>
        <v/>
      </c>
      <c r="BS282" t="str">
        <f t="shared" si="232"/>
        <v/>
      </c>
      <c r="BT282" t="str">
        <f t="shared" si="233"/>
        <v/>
      </c>
      <c r="BU282" t="str">
        <f t="shared" si="234"/>
        <v/>
      </c>
      <c r="BV282" t="str">
        <f t="shared" si="235"/>
        <v/>
      </c>
      <c r="BW282" t="str">
        <f t="shared" si="236"/>
        <v/>
      </c>
      <c r="BX282" t="str">
        <f t="shared" si="237"/>
        <v/>
      </c>
      <c r="BY282" t="str">
        <f t="shared" si="238"/>
        <v/>
      </c>
      <c r="BZ282" t="str">
        <f t="shared" si="239"/>
        <v/>
      </c>
      <c r="CA282" t="str">
        <f t="shared" si="240"/>
        <v/>
      </c>
      <c r="CB282" t="str">
        <f t="shared" si="241"/>
        <v/>
      </c>
      <c r="CC282" t="str">
        <f t="shared" si="242"/>
        <v/>
      </c>
      <c r="CD282" t="str">
        <f t="shared" si="243"/>
        <v/>
      </c>
    </row>
    <row r="283" spans="57:82" x14ac:dyDescent="0.2">
      <c r="BE283" t="str">
        <f t="shared" si="218"/>
        <v/>
      </c>
      <c r="BF283" t="str">
        <f t="shared" si="219"/>
        <v/>
      </c>
      <c r="BG283" t="str">
        <f t="shared" si="220"/>
        <v/>
      </c>
      <c r="BH283" t="str">
        <f t="shared" si="221"/>
        <v/>
      </c>
      <c r="BI283" t="str">
        <f t="shared" si="222"/>
        <v/>
      </c>
      <c r="BJ283" t="str">
        <f t="shared" si="223"/>
        <v/>
      </c>
      <c r="BK283" t="str">
        <f t="shared" si="224"/>
        <v/>
      </c>
      <c r="BL283" t="str">
        <f t="shared" si="225"/>
        <v/>
      </c>
      <c r="BM283" t="str">
        <f t="shared" si="226"/>
        <v/>
      </c>
      <c r="BN283" t="str">
        <f t="shared" si="227"/>
        <v/>
      </c>
      <c r="BO283" t="str">
        <f t="shared" si="228"/>
        <v/>
      </c>
      <c r="BP283" t="str">
        <f t="shared" si="229"/>
        <v/>
      </c>
      <c r="BQ283" t="str">
        <f t="shared" si="230"/>
        <v/>
      </c>
      <c r="BR283" t="str">
        <f t="shared" si="231"/>
        <v/>
      </c>
      <c r="BS283" t="str">
        <f t="shared" si="232"/>
        <v/>
      </c>
      <c r="BT283" t="str">
        <f t="shared" si="233"/>
        <v/>
      </c>
      <c r="BU283" t="str">
        <f t="shared" si="234"/>
        <v/>
      </c>
      <c r="BV283" t="str">
        <f t="shared" si="235"/>
        <v/>
      </c>
      <c r="BW283" t="str">
        <f t="shared" si="236"/>
        <v/>
      </c>
      <c r="BX283" t="str">
        <f t="shared" si="237"/>
        <v/>
      </c>
      <c r="BY283" t="str">
        <f t="shared" si="238"/>
        <v/>
      </c>
      <c r="BZ283" t="str">
        <f t="shared" si="239"/>
        <v/>
      </c>
      <c r="CA283" t="str">
        <f t="shared" si="240"/>
        <v/>
      </c>
      <c r="CB283" t="str">
        <f t="shared" si="241"/>
        <v/>
      </c>
      <c r="CC283" t="str">
        <f t="shared" si="242"/>
        <v/>
      </c>
      <c r="CD283" t="str">
        <f t="shared" si="243"/>
        <v/>
      </c>
    </row>
    <row r="284" spans="57:82" x14ac:dyDescent="0.2">
      <c r="BE284" t="str">
        <f t="shared" si="218"/>
        <v/>
      </c>
      <c r="BF284" t="str">
        <f t="shared" si="219"/>
        <v/>
      </c>
      <c r="BG284" t="str">
        <f t="shared" si="220"/>
        <v/>
      </c>
      <c r="BH284" t="str">
        <f t="shared" si="221"/>
        <v/>
      </c>
      <c r="BI284" t="str">
        <f t="shared" si="222"/>
        <v/>
      </c>
      <c r="BJ284" t="str">
        <f t="shared" si="223"/>
        <v/>
      </c>
      <c r="BK284" t="str">
        <f t="shared" si="224"/>
        <v/>
      </c>
      <c r="BL284" t="str">
        <f t="shared" si="225"/>
        <v/>
      </c>
      <c r="BM284" t="str">
        <f t="shared" si="226"/>
        <v/>
      </c>
      <c r="BN284" t="str">
        <f t="shared" si="227"/>
        <v/>
      </c>
      <c r="BO284" t="str">
        <f t="shared" si="228"/>
        <v/>
      </c>
      <c r="BP284" t="str">
        <f t="shared" si="229"/>
        <v/>
      </c>
      <c r="BQ284" t="str">
        <f t="shared" si="230"/>
        <v/>
      </c>
      <c r="BR284" t="str">
        <f t="shared" si="231"/>
        <v/>
      </c>
      <c r="BS284" t="str">
        <f t="shared" si="232"/>
        <v/>
      </c>
      <c r="BT284" t="str">
        <f t="shared" si="233"/>
        <v/>
      </c>
      <c r="BU284" t="str">
        <f t="shared" si="234"/>
        <v/>
      </c>
      <c r="BV284" t="str">
        <f t="shared" si="235"/>
        <v/>
      </c>
      <c r="BW284" t="str">
        <f t="shared" si="236"/>
        <v/>
      </c>
      <c r="BX284" t="str">
        <f t="shared" si="237"/>
        <v/>
      </c>
      <c r="BY284" t="str">
        <f t="shared" si="238"/>
        <v/>
      </c>
      <c r="BZ284" t="str">
        <f t="shared" si="239"/>
        <v/>
      </c>
      <c r="CA284" t="str">
        <f t="shared" si="240"/>
        <v/>
      </c>
      <c r="CB284" t="str">
        <f t="shared" si="241"/>
        <v/>
      </c>
      <c r="CC284" t="str">
        <f t="shared" si="242"/>
        <v/>
      </c>
      <c r="CD284" t="str">
        <f t="shared" si="243"/>
        <v/>
      </c>
    </row>
    <row r="285" spans="57:82" x14ac:dyDescent="0.2">
      <c r="BE285" t="str">
        <f t="shared" si="218"/>
        <v/>
      </c>
      <c r="BF285" t="str">
        <f t="shared" si="219"/>
        <v/>
      </c>
      <c r="BG285" t="str">
        <f t="shared" si="220"/>
        <v/>
      </c>
      <c r="BH285" t="str">
        <f t="shared" si="221"/>
        <v/>
      </c>
      <c r="BI285" t="str">
        <f t="shared" si="222"/>
        <v/>
      </c>
      <c r="BJ285" t="str">
        <f t="shared" si="223"/>
        <v/>
      </c>
      <c r="BK285" t="str">
        <f t="shared" si="224"/>
        <v/>
      </c>
      <c r="BL285" t="str">
        <f t="shared" si="225"/>
        <v/>
      </c>
      <c r="BM285" t="str">
        <f t="shared" si="226"/>
        <v/>
      </c>
      <c r="BN285" t="str">
        <f t="shared" si="227"/>
        <v/>
      </c>
      <c r="BO285" t="str">
        <f t="shared" si="228"/>
        <v/>
      </c>
      <c r="BP285" t="str">
        <f t="shared" si="229"/>
        <v/>
      </c>
      <c r="BQ285" t="str">
        <f t="shared" si="230"/>
        <v/>
      </c>
      <c r="BR285" t="str">
        <f t="shared" si="231"/>
        <v/>
      </c>
      <c r="BS285" t="str">
        <f t="shared" si="232"/>
        <v/>
      </c>
      <c r="BT285" t="str">
        <f t="shared" si="233"/>
        <v/>
      </c>
      <c r="BU285" t="str">
        <f t="shared" si="234"/>
        <v/>
      </c>
      <c r="BV285" t="str">
        <f t="shared" si="235"/>
        <v/>
      </c>
      <c r="BW285" t="str">
        <f t="shared" si="236"/>
        <v/>
      </c>
      <c r="BX285" t="str">
        <f t="shared" si="237"/>
        <v/>
      </c>
      <c r="BY285" t="str">
        <f t="shared" si="238"/>
        <v/>
      </c>
      <c r="BZ285" t="str">
        <f t="shared" si="239"/>
        <v/>
      </c>
      <c r="CA285" t="str">
        <f t="shared" si="240"/>
        <v/>
      </c>
      <c r="CB285" t="str">
        <f t="shared" si="241"/>
        <v/>
      </c>
      <c r="CC285" t="str">
        <f t="shared" si="242"/>
        <v/>
      </c>
      <c r="CD285" t="str">
        <f t="shared" si="243"/>
        <v/>
      </c>
    </row>
    <row r="286" spans="57:82" x14ac:dyDescent="0.2">
      <c r="BE286" t="str">
        <f t="shared" si="218"/>
        <v/>
      </c>
      <c r="BF286" t="str">
        <f t="shared" si="219"/>
        <v/>
      </c>
      <c r="BG286" t="str">
        <f t="shared" si="220"/>
        <v/>
      </c>
      <c r="BH286" t="str">
        <f t="shared" si="221"/>
        <v/>
      </c>
      <c r="BI286" t="str">
        <f t="shared" si="222"/>
        <v/>
      </c>
      <c r="BJ286" t="str">
        <f t="shared" si="223"/>
        <v/>
      </c>
      <c r="BK286" t="str">
        <f t="shared" si="224"/>
        <v/>
      </c>
      <c r="BL286" t="str">
        <f t="shared" si="225"/>
        <v/>
      </c>
      <c r="BM286" t="str">
        <f t="shared" si="226"/>
        <v/>
      </c>
      <c r="BN286" t="str">
        <f t="shared" si="227"/>
        <v/>
      </c>
      <c r="BO286" t="str">
        <f t="shared" si="228"/>
        <v/>
      </c>
      <c r="BP286" t="str">
        <f t="shared" si="229"/>
        <v/>
      </c>
      <c r="BQ286" t="str">
        <f t="shared" si="230"/>
        <v/>
      </c>
      <c r="BR286" t="str">
        <f t="shared" si="231"/>
        <v/>
      </c>
      <c r="BS286" t="str">
        <f t="shared" si="232"/>
        <v/>
      </c>
      <c r="BT286" t="str">
        <f t="shared" si="233"/>
        <v/>
      </c>
      <c r="BU286" t="str">
        <f t="shared" si="234"/>
        <v/>
      </c>
      <c r="BV286" t="str">
        <f t="shared" si="235"/>
        <v/>
      </c>
      <c r="BW286" t="str">
        <f t="shared" si="236"/>
        <v/>
      </c>
      <c r="BX286" t="str">
        <f t="shared" si="237"/>
        <v/>
      </c>
      <c r="BY286" t="str">
        <f t="shared" si="238"/>
        <v/>
      </c>
      <c r="BZ286" t="str">
        <f t="shared" si="239"/>
        <v/>
      </c>
      <c r="CA286" t="str">
        <f t="shared" si="240"/>
        <v/>
      </c>
      <c r="CB286" t="str">
        <f t="shared" si="241"/>
        <v/>
      </c>
      <c r="CC286" t="str">
        <f t="shared" si="242"/>
        <v/>
      </c>
      <c r="CD286" t="str">
        <f t="shared" si="243"/>
        <v/>
      </c>
    </row>
    <row r="287" spans="57:82" x14ac:dyDescent="0.2">
      <c r="BE287" t="str">
        <f t="shared" si="218"/>
        <v/>
      </c>
      <c r="BF287" t="str">
        <f t="shared" si="219"/>
        <v/>
      </c>
      <c r="BG287" t="str">
        <f t="shared" si="220"/>
        <v/>
      </c>
      <c r="BH287" t="str">
        <f t="shared" si="221"/>
        <v/>
      </c>
      <c r="BI287" t="str">
        <f t="shared" si="222"/>
        <v/>
      </c>
      <c r="BJ287" t="str">
        <f t="shared" si="223"/>
        <v/>
      </c>
      <c r="BK287" t="str">
        <f t="shared" si="224"/>
        <v/>
      </c>
      <c r="BL287" t="str">
        <f t="shared" si="225"/>
        <v/>
      </c>
      <c r="BM287" t="str">
        <f t="shared" si="226"/>
        <v/>
      </c>
      <c r="BN287" t="str">
        <f t="shared" si="227"/>
        <v/>
      </c>
      <c r="BO287" t="str">
        <f t="shared" si="228"/>
        <v/>
      </c>
      <c r="BP287" t="str">
        <f t="shared" si="229"/>
        <v/>
      </c>
      <c r="BQ287" t="str">
        <f t="shared" si="230"/>
        <v/>
      </c>
      <c r="BR287" t="str">
        <f t="shared" si="231"/>
        <v/>
      </c>
      <c r="BS287" t="str">
        <f t="shared" si="232"/>
        <v/>
      </c>
      <c r="BT287" t="str">
        <f t="shared" si="233"/>
        <v/>
      </c>
      <c r="BU287" t="str">
        <f t="shared" si="234"/>
        <v/>
      </c>
      <c r="BV287" t="str">
        <f t="shared" si="235"/>
        <v/>
      </c>
      <c r="BW287" t="str">
        <f t="shared" si="236"/>
        <v/>
      </c>
      <c r="BX287" t="str">
        <f t="shared" si="237"/>
        <v/>
      </c>
      <c r="BY287" t="str">
        <f t="shared" si="238"/>
        <v/>
      </c>
      <c r="BZ287" t="str">
        <f t="shared" si="239"/>
        <v/>
      </c>
      <c r="CA287" t="str">
        <f t="shared" si="240"/>
        <v/>
      </c>
      <c r="CB287" t="str">
        <f t="shared" si="241"/>
        <v/>
      </c>
      <c r="CC287" t="str">
        <f t="shared" si="242"/>
        <v/>
      </c>
      <c r="CD287" t="str">
        <f t="shared" si="243"/>
        <v/>
      </c>
    </row>
    <row r="288" spans="57:82" x14ac:dyDescent="0.2">
      <c r="BE288" t="str">
        <f t="shared" si="218"/>
        <v/>
      </c>
      <c r="BF288" t="str">
        <f t="shared" si="219"/>
        <v/>
      </c>
      <c r="BG288" t="str">
        <f t="shared" si="220"/>
        <v/>
      </c>
      <c r="BH288" t="str">
        <f t="shared" si="221"/>
        <v/>
      </c>
      <c r="BI288" t="str">
        <f t="shared" si="222"/>
        <v/>
      </c>
      <c r="BJ288" t="str">
        <f t="shared" si="223"/>
        <v/>
      </c>
      <c r="BK288" t="str">
        <f t="shared" si="224"/>
        <v/>
      </c>
      <c r="BL288" t="str">
        <f t="shared" si="225"/>
        <v/>
      </c>
      <c r="BM288" t="str">
        <f t="shared" si="226"/>
        <v/>
      </c>
      <c r="BN288" t="str">
        <f t="shared" si="227"/>
        <v/>
      </c>
      <c r="BO288" t="str">
        <f t="shared" si="228"/>
        <v/>
      </c>
      <c r="BP288" t="str">
        <f t="shared" si="229"/>
        <v/>
      </c>
      <c r="BQ288" t="str">
        <f t="shared" si="230"/>
        <v/>
      </c>
      <c r="BR288" t="str">
        <f t="shared" si="231"/>
        <v/>
      </c>
      <c r="BS288" t="str">
        <f t="shared" si="232"/>
        <v/>
      </c>
      <c r="BT288" t="str">
        <f t="shared" si="233"/>
        <v/>
      </c>
      <c r="BU288" t="str">
        <f t="shared" si="234"/>
        <v/>
      </c>
      <c r="BV288" t="str">
        <f t="shared" si="235"/>
        <v/>
      </c>
      <c r="BW288" t="str">
        <f t="shared" si="236"/>
        <v/>
      </c>
      <c r="BX288" t="str">
        <f t="shared" si="237"/>
        <v/>
      </c>
      <c r="BY288" t="str">
        <f t="shared" si="238"/>
        <v/>
      </c>
      <c r="BZ288" t="str">
        <f t="shared" si="239"/>
        <v/>
      </c>
      <c r="CA288" t="str">
        <f t="shared" si="240"/>
        <v/>
      </c>
      <c r="CB288" t="str">
        <f t="shared" si="241"/>
        <v/>
      </c>
      <c r="CC288" t="str">
        <f t="shared" si="242"/>
        <v/>
      </c>
      <c r="CD288" t="str">
        <f t="shared" si="243"/>
        <v/>
      </c>
    </row>
    <row r="289" spans="57:82" x14ac:dyDescent="0.2">
      <c r="BE289" t="str">
        <f t="shared" si="218"/>
        <v/>
      </c>
      <c r="BF289" t="str">
        <f t="shared" si="219"/>
        <v/>
      </c>
      <c r="BG289" t="str">
        <f t="shared" si="220"/>
        <v/>
      </c>
      <c r="BH289" t="str">
        <f t="shared" si="221"/>
        <v/>
      </c>
      <c r="BI289" t="str">
        <f t="shared" si="222"/>
        <v/>
      </c>
      <c r="BJ289" t="str">
        <f t="shared" si="223"/>
        <v/>
      </c>
      <c r="BK289" t="str">
        <f t="shared" si="224"/>
        <v/>
      </c>
      <c r="BL289" t="str">
        <f t="shared" si="225"/>
        <v/>
      </c>
      <c r="BM289" t="str">
        <f t="shared" si="226"/>
        <v/>
      </c>
      <c r="BN289" t="str">
        <f t="shared" si="227"/>
        <v/>
      </c>
      <c r="BO289" t="str">
        <f t="shared" si="228"/>
        <v/>
      </c>
      <c r="BP289" t="str">
        <f t="shared" si="229"/>
        <v/>
      </c>
      <c r="BQ289" t="str">
        <f t="shared" si="230"/>
        <v/>
      </c>
      <c r="BR289" t="str">
        <f t="shared" si="231"/>
        <v/>
      </c>
      <c r="BS289" t="str">
        <f t="shared" si="232"/>
        <v/>
      </c>
      <c r="BT289" t="str">
        <f t="shared" si="233"/>
        <v/>
      </c>
      <c r="BU289" t="str">
        <f t="shared" si="234"/>
        <v/>
      </c>
      <c r="BV289" t="str">
        <f t="shared" si="235"/>
        <v/>
      </c>
      <c r="BW289" t="str">
        <f t="shared" si="236"/>
        <v/>
      </c>
      <c r="BX289" t="str">
        <f t="shared" si="237"/>
        <v/>
      </c>
      <c r="BY289" t="str">
        <f t="shared" si="238"/>
        <v/>
      </c>
      <c r="BZ289" t="str">
        <f t="shared" si="239"/>
        <v/>
      </c>
      <c r="CA289" t="str">
        <f t="shared" si="240"/>
        <v/>
      </c>
      <c r="CB289" t="str">
        <f t="shared" si="241"/>
        <v/>
      </c>
      <c r="CC289" t="str">
        <f t="shared" si="242"/>
        <v/>
      </c>
      <c r="CD289" t="str">
        <f t="shared" si="243"/>
        <v/>
      </c>
    </row>
    <row r="290" spans="57:82" x14ac:dyDescent="0.2">
      <c r="BE290" t="str">
        <f t="shared" si="218"/>
        <v/>
      </c>
      <c r="BF290" t="str">
        <f t="shared" si="219"/>
        <v/>
      </c>
      <c r="BG290" t="str">
        <f t="shared" si="220"/>
        <v/>
      </c>
      <c r="BH290" t="str">
        <f t="shared" si="221"/>
        <v/>
      </c>
      <c r="BI290" t="str">
        <f t="shared" si="222"/>
        <v/>
      </c>
      <c r="BJ290" t="str">
        <f t="shared" si="223"/>
        <v/>
      </c>
      <c r="BK290" t="str">
        <f t="shared" si="224"/>
        <v/>
      </c>
      <c r="BL290" t="str">
        <f t="shared" si="225"/>
        <v/>
      </c>
      <c r="BM290" t="str">
        <f t="shared" si="226"/>
        <v/>
      </c>
      <c r="BN290" t="str">
        <f t="shared" si="227"/>
        <v/>
      </c>
      <c r="BO290" t="str">
        <f t="shared" si="228"/>
        <v/>
      </c>
      <c r="BP290" t="str">
        <f t="shared" si="229"/>
        <v/>
      </c>
      <c r="BQ290" t="str">
        <f t="shared" si="230"/>
        <v/>
      </c>
      <c r="BR290" t="str">
        <f t="shared" si="231"/>
        <v/>
      </c>
      <c r="BS290" t="str">
        <f t="shared" si="232"/>
        <v/>
      </c>
      <c r="BT290" t="str">
        <f t="shared" si="233"/>
        <v/>
      </c>
      <c r="BU290" t="str">
        <f t="shared" si="234"/>
        <v/>
      </c>
      <c r="BV290" t="str">
        <f t="shared" si="235"/>
        <v/>
      </c>
      <c r="BW290" t="str">
        <f t="shared" si="236"/>
        <v/>
      </c>
      <c r="BX290" t="str">
        <f t="shared" si="237"/>
        <v/>
      </c>
      <c r="BY290" t="str">
        <f t="shared" si="238"/>
        <v/>
      </c>
      <c r="BZ290" t="str">
        <f t="shared" si="239"/>
        <v/>
      </c>
      <c r="CA290" t="str">
        <f t="shared" si="240"/>
        <v/>
      </c>
      <c r="CB290" t="str">
        <f t="shared" si="241"/>
        <v/>
      </c>
      <c r="CC290" t="str">
        <f t="shared" si="242"/>
        <v/>
      </c>
      <c r="CD290" t="str">
        <f t="shared" si="243"/>
        <v/>
      </c>
    </row>
    <row r="291" spans="57:82" x14ac:dyDescent="0.2">
      <c r="BE291" t="str">
        <f t="shared" si="218"/>
        <v/>
      </c>
      <c r="BF291" t="str">
        <f t="shared" si="219"/>
        <v/>
      </c>
      <c r="BG291" t="str">
        <f t="shared" si="220"/>
        <v/>
      </c>
      <c r="BH291" t="str">
        <f t="shared" si="221"/>
        <v/>
      </c>
      <c r="BI291" t="str">
        <f t="shared" si="222"/>
        <v/>
      </c>
      <c r="BJ291" t="str">
        <f t="shared" si="223"/>
        <v/>
      </c>
      <c r="BK291" t="str">
        <f t="shared" si="224"/>
        <v/>
      </c>
      <c r="BL291" t="str">
        <f t="shared" si="225"/>
        <v/>
      </c>
      <c r="BM291" t="str">
        <f t="shared" si="226"/>
        <v/>
      </c>
      <c r="BN291" t="str">
        <f t="shared" si="227"/>
        <v/>
      </c>
      <c r="BO291" t="str">
        <f t="shared" si="228"/>
        <v/>
      </c>
      <c r="BP291" t="str">
        <f t="shared" si="229"/>
        <v/>
      </c>
      <c r="BQ291" t="str">
        <f t="shared" si="230"/>
        <v/>
      </c>
      <c r="BR291" t="str">
        <f t="shared" si="231"/>
        <v/>
      </c>
      <c r="BS291" t="str">
        <f t="shared" si="232"/>
        <v/>
      </c>
      <c r="BT291" t="str">
        <f t="shared" si="233"/>
        <v/>
      </c>
      <c r="BU291" t="str">
        <f t="shared" si="234"/>
        <v/>
      </c>
      <c r="BV291" t="str">
        <f t="shared" si="235"/>
        <v/>
      </c>
      <c r="BW291" t="str">
        <f t="shared" si="236"/>
        <v/>
      </c>
      <c r="BX291" t="str">
        <f t="shared" si="237"/>
        <v/>
      </c>
      <c r="BY291" t="str">
        <f t="shared" si="238"/>
        <v/>
      </c>
      <c r="BZ291" t="str">
        <f t="shared" si="239"/>
        <v/>
      </c>
      <c r="CA291" t="str">
        <f t="shared" si="240"/>
        <v/>
      </c>
      <c r="CB291" t="str">
        <f t="shared" si="241"/>
        <v/>
      </c>
      <c r="CC291" t="str">
        <f t="shared" si="242"/>
        <v/>
      </c>
      <c r="CD291" t="str">
        <f t="shared" si="243"/>
        <v/>
      </c>
    </row>
    <row r="292" spans="57:82" x14ac:dyDescent="0.2">
      <c r="BE292" t="str">
        <f t="shared" si="218"/>
        <v/>
      </c>
      <c r="BF292" t="str">
        <f t="shared" si="219"/>
        <v/>
      </c>
      <c r="BG292" t="str">
        <f t="shared" si="220"/>
        <v/>
      </c>
      <c r="BH292" t="str">
        <f t="shared" si="221"/>
        <v/>
      </c>
      <c r="BI292" t="str">
        <f t="shared" si="222"/>
        <v/>
      </c>
      <c r="BJ292" t="str">
        <f t="shared" si="223"/>
        <v/>
      </c>
      <c r="BK292" t="str">
        <f t="shared" si="224"/>
        <v/>
      </c>
      <c r="BL292" t="str">
        <f t="shared" si="225"/>
        <v/>
      </c>
      <c r="BM292" t="str">
        <f t="shared" si="226"/>
        <v/>
      </c>
      <c r="BN292" t="str">
        <f t="shared" si="227"/>
        <v/>
      </c>
      <c r="BO292" t="str">
        <f t="shared" si="228"/>
        <v/>
      </c>
      <c r="BP292" t="str">
        <f t="shared" si="229"/>
        <v/>
      </c>
      <c r="BQ292" t="str">
        <f t="shared" si="230"/>
        <v/>
      </c>
      <c r="BR292" t="str">
        <f t="shared" si="231"/>
        <v/>
      </c>
      <c r="BS292" t="str">
        <f t="shared" si="232"/>
        <v/>
      </c>
      <c r="BT292" t="str">
        <f t="shared" si="233"/>
        <v/>
      </c>
      <c r="BU292" t="str">
        <f t="shared" si="234"/>
        <v/>
      </c>
      <c r="BV292" t="str">
        <f t="shared" si="235"/>
        <v/>
      </c>
      <c r="BW292" t="str">
        <f t="shared" si="236"/>
        <v/>
      </c>
      <c r="BX292" t="str">
        <f t="shared" si="237"/>
        <v/>
      </c>
      <c r="BY292" t="str">
        <f t="shared" si="238"/>
        <v/>
      </c>
      <c r="BZ292" t="str">
        <f t="shared" si="239"/>
        <v/>
      </c>
      <c r="CA292" t="str">
        <f t="shared" si="240"/>
        <v/>
      </c>
      <c r="CB292" t="str">
        <f t="shared" si="241"/>
        <v/>
      </c>
      <c r="CC292" t="str">
        <f t="shared" si="242"/>
        <v/>
      </c>
      <c r="CD292" t="str">
        <f t="shared" si="243"/>
        <v/>
      </c>
    </row>
    <row r="293" spans="57:82" x14ac:dyDescent="0.2">
      <c r="BE293" t="str">
        <f t="shared" si="218"/>
        <v/>
      </c>
      <c r="BF293" t="str">
        <f t="shared" si="219"/>
        <v/>
      </c>
      <c r="BG293" t="str">
        <f t="shared" si="220"/>
        <v/>
      </c>
      <c r="BH293" t="str">
        <f t="shared" si="221"/>
        <v/>
      </c>
      <c r="BI293" t="str">
        <f t="shared" si="222"/>
        <v/>
      </c>
      <c r="BJ293" t="str">
        <f t="shared" si="223"/>
        <v/>
      </c>
      <c r="BK293" t="str">
        <f t="shared" si="224"/>
        <v/>
      </c>
      <c r="BL293" t="str">
        <f t="shared" si="225"/>
        <v/>
      </c>
      <c r="BM293" t="str">
        <f t="shared" si="226"/>
        <v/>
      </c>
      <c r="BN293" t="str">
        <f t="shared" si="227"/>
        <v/>
      </c>
      <c r="BO293" t="str">
        <f t="shared" si="228"/>
        <v/>
      </c>
      <c r="BP293" t="str">
        <f t="shared" si="229"/>
        <v/>
      </c>
      <c r="BQ293" t="str">
        <f t="shared" si="230"/>
        <v/>
      </c>
      <c r="BR293" t="str">
        <f t="shared" si="231"/>
        <v/>
      </c>
      <c r="BS293" t="str">
        <f t="shared" si="232"/>
        <v/>
      </c>
      <c r="BT293" t="str">
        <f t="shared" si="233"/>
        <v/>
      </c>
      <c r="BU293" t="str">
        <f t="shared" si="234"/>
        <v/>
      </c>
      <c r="BV293" t="str">
        <f t="shared" si="235"/>
        <v/>
      </c>
      <c r="BW293" t="str">
        <f t="shared" si="236"/>
        <v/>
      </c>
      <c r="BX293" t="str">
        <f t="shared" si="237"/>
        <v/>
      </c>
      <c r="BY293" t="str">
        <f t="shared" si="238"/>
        <v/>
      </c>
      <c r="BZ293" t="str">
        <f t="shared" si="239"/>
        <v/>
      </c>
      <c r="CA293" t="str">
        <f t="shared" si="240"/>
        <v/>
      </c>
      <c r="CB293" t="str">
        <f t="shared" si="241"/>
        <v/>
      </c>
      <c r="CC293" t="str">
        <f t="shared" si="242"/>
        <v/>
      </c>
      <c r="CD293" t="str">
        <f t="shared" si="243"/>
        <v/>
      </c>
    </row>
    <row r="294" spans="57:82" x14ac:dyDescent="0.2">
      <c r="BE294" t="str">
        <f t="shared" si="218"/>
        <v/>
      </c>
      <c r="BF294" t="str">
        <f t="shared" si="219"/>
        <v/>
      </c>
      <c r="BG294" t="str">
        <f t="shared" si="220"/>
        <v/>
      </c>
      <c r="BH294" t="str">
        <f t="shared" si="221"/>
        <v/>
      </c>
      <c r="BI294" t="str">
        <f t="shared" si="222"/>
        <v/>
      </c>
      <c r="BJ294" t="str">
        <f t="shared" si="223"/>
        <v/>
      </c>
      <c r="BK294" t="str">
        <f t="shared" si="224"/>
        <v/>
      </c>
      <c r="BL294" t="str">
        <f t="shared" si="225"/>
        <v/>
      </c>
      <c r="BM294" t="str">
        <f t="shared" si="226"/>
        <v/>
      </c>
      <c r="BN294" t="str">
        <f t="shared" si="227"/>
        <v/>
      </c>
      <c r="BO294" t="str">
        <f t="shared" si="228"/>
        <v/>
      </c>
      <c r="BP294" t="str">
        <f t="shared" si="229"/>
        <v/>
      </c>
      <c r="BQ294" t="str">
        <f t="shared" si="230"/>
        <v/>
      </c>
      <c r="BR294" t="str">
        <f t="shared" si="231"/>
        <v/>
      </c>
      <c r="BS294" t="str">
        <f t="shared" si="232"/>
        <v/>
      </c>
      <c r="BT294" t="str">
        <f t="shared" si="233"/>
        <v/>
      </c>
      <c r="BU294" t="str">
        <f t="shared" si="234"/>
        <v/>
      </c>
      <c r="BV294" t="str">
        <f t="shared" si="235"/>
        <v/>
      </c>
      <c r="BW294" t="str">
        <f t="shared" si="236"/>
        <v/>
      </c>
      <c r="BX294" t="str">
        <f t="shared" si="237"/>
        <v/>
      </c>
      <c r="BY294" t="str">
        <f t="shared" si="238"/>
        <v/>
      </c>
      <c r="BZ294" t="str">
        <f t="shared" si="239"/>
        <v/>
      </c>
      <c r="CA294" t="str">
        <f t="shared" si="240"/>
        <v/>
      </c>
      <c r="CB294" t="str">
        <f t="shared" si="241"/>
        <v/>
      </c>
      <c r="CC294" t="str">
        <f t="shared" si="242"/>
        <v/>
      </c>
      <c r="CD294" t="str">
        <f t="shared" si="243"/>
        <v/>
      </c>
    </row>
    <row r="295" spans="57:82" x14ac:dyDescent="0.2">
      <c r="BE295" t="str">
        <f t="shared" si="218"/>
        <v/>
      </c>
      <c r="BF295" t="str">
        <f t="shared" si="219"/>
        <v/>
      </c>
      <c r="BG295" t="str">
        <f t="shared" si="220"/>
        <v/>
      </c>
      <c r="BH295" t="str">
        <f t="shared" si="221"/>
        <v/>
      </c>
      <c r="BI295" t="str">
        <f t="shared" si="222"/>
        <v/>
      </c>
      <c r="BJ295" t="str">
        <f t="shared" si="223"/>
        <v/>
      </c>
      <c r="BK295" t="str">
        <f t="shared" si="224"/>
        <v/>
      </c>
      <c r="BL295" t="str">
        <f t="shared" si="225"/>
        <v/>
      </c>
      <c r="BM295" t="str">
        <f t="shared" si="226"/>
        <v/>
      </c>
      <c r="BN295" t="str">
        <f t="shared" si="227"/>
        <v/>
      </c>
      <c r="BO295" t="str">
        <f t="shared" si="228"/>
        <v/>
      </c>
      <c r="BP295" t="str">
        <f t="shared" si="229"/>
        <v/>
      </c>
      <c r="BQ295" t="str">
        <f t="shared" si="230"/>
        <v/>
      </c>
      <c r="BR295" t="str">
        <f t="shared" si="231"/>
        <v/>
      </c>
      <c r="BS295" t="str">
        <f t="shared" si="232"/>
        <v/>
      </c>
      <c r="BT295" t="str">
        <f t="shared" si="233"/>
        <v/>
      </c>
      <c r="BU295" t="str">
        <f t="shared" si="234"/>
        <v/>
      </c>
      <c r="BV295" t="str">
        <f t="shared" si="235"/>
        <v/>
      </c>
      <c r="BW295" t="str">
        <f t="shared" si="236"/>
        <v/>
      </c>
      <c r="BX295" t="str">
        <f t="shared" si="237"/>
        <v/>
      </c>
      <c r="BY295" t="str">
        <f t="shared" si="238"/>
        <v/>
      </c>
      <c r="BZ295" t="str">
        <f t="shared" si="239"/>
        <v/>
      </c>
      <c r="CA295" t="str">
        <f t="shared" si="240"/>
        <v/>
      </c>
      <c r="CB295" t="str">
        <f t="shared" si="241"/>
        <v/>
      </c>
      <c r="CC295" t="str">
        <f t="shared" si="242"/>
        <v/>
      </c>
      <c r="CD295" t="str">
        <f t="shared" si="243"/>
        <v/>
      </c>
    </row>
    <row r="296" spans="57:82" x14ac:dyDescent="0.2">
      <c r="BE296" t="str">
        <f t="shared" si="218"/>
        <v/>
      </c>
      <c r="BF296" t="str">
        <f t="shared" si="219"/>
        <v/>
      </c>
      <c r="BG296" t="str">
        <f t="shared" si="220"/>
        <v/>
      </c>
      <c r="BH296" t="str">
        <f t="shared" si="221"/>
        <v/>
      </c>
      <c r="BI296" t="str">
        <f t="shared" si="222"/>
        <v/>
      </c>
      <c r="BJ296" t="str">
        <f t="shared" si="223"/>
        <v/>
      </c>
      <c r="BK296" t="str">
        <f t="shared" si="224"/>
        <v/>
      </c>
      <c r="BL296" t="str">
        <f t="shared" si="225"/>
        <v/>
      </c>
      <c r="BM296" t="str">
        <f t="shared" si="226"/>
        <v/>
      </c>
      <c r="BN296" t="str">
        <f t="shared" si="227"/>
        <v/>
      </c>
      <c r="BO296" t="str">
        <f t="shared" si="228"/>
        <v/>
      </c>
      <c r="BP296" t="str">
        <f t="shared" si="229"/>
        <v/>
      </c>
      <c r="BQ296" t="str">
        <f t="shared" si="230"/>
        <v/>
      </c>
      <c r="BR296" t="str">
        <f t="shared" si="231"/>
        <v/>
      </c>
      <c r="BS296" t="str">
        <f t="shared" si="232"/>
        <v/>
      </c>
      <c r="BT296" t="str">
        <f t="shared" si="233"/>
        <v/>
      </c>
      <c r="BU296" t="str">
        <f t="shared" si="234"/>
        <v/>
      </c>
      <c r="BV296" t="str">
        <f t="shared" si="235"/>
        <v/>
      </c>
      <c r="BW296" t="str">
        <f t="shared" si="236"/>
        <v/>
      </c>
      <c r="BX296" t="str">
        <f t="shared" si="237"/>
        <v/>
      </c>
      <c r="BY296" t="str">
        <f t="shared" si="238"/>
        <v/>
      </c>
      <c r="BZ296" t="str">
        <f t="shared" si="239"/>
        <v/>
      </c>
      <c r="CA296" t="str">
        <f t="shared" si="240"/>
        <v/>
      </c>
      <c r="CB296" t="str">
        <f t="shared" si="241"/>
        <v/>
      </c>
      <c r="CC296" t="str">
        <f t="shared" si="242"/>
        <v/>
      </c>
      <c r="CD296" t="str">
        <f t="shared" si="243"/>
        <v/>
      </c>
    </row>
    <row r="297" spans="57:82" x14ac:dyDescent="0.2">
      <c r="BE297" t="str">
        <f t="shared" si="218"/>
        <v/>
      </c>
      <c r="BF297" t="str">
        <f t="shared" si="219"/>
        <v/>
      </c>
      <c r="BG297" t="str">
        <f t="shared" si="220"/>
        <v/>
      </c>
      <c r="BH297" t="str">
        <f t="shared" si="221"/>
        <v/>
      </c>
      <c r="BI297" t="str">
        <f t="shared" si="222"/>
        <v/>
      </c>
      <c r="BJ297" t="str">
        <f t="shared" si="223"/>
        <v/>
      </c>
      <c r="BK297" t="str">
        <f t="shared" si="224"/>
        <v/>
      </c>
      <c r="BL297" t="str">
        <f t="shared" si="225"/>
        <v/>
      </c>
      <c r="BM297" t="str">
        <f t="shared" si="226"/>
        <v/>
      </c>
      <c r="BN297" t="str">
        <f t="shared" si="227"/>
        <v/>
      </c>
      <c r="BO297" t="str">
        <f t="shared" si="228"/>
        <v/>
      </c>
      <c r="BP297" t="str">
        <f t="shared" si="229"/>
        <v/>
      </c>
      <c r="BQ297" t="str">
        <f t="shared" si="230"/>
        <v/>
      </c>
      <c r="BR297" t="str">
        <f t="shared" si="231"/>
        <v/>
      </c>
      <c r="BS297" t="str">
        <f t="shared" si="232"/>
        <v/>
      </c>
      <c r="BT297" t="str">
        <f t="shared" si="233"/>
        <v/>
      </c>
      <c r="BU297" t="str">
        <f t="shared" si="234"/>
        <v/>
      </c>
      <c r="BV297" t="str">
        <f t="shared" si="235"/>
        <v/>
      </c>
      <c r="BW297" t="str">
        <f t="shared" si="236"/>
        <v/>
      </c>
      <c r="BX297" t="str">
        <f t="shared" si="237"/>
        <v/>
      </c>
      <c r="BY297" t="str">
        <f t="shared" si="238"/>
        <v/>
      </c>
      <c r="BZ297" t="str">
        <f t="shared" si="239"/>
        <v/>
      </c>
      <c r="CA297" t="str">
        <f t="shared" si="240"/>
        <v/>
      </c>
      <c r="CB297" t="str">
        <f t="shared" si="241"/>
        <v/>
      </c>
      <c r="CC297" t="str">
        <f t="shared" si="242"/>
        <v/>
      </c>
      <c r="CD297" t="str">
        <f t="shared" si="243"/>
        <v/>
      </c>
    </row>
    <row r="298" spans="57:82" x14ac:dyDescent="0.2">
      <c r="BE298" t="str">
        <f t="shared" si="218"/>
        <v/>
      </c>
      <c r="BF298" t="str">
        <f t="shared" si="219"/>
        <v/>
      </c>
      <c r="BG298" t="str">
        <f t="shared" si="220"/>
        <v/>
      </c>
      <c r="BH298" t="str">
        <f t="shared" si="221"/>
        <v/>
      </c>
      <c r="BI298" t="str">
        <f t="shared" si="222"/>
        <v/>
      </c>
      <c r="BJ298" t="str">
        <f t="shared" si="223"/>
        <v/>
      </c>
      <c r="BK298" t="str">
        <f t="shared" si="224"/>
        <v/>
      </c>
      <c r="BL298" t="str">
        <f t="shared" si="225"/>
        <v/>
      </c>
      <c r="BM298" t="str">
        <f t="shared" si="226"/>
        <v/>
      </c>
      <c r="BN298" t="str">
        <f t="shared" si="227"/>
        <v/>
      </c>
      <c r="BO298" t="str">
        <f t="shared" si="228"/>
        <v/>
      </c>
      <c r="BP298" t="str">
        <f t="shared" si="229"/>
        <v/>
      </c>
      <c r="BQ298" t="str">
        <f t="shared" si="230"/>
        <v/>
      </c>
      <c r="BR298" t="str">
        <f t="shared" si="231"/>
        <v/>
      </c>
      <c r="BS298" t="str">
        <f t="shared" si="232"/>
        <v/>
      </c>
      <c r="BT298" t="str">
        <f t="shared" si="233"/>
        <v/>
      </c>
      <c r="BU298" t="str">
        <f t="shared" si="234"/>
        <v/>
      </c>
      <c r="BV298" t="str">
        <f t="shared" si="235"/>
        <v/>
      </c>
      <c r="BW298" t="str">
        <f t="shared" si="236"/>
        <v/>
      </c>
      <c r="BX298" t="str">
        <f t="shared" si="237"/>
        <v/>
      </c>
      <c r="BY298" t="str">
        <f t="shared" si="238"/>
        <v/>
      </c>
      <c r="BZ298" t="str">
        <f t="shared" si="239"/>
        <v/>
      </c>
      <c r="CA298" t="str">
        <f t="shared" si="240"/>
        <v/>
      </c>
      <c r="CB298" t="str">
        <f t="shared" si="241"/>
        <v/>
      </c>
      <c r="CC298" t="str">
        <f t="shared" si="242"/>
        <v/>
      </c>
      <c r="CD298" t="str">
        <f t="shared" si="243"/>
        <v/>
      </c>
    </row>
    <row r="299" spans="57:82" x14ac:dyDescent="0.2">
      <c r="BE299" t="str">
        <f t="shared" si="218"/>
        <v/>
      </c>
      <c r="BF299" t="str">
        <f t="shared" si="219"/>
        <v/>
      </c>
      <c r="BG299" t="str">
        <f t="shared" si="220"/>
        <v/>
      </c>
      <c r="BH299" t="str">
        <f t="shared" si="221"/>
        <v/>
      </c>
      <c r="BI299" t="str">
        <f t="shared" si="222"/>
        <v/>
      </c>
      <c r="BJ299" t="str">
        <f t="shared" si="223"/>
        <v/>
      </c>
      <c r="BK299" t="str">
        <f t="shared" si="224"/>
        <v/>
      </c>
      <c r="BL299" t="str">
        <f t="shared" si="225"/>
        <v/>
      </c>
      <c r="BM299" t="str">
        <f t="shared" si="226"/>
        <v/>
      </c>
      <c r="BN299" t="str">
        <f t="shared" si="227"/>
        <v/>
      </c>
      <c r="BO299" t="str">
        <f t="shared" si="228"/>
        <v/>
      </c>
      <c r="BP299" t="str">
        <f t="shared" si="229"/>
        <v/>
      </c>
      <c r="BQ299" t="str">
        <f t="shared" si="230"/>
        <v/>
      </c>
      <c r="BR299" t="str">
        <f t="shared" si="231"/>
        <v/>
      </c>
      <c r="BS299" t="str">
        <f t="shared" si="232"/>
        <v/>
      </c>
      <c r="BT299" t="str">
        <f t="shared" si="233"/>
        <v/>
      </c>
      <c r="BU299" t="str">
        <f t="shared" si="234"/>
        <v/>
      </c>
      <c r="BV299" t="str">
        <f t="shared" si="235"/>
        <v/>
      </c>
      <c r="BW299" t="str">
        <f t="shared" si="236"/>
        <v/>
      </c>
      <c r="BX299" t="str">
        <f t="shared" si="237"/>
        <v/>
      </c>
      <c r="BY299" t="str">
        <f t="shared" si="238"/>
        <v/>
      </c>
      <c r="BZ299" t="str">
        <f t="shared" si="239"/>
        <v/>
      </c>
      <c r="CA299" t="str">
        <f t="shared" si="240"/>
        <v/>
      </c>
      <c r="CB299" t="str">
        <f t="shared" si="241"/>
        <v/>
      </c>
      <c r="CC299" t="str">
        <f t="shared" si="242"/>
        <v/>
      </c>
      <c r="CD299" t="str">
        <f t="shared" si="243"/>
        <v/>
      </c>
    </row>
    <row r="300" spans="57:82" x14ac:dyDescent="0.2">
      <c r="BE300" t="str">
        <f t="shared" si="218"/>
        <v/>
      </c>
      <c r="BF300" t="str">
        <f t="shared" si="219"/>
        <v/>
      </c>
      <c r="BG300" t="str">
        <f t="shared" si="220"/>
        <v/>
      </c>
      <c r="BH300" t="str">
        <f t="shared" si="221"/>
        <v/>
      </c>
      <c r="BI300" t="str">
        <f t="shared" si="222"/>
        <v/>
      </c>
      <c r="BJ300" t="str">
        <f t="shared" si="223"/>
        <v/>
      </c>
      <c r="BK300" t="str">
        <f t="shared" si="224"/>
        <v/>
      </c>
      <c r="BL300" t="str">
        <f t="shared" si="225"/>
        <v/>
      </c>
      <c r="BM300" t="str">
        <f t="shared" si="226"/>
        <v/>
      </c>
      <c r="BN300" t="str">
        <f t="shared" si="227"/>
        <v/>
      </c>
      <c r="BO300" t="str">
        <f t="shared" si="228"/>
        <v/>
      </c>
      <c r="BP300" t="str">
        <f t="shared" si="229"/>
        <v/>
      </c>
      <c r="BQ300" t="str">
        <f t="shared" si="230"/>
        <v/>
      </c>
      <c r="BR300" t="str">
        <f t="shared" si="231"/>
        <v/>
      </c>
      <c r="BS300" t="str">
        <f t="shared" si="232"/>
        <v/>
      </c>
      <c r="BT300" t="str">
        <f t="shared" si="233"/>
        <v/>
      </c>
      <c r="BU300" t="str">
        <f t="shared" si="234"/>
        <v/>
      </c>
      <c r="BV300" t="str">
        <f t="shared" si="235"/>
        <v/>
      </c>
      <c r="BW300" t="str">
        <f t="shared" si="236"/>
        <v/>
      </c>
      <c r="BX300" t="str">
        <f t="shared" si="237"/>
        <v/>
      </c>
      <c r="BY300" t="str">
        <f t="shared" si="238"/>
        <v/>
      </c>
      <c r="BZ300" t="str">
        <f t="shared" si="239"/>
        <v/>
      </c>
      <c r="CA300" t="str">
        <f t="shared" si="240"/>
        <v/>
      </c>
      <c r="CB300" t="str">
        <f t="shared" si="241"/>
        <v/>
      </c>
      <c r="CC300" t="str">
        <f t="shared" si="242"/>
        <v/>
      </c>
      <c r="CD300" t="str">
        <f t="shared" si="243"/>
        <v/>
      </c>
    </row>
    <row r="301" spans="57:82" x14ac:dyDescent="0.2">
      <c r="BE301" t="str">
        <f t="shared" si="218"/>
        <v/>
      </c>
      <c r="BF301" t="str">
        <f t="shared" si="219"/>
        <v/>
      </c>
      <c r="BG301" t="str">
        <f t="shared" si="220"/>
        <v/>
      </c>
      <c r="BH301" t="str">
        <f t="shared" si="221"/>
        <v/>
      </c>
      <c r="BI301" t="str">
        <f t="shared" si="222"/>
        <v/>
      </c>
      <c r="BJ301" t="str">
        <f t="shared" si="223"/>
        <v/>
      </c>
      <c r="BK301" t="str">
        <f t="shared" si="224"/>
        <v/>
      </c>
      <c r="BL301" t="str">
        <f t="shared" si="225"/>
        <v/>
      </c>
      <c r="BM301" t="str">
        <f t="shared" si="226"/>
        <v/>
      </c>
      <c r="BN301" t="str">
        <f t="shared" si="227"/>
        <v/>
      </c>
      <c r="BO301" t="str">
        <f t="shared" si="228"/>
        <v/>
      </c>
      <c r="BP301" t="str">
        <f t="shared" si="229"/>
        <v/>
      </c>
      <c r="BQ301" t="str">
        <f t="shared" si="230"/>
        <v/>
      </c>
      <c r="BR301" t="str">
        <f t="shared" si="231"/>
        <v/>
      </c>
      <c r="BS301" t="str">
        <f t="shared" si="232"/>
        <v/>
      </c>
      <c r="BT301" t="str">
        <f t="shared" si="233"/>
        <v/>
      </c>
      <c r="BU301" t="str">
        <f t="shared" si="234"/>
        <v/>
      </c>
      <c r="BV301" t="str">
        <f t="shared" si="235"/>
        <v/>
      </c>
      <c r="BW301" t="str">
        <f t="shared" si="236"/>
        <v/>
      </c>
      <c r="BX301" t="str">
        <f t="shared" si="237"/>
        <v/>
      </c>
      <c r="BY301" t="str">
        <f t="shared" si="238"/>
        <v/>
      </c>
      <c r="BZ301" t="str">
        <f t="shared" si="239"/>
        <v/>
      </c>
      <c r="CA301" t="str">
        <f t="shared" si="240"/>
        <v/>
      </c>
      <c r="CB301" t="str">
        <f t="shared" si="241"/>
        <v/>
      </c>
      <c r="CC301" t="str">
        <f t="shared" si="242"/>
        <v/>
      </c>
      <c r="CD301" t="str">
        <f t="shared" si="243"/>
        <v/>
      </c>
    </row>
    <row r="302" spans="57:82" x14ac:dyDescent="0.2">
      <c r="BE302" t="str">
        <f t="shared" si="218"/>
        <v/>
      </c>
      <c r="BF302" t="str">
        <f t="shared" si="219"/>
        <v/>
      </c>
      <c r="BG302" t="str">
        <f t="shared" si="220"/>
        <v/>
      </c>
      <c r="BH302" t="str">
        <f t="shared" si="221"/>
        <v/>
      </c>
      <c r="BI302" t="str">
        <f t="shared" si="222"/>
        <v/>
      </c>
      <c r="BJ302" t="str">
        <f t="shared" si="223"/>
        <v/>
      </c>
      <c r="BK302" t="str">
        <f t="shared" si="224"/>
        <v/>
      </c>
      <c r="BL302" t="str">
        <f t="shared" si="225"/>
        <v/>
      </c>
      <c r="BM302" t="str">
        <f t="shared" si="226"/>
        <v/>
      </c>
      <c r="BN302" t="str">
        <f t="shared" si="227"/>
        <v/>
      </c>
      <c r="BO302" t="str">
        <f t="shared" si="228"/>
        <v/>
      </c>
      <c r="BP302" t="str">
        <f t="shared" si="229"/>
        <v/>
      </c>
      <c r="BQ302" t="str">
        <f t="shared" si="230"/>
        <v/>
      </c>
      <c r="BR302" t="str">
        <f t="shared" si="231"/>
        <v/>
      </c>
      <c r="BS302" t="str">
        <f t="shared" si="232"/>
        <v/>
      </c>
      <c r="BT302" t="str">
        <f t="shared" si="233"/>
        <v/>
      </c>
      <c r="BU302" t="str">
        <f t="shared" si="234"/>
        <v/>
      </c>
      <c r="BV302" t="str">
        <f t="shared" si="235"/>
        <v/>
      </c>
      <c r="BW302" t="str">
        <f t="shared" si="236"/>
        <v/>
      </c>
      <c r="BX302" t="str">
        <f t="shared" si="237"/>
        <v/>
      </c>
      <c r="BY302" t="str">
        <f t="shared" si="238"/>
        <v/>
      </c>
      <c r="BZ302" t="str">
        <f t="shared" si="239"/>
        <v/>
      </c>
      <c r="CA302" t="str">
        <f t="shared" si="240"/>
        <v/>
      </c>
      <c r="CB302" t="str">
        <f t="shared" si="241"/>
        <v/>
      </c>
      <c r="CC302" t="str">
        <f t="shared" si="242"/>
        <v/>
      </c>
      <c r="CD302" t="str">
        <f t="shared" si="243"/>
        <v/>
      </c>
    </row>
    <row r="303" spans="57:82" x14ac:dyDescent="0.2">
      <c r="BE303" t="str">
        <f t="shared" si="218"/>
        <v/>
      </c>
      <c r="BF303" t="str">
        <f t="shared" si="219"/>
        <v/>
      </c>
      <c r="BG303" t="str">
        <f t="shared" si="220"/>
        <v/>
      </c>
      <c r="BH303" t="str">
        <f t="shared" si="221"/>
        <v/>
      </c>
      <c r="BI303" t="str">
        <f t="shared" si="222"/>
        <v/>
      </c>
      <c r="BJ303" t="str">
        <f t="shared" si="223"/>
        <v/>
      </c>
      <c r="BK303" t="str">
        <f t="shared" si="224"/>
        <v/>
      </c>
      <c r="BL303" t="str">
        <f t="shared" si="225"/>
        <v/>
      </c>
      <c r="BM303" t="str">
        <f t="shared" si="226"/>
        <v/>
      </c>
      <c r="BN303" t="str">
        <f t="shared" si="227"/>
        <v/>
      </c>
      <c r="BO303" t="str">
        <f t="shared" si="228"/>
        <v/>
      </c>
      <c r="BP303" t="str">
        <f t="shared" si="229"/>
        <v/>
      </c>
      <c r="BQ303" t="str">
        <f t="shared" si="230"/>
        <v/>
      </c>
      <c r="BR303" t="str">
        <f t="shared" si="231"/>
        <v/>
      </c>
      <c r="BS303" t="str">
        <f t="shared" si="232"/>
        <v/>
      </c>
      <c r="BT303" t="str">
        <f t="shared" si="233"/>
        <v/>
      </c>
      <c r="BU303" t="str">
        <f t="shared" si="234"/>
        <v/>
      </c>
      <c r="BV303" t="str">
        <f t="shared" si="235"/>
        <v/>
      </c>
      <c r="BW303" t="str">
        <f t="shared" si="236"/>
        <v/>
      </c>
      <c r="BX303" t="str">
        <f t="shared" si="237"/>
        <v/>
      </c>
      <c r="BY303" t="str">
        <f t="shared" si="238"/>
        <v/>
      </c>
      <c r="BZ303" t="str">
        <f t="shared" si="239"/>
        <v/>
      </c>
      <c r="CA303" t="str">
        <f t="shared" si="240"/>
        <v/>
      </c>
      <c r="CB303" t="str">
        <f t="shared" si="241"/>
        <v/>
      </c>
      <c r="CC303" t="str">
        <f t="shared" si="242"/>
        <v/>
      </c>
      <c r="CD303" t="str">
        <f t="shared" si="243"/>
        <v/>
      </c>
    </row>
    <row r="304" spans="57:82" x14ac:dyDescent="0.2">
      <c r="BE304" t="str">
        <f t="shared" si="218"/>
        <v/>
      </c>
      <c r="BF304" t="str">
        <f t="shared" si="219"/>
        <v/>
      </c>
      <c r="BG304" t="str">
        <f t="shared" si="220"/>
        <v/>
      </c>
      <c r="BH304" t="str">
        <f t="shared" si="221"/>
        <v/>
      </c>
      <c r="BI304" t="str">
        <f t="shared" si="222"/>
        <v/>
      </c>
      <c r="BJ304" t="str">
        <f t="shared" si="223"/>
        <v/>
      </c>
      <c r="BK304" t="str">
        <f t="shared" si="224"/>
        <v/>
      </c>
      <c r="BL304" t="str">
        <f t="shared" si="225"/>
        <v/>
      </c>
      <c r="BM304" t="str">
        <f t="shared" si="226"/>
        <v/>
      </c>
      <c r="BN304" t="str">
        <f t="shared" si="227"/>
        <v/>
      </c>
      <c r="BO304" t="str">
        <f t="shared" si="228"/>
        <v/>
      </c>
      <c r="BP304" t="str">
        <f t="shared" si="229"/>
        <v/>
      </c>
      <c r="BQ304" t="str">
        <f t="shared" si="230"/>
        <v/>
      </c>
      <c r="BR304" t="str">
        <f t="shared" si="231"/>
        <v/>
      </c>
      <c r="BS304" t="str">
        <f t="shared" si="232"/>
        <v/>
      </c>
      <c r="BT304" t="str">
        <f t="shared" si="233"/>
        <v/>
      </c>
      <c r="BU304" t="str">
        <f t="shared" si="234"/>
        <v/>
      </c>
      <c r="BV304" t="str">
        <f t="shared" si="235"/>
        <v/>
      </c>
      <c r="BW304" t="str">
        <f t="shared" si="236"/>
        <v/>
      </c>
      <c r="BX304" t="str">
        <f t="shared" si="237"/>
        <v/>
      </c>
      <c r="BY304" t="str">
        <f t="shared" si="238"/>
        <v/>
      </c>
      <c r="BZ304" t="str">
        <f t="shared" si="239"/>
        <v/>
      </c>
      <c r="CA304" t="str">
        <f t="shared" si="240"/>
        <v/>
      </c>
      <c r="CB304" t="str">
        <f t="shared" si="241"/>
        <v/>
      </c>
      <c r="CC304" t="str">
        <f t="shared" si="242"/>
        <v/>
      </c>
      <c r="CD304" t="str">
        <f t="shared" si="243"/>
        <v/>
      </c>
    </row>
    <row r="305" spans="57:82" x14ac:dyDescent="0.2">
      <c r="BE305" t="str">
        <f t="shared" si="218"/>
        <v/>
      </c>
      <c r="BF305" t="str">
        <f t="shared" si="219"/>
        <v/>
      </c>
      <c r="BG305" t="str">
        <f t="shared" si="220"/>
        <v/>
      </c>
      <c r="BH305" t="str">
        <f t="shared" si="221"/>
        <v/>
      </c>
      <c r="BI305" t="str">
        <f t="shared" si="222"/>
        <v/>
      </c>
      <c r="BJ305" t="str">
        <f t="shared" si="223"/>
        <v/>
      </c>
      <c r="BK305" t="str">
        <f t="shared" si="224"/>
        <v/>
      </c>
      <c r="BL305" t="str">
        <f t="shared" si="225"/>
        <v/>
      </c>
      <c r="BM305" t="str">
        <f t="shared" si="226"/>
        <v/>
      </c>
      <c r="BN305" t="str">
        <f t="shared" si="227"/>
        <v/>
      </c>
      <c r="BO305" t="str">
        <f t="shared" si="228"/>
        <v/>
      </c>
      <c r="BP305" t="str">
        <f t="shared" si="229"/>
        <v/>
      </c>
      <c r="BQ305" t="str">
        <f t="shared" si="230"/>
        <v/>
      </c>
      <c r="BR305" t="str">
        <f t="shared" si="231"/>
        <v/>
      </c>
      <c r="BS305" t="str">
        <f t="shared" si="232"/>
        <v/>
      </c>
      <c r="BT305" t="str">
        <f t="shared" si="233"/>
        <v/>
      </c>
      <c r="BU305" t="str">
        <f t="shared" si="234"/>
        <v/>
      </c>
      <c r="BV305" t="str">
        <f t="shared" si="235"/>
        <v/>
      </c>
      <c r="BW305" t="str">
        <f t="shared" si="236"/>
        <v/>
      </c>
      <c r="BX305" t="str">
        <f t="shared" si="237"/>
        <v/>
      </c>
      <c r="BY305" t="str">
        <f t="shared" si="238"/>
        <v/>
      </c>
      <c r="BZ305" t="str">
        <f t="shared" si="239"/>
        <v/>
      </c>
      <c r="CA305" t="str">
        <f t="shared" si="240"/>
        <v/>
      </c>
      <c r="CB305" t="str">
        <f t="shared" si="241"/>
        <v/>
      </c>
      <c r="CC305" t="str">
        <f t="shared" si="242"/>
        <v/>
      </c>
      <c r="CD305" t="str">
        <f t="shared" si="243"/>
        <v/>
      </c>
    </row>
    <row r="306" spans="57:82" x14ac:dyDescent="0.2">
      <c r="BE306" t="str">
        <f t="shared" si="218"/>
        <v/>
      </c>
      <c r="BF306" t="str">
        <f t="shared" si="219"/>
        <v/>
      </c>
      <c r="BG306" t="str">
        <f t="shared" si="220"/>
        <v/>
      </c>
      <c r="BH306" t="str">
        <f t="shared" si="221"/>
        <v/>
      </c>
      <c r="BI306" t="str">
        <f t="shared" si="222"/>
        <v/>
      </c>
      <c r="BJ306" t="str">
        <f t="shared" si="223"/>
        <v/>
      </c>
      <c r="BK306" t="str">
        <f t="shared" si="224"/>
        <v/>
      </c>
      <c r="BL306" t="str">
        <f t="shared" si="225"/>
        <v/>
      </c>
      <c r="BM306" t="str">
        <f t="shared" si="226"/>
        <v/>
      </c>
      <c r="BN306" t="str">
        <f t="shared" si="227"/>
        <v/>
      </c>
      <c r="BO306" t="str">
        <f t="shared" si="228"/>
        <v/>
      </c>
      <c r="BP306" t="str">
        <f t="shared" si="229"/>
        <v/>
      </c>
      <c r="BQ306" t="str">
        <f t="shared" si="230"/>
        <v/>
      </c>
      <c r="BR306" t="str">
        <f t="shared" si="231"/>
        <v/>
      </c>
      <c r="BS306" t="str">
        <f t="shared" si="232"/>
        <v/>
      </c>
      <c r="BT306" t="str">
        <f t="shared" si="233"/>
        <v/>
      </c>
      <c r="BU306" t="str">
        <f t="shared" si="234"/>
        <v/>
      </c>
      <c r="BV306" t="str">
        <f t="shared" si="235"/>
        <v/>
      </c>
      <c r="BW306" t="str">
        <f t="shared" si="236"/>
        <v/>
      </c>
      <c r="BX306" t="str">
        <f t="shared" si="237"/>
        <v/>
      </c>
      <c r="BY306" t="str">
        <f t="shared" si="238"/>
        <v/>
      </c>
      <c r="BZ306" t="str">
        <f t="shared" si="239"/>
        <v/>
      </c>
      <c r="CA306" t="str">
        <f t="shared" si="240"/>
        <v/>
      </c>
      <c r="CB306" t="str">
        <f t="shared" si="241"/>
        <v/>
      </c>
      <c r="CC306" t="str">
        <f t="shared" si="242"/>
        <v/>
      </c>
      <c r="CD306" t="str">
        <f t="shared" si="243"/>
        <v/>
      </c>
    </row>
    <row r="307" spans="57:82" x14ac:dyDescent="0.2">
      <c r="BE307" t="str">
        <f t="shared" si="218"/>
        <v/>
      </c>
      <c r="BF307" t="str">
        <f t="shared" si="219"/>
        <v/>
      </c>
      <c r="BG307" t="str">
        <f t="shared" si="220"/>
        <v/>
      </c>
      <c r="BH307" t="str">
        <f t="shared" si="221"/>
        <v/>
      </c>
      <c r="BI307" t="str">
        <f t="shared" si="222"/>
        <v/>
      </c>
      <c r="BJ307" t="str">
        <f t="shared" si="223"/>
        <v/>
      </c>
      <c r="BK307" t="str">
        <f t="shared" si="224"/>
        <v/>
      </c>
      <c r="BL307" t="str">
        <f t="shared" si="225"/>
        <v/>
      </c>
      <c r="BM307" t="str">
        <f t="shared" si="226"/>
        <v/>
      </c>
      <c r="BN307" t="str">
        <f t="shared" si="227"/>
        <v/>
      </c>
      <c r="BO307" t="str">
        <f t="shared" si="228"/>
        <v/>
      </c>
      <c r="BP307" t="str">
        <f t="shared" si="229"/>
        <v/>
      </c>
      <c r="BQ307" t="str">
        <f t="shared" si="230"/>
        <v/>
      </c>
      <c r="BR307" t="str">
        <f t="shared" si="231"/>
        <v/>
      </c>
      <c r="BS307" t="str">
        <f t="shared" si="232"/>
        <v/>
      </c>
      <c r="BT307" t="str">
        <f t="shared" si="233"/>
        <v/>
      </c>
      <c r="BU307" t="str">
        <f t="shared" si="234"/>
        <v/>
      </c>
      <c r="BV307" t="str">
        <f t="shared" si="235"/>
        <v/>
      </c>
      <c r="BW307" t="str">
        <f t="shared" si="236"/>
        <v/>
      </c>
      <c r="BX307" t="str">
        <f t="shared" si="237"/>
        <v/>
      </c>
      <c r="BY307" t="str">
        <f t="shared" si="238"/>
        <v/>
      </c>
      <c r="BZ307" t="str">
        <f t="shared" si="239"/>
        <v/>
      </c>
      <c r="CA307" t="str">
        <f t="shared" si="240"/>
        <v/>
      </c>
      <c r="CB307" t="str">
        <f t="shared" si="241"/>
        <v/>
      </c>
      <c r="CC307" t="str">
        <f t="shared" si="242"/>
        <v/>
      </c>
      <c r="CD307" t="str">
        <f t="shared" si="243"/>
        <v/>
      </c>
    </row>
  </sheetData>
  <sortState ref="CL3:DL207">
    <sortCondition ref="CL2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F312"/>
  <sheetViews>
    <sheetView topLeftCell="L73" workbookViewId="0">
      <selection activeCell="AB9" sqref="AB9"/>
    </sheetView>
  </sheetViews>
  <sheetFormatPr defaultRowHeight="12.75" x14ac:dyDescent="0.2"/>
  <cols>
    <col min="5" max="5" width="16.7109375" bestFit="1" customWidth="1"/>
    <col min="6" max="6" width="23.140625" bestFit="1" customWidth="1"/>
    <col min="7" max="7" width="17" bestFit="1" customWidth="1"/>
    <col min="8" max="8" width="15.140625" bestFit="1" customWidth="1"/>
    <col min="9" max="9" width="23.140625" bestFit="1" customWidth="1"/>
    <col min="10" max="10" width="22.28515625" bestFit="1" customWidth="1"/>
    <col min="11" max="11" width="18.140625" bestFit="1" customWidth="1"/>
    <col min="12" max="12" width="17.42578125" style="29" bestFit="1" customWidth="1"/>
    <col min="13" max="13" width="20" style="29" bestFit="1" customWidth="1"/>
    <col min="14" max="14" width="22.28515625" style="28" bestFit="1" customWidth="1"/>
    <col min="15" max="15" width="18.140625" bestFit="1" customWidth="1"/>
    <col min="16" max="16" width="17.42578125" bestFit="1" customWidth="1"/>
  </cols>
  <sheetData>
    <row r="1" spans="1:32" x14ac:dyDescent="0.2">
      <c r="A1" t="s">
        <v>1120</v>
      </c>
      <c r="C1">
        <f>MAX(C8:C266)</f>
        <v>9.2729897041565583E-3</v>
      </c>
      <c r="D1">
        <f>MAX(D8:D266)</f>
        <v>1.1256921464841052E-3</v>
      </c>
      <c r="E1">
        <f>MAX(E8:E212)</f>
        <v>-27.976147842988414</v>
      </c>
      <c r="F1">
        <f t="shared" ref="F1:P1" si="0">MAX(F8:F212)</f>
        <v>13.198596811328553</v>
      </c>
      <c r="G1">
        <f t="shared" si="0"/>
        <v>36.196258163542808</v>
      </c>
      <c r="H1">
        <f t="shared" si="0"/>
        <v>23.409965680521861</v>
      </c>
      <c r="I1">
        <f t="shared" si="0"/>
        <v>14.147128148795085</v>
      </c>
      <c r="J1">
        <f t="shared" si="0"/>
        <v>6.7535591716149508</v>
      </c>
      <c r="K1">
        <f t="shared" si="0"/>
        <v>38.795607409376338</v>
      </c>
      <c r="L1" s="29">
        <f t="shared" si="0"/>
        <v>48.540533349266099</v>
      </c>
      <c r="M1" s="29">
        <f t="shared" si="0"/>
        <v>28.810323089207348</v>
      </c>
      <c r="N1">
        <f t="shared" si="0"/>
        <v>-10.894240844743427</v>
      </c>
      <c r="O1">
        <f t="shared" si="0"/>
        <v>5.5713279385641146</v>
      </c>
      <c r="P1">
        <f t="shared" si="0"/>
        <v>1.5764915650607267</v>
      </c>
      <c r="T1">
        <f t="shared" ref="T1" si="1">MAX(T8:T212)</f>
        <v>-0.93670142244900434</v>
      </c>
      <c r="W1">
        <f t="shared" ref="W1" si="2">MAX(W8:W212)</f>
        <v>22.702411826104253</v>
      </c>
      <c r="Z1" s="45" t="s">
        <v>1148</v>
      </c>
      <c r="AA1" s="45"/>
      <c r="AB1" s="45"/>
    </row>
    <row r="2" spans="1:32" x14ac:dyDescent="0.2">
      <c r="A2" t="s">
        <v>1121</v>
      </c>
      <c r="C2">
        <f>MIN(C8:C266)</f>
        <v>4.9184605588000145E-5</v>
      </c>
      <c r="D2">
        <f>MIN(D8:D266)</f>
        <v>4.318848983893651E-5</v>
      </c>
      <c r="E2">
        <f>MIN(E8:E212)</f>
        <v>-266.1252587753749</v>
      </c>
      <c r="F2">
        <f t="shared" ref="F2:P2" si="3">MIN(F8:F212)</f>
        <v>0.38775639665000028</v>
      </c>
      <c r="G2">
        <f t="shared" si="3"/>
        <v>2.0340170577333341</v>
      </c>
      <c r="H2">
        <f t="shared" si="3"/>
        <v>-7.3360513147066664</v>
      </c>
      <c r="I2">
        <f t="shared" si="3"/>
        <v>0.97026372226857183</v>
      </c>
      <c r="J2">
        <f t="shared" si="3"/>
        <v>-4.2271611838238101</v>
      </c>
      <c r="K2">
        <f t="shared" si="3"/>
        <v>-1.3078930191826079</v>
      </c>
      <c r="L2" s="29">
        <f t="shared" si="3"/>
        <v>-54.190455680390819</v>
      </c>
      <c r="M2" s="29">
        <f t="shared" si="3"/>
        <v>-23.582481315917672</v>
      </c>
      <c r="N2">
        <f t="shared" si="3"/>
        <v>-78.550719385066472</v>
      </c>
      <c r="O2">
        <f t="shared" si="3"/>
        <v>0.65085677199516589</v>
      </c>
      <c r="P2">
        <f t="shared" si="3"/>
        <v>-57.901731327530953</v>
      </c>
      <c r="T2">
        <f t="shared" ref="T2" si="4">MIN(T8:T212)</f>
        <v>-4.7214267250099393</v>
      </c>
      <c r="W2">
        <f t="shared" ref="W2" si="5">MIN(W8:W212)</f>
        <v>5.3571437158282151</v>
      </c>
      <c r="Z2">
        <f>MAX(AB8:AB312)</f>
        <v>24.942885439455363</v>
      </c>
    </row>
    <row r="3" spans="1:32" ht="13.5" thickBot="1" x14ac:dyDescent="0.25">
      <c r="A3" t="s">
        <v>1122</v>
      </c>
      <c r="C3">
        <f>AVERAGE(C8:C266)</f>
        <v>3.9903737650821298E-3</v>
      </c>
      <c r="D3">
        <f>AVERAGE(D8:D266)</f>
        <v>8.2327301442843373E-4</v>
      </c>
      <c r="E3">
        <f>AVERAGE(E8:E212)</f>
        <v>-72.279528170121907</v>
      </c>
      <c r="F3">
        <f t="shared" ref="F3:P3" si="6">AVERAGE(F8:F212)</f>
        <v>5.861630229280733</v>
      </c>
      <c r="G3">
        <f t="shared" si="6"/>
        <v>16.631013944748634</v>
      </c>
      <c r="H3">
        <f t="shared" si="6"/>
        <v>5.8012458836070984</v>
      </c>
      <c r="I3">
        <f t="shared" si="6"/>
        <v>6.6005339501173319</v>
      </c>
      <c r="J3">
        <f t="shared" si="6"/>
        <v>0.46473067271682128</v>
      </c>
      <c r="K3">
        <f t="shared" si="6"/>
        <v>15.82771202209622</v>
      </c>
      <c r="L3" s="29">
        <f t="shared" si="6"/>
        <v>29.429271247365342</v>
      </c>
      <c r="M3" s="29">
        <f t="shared" si="6"/>
        <v>19.063579417237975</v>
      </c>
      <c r="N3">
        <f t="shared" si="6"/>
        <v>-29.79543659822286</v>
      </c>
      <c r="O3">
        <f t="shared" si="6"/>
        <v>4.1966955201292473</v>
      </c>
      <c r="P3">
        <f t="shared" si="6"/>
        <v>-15.039944262173943</v>
      </c>
      <c r="T3">
        <f t="shared" ref="T3" si="7">AVERAGE(T8:T212)</f>
        <v>-2.031756195347171</v>
      </c>
      <c r="W3">
        <f t="shared" ref="W3" si="8">AVERAGE(W8:W212)</f>
        <v>10.20075561713341</v>
      </c>
      <c r="Z3">
        <f>MIN(AB8:AB312)</f>
        <v>8.2195536230130823</v>
      </c>
    </row>
    <row r="4" spans="1:32" ht="13.5" thickBot="1" x14ac:dyDescent="0.25">
      <c r="A4" t="s">
        <v>1123</v>
      </c>
      <c r="C4">
        <f>0.008/(265.814-231.947)*(265.814-242.143)</f>
        <v>5.5915197685062175E-3</v>
      </c>
      <c r="D4">
        <f>0.0006+0.0004/(169.294-135.427)*(169.294-140.904)</f>
        <v>9.3531166031830392E-4</v>
      </c>
      <c r="E4" s="28">
        <f>IFERROR(LN(C4*1000/17.16)/0.022,"")</f>
        <v>-50.969544141965713</v>
      </c>
      <c r="F4">
        <f>IFERROR((C4*1000+0.23)/0.72,"")</f>
        <v>8.0854441229253027</v>
      </c>
      <c r="G4">
        <f>IFERROR((C4*1000+0.5)/0.27,"")</f>
        <v>22.561184327800806</v>
      </c>
      <c r="H4">
        <f t="shared" ref="H4:H5" si="9">IFERROR((C4*1000-2.25)/0.3,"")</f>
        <v>11.138399228354059</v>
      </c>
      <c r="I4">
        <f t="shared" ref="I4:I5" si="10">IFERROR((C4*1000+0.63)/0.7,"")</f>
        <v>8.8878853835803113</v>
      </c>
      <c r="J4">
        <f t="shared" ref="J4:J5" si="11">IFERROR((C4*1000-3.6)/0.84,"")</f>
        <v>2.3708568672693069</v>
      </c>
      <c r="K4">
        <f t="shared" ref="K4:K5" si="12">IFERROR((C4*1000-0.35)/0.23,"")</f>
        <v>22.789216384809642</v>
      </c>
      <c r="L4" s="29">
        <f>IFERROR(LN(C4*1000/0.78)/0.051,"")</f>
        <v>38.62181337715824</v>
      </c>
      <c r="M4" s="29">
        <f>IFERROR(LN(C4*1000/0.52)/0.1,"")</f>
        <v>23.751775903432346</v>
      </c>
      <c r="N4" s="28">
        <f t="shared" ref="N4:N5" si="13">IFERROR((D4*1000-1.3)/0.016,"")</f>
        <v>-22.793021230106007</v>
      </c>
      <c r="O4">
        <f t="shared" ref="O4:O5" si="14">IFERROR((D4*1000+0.1)/0.22,"")</f>
        <v>4.7059620923559269</v>
      </c>
      <c r="P4">
        <f>IFERROR((D4*1000-1.097)/0.0182,"")</f>
        <v>-8.8839747077854962</v>
      </c>
      <c r="V4" s="14" t="s">
        <v>1138</v>
      </c>
      <c r="W4" s="36">
        <v>-2.8</v>
      </c>
      <c r="X4">
        <v>0.01</v>
      </c>
      <c r="Z4">
        <f>AVERAGE(AB8:AB312)</f>
        <v>12.800877048701963</v>
      </c>
    </row>
    <row r="5" spans="1:32" ht="13.5" thickBot="1" x14ac:dyDescent="0.25">
      <c r="A5" t="s">
        <v>1124</v>
      </c>
      <c r="C5">
        <f>0.008/(265.814-231.947)*(265.814-257.665)</f>
        <v>1.9249416836448451E-3</v>
      </c>
      <c r="D5">
        <f>0.0006+0.0004/(169.294-135.427)*(169.294-154.309)</f>
        <v>7.7698644698378952E-4</v>
      </c>
      <c r="E5" s="28">
        <f t="shared" ref="E5" si="15">IFERROR(LN(C5*1000/17.16)/0.022,"")</f>
        <v>-99.440246408609895</v>
      </c>
      <c r="F5">
        <f t="shared" ref="F5" si="16">IFERROR((C5*1000+0.23)/0.72,"")</f>
        <v>2.9929745606178408</v>
      </c>
      <c r="G5">
        <f t="shared" ref="G5" si="17">IFERROR((C5*1000+0.5)/0.27,"")</f>
        <v>8.9812654949809083</v>
      </c>
      <c r="H5">
        <f t="shared" si="9"/>
        <v>-1.0835277211838501</v>
      </c>
      <c r="I5">
        <f t="shared" si="10"/>
        <v>3.6499166909212075</v>
      </c>
      <c r="J5">
        <f t="shared" si="11"/>
        <v>-1.9941170432799467</v>
      </c>
      <c r="K5">
        <f t="shared" si="12"/>
        <v>6.8475725375862826</v>
      </c>
      <c r="L5" s="29">
        <f t="shared" ref="L5" si="18">IFERROR(LN(C5*1000/0.78)/0.051,"")</f>
        <v>17.712882987625452</v>
      </c>
      <c r="M5" s="29">
        <f t="shared" ref="M5" si="19">IFERROR(LN(C5*1000/0.52)/0.1,"")</f>
        <v>13.088221404770625</v>
      </c>
      <c r="N5" s="28">
        <f t="shared" si="13"/>
        <v>-32.688347063513156</v>
      </c>
      <c r="O5">
        <f t="shared" si="14"/>
        <v>3.9863020317444975</v>
      </c>
      <c r="P5">
        <f t="shared" ref="P5" si="20">IFERROR((D5*1000-1.097)/0.0182,"")</f>
        <v>-17.583162253637937</v>
      </c>
      <c r="Z5" s="36">
        <v>-2.8</v>
      </c>
      <c r="AA5">
        <v>0.01</v>
      </c>
      <c r="AD5">
        <f>AVERAGE(AD8:AD312)</f>
        <v>18.793397060565418</v>
      </c>
      <c r="AE5">
        <f>AVERAGE(AE8:AE312)</f>
        <v>51.115725494841094</v>
      </c>
      <c r="AF5">
        <f>AVERAGE(AF8:AF312)</f>
        <v>56.309764711335177</v>
      </c>
    </row>
    <row r="7" spans="1:32" x14ac:dyDescent="0.2">
      <c r="A7" t="s">
        <v>1113</v>
      </c>
      <c r="B7" s="14" t="s">
        <v>1116</v>
      </c>
      <c r="C7" s="26" t="s">
        <v>1125</v>
      </c>
      <c r="D7" s="26" t="s">
        <v>1126</v>
      </c>
      <c r="E7" s="27" t="s">
        <v>1127</v>
      </c>
      <c r="F7" s="1" t="s">
        <v>1128</v>
      </c>
      <c r="G7" s="1" t="s">
        <v>1129</v>
      </c>
      <c r="H7" s="1" t="s">
        <v>1130</v>
      </c>
      <c r="I7" s="1" t="s">
        <v>1131</v>
      </c>
      <c r="J7" s="1" t="s">
        <v>1132</v>
      </c>
      <c r="K7" s="1" t="s">
        <v>1133</v>
      </c>
      <c r="L7" s="30" t="s">
        <v>1134</v>
      </c>
      <c r="M7" s="30" t="s">
        <v>1135</v>
      </c>
      <c r="N7" s="27" t="s">
        <v>1132</v>
      </c>
      <c r="O7" s="1" t="s">
        <v>1133</v>
      </c>
      <c r="P7" s="1" t="s">
        <v>1134</v>
      </c>
      <c r="R7" t="s">
        <v>1115</v>
      </c>
      <c r="S7" s="35" t="s">
        <v>1116</v>
      </c>
      <c r="T7" s="34" t="s">
        <v>1136</v>
      </c>
      <c r="V7" s="34" t="s">
        <v>1137</v>
      </c>
      <c r="W7" s="34" t="s">
        <v>1139</v>
      </c>
      <c r="X7" s="34" t="s">
        <v>1141</v>
      </c>
      <c r="Y7" s="34" t="s">
        <v>1142</v>
      </c>
      <c r="Z7" s="34" t="s">
        <v>1139</v>
      </c>
      <c r="AA7" s="34" t="s">
        <v>1141</v>
      </c>
      <c r="AB7" s="34" t="s">
        <v>1142</v>
      </c>
      <c r="AD7" s="1" t="s">
        <v>1128</v>
      </c>
      <c r="AE7" s="1" t="s">
        <v>1129</v>
      </c>
      <c r="AF7" s="1" t="s">
        <v>1133</v>
      </c>
    </row>
    <row r="8" spans="1:32" x14ac:dyDescent="0.2">
      <c r="A8">
        <v>0</v>
      </c>
      <c r="B8">
        <v>0.77777777777777768</v>
      </c>
      <c r="C8">
        <v>2.1018934770306243E-3</v>
      </c>
      <c r="D8">
        <v>5.1127445404541015E-5</v>
      </c>
      <c r="E8" s="28">
        <f>IFERROR(LN(C8*1000/17.16)/0.022,"")</f>
        <v>-95.442840902223566</v>
      </c>
      <c r="F8">
        <f>IFERROR((C8*1000+0.23)/0.72,"")</f>
        <v>3.2387409403203118</v>
      </c>
      <c r="G8">
        <f>IFERROR((C8*1000+0.5)/0.27,"")</f>
        <v>9.6366425075208308</v>
      </c>
      <c r="H8">
        <f t="shared" ref="H8" si="21">IFERROR((C8*1000-2.25)/0.3,"")</f>
        <v>-0.49368840989791885</v>
      </c>
      <c r="I8">
        <f t="shared" ref="I8" si="22">IFERROR((C8*1000+0.63)/0.7,"")</f>
        <v>3.9027049671866063</v>
      </c>
      <c r="J8">
        <f t="shared" ref="J8" si="23">IFERROR((C8*1000-3.6)/0.84,"")</f>
        <v>-1.783460146392114</v>
      </c>
      <c r="K8">
        <f t="shared" ref="K8" si="24">IFERROR((C8*1000-0.35)/0.23,"")</f>
        <v>7.616928161002714</v>
      </c>
      <c r="L8" s="29">
        <f>IFERROR(LN(C8*1000/0.78)/0.051,"")</f>
        <v>19.437253990380345</v>
      </c>
      <c r="M8" s="29">
        <f>IFERROR(LN(C8*1000/0.52)/0.1,"")</f>
        <v>13.96765061617562</v>
      </c>
      <c r="N8" s="28">
        <f t="shared" ref="N8" si="25">IFERROR((D8*1000-1.3)/0.016,"")</f>
        <v>-78.054534662216199</v>
      </c>
      <c r="O8">
        <f t="shared" ref="O8" si="26">IFERROR((D8*1000+0.1)/0.22,"")</f>
        <v>0.68694293365700454</v>
      </c>
      <c r="P8">
        <f>IFERROR((D8*1000-1.097)/0.0182,"")</f>
        <v>-57.465524977772468</v>
      </c>
      <c r="R8" s="31">
        <v>0</v>
      </c>
      <c r="S8" s="31">
        <v>0.77777777777777768</v>
      </c>
      <c r="T8">
        <v>-1.740250405396488</v>
      </c>
      <c r="U8">
        <v>0.1124796899280006</v>
      </c>
      <c r="V8">
        <f>((T8+29.99226)/0.9700077+1000)/($W$4+1000)</f>
        <v>1.0320151944287861</v>
      </c>
      <c r="W8">
        <f>18030/(1000*LN(V8)+32.42)-273.15</f>
        <v>8.8622620404453869</v>
      </c>
      <c r="X8">
        <f>18030/(1000*LN(((T8+U8+29.99226)/0.9700077+1000)/($W$4-$X$4+1000))+32.42)-273.15</f>
        <v>8.3220758126491887</v>
      </c>
      <c r="Y8">
        <f>18030/(1000*LN(((T8-U8+29.99226)/0.9700077+1000)/($W$4+$X$4+1000))+32.42)-273.15</f>
        <v>9.4045814203726081</v>
      </c>
      <c r="Z8">
        <f>IF(T8=0,"",15.7-4.36*(T8-(Z$5))+0.12*(T8-(Z$5))^2)</f>
        <v>11.214260071920163</v>
      </c>
      <c r="AA8">
        <f>IF(T8=0,"",15.7-4.36*(T8+U8-(Z$5))+0.12*(T8+U8-(Z$5))^2)</f>
        <v>10.753974898904197</v>
      </c>
      <c r="AB8">
        <f>IF(T8=0,"",15.7-4.36*(T8-U8-(Z$5))+0.12*(T8-U8-(Z$5))^2)</f>
        <v>11.677581648291243</v>
      </c>
      <c r="AD8">
        <f>IFERROR(((C8/1.5*5)*1000+0.23)/0.72,"")</f>
        <v>10.050432764030669</v>
      </c>
      <c r="AE8">
        <f>IFERROR(((C8/1.5*5)*1000+0.5)/0.27,"")</f>
        <v>27.80115403741511</v>
      </c>
      <c r="AF8">
        <f>IFERROR(((C8/1.5*5)*1000-0.35)/0.23,"")</f>
        <v>28.940485174356873</v>
      </c>
    </row>
    <row r="9" spans="1:32" x14ac:dyDescent="0.2">
      <c r="A9">
        <v>0.05</v>
      </c>
      <c r="B9">
        <v>0.83169934640522858</v>
      </c>
      <c r="C9">
        <v>1.033318535072932E-3</v>
      </c>
      <c r="D9">
        <v>5.526215952850356E-5</v>
      </c>
      <c r="E9" s="28">
        <f t="shared" ref="E9:E72" si="27">IFERROR(LN(C9*1000/17.16)/0.022,"")</f>
        <v>-127.7184360107515</v>
      </c>
      <c r="F9">
        <f t="shared" ref="F9:F72" si="28">IFERROR((C9*1000+0.23)/0.72,"")</f>
        <v>1.7546090764901832</v>
      </c>
      <c r="G9">
        <f t="shared" ref="G9:G72" si="29">IFERROR((C9*1000+0.5)/0.27,"")</f>
        <v>5.6789575373071548</v>
      </c>
      <c r="H9">
        <f t="shared" ref="H9:H72" si="30">IFERROR((C9*1000-2.25)/0.3,"")</f>
        <v>-4.0556048830902274</v>
      </c>
      <c r="I9">
        <f t="shared" ref="I9:I72" si="31">IFERROR((C9*1000+0.63)/0.7,"")</f>
        <v>2.3761693358184743</v>
      </c>
      <c r="J9">
        <f t="shared" ref="J9:J72" si="32">IFERROR((C9*1000-3.6)/0.84,"")</f>
        <v>-3.0555731725322244</v>
      </c>
      <c r="K9">
        <f t="shared" ref="K9:K72" si="33">IFERROR((C9*1000-0.35)/0.23,"")</f>
        <v>2.9709501524910085</v>
      </c>
      <c r="L9" s="29">
        <f t="shared" ref="L9:L72" si="34">IFERROR(LN(C9*1000/0.78)/0.051,"")</f>
        <v>5.5144482572898585</v>
      </c>
      <c r="M9" s="29">
        <f t="shared" ref="M9:M72" si="35">IFERROR(LN(C9*1000/0.52)/0.1,"")</f>
        <v>6.8670196922994702</v>
      </c>
      <c r="N9" s="28">
        <f t="shared" ref="N9:N72" si="36">IFERROR((D9*1000-1.3)/0.016,"")</f>
        <v>-77.796115029468524</v>
      </c>
      <c r="O9">
        <f t="shared" ref="O9:O72" si="37">IFERROR((D9*1000+0.1)/0.22,"")</f>
        <v>0.70573708876592522</v>
      </c>
      <c r="P9">
        <f t="shared" ref="P9:P72" si="38">IFERROR((D9*1000-1.097)/0.0182,"")</f>
        <v>-57.238342883049242</v>
      </c>
      <c r="R9" s="31">
        <v>0.10303030303030322</v>
      </c>
      <c r="S9" s="31">
        <v>0.88888888888888884</v>
      </c>
      <c r="T9">
        <v>-1.3548294280906203</v>
      </c>
      <c r="U9">
        <v>0.1124796899280006</v>
      </c>
      <c r="V9">
        <f t="shared" ref="V9:V72" si="39">((T9+29.99226)/0.9700077+1000)/($W$4+1000)</f>
        <v>1.0324136481588206</v>
      </c>
      <c r="W9">
        <f t="shared" ref="W9:W72" si="40">18030/(1000*LN(V9)+32.42)-273.15</f>
        <v>7.1697415732568857</v>
      </c>
      <c r="X9">
        <f t="shared" ref="X9:X72" si="41">18030/(1000*LN(((T9+U9+29.99226)/0.9700077+1000)/($W$4-$X$4+1000))+32.42)-273.15</f>
        <v>6.6362024823617389</v>
      </c>
      <c r="Y9">
        <f t="shared" ref="Y9:Y72" si="42">18030/(1000*LN(((T9-U9+29.99226)/0.9700077+1000)/($W$4+$X$4+1000))+32.42)-273.15</f>
        <v>7.7053744800930417</v>
      </c>
      <c r="Z9">
        <f t="shared" ref="Z9:Z72" si="43">IF(T9=0,"",15.7-4.36*(T9-(Z$5))+0.12*(T9-(Z$5))^2)</f>
        <v>9.6496784643046514</v>
      </c>
      <c r="AA9">
        <f t="shared" ref="AA9:AA72" si="44">IF(T9=0,"",15.7-4.36*(T9+U9-(Z$5))+0.12*(T9+U9-(Z$5))^2)</f>
        <v>9.1997977789732683</v>
      </c>
      <c r="AB9">
        <f t="shared" ref="AB9:AB72" si="45">IF(T9=0,"",15.7-4.36*(T9-U9-(Z$5))+0.12*(T9-U9-(Z$5))^2)</f>
        <v>10.102595552991144</v>
      </c>
      <c r="AD9">
        <f t="shared" ref="AD9:AD72" si="46">IFERROR(((C9/1.5*5)*1000+0.23)/0.72,"")</f>
        <v>5.1033265512635744</v>
      </c>
      <c r="AE9">
        <f t="shared" ref="AE9:AE72" si="47">IFERROR(((C9/1.5*5)*1000+0.5)/0.27,"")</f>
        <v>14.60887080336953</v>
      </c>
      <c r="AF9">
        <f t="shared" ref="AF9:AF72" si="48">IFERROR(((C9/1.5*5)*1000-0.35)/0.23,"")</f>
        <v>13.453891812651188</v>
      </c>
    </row>
    <row r="10" spans="1:32" x14ac:dyDescent="0.2">
      <c r="A10">
        <v>0.1</v>
      </c>
      <c r="B10">
        <v>0.88562091503267948</v>
      </c>
      <c r="C10">
        <v>2.2281830278492827E-3</v>
      </c>
      <c r="D10">
        <v>5.5550370786538153E-5</v>
      </c>
      <c r="E10" s="28">
        <f t="shared" si="27"/>
        <v>-92.79066483744991</v>
      </c>
      <c r="F10">
        <f t="shared" si="28"/>
        <v>3.4141430942351145</v>
      </c>
      <c r="G10">
        <f t="shared" si="29"/>
        <v>10.104381584626971</v>
      </c>
      <c r="H10">
        <f t="shared" si="30"/>
        <v>-7.2723240502391803E-2</v>
      </c>
      <c r="I10">
        <f t="shared" si="31"/>
        <v>4.0831186112132611</v>
      </c>
      <c r="J10">
        <f t="shared" si="32"/>
        <v>-1.6331154430365686</v>
      </c>
      <c r="K10">
        <f t="shared" si="33"/>
        <v>8.1660131645620968</v>
      </c>
      <c r="L10" s="29">
        <f t="shared" si="34"/>
        <v>20.581329939890548</v>
      </c>
      <c r="M10" s="29">
        <f t="shared" si="35"/>
        <v>14.551129350425821</v>
      </c>
      <c r="N10" s="28">
        <f t="shared" si="36"/>
        <v>-77.778101825841375</v>
      </c>
      <c r="O10">
        <f t="shared" si="37"/>
        <v>0.70704713993880985</v>
      </c>
      <c r="P10">
        <f t="shared" si="38"/>
        <v>-57.222507099640758</v>
      </c>
      <c r="R10" s="31">
        <v>0.20606060606060644</v>
      </c>
      <c r="S10" s="31">
        <v>1</v>
      </c>
      <c r="T10">
        <v>-1.2501647477675446</v>
      </c>
      <c r="U10">
        <v>0.1124796899280006</v>
      </c>
      <c r="V10">
        <f t="shared" si="39"/>
        <v>1.0325218520053501</v>
      </c>
      <c r="W10">
        <f t="shared" si="40"/>
        <v>6.7137353298400058</v>
      </c>
      <c r="X10">
        <f t="shared" si="41"/>
        <v>6.1819801094413265</v>
      </c>
      <c r="Y10">
        <f t="shared" si="42"/>
        <v>7.2475738514169734</v>
      </c>
      <c r="Z10">
        <f t="shared" si="43"/>
        <v>9.2309570173539868</v>
      </c>
      <c r="AA10">
        <f t="shared" si="44"/>
        <v>8.7839017682120026</v>
      </c>
      <c r="AB10">
        <f t="shared" si="45"/>
        <v>9.6810486698510836</v>
      </c>
      <c r="AD10">
        <f t="shared" si="46"/>
        <v>10.635106610413347</v>
      </c>
      <c r="AE10">
        <f t="shared" si="47"/>
        <v>29.360284294435587</v>
      </c>
      <c r="AF10">
        <f t="shared" si="48"/>
        <v>30.770768519554821</v>
      </c>
    </row>
    <row r="11" spans="1:32" x14ac:dyDescent="0.2">
      <c r="A11">
        <v>0.15</v>
      </c>
      <c r="B11">
        <v>0.93954248366013038</v>
      </c>
      <c r="C11">
        <v>5.9769475313281768E-4</v>
      </c>
      <c r="D11">
        <v>4.318848983893651E-5</v>
      </c>
      <c r="E11" s="28">
        <f t="shared" si="27"/>
        <v>-152.60255434907083</v>
      </c>
      <c r="F11">
        <f t="shared" si="28"/>
        <v>1.1495760460178024</v>
      </c>
      <c r="G11">
        <f t="shared" si="29"/>
        <v>4.0655361227141391</v>
      </c>
      <c r="H11">
        <f t="shared" si="30"/>
        <v>-5.5076841562239416</v>
      </c>
      <c r="I11">
        <f t="shared" si="31"/>
        <v>1.7538496473325969</v>
      </c>
      <c r="J11">
        <f t="shared" si="32"/>
        <v>-3.5741729129371222</v>
      </c>
      <c r="K11">
        <f t="shared" si="33"/>
        <v>1.0769337092731206</v>
      </c>
      <c r="L11" s="29">
        <f t="shared" si="34"/>
        <v>-5.2198773004165151</v>
      </c>
      <c r="M11" s="29">
        <f t="shared" si="35"/>
        <v>1.3925136578692212</v>
      </c>
      <c r="N11" s="28">
        <f t="shared" si="36"/>
        <v>-78.550719385066472</v>
      </c>
      <c r="O11">
        <f t="shared" si="37"/>
        <v>0.65085677199516589</v>
      </c>
      <c r="P11">
        <f t="shared" si="38"/>
        <v>-57.901731327530953</v>
      </c>
      <c r="R11" s="31">
        <v>0.30909090909090969</v>
      </c>
      <c r="S11" s="31">
        <v>1.1111111111111112</v>
      </c>
      <c r="T11">
        <v>-1.3529739389175766</v>
      </c>
      <c r="U11">
        <v>0.1124796899280006</v>
      </c>
      <c r="V11">
        <f t="shared" si="39"/>
        <v>1.03241556639012</v>
      </c>
      <c r="W11">
        <f t="shared" si="40"/>
        <v>7.1616441670067275</v>
      </c>
      <c r="X11">
        <f t="shared" si="41"/>
        <v>6.6281367787292993</v>
      </c>
      <c r="Y11">
        <f t="shared" si="42"/>
        <v>7.6972451842046894</v>
      </c>
      <c r="Z11">
        <f t="shared" si="43"/>
        <v>9.6422325042548387</v>
      </c>
      <c r="AA11">
        <f t="shared" si="44"/>
        <v>9.1924019080867012</v>
      </c>
      <c r="AB11">
        <f t="shared" si="45"/>
        <v>10.095099503778089</v>
      </c>
      <c r="AD11">
        <f t="shared" si="46"/>
        <v>3.0865497830223045</v>
      </c>
      <c r="AE11">
        <f t="shared" si="47"/>
        <v>9.2307994213928115</v>
      </c>
      <c r="AF11">
        <f t="shared" si="48"/>
        <v>7.1405036685915615</v>
      </c>
    </row>
    <row r="12" spans="1:32" x14ac:dyDescent="0.2">
      <c r="A12">
        <v>0.2</v>
      </c>
      <c r="B12">
        <v>0.99346405228758128</v>
      </c>
      <c r="C12">
        <v>1.9208881517024272E-3</v>
      </c>
      <c r="D12">
        <v>5.0958285040552124E-5</v>
      </c>
      <c r="E12" s="28">
        <f t="shared" si="27"/>
        <v>-99.536065271142448</v>
      </c>
      <c r="F12">
        <f t="shared" si="28"/>
        <v>2.9873446551422602</v>
      </c>
      <c r="G12">
        <f t="shared" si="29"/>
        <v>8.9662524137126933</v>
      </c>
      <c r="H12">
        <f t="shared" si="30"/>
        <v>-1.0970394943252426</v>
      </c>
      <c r="I12">
        <f t="shared" si="31"/>
        <v>3.6441259310034675</v>
      </c>
      <c r="J12">
        <f t="shared" si="32"/>
        <v>-1.9989426765447298</v>
      </c>
      <c r="K12">
        <f t="shared" si="33"/>
        <v>6.8299484856627259</v>
      </c>
      <c r="L12" s="29">
        <f t="shared" si="34"/>
        <v>17.671549360650634</v>
      </c>
      <c r="M12" s="29">
        <f t="shared" si="35"/>
        <v>13.067141255013466</v>
      </c>
      <c r="N12" s="28">
        <f t="shared" si="36"/>
        <v>-78.065107184965498</v>
      </c>
      <c r="O12">
        <f t="shared" si="37"/>
        <v>0.68617402291160068</v>
      </c>
      <c r="P12">
        <f t="shared" si="38"/>
        <v>-57.47481950326636</v>
      </c>
      <c r="R12" s="31">
        <v>0.41212121212121289</v>
      </c>
      <c r="S12" s="31">
        <v>1.2222222222222223</v>
      </c>
      <c r="T12">
        <v>-1.4808340721928146</v>
      </c>
      <c r="U12">
        <v>0.1124796899280006</v>
      </c>
      <c r="V12">
        <f t="shared" si="39"/>
        <v>1.0322833827519009</v>
      </c>
      <c r="W12">
        <f t="shared" si="40"/>
        <v>7.7207614337181667</v>
      </c>
      <c r="X12">
        <f t="shared" si="41"/>
        <v>7.1850628028207666</v>
      </c>
      <c r="Y12">
        <f t="shared" si="42"/>
        <v>8.2585666333307017</v>
      </c>
      <c r="Z12">
        <f t="shared" si="43"/>
        <v>10.15726040417116</v>
      </c>
      <c r="AA12">
        <f t="shared" si="44"/>
        <v>9.7039782076482339</v>
      </c>
      <c r="AB12">
        <f t="shared" si="45"/>
        <v>10.613579004049196</v>
      </c>
      <c r="AD12">
        <f t="shared" si="46"/>
        <v>9.2124451467704969</v>
      </c>
      <c r="AE12">
        <f t="shared" si="47"/>
        <v>25.566520391387989</v>
      </c>
      <c r="AF12">
        <f t="shared" si="48"/>
        <v>26.31721958989025</v>
      </c>
    </row>
    <row r="13" spans="1:32" x14ac:dyDescent="0.2">
      <c r="A13">
        <v>0.25</v>
      </c>
      <c r="B13">
        <v>1.0473856209150323</v>
      </c>
      <c r="C13">
        <v>9.4997274596189945E-4</v>
      </c>
      <c r="D13">
        <v>4.4623548798926845E-5</v>
      </c>
      <c r="E13" s="28">
        <f t="shared" si="27"/>
        <v>-131.54104896909305</v>
      </c>
      <c r="F13">
        <f t="shared" si="28"/>
        <v>1.6388510360581936</v>
      </c>
      <c r="G13">
        <f t="shared" si="29"/>
        <v>5.3702694294885163</v>
      </c>
      <c r="H13">
        <f t="shared" si="30"/>
        <v>-4.3334241801270021</v>
      </c>
      <c r="I13">
        <f t="shared" si="31"/>
        <v>2.2571039228027137</v>
      </c>
      <c r="J13">
        <f t="shared" si="32"/>
        <v>-3.1547943500453579</v>
      </c>
      <c r="K13">
        <f t="shared" si="33"/>
        <v>2.6085771563560844</v>
      </c>
      <c r="L13" s="29">
        <f t="shared" si="34"/>
        <v>3.8654779615346802</v>
      </c>
      <c r="M13" s="29">
        <f t="shared" si="35"/>
        <v>6.0260448414643308</v>
      </c>
      <c r="N13" s="28">
        <f t="shared" si="36"/>
        <v>-78.461028200067076</v>
      </c>
      <c r="O13">
        <f t="shared" si="37"/>
        <v>0.65737976726784941</v>
      </c>
      <c r="P13">
        <f t="shared" si="38"/>
        <v>-57.822881934124894</v>
      </c>
      <c r="R13" s="31">
        <v>0.51515151515151614</v>
      </c>
      <c r="S13" s="31">
        <v>1.3333333333333335</v>
      </c>
      <c r="T13">
        <v>-1.8708177956479699</v>
      </c>
      <c r="U13">
        <v>0.1124796899280006</v>
      </c>
      <c r="V13">
        <f t="shared" si="39"/>
        <v>1.0318802119895056</v>
      </c>
      <c r="W13">
        <f t="shared" si="40"/>
        <v>9.4404237020298183</v>
      </c>
      <c r="X13">
        <f t="shared" si="41"/>
        <v>8.8979574054134787</v>
      </c>
      <c r="Y13">
        <f t="shared" si="42"/>
        <v>9.9850367000167353</v>
      </c>
      <c r="Z13">
        <f t="shared" si="43"/>
        <v>11.75237113729129</v>
      </c>
      <c r="AA13">
        <f t="shared" si="44"/>
        <v>11.288561281178476</v>
      </c>
      <c r="AB13">
        <f t="shared" si="45"/>
        <v>12.219217396759216</v>
      </c>
      <c r="AD13">
        <f t="shared" si="46"/>
        <v>4.717466416490276</v>
      </c>
      <c r="AE13">
        <f t="shared" si="47"/>
        <v>13.579910443974066</v>
      </c>
      <c r="AF13">
        <f t="shared" si="48"/>
        <v>12.245981825534773</v>
      </c>
    </row>
    <row r="14" spans="1:32" x14ac:dyDescent="0.2">
      <c r="A14">
        <v>0.3</v>
      </c>
      <c r="B14">
        <v>1.1013071895424831</v>
      </c>
      <c r="C14">
        <v>9.5909124988247997E-4</v>
      </c>
      <c r="D14">
        <v>7.2173456836794659E-5</v>
      </c>
      <c r="E14" s="28">
        <f t="shared" si="27"/>
        <v>-131.10682507311228</v>
      </c>
      <c r="F14">
        <f t="shared" si="28"/>
        <v>1.6515156248367777</v>
      </c>
      <c r="G14">
        <f t="shared" si="29"/>
        <v>5.4040416662314072</v>
      </c>
      <c r="H14">
        <f t="shared" si="30"/>
        <v>-4.3030291670584004</v>
      </c>
      <c r="I14">
        <f t="shared" si="31"/>
        <v>2.2701303569749713</v>
      </c>
      <c r="J14">
        <f t="shared" si="32"/>
        <v>-3.143938988235143</v>
      </c>
      <c r="K14">
        <f t="shared" si="33"/>
        <v>2.6482228255759996</v>
      </c>
      <c r="L14" s="29">
        <f t="shared" si="34"/>
        <v>4.052790230389129</v>
      </c>
      <c r="M14" s="29">
        <f t="shared" si="35"/>
        <v>6.1215740985801004</v>
      </c>
      <c r="N14" s="28">
        <f t="shared" si="36"/>
        <v>-76.739158947700332</v>
      </c>
      <c r="O14">
        <f t="shared" si="37"/>
        <v>0.7826066219854303</v>
      </c>
      <c r="P14">
        <f t="shared" si="38"/>
        <v>-56.309150723253033</v>
      </c>
      <c r="R14" s="31">
        <v>0.61818181818181928</v>
      </c>
      <c r="S14" s="31">
        <v>1.4444444444444446</v>
      </c>
      <c r="T14">
        <v>-1.8294082428876766</v>
      </c>
      <c r="U14">
        <v>0.1124796899280006</v>
      </c>
      <c r="V14">
        <f t="shared" si="39"/>
        <v>1.0319230217786139</v>
      </c>
      <c r="W14">
        <f t="shared" si="40"/>
        <v>9.2567945406870535</v>
      </c>
      <c r="X14">
        <f t="shared" si="41"/>
        <v>8.7150529335444844</v>
      </c>
      <c r="Y14">
        <f t="shared" si="42"/>
        <v>9.8006785396435703</v>
      </c>
      <c r="Z14">
        <f t="shared" si="43"/>
        <v>11.581265742067197</v>
      </c>
      <c r="AA14">
        <f t="shared" si="44"/>
        <v>11.118573742031471</v>
      </c>
      <c r="AB14">
        <f t="shared" si="45"/>
        <v>12.046994145458035</v>
      </c>
      <c r="AD14">
        <f t="shared" si="46"/>
        <v>4.7596817124188888</v>
      </c>
      <c r="AE14">
        <f t="shared" si="47"/>
        <v>13.69248456645037</v>
      </c>
      <c r="AF14">
        <f t="shared" si="48"/>
        <v>12.378134056267825</v>
      </c>
    </row>
    <row r="15" spans="1:32" x14ac:dyDescent="0.2">
      <c r="A15">
        <v>0.35</v>
      </c>
      <c r="B15">
        <v>1.1552287581699339</v>
      </c>
      <c r="C15">
        <v>5.3798697685000282E-3</v>
      </c>
      <c r="D15">
        <v>3.7959222010946559E-4</v>
      </c>
      <c r="E15" s="28">
        <f t="shared" si="27"/>
        <v>-52.723496671709789</v>
      </c>
      <c r="F15">
        <f t="shared" si="28"/>
        <v>7.7914857895833736</v>
      </c>
      <c r="G15">
        <f t="shared" si="29"/>
        <v>21.777295438888991</v>
      </c>
      <c r="H15">
        <f t="shared" si="30"/>
        <v>10.432899228333428</v>
      </c>
      <c r="I15">
        <f t="shared" si="31"/>
        <v>8.5855282407143267</v>
      </c>
      <c r="J15">
        <f t="shared" si="32"/>
        <v>2.1188925815476529</v>
      </c>
      <c r="K15">
        <f t="shared" si="33"/>
        <v>21.868998993478385</v>
      </c>
      <c r="L15" s="29">
        <f t="shared" si="34"/>
        <v>37.865206403543148</v>
      </c>
      <c r="M15" s="29">
        <f t="shared" si="35"/>
        <v>23.365906346888647</v>
      </c>
      <c r="N15" s="28">
        <f t="shared" si="36"/>
        <v>-57.525486243158404</v>
      </c>
      <c r="O15">
        <f t="shared" si="37"/>
        <v>2.1799646368612069</v>
      </c>
      <c r="P15">
        <f t="shared" si="38"/>
        <v>-39.418009884095291</v>
      </c>
      <c r="R15" s="31">
        <v>0.72121212121212253</v>
      </c>
      <c r="S15" s="31">
        <v>1.5555555555555558</v>
      </c>
      <c r="T15">
        <v>-2.1139307980821878</v>
      </c>
      <c r="U15">
        <v>0.1124796899280006</v>
      </c>
      <c r="V15">
        <f t="shared" si="39"/>
        <v>1.0316288782833931</v>
      </c>
      <c r="W15">
        <f t="shared" si="40"/>
        <v>10.523489425117361</v>
      </c>
      <c r="X15">
        <f t="shared" si="41"/>
        <v>9.9767389837110727</v>
      </c>
      <c r="Y15">
        <f t="shared" si="42"/>
        <v>11.072412103814827</v>
      </c>
      <c r="Z15">
        <f t="shared" si="43"/>
        <v>12.765221193616757</v>
      </c>
      <c r="AA15">
        <f t="shared" si="44"/>
        <v>12.294848471472436</v>
      </c>
      <c r="AB15">
        <f t="shared" si="45"/>
        <v>13.238630319116186</v>
      </c>
      <c r="AD15">
        <f t="shared" si="46"/>
        <v>25.226248928240871</v>
      </c>
      <c r="AE15">
        <f t="shared" si="47"/>
        <v>68.269997141975651</v>
      </c>
      <c r="AF15">
        <f t="shared" si="48"/>
        <v>76.44738794927575</v>
      </c>
    </row>
    <row r="16" spans="1:32" x14ac:dyDescent="0.2">
      <c r="A16">
        <v>0.4</v>
      </c>
      <c r="B16">
        <v>1.2091503267973849</v>
      </c>
      <c r="C16">
        <v>6.5135384196915004E-3</v>
      </c>
      <c r="D16">
        <v>8.0455611935776759E-4</v>
      </c>
      <c r="E16" s="28">
        <f t="shared" si="27"/>
        <v>-44.031738611392363</v>
      </c>
      <c r="F16">
        <f t="shared" si="28"/>
        <v>9.3660255829048626</v>
      </c>
      <c r="G16">
        <f t="shared" si="29"/>
        <v>25.976068221079629</v>
      </c>
      <c r="H16">
        <f t="shared" si="30"/>
        <v>14.211794732305004</v>
      </c>
      <c r="I16">
        <f t="shared" si="31"/>
        <v>10.205054885273572</v>
      </c>
      <c r="J16">
        <f t="shared" si="32"/>
        <v>3.4684981186803578</v>
      </c>
      <c r="K16">
        <f t="shared" si="33"/>
        <v>26.797993129093481</v>
      </c>
      <c r="L16" s="29">
        <f t="shared" si="34"/>
        <v>41.614592233484004</v>
      </c>
      <c r="M16" s="29">
        <f t="shared" si="35"/>
        <v>25.278093120158481</v>
      </c>
      <c r="N16" s="28">
        <f t="shared" si="36"/>
        <v>-30.965242540139528</v>
      </c>
      <c r="O16">
        <f t="shared" si="37"/>
        <v>4.1116187243534892</v>
      </c>
      <c r="P16">
        <f t="shared" si="38"/>
        <v>-16.068345090232548</v>
      </c>
      <c r="R16" s="31">
        <v>0.82424242424242566</v>
      </c>
      <c r="S16" s="31">
        <v>1.666666666666667</v>
      </c>
      <c r="Z16" t="str">
        <f t="shared" si="43"/>
        <v/>
      </c>
      <c r="AA16" t="str">
        <f t="shared" si="44"/>
        <v/>
      </c>
      <c r="AB16" t="str">
        <f t="shared" si="45"/>
        <v/>
      </c>
      <c r="AD16">
        <f t="shared" si="46"/>
        <v>30.47471490597917</v>
      </c>
      <c r="AE16">
        <f t="shared" si="47"/>
        <v>82.265906415944443</v>
      </c>
      <c r="AF16">
        <f t="shared" si="48"/>
        <v>92.877368401326081</v>
      </c>
    </row>
    <row r="17" spans="1:32" x14ac:dyDescent="0.2">
      <c r="A17">
        <v>0.45</v>
      </c>
      <c r="B17">
        <v>1.2630718954248359</v>
      </c>
      <c r="C17">
        <v>7.484377702429725E-3</v>
      </c>
      <c r="D17">
        <v>1.0436765166481666E-3</v>
      </c>
      <c r="E17" s="28">
        <f t="shared" si="27"/>
        <v>-37.716509951474208</v>
      </c>
      <c r="F17">
        <f t="shared" si="28"/>
        <v>10.714413475596842</v>
      </c>
      <c r="G17">
        <f t="shared" si="29"/>
        <v>29.57176926825824</v>
      </c>
      <c r="H17">
        <f t="shared" si="30"/>
        <v>17.447925674765752</v>
      </c>
      <c r="I17">
        <f t="shared" si="31"/>
        <v>11.591968146328181</v>
      </c>
      <c r="J17">
        <f t="shared" si="32"/>
        <v>4.6242591695591972</v>
      </c>
      <c r="K17">
        <f t="shared" si="33"/>
        <v>31.019033488824892</v>
      </c>
      <c r="L17" s="29">
        <f t="shared" si="34"/>
        <v>44.338808518154572</v>
      </c>
      <c r="M17" s="29">
        <f t="shared" si="35"/>
        <v>26.667443425340476</v>
      </c>
      <c r="N17" s="28">
        <f t="shared" si="36"/>
        <v>-16.020217709489582</v>
      </c>
      <c r="O17">
        <f t="shared" si="37"/>
        <v>5.1985296211280314</v>
      </c>
      <c r="P17">
        <f t="shared" si="38"/>
        <v>-2.9298617226281993</v>
      </c>
      <c r="R17" s="31">
        <v>0.92727272727272891</v>
      </c>
      <c r="S17" s="31">
        <v>1.7777777777777781</v>
      </c>
      <c r="T17">
        <v>-1.3812832759139217</v>
      </c>
      <c r="U17">
        <v>5.7888728018523038E-2</v>
      </c>
      <c r="V17">
        <f t="shared" si="39"/>
        <v>1.0323862997918154</v>
      </c>
      <c r="W17">
        <f t="shared" si="40"/>
        <v>7.2852394386911783</v>
      </c>
      <c r="X17">
        <f t="shared" si="41"/>
        <v>6.9889685621195099</v>
      </c>
      <c r="Y17">
        <f t="shared" si="42"/>
        <v>7.582151891133833</v>
      </c>
      <c r="Z17">
        <f t="shared" si="43"/>
        <v>9.7559259401688827</v>
      </c>
      <c r="AA17">
        <f t="shared" si="44"/>
        <v>9.5236438681661415</v>
      </c>
      <c r="AB17">
        <f t="shared" si="45"/>
        <v>9.9890122773312058</v>
      </c>
      <c r="AD17">
        <f t="shared" si="46"/>
        <v>34.969341214952429</v>
      </c>
      <c r="AE17">
        <f t="shared" si="47"/>
        <v>94.251576573206464</v>
      </c>
      <c r="AF17">
        <f t="shared" si="48"/>
        <v>106.94750293376411</v>
      </c>
    </row>
    <row r="18" spans="1:32" x14ac:dyDescent="0.2">
      <c r="A18">
        <v>0.5</v>
      </c>
      <c r="B18">
        <v>1.3169934640522867</v>
      </c>
      <c r="C18">
        <v>6.9863134284207859E-3</v>
      </c>
      <c r="D18">
        <v>1.1256921464841052E-3</v>
      </c>
      <c r="E18" s="28">
        <f t="shared" si="27"/>
        <v>-40.846731066475819</v>
      </c>
      <c r="F18">
        <f t="shared" si="28"/>
        <v>10.022657539473315</v>
      </c>
      <c r="G18">
        <f t="shared" si="29"/>
        <v>27.727086771928835</v>
      </c>
      <c r="H18">
        <f t="shared" si="30"/>
        <v>15.787711428069287</v>
      </c>
      <c r="I18">
        <f t="shared" si="31"/>
        <v>10.880447754886838</v>
      </c>
      <c r="J18">
        <f t="shared" si="32"/>
        <v>4.0313255100247449</v>
      </c>
      <c r="K18">
        <f t="shared" si="33"/>
        <v>28.853536645307766</v>
      </c>
      <c r="L18" s="29">
        <f t="shared" si="34"/>
        <v>42.988517056781333</v>
      </c>
      <c r="M18" s="29">
        <f t="shared" si="35"/>
        <v>25.978794780040122</v>
      </c>
      <c r="N18" s="28">
        <f t="shared" si="36"/>
        <v>-10.894240844743427</v>
      </c>
      <c r="O18">
        <f t="shared" si="37"/>
        <v>5.5713279385641146</v>
      </c>
      <c r="P18">
        <f t="shared" si="38"/>
        <v>1.5764915650607267</v>
      </c>
      <c r="R18" s="31">
        <v>1.0303030303030321</v>
      </c>
      <c r="S18" s="31">
        <v>1.8888888888888893</v>
      </c>
      <c r="T18">
        <v>-1.3394562985707417</v>
      </c>
      <c r="U18">
        <v>5.7888728018523038E-2</v>
      </c>
      <c r="V18">
        <f t="shared" si="39"/>
        <v>1.0324295411204398</v>
      </c>
      <c r="W18">
        <f t="shared" si="40"/>
        <v>7.1026673786009837</v>
      </c>
      <c r="X18">
        <f t="shared" si="41"/>
        <v>6.8067924894934322</v>
      </c>
      <c r="Y18">
        <f t="shared" si="42"/>
        <v>7.3991825546426639</v>
      </c>
      <c r="Z18">
        <f t="shared" si="43"/>
        <v>9.5880120102225952</v>
      </c>
      <c r="AA18">
        <f t="shared" si="44"/>
        <v>9.356311052743516</v>
      </c>
      <c r="AB18">
        <f t="shared" si="45"/>
        <v>9.820517232861258</v>
      </c>
      <c r="AD18">
        <f t="shared" si="46"/>
        <v>32.663488094540675</v>
      </c>
      <c r="AE18">
        <f t="shared" si="47"/>
        <v>88.102634918775109</v>
      </c>
      <c r="AF18">
        <f t="shared" si="48"/>
        <v>99.729180122040347</v>
      </c>
    </row>
    <row r="19" spans="1:32" x14ac:dyDescent="0.2">
      <c r="A19">
        <v>0.55000000000000004</v>
      </c>
      <c r="B19">
        <v>1.3709150326797377</v>
      </c>
      <c r="C19">
        <v>6.3837754581563665E-3</v>
      </c>
      <c r="D19">
        <v>1.1015222237462114E-3</v>
      </c>
      <c r="E19" s="28">
        <f t="shared" si="27"/>
        <v>-44.94642759661059</v>
      </c>
      <c r="F19">
        <f t="shared" si="28"/>
        <v>9.1857992474393981</v>
      </c>
      <c r="G19">
        <f t="shared" si="29"/>
        <v>25.49546465983839</v>
      </c>
      <c r="H19">
        <f t="shared" si="30"/>
        <v>13.779251527187888</v>
      </c>
      <c r="I19">
        <f t="shared" si="31"/>
        <v>10.019679225937667</v>
      </c>
      <c r="J19">
        <f t="shared" si="32"/>
        <v>3.3140184025671027</v>
      </c>
      <c r="K19">
        <f t="shared" si="33"/>
        <v>26.23380633981029</v>
      </c>
      <c r="L19" s="29">
        <f t="shared" si="34"/>
        <v>41.220020514370255</v>
      </c>
      <c r="M19" s="29">
        <f t="shared" si="35"/>
        <v>25.07686154341047</v>
      </c>
      <c r="N19" s="28">
        <f t="shared" si="36"/>
        <v>-12.404861015861787</v>
      </c>
      <c r="O19">
        <f t="shared" si="37"/>
        <v>5.4614646533918707</v>
      </c>
      <c r="P19">
        <f t="shared" si="38"/>
        <v>0.2484738322094216</v>
      </c>
      <c r="R19" s="31">
        <v>1.1333333333333353</v>
      </c>
      <c r="S19" s="38">
        <v>2</v>
      </c>
      <c r="T19">
        <v>-0.99167771911270941</v>
      </c>
      <c r="U19">
        <v>5.7888728018523038E-2</v>
      </c>
      <c r="V19">
        <f t="shared" si="39"/>
        <v>1.0327890796001038</v>
      </c>
      <c r="W19">
        <f t="shared" si="40"/>
        <v>5.5940849880463475</v>
      </c>
      <c r="X19">
        <f t="shared" si="41"/>
        <v>5.3014719875500305</v>
      </c>
      <c r="Y19">
        <f t="shared" si="42"/>
        <v>5.8873276910883874</v>
      </c>
      <c r="Z19">
        <f t="shared" si="43"/>
        <v>8.2081183919178216</v>
      </c>
      <c r="AA19">
        <f t="shared" si="44"/>
        <v>7.9812492247420028</v>
      </c>
      <c r="AB19">
        <f t="shared" si="45"/>
        <v>8.4357918242532257</v>
      </c>
      <c r="AD19">
        <f t="shared" si="46"/>
        <v>29.873960454427621</v>
      </c>
      <c r="AE19">
        <f t="shared" si="47"/>
        <v>80.663894545140309</v>
      </c>
      <c r="AF19">
        <f t="shared" si="48"/>
        <v>90.996745770382091</v>
      </c>
    </row>
    <row r="20" spans="1:32" x14ac:dyDescent="0.2">
      <c r="A20">
        <v>0.6</v>
      </c>
      <c r="B20">
        <v>1.4248366013071885</v>
      </c>
      <c r="C20">
        <v>9.2729897041565583E-3</v>
      </c>
      <c r="D20">
        <v>1.0569883623804252E-3</v>
      </c>
      <c r="E20" s="28">
        <f t="shared" si="27"/>
        <v>-27.976147842988414</v>
      </c>
      <c r="F20">
        <f t="shared" si="28"/>
        <v>13.198596811328553</v>
      </c>
      <c r="G20">
        <f t="shared" si="29"/>
        <v>36.196258163542808</v>
      </c>
      <c r="H20">
        <f t="shared" si="30"/>
        <v>23.409965680521861</v>
      </c>
      <c r="I20">
        <f t="shared" si="31"/>
        <v>14.147128148795085</v>
      </c>
      <c r="J20">
        <f t="shared" si="32"/>
        <v>6.7535591716149508</v>
      </c>
      <c r="K20">
        <f t="shared" si="33"/>
        <v>38.795607409376338</v>
      </c>
      <c r="L20" s="29">
        <f t="shared" si="34"/>
        <v>48.540533349266099</v>
      </c>
      <c r="M20" s="29">
        <f t="shared" si="35"/>
        <v>28.810323089207348</v>
      </c>
      <c r="N20" s="28">
        <f t="shared" si="36"/>
        <v>-15.188227351223423</v>
      </c>
      <c r="O20">
        <f t="shared" si="37"/>
        <v>5.2590380108201149</v>
      </c>
      <c r="P20">
        <f t="shared" si="38"/>
        <v>-2.1984416274491601</v>
      </c>
      <c r="R20" s="31">
        <v>1.2363636363636386</v>
      </c>
      <c r="S20" s="38">
        <v>2.0909090909090908</v>
      </c>
      <c r="T20">
        <v>-1.219400095097142</v>
      </c>
      <c r="U20">
        <v>5.7888728018523038E-2</v>
      </c>
      <c r="V20">
        <f t="shared" si="39"/>
        <v>1.0325536569441871</v>
      </c>
      <c r="W20">
        <f t="shared" si="40"/>
        <v>6.5799900222894507</v>
      </c>
      <c r="X20">
        <f t="shared" si="41"/>
        <v>6.2852473238626203</v>
      </c>
      <c r="Y20">
        <f t="shared" si="42"/>
        <v>6.8753693271606267</v>
      </c>
      <c r="Z20">
        <f t="shared" si="43"/>
        <v>9.1083799417490088</v>
      </c>
      <c r="AA20">
        <f t="shared" si="44"/>
        <v>8.8783469604882868</v>
      </c>
      <c r="AB20">
        <f t="shared" si="45"/>
        <v>9.3392171881693145</v>
      </c>
      <c r="AD20">
        <f t="shared" si="46"/>
        <v>43.249952334058136</v>
      </c>
      <c r="AE20">
        <f t="shared" si="47"/>
        <v>116.33320622415502</v>
      </c>
      <c r="AF20">
        <f t="shared" si="48"/>
        <v>132.86941600226893</v>
      </c>
    </row>
    <row r="21" spans="1:32" x14ac:dyDescent="0.2">
      <c r="A21">
        <v>0.65</v>
      </c>
      <c r="B21">
        <v>1.4787581699346395</v>
      </c>
      <c r="C21">
        <v>6.5842879579771103E-3</v>
      </c>
      <c r="D21">
        <v>9.8059200997696627E-4</v>
      </c>
      <c r="E21" s="28">
        <f t="shared" si="27"/>
        <v>-43.540677073553852</v>
      </c>
      <c r="F21">
        <f t="shared" si="28"/>
        <v>9.4642888305237651</v>
      </c>
      <c r="G21">
        <f t="shared" si="29"/>
        <v>26.238103548063368</v>
      </c>
      <c r="H21">
        <f t="shared" si="30"/>
        <v>14.447626526590367</v>
      </c>
      <c r="I21">
        <f t="shared" si="31"/>
        <v>10.306125654253014</v>
      </c>
      <c r="J21">
        <f t="shared" si="32"/>
        <v>3.5527237594965593</v>
      </c>
      <c r="K21">
        <f t="shared" si="33"/>
        <v>27.105599817291782</v>
      </c>
      <c r="L21" s="29">
        <f t="shared" si="34"/>
        <v>41.826422700786885</v>
      </c>
      <c r="M21" s="29">
        <f t="shared" si="35"/>
        <v>25.386126658482954</v>
      </c>
      <c r="N21" s="28">
        <f t="shared" si="36"/>
        <v>-19.962999376439612</v>
      </c>
      <c r="O21">
        <f t="shared" si="37"/>
        <v>4.9117818635316652</v>
      </c>
      <c r="P21">
        <f t="shared" si="38"/>
        <v>-6.3960434078589943</v>
      </c>
      <c r="R21" s="31">
        <v>1.339393939393942</v>
      </c>
      <c r="S21" s="38">
        <v>2.1818181818181817</v>
      </c>
      <c r="T21">
        <v>-1.6641249587938538</v>
      </c>
      <c r="U21">
        <v>5.7888728018523038E-2</v>
      </c>
      <c r="V21">
        <f t="shared" si="39"/>
        <v>1.0320938940064828</v>
      </c>
      <c r="W21">
        <f t="shared" si="40"/>
        <v>8.5262983664483158</v>
      </c>
      <c r="X21">
        <f t="shared" si="41"/>
        <v>8.2273286928398761</v>
      </c>
      <c r="Y21">
        <f t="shared" si="42"/>
        <v>8.8259184235454882</v>
      </c>
      <c r="Z21">
        <f t="shared" si="43"/>
        <v>10.90241027344941</v>
      </c>
      <c r="AA21">
        <f t="shared" si="44"/>
        <v>10.66619859858606</v>
      </c>
      <c r="AB21">
        <f t="shared" si="45"/>
        <v>11.139426213472342</v>
      </c>
      <c r="AD21">
        <f t="shared" si="46"/>
        <v>30.802259064708849</v>
      </c>
      <c r="AE21">
        <f t="shared" si="47"/>
        <v>83.139357505890246</v>
      </c>
      <c r="AF21">
        <f t="shared" si="48"/>
        <v>93.902724028653765</v>
      </c>
    </row>
    <row r="22" spans="1:32" x14ac:dyDescent="0.2">
      <c r="A22">
        <v>0.7</v>
      </c>
      <c r="B22">
        <v>1.5326797385620903</v>
      </c>
      <c r="C22">
        <v>4.4164905771650305E-3</v>
      </c>
      <c r="D22">
        <v>9.2874720411986213E-4</v>
      </c>
      <c r="E22" s="28">
        <f t="shared" si="27"/>
        <v>-61.692531836891924</v>
      </c>
      <c r="F22">
        <f t="shared" si="28"/>
        <v>6.4534591349514328</v>
      </c>
      <c r="G22">
        <f t="shared" si="29"/>
        <v>18.209224359870483</v>
      </c>
      <c r="H22">
        <f t="shared" si="30"/>
        <v>7.2216352572167697</v>
      </c>
      <c r="I22">
        <f t="shared" si="31"/>
        <v>7.2092722530929017</v>
      </c>
      <c r="J22">
        <f t="shared" si="32"/>
        <v>0.97201259186313194</v>
      </c>
      <c r="K22">
        <f t="shared" si="33"/>
        <v>17.680393813761004</v>
      </c>
      <c r="L22" s="29">
        <f t="shared" si="34"/>
        <v>33.996210842092033</v>
      </c>
      <c r="M22" s="29">
        <f t="shared" si="35"/>
        <v>21.392718610548577</v>
      </c>
      <c r="N22" s="28">
        <f t="shared" si="36"/>
        <v>-23.203299742508619</v>
      </c>
      <c r="O22">
        <f t="shared" si="37"/>
        <v>4.6761236550902829</v>
      </c>
      <c r="P22">
        <f t="shared" si="38"/>
        <v>-9.2446591142932881</v>
      </c>
      <c r="R22" s="31">
        <v>1.4424242424242453</v>
      </c>
      <c r="S22" s="38">
        <v>2.2727272727272725</v>
      </c>
      <c r="T22">
        <v>-1.6675244130444198</v>
      </c>
      <c r="U22">
        <v>5.7888728018523038E-2</v>
      </c>
      <c r="V22">
        <f t="shared" si="39"/>
        <v>1.0320903796019589</v>
      </c>
      <c r="W22">
        <f t="shared" si="40"/>
        <v>8.5412835223905859</v>
      </c>
      <c r="X22">
        <f t="shared" si="41"/>
        <v>8.2422811874242257</v>
      </c>
      <c r="Y22">
        <f t="shared" si="42"/>
        <v>8.840936347682657</v>
      </c>
      <c r="Z22">
        <f t="shared" si="43"/>
        <v>10.916306555479716</v>
      </c>
      <c r="AA22">
        <f t="shared" si="44"/>
        <v>10.680047650996562</v>
      </c>
      <c r="AB22">
        <f t="shared" si="45"/>
        <v>11.153369725122456</v>
      </c>
      <c r="AD22">
        <f t="shared" si="46"/>
        <v>20.766160079467735</v>
      </c>
      <c r="AE22">
        <f t="shared" si="47"/>
        <v>56.376426878580617</v>
      </c>
      <c r="AF22">
        <f t="shared" si="48"/>
        <v>62.48537068355116</v>
      </c>
    </row>
    <row r="23" spans="1:32" x14ac:dyDescent="0.2">
      <c r="A23">
        <v>0.75</v>
      </c>
      <c r="B23">
        <v>1.5866013071895413</v>
      </c>
      <c r="C23">
        <v>2.4426612497255567E-3</v>
      </c>
      <c r="D23">
        <v>8.9664893038010987E-4</v>
      </c>
      <c r="E23" s="28">
        <f t="shared" si="27"/>
        <v>-88.613316954215634</v>
      </c>
      <c r="F23">
        <f t="shared" si="28"/>
        <v>3.7120295135077179</v>
      </c>
      <c r="G23">
        <f t="shared" si="29"/>
        <v>10.898745369353914</v>
      </c>
      <c r="H23">
        <f t="shared" si="30"/>
        <v>0.64220416575185624</v>
      </c>
      <c r="I23">
        <f t="shared" si="31"/>
        <v>4.3895160710365095</v>
      </c>
      <c r="J23">
        <f t="shared" si="32"/>
        <v>-1.3777842265171945</v>
      </c>
      <c r="K23">
        <f t="shared" si="33"/>
        <v>9.0985271727198125</v>
      </c>
      <c r="L23" s="29">
        <f t="shared" si="34"/>
        <v>22.383323144422985</v>
      </c>
      <c r="M23" s="29">
        <f t="shared" si="35"/>
        <v>15.470145884737365</v>
      </c>
      <c r="N23" s="28">
        <f t="shared" si="36"/>
        <v>-25.209441851243138</v>
      </c>
      <c r="O23">
        <f t="shared" si="37"/>
        <v>4.5302224108186806</v>
      </c>
      <c r="P23">
        <f t="shared" si="38"/>
        <v>-11.008300528565391</v>
      </c>
      <c r="R23" s="31">
        <v>1.5454545454545485</v>
      </c>
      <c r="S23" s="38">
        <v>2.3636363636363633</v>
      </c>
      <c r="T23">
        <v>-2.0675666651959315</v>
      </c>
      <c r="U23">
        <v>5.7888728018523038E-2</v>
      </c>
      <c r="V23">
        <f t="shared" si="39"/>
        <v>1.0316768101884428</v>
      </c>
      <c r="W23">
        <f t="shared" si="40"/>
        <v>10.316277123485918</v>
      </c>
      <c r="X23">
        <f t="shared" si="41"/>
        <v>10.013393427821427</v>
      </c>
      <c r="Y23">
        <f t="shared" si="42"/>
        <v>10.619824047330212</v>
      </c>
      <c r="Z23">
        <f t="shared" si="43"/>
        <v>12.570965691046126</v>
      </c>
      <c r="AA23">
        <f t="shared" si="44"/>
        <v>12.3291488816516</v>
      </c>
      <c r="AB23">
        <f t="shared" si="45"/>
        <v>12.813586765600238</v>
      </c>
      <c r="AD23">
        <f t="shared" si="46"/>
        <v>11.628061341322022</v>
      </c>
      <c r="AE23">
        <f t="shared" si="47"/>
        <v>32.00816357685872</v>
      </c>
      <c r="AF23">
        <f t="shared" si="48"/>
        <v>33.879148546747196</v>
      </c>
    </row>
    <row r="24" spans="1:32" x14ac:dyDescent="0.2">
      <c r="A24">
        <v>0.8</v>
      </c>
      <c r="B24">
        <v>1.6405228758169923</v>
      </c>
      <c r="C24">
        <v>3.7098129013942282E-3</v>
      </c>
      <c r="D24">
        <v>8.8055865451563747E-4</v>
      </c>
      <c r="E24" s="28">
        <f t="shared" si="27"/>
        <v>-69.618165891054375</v>
      </c>
      <c r="F24">
        <f t="shared" si="28"/>
        <v>5.4719623630475391</v>
      </c>
      <c r="G24">
        <f t="shared" si="29"/>
        <v>15.591899634793435</v>
      </c>
      <c r="H24">
        <f t="shared" si="30"/>
        <v>4.8660430046474268</v>
      </c>
      <c r="I24">
        <f t="shared" si="31"/>
        <v>6.1997327162774685</v>
      </c>
      <c r="J24">
        <f t="shared" si="32"/>
        <v>0.13072964451693803</v>
      </c>
      <c r="K24">
        <f t="shared" si="33"/>
        <v>14.607882179974904</v>
      </c>
      <c r="L24" s="29">
        <f t="shared" si="34"/>
        <v>30.577309877551365</v>
      </c>
      <c r="M24" s="29">
        <f t="shared" si="35"/>
        <v>19.649079118632837</v>
      </c>
      <c r="N24" s="28">
        <f t="shared" si="36"/>
        <v>-26.215084092772663</v>
      </c>
      <c r="O24">
        <f t="shared" si="37"/>
        <v>4.4570847932528972</v>
      </c>
      <c r="P24">
        <f t="shared" si="38"/>
        <v>-11.89238162001992</v>
      </c>
      <c r="R24" s="31">
        <v>1.648484848484852</v>
      </c>
      <c r="S24" s="38">
        <v>2.4545454545454541</v>
      </c>
      <c r="T24">
        <v>-2.1196854793913738</v>
      </c>
      <c r="U24">
        <v>5.7888728018523038E-2</v>
      </c>
      <c r="V24">
        <f t="shared" si="39"/>
        <v>1.0316229290113819</v>
      </c>
      <c r="W24">
        <f t="shared" si="40"/>
        <v>10.549230268323356</v>
      </c>
      <c r="X24">
        <f t="shared" si="41"/>
        <v>10.2458353186002</v>
      </c>
      <c r="Y24">
        <f t="shared" si="42"/>
        <v>10.853290130208109</v>
      </c>
      <c r="Z24">
        <f t="shared" si="43"/>
        <v>12.789368031780501</v>
      </c>
      <c r="AA24">
        <f t="shared" si="44"/>
        <v>12.546827120339671</v>
      </c>
      <c r="AB24">
        <f t="shared" si="45"/>
        <v>13.032713208380919</v>
      </c>
      <c r="AD24">
        <f t="shared" si="46"/>
        <v>17.494504173121431</v>
      </c>
      <c r="AE24">
        <f t="shared" si="47"/>
        <v>47.652011128323807</v>
      </c>
      <c r="AF24">
        <f t="shared" si="48"/>
        <v>52.243665237597511</v>
      </c>
    </row>
    <row r="25" spans="1:32" x14ac:dyDescent="0.2">
      <c r="A25">
        <v>0.85</v>
      </c>
      <c r="B25">
        <v>1.6944444444444431</v>
      </c>
      <c r="C25">
        <v>4.3409641920399093E-3</v>
      </c>
      <c r="D25">
        <v>8.6323100662532464E-4</v>
      </c>
      <c r="E25" s="28">
        <f t="shared" si="27"/>
        <v>-62.476573025354035</v>
      </c>
      <c r="F25">
        <f t="shared" si="28"/>
        <v>6.3485613778332075</v>
      </c>
      <c r="G25">
        <f t="shared" si="29"/>
        <v>17.929497007555216</v>
      </c>
      <c r="H25">
        <f t="shared" si="30"/>
        <v>6.96988064013303</v>
      </c>
      <c r="I25">
        <f t="shared" si="31"/>
        <v>7.1013774171998705</v>
      </c>
      <c r="J25">
        <f t="shared" si="32"/>
        <v>0.88210022861893911</v>
      </c>
      <c r="K25">
        <f t="shared" si="33"/>
        <v>17.352018226260473</v>
      </c>
      <c r="L25" s="29">
        <f t="shared" si="34"/>
        <v>33.657996996088762</v>
      </c>
      <c r="M25" s="29">
        <f t="shared" si="35"/>
        <v>21.220229549086913</v>
      </c>
      <c r="N25" s="28">
        <f t="shared" si="36"/>
        <v>-27.298062085917216</v>
      </c>
      <c r="O25">
        <f t="shared" si="37"/>
        <v>4.3783227573878385</v>
      </c>
      <c r="P25">
        <f t="shared" si="38"/>
        <v>-12.844450185421724</v>
      </c>
      <c r="R25" s="31">
        <v>1.7515151515151552</v>
      </c>
      <c r="S25" s="38">
        <v>2.545454545454545</v>
      </c>
      <c r="T25">
        <v>-2.0667724753696435</v>
      </c>
      <c r="U25">
        <v>5.7888728018523038E-2</v>
      </c>
      <c r="V25">
        <f t="shared" si="39"/>
        <v>1.0316776312332672</v>
      </c>
      <c r="W25">
        <f t="shared" si="40"/>
        <v>10.312730421765252</v>
      </c>
      <c r="X25">
        <f t="shared" si="41"/>
        <v>10.0098545065905</v>
      </c>
      <c r="Y25">
        <f t="shared" si="42"/>
        <v>10.61626953950298</v>
      </c>
      <c r="Z25">
        <f t="shared" si="43"/>
        <v>12.567642704956713</v>
      </c>
      <c r="AA25">
        <f t="shared" si="44"/>
        <v>12.325836929475509</v>
      </c>
      <c r="AB25">
        <f t="shared" si="45"/>
        <v>12.8102527455975</v>
      </c>
      <c r="AD25">
        <f t="shared" si="46"/>
        <v>20.416500889073657</v>
      </c>
      <c r="AE25">
        <f t="shared" si="47"/>
        <v>55.444002370863075</v>
      </c>
      <c r="AF25">
        <f t="shared" si="48"/>
        <v>61.390785391882744</v>
      </c>
    </row>
    <row r="26" spans="1:32" x14ac:dyDescent="0.2">
      <c r="A26">
        <v>0.9</v>
      </c>
      <c r="B26">
        <v>1.7483660130718941</v>
      </c>
      <c r="C26">
        <v>5.7405139805929185E-3</v>
      </c>
      <c r="D26">
        <v>8.6106035773438701E-4</v>
      </c>
      <c r="E26" s="28">
        <f t="shared" si="27"/>
        <v>-49.774197458174193</v>
      </c>
      <c r="F26">
        <f t="shared" si="28"/>
        <v>8.2923805286012779</v>
      </c>
      <c r="G26">
        <f t="shared" si="29"/>
        <v>23.113014742936734</v>
      </c>
      <c r="H26">
        <f t="shared" si="30"/>
        <v>11.635046601976397</v>
      </c>
      <c r="I26">
        <f t="shared" si="31"/>
        <v>9.1007342579898847</v>
      </c>
      <c r="J26">
        <f t="shared" si="32"/>
        <v>2.5482309292772842</v>
      </c>
      <c r="K26">
        <f t="shared" si="33"/>
        <v>23.437017306925735</v>
      </c>
      <c r="L26" s="29">
        <f t="shared" si="34"/>
        <v>39.137453123107527</v>
      </c>
      <c r="M26" s="29">
        <f t="shared" si="35"/>
        <v>24.014752173866476</v>
      </c>
      <c r="N26" s="28">
        <f t="shared" si="36"/>
        <v>-27.433727641600811</v>
      </c>
      <c r="O26">
        <f t="shared" si="37"/>
        <v>4.3684561715199406</v>
      </c>
      <c r="P26">
        <f t="shared" si="38"/>
        <v>-12.963716608000709</v>
      </c>
      <c r="R26" s="31">
        <v>1.8545454545454585</v>
      </c>
      <c r="S26" s="38">
        <v>2.6363636363636358</v>
      </c>
      <c r="T26">
        <v>-2.0041710681864284</v>
      </c>
      <c r="U26">
        <v>5.7888728018523038E-2</v>
      </c>
      <c r="V26">
        <f t="shared" si="39"/>
        <v>1.0317423494651909</v>
      </c>
      <c r="W26">
        <f t="shared" si="40"/>
        <v>10.033452168637439</v>
      </c>
      <c r="X26">
        <f t="shared" si="41"/>
        <v>9.7311885995793546</v>
      </c>
      <c r="Y26">
        <f t="shared" si="42"/>
        <v>10.33637692520216</v>
      </c>
      <c r="Z26">
        <f t="shared" si="43"/>
        <v>12.306187099938212</v>
      </c>
      <c r="AA26">
        <f t="shared" si="44"/>
        <v>12.065251064257172</v>
      </c>
      <c r="AB26">
        <f t="shared" si="45"/>
        <v>12.547927400778837</v>
      </c>
      <c r="AD26">
        <f t="shared" si="46"/>
        <v>26.895898058300549</v>
      </c>
      <c r="AE26">
        <f t="shared" si="47"/>
        <v>72.722394822134788</v>
      </c>
      <c r="AF26">
        <f t="shared" si="48"/>
        <v>81.67411566076693</v>
      </c>
    </row>
    <row r="27" spans="1:32" x14ac:dyDescent="0.2">
      <c r="A27">
        <v>0.95</v>
      </c>
      <c r="B27">
        <v>1.8022875816993449</v>
      </c>
      <c r="C27">
        <v>2.8053583169464721E-3</v>
      </c>
      <c r="D27">
        <v>8.5509043158901678E-4</v>
      </c>
      <c r="E27" s="28">
        <f t="shared" si="27"/>
        <v>-82.320446409845175</v>
      </c>
      <c r="F27">
        <f t="shared" si="28"/>
        <v>4.2157754402034335</v>
      </c>
      <c r="G27">
        <f t="shared" si="29"/>
        <v>12.242067840542489</v>
      </c>
      <c r="H27">
        <f t="shared" si="30"/>
        <v>1.8511943898215741</v>
      </c>
      <c r="I27">
        <f t="shared" si="31"/>
        <v>4.9076547384949603</v>
      </c>
      <c r="J27">
        <f t="shared" si="32"/>
        <v>-0.9460020036351523</v>
      </c>
      <c r="K27">
        <f t="shared" si="33"/>
        <v>10.67547094324553</v>
      </c>
      <c r="L27" s="29">
        <f t="shared" si="34"/>
        <v>25.097894751798474</v>
      </c>
      <c r="M27" s="29">
        <f t="shared" si="35"/>
        <v>16.854577404498865</v>
      </c>
      <c r="N27" s="28">
        <f t="shared" si="36"/>
        <v>-27.806848025686456</v>
      </c>
      <c r="O27">
        <f t="shared" si="37"/>
        <v>4.3413201435864401</v>
      </c>
      <c r="P27">
        <f t="shared" si="38"/>
        <v>-13.291734528076001</v>
      </c>
      <c r="R27" s="31">
        <v>1.9575757575757617</v>
      </c>
      <c r="S27" s="38">
        <v>2.7272727272727266</v>
      </c>
      <c r="T27">
        <v>-1.6814354523795583</v>
      </c>
      <c r="U27">
        <v>5.7888728018523038E-2</v>
      </c>
      <c r="V27">
        <f t="shared" si="39"/>
        <v>1.0320759981701269</v>
      </c>
      <c r="W27">
        <f t="shared" si="40"/>
        <v>8.6026220110761074</v>
      </c>
      <c r="X27">
        <f t="shared" si="41"/>
        <v>8.3034859653244553</v>
      </c>
      <c r="Y27">
        <f t="shared" si="42"/>
        <v>8.9024089845914318</v>
      </c>
      <c r="Z27">
        <f t="shared" si="43"/>
        <v>10.973200970038071</v>
      </c>
      <c r="AA27">
        <f t="shared" si="44"/>
        <v>10.736748795385511</v>
      </c>
      <c r="AB27">
        <f t="shared" si="45"/>
        <v>11.210457409850219</v>
      </c>
      <c r="AD27">
        <f t="shared" si="46"/>
        <v>13.307214430307742</v>
      </c>
      <c r="AE27">
        <f t="shared" si="47"/>
        <v>36.485905147487308</v>
      </c>
      <c r="AF27">
        <f t="shared" si="48"/>
        <v>39.13562778183293</v>
      </c>
    </row>
    <row r="28" spans="1:32" x14ac:dyDescent="0.2">
      <c r="A28">
        <v>1</v>
      </c>
      <c r="B28">
        <v>1.8562091503267959</v>
      </c>
      <c r="C28">
        <v>4.6933718592374885E-3</v>
      </c>
      <c r="D28">
        <v>8.3718188551601543E-4</v>
      </c>
      <c r="E28" s="28">
        <f t="shared" si="27"/>
        <v>-58.928628335789512</v>
      </c>
      <c r="F28">
        <f t="shared" si="28"/>
        <v>6.8380164711631792</v>
      </c>
      <c r="G28">
        <f t="shared" si="29"/>
        <v>19.234710589768472</v>
      </c>
      <c r="H28">
        <f t="shared" si="30"/>
        <v>8.144572864124962</v>
      </c>
      <c r="I28">
        <f t="shared" si="31"/>
        <v>7.6048169417678411</v>
      </c>
      <c r="J28">
        <f t="shared" si="32"/>
        <v>1.3016331657589144</v>
      </c>
      <c r="K28">
        <f t="shared" si="33"/>
        <v>18.884225474945602</v>
      </c>
      <c r="L28" s="29">
        <f t="shared" si="34"/>
        <v>35.188482940606804</v>
      </c>
      <c r="M28" s="29">
        <f t="shared" si="35"/>
        <v>22.00077738079111</v>
      </c>
      <c r="N28" s="28">
        <f t="shared" si="36"/>
        <v>-28.926132155249036</v>
      </c>
      <c r="O28">
        <f t="shared" si="37"/>
        <v>4.2599176614364342</v>
      </c>
      <c r="P28">
        <f t="shared" si="38"/>
        <v>-14.275720576043105</v>
      </c>
      <c r="R28" s="31">
        <v>2.060606060606065</v>
      </c>
      <c r="S28" s="38">
        <v>2.8181818181818175</v>
      </c>
      <c r="T28">
        <v>-1.5311152986243086</v>
      </c>
      <c r="U28">
        <v>5.7888728018523038E-2</v>
      </c>
      <c r="V28">
        <f t="shared" si="39"/>
        <v>1.032231401299406</v>
      </c>
      <c r="W28">
        <f t="shared" si="40"/>
        <v>7.9412664970448645</v>
      </c>
      <c r="X28">
        <f t="shared" si="41"/>
        <v>7.6435705534899512</v>
      </c>
      <c r="Y28">
        <f t="shared" si="42"/>
        <v>8.2396086622213147</v>
      </c>
      <c r="Z28">
        <f t="shared" si="43"/>
        <v>10.360870908248218</v>
      </c>
      <c r="AA28">
        <f t="shared" si="44"/>
        <v>10.126507175794803</v>
      </c>
      <c r="AB28">
        <f t="shared" si="45"/>
        <v>10.596038905861219</v>
      </c>
      <c r="AD28">
        <f t="shared" si="46"/>
        <v>22.048017866840226</v>
      </c>
      <c r="AE28">
        <f t="shared" si="47"/>
        <v>59.794714311573919</v>
      </c>
      <c r="AF28">
        <f t="shared" si="48"/>
        <v>66.498142887499839</v>
      </c>
    </row>
    <row r="29" spans="1:32" x14ac:dyDescent="0.2">
      <c r="A29">
        <v>1.05</v>
      </c>
      <c r="B29">
        <v>1.9101307189542469</v>
      </c>
      <c r="C29">
        <v>7.2728526207652654E-3</v>
      </c>
      <c r="D29">
        <v>8.380521888546196E-4</v>
      </c>
      <c r="E29" s="28">
        <f t="shared" si="27"/>
        <v>-39.019658953527646</v>
      </c>
      <c r="F29">
        <f t="shared" si="28"/>
        <v>10.420628639951758</v>
      </c>
      <c r="G29">
        <f t="shared" si="29"/>
        <v>28.78834303987135</v>
      </c>
      <c r="H29">
        <f t="shared" si="30"/>
        <v>16.742842069217552</v>
      </c>
      <c r="I29">
        <f t="shared" si="31"/>
        <v>11.289789458236093</v>
      </c>
      <c r="J29">
        <f t="shared" si="32"/>
        <v>4.3724435961491253</v>
      </c>
      <c r="K29">
        <f t="shared" si="33"/>
        <v>30.099359220718544</v>
      </c>
      <c r="L29" s="29">
        <f t="shared" si="34"/>
        <v>43.77666581138643</v>
      </c>
      <c r="M29" s="29">
        <f t="shared" si="35"/>
        <v>26.380750644888717</v>
      </c>
      <c r="N29" s="28">
        <f t="shared" si="36"/>
        <v>-28.871738196586275</v>
      </c>
      <c r="O29">
        <f t="shared" si="37"/>
        <v>4.2638735857028163</v>
      </c>
      <c r="P29">
        <f t="shared" si="38"/>
        <v>-14.227901711284634</v>
      </c>
      <c r="R29" s="31">
        <v>2.1636363636363685</v>
      </c>
      <c r="S29" s="38">
        <v>2.9090909090909083</v>
      </c>
      <c r="T29">
        <v>-1.3662576145806633</v>
      </c>
      <c r="U29">
        <v>5.7888728018523038E-2</v>
      </c>
      <c r="V29">
        <f t="shared" si="39"/>
        <v>1.0324018335358431</v>
      </c>
      <c r="W29">
        <f t="shared" si="40"/>
        <v>7.2196251440022365</v>
      </c>
      <c r="X29">
        <f t="shared" si="41"/>
        <v>6.9234966112418874</v>
      </c>
      <c r="Y29">
        <f t="shared" si="42"/>
        <v>7.5163947892046394</v>
      </c>
      <c r="Z29">
        <f t="shared" si="43"/>
        <v>9.695557266901444</v>
      </c>
      <c r="AA29">
        <f t="shared" si="44"/>
        <v>9.4634839508400344</v>
      </c>
      <c r="AB29">
        <f t="shared" si="45"/>
        <v>9.9284348481224356</v>
      </c>
      <c r="AD29">
        <f t="shared" si="46"/>
        <v>33.990058429468817</v>
      </c>
      <c r="AE29">
        <f t="shared" si="47"/>
        <v>91.640155811916841</v>
      </c>
      <c r="AF29">
        <f t="shared" si="48"/>
        <v>103.88192204007629</v>
      </c>
    </row>
    <row r="30" spans="1:32" x14ac:dyDescent="0.2">
      <c r="A30">
        <v>1.1000000000000001</v>
      </c>
      <c r="B30">
        <v>1.9640522875816975</v>
      </c>
      <c r="C30">
        <v>5.9543137542664663E-3</v>
      </c>
      <c r="D30">
        <v>8.2752467713729009E-4</v>
      </c>
      <c r="E30" s="28">
        <f t="shared" si="27"/>
        <v>-48.112051657785784</v>
      </c>
      <c r="F30">
        <f t="shared" si="28"/>
        <v>8.5893246587034255</v>
      </c>
      <c r="G30">
        <f t="shared" si="29"/>
        <v>23.904865756542467</v>
      </c>
      <c r="H30">
        <f t="shared" si="30"/>
        <v>12.347712514221554</v>
      </c>
      <c r="I30">
        <f t="shared" si="31"/>
        <v>9.4061625060949527</v>
      </c>
      <c r="J30">
        <f t="shared" si="32"/>
        <v>2.8027544693648405</v>
      </c>
      <c r="K30">
        <f t="shared" si="33"/>
        <v>24.366581540288983</v>
      </c>
      <c r="L30" s="29">
        <f t="shared" si="34"/>
        <v>39.854457193863304</v>
      </c>
      <c r="M30" s="29">
        <f t="shared" si="35"/>
        <v>24.380424249951929</v>
      </c>
      <c r="N30" s="28">
        <f t="shared" si="36"/>
        <v>-29.529707678919372</v>
      </c>
      <c r="O30">
        <f t="shared" si="37"/>
        <v>4.2160212597149549</v>
      </c>
      <c r="P30">
        <f t="shared" si="38"/>
        <v>-14.806336421028018</v>
      </c>
      <c r="R30" s="31">
        <v>2.2666666666666715</v>
      </c>
      <c r="S30" s="38">
        <v>3</v>
      </c>
      <c r="T30">
        <v>-0.93670142244900434</v>
      </c>
      <c r="U30">
        <v>5.7888728018523038E-2</v>
      </c>
      <c r="V30">
        <f t="shared" si="39"/>
        <v>1.0328459148834925</v>
      </c>
      <c r="W30">
        <f t="shared" si="40"/>
        <v>5.3571437158282151</v>
      </c>
      <c r="X30">
        <f t="shared" si="41"/>
        <v>5.0650413920600386</v>
      </c>
      <c r="Y30">
        <f t="shared" si="42"/>
        <v>5.649874090412311</v>
      </c>
      <c r="Z30">
        <f t="shared" si="43"/>
        <v>7.9926439925700867</v>
      </c>
      <c r="AA30">
        <f t="shared" si="44"/>
        <v>7.7665386272866748</v>
      </c>
      <c r="AB30">
        <f t="shared" si="45"/>
        <v>8.2195536230130823</v>
      </c>
      <c r="AD30">
        <f t="shared" si="46"/>
        <v>27.885711825307716</v>
      </c>
      <c r="AE30">
        <f t="shared" si="47"/>
        <v>75.361898200820576</v>
      </c>
      <c r="AF30">
        <f t="shared" si="48"/>
        <v>84.772663105311096</v>
      </c>
    </row>
    <row r="31" spans="1:32" x14ac:dyDescent="0.2">
      <c r="A31">
        <v>1.1499999999999999</v>
      </c>
      <c r="B31">
        <v>2.0147058823529393</v>
      </c>
      <c r="C31">
        <v>5.881536667533274E-3</v>
      </c>
      <c r="D31">
        <v>8.3185051806195095E-4</v>
      </c>
      <c r="E31" s="28">
        <f t="shared" si="27"/>
        <v>-48.671046739829485</v>
      </c>
      <c r="F31">
        <f t="shared" si="28"/>
        <v>8.4882453715739921</v>
      </c>
      <c r="G31">
        <f t="shared" si="29"/>
        <v>23.635320990863974</v>
      </c>
      <c r="H31">
        <f t="shared" si="30"/>
        <v>12.105122225110913</v>
      </c>
      <c r="I31">
        <f t="shared" si="31"/>
        <v>9.3021952393332477</v>
      </c>
      <c r="J31">
        <f t="shared" si="32"/>
        <v>2.7161150803967544</v>
      </c>
      <c r="K31">
        <f t="shared" si="33"/>
        <v>24.050159424057711</v>
      </c>
      <c r="L31" s="29">
        <f t="shared" si="34"/>
        <v>39.613322060432694</v>
      </c>
      <c r="M31" s="29">
        <f t="shared" si="35"/>
        <v>24.257445331902314</v>
      </c>
      <c r="N31" s="28">
        <f t="shared" si="36"/>
        <v>-29.259342621128066</v>
      </c>
      <c r="O31">
        <f t="shared" si="37"/>
        <v>4.2356841730088677</v>
      </c>
      <c r="P31">
        <f t="shared" si="38"/>
        <v>-14.568652853738955</v>
      </c>
      <c r="R31" s="31">
        <v>2.369696969696975</v>
      </c>
      <c r="S31" s="38">
        <v>3.1666666666666665</v>
      </c>
      <c r="T31">
        <v>-1.3619457741218977</v>
      </c>
      <c r="U31">
        <v>5.7888728018523038E-2</v>
      </c>
      <c r="V31">
        <f t="shared" si="39"/>
        <v>1.032406291178305</v>
      </c>
      <c r="W31">
        <f t="shared" si="40"/>
        <v>7.2008019826951681</v>
      </c>
      <c r="X31">
        <f t="shared" si="41"/>
        <v>6.904714278634458</v>
      </c>
      <c r="Y31">
        <f t="shared" si="42"/>
        <v>7.4975306662937555</v>
      </c>
      <c r="Z31">
        <f t="shared" si="43"/>
        <v>9.6782435699593776</v>
      </c>
      <c r="AA31">
        <f t="shared" si="44"/>
        <v>9.4462301595682696</v>
      </c>
      <c r="AB31">
        <f t="shared" si="45"/>
        <v>9.9110612455100711</v>
      </c>
      <c r="AD31">
        <f t="shared" si="46"/>
        <v>27.548780868209601</v>
      </c>
      <c r="AE31">
        <f t="shared" si="47"/>
        <v>74.463415648558922</v>
      </c>
      <c r="AF31">
        <f t="shared" si="48"/>
        <v>83.71792271787352</v>
      </c>
    </row>
    <row r="32" spans="1:32" x14ac:dyDescent="0.2">
      <c r="A32">
        <v>1.2</v>
      </c>
      <c r="B32">
        <v>2.0588235294117627</v>
      </c>
      <c r="C32">
        <v>6.9974926482914137E-3</v>
      </c>
      <c r="D32">
        <v>8.2212490294004742E-4</v>
      </c>
      <c r="E32" s="28">
        <f t="shared" si="27"/>
        <v>-40.774054648736431</v>
      </c>
      <c r="F32">
        <f t="shared" si="28"/>
        <v>10.038184233738075</v>
      </c>
      <c r="G32">
        <f t="shared" si="29"/>
        <v>27.768491289968196</v>
      </c>
      <c r="H32">
        <f t="shared" si="30"/>
        <v>15.824975494304713</v>
      </c>
      <c r="I32">
        <f t="shared" si="31"/>
        <v>10.896418068987735</v>
      </c>
      <c r="J32">
        <f t="shared" si="32"/>
        <v>4.0446341051088259</v>
      </c>
      <c r="K32">
        <f t="shared" si="33"/>
        <v>28.902141949093103</v>
      </c>
      <c r="L32" s="29">
        <f t="shared" si="34"/>
        <v>43.019867668355182</v>
      </c>
      <c r="M32" s="29">
        <f t="shared" si="35"/>
        <v>25.994783591942785</v>
      </c>
      <c r="N32" s="28">
        <f t="shared" si="36"/>
        <v>-29.867193566247042</v>
      </c>
      <c r="O32">
        <f t="shared" si="37"/>
        <v>4.1914768315456694</v>
      </c>
      <c r="P32">
        <f t="shared" si="38"/>
        <v>-15.103027310986407</v>
      </c>
      <c r="R32" s="31">
        <v>2.4727272727272784</v>
      </c>
      <c r="S32" s="38">
        <v>3.333333333333333</v>
      </c>
      <c r="T32">
        <v>-1.3225279653283004</v>
      </c>
      <c r="U32">
        <v>5.7888728018523038E-2</v>
      </c>
      <c r="V32">
        <f t="shared" si="39"/>
        <v>1.0324470418739558</v>
      </c>
      <c r="W32">
        <f t="shared" si="40"/>
        <v>7.0288460231692511</v>
      </c>
      <c r="X32">
        <f t="shared" si="41"/>
        <v>6.7331311728241872</v>
      </c>
      <c r="Y32">
        <f t="shared" si="42"/>
        <v>7.325200639768866</v>
      </c>
      <c r="Z32">
        <f t="shared" si="43"/>
        <v>9.520172762419822</v>
      </c>
      <c r="AA32">
        <f t="shared" si="44"/>
        <v>9.2887069952636754</v>
      </c>
      <c r="AB32">
        <f t="shared" si="45"/>
        <v>9.7524427947355541</v>
      </c>
      <c r="AD32">
        <f t="shared" si="46"/>
        <v>32.715243742089882</v>
      </c>
      <c r="AE32">
        <f t="shared" si="47"/>
        <v>88.240649978906333</v>
      </c>
      <c r="AF32">
        <f t="shared" si="48"/>
        <v>99.891197801324822</v>
      </c>
    </row>
    <row r="33" spans="1:32" x14ac:dyDescent="0.2">
      <c r="A33">
        <v>1.25</v>
      </c>
      <c r="B33">
        <v>2.1029411764705861</v>
      </c>
      <c r="C33">
        <v>6.5562671346198259E-3</v>
      </c>
      <c r="D33">
        <v>8.1922184586935174E-4</v>
      </c>
      <c r="E33" s="28">
        <f t="shared" si="27"/>
        <v>-43.73453124645664</v>
      </c>
      <c r="F33">
        <f t="shared" si="28"/>
        <v>9.4253710203053149</v>
      </c>
      <c r="G33">
        <f t="shared" si="29"/>
        <v>26.134322720814168</v>
      </c>
      <c r="H33">
        <f t="shared" si="30"/>
        <v>14.354223782066086</v>
      </c>
      <c r="I33">
        <f t="shared" si="31"/>
        <v>10.266095906599752</v>
      </c>
      <c r="J33">
        <f t="shared" si="32"/>
        <v>3.5193656364521733</v>
      </c>
      <c r="K33">
        <f t="shared" si="33"/>
        <v>26.983770150520982</v>
      </c>
      <c r="L33" s="29">
        <f t="shared" si="34"/>
        <v>41.742799332083727</v>
      </c>
      <c r="M33" s="29">
        <f t="shared" si="35"/>
        <v>25.34347874044434</v>
      </c>
      <c r="N33" s="28">
        <f t="shared" si="36"/>
        <v>-30.048634633165516</v>
      </c>
      <c r="O33">
        <f t="shared" si="37"/>
        <v>4.1782811175879626</v>
      </c>
      <c r="P33">
        <f t="shared" si="38"/>
        <v>-15.262535941244407</v>
      </c>
      <c r="R33" s="31">
        <v>2.5757575757575815</v>
      </c>
      <c r="S33" s="38">
        <v>3.4999999999999996</v>
      </c>
      <c r="T33">
        <v>-1.5668009359636783</v>
      </c>
      <c r="U33">
        <v>5.7888728018523038E-2</v>
      </c>
      <c r="V33">
        <f t="shared" si="39"/>
        <v>1.0321945089760924</v>
      </c>
      <c r="W33">
        <f t="shared" si="40"/>
        <v>8.097980476466148</v>
      </c>
      <c r="X33">
        <f t="shared" si="41"/>
        <v>7.7999436021860333</v>
      </c>
      <c r="Y33">
        <f t="shared" si="42"/>
        <v>8.3966646854710802</v>
      </c>
      <c r="Z33">
        <f t="shared" si="43"/>
        <v>10.505745672586444</v>
      </c>
      <c r="AA33">
        <f t="shared" si="44"/>
        <v>10.270886149056043</v>
      </c>
      <c r="AB33">
        <f t="shared" si="45"/>
        <v>10.741409461276429</v>
      </c>
      <c r="AD33">
        <f t="shared" si="46"/>
        <v>30.672533030647344</v>
      </c>
      <c r="AE33">
        <f t="shared" si="47"/>
        <v>82.793421415059569</v>
      </c>
      <c r="AF33">
        <f t="shared" si="48"/>
        <v>93.496625139417759</v>
      </c>
    </row>
    <row r="34" spans="1:32" x14ac:dyDescent="0.2">
      <c r="A34">
        <v>1.3</v>
      </c>
      <c r="B34">
        <v>2.1470588235294095</v>
      </c>
      <c r="C34">
        <v>4.968063309293144E-3</v>
      </c>
      <c r="D34">
        <v>8.0967145992291386E-4</v>
      </c>
      <c r="E34" s="28">
        <f t="shared" si="27"/>
        <v>-56.343227549697311</v>
      </c>
      <c r="F34">
        <f t="shared" si="28"/>
        <v>7.2195323740182564</v>
      </c>
      <c r="G34">
        <f t="shared" si="29"/>
        <v>20.252086330715347</v>
      </c>
      <c r="H34">
        <f t="shared" si="30"/>
        <v>9.0602110309771469</v>
      </c>
      <c r="I34">
        <f t="shared" si="31"/>
        <v>7.9972332989902055</v>
      </c>
      <c r="J34">
        <f t="shared" si="32"/>
        <v>1.6286467967775522</v>
      </c>
      <c r="K34">
        <f t="shared" si="33"/>
        <v>20.078536127361495</v>
      </c>
      <c r="L34" s="29">
        <f t="shared" si="34"/>
        <v>36.303753867940685</v>
      </c>
      <c r="M34" s="29">
        <f t="shared" si="35"/>
        <v>22.56956555373139</v>
      </c>
      <c r="N34" s="28">
        <f t="shared" si="36"/>
        <v>-30.645533754817883</v>
      </c>
      <c r="O34">
        <f t="shared" si="37"/>
        <v>4.1348702723768813</v>
      </c>
      <c r="P34">
        <f t="shared" si="38"/>
        <v>-15.787282421817915</v>
      </c>
      <c r="R34" s="31">
        <v>2.6787878787878845</v>
      </c>
      <c r="S34" s="38">
        <v>3.6666666666666661</v>
      </c>
      <c r="T34">
        <v>-1.6420599295387559</v>
      </c>
      <c r="U34">
        <v>5.7888728018523038E-2</v>
      </c>
      <c r="V34">
        <f t="shared" si="39"/>
        <v>1.0321167051499536</v>
      </c>
      <c r="W34">
        <f t="shared" si="40"/>
        <v>8.4290733553261816</v>
      </c>
      <c r="X34">
        <f t="shared" si="41"/>
        <v>8.1303155481563749</v>
      </c>
      <c r="Y34">
        <f t="shared" si="42"/>
        <v>8.7284808530994837</v>
      </c>
      <c r="Z34">
        <f t="shared" si="43"/>
        <v>10.81228031760255</v>
      </c>
      <c r="AA34">
        <f t="shared" si="44"/>
        <v>10.576375198693746</v>
      </c>
      <c r="AB34">
        <f t="shared" si="45"/>
        <v>11.048989701670939</v>
      </c>
      <c r="AD34">
        <f t="shared" si="46"/>
        <v>23.319737543023816</v>
      </c>
      <c r="AE34">
        <f t="shared" si="47"/>
        <v>63.185966781396836</v>
      </c>
      <c r="AF34">
        <f t="shared" si="48"/>
        <v>70.479178395552808</v>
      </c>
    </row>
    <row r="35" spans="1:32" x14ac:dyDescent="0.2">
      <c r="A35">
        <v>1.35</v>
      </c>
      <c r="B35">
        <v>2.1911764705882328</v>
      </c>
      <c r="C35">
        <v>2.4479479309818032E-3</v>
      </c>
      <c r="D35">
        <v>8.1194157695730045E-4</v>
      </c>
      <c r="E35" s="28">
        <f t="shared" si="27"/>
        <v>-88.515045439078179</v>
      </c>
      <c r="F35">
        <f t="shared" si="28"/>
        <v>3.7193721263636159</v>
      </c>
      <c r="G35">
        <f t="shared" si="29"/>
        <v>10.918325670302975</v>
      </c>
      <c r="H35">
        <f t="shared" si="30"/>
        <v>0.65982643660601104</v>
      </c>
      <c r="I35">
        <f t="shared" si="31"/>
        <v>4.3970684728311475</v>
      </c>
      <c r="J35">
        <f t="shared" si="32"/>
        <v>-1.3714905583549963</v>
      </c>
      <c r="K35">
        <f t="shared" si="33"/>
        <v>9.1215127433991441</v>
      </c>
      <c r="L35" s="29">
        <f t="shared" si="34"/>
        <v>22.425714778403844</v>
      </c>
      <c r="M35" s="29">
        <f t="shared" si="35"/>
        <v>15.491765618067603</v>
      </c>
      <c r="N35" s="28">
        <f t="shared" si="36"/>
        <v>-30.503651440168728</v>
      </c>
      <c r="O35">
        <f t="shared" si="37"/>
        <v>4.145188986169547</v>
      </c>
      <c r="P35">
        <f t="shared" si="38"/>
        <v>-15.662550716631843</v>
      </c>
      <c r="R35" s="31">
        <v>2.7818181818181884</v>
      </c>
      <c r="S35" s="38">
        <v>3.8333333333333326</v>
      </c>
      <c r="T35">
        <v>-1.5732465508420832</v>
      </c>
      <c r="U35">
        <v>5.7888728018523038E-2</v>
      </c>
      <c r="V35">
        <f t="shared" si="39"/>
        <v>1.0321878454070554</v>
      </c>
      <c r="W35">
        <f t="shared" si="40"/>
        <v>8.1263057162035466</v>
      </c>
      <c r="X35">
        <f t="shared" si="41"/>
        <v>7.8282071996444529</v>
      </c>
      <c r="Y35">
        <f t="shared" si="42"/>
        <v>8.4250517688122386</v>
      </c>
      <c r="Z35">
        <f t="shared" si="43"/>
        <v>10.531945844673984</v>
      </c>
      <c r="AA35">
        <f t="shared" si="44"/>
        <v>10.296996770316397</v>
      </c>
      <c r="AB35">
        <f t="shared" si="45"/>
        <v>10.767699184191153</v>
      </c>
      <c r="AD35">
        <f t="shared" si="46"/>
        <v>11.652536717508349</v>
      </c>
      <c r="AE35">
        <f t="shared" si="47"/>
        <v>32.073431246688926</v>
      </c>
      <c r="AF35">
        <f t="shared" si="48"/>
        <v>33.955767115678306</v>
      </c>
    </row>
    <row r="36" spans="1:32" x14ac:dyDescent="0.2">
      <c r="A36">
        <v>1.4</v>
      </c>
      <c r="B36">
        <v>2.2352941176470562</v>
      </c>
      <c r="C36">
        <v>3.621976549985704E-3</v>
      </c>
      <c r="D36">
        <v>8.0846543987596103E-4</v>
      </c>
      <c r="E36" s="28">
        <f t="shared" si="27"/>
        <v>-70.707327679412657</v>
      </c>
      <c r="F36">
        <f t="shared" si="28"/>
        <v>5.3499674305357008</v>
      </c>
      <c r="G36">
        <f t="shared" si="29"/>
        <v>15.266579814761867</v>
      </c>
      <c r="H36">
        <f t="shared" si="30"/>
        <v>4.5732551666190142</v>
      </c>
      <c r="I36">
        <f t="shared" si="31"/>
        <v>6.0742522142652922</v>
      </c>
      <c r="J36">
        <f t="shared" si="32"/>
        <v>2.616255950679058E-2</v>
      </c>
      <c r="K36">
        <f t="shared" si="33"/>
        <v>14.225984999937843</v>
      </c>
      <c r="L36" s="29">
        <f t="shared" si="34"/>
        <v>30.107475380612502</v>
      </c>
      <c r="M36" s="29">
        <f t="shared" si="35"/>
        <v>19.409463525194017</v>
      </c>
      <c r="N36" s="28">
        <f t="shared" si="36"/>
        <v>-30.72091000775244</v>
      </c>
      <c r="O36">
        <f t="shared" si="37"/>
        <v>4.1293883630725494</v>
      </c>
      <c r="P36">
        <f t="shared" si="38"/>
        <v>-15.853547259562582</v>
      </c>
      <c r="R36" s="31">
        <v>2.8848484848484914</v>
      </c>
      <c r="S36" s="38">
        <v>4</v>
      </c>
      <c r="T36">
        <v>-1.2311963057894268</v>
      </c>
      <c r="U36">
        <v>5.7888728018523038E-2</v>
      </c>
      <c r="V36">
        <f t="shared" si="39"/>
        <v>1.0325414618525151</v>
      </c>
      <c r="W36">
        <f t="shared" si="40"/>
        <v>6.6312569066427614</v>
      </c>
      <c r="X36">
        <f t="shared" si="41"/>
        <v>6.3364032531173393</v>
      </c>
      <c r="Y36">
        <f t="shared" si="42"/>
        <v>6.926747526989061</v>
      </c>
      <c r="Z36">
        <f t="shared" si="43"/>
        <v>9.1553532969581504</v>
      </c>
      <c r="AA36">
        <f t="shared" si="44"/>
        <v>8.9251564274656481</v>
      </c>
      <c r="AB36">
        <f t="shared" si="45"/>
        <v>9.3863544316102345</v>
      </c>
      <c r="AD36">
        <f t="shared" si="46"/>
        <v>17.087854398081966</v>
      </c>
      <c r="AE36">
        <f t="shared" si="47"/>
        <v>46.567611728218566</v>
      </c>
      <c r="AF36">
        <f t="shared" si="48"/>
        <v>50.970674637473969</v>
      </c>
    </row>
    <row r="37" spans="1:32" x14ac:dyDescent="0.2">
      <c r="A37">
        <v>1.45</v>
      </c>
      <c r="B37">
        <v>2.2794117647058796</v>
      </c>
      <c r="C37">
        <v>4.5669014677378727E-3</v>
      </c>
      <c r="D37">
        <v>8.1166427819263421E-4</v>
      </c>
      <c r="E37" s="28">
        <f t="shared" si="27"/>
        <v>-60.170278860120654</v>
      </c>
      <c r="F37">
        <f t="shared" si="28"/>
        <v>6.6623631496359357</v>
      </c>
      <c r="G37">
        <f t="shared" si="29"/>
        <v>18.766301732362493</v>
      </c>
      <c r="H37">
        <f t="shared" si="30"/>
        <v>7.7230048924595769</v>
      </c>
      <c r="I37">
        <f t="shared" si="31"/>
        <v>7.4241449539112478</v>
      </c>
      <c r="J37">
        <f t="shared" si="32"/>
        <v>1.1510731758784201</v>
      </c>
      <c r="K37">
        <f t="shared" si="33"/>
        <v>18.334354207555972</v>
      </c>
      <c r="L37" s="29">
        <f t="shared" si="34"/>
        <v>34.65286898893455</v>
      </c>
      <c r="M37" s="29">
        <f t="shared" si="35"/>
        <v>21.727614265438259</v>
      </c>
      <c r="N37" s="28">
        <f t="shared" si="36"/>
        <v>-30.520982612960363</v>
      </c>
      <c r="O37">
        <f t="shared" si="37"/>
        <v>4.1439285372392458</v>
      </c>
      <c r="P37">
        <f t="shared" si="38"/>
        <v>-15.677786912492625</v>
      </c>
      <c r="R37" s="31">
        <v>2.9878787878787949</v>
      </c>
      <c r="S37" s="38">
        <v>4.166666666666667</v>
      </c>
      <c r="T37">
        <v>-2.8844712846143041</v>
      </c>
      <c r="U37">
        <v>5.7888728018523038E-2</v>
      </c>
      <c r="V37">
        <f t="shared" si="39"/>
        <v>1.0308322824853451</v>
      </c>
      <c r="W37">
        <f t="shared" si="40"/>
        <v>14.013563199425448</v>
      </c>
      <c r="X37">
        <f t="shared" si="41"/>
        <v>13.702514330395047</v>
      </c>
      <c r="Y37">
        <f t="shared" si="42"/>
        <v>14.325302361291278</v>
      </c>
      <c r="Z37">
        <f t="shared" si="43"/>
        <v>16.069151048669294</v>
      </c>
      <c r="AA37">
        <f t="shared" si="44"/>
        <v>15.815984742635425</v>
      </c>
      <c r="AB37">
        <f t="shared" si="45"/>
        <v>16.323121619862743</v>
      </c>
      <c r="AD37">
        <f t="shared" si="46"/>
        <v>21.462506795082746</v>
      </c>
      <c r="AE37">
        <f t="shared" si="47"/>
        <v>58.233351453553979</v>
      </c>
      <c r="AF37">
        <f t="shared" si="48"/>
        <v>64.665238662867722</v>
      </c>
    </row>
    <row r="38" spans="1:32" x14ac:dyDescent="0.2">
      <c r="A38">
        <v>1.5</v>
      </c>
      <c r="B38">
        <v>2.323529411764703</v>
      </c>
      <c r="C38">
        <v>4.3670846507144452E-3</v>
      </c>
      <c r="D38">
        <v>8.0789959744111009E-4</v>
      </c>
      <c r="E38" s="28">
        <f t="shared" si="27"/>
        <v>-62.203883434735225</v>
      </c>
      <c r="F38">
        <f t="shared" si="28"/>
        <v>6.3848397926589522</v>
      </c>
      <c r="G38">
        <f t="shared" si="29"/>
        <v>18.026239447090536</v>
      </c>
      <c r="H38">
        <f t="shared" si="30"/>
        <v>7.0569488357148176</v>
      </c>
      <c r="I38">
        <f t="shared" si="31"/>
        <v>7.1386923581634933</v>
      </c>
      <c r="J38">
        <f t="shared" si="32"/>
        <v>0.91319601275529183</v>
      </c>
      <c r="K38">
        <f t="shared" si="33"/>
        <v>17.465585437888894</v>
      </c>
      <c r="L38" s="29">
        <f t="shared" si="34"/>
        <v>33.775627799885122</v>
      </c>
      <c r="M38" s="29">
        <f t="shared" si="35"/>
        <v>21.280221259023051</v>
      </c>
      <c r="N38" s="28">
        <f t="shared" si="36"/>
        <v>-30.756275159930624</v>
      </c>
      <c r="O38">
        <f t="shared" si="37"/>
        <v>4.1268163520050454</v>
      </c>
      <c r="P38">
        <f t="shared" si="38"/>
        <v>-15.884637503235709</v>
      </c>
      <c r="R38" s="31">
        <v>3.0909090909090979</v>
      </c>
      <c r="S38" s="38">
        <v>4.3333333333333339</v>
      </c>
      <c r="T38">
        <v>-2.6965339030695388</v>
      </c>
      <c r="U38">
        <v>5.7888728018523038E-2</v>
      </c>
      <c r="V38">
        <f t="shared" si="39"/>
        <v>1.0310265748438276</v>
      </c>
      <c r="W38">
        <f t="shared" si="40"/>
        <v>13.154177591682071</v>
      </c>
      <c r="X38">
        <f t="shared" si="41"/>
        <v>12.845036295881869</v>
      </c>
      <c r="Y38">
        <f t="shared" si="42"/>
        <v>13.464002825021055</v>
      </c>
      <c r="Z38">
        <f t="shared" si="43"/>
        <v>15.250172445368872</v>
      </c>
      <c r="AA38">
        <f t="shared" si="44"/>
        <v>14.999617208766548</v>
      </c>
      <c r="AB38">
        <f t="shared" si="45"/>
        <v>15.501531947130781</v>
      </c>
      <c r="AD38">
        <f t="shared" si="46"/>
        <v>20.537428938492805</v>
      </c>
      <c r="AE38">
        <f t="shared" si="47"/>
        <v>55.766477169314136</v>
      </c>
      <c r="AF38">
        <f t="shared" si="48"/>
        <v>61.76934276397747</v>
      </c>
    </row>
    <row r="39" spans="1:32" x14ac:dyDescent="0.2">
      <c r="A39">
        <v>1.55</v>
      </c>
      <c r="B39">
        <v>2.3676470588235263</v>
      </c>
      <c r="C39">
        <v>5.5013761505795138E-3</v>
      </c>
      <c r="D39">
        <v>7.8343904954952565E-4</v>
      </c>
      <c r="E39" s="28">
        <f t="shared" si="27"/>
        <v>-51.708310178282566</v>
      </c>
      <c r="F39">
        <f t="shared" si="28"/>
        <v>7.9602446535826585</v>
      </c>
      <c r="G39">
        <f t="shared" si="29"/>
        <v>22.227319076220422</v>
      </c>
      <c r="H39">
        <f t="shared" si="30"/>
        <v>10.837920501931713</v>
      </c>
      <c r="I39">
        <f t="shared" si="31"/>
        <v>8.7591087865421624</v>
      </c>
      <c r="J39">
        <f t="shared" si="32"/>
        <v>2.2635430364041831</v>
      </c>
      <c r="K39">
        <f t="shared" si="33"/>
        <v>22.39728761121528</v>
      </c>
      <c r="L39" s="29">
        <f t="shared" si="34"/>
        <v>38.303129988943134</v>
      </c>
      <c r="M39" s="29">
        <f t="shared" si="35"/>
        <v>23.589247375442639</v>
      </c>
      <c r="N39" s="28">
        <f t="shared" si="36"/>
        <v>-32.285059403154648</v>
      </c>
      <c r="O39">
        <f t="shared" si="37"/>
        <v>4.015632043406935</v>
      </c>
      <c r="P39">
        <f t="shared" si="38"/>
        <v>-17.228623651124959</v>
      </c>
      <c r="R39" s="31">
        <v>3.1939393939394014</v>
      </c>
      <c r="S39" s="38">
        <v>4.5000000000000009</v>
      </c>
      <c r="T39">
        <v>-2.3663033416014514</v>
      </c>
      <c r="U39">
        <v>5.7888728018523038E-2</v>
      </c>
      <c r="V39">
        <f t="shared" si="39"/>
        <v>1.0313679719310029</v>
      </c>
      <c r="W39">
        <f t="shared" si="40"/>
        <v>11.656906175308961</v>
      </c>
      <c r="X39">
        <f t="shared" si="41"/>
        <v>11.351074350594729</v>
      </c>
      <c r="Y39">
        <f t="shared" si="42"/>
        <v>11.96341095842746</v>
      </c>
      <c r="Z39">
        <f t="shared" si="43"/>
        <v>13.831653704363056</v>
      </c>
      <c r="AA39">
        <f t="shared" si="44"/>
        <v>13.585686458278227</v>
      </c>
      <c r="AB39">
        <f t="shared" si="45"/>
        <v>14.078425215607471</v>
      </c>
      <c r="AD39">
        <f t="shared" si="46"/>
        <v>25.788778474905158</v>
      </c>
      <c r="AE39">
        <f t="shared" si="47"/>
        <v>69.770075933080406</v>
      </c>
      <c r="AF39">
        <f t="shared" si="48"/>
        <v>78.208350008398739</v>
      </c>
    </row>
    <row r="40" spans="1:32" x14ac:dyDescent="0.2">
      <c r="A40">
        <v>1.6</v>
      </c>
      <c r="B40">
        <v>2.4117647058823497</v>
      </c>
      <c r="C40">
        <v>3.5743934221053042E-3</v>
      </c>
      <c r="D40">
        <v>7.8480388530193781E-4</v>
      </c>
      <c r="E40" s="28">
        <f t="shared" si="27"/>
        <v>-71.308436565825801</v>
      </c>
      <c r="F40">
        <f t="shared" si="28"/>
        <v>5.283879752924034</v>
      </c>
      <c r="G40">
        <f t="shared" si="29"/>
        <v>15.090346007797422</v>
      </c>
      <c r="H40">
        <f t="shared" si="30"/>
        <v>4.4146447403510143</v>
      </c>
      <c r="I40">
        <f t="shared" si="31"/>
        <v>6.0062763172932918</v>
      </c>
      <c r="J40">
        <f t="shared" si="32"/>
        <v>-3.0484021303209395E-2</v>
      </c>
      <c r="K40">
        <f t="shared" si="33"/>
        <v>14.019101835240452</v>
      </c>
      <c r="L40" s="29">
        <f t="shared" si="34"/>
        <v>29.84817350804213</v>
      </c>
      <c r="M40" s="29">
        <f t="shared" si="35"/>
        <v>19.277219570183128</v>
      </c>
      <c r="N40" s="28">
        <f t="shared" si="36"/>
        <v>-32.199757168628892</v>
      </c>
      <c r="O40">
        <f t="shared" si="37"/>
        <v>4.0218358422815355</v>
      </c>
      <c r="P40">
        <f t="shared" si="38"/>
        <v>-17.153632675717702</v>
      </c>
      <c r="R40" s="31">
        <v>3.2969696969697049</v>
      </c>
      <c r="S40" s="38">
        <v>4.6666666666666679</v>
      </c>
      <c r="T40">
        <v>-2.0542503761194766</v>
      </c>
      <c r="U40">
        <v>5.7888728018523038E-2</v>
      </c>
      <c r="V40">
        <f t="shared" si="39"/>
        <v>1.0316905767589337</v>
      </c>
      <c r="W40">
        <f t="shared" si="40"/>
        <v>10.256821194564623</v>
      </c>
      <c r="X40">
        <f t="shared" si="41"/>
        <v>9.9540679156846181</v>
      </c>
      <c r="Y40">
        <f t="shared" si="42"/>
        <v>10.560237272284041</v>
      </c>
      <c r="Z40">
        <f t="shared" si="43"/>
        <v>12.515268740063069</v>
      </c>
      <c r="AA40">
        <f t="shared" si="44"/>
        <v>12.273636937797319</v>
      </c>
      <c r="AB40">
        <f t="shared" si="45"/>
        <v>12.757704807488407</v>
      </c>
      <c r="AD40">
        <f t="shared" si="46"/>
        <v>16.86756213937641</v>
      </c>
      <c r="AE40">
        <f t="shared" si="47"/>
        <v>45.980165705003756</v>
      </c>
      <c r="AF40">
        <f t="shared" si="48"/>
        <v>50.281064088482673</v>
      </c>
    </row>
    <row r="41" spans="1:32" x14ac:dyDescent="0.2">
      <c r="A41">
        <v>1.65</v>
      </c>
      <c r="B41">
        <v>2.4558823529411731</v>
      </c>
      <c r="C41">
        <v>3.7495490089921877E-3</v>
      </c>
      <c r="D41">
        <v>8.0383206712561852E-4</v>
      </c>
      <c r="E41" s="28">
        <f t="shared" si="27"/>
        <v>-69.133887526298807</v>
      </c>
      <c r="F41">
        <f t="shared" si="28"/>
        <v>5.5271514013780383</v>
      </c>
      <c r="G41">
        <f t="shared" si="29"/>
        <v>15.739070403674768</v>
      </c>
      <c r="H41">
        <f t="shared" si="30"/>
        <v>4.9984966966406255</v>
      </c>
      <c r="I41">
        <f t="shared" si="31"/>
        <v>6.2564985842745537</v>
      </c>
      <c r="J41">
        <f t="shared" si="32"/>
        <v>0.17803453451450879</v>
      </c>
      <c r="K41">
        <f t="shared" si="33"/>
        <v>14.780647865183422</v>
      </c>
      <c r="L41" s="29">
        <f t="shared" si="34"/>
        <v>30.786214270191024</v>
      </c>
      <c r="M41" s="29">
        <f t="shared" si="35"/>
        <v>19.755620358879064</v>
      </c>
      <c r="N41" s="28">
        <f t="shared" si="36"/>
        <v>-31.010495804648848</v>
      </c>
      <c r="O41">
        <f t="shared" si="37"/>
        <v>4.1083275778437205</v>
      </c>
      <c r="P41">
        <f t="shared" si="38"/>
        <v>-16.10812817991107</v>
      </c>
      <c r="R41" s="31">
        <v>3.4000000000000079</v>
      </c>
      <c r="S41" s="38">
        <v>4.8333333333333348</v>
      </c>
      <c r="T41">
        <v>-2.2286275698857785</v>
      </c>
      <c r="U41">
        <v>5.7888728018523038E-2</v>
      </c>
      <c r="V41">
        <f t="shared" si="39"/>
        <v>1.0315103031169153</v>
      </c>
      <c r="W41">
        <f t="shared" si="40"/>
        <v>11.037442086793874</v>
      </c>
      <c r="X41">
        <f t="shared" si="41"/>
        <v>10.732974277477354</v>
      </c>
      <c r="Y41">
        <f t="shared" si="42"/>
        <v>11.342578346724508</v>
      </c>
      <c r="Z41">
        <f t="shared" si="43"/>
        <v>13.24799217916935</v>
      </c>
      <c r="AA41">
        <f t="shared" si="44"/>
        <v>13.003937703157382</v>
      </c>
      <c r="AB41">
        <f t="shared" si="45"/>
        <v>13.492850920340903</v>
      </c>
      <c r="AD41">
        <f t="shared" si="46"/>
        <v>17.678467634223093</v>
      </c>
      <c r="AE41">
        <f t="shared" si="47"/>
        <v>48.142580357928246</v>
      </c>
      <c r="AF41">
        <f t="shared" si="48"/>
        <v>52.819550854959246</v>
      </c>
    </row>
    <row r="42" spans="1:32" x14ac:dyDescent="0.2">
      <c r="A42">
        <v>1.7</v>
      </c>
      <c r="B42">
        <v>2.4999999999999964</v>
      </c>
      <c r="C42">
        <v>1.3688617599959636E-3</v>
      </c>
      <c r="D42">
        <v>8.0116121185542036E-4</v>
      </c>
      <c r="E42" s="28">
        <f t="shared" si="27"/>
        <v>-114.93643325780963</v>
      </c>
      <c r="F42">
        <f t="shared" si="28"/>
        <v>2.2206413333277273</v>
      </c>
      <c r="G42">
        <f t="shared" si="29"/>
        <v>6.9217102222072722</v>
      </c>
      <c r="H42">
        <f t="shared" si="30"/>
        <v>-2.9371274666801215</v>
      </c>
      <c r="I42">
        <f t="shared" si="31"/>
        <v>2.8555167999942341</v>
      </c>
      <c r="J42">
        <f t="shared" si="32"/>
        <v>-2.6561169523857582</v>
      </c>
      <c r="K42">
        <f t="shared" si="33"/>
        <v>4.4298337391128859</v>
      </c>
      <c r="L42" s="29">
        <f t="shared" si="34"/>
        <v>11.028253366402046</v>
      </c>
      <c r="M42" s="29">
        <f t="shared" si="35"/>
        <v>9.6790602979466858</v>
      </c>
      <c r="N42" s="28">
        <f t="shared" si="36"/>
        <v>-31.177424259036233</v>
      </c>
      <c r="O42">
        <f t="shared" si="37"/>
        <v>4.0961873266155466</v>
      </c>
      <c r="P42">
        <f t="shared" si="38"/>
        <v>-16.254878469482396</v>
      </c>
      <c r="R42" s="31">
        <v>3.5030303030303114</v>
      </c>
      <c r="S42" s="31">
        <v>5</v>
      </c>
      <c r="T42">
        <v>-2.0924486993229734</v>
      </c>
      <c r="U42">
        <v>5.7888728018523038E-2</v>
      </c>
      <c r="V42">
        <f t="shared" si="39"/>
        <v>1.0316510867849629</v>
      </c>
      <c r="W42">
        <f t="shared" si="40"/>
        <v>10.427441984508107</v>
      </c>
      <c r="X42">
        <f t="shared" si="41"/>
        <v>10.12431437300944</v>
      </c>
      <c r="Y42">
        <f t="shared" si="42"/>
        <v>10.731233627423933</v>
      </c>
      <c r="Z42">
        <f t="shared" si="43"/>
        <v>12.675151790218935</v>
      </c>
      <c r="AA42">
        <f t="shared" si="44"/>
        <v>12.432989287390937</v>
      </c>
      <c r="AB42">
        <f t="shared" si="45"/>
        <v>12.918118558206515</v>
      </c>
      <c r="AD42">
        <f t="shared" si="46"/>
        <v>6.6567674073887213</v>
      </c>
      <c r="AE42">
        <f t="shared" si="47"/>
        <v>18.751379753036584</v>
      </c>
      <c r="AF42">
        <f t="shared" si="48"/>
        <v>18.316837101390778</v>
      </c>
    </row>
    <row r="43" spans="1:32" x14ac:dyDescent="0.2">
      <c r="A43">
        <v>1.75</v>
      </c>
      <c r="B43">
        <v>2.5441176470588198</v>
      </c>
      <c r="C43">
        <v>4.0871749889835772E-3</v>
      </c>
      <c r="D43">
        <v>8.1060473675313987E-4</v>
      </c>
      <c r="E43" s="28">
        <f t="shared" si="27"/>
        <v>-65.214867018014345</v>
      </c>
      <c r="F43">
        <f t="shared" si="28"/>
        <v>5.996076373588302</v>
      </c>
      <c r="G43">
        <f t="shared" si="29"/>
        <v>16.989536996235469</v>
      </c>
      <c r="H43">
        <f t="shared" si="30"/>
        <v>6.1239166299452563</v>
      </c>
      <c r="I43">
        <f t="shared" si="31"/>
        <v>6.7388214128336816</v>
      </c>
      <c r="J43">
        <f t="shared" si="32"/>
        <v>0.57997022498044859</v>
      </c>
      <c r="K43">
        <f t="shared" si="33"/>
        <v>16.248586908624247</v>
      </c>
      <c r="L43" s="29">
        <f t="shared" si="34"/>
        <v>32.476772136509808</v>
      </c>
      <c r="M43" s="29">
        <f t="shared" si="35"/>
        <v>20.617804870701644</v>
      </c>
      <c r="N43" s="28">
        <f t="shared" si="36"/>
        <v>-30.587203952928764</v>
      </c>
      <c r="O43">
        <f t="shared" si="37"/>
        <v>4.1391124397869987</v>
      </c>
      <c r="P43">
        <f t="shared" si="38"/>
        <v>-15.736003475102205</v>
      </c>
      <c r="R43" s="31">
        <v>3.6060606060606148</v>
      </c>
      <c r="S43" s="38">
        <v>5.166666666666667</v>
      </c>
      <c r="T43">
        <v>-2.4763943237548651</v>
      </c>
      <c r="U43">
        <v>5.7888728018523038E-2</v>
      </c>
      <c r="V43">
        <f t="shared" si="39"/>
        <v>1.0312541582958736</v>
      </c>
      <c r="W43">
        <f t="shared" si="40"/>
        <v>12.154262525430852</v>
      </c>
      <c r="X43">
        <f t="shared" si="41"/>
        <v>11.847333351760767</v>
      </c>
      <c r="Y43">
        <f t="shared" si="42"/>
        <v>12.461868291361725</v>
      </c>
      <c r="Z43">
        <f t="shared" si="43"/>
        <v>14.301645727614982</v>
      </c>
      <c r="AA43">
        <f t="shared" si="44"/>
        <v>14.054148955068591</v>
      </c>
      <c r="AB43">
        <f t="shared" si="45"/>
        <v>14.549946765320955</v>
      </c>
      <c r="AD43">
        <f t="shared" si="46"/>
        <v>19.24155087492397</v>
      </c>
      <c r="AE43">
        <f t="shared" si="47"/>
        <v>52.310802333130582</v>
      </c>
      <c r="AF43">
        <f t="shared" si="48"/>
        <v>57.712680999761993</v>
      </c>
    </row>
    <row r="44" spans="1:32" x14ac:dyDescent="0.2">
      <c r="A44">
        <v>1.8</v>
      </c>
      <c r="B44">
        <v>2.5882352941176432</v>
      </c>
      <c r="C44">
        <v>4.103576054822403E-3</v>
      </c>
      <c r="D44">
        <v>8.1614257400030048E-4</v>
      </c>
      <c r="E44" s="28">
        <f t="shared" si="27"/>
        <v>-65.032831454958213</v>
      </c>
      <c r="F44">
        <f t="shared" si="28"/>
        <v>6.0188556316977824</v>
      </c>
      <c r="G44">
        <f t="shared" si="29"/>
        <v>17.050281684527416</v>
      </c>
      <c r="H44">
        <f t="shared" si="30"/>
        <v>6.1785868494080098</v>
      </c>
      <c r="I44">
        <f t="shared" si="31"/>
        <v>6.7622515068891476</v>
      </c>
      <c r="J44">
        <f t="shared" si="32"/>
        <v>0.59949530336000345</v>
      </c>
      <c r="K44">
        <f t="shared" si="33"/>
        <v>16.319895890532187</v>
      </c>
      <c r="L44" s="29">
        <f t="shared" si="34"/>
        <v>32.555297281357554</v>
      </c>
      <c r="M44" s="29">
        <f t="shared" si="35"/>
        <v>20.657852694573993</v>
      </c>
      <c r="N44" s="28">
        <f t="shared" si="36"/>
        <v>-30.241089124981226</v>
      </c>
      <c r="O44">
        <f t="shared" si="37"/>
        <v>4.1642844272740929</v>
      </c>
      <c r="P44">
        <f t="shared" si="38"/>
        <v>-15.431726703280194</v>
      </c>
      <c r="R44" s="31">
        <v>3.7090909090909179</v>
      </c>
      <c r="S44" s="38">
        <v>5.3333333333333339</v>
      </c>
      <c r="T44">
        <v>-2.6343057091038324</v>
      </c>
      <c r="U44">
        <v>5.7888728018523038E-2</v>
      </c>
      <c r="V44">
        <f t="shared" si="39"/>
        <v>1.0310909072425787</v>
      </c>
      <c r="W44">
        <f t="shared" si="40"/>
        <v>12.870793215953427</v>
      </c>
      <c r="X44">
        <f t="shared" si="41"/>
        <v>12.562279660674847</v>
      </c>
      <c r="Y44">
        <f t="shared" si="42"/>
        <v>13.179988621685879</v>
      </c>
      <c r="Z44">
        <f t="shared" si="43"/>
        <v>14.98086744345698</v>
      </c>
      <c r="AA44">
        <f t="shared" si="44"/>
        <v>14.73117676149359</v>
      </c>
      <c r="AB44">
        <f t="shared" si="45"/>
        <v>15.231362390579953</v>
      </c>
      <c r="AD44">
        <f t="shared" si="46"/>
        <v>19.317481735288901</v>
      </c>
      <c r="AE44">
        <f t="shared" si="47"/>
        <v>52.513284627437066</v>
      </c>
      <c r="AF44">
        <f t="shared" si="48"/>
        <v>57.950377606121776</v>
      </c>
    </row>
    <row r="45" spans="1:32" x14ac:dyDescent="0.2">
      <c r="A45">
        <v>1.85</v>
      </c>
      <c r="B45">
        <v>2.6323529411764666</v>
      </c>
      <c r="C45">
        <v>5.9537446084811122E-3</v>
      </c>
      <c r="D45">
        <v>8.110361746628906E-4</v>
      </c>
      <c r="E45" s="28">
        <f t="shared" si="27"/>
        <v>-48.116396658826631</v>
      </c>
      <c r="F45">
        <f t="shared" si="28"/>
        <v>8.5885341784459897</v>
      </c>
      <c r="G45">
        <f t="shared" si="29"/>
        <v>23.902757809189303</v>
      </c>
      <c r="H45">
        <f t="shared" si="30"/>
        <v>12.345815361603707</v>
      </c>
      <c r="I45">
        <f t="shared" si="31"/>
        <v>9.4053494406873028</v>
      </c>
      <c r="J45">
        <f t="shared" si="32"/>
        <v>2.8020769148584668</v>
      </c>
      <c r="K45">
        <f t="shared" si="33"/>
        <v>24.364106993396138</v>
      </c>
      <c r="L45" s="29">
        <f t="shared" si="34"/>
        <v>39.852582879688825</v>
      </c>
      <c r="M45" s="29">
        <f t="shared" si="35"/>
        <v>24.379468349722941</v>
      </c>
      <c r="N45" s="28">
        <f t="shared" si="36"/>
        <v>-30.560239083569343</v>
      </c>
      <c r="O45">
        <f t="shared" si="37"/>
        <v>4.141073521194957</v>
      </c>
      <c r="P45">
        <f t="shared" si="38"/>
        <v>-15.71229809544557</v>
      </c>
      <c r="R45" s="31">
        <v>3.8121212121212209</v>
      </c>
      <c r="S45" s="38">
        <v>5.5000000000000009</v>
      </c>
      <c r="T45">
        <v>-1.8217705519606677</v>
      </c>
      <c r="U45">
        <v>5.7888728018523038E-2</v>
      </c>
      <c r="V45">
        <f t="shared" si="39"/>
        <v>1.0319309177329545</v>
      </c>
      <c r="W45">
        <f t="shared" si="40"/>
        <v>9.2229523728812524</v>
      </c>
      <c r="X45">
        <f t="shared" si="41"/>
        <v>8.922462399482356</v>
      </c>
      <c r="Y45">
        <f t="shared" si="42"/>
        <v>9.5240977089738408</v>
      </c>
      <c r="Z45">
        <f t="shared" si="43"/>
        <v>11.549751548909873</v>
      </c>
      <c r="AA45">
        <f t="shared" si="44"/>
        <v>11.311349657358646</v>
      </c>
      <c r="AB45">
        <f t="shared" si="45"/>
        <v>11.788957705620682</v>
      </c>
      <c r="AD45">
        <f t="shared" si="46"/>
        <v>27.883076891116264</v>
      </c>
      <c r="AE45">
        <f t="shared" si="47"/>
        <v>75.354871709643362</v>
      </c>
      <c r="AF45">
        <f t="shared" si="48"/>
        <v>84.764414615668287</v>
      </c>
    </row>
    <row r="46" spans="1:32" x14ac:dyDescent="0.2">
      <c r="A46">
        <v>1.9</v>
      </c>
      <c r="B46">
        <v>2.6764705882352899</v>
      </c>
      <c r="C46">
        <v>5.9381861571051464E-3</v>
      </c>
      <c r="D46">
        <v>8.213427266727636E-4</v>
      </c>
      <c r="E46" s="28">
        <f t="shared" si="27"/>
        <v>-48.235334912457333</v>
      </c>
      <c r="F46">
        <f t="shared" si="28"/>
        <v>8.5669252182015931</v>
      </c>
      <c r="G46">
        <f t="shared" si="29"/>
        <v>23.845133915204244</v>
      </c>
      <c r="H46">
        <f t="shared" si="30"/>
        <v>12.293953857017156</v>
      </c>
      <c r="I46">
        <f t="shared" si="31"/>
        <v>9.3831230815787805</v>
      </c>
      <c r="J46">
        <f t="shared" si="32"/>
        <v>2.7835549489346985</v>
      </c>
      <c r="K46">
        <f t="shared" si="33"/>
        <v>24.296461552631072</v>
      </c>
      <c r="L46" s="29">
        <f t="shared" si="34"/>
        <v>39.801276182044212</v>
      </c>
      <c r="M46" s="29">
        <f t="shared" si="35"/>
        <v>24.35330193392419</v>
      </c>
      <c r="N46" s="28">
        <f t="shared" si="36"/>
        <v>-29.916079582952275</v>
      </c>
      <c r="O46">
        <f t="shared" si="37"/>
        <v>4.1879214848761981</v>
      </c>
      <c r="P46">
        <f t="shared" si="38"/>
        <v>-15.146004028969028</v>
      </c>
      <c r="R46" s="31">
        <v>3.9151515151515248</v>
      </c>
      <c r="S46" s="38">
        <v>5.6666666666666679</v>
      </c>
      <c r="T46">
        <v>-1.5895782256957438</v>
      </c>
      <c r="U46">
        <v>5.7888728018523038E-2</v>
      </c>
      <c r="V46">
        <f t="shared" si="39"/>
        <v>1.0321709614875327</v>
      </c>
      <c r="W46">
        <f t="shared" si="40"/>
        <v>8.1981015918167373</v>
      </c>
      <c r="X46">
        <f t="shared" si="41"/>
        <v>7.8998468022622887</v>
      </c>
      <c r="Y46">
        <f t="shared" si="42"/>
        <v>8.4970044279023682</v>
      </c>
      <c r="Z46">
        <f t="shared" si="43"/>
        <v>10.598375568638625</v>
      </c>
      <c r="AA46">
        <f t="shared" si="44"/>
        <v>10.363199593508954</v>
      </c>
      <c r="AB46">
        <f t="shared" si="45"/>
        <v>10.834355808927885</v>
      </c>
      <c r="AD46">
        <f t="shared" si="46"/>
        <v>27.811047023634938</v>
      </c>
      <c r="AE46">
        <f t="shared" si="47"/>
        <v>75.162792063026487</v>
      </c>
      <c r="AF46">
        <f t="shared" si="48"/>
        <v>84.538929813118045</v>
      </c>
    </row>
    <row r="47" spans="1:32" x14ac:dyDescent="0.2">
      <c r="A47">
        <v>1.95</v>
      </c>
      <c r="B47">
        <v>2.7205882352941133</v>
      </c>
      <c r="C47">
        <v>4.9023826905448542E-3</v>
      </c>
      <c r="D47">
        <v>8.2436105030483486E-4</v>
      </c>
      <c r="E47" s="28">
        <f t="shared" si="27"/>
        <v>-56.948170170657193</v>
      </c>
      <c r="F47">
        <f t="shared" si="28"/>
        <v>7.1283092924234097</v>
      </c>
      <c r="G47">
        <f t="shared" si="29"/>
        <v>20.008824779795756</v>
      </c>
      <c r="H47">
        <f t="shared" si="30"/>
        <v>8.8412756351495148</v>
      </c>
      <c r="I47">
        <f t="shared" si="31"/>
        <v>7.9034038436355063</v>
      </c>
      <c r="J47">
        <f t="shared" si="32"/>
        <v>1.5504555839819696</v>
      </c>
      <c r="K47">
        <f t="shared" si="33"/>
        <v>19.792968219760237</v>
      </c>
      <c r="L47" s="29">
        <f t="shared" si="34"/>
        <v>36.042798227526625</v>
      </c>
      <c r="M47" s="29">
        <f t="shared" si="35"/>
        <v>22.436478177120222</v>
      </c>
      <c r="N47" s="28">
        <f t="shared" si="36"/>
        <v>-29.727434355947825</v>
      </c>
      <c r="O47">
        <f t="shared" si="37"/>
        <v>4.2016411377492489</v>
      </c>
      <c r="P47">
        <f t="shared" si="38"/>
        <v>-14.980162071162917</v>
      </c>
      <c r="R47" s="31">
        <v>4.0181818181818283</v>
      </c>
      <c r="S47" s="38">
        <v>5.8333333333333348</v>
      </c>
      <c r="T47">
        <v>-1.2362023917101705</v>
      </c>
      <c r="U47">
        <v>5.7888728018523038E-2</v>
      </c>
      <c r="V47">
        <f t="shared" si="39"/>
        <v>1.032536286489145</v>
      </c>
      <c r="W47">
        <f t="shared" si="40"/>
        <v>6.6530194537004945</v>
      </c>
      <c r="X47">
        <f t="shared" si="41"/>
        <v>6.3581186939528607</v>
      </c>
      <c r="Y47">
        <f t="shared" si="42"/>
        <v>6.9485573332862032</v>
      </c>
      <c r="Z47">
        <f t="shared" si="43"/>
        <v>9.1752979830195027</v>
      </c>
      <c r="AA47">
        <f t="shared" si="44"/>
        <v>8.9450315624998868</v>
      </c>
      <c r="AB47">
        <f t="shared" si="45"/>
        <v>9.4063686686987005</v>
      </c>
      <c r="AD47">
        <f t="shared" si="46"/>
        <v>23.015660604374329</v>
      </c>
      <c r="AE47">
        <f t="shared" si="47"/>
        <v>62.375094944998196</v>
      </c>
      <c r="AF47">
        <f t="shared" si="48"/>
        <v>69.527285370215282</v>
      </c>
    </row>
    <row r="48" spans="1:32" x14ac:dyDescent="0.2">
      <c r="A48">
        <v>2</v>
      </c>
      <c r="B48">
        <v>2.7647058823529367</v>
      </c>
      <c r="C48">
        <v>4.6188644391669783E-3</v>
      </c>
      <c r="D48">
        <v>8.0809833016827156E-4</v>
      </c>
      <c r="E48" s="28">
        <f t="shared" si="27"/>
        <v>-59.65600961664402</v>
      </c>
      <c r="F48">
        <f t="shared" si="28"/>
        <v>6.7345339432874711</v>
      </c>
      <c r="G48">
        <f t="shared" si="29"/>
        <v>18.958757182099919</v>
      </c>
      <c r="H48">
        <f t="shared" si="30"/>
        <v>7.8962147972232621</v>
      </c>
      <c r="I48">
        <f t="shared" si="31"/>
        <v>7.498377770238541</v>
      </c>
      <c r="J48">
        <f t="shared" si="32"/>
        <v>1.2129338561511649</v>
      </c>
      <c r="K48">
        <f t="shared" si="33"/>
        <v>18.560280170291211</v>
      </c>
      <c r="L48" s="29">
        <f t="shared" si="34"/>
        <v>34.874710623375449</v>
      </c>
      <c r="M48" s="29">
        <f t="shared" si="35"/>
        <v>21.840753499003117</v>
      </c>
      <c r="N48" s="28">
        <f t="shared" si="36"/>
        <v>-30.743854364483028</v>
      </c>
      <c r="O48">
        <f t="shared" si="37"/>
        <v>4.1277196825830522</v>
      </c>
      <c r="P48">
        <f t="shared" si="38"/>
        <v>-15.873718122622437</v>
      </c>
      <c r="R48" s="31">
        <v>4.1212121212121309</v>
      </c>
      <c r="S48" s="31">
        <v>6</v>
      </c>
      <c r="T48">
        <v>-1.266993972572628</v>
      </c>
      <c r="U48">
        <v>5.7888728018523038E-2</v>
      </c>
      <c r="V48">
        <f t="shared" si="39"/>
        <v>1.0325044537115571</v>
      </c>
      <c r="W48">
        <f t="shared" si="40"/>
        <v>6.7869540612397827</v>
      </c>
      <c r="X48">
        <f t="shared" si="41"/>
        <v>6.4917633099018985</v>
      </c>
      <c r="Y48">
        <f t="shared" si="42"/>
        <v>7.0827828746901673</v>
      </c>
      <c r="Z48">
        <f t="shared" si="43"/>
        <v>9.2981066180320955</v>
      </c>
      <c r="AA48">
        <f t="shared" si="44"/>
        <v>9.0674124010045283</v>
      </c>
      <c r="AB48">
        <f t="shared" si="45"/>
        <v>9.5296051002192481</v>
      </c>
      <c r="AD48">
        <f t="shared" si="46"/>
        <v>21.703076107254528</v>
      </c>
      <c r="AE48">
        <f t="shared" si="47"/>
        <v>58.874869619345404</v>
      </c>
      <c r="AF48">
        <f t="shared" si="48"/>
        <v>65.418325205318524</v>
      </c>
    </row>
    <row r="49" spans="1:32" x14ac:dyDescent="0.2">
      <c r="A49">
        <v>2.0499999999999998</v>
      </c>
      <c r="B49">
        <v>2.8088235294117601</v>
      </c>
      <c r="C49">
        <v>5.705087398247489E-3</v>
      </c>
      <c r="D49">
        <v>7.9656858899736975E-4</v>
      </c>
      <c r="E49" s="28">
        <f t="shared" si="27"/>
        <v>-50.05558142161275</v>
      </c>
      <c r="F49">
        <f t="shared" si="28"/>
        <v>8.2431769420104022</v>
      </c>
      <c r="G49">
        <f t="shared" si="29"/>
        <v>22.981805178694401</v>
      </c>
      <c r="H49">
        <f t="shared" si="30"/>
        <v>11.516957994158297</v>
      </c>
      <c r="I49">
        <f t="shared" si="31"/>
        <v>9.0501248546392699</v>
      </c>
      <c r="J49">
        <f t="shared" si="32"/>
        <v>2.506056426485106</v>
      </c>
      <c r="K49">
        <f t="shared" si="33"/>
        <v>23.28298868803256</v>
      </c>
      <c r="L49" s="29">
        <f t="shared" si="34"/>
        <v>39.016071805545799</v>
      </c>
      <c r="M49" s="29">
        <f t="shared" si="35"/>
        <v>23.952847701909995</v>
      </c>
      <c r="N49" s="28">
        <f t="shared" si="36"/>
        <v>-31.464463187664396</v>
      </c>
      <c r="O49">
        <f t="shared" si="37"/>
        <v>4.0753117681698621</v>
      </c>
      <c r="P49">
        <f t="shared" si="38"/>
        <v>-16.507220384759904</v>
      </c>
      <c r="R49" s="31">
        <v>4.2242424242424335</v>
      </c>
      <c r="S49" s="38">
        <v>6.125</v>
      </c>
      <c r="T49">
        <v>-1.3432307937789645</v>
      </c>
      <c r="U49">
        <v>5.7888728018523038E-2</v>
      </c>
      <c r="V49">
        <f t="shared" si="39"/>
        <v>1.0324256389931992</v>
      </c>
      <c r="W49">
        <f t="shared" si="40"/>
        <v>7.1191327345066497</v>
      </c>
      <c r="X49">
        <f t="shared" si="41"/>
        <v>6.8232221439275804</v>
      </c>
      <c r="Y49">
        <f t="shared" si="42"/>
        <v>7.4156837281936987</v>
      </c>
      <c r="Z49">
        <f t="shared" si="43"/>
        <v>9.6031474432995498</v>
      </c>
      <c r="AA49">
        <f t="shared" si="44"/>
        <v>9.371394045646106</v>
      </c>
      <c r="AB49">
        <f t="shared" si="45"/>
        <v>9.8357051061125755</v>
      </c>
      <c r="AD49">
        <f t="shared" si="46"/>
        <v>26.731886102997635</v>
      </c>
      <c r="AE49">
        <f t="shared" si="47"/>
        <v>72.285029607993692</v>
      </c>
      <c r="AF49">
        <f t="shared" si="48"/>
        <v>81.160686931123024</v>
      </c>
    </row>
    <row r="50" spans="1:32" x14ac:dyDescent="0.2">
      <c r="A50">
        <v>2.1</v>
      </c>
      <c r="B50">
        <v>2.8529411764705834</v>
      </c>
      <c r="C50">
        <v>4.4336213220256219E-3</v>
      </c>
      <c r="D50">
        <v>7.9478514396037758E-4</v>
      </c>
      <c r="E50" s="28">
        <f t="shared" si="27"/>
        <v>-61.516563170664305</v>
      </c>
      <c r="F50">
        <f t="shared" si="28"/>
        <v>6.4772518361466975</v>
      </c>
      <c r="G50">
        <f t="shared" si="29"/>
        <v>18.272671563057859</v>
      </c>
      <c r="H50">
        <f t="shared" si="30"/>
        <v>7.2787377400854059</v>
      </c>
      <c r="I50">
        <f t="shared" si="31"/>
        <v>7.2337447457508883</v>
      </c>
      <c r="J50">
        <f t="shared" si="32"/>
        <v>0.99240633574478776</v>
      </c>
      <c r="K50">
        <f t="shared" si="33"/>
        <v>17.754875313154876</v>
      </c>
      <c r="L50" s="29">
        <f t="shared" si="34"/>
        <v>34.072118894190226</v>
      </c>
      <c r="M50" s="29">
        <f t="shared" si="35"/>
        <v>21.431431717118656</v>
      </c>
      <c r="N50" s="28">
        <f t="shared" si="36"/>
        <v>-31.575928502476405</v>
      </c>
      <c r="O50">
        <f t="shared" si="37"/>
        <v>4.0672051998198979</v>
      </c>
      <c r="P50">
        <f t="shared" si="38"/>
        <v>-16.605211870308921</v>
      </c>
      <c r="R50" s="31">
        <v>4.3272727272727369</v>
      </c>
      <c r="S50" s="38">
        <v>6.25</v>
      </c>
      <c r="T50">
        <v>-1.8797526969845437</v>
      </c>
      <c r="U50">
        <v>5.7888728018523038E-2</v>
      </c>
      <c r="V50">
        <f t="shared" si="39"/>
        <v>1.0318709749604527</v>
      </c>
      <c r="W50">
        <f t="shared" si="40"/>
        <v>9.4800775247548472</v>
      </c>
      <c r="X50">
        <f t="shared" si="41"/>
        <v>9.1790254561713596</v>
      </c>
      <c r="Y50">
        <f t="shared" si="42"/>
        <v>9.7817868001901047</v>
      </c>
      <c r="Z50">
        <f t="shared" si="43"/>
        <v>11.789344370697478</v>
      </c>
      <c r="AA50">
        <f t="shared" si="44"/>
        <v>11.55013691611668</v>
      </c>
      <c r="AB50">
        <f t="shared" si="45"/>
        <v>12.029356090437858</v>
      </c>
      <c r="AD50">
        <f t="shared" si="46"/>
        <v>20.845469083451952</v>
      </c>
      <c r="AE50">
        <f t="shared" si="47"/>
        <v>56.587917555871869</v>
      </c>
      <c r="AF50">
        <f t="shared" si="48"/>
        <v>62.733642348197414</v>
      </c>
    </row>
    <row r="51" spans="1:32" x14ac:dyDescent="0.2">
      <c r="A51">
        <v>2.15</v>
      </c>
      <c r="B51">
        <v>2.8970588235294068</v>
      </c>
      <c r="C51">
        <v>3.9744248972444522E-3</v>
      </c>
      <c r="D51">
        <v>7.9488370630783896E-4</v>
      </c>
      <c r="E51" s="28">
        <f t="shared" si="27"/>
        <v>-66.486410743598896</v>
      </c>
      <c r="F51">
        <f t="shared" si="28"/>
        <v>5.8394790239506289</v>
      </c>
      <c r="G51">
        <f t="shared" si="29"/>
        <v>16.57194406386834</v>
      </c>
      <c r="H51">
        <f t="shared" si="30"/>
        <v>5.7480829908148401</v>
      </c>
      <c r="I51">
        <f t="shared" si="31"/>
        <v>6.5777498532063605</v>
      </c>
      <c r="J51">
        <f t="shared" si="32"/>
        <v>0.44574392529101425</v>
      </c>
      <c r="K51">
        <f t="shared" si="33"/>
        <v>15.758369118454139</v>
      </c>
      <c r="L51" s="29">
        <f t="shared" si="34"/>
        <v>31.928263078414513</v>
      </c>
      <c r="M51" s="29">
        <f t="shared" si="35"/>
        <v>20.338065251073044</v>
      </c>
      <c r="N51" s="28">
        <f t="shared" si="36"/>
        <v>-31.569768355760065</v>
      </c>
      <c r="O51">
        <f t="shared" si="37"/>
        <v>4.0676532104901773</v>
      </c>
      <c r="P51">
        <f t="shared" si="38"/>
        <v>-16.59979635671214</v>
      </c>
      <c r="R51" s="31">
        <v>4.4303030303030395</v>
      </c>
      <c r="S51" s="38">
        <v>6.375</v>
      </c>
      <c r="T51">
        <v>-2.5236750473515448</v>
      </c>
      <c r="U51">
        <v>8.7431957284507672E-2</v>
      </c>
      <c r="V51">
        <f t="shared" si="39"/>
        <v>1.0312052788062114</v>
      </c>
      <c r="W51">
        <f t="shared" si="40"/>
        <v>12.368412435491962</v>
      </c>
      <c r="X51">
        <f t="shared" si="41"/>
        <v>11.927456076192641</v>
      </c>
      <c r="Y51">
        <f t="shared" si="42"/>
        <v>12.810769436073542</v>
      </c>
      <c r="Z51">
        <f t="shared" si="43"/>
        <v>14.504385863987476</v>
      </c>
      <c r="AA51">
        <f t="shared" si="44"/>
        <v>14.129898163435159</v>
      </c>
      <c r="AB51">
        <f t="shared" si="45"/>
        <v>14.880708207856896</v>
      </c>
      <c r="AD51">
        <f t="shared" si="46"/>
        <v>18.719559709465056</v>
      </c>
      <c r="AE51">
        <f t="shared" si="47"/>
        <v>50.918825891906813</v>
      </c>
      <c r="AF51">
        <f t="shared" si="48"/>
        <v>56.078621699194954</v>
      </c>
    </row>
    <row r="52" spans="1:32" x14ac:dyDescent="0.2">
      <c r="A52">
        <v>2.2000000000000002</v>
      </c>
      <c r="B52">
        <v>2.9411764705882306</v>
      </c>
      <c r="C52">
        <v>5.2261946062280218E-3</v>
      </c>
      <c r="D52">
        <v>7.9899473221294861E-4</v>
      </c>
      <c r="E52" s="28">
        <f t="shared" si="27"/>
        <v>-54.040804071387143</v>
      </c>
      <c r="F52">
        <f t="shared" si="28"/>
        <v>7.5780480642055874</v>
      </c>
      <c r="G52">
        <f t="shared" si="29"/>
        <v>21.208128171214895</v>
      </c>
      <c r="H52">
        <f t="shared" si="30"/>
        <v>9.9206486874267412</v>
      </c>
      <c r="I52">
        <f t="shared" si="31"/>
        <v>8.3659922946114609</v>
      </c>
      <c r="J52">
        <f t="shared" si="32"/>
        <v>1.9359459597952642</v>
      </c>
      <c r="K52">
        <f t="shared" si="33"/>
        <v>21.200846114034878</v>
      </c>
      <c r="L52" s="29">
        <f t="shared" si="34"/>
        <v>37.296956152701938</v>
      </c>
      <c r="M52" s="29">
        <f t="shared" si="35"/>
        <v>23.076098718959631</v>
      </c>
      <c r="N52" s="28">
        <f t="shared" si="36"/>
        <v>-31.312829236690714</v>
      </c>
      <c r="O52">
        <f t="shared" si="37"/>
        <v>4.0863396918770389</v>
      </c>
      <c r="P52">
        <f t="shared" si="38"/>
        <v>-16.373915812475349</v>
      </c>
      <c r="R52" s="31">
        <v>4.5333333333333421</v>
      </c>
      <c r="S52" s="38">
        <v>6.5</v>
      </c>
      <c r="T52">
        <v>-4.5291624670856434</v>
      </c>
      <c r="U52">
        <v>8.7431957284507672E-2</v>
      </c>
      <c r="V52">
        <f t="shared" si="39"/>
        <v>1.0291319771698648</v>
      </c>
      <c r="W52">
        <f t="shared" si="40"/>
        <v>21.767668970246064</v>
      </c>
      <c r="X52">
        <f t="shared" si="41"/>
        <v>21.296377056001518</v>
      </c>
      <c r="Y52">
        <f t="shared" si="42"/>
        <v>22.240508851491995</v>
      </c>
      <c r="Z52">
        <f t="shared" si="43"/>
        <v>23.597948697002732</v>
      </c>
      <c r="AA52">
        <f t="shared" si="44"/>
        <v>23.181378510750385</v>
      </c>
      <c r="AB52">
        <f t="shared" si="45"/>
        <v>24.016353526572185</v>
      </c>
      <c r="AD52">
        <f t="shared" si="46"/>
        <v>24.514789843648249</v>
      </c>
      <c r="AE52">
        <f t="shared" si="47"/>
        <v>66.37277291639532</v>
      </c>
      <c r="AF52">
        <f t="shared" si="48"/>
        <v>74.220211684464061</v>
      </c>
    </row>
    <row r="53" spans="1:32" x14ac:dyDescent="0.2">
      <c r="A53">
        <v>2.25</v>
      </c>
      <c r="B53">
        <v>2.9852941176470544</v>
      </c>
      <c r="C53">
        <v>4.6859036968482917E-3</v>
      </c>
      <c r="D53">
        <v>8.1854163429895353E-4</v>
      </c>
      <c r="E53" s="28">
        <f t="shared" si="27"/>
        <v>-59.001013883370739</v>
      </c>
      <c r="F53">
        <f t="shared" si="28"/>
        <v>6.8276440234004063</v>
      </c>
      <c r="G53">
        <f t="shared" si="29"/>
        <v>19.207050729067745</v>
      </c>
      <c r="H53">
        <f t="shared" si="30"/>
        <v>8.1196789894943056</v>
      </c>
      <c r="I53">
        <f t="shared" si="31"/>
        <v>7.5941481383547025</v>
      </c>
      <c r="J53">
        <f t="shared" si="32"/>
        <v>1.2927424962479661</v>
      </c>
      <c r="K53">
        <f t="shared" si="33"/>
        <v>18.851755203688224</v>
      </c>
      <c r="L53" s="29">
        <f t="shared" si="34"/>
        <v>35.157257802434508</v>
      </c>
      <c r="M53" s="29">
        <f t="shared" si="35"/>
        <v>21.98485256032324</v>
      </c>
      <c r="N53" s="28">
        <f t="shared" si="36"/>
        <v>-30.091147856315406</v>
      </c>
      <c r="O53">
        <f t="shared" si="37"/>
        <v>4.1751892468134253</v>
      </c>
      <c r="P53">
        <f t="shared" si="38"/>
        <v>-15.299910203354198</v>
      </c>
      <c r="R53" s="31">
        <v>4.6363636363636447</v>
      </c>
      <c r="S53" s="38">
        <v>6.625</v>
      </c>
      <c r="T53">
        <v>-4.7214267250099393</v>
      </c>
      <c r="U53">
        <v>8.7431957284507672E-2</v>
      </c>
      <c r="V53">
        <f t="shared" si="39"/>
        <v>1.02893321162457</v>
      </c>
      <c r="W53">
        <f t="shared" si="40"/>
        <v>22.702411826104253</v>
      </c>
      <c r="X53">
        <f t="shared" si="41"/>
        <v>22.228047960709375</v>
      </c>
      <c r="Y53">
        <f t="shared" si="42"/>
        <v>23.178338850498449</v>
      </c>
      <c r="Z53">
        <f t="shared" si="43"/>
        <v>24.520446200193227</v>
      </c>
      <c r="AA53">
        <f t="shared" si="44"/>
        <v>24.099841604248194</v>
      </c>
      <c r="AB53">
        <f t="shared" si="45"/>
        <v>24.942885439455363</v>
      </c>
      <c r="AD53">
        <f t="shared" si="46"/>
        <v>22.013443040964315</v>
      </c>
      <c r="AE53">
        <f t="shared" si="47"/>
        <v>59.702514775904824</v>
      </c>
      <c r="AF53">
        <f t="shared" si="48"/>
        <v>66.38990864997524</v>
      </c>
    </row>
    <row r="54" spans="1:32" x14ac:dyDescent="0.2">
      <c r="A54">
        <v>2.2999999999999998</v>
      </c>
      <c r="B54">
        <v>3.0539215686274428</v>
      </c>
      <c r="C54">
        <v>4.1353588528790768E-3</v>
      </c>
      <c r="D54">
        <v>8.1461994913287965E-4</v>
      </c>
      <c r="E54" s="28">
        <f t="shared" si="27"/>
        <v>-64.682135686291304</v>
      </c>
      <c r="F54">
        <f t="shared" si="28"/>
        <v>6.0629984067764964</v>
      </c>
      <c r="G54">
        <f t="shared" si="29"/>
        <v>17.167995751403986</v>
      </c>
      <c r="H54">
        <f t="shared" si="30"/>
        <v>6.2845295095969229</v>
      </c>
      <c r="I54">
        <f t="shared" si="31"/>
        <v>6.8076555041129669</v>
      </c>
      <c r="J54">
        <f t="shared" si="32"/>
        <v>0.63733196771318656</v>
      </c>
      <c r="K54">
        <f t="shared" si="33"/>
        <v>16.458081969039462</v>
      </c>
      <c r="L54" s="29">
        <f t="shared" si="34"/>
        <v>32.706577809017794</v>
      </c>
      <c r="M54" s="29">
        <f t="shared" si="35"/>
        <v>20.735005763680714</v>
      </c>
      <c r="N54" s="28">
        <f t="shared" si="36"/>
        <v>-30.336253179195026</v>
      </c>
      <c r="O54">
        <f t="shared" si="37"/>
        <v>4.1573634051494528</v>
      </c>
      <c r="P54">
        <f t="shared" si="38"/>
        <v>-15.515387410281338</v>
      </c>
      <c r="R54" s="31">
        <v>4.7393939393939482</v>
      </c>
      <c r="S54" s="38">
        <v>6.75</v>
      </c>
      <c r="T54">
        <v>-4.327328568643245</v>
      </c>
      <c r="U54">
        <v>8.7431957284507672E-2</v>
      </c>
      <c r="V54">
        <f t="shared" si="39"/>
        <v>1.0293406359466755</v>
      </c>
      <c r="W54">
        <f t="shared" si="40"/>
        <v>20.792927055796326</v>
      </c>
      <c r="X54">
        <f t="shared" si="41"/>
        <v>20.324827925355351</v>
      </c>
      <c r="Y54">
        <f t="shared" si="42"/>
        <v>21.262558416360605</v>
      </c>
      <c r="Z54">
        <f t="shared" si="43"/>
        <v>22.639080466075807</v>
      </c>
      <c r="AA54">
        <f t="shared" si="44"/>
        <v>22.226745495692381</v>
      </c>
      <c r="AB54">
        <f t="shared" si="45"/>
        <v>23.053250079776337</v>
      </c>
      <c r="AD54">
        <f t="shared" si="46"/>
        <v>19.464624318884617</v>
      </c>
      <c r="AE54">
        <f t="shared" si="47"/>
        <v>52.905664850358974</v>
      </c>
      <c r="AF54">
        <f t="shared" si="48"/>
        <v>58.410997867812711</v>
      </c>
    </row>
    <row r="55" spans="1:32" x14ac:dyDescent="0.2">
      <c r="A55">
        <v>2.35</v>
      </c>
      <c r="B55">
        <v>3.134803921568619</v>
      </c>
      <c r="C55">
        <v>4.0953821235458409E-3</v>
      </c>
      <c r="D55">
        <v>8.0720687762145726E-4</v>
      </c>
      <c r="E55" s="28">
        <f t="shared" si="27"/>
        <v>-65.123684838414405</v>
      </c>
      <c r="F55">
        <f t="shared" si="28"/>
        <v>6.0074751715914463</v>
      </c>
      <c r="G55">
        <f t="shared" si="29"/>
        <v>17.019933790910521</v>
      </c>
      <c r="H55">
        <f t="shared" si="30"/>
        <v>6.1512737451528032</v>
      </c>
      <c r="I55">
        <f t="shared" si="31"/>
        <v>6.7505458907797733</v>
      </c>
      <c r="J55">
        <f t="shared" si="32"/>
        <v>0.58974062326885823</v>
      </c>
      <c r="K55">
        <f t="shared" si="33"/>
        <v>16.28427010237322</v>
      </c>
      <c r="L55" s="29">
        <f t="shared" si="34"/>
        <v>32.516105625748999</v>
      </c>
      <c r="M55" s="29">
        <f t="shared" si="35"/>
        <v>20.637864950213633</v>
      </c>
      <c r="N55" s="28">
        <f t="shared" si="36"/>
        <v>-30.799570148658923</v>
      </c>
      <c r="O55">
        <f t="shared" si="37"/>
        <v>4.1236676255520788</v>
      </c>
      <c r="P55">
        <f t="shared" si="38"/>
        <v>-15.92269903178806</v>
      </c>
      <c r="R55" s="31">
        <v>4.8424242424242507</v>
      </c>
      <c r="S55" s="38">
        <v>6.875</v>
      </c>
      <c r="T55">
        <v>-3.88180844034488</v>
      </c>
      <c r="U55">
        <v>8.7431957284507672E-2</v>
      </c>
      <c r="V55">
        <f t="shared" si="39"/>
        <v>1.0298012210403225</v>
      </c>
      <c r="W55">
        <f t="shared" si="40"/>
        <v>18.66465082577173</v>
      </c>
      <c r="X55">
        <f t="shared" si="41"/>
        <v>18.20348521515092</v>
      </c>
      <c r="Y55">
        <f t="shared" si="42"/>
        <v>19.127314677757909</v>
      </c>
      <c r="Z55">
        <f t="shared" si="43"/>
        <v>20.557121940095847</v>
      </c>
      <c r="AA55">
        <f t="shared" si="44"/>
        <v>20.154135616950846</v>
      </c>
      <c r="AB55">
        <f t="shared" si="45"/>
        <v>20.961942906557955</v>
      </c>
      <c r="AD55">
        <f t="shared" si="46"/>
        <v>19.279546868267786</v>
      </c>
      <c r="AE55">
        <f t="shared" si="47"/>
        <v>52.412124982047423</v>
      </c>
      <c r="AF55">
        <f t="shared" si="48"/>
        <v>57.831624978925241</v>
      </c>
    </row>
    <row r="56" spans="1:32" x14ac:dyDescent="0.2">
      <c r="A56">
        <v>2.4</v>
      </c>
      <c r="B56">
        <v>3.2156862745097947</v>
      </c>
      <c r="C56">
        <v>3.8630012706629955E-3</v>
      </c>
      <c r="D56">
        <v>8.1327744988073753E-4</v>
      </c>
      <c r="E56" s="28">
        <f t="shared" si="27"/>
        <v>-67.778940065639446</v>
      </c>
      <c r="F56">
        <f t="shared" si="28"/>
        <v>5.6847239870319397</v>
      </c>
      <c r="G56">
        <f t="shared" si="29"/>
        <v>16.1592639654185</v>
      </c>
      <c r="H56">
        <f t="shared" si="30"/>
        <v>5.3766709022099857</v>
      </c>
      <c r="I56">
        <f t="shared" si="31"/>
        <v>6.4185732438042802</v>
      </c>
      <c r="J56">
        <f t="shared" si="32"/>
        <v>0.31309675078928051</v>
      </c>
      <c r="K56">
        <f t="shared" si="33"/>
        <v>15.27391856809998</v>
      </c>
      <c r="L56" s="29">
        <f t="shared" si="34"/>
        <v>31.370701410083296</v>
      </c>
      <c r="M56" s="29">
        <f t="shared" si="35"/>
        <v>20.053708800224122</v>
      </c>
      <c r="N56" s="28">
        <f t="shared" si="36"/>
        <v>-30.420159382453903</v>
      </c>
      <c r="O56">
        <f t="shared" si="37"/>
        <v>4.1512611358215343</v>
      </c>
      <c r="P56">
        <f t="shared" si="38"/>
        <v>-15.589151105453977</v>
      </c>
      <c r="R56" s="31">
        <v>4.9454545454545533</v>
      </c>
      <c r="S56" s="31">
        <v>7</v>
      </c>
      <c r="T56">
        <v>-2.6015242676607073</v>
      </c>
      <c r="U56">
        <v>8.7431957284507672E-2</v>
      </c>
      <c r="V56">
        <f t="shared" si="39"/>
        <v>1.0311247971665525</v>
      </c>
      <c r="W56">
        <f t="shared" si="40"/>
        <v>12.721740598657334</v>
      </c>
      <c r="X56">
        <f t="shared" si="41"/>
        <v>12.279662133293471</v>
      </c>
      <c r="Y56">
        <f t="shared" si="42"/>
        <v>13.165225066637333</v>
      </c>
      <c r="Z56">
        <f t="shared" si="43"/>
        <v>14.839372920959997</v>
      </c>
      <c r="AA56">
        <f t="shared" si="44"/>
        <v>14.463251658078553</v>
      </c>
      <c r="AB56">
        <f t="shared" si="45"/>
        <v>15.217328827158548</v>
      </c>
      <c r="AD56">
        <f t="shared" si="46"/>
        <v>18.203709586402759</v>
      </c>
      <c r="AE56">
        <f t="shared" si="47"/>
        <v>49.543225563740684</v>
      </c>
      <c r="AF56">
        <f t="shared" si="48"/>
        <v>54.463786531347765</v>
      </c>
    </row>
    <row r="57" spans="1:32" x14ac:dyDescent="0.2">
      <c r="A57">
        <v>2.4500000000000002</v>
      </c>
      <c r="B57">
        <v>3.2965686274509713</v>
      </c>
      <c r="C57">
        <v>1.0549483985006151E-3</v>
      </c>
      <c r="D57">
        <v>8.0189757943087729E-4</v>
      </c>
      <c r="E57" s="28">
        <f t="shared" si="27"/>
        <v>-126.7767836228096</v>
      </c>
      <c r="F57">
        <f t="shared" si="28"/>
        <v>1.7846505534730768</v>
      </c>
      <c r="G57">
        <f t="shared" si="29"/>
        <v>5.7590681425948702</v>
      </c>
      <c r="H57">
        <f t="shared" si="30"/>
        <v>-3.9835053383312831</v>
      </c>
      <c r="I57">
        <f t="shared" si="31"/>
        <v>2.4070691407151643</v>
      </c>
      <c r="J57">
        <f t="shared" si="32"/>
        <v>-3.0298233351183157</v>
      </c>
      <c r="K57">
        <f t="shared" si="33"/>
        <v>3.0649930369591964</v>
      </c>
      <c r="L57" s="29">
        <f t="shared" si="34"/>
        <v>5.9206512481667577</v>
      </c>
      <c r="M57" s="29">
        <f t="shared" si="35"/>
        <v>7.0741832176466906</v>
      </c>
      <c r="N57" s="28">
        <f t="shared" si="36"/>
        <v>-31.131401285570174</v>
      </c>
      <c r="O57">
        <f t="shared" si="37"/>
        <v>4.0995344519585331</v>
      </c>
      <c r="P57">
        <f t="shared" si="38"/>
        <v>-16.214418712589161</v>
      </c>
      <c r="R57" s="31">
        <v>5.0484848484848559</v>
      </c>
      <c r="S57" s="38">
        <v>7.166666666666667</v>
      </c>
      <c r="T57">
        <v>-2.9460068803029222</v>
      </c>
      <c r="U57">
        <v>8.7431957284507672E-2</v>
      </c>
      <c r="V57">
        <f t="shared" si="39"/>
        <v>1.0307686661046194</v>
      </c>
      <c r="W57">
        <f t="shared" si="40"/>
        <v>14.296106090421347</v>
      </c>
      <c r="X57">
        <f t="shared" si="41"/>
        <v>13.849010405881415</v>
      </c>
      <c r="Y57">
        <f t="shared" si="42"/>
        <v>14.744631833093592</v>
      </c>
      <c r="Z57">
        <f t="shared" si="43"/>
        <v>16.339148159212236</v>
      </c>
      <c r="AA57">
        <f t="shared" si="44"/>
        <v>15.955798386953081</v>
      </c>
      <c r="AB57">
        <f t="shared" si="45"/>
        <v>16.724332574788495</v>
      </c>
      <c r="AD57">
        <f t="shared" si="46"/>
        <v>5.2034648078732184</v>
      </c>
      <c r="AE57">
        <f t="shared" si="47"/>
        <v>14.875906154328581</v>
      </c>
      <c r="AF57">
        <f t="shared" si="48"/>
        <v>13.767368094211811</v>
      </c>
    </row>
    <row r="58" spans="1:32" x14ac:dyDescent="0.2">
      <c r="A58">
        <v>2.5</v>
      </c>
      <c r="B58">
        <v>3.3774509803921471</v>
      </c>
      <c r="C58">
        <v>3.0880672424082501E-3</v>
      </c>
      <c r="D58">
        <v>7.9953399417769498E-4</v>
      </c>
      <c r="E58" s="28">
        <f t="shared" si="27"/>
        <v>-77.956167579231561</v>
      </c>
      <c r="F58">
        <f t="shared" si="28"/>
        <v>4.6084267255670142</v>
      </c>
      <c r="G58">
        <f t="shared" si="29"/>
        <v>13.289137934845369</v>
      </c>
      <c r="H58">
        <f t="shared" si="30"/>
        <v>2.7935574746941669</v>
      </c>
      <c r="I58">
        <f t="shared" si="31"/>
        <v>5.3115246320117864</v>
      </c>
      <c r="J58">
        <f t="shared" si="32"/>
        <v>-0.60944375903779768</v>
      </c>
      <c r="K58">
        <f t="shared" si="33"/>
        <v>11.904640184383695</v>
      </c>
      <c r="L58" s="29">
        <f t="shared" si="34"/>
        <v>26.980524835592583</v>
      </c>
      <c r="M58" s="29">
        <f t="shared" si="35"/>
        <v>17.814718747233858</v>
      </c>
      <c r="N58" s="28">
        <f t="shared" si="36"/>
        <v>-31.279125363894064</v>
      </c>
      <c r="O58">
        <f t="shared" si="37"/>
        <v>4.0887908826258865</v>
      </c>
      <c r="P58">
        <f t="shared" si="38"/>
        <v>-16.344286034192582</v>
      </c>
      <c r="R58" s="31">
        <v>5.1515151515151594</v>
      </c>
      <c r="S58" s="38">
        <v>7.3333333333333339</v>
      </c>
      <c r="T58" s="37"/>
      <c r="U58" s="37"/>
      <c r="Z58" t="str">
        <f t="shared" si="43"/>
        <v/>
      </c>
      <c r="AA58" t="str">
        <f t="shared" si="44"/>
        <v/>
      </c>
      <c r="AB58" t="str">
        <f t="shared" si="45"/>
        <v/>
      </c>
      <c r="AD58">
        <f t="shared" si="46"/>
        <v>14.616052048186345</v>
      </c>
      <c r="AE58">
        <f t="shared" si="47"/>
        <v>39.976138795163585</v>
      </c>
      <c r="AF58">
        <f t="shared" si="48"/>
        <v>43.232858585626815</v>
      </c>
    </row>
    <row r="59" spans="1:32" x14ac:dyDescent="0.2">
      <c r="A59">
        <v>2.5499999999999998</v>
      </c>
      <c r="B59">
        <v>3.4583333333333233</v>
      </c>
      <c r="C59">
        <v>3.3387542049074198E-3</v>
      </c>
      <c r="D59">
        <v>8.0864287299436521E-4</v>
      </c>
      <c r="E59" s="28">
        <f t="shared" si="27"/>
        <v>-74.408334054223474</v>
      </c>
      <c r="F59">
        <f t="shared" si="28"/>
        <v>4.9566030623714168</v>
      </c>
      <c r="G59">
        <f t="shared" si="29"/>
        <v>14.217608166323776</v>
      </c>
      <c r="H59">
        <f t="shared" si="30"/>
        <v>3.6291806830247326</v>
      </c>
      <c r="I59">
        <f t="shared" si="31"/>
        <v>5.6696488641534568</v>
      </c>
      <c r="J59">
        <f t="shared" si="32"/>
        <v>-0.31100689891973859</v>
      </c>
      <c r="K59">
        <f t="shared" si="33"/>
        <v>12.994583499597477</v>
      </c>
      <c r="L59" s="29">
        <f t="shared" si="34"/>
        <v>28.510962826772538</v>
      </c>
      <c r="M59" s="29">
        <f t="shared" si="35"/>
        <v>18.595242122735634</v>
      </c>
      <c r="N59" s="28">
        <f t="shared" si="36"/>
        <v>-30.709820437852176</v>
      </c>
      <c r="O59">
        <f t="shared" si="37"/>
        <v>4.1301948772471144</v>
      </c>
      <c r="P59">
        <f t="shared" si="38"/>
        <v>-15.843798187122788</v>
      </c>
      <c r="R59" s="31">
        <v>5.254545454545462</v>
      </c>
      <c r="S59" s="38">
        <v>7.5000000000000009</v>
      </c>
      <c r="T59">
        <v>-2.7562709103363345</v>
      </c>
      <c r="U59">
        <v>8.7431957284507672E-2</v>
      </c>
      <c r="V59">
        <f t="shared" si="39"/>
        <v>1.0309648178695889</v>
      </c>
      <c r="W59">
        <f t="shared" si="40"/>
        <v>13.426762676180715</v>
      </c>
      <c r="X59">
        <f t="shared" si="41"/>
        <v>12.982440930356347</v>
      </c>
      <c r="Y59">
        <f t="shared" si="42"/>
        <v>13.872501163360255</v>
      </c>
      <c r="Z59">
        <f t="shared" si="43"/>
        <v>15.509570637060357</v>
      </c>
      <c r="AA59">
        <f t="shared" si="44"/>
        <v>15.130202221734351</v>
      </c>
      <c r="AB59">
        <f t="shared" si="45"/>
        <v>15.890773695703466</v>
      </c>
      <c r="AD59">
        <f t="shared" si="46"/>
        <v>15.776639837534352</v>
      </c>
      <c r="AE59">
        <f t="shared" si="47"/>
        <v>43.071039566758266</v>
      </c>
      <c r="AF59">
        <f t="shared" si="48"/>
        <v>46.866002969672756</v>
      </c>
    </row>
    <row r="60" spans="1:32" x14ac:dyDescent="0.2">
      <c r="A60">
        <v>2.6</v>
      </c>
      <c r="B60">
        <v>3.5392156862745003</v>
      </c>
      <c r="C60">
        <v>4.0275652515829726E-3</v>
      </c>
      <c r="D60">
        <v>8.1422434075519815E-4</v>
      </c>
      <c r="E60" s="28">
        <f t="shared" si="27"/>
        <v>-65.882684391441259</v>
      </c>
      <c r="F60">
        <f t="shared" si="28"/>
        <v>5.9132850716430179</v>
      </c>
      <c r="G60">
        <f t="shared" si="29"/>
        <v>16.768760191048045</v>
      </c>
      <c r="H60">
        <f t="shared" si="30"/>
        <v>5.9252175052765743</v>
      </c>
      <c r="I60">
        <f t="shared" si="31"/>
        <v>6.653664645118532</v>
      </c>
      <c r="J60">
        <f t="shared" si="32"/>
        <v>0.50900625188449078</v>
      </c>
      <c r="K60">
        <f t="shared" si="33"/>
        <v>15.98941413731727</v>
      </c>
      <c r="L60" s="29">
        <f t="shared" si="34"/>
        <v>32.188694053855066</v>
      </c>
      <c r="M60" s="29">
        <f t="shared" si="35"/>
        <v>20.470885048547725</v>
      </c>
      <c r="N60" s="28">
        <f t="shared" si="36"/>
        <v>-30.360978702800121</v>
      </c>
      <c r="O60">
        <f t="shared" si="37"/>
        <v>4.1555651852509001</v>
      </c>
      <c r="P60">
        <f t="shared" si="38"/>
        <v>-15.537124134329771</v>
      </c>
      <c r="R60" s="31">
        <v>5.3575757575757645</v>
      </c>
      <c r="S60" s="38">
        <v>7.6666666666666679</v>
      </c>
      <c r="T60">
        <v>-3.1543077240380861</v>
      </c>
      <c r="U60">
        <v>8.7431957284507672E-2</v>
      </c>
      <c r="V60">
        <f t="shared" si="39"/>
        <v>1.0305533217070835</v>
      </c>
      <c r="W60">
        <f t="shared" si="40"/>
        <v>15.25679755955673</v>
      </c>
      <c r="X60">
        <f t="shared" si="41"/>
        <v>14.806626425561774</v>
      </c>
      <c r="Y60">
        <f t="shared" si="42"/>
        <v>15.708413564545253</v>
      </c>
      <c r="Z60">
        <f t="shared" si="43"/>
        <v>17.259845752403621</v>
      </c>
      <c r="AA60">
        <f t="shared" si="44"/>
        <v>16.872125064031241</v>
      </c>
      <c r="AB60">
        <f t="shared" si="45"/>
        <v>17.649401084093107</v>
      </c>
      <c r="AD60">
        <f t="shared" si="46"/>
        <v>18.96557986843969</v>
      </c>
      <c r="AE60">
        <f t="shared" si="47"/>
        <v>51.574879649172502</v>
      </c>
      <c r="AF60">
        <f t="shared" si="48"/>
        <v>56.848771762072069</v>
      </c>
    </row>
    <row r="61" spans="1:32" x14ac:dyDescent="0.2">
      <c r="A61">
        <v>2.65</v>
      </c>
      <c r="B61">
        <v>3.6200980392156765</v>
      </c>
      <c r="C61">
        <v>1.3885417105332536E-3</v>
      </c>
      <c r="D61">
        <v>8.0896260994176331E-4</v>
      </c>
      <c r="E61" s="28">
        <f t="shared" si="27"/>
        <v>-114.28759212505226</v>
      </c>
      <c r="F61">
        <f t="shared" si="28"/>
        <v>2.2479745979628523</v>
      </c>
      <c r="G61">
        <f t="shared" si="29"/>
        <v>6.9945989279009391</v>
      </c>
      <c r="H61">
        <f t="shared" si="30"/>
        <v>-2.8715276315558214</v>
      </c>
      <c r="I61">
        <f t="shared" si="31"/>
        <v>2.8836310150475053</v>
      </c>
      <c r="J61">
        <f t="shared" si="32"/>
        <v>-2.632688439841365</v>
      </c>
      <c r="K61">
        <f t="shared" si="33"/>
        <v>4.5153987414489283</v>
      </c>
      <c r="L61" s="29">
        <f t="shared" si="34"/>
        <v>11.308145619748361</v>
      </c>
      <c r="M61" s="29">
        <f t="shared" si="35"/>
        <v>9.8218053471533082</v>
      </c>
      <c r="N61" s="28">
        <f t="shared" si="36"/>
        <v>-30.689836878639799</v>
      </c>
      <c r="O61">
        <f t="shared" si="37"/>
        <v>4.1316482270080144</v>
      </c>
      <c r="P61">
        <f t="shared" si="38"/>
        <v>-15.826230222980037</v>
      </c>
      <c r="R61" s="31">
        <v>5.460606060606068</v>
      </c>
      <c r="S61" s="38">
        <v>7.8333333333333348</v>
      </c>
      <c r="T61">
        <v>-3.9775357023104974</v>
      </c>
      <c r="U61">
        <v>8.7431957284507672E-2</v>
      </c>
      <c r="V61">
        <f t="shared" si="39"/>
        <v>1.0297022568249785</v>
      </c>
      <c r="W61">
        <f t="shared" si="40"/>
        <v>19.119262056677826</v>
      </c>
      <c r="X61">
        <f t="shared" si="41"/>
        <v>18.656619750848108</v>
      </c>
      <c r="Y61">
        <f t="shared" si="42"/>
        <v>19.583409821379234</v>
      </c>
      <c r="Z61">
        <f t="shared" si="43"/>
        <v>21.000446501699674</v>
      </c>
      <c r="AA61">
        <f t="shared" si="44"/>
        <v>20.595451469303679</v>
      </c>
      <c r="AB61">
        <f t="shared" si="45"/>
        <v>21.407276177412772</v>
      </c>
      <c r="AD61">
        <f t="shared" si="46"/>
        <v>6.7478782895058043</v>
      </c>
      <c r="AE61">
        <f t="shared" si="47"/>
        <v>18.99434210534881</v>
      </c>
      <c r="AF61">
        <f t="shared" si="48"/>
        <v>18.602053775844254</v>
      </c>
    </row>
    <row r="62" spans="1:32" x14ac:dyDescent="0.2">
      <c r="A62">
        <v>2.7</v>
      </c>
      <c r="B62">
        <v>3.7009803921568527</v>
      </c>
      <c r="C62">
        <v>3.0735391308254773E-3</v>
      </c>
      <c r="D62">
        <v>8.1202344663986196E-4</v>
      </c>
      <c r="E62" s="28">
        <f t="shared" si="27"/>
        <v>-78.170517504257262</v>
      </c>
      <c r="F62">
        <f t="shared" si="28"/>
        <v>4.5882487928131628</v>
      </c>
      <c r="G62">
        <f t="shared" si="29"/>
        <v>13.235330114168434</v>
      </c>
      <c r="H62">
        <f t="shared" si="30"/>
        <v>2.7451304360849247</v>
      </c>
      <c r="I62">
        <f t="shared" si="31"/>
        <v>5.2907701868935391</v>
      </c>
      <c r="J62">
        <f t="shared" si="32"/>
        <v>-0.62673912996966996</v>
      </c>
      <c r="K62">
        <f t="shared" si="33"/>
        <v>11.8414744818499</v>
      </c>
      <c r="L62" s="29">
        <f t="shared" si="34"/>
        <v>26.888060162052085</v>
      </c>
      <c r="M62" s="29">
        <f t="shared" si="35"/>
        <v>17.767561763728203</v>
      </c>
      <c r="N62" s="28">
        <f t="shared" si="36"/>
        <v>-30.498534585008631</v>
      </c>
      <c r="O62">
        <f t="shared" si="37"/>
        <v>4.1455611210902816</v>
      </c>
      <c r="P62">
        <f t="shared" si="38"/>
        <v>-15.658052382425167</v>
      </c>
      <c r="R62" s="31">
        <v>5.5636363636363706</v>
      </c>
      <c r="S62" s="31">
        <v>8</v>
      </c>
      <c r="T62">
        <v>-3.7996180842617511</v>
      </c>
      <c r="U62">
        <v>8.7431957284507672E-2</v>
      </c>
      <c r="V62">
        <f t="shared" si="39"/>
        <v>1.0298861906083601</v>
      </c>
      <c r="W62">
        <f t="shared" si="40"/>
        <v>18.275488320948682</v>
      </c>
      <c r="X62">
        <f t="shared" si="41"/>
        <v>17.815584937269023</v>
      </c>
      <c r="Y62">
        <f t="shared" si="42"/>
        <v>18.736883785930161</v>
      </c>
      <c r="Z62">
        <f t="shared" si="43"/>
        <v>20.178243205107211</v>
      </c>
      <c r="AA62">
        <f t="shared" si="44"/>
        <v>19.776981537250752</v>
      </c>
      <c r="AB62">
        <f t="shared" si="45"/>
        <v>20.581339516280774</v>
      </c>
      <c r="AD62">
        <f t="shared" si="46"/>
        <v>14.548792272340171</v>
      </c>
      <c r="AE62">
        <f t="shared" si="47"/>
        <v>39.796779392907119</v>
      </c>
      <c r="AF62">
        <f t="shared" si="48"/>
        <v>43.022306243847488</v>
      </c>
    </row>
    <row r="63" spans="1:32" x14ac:dyDescent="0.2">
      <c r="A63">
        <v>2.75</v>
      </c>
      <c r="B63">
        <v>3.7818627450980284</v>
      </c>
      <c r="C63">
        <v>2.1115160469497535E-3</v>
      </c>
      <c r="D63">
        <v>8.1265272438507956E-4</v>
      </c>
      <c r="E63" s="28">
        <f t="shared" si="27"/>
        <v>-95.235222677730405</v>
      </c>
      <c r="F63">
        <f t="shared" si="28"/>
        <v>3.2521056207635466</v>
      </c>
      <c r="G63">
        <f t="shared" si="29"/>
        <v>9.6722816553694564</v>
      </c>
      <c r="H63">
        <f t="shared" si="30"/>
        <v>-0.46161317683415548</v>
      </c>
      <c r="I63">
        <f t="shared" si="31"/>
        <v>3.9164514956425047</v>
      </c>
      <c r="J63">
        <f t="shared" si="32"/>
        <v>-1.7720047060121986</v>
      </c>
      <c r="K63">
        <f t="shared" si="33"/>
        <v>7.6587654215206662</v>
      </c>
      <c r="L63" s="29">
        <f t="shared" si="34"/>
        <v>19.526814793102886</v>
      </c>
      <c r="M63" s="29">
        <f t="shared" si="35"/>
        <v>14.013326625564112</v>
      </c>
      <c r="N63" s="28">
        <f t="shared" si="36"/>
        <v>-30.459204725932533</v>
      </c>
      <c r="O63">
        <f t="shared" si="37"/>
        <v>4.148421474477634</v>
      </c>
      <c r="P63">
        <f t="shared" si="38"/>
        <v>-15.623476682138486</v>
      </c>
      <c r="R63" s="31">
        <v>5.6666666666666732</v>
      </c>
      <c r="S63" s="38">
        <v>8.0909090909090917</v>
      </c>
      <c r="T63">
        <v>-4.1532006447872849</v>
      </c>
      <c r="U63">
        <v>8.7431957284507672E-2</v>
      </c>
      <c r="V63">
        <f t="shared" si="39"/>
        <v>1.0295206518898881</v>
      </c>
      <c r="W63">
        <f t="shared" si="40"/>
        <v>19.957309000248983</v>
      </c>
      <c r="X63">
        <f t="shared" si="41"/>
        <v>19.491938318667565</v>
      </c>
      <c r="Y63">
        <f t="shared" si="42"/>
        <v>20.424198506420339</v>
      </c>
      <c r="Z63">
        <f t="shared" si="43"/>
        <v>21.819693049478886</v>
      </c>
      <c r="AA63">
        <f t="shared" si="44"/>
        <v>21.411011921943611</v>
      </c>
      <c r="AB63">
        <f t="shared" si="45"/>
        <v>22.230208820331271</v>
      </c>
      <c r="AD63">
        <f t="shared" si="46"/>
        <v>10.094981698841451</v>
      </c>
      <c r="AE63">
        <f t="shared" si="47"/>
        <v>27.919951196910532</v>
      </c>
      <c r="AF63">
        <f t="shared" si="48"/>
        <v>29.079942709416713</v>
      </c>
    </row>
    <row r="64" spans="1:32" x14ac:dyDescent="0.2">
      <c r="A64">
        <v>2.8</v>
      </c>
      <c r="B64">
        <v>3.8627450980392042</v>
      </c>
      <c r="C64">
        <v>4.8467745515422033E-3</v>
      </c>
      <c r="D64">
        <v>7.9403127297563477E-4</v>
      </c>
      <c r="E64" s="28">
        <f t="shared" si="27"/>
        <v>-57.466711421243794</v>
      </c>
      <c r="F64">
        <f t="shared" si="28"/>
        <v>7.0510757660308379</v>
      </c>
      <c r="G64">
        <f t="shared" si="29"/>
        <v>19.802868709415566</v>
      </c>
      <c r="H64">
        <f t="shared" si="30"/>
        <v>8.6559151718073437</v>
      </c>
      <c r="I64">
        <f t="shared" si="31"/>
        <v>7.8239636450602905</v>
      </c>
      <c r="J64">
        <f t="shared" si="32"/>
        <v>1.4842554185026224</v>
      </c>
      <c r="K64">
        <f t="shared" si="33"/>
        <v>19.551193702357406</v>
      </c>
      <c r="L64" s="29">
        <f t="shared" si="34"/>
        <v>35.819113766489266</v>
      </c>
      <c r="M64" s="29">
        <f t="shared" si="35"/>
        <v>22.322399101991167</v>
      </c>
      <c r="N64" s="28">
        <f t="shared" si="36"/>
        <v>-31.623045439022828</v>
      </c>
      <c r="O64">
        <f t="shared" si="37"/>
        <v>4.0637785135256124</v>
      </c>
      <c r="P64">
        <f t="shared" si="38"/>
        <v>-16.646633352987095</v>
      </c>
      <c r="R64" s="31">
        <v>5.7696969696969767</v>
      </c>
      <c r="S64" s="38">
        <v>8.1818181818181834</v>
      </c>
      <c r="T64" s="37"/>
      <c r="U64" s="37"/>
      <c r="Z64" t="str">
        <f t="shared" si="43"/>
        <v/>
      </c>
      <c r="AA64" t="str">
        <f t="shared" si="44"/>
        <v/>
      </c>
      <c r="AB64" t="str">
        <f t="shared" si="45"/>
        <v/>
      </c>
      <c r="AD64">
        <f t="shared" si="46"/>
        <v>22.758215516399094</v>
      </c>
      <c r="AE64">
        <f t="shared" si="47"/>
        <v>61.688574710397582</v>
      </c>
      <c r="AF64">
        <f t="shared" si="48"/>
        <v>68.721370312205863</v>
      </c>
    </row>
    <row r="65" spans="1:32" x14ac:dyDescent="0.2">
      <c r="A65">
        <v>2.85</v>
      </c>
      <c r="B65">
        <v>3.9436274509803813</v>
      </c>
      <c r="C65">
        <v>5.0266878573200745E-3</v>
      </c>
      <c r="D65">
        <v>8.0207435620382724E-4</v>
      </c>
      <c r="E65" s="28">
        <f t="shared" si="27"/>
        <v>-55.809991114080553</v>
      </c>
      <c r="F65">
        <f t="shared" si="28"/>
        <v>7.3009553573889931</v>
      </c>
      <c r="G65">
        <f t="shared" si="29"/>
        <v>20.469214286370644</v>
      </c>
      <c r="H65">
        <f t="shared" si="30"/>
        <v>9.2556261910669146</v>
      </c>
      <c r="I65">
        <f t="shared" si="31"/>
        <v>8.0809826533143916</v>
      </c>
      <c r="J65">
        <f t="shared" si="32"/>
        <v>1.6984379253810409</v>
      </c>
      <c r="K65">
        <f t="shared" si="33"/>
        <v>20.333425466609018</v>
      </c>
      <c r="L65" s="29">
        <f t="shared" si="34"/>
        <v>36.533777428402821</v>
      </c>
      <c r="M65" s="29">
        <f t="shared" si="35"/>
        <v>22.686877569567081</v>
      </c>
      <c r="N65" s="28">
        <f t="shared" si="36"/>
        <v>-31.120352737260799</v>
      </c>
      <c r="O65">
        <f t="shared" si="37"/>
        <v>4.1003379827446693</v>
      </c>
      <c r="P65">
        <f t="shared" si="38"/>
        <v>-16.204705703086411</v>
      </c>
      <c r="R65" s="31">
        <v>5.8727272727272792</v>
      </c>
      <c r="S65" s="38">
        <v>8.2727272727272751</v>
      </c>
      <c r="T65">
        <v>-2.3451994662498077</v>
      </c>
      <c r="U65">
        <v>8.7431957284507672E-2</v>
      </c>
      <c r="V65">
        <f t="shared" si="39"/>
        <v>1.0313897894197934</v>
      </c>
      <c r="W65">
        <f t="shared" si="40"/>
        <v>11.561769770021556</v>
      </c>
      <c r="X65">
        <f t="shared" si="41"/>
        <v>11.123369821210417</v>
      </c>
      <c r="Y65">
        <f t="shared" si="42"/>
        <v>12.001558171397846</v>
      </c>
      <c r="Z65">
        <f t="shared" si="43"/>
        <v>13.741890895909096</v>
      </c>
      <c r="AA65">
        <f t="shared" si="44"/>
        <v>13.371148268008753</v>
      </c>
      <c r="AB65">
        <f t="shared" si="45"/>
        <v>14.114468167126546</v>
      </c>
      <c r="AD65">
        <f t="shared" si="46"/>
        <v>23.591147487592941</v>
      </c>
      <c r="AE65">
        <f t="shared" si="47"/>
        <v>63.909726633581165</v>
      </c>
      <c r="AF65">
        <f t="shared" si="48"/>
        <v>71.328809526377881</v>
      </c>
    </row>
    <row r="66" spans="1:32" x14ac:dyDescent="0.2">
      <c r="A66">
        <v>2.9</v>
      </c>
      <c r="B66">
        <v>4.0245098039215579</v>
      </c>
      <c r="C66">
        <v>2.1806708030814603E-3</v>
      </c>
      <c r="D66">
        <v>7.8839643745776068E-4</v>
      </c>
      <c r="E66" s="28">
        <f t="shared" si="27"/>
        <v>-93.770388943437879</v>
      </c>
      <c r="F66">
        <f t="shared" si="28"/>
        <v>3.3481538931686945</v>
      </c>
      <c r="G66">
        <f t="shared" si="29"/>
        <v>9.9284103817831841</v>
      </c>
      <c r="H66">
        <f t="shared" si="30"/>
        <v>-0.23109732306179964</v>
      </c>
      <c r="I66">
        <f t="shared" si="31"/>
        <v>4.0152440044020858</v>
      </c>
      <c r="J66">
        <f t="shared" si="32"/>
        <v>-1.6896776153792143</v>
      </c>
      <c r="K66">
        <f t="shared" si="33"/>
        <v>7.9594382742672174</v>
      </c>
      <c r="L66" s="29">
        <f t="shared" si="34"/>
        <v>20.158703854954567</v>
      </c>
      <c r="M66" s="29">
        <f t="shared" si="35"/>
        <v>14.335590047108472</v>
      </c>
      <c r="N66" s="28">
        <f t="shared" si="36"/>
        <v>-31.975222658889962</v>
      </c>
      <c r="O66">
        <f t="shared" si="37"/>
        <v>4.0381656248080029</v>
      </c>
      <c r="P66">
        <f t="shared" si="38"/>
        <v>-16.956239700123039</v>
      </c>
      <c r="R66" s="31">
        <v>5.9757575757575818</v>
      </c>
      <c r="S66" s="38">
        <v>8.3636363636363669</v>
      </c>
      <c r="T66">
        <v>-1.932140864539396</v>
      </c>
      <c r="U66">
        <v>8.7431957284507672E-2</v>
      </c>
      <c r="V66">
        <f t="shared" si="39"/>
        <v>1.0318168153220286</v>
      </c>
      <c r="W66">
        <f t="shared" si="40"/>
        <v>9.7128117544241377</v>
      </c>
      <c r="X66">
        <f t="shared" si="41"/>
        <v>9.2802434968727425</v>
      </c>
      <c r="Y66">
        <f t="shared" si="42"/>
        <v>10.146740793327524</v>
      </c>
      <c r="Z66">
        <f t="shared" si="43"/>
        <v>12.006515706872056</v>
      </c>
      <c r="AA66">
        <f t="shared" si="44"/>
        <v>11.644440564256691</v>
      </c>
      <c r="AB66">
        <f t="shared" si="45"/>
        <v>12.370425492804529</v>
      </c>
      <c r="AD66">
        <f t="shared" si="46"/>
        <v>10.415142606858614</v>
      </c>
      <c r="AE66">
        <f t="shared" si="47"/>
        <v>28.773713618289634</v>
      </c>
      <c r="AF66">
        <f t="shared" si="48"/>
        <v>30.082185551905223</v>
      </c>
    </row>
    <row r="67" spans="1:32" x14ac:dyDescent="0.2">
      <c r="A67">
        <v>2.95</v>
      </c>
      <c r="B67">
        <v>4.1053921568627345</v>
      </c>
      <c r="C67">
        <v>8.2531315721033486E-4</v>
      </c>
      <c r="D67">
        <v>7.9293070978523055E-4</v>
      </c>
      <c r="E67" s="28">
        <f t="shared" si="27"/>
        <v>-137.93515791972121</v>
      </c>
      <c r="F67">
        <f t="shared" si="28"/>
        <v>1.4657127183476875</v>
      </c>
      <c r="G67">
        <f t="shared" si="29"/>
        <v>4.9085672489271657</v>
      </c>
      <c r="H67">
        <f t="shared" si="30"/>
        <v>-4.7489561426322169</v>
      </c>
      <c r="I67">
        <f t="shared" si="31"/>
        <v>2.0790187960147644</v>
      </c>
      <c r="J67">
        <f t="shared" si="32"/>
        <v>-3.3031986223686491</v>
      </c>
      <c r="K67">
        <f t="shared" si="33"/>
        <v>2.0665789443927602</v>
      </c>
      <c r="L67" s="29">
        <f t="shared" si="34"/>
        <v>1.1072348847931233</v>
      </c>
      <c r="M67" s="29">
        <f t="shared" si="35"/>
        <v>4.6193408723261369</v>
      </c>
      <c r="N67" s="28">
        <f t="shared" si="36"/>
        <v>-31.691830638423095</v>
      </c>
      <c r="O67">
        <f t="shared" si="37"/>
        <v>4.0587759535692296</v>
      </c>
      <c r="P67">
        <f t="shared" si="38"/>
        <v>-16.707103857954365</v>
      </c>
      <c r="R67" s="31">
        <v>6.0787878787878844</v>
      </c>
      <c r="S67" s="38">
        <v>8.4545454545454586</v>
      </c>
      <c r="T67">
        <v>-2.0212708020698371</v>
      </c>
      <c r="U67">
        <v>8.7431957284507672E-2</v>
      </c>
      <c r="V67">
        <f t="shared" si="39"/>
        <v>1.0317246715152359</v>
      </c>
      <c r="W67">
        <f t="shared" si="40"/>
        <v>10.109681352634652</v>
      </c>
      <c r="X67">
        <f t="shared" si="41"/>
        <v>9.6758646407726587</v>
      </c>
      <c r="Y67">
        <f t="shared" si="42"/>
        <v>10.544864754047012</v>
      </c>
      <c r="Z67">
        <f t="shared" si="43"/>
        <v>12.377510996669564</v>
      </c>
      <c r="AA67">
        <f t="shared" si="44"/>
        <v>12.013565580880373</v>
      </c>
      <c r="AB67">
        <f t="shared" si="45"/>
        <v>12.74329105577586</v>
      </c>
      <c r="AD67">
        <f t="shared" si="46"/>
        <v>4.1403386907885871</v>
      </c>
      <c r="AE67">
        <f t="shared" si="47"/>
        <v>12.040903175436231</v>
      </c>
      <c r="AF67">
        <f t="shared" si="48"/>
        <v>10.439321118990359</v>
      </c>
    </row>
    <row r="68" spans="1:32" x14ac:dyDescent="0.2">
      <c r="A68">
        <v>3</v>
      </c>
      <c r="B68">
        <v>4.1862745098039102</v>
      </c>
      <c r="C68">
        <v>2.6430726796187339E-3</v>
      </c>
      <c r="D68">
        <v>7.9873934425048621E-4</v>
      </c>
      <c r="E68" s="28">
        <f t="shared" si="27"/>
        <v>-85.02904363208647</v>
      </c>
      <c r="F68">
        <f t="shared" si="28"/>
        <v>3.9903787216926858</v>
      </c>
      <c r="G68">
        <f t="shared" si="29"/>
        <v>11.641009924513828</v>
      </c>
      <c r="H68">
        <f t="shared" si="30"/>
        <v>1.3102422653957795</v>
      </c>
      <c r="I68">
        <f t="shared" si="31"/>
        <v>4.6758181137410482</v>
      </c>
      <c r="J68">
        <f t="shared" si="32"/>
        <v>-1.1391991909300789</v>
      </c>
      <c r="K68">
        <f t="shared" si="33"/>
        <v>9.9698812157336238</v>
      </c>
      <c r="L68" s="29">
        <f t="shared" si="34"/>
        <v>23.92948026377282</v>
      </c>
      <c r="M68" s="29">
        <f t="shared" si="35"/>
        <v>16.258686015605779</v>
      </c>
      <c r="N68" s="28">
        <f t="shared" si="36"/>
        <v>-31.328790984344614</v>
      </c>
      <c r="O68">
        <f t="shared" si="37"/>
        <v>4.0851788375022098</v>
      </c>
      <c r="P68">
        <f t="shared" si="38"/>
        <v>-16.38794811810515</v>
      </c>
      <c r="R68" s="31">
        <v>6.1818181818181888</v>
      </c>
      <c r="S68" s="38">
        <v>8.5454545454545503</v>
      </c>
      <c r="T68">
        <v>-2.184041397295633</v>
      </c>
      <c r="U68">
        <v>8.7431957284507672E-2</v>
      </c>
      <c r="V68">
        <f t="shared" si="39"/>
        <v>1.0315563969411299</v>
      </c>
      <c r="W68">
        <f t="shared" si="40"/>
        <v>10.837424707106095</v>
      </c>
      <c r="X68">
        <f t="shared" si="41"/>
        <v>10.401314022271833</v>
      </c>
      <c r="Y68">
        <f t="shared" si="42"/>
        <v>11.274912959803544</v>
      </c>
      <c r="Z68">
        <f t="shared" si="43"/>
        <v>13.059949092238421</v>
      </c>
      <c r="AA68">
        <f t="shared" si="44"/>
        <v>12.692588152034281</v>
      </c>
      <c r="AB68">
        <f t="shared" si="45"/>
        <v>13.429144675759664</v>
      </c>
      <c r="AD68">
        <f t="shared" si="46"/>
        <v>12.555892035271915</v>
      </c>
      <c r="AE68">
        <f t="shared" si="47"/>
        <v>34.482378760725105</v>
      </c>
      <c r="AF68">
        <f t="shared" si="48"/>
        <v>36.783662023459911</v>
      </c>
    </row>
    <row r="69" spans="1:32" x14ac:dyDescent="0.2">
      <c r="A69">
        <v>3.05</v>
      </c>
      <c r="B69">
        <v>4.2671568627450869</v>
      </c>
      <c r="C69">
        <v>2.9437477291794634E-3</v>
      </c>
      <c r="D69">
        <v>8.2253766992447226E-4</v>
      </c>
      <c r="E69" s="28">
        <f t="shared" si="27"/>
        <v>-80.131708485523959</v>
      </c>
      <c r="F69">
        <f t="shared" si="28"/>
        <v>4.4079829571936999</v>
      </c>
      <c r="G69">
        <f t="shared" si="29"/>
        <v>12.754621219183198</v>
      </c>
      <c r="H69">
        <f t="shared" si="30"/>
        <v>2.312492430598212</v>
      </c>
      <c r="I69">
        <f t="shared" si="31"/>
        <v>5.1053538988278051</v>
      </c>
      <c r="J69">
        <f t="shared" si="32"/>
        <v>-0.78125270335778152</v>
      </c>
      <c r="K69">
        <f t="shared" si="33"/>
        <v>11.27716403991071</v>
      </c>
      <c r="L69" s="29">
        <f t="shared" si="34"/>
        <v>26.042056209348804</v>
      </c>
      <c r="M69" s="29">
        <f t="shared" si="35"/>
        <v>17.336099747849534</v>
      </c>
      <c r="N69" s="28">
        <f t="shared" si="36"/>
        <v>-29.841395629720484</v>
      </c>
      <c r="O69">
        <f t="shared" si="37"/>
        <v>4.1933530451112375</v>
      </c>
      <c r="P69">
        <f t="shared" si="38"/>
        <v>-15.080347806347673</v>
      </c>
      <c r="R69" s="31">
        <v>6.2848484848484913</v>
      </c>
      <c r="S69" s="38">
        <v>8.636363636363642</v>
      </c>
      <c r="T69">
        <v>-2.0402914697806622</v>
      </c>
      <c r="U69">
        <v>8.7431957284507672E-2</v>
      </c>
      <c r="V69">
        <f t="shared" si="39"/>
        <v>1.0317050076763599</v>
      </c>
      <c r="W69">
        <f t="shared" si="40"/>
        <v>10.194523663418749</v>
      </c>
      <c r="X69">
        <f t="shared" si="41"/>
        <v>9.7604398252200326</v>
      </c>
      <c r="Y69">
        <f t="shared" si="42"/>
        <v>10.629975456428895</v>
      </c>
      <c r="Z69">
        <f t="shared" si="43"/>
        <v>12.456929654350251</v>
      </c>
      <c r="AA69">
        <f t="shared" si="44"/>
        <v>12.092585115151424</v>
      </c>
      <c r="AB69">
        <f t="shared" si="45"/>
        <v>12.823108836866179</v>
      </c>
      <c r="AD69">
        <f t="shared" si="46"/>
        <v>13.94790615360863</v>
      </c>
      <c r="AE69">
        <f t="shared" si="47"/>
        <v>38.194416409623003</v>
      </c>
      <c r="AF69">
        <f t="shared" si="48"/>
        <v>41.14127143738353</v>
      </c>
    </row>
    <row r="70" spans="1:32" x14ac:dyDescent="0.2">
      <c r="A70">
        <v>3.1</v>
      </c>
      <c r="B70">
        <v>4.3480392156862635</v>
      </c>
      <c r="C70">
        <v>4.9234521732686174E-3</v>
      </c>
      <c r="D70">
        <v>8.2858174723331353E-4</v>
      </c>
      <c r="E70" s="28">
        <f t="shared" si="27"/>
        <v>-56.753234016877052</v>
      </c>
      <c r="F70">
        <f t="shared" si="28"/>
        <v>7.1575724628730804</v>
      </c>
      <c r="G70">
        <f t="shared" si="29"/>
        <v>20.086859900994877</v>
      </c>
      <c r="H70">
        <f t="shared" si="30"/>
        <v>8.9115072442287246</v>
      </c>
      <c r="I70">
        <f t="shared" si="31"/>
        <v>7.9335031046694535</v>
      </c>
      <c r="J70">
        <f t="shared" si="32"/>
        <v>1.5755383015102589</v>
      </c>
      <c r="K70">
        <f t="shared" si="33"/>
        <v>19.884574666385294</v>
      </c>
      <c r="L70" s="29">
        <f t="shared" si="34"/>
        <v>36.126888333078838</v>
      </c>
      <c r="M70" s="29">
        <f t="shared" si="35"/>
        <v>22.479364130951847</v>
      </c>
      <c r="N70" s="28">
        <f t="shared" si="36"/>
        <v>-29.463640797917904</v>
      </c>
      <c r="O70">
        <f t="shared" si="37"/>
        <v>4.2208261237877887</v>
      </c>
      <c r="P70">
        <f t="shared" si="38"/>
        <v>-14.74825564652123</v>
      </c>
      <c r="R70" s="31">
        <v>6.387878787878793</v>
      </c>
      <c r="S70" s="38">
        <v>8.7272727272727337</v>
      </c>
      <c r="T70">
        <v>-1.8490066927038713</v>
      </c>
      <c r="U70">
        <v>8.7431957284507672E-2</v>
      </c>
      <c r="V70">
        <f t="shared" si="39"/>
        <v>1.0319027606203173</v>
      </c>
      <c r="W70">
        <f t="shared" si="40"/>
        <v>9.3436724519386303</v>
      </c>
      <c r="X70">
        <f t="shared" si="41"/>
        <v>8.9122638021494254</v>
      </c>
      <c r="Y70">
        <f t="shared" si="42"/>
        <v>9.7764364030176694</v>
      </c>
      <c r="Z70">
        <f t="shared" si="43"/>
        <v>11.662195772651522</v>
      </c>
      <c r="AA70">
        <f t="shared" si="44"/>
        <v>11.30186509004275</v>
      </c>
      <c r="AB70">
        <f t="shared" si="45"/>
        <v>12.024361098577401</v>
      </c>
      <c r="AD70">
        <f t="shared" si="46"/>
        <v>23.113204505873231</v>
      </c>
      <c r="AE70">
        <f t="shared" si="47"/>
        <v>62.635212015661942</v>
      </c>
      <c r="AF70">
        <f t="shared" si="48"/>
        <v>69.832640192298797</v>
      </c>
    </row>
    <row r="71" spans="1:32" x14ac:dyDescent="0.2">
      <c r="A71">
        <v>3.15</v>
      </c>
      <c r="B71">
        <v>4.4289215686274401</v>
      </c>
      <c r="C71">
        <v>2.8864671899234747E-3</v>
      </c>
      <c r="D71">
        <v>8.1387698802795475E-4</v>
      </c>
      <c r="E71" s="28">
        <f t="shared" si="27"/>
        <v>-81.024898424507398</v>
      </c>
      <c r="F71">
        <f t="shared" si="28"/>
        <v>4.3284266526714932</v>
      </c>
      <c r="G71">
        <f t="shared" si="29"/>
        <v>12.542471073790647</v>
      </c>
      <c r="H71">
        <f t="shared" si="30"/>
        <v>2.1215572997449161</v>
      </c>
      <c r="I71">
        <f t="shared" si="31"/>
        <v>5.0235245570335358</v>
      </c>
      <c r="J71">
        <f t="shared" si="32"/>
        <v>-0.8494438215196729</v>
      </c>
      <c r="K71">
        <f t="shared" si="33"/>
        <v>11.028118217058585</v>
      </c>
      <c r="L71" s="29">
        <f t="shared" si="34"/>
        <v>25.656758588610842</v>
      </c>
      <c r="M71" s="29">
        <f t="shared" si="35"/>
        <v>17.139597961273171</v>
      </c>
      <c r="N71" s="28">
        <f t="shared" si="36"/>
        <v>-30.382688248252833</v>
      </c>
      <c r="O71">
        <f t="shared" si="37"/>
        <v>4.1539863092179763</v>
      </c>
      <c r="P71">
        <f t="shared" si="38"/>
        <v>-15.556209449013474</v>
      </c>
      <c r="R71" s="31">
        <v>6.4909090909090956</v>
      </c>
      <c r="S71" s="38">
        <v>8.8181818181818254</v>
      </c>
      <c r="T71">
        <v>-1.985383292490146</v>
      </c>
      <c r="U71">
        <v>8.7431957284507672E-2</v>
      </c>
      <c r="V71">
        <f t="shared" si="39"/>
        <v>1.0317617725369645</v>
      </c>
      <c r="W71">
        <f t="shared" si="40"/>
        <v>9.9497466299515054</v>
      </c>
      <c r="X71">
        <f t="shared" si="41"/>
        <v>9.516433249733609</v>
      </c>
      <c r="Y71">
        <f t="shared" si="42"/>
        <v>10.384424316718025</v>
      </c>
      <c r="Z71">
        <f t="shared" si="43"/>
        <v>12.22790320087554</v>
      </c>
      <c r="AA71">
        <f t="shared" si="44"/>
        <v>11.864710836735457</v>
      </c>
      <c r="AB71">
        <f t="shared" si="45"/>
        <v>12.592930208332726</v>
      </c>
      <c r="AD71">
        <f t="shared" si="46"/>
        <v>13.68271847186794</v>
      </c>
      <c r="AE71">
        <f t="shared" si="47"/>
        <v>37.487249258314499</v>
      </c>
      <c r="AF71">
        <f t="shared" si="48"/>
        <v>40.311118694543111</v>
      </c>
    </row>
    <row r="72" spans="1:32" x14ac:dyDescent="0.2">
      <c r="A72">
        <v>3.2</v>
      </c>
      <c r="B72">
        <v>4.5098039215686168</v>
      </c>
      <c r="C72">
        <v>5.3174318369401223E-3</v>
      </c>
      <c r="D72">
        <v>8.2042136254160036E-4</v>
      </c>
      <c r="E72" s="28">
        <f t="shared" si="27"/>
        <v>-53.254120212670564</v>
      </c>
      <c r="F72">
        <f t="shared" si="28"/>
        <v>7.7047664401946152</v>
      </c>
      <c r="G72">
        <f t="shared" si="29"/>
        <v>21.546043840518973</v>
      </c>
      <c r="H72">
        <f t="shared" si="30"/>
        <v>10.22477278980041</v>
      </c>
      <c r="I72">
        <f t="shared" si="31"/>
        <v>8.4963311956287466</v>
      </c>
      <c r="J72">
        <f t="shared" si="32"/>
        <v>2.044561710643003</v>
      </c>
      <c r="K72">
        <f t="shared" si="33"/>
        <v>21.597529725826622</v>
      </c>
      <c r="L72" s="29">
        <f t="shared" si="34"/>
        <v>37.636309974109089</v>
      </c>
      <c r="M72" s="29">
        <f t="shared" si="35"/>
        <v>23.249169167877277</v>
      </c>
      <c r="N72" s="28">
        <f t="shared" si="36"/>
        <v>-29.973664841149979</v>
      </c>
      <c r="O72">
        <f t="shared" si="37"/>
        <v>4.1837334660981833</v>
      </c>
      <c r="P72">
        <f t="shared" si="38"/>
        <v>-15.196628431780198</v>
      </c>
      <c r="R72" s="31">
        <v>6.5939393939394</v>
      </c>
      <c r="S72" s="38">
        <v>8.9090909090909172</v>
      </c>
      <c r="T72">
        <v>-1.5792759553406728</v>
      </c>
      <c r="U72">
        <v>8.7431957284507672E-2</v>
      </c>
      <c r="V72">
        <f t="shared" si="39"/>
        <v>1.032181612122274</v>
      </c>
      <c r="W72">
        <f t="shared" si="40"/>
        <v>8.1528072511468395</v>
      </c>
      <c r="X72">
        <f t="shared" si="41"/>
        <v>7.7251289614466714</v>
      </c>
      <c r="Y72">
        <f t="shared" si="42"/>
        <v>8.5818232634870242</v>
      </c>
      <c r="Z72">
        <f t="shared" si="43"/>
        <v>10.556463228470465</v>
      </c>
      <c r="AA72">
        <f t="shared" si="44"/>
        <v>10.201792486575481</v>
      </c>
      <c r="AB72">
        <f t="shared" si="45"/>
        <v>10.912968613682551</v>
      </c>
      <c r="AD72">
        <f t="shared" si="46"/>
        <v>24.937184430278347</v>
      </c>
      <c r="AE72">
        <f t="shared" si="47"/>
        <v>67.499158480742253</v>
      </c>
      <c r="AF72">
        <f t="shared" si="48"/>
        <v>75.542490390436541</v>
      </c>
    </row>
    <row r="73" spans="1:32" x14ac:dyDescent="0.2">
      <c r="A73">
        <v>3.25</v>
      </c>
      <c r="B73">
        <v>4.5906862745097925</v>
      </c>
      <c r="C73">
        <v>2.4746446098776859E-3</v>
      </c>
      <c r="D73">
        <v>8.2458553007903304E-4</v>
      </c>
      <c r="E73" s="28">
        <f t="shared" ref="E73:E136" si="49">IFERROR(LN(C73*1000/17.16)/0.022,"")</f>
        <v>-88.022013650822188</v>
      </c>
      <c r="F73">
        <f t="shared" ref="F73:F136" si="50">IFERROR((C73*1000+0.23)/0.72,"")</f>
        <v>3.7564508470523412</v>
      </c>
      <c r="G73">
        <f t="shared" ref="G73:G136" si="51">IFERROR((C73*1000+0.5)/0.27,"")</f>
        <v>11.017202258806243</v>
      </c>
      <c r="H73">
        <f t="shared" ref="H73:H136" si="52">IFERROR((C73*1000-2.25)/0.3,"")</f>
        <v>0.74881536625895251</v>
      </c>
      <c r="I73">
        <f t="shared" ref="I73:I136" si="53">IFERROR((C73*1000+0.63)/0.7,"")</f>
        <v>4.435206585539551</v>
      </c>
      <c r="J73">
        <f t="shared" ref="J73:J136" si="54">IFERROR((C73*1000-3.6)/0.84,"")</f>
        <v>-1.33970879776466</v>
      </c>
      <c r="K73">
        <f t="shared" ref="K73:K136" si="55">IFERROR((C73*1000-0.35)/0.23,"")</f>
        <v>9.2375852603377631</v>
      </c>
      <c r="L73" s="29">
        <f t="shared" ref="L73:L136" si="56">IFERROR(LN(C73*1000/0.78)/0.051,"")</f>
        <v>22.638395157651527</v>
      </c>
      <c r="M73" s="29">
        <f t="shared" ref="M73:M136" si="57">IFERROR(LN(C73*1000/0.52)/0.1,"")</f>
        <v>15.60023261148392</v>
      </c>
      <c r="N73" s="28">
        <f t="shared" ref="N73:N136" si="58">IFERROR((D73*1000-1.3)/0.016,"")</f>
        <v>-29.713404370060438</v>
      </c>
      <c r="O73">
        <f t="shared" ref="O73:O136" si="59">IFERROR((D73*1000+0.1)/0.22,"")</f>
        <v>4.2026615003592411</v>
      </c>
      <c r="P73">
        <f t="shared" ref="P73:P136" si="60">IFERROR((D73*1000-1.097)/0.0182,"")</f>
        <v>-14.967828017635547</v>
      </c>
      <c r="R73" s="31">
        <v>6.6969696969697026</v>
      </c>
      <c r="S73" s="31">
        <v>9</v>
      </c>
      <c r="T73">
        <v>-1.6194816603869353</v>
      </c>
      <c r="U73">
        <v>8.7431957284507672E-2</v>
      </c>
      <c r="V73">
        <f t="shared" ref="V73:V107" si="61">((T73+29.99226)/0.9700077+1000)/($W$4+1000)</f>
        <v>1.0321400468881852</v>
      </c>
      <c r="W73">
        <f t="shared" ref="W73:W107" si="62">18030/(1000*LN(V73)+32.42)-273.15</f>
        <v>8.3296585330770654</v>
      </c>
      <c r="X73">
        <f t="shared" ref="X73:X107" si="63">18030/(1000*LN(((T73+U73+29.99226)/0.9700077+1000)/($W$4-$X$4+1000))+32.42)-273.15</f>
        <v>7.9014272839960427</v>
      </c>
      <c r="Y73">
        <f t="shared" ref="Y73:Y107" si="64">18030/(1000*LN(((T73-U73+29.99226)/0.9700077+1000)/($W$4+$X$4+1000))+32.42)-273.15</f>
        <v>8.7592301056695305</v>
      </c>
      <c r="Z73">
        <f t="shared" ref="Z73:Z136" si="65">IF(T73=0,"",15.7-4.36*(T73-(Z$5))+0.12*(T73-(Z$5))^2)</f>
        <v>10.720174865306571</v>
      </c>
      <c r="AA73">
        <f t="shared" ref="AA73:AA136" si="66">IF(T73=0,"",15.7-4.36*(T73+U73-(Z$5))+0.12*(T73+U73-(Z$5))^2)</f>
        <v>10.364660460174902</v>
      </c>
      <c r="AB73">
        <f t="shared" ref="AB73:AB136" si="67">IF(T73=0,"",15.7-4.36*(T73-U73-(Z$5))+0.12*(T73-U73-(Z$5))^2)</f>
        <v>11.077523913755346</v>
      </c>
      <c r="AD73">
        <f t="shared" ref="AD73:AD136" si="68">IFERROR(((C73/1.5*5)*1000+0.23)/0.72,"")</f>
        <v>11.776132453137436</v>
      </c>
      <c r="AE73">
        <f t="shared" ref="AE73:AE136" si="69">IFERROR(((C73/1.5*5)*1000+0.5)/0.27,"")</f>
        <v>32.403019875033152</v>
      </c>
      <c r="AF73">
        <f t="shared" ref="AF73:AF136" si="70">IFERROR(((C73/1.5*5)*1000-0.35)/0.23,"")</f>
        <v>34.342675505473707</v>
      </c>
    </row>
    <row r="74" spans="1:32" x14ac:dyDescent="0.2">
      <c r="A74">
        <v>3.3</v>
      </c>
      <c r="B74">
        <v>4.6715686274509682</v>
      </c>
      <c r="C74">
        <v>6.2958499578644727E-3</v>
      </c>
      <c r="D74">
        <v>8.3266088460301187E-4</v>
      </c>
      <c r="E74" s="28">
        <f t="shared" si="49"/>
        <v>-45.576837025985689</v>
      </c>
      <c r="F74">
        <f t="shared" si="50"/>
        <v>9.0636804970339906</v>
      </c>
      <c r="G74">
        <f t="shared" si="51"/>
        <v>25.169814658757304</v>
      </c>
      <c r="H74">
        <f t="shared" si="52"/>
        <v>13.486166526214909</v>
      </c>
      <c r="I74">
        <f t="shared" si="53"/>
        <v>9.8940713683778192</v>
      </c>
      <c r="J74">
        <f t="shared" si="54"/>
        <v>3.2093451879338959</v>
      </c>
      <c r="K74">
        <f t="shared" si="55"/>
        <v>25.851521555932489</v>
      </c>
      <c r="L74" s="29">
        <f t="shared" si="56"/>
        <v>40.94807919189472</v>
      </c>
      <c r="M74" s="29">
        <f t="shared" si="57"/>
        <v>24.938171468947953</v>
      </c>
      <c r="N74" s="28">
        <f t="shared" si="58"/>
        <v>-29.208694712311758</v>
      </c>
      <c r="O74">
        <f t="shared" si="59"/>
        <v>4.2393676572864178</v>
      </c>
      <c r="P74">
        <f t="shared" si="60"/>
        <v>-14.524127219614728</v>
      </c>
      <c r="R74" s="31">
        <v>6.8000000000000052</v>
      </c>
      <c r="S74" s="38">
        <v>9.0909090909090917</v>
      </c>
      <c r="T74">
        <v>-1.5591490646655646</v>
      </c>
      <c r="U74">
        <v>8.7431957284507672E-2</v>
      </c>
      <c r="V74">
        <f t="shared" si="61"/>
        <v>1.0322024195903041</v>
      </c>
      <c r="W74">
        <f t="shared" si="62"/>
        <v>8.0643619882826556</v>
      </c>
      <c r="X74">
        <f t="shared" si="63"/>
        <v>7.6369601057007799</v>
      </c>
      <c r="Y74">
        <f t="shared" si="64"/>
        <v>8.4931002940419376</v>
      </c>
      <c r="Z74">
        <f t="shared" si="65"/>
        <v>10.474655247188302</v>
      </c>
      <c r="AA74">
        <f t="shared" si="66"/>
        <v>10.120406841320305</v>
      </c>
      <c r="AB74">
        <f t="shared" si="67"/>
        <v>10.830738296373404</v>
      </c>
      <c r="AD74">
        <f t="shared" si="68"/>
        <v>29.466897953076263</v>
      </c>
      <c r="AE74">
        <f t="shared" si="69"/>
        <v>79.578394541536696</v>
      </c>
      <c r="AF74">
        <f t="shared" si="70"/>
        <v>89.722463157456119</v>
      </c>
    </row>
    <row r="75" spans="1:32" x14ac:dyDescent="0.2">
      <c r="A75">
        <v>3.35</v>
      </c>
      <c r="B75">
        <v>4.7524509803921458</v>
      </c>
      <c r="C75">
        <v>2.3377389217298498E-3</v>
      </c>
      <c r="D75">
        <v>8.4847734740779994E-4</v>
      </c>
      <c r="E75" s="28">
        <f t="shared" si="49"/>
        <v>-90.608950208986585</v>
      </c>
      <c r="F75">
        <f t="shared" si="50"/>
        <v>3.5663040579581247</v>
      </c>
      <c r="G75">
        <f t="shared" si="51"/>
        <v>10.510144154554999</v>
      </c>
      <c r="H75">
        <f t="shared" si="52"/>
        <v>0.29246307243283221</v>
      </c>
      <c r="I75">
        <f t="shared" si="53"/>
        <v>4.2396270310426427</v>
      </c>
      <c r="J75">
        <f t="shared" si="54"/>
        <v>-1.5026917598454173</v>
      </c>
      <c r="K75">
        <f t="shared" si="55"/>
        <v>8.6423431379558675</v>
      </c>
      <c r="L75" s="29">
        <f t="shared" si="56"/>
        <v>21.522461740404136</v>
      </c>
      <c r="M75" s="29">
        <f t="shared" si="57"/>
        <v>15.031106568687754</v>
      </c>
      <c r="N75" s="28">
        <f t="shared" si="58"/>
        <v>-28.220165787012508</v>
      </c>
      <c r="O75">
        <f t="shared" si="59"/>
        <v>4.3112606700354537</v>
      </c>
      <c r="P75">
        <f t="shared" si="60"/>
        <v>-13.655090801769234</v>
      </c>
      <c r="R75" s="31">
        <v>6.9030303030303077</v>
      </c>
      <c r="S75" s="38">
        <v>9.1818181818181834</v>
      </c>
      <c r="T75">
        <v>-1.5881325650841673</v>
      </c>
      <c r="U75">
        <v>8.7431957284507672E-2</v>
      </c>
      <c r="V75">
        <f t="shared" si="61"/>
        <v>1.0321724560321919</v>
      </c>
      <c r="W75">
        <f t="shared" si="62"/>
        <v>8.1917447795669887</v>
      </c>
      <c r="X75">
        <f t="shared" si="63"/>
        <v>7.7639447748820203</v>
      </c>
      <c r="Y75">
        <f t="shared" si="64"/>
        <v>8.6208830792403432</v>
      </c>
      <c r="Z75">
        <f t="shared" si="65"/>
        <v>10.592492705344105</v>
      </c>
      <c r="AA75">
        <f t="shared" si="66"/>
        <v>10.237636119275177</v>
      </c>
      <c r="AB75">
        <f t="shared" si="67"/>
        <v>10.949183934730142</v>
      </c>
      <c r="AD75">
        <f t="shared" si="68"/>
        <v>11.14230982282338</v>
      </c>
      <c r="AE75">
        <f t="shared" si="69"/>
        <v>30.712826194195674</v>
      </c>
      <c r="AF75">
        <f t="shared" si="70"/>
        <v>32.358535097534059</v>
      </c>
    </row>
    <row r="76" spans="1:32" x14ac:dyDescent="0.2">
      <c r="A76">
        <v>3.4</v>
      </c>
      <c r="B76">
        <v>4.8333333333333215</v>
      </c>
      <c r="C76">
        <v>3.531925474442716E-3</v>
      </c>
      <c r="D76">
        <v>8.5294821559560264E-4</v>
      </c>
      <c r="E76" s="28">
        <f t="shared" si="49"/>
        <v>-71.851723256448608</v>
      </c>
      <c r="F76">
        <f t="shared" si="50"/>
        <v>5.22489649228155</v>
      </c>
      <c r="G76">
        <f t="shared" si="51"/>
        <v>14.933057312750798</v>
      </c>
      <c r="H76">
        <f t="shared" si="52"/>
        <v>4.2730849148090533</v>
      </c>
      <c r="I76">
        <f t="shared" si="53"/>
        <v>5.9456078206324525</v>
      </c>
      <c r="J76">
        <f t="shared" si="54"/>
        <v>-8.1041101853909656E-2</v>
      </c>
      <c r="K76">
        <f t="shared" si="55"/>
        <v>13.834458584533547</v>
      </c>
      <c r="L76" s="29">
        <f t="shared" si="56"/>
        <v>29.613814543459739</v>
      </c>
      <c r="M76" s="29">
        <f t="shared" si="57"/>
        <v>19.157696498246111</v>
      </c>
      <c r="N76" s="28">
        <f t="shared" si="58"/>
        <v>-27.940736525274836</v>
      </c>
      <c r="O76">
        <f t="shared" si="59"/>
        <v>4.33158279816183</v>
      </c>
      <c r="P76">
        <f t="shared" si="60"/>
        <v>-13.409438703538315</v>
      </c>
      <c r="R76" s="31">
        <v>7.0060606060606112</v>
      </c>
      <c r="S76" s="38">
        <v>9.2727272727272751</v>
      </c>
      <c r="T76">
        <v>-1.7352469656139391</v>
      </c>
      <c r="U76">
        <v>8.7431957284507672E-2</v>
      </c>
      <c r="V76">
        <f t="shared" si="61"/>
        <v>1.0320203670565404</v>
      </c>
      <c r="W76">
        <f t="shared" si="62"/>
        <v>8.8401550177285912</v>
      </c>
      <c r="X76">
        <f t="shared" si="63"/>
        <v>8.4103256009799452</v>
      </c>
      <c r="Y76">
        <f t="shared" si="64"/>
        <v>9.2713322845441439</v>
      </c>
      <c r="Z76">
        <f t="shared" si="65"/>
        <v>11.193720652984894</v>
      </c>
      <c r="AA76">
        <f t="shared" si="66"/>
        <v>10.835777066920031</v>
      </c>
      <c r="AB76">
        <f t="shared" si="67"/>
        <v>11.55349888236686</v>
      </c>
      <c r="AD76">
        <f t="shared" si="68"/>
        <v>16.670951270568132</v>
      </c>
      <c r="AE76">
        <f t="shared" si="69"/>
        <v>45.455870054848347</v>
      </c>
      <c r="AF76">
        <f t="shared" si="70"/>
        <v>49.665586586126324</v>
      </c>
    </row>
    <row r="77" spans="1:32" x14ac:dyDescent="0.2">
      <c r="A77">
        <v>3.45</v>
      </c>
      <c r="B77">
        <v>4.9142156862744981</v>
      </c>
      <c r="C77">
        <v>4.6232058522276895E-3</v>
      </c>
      <c r="D77">
        <v>8.7294176405729694E-4</v>
      </c>
      <c r="E77" s="28">
        <f t="shared" si="49"/>
        <v>-59.613305554545803</v>
      </c>
      <c r="F77">
        <f t="shared" si="50"/>
        <v>6.7405636836495697</v>
      </c>
      <c r="G77">
        <f t="shared" si="51"/>
        <v>18.974836489732184</v>
      </c>
      <c r="H77">
        <f t="shared" si="52"/>
        <v>7.9106861740922998</v>
      </c>
      <c r="I77">
        <f t="shared" si="53"/>
        <v>7.5045797888966996</v>
      </c>
      <c r="J77">
        <f t="shared" si="54"/>
        <v>1.218102205032964</v>
      </c>
      <c r="K77">
        <f t="shared" si="55"/>
        <v>18.579155879250827</v>
      </c>
      <c r="L77" s="29">
        <f t="shared" si="56"/>
        <v>34.893131983496239</v>
      </c>
      <c r="M77" s="29">
        <f t="shared" si="57"/>
        <v>21.850148392664725</v>
      </c>
      <c r="N77" s="28">
        <f t="shared" si="58"/>
        <v>-26.691139746418944</v>
      </c>
      <c r="O77">
        <f t="shared" si="59"/>
        <v>4.4224625638968043</v>
      </c>
      <c r="P77">
        <f t="shared" si="60"/>
        <v>-12.310892084763902</v>
      </c>
      <c r="R77" s="31">
        <v>7.1090909090909138</v>
      </c>
      <c r="S77" s="38">
        <v>9.3636363636363669</v>
      </c>
      <c r="T77">
        <v>-1.5631019581716434</v>
      </c>
      <c r="U77">
        <v>8.7431957284507672E-2</v>
      </c>
      <c r="V77">
        <f t="shared" si="61"/>
        <v>1.0321983330323463</v>
      </c>
      <c r="W77">
        <f t="shared" si="62"/>
        <v>8.0817279858217148</v>
      </c>
      <c r="X77">
        <f t="shared" si="63"/>
        <v>7.6542718384656609</v>
      </c>
      <c r="Y77">
        <f t="shared" si="64"/>
        <v>8.5105208114348443</v>
      </c>
      <c r="Z77">
        <f t="shared" si="65"/>
        <v>10.490714549533823</v>
      </c>
      <c r="AA77">
        <f t="shared" si="66"/>
        <v>10.136383197453945</v>
      </c>
      <c r="AB77">
        <f t="shared" si="67"/>
        <v>10.846880544930807</v>
      </c>
      <c r="AD77">
        <f t="shared" si="68"/>
        <v>21.723175241794863</v>
      </c>
      <c r="AE77">
        <f t="shared" si="69"/>
        <v>58.928467311452955</v>
      </c>
      <c r="AF77">
        <f t="shared" si="70"/>
        <v>65.481244235183908</v>
      </c>
    </row>
    <row r="78" spans="1:32" x14ac:dyDescent="0.2">
      <c r="A78">
        <v>3.5</v>
      </c>
      <c r="B78">
        <v>4.995098039215673</v>
      </c>
      <c r="C78">
        <v>3.8471976383959465E-3</v>
      </c>
      <c r="D78">
        <v>8.7783483136449306E-4</v>
      </c>
      <c r="E78" s="28">
        <f t="shared" si="49"/>
        <v>-67.965277133126165</v>
      </c>
      <c r="F78">
        <f t="shared" si="50"/>
        <v>5.6627744977721486</v>
      </c>
      <c r="G78">
        <f t="shared" si="51"/>
        <v>16.100731994059061</v>
      </c>
      <c r="H78">
        <f t="shared" si="52"/>
        <v>5.3239921279864877</v>
      </c>
      <c r="I78">
        <f t="shared" si="53"/>
        <v>6.3959966262799233</v>
      </c>
      <c r="J78">
        <f t="shared" si="54"/>
        <v>0.29428290285231695</v>
      </c>
      <c r="K78">
        <f t="shared" si="55"/>
        <v>15.205207123460635</v>
      </c>
      <c r="L78" s="29">
        <f t="shared" si="56"/>
        <v>31.290320714304716</v>
      </c>
      <c r="M78" s="29">
        <f t="shared" si="57"/>
        <v>20.012714645377045</v>
      </c>
      <c r="N78" s="28">
        <f t="shared" si="58"/>
        <v>-26.385323039719189</v>
      </c>
      <c r="O78">
        <f t="shared" si="59"/>
        <v>4.4447037789295134</v>
      </c>
      <c r="P78">
        <f t="shared" si="60"/>
        <v>-12.042042232720162</v>
      </c>
      <c r="R78" s="31">
        <v>7.2121212121212164</v>
      </c>
      <c r="S78" s="38">
        <v>9.4545454545454586</v>
      </c>
      <c r="T78">
        <v>-1.8924412161588777</v>
      </c>
      <c r="U78">
        <v>8.7431957284507672E-2</v>
      </c>
      <c r="V78">
        <f t="shared" si="61"/>
        <v>1.0318578573874835</v>
      </c>
      <c r="W78">
        <f t="shared" si="62"/>
        <v>9.5364099480492541</v>
      </c>
      <c r="X78">
        <f t="shared" si="63"/>
        <v>9.1043960301013271</v>
      </c>
      <c r="Y78">
        <f t="shared" si="64"/>
        <v>9.9697820267344355</v>
      </c>
      <c r="Z78">
        <f t="shared" si="65"/>
        <v>11.841883255987968</v>
      </c>
      <c r="AA78">
        <f t="shared" si="66"/>
        <v>11.48064115768334</v>
      </c>
      <c r="AB78">
        <f t="shared" si="67"/>
        <v>12.2049599976097</v>
      </c>
      <c r="AD78">
        <f t="shared" si="68"/>
        <v>18.130544622203455</v>
      </c>
      <c r="AE78">
        <f t="shared" si="69"/>
        <v>49.348118992542545</v>
      </c>
      <c r="AF78">
        <f t="shared" si="70"/>
        <v>54.234748382549945</v>
      </c>
    </row>
    <row r="79" spans="1:32" x14ac:dyDescent="0.2">
      <c r="A79">
        <v>3.55</v>
      </c>
      <c r="B79">
        <v>5.0759803921568487</v>
      </c>
      <c r="C79">
        <v>4.7477882170777249E-3</v>
      </c>
      <c r="D79">
        <v>8.8503518039883807E-4</v>
      </c>
      <c r="E79" s="28">
        <f t="shared" si="49"/>
        <v>-58.404646498477049</v>
      </c>
      <c r="F79">
        <f t="shared" si="50"/>
        <v>6.9135947459412854</v>
      </c>
      <c r="G79">
        <f t="shared" si="51"/>
        <v>19.436252655843422</v>
      </c>
      <c r="H79">
        <f t="shared" si="52"/>
        <v>8.3259607235924165</v>
      </c>
      <c r="I79">
        <f t="shared" si="53"/>
        <v>7.6825545958253212</v>
      </c>
      <c r="J79">
        <f t="shared" si="54"/>
        <v>1.3664145441401483</v>
      </c>
      <c r="K79">
        <f t="shared" si="55"/>
        <v>19.120818335120543</v>
      </c>
      <c r="L79" s="29">
        <f t="shared" si="56"/>
        <v>35.414514321408255</v>
      </c>
      <c r="M79" s="29">
        <f t="shared" si="57"/>
        <v>22.116053384999852</v>
      </c>
      <c r="N79" s="28">
        <f t="shared" si="58"/>
        <v>-25.935301225072621</v>
      </c>
      <c r="O79">
        <f t="shared" si="59"/>
        <v>4.4774326381765368</v>
      </c>
      <c r="P79">
        <f t="shared" si="60"/>
        <v>-11.646418659404498</v>
      </c>
      <c r="R79" s="31">
        <v>7.3151515151515198</v>
      </c>
      <c r="S79" s="38">
        <v>9.5454545454545503</v>
      </c>
      <c r="T79">
        <v>-2.1130461708050099</v>
      </c>
      <c r="U79">
        <v>8.7431957284507672E-2</v>
      </c>
      <c r="V79">
        <f t="shared" si="61"/>
        <v>1.0316297928237503</v>
      </c>
      <c r="W79">
        <f t="shared" si="62"/>
        <v>10.519532891051313</v>
      </c>
      <c r="X79">
        <f t="shared" si="63"/>
        <v>10.084424999822204</v>
      </c>
      <c r="Y79">
        <f t="shared" si="64"/>
        <v>10.956013591217811</v>
      </c>
      <c r="Z79">
        <f t="shared" si="65"/>
        <v>12.761509972323323</v>
      </c>
      <c r="AA79">
        <f t="shared" si="66"/>
        <v>12.395638772505567</v>
      </c>
      <c r="AB79">
        <f t="shared" si="67"/>
        <v>13.129215815458183</v>
      </c>
      <c r="AD79">
        <f t="shared" si="68"/>
        <v>22.29994544943391</v>
      </c>
      <c r="AE79">
        <f t="shared" si="69"/>
        <v>60.466521198490426</v>
      </c>
      <c r="AF79">
        <f t="shared" si="70"/>
        <v>67.28678575474963</v>
      </c>
    </row>
    <row r="80" spans="1:32" x14ac:dyDescent="0.2">
      <c r="A80">
        <v>3.6</v>
      </c>
      <c r="B80">
        <v>5.1568627450980253</v>
      </c>
      <c r="C80">
        <v>6.3526628344471522E-3</v>
      </c>
      <c r="D80">
        <v>8.8705983963092256E-4</v>
      </c>
      <c r="E80" s="28">
        <f t="shared" si="49"/>
        <v>-45.168501138541643</v>
      </c>
      <c r="F80">
        <f t="shared" si="50"/>
        <v>9.1425872700654889</v>
      </c>
      <c r="G80">
        <f t="shared" si="51"/>
        <v>25.380232720174636</v>
      </c>
      <c r="H80">
        <f t="shared" si="52"/>
        <v>13.675542781490506</v>
      </c>
      <c r="I80">
        <f t="shared" si="53"/>
        <v>9.9752326206387885</v>
      </c>
      <c r="J80">
        <f t="shared" si="54"/>
        <v>3.276979564818038</v>
      </c>
      <c r="K80">
        <f t="shared" si="55"/>
        <v>26.098534062813705</v>
      </c>
      <c r="L80" s="29">
        <f t="shared" si="56"/>
        <v>41.124224084517643</v>
      </c>
      <c r="M80" s="29">
        <f t="shared" si="57"/>
        <v>25.028005364185642</v>
      </c>
      <c r="N80" s="28">
        <f t="shared" si="58"/>
        <v>-25.80876002306734</v>
      </c>
      <c r="O80">
        <f t="shared" si="59"/>
        <v>4.4866356346860119</v>
      </c>
      <c r="P80">
        <f t="shared" si="60"/>
        <v>-11.535173646652602</v>
      </c>
      <c r="R80" s="31">
        <v>7.4181818181818224</v>
      </c>
      <c r="S80" s="38">
        <v>9.636363636363642</v>
      </c>
      <c r="T80">
        <v>-2.3506594781687049</v>
      </c>
      <c r="U80">
        <v>8.7431957284507672E-2</v>
      </c>
      <c r="V80">
        <f t="shared" si="61"/>
        <v>1.0313841447812211</v>
      </c>
      <c r="W80">
        <f t="shared" si="62"/>
        <v>11.58637725050113</v>
      </c>
      <c r="X80">
        <f t="shared" si="63"/>
        <v>11.147899425536536</v>
      </c>
      <c r="Y80">
        <f t="shared" si="64"/>
        <v>12.026243898812197</v>
      </c>
      <c r="Z80">
        <f t="shared" si="65"/>
        <v>13.765104153362708</v>
      </c>
      <c r="AA80">
        <f t="shared" si="66"/>
        <v>13.394246954375435</v>
      </c>
      <c r="AB80">
        <f t="shared" si="67"/>
        <v>14.137795995667084</v>
      </c>
      <c r="AD80">
        <f t="shared" si="68"/>
        <v>29.729920529847931</v>
      </c>
      <c r="AE80">
        <f t="shared" si="69"/>
        <v>80.279788079594482</v>
      </c>
      <c r="AF80">
        <f t="shared" si="70"/>
        <v>90.545838180393517</v>
      </c>
    </row>
    <row r="81" spans="1:32" x14ac:dyDescent="0.2">
      <c r="A81">
        <v>3.65</v>
      </c>
      <c r="B81">
        <v>5.237745098039202</v>
      </c>
      <c r="C81">
        <v>7.0592021320876018E-3</v>
      </c>
      <c r="D81">
        <v>8.7766572740909045E-4</v>
      </c>
      <c r="E81" s="28">
        <f t="shared" si="49"/>
        <v>-40.374957336056127</v>
      </c>
      <c r="F81">
        <f t="shared" si="50"/>
        <v>10.123891850121671</v>
      </c>
      <c r="G81">
        <f t="shared" si="51"/>
        <v>27.997044933657783</v>
      </c>
      <c r="H81">
        <f t="shared" si="52"/>
        <v>16.030673773625342</v>
      </c>
      <c r="I81">
        <f t="shared" si="53"/>
        <v>10.984574474410861</v>
      </c>
      <c r="J81">
        <f t="shared" si="54"/>
        <v>4.1180977762947641</v>
      </c>
      <c r="K81">
        <f t="shared" si="55"/>
        <v>29.170444052554792</v>
      </c>
      <c r="L81" s="29">
        <f t="shared" si="56"/>
        <v>43.192027293432965</v>
      </c>
      <c r="M81" s="29">
        <f t="shared" si="57"/>
        <v>26.08258500073245</v>
      </c>
      <c r="N81" s="28">
        <f t="shared" si="58"/>
        <v>-26.395892036931851</v>
      </c>
      <c r="O81">
        <f t="shared" si="59"/>
        <v>4.4439351245867744</v>
      </c>
      <c r="P81">
        <f t="shared" si="60"/>
        <v>-12.051333658841182</v>
      </c>
      <c r="R81" s="31">
        <v>7.521212121212125</v>
      </c>
      <c r="S81" s="38">
        <v>9.7272727272727337</v>
      </c>
      <c r="T81">
        <v>-2.2853389598742266</v>
      </c>
      <c r="U81">
        <v>8.7431957284507672E-2</v>
      </c>
      <c r="V81">
        <f t="shared" si="61"/>
        <v>1.0314516740691808</v>
      </c>
      <c r="W81">
        <f t="shared" si="62"/>
        <v>11.292274643764301</v>
      </c>
      <c r="X81">
        <f t="shared" si="63"/>
        <v>10.854727123255429</v>
      </c>
      <c r="Y81">
        <f t="shared" si="64"/>
        <v>11.731206560472799</v>
      </c>
      <c r="Z81">
        <f t="shared" si="65"/>
        <v>13.487862983398431</v>
      </c>
      <c r="AA81">
        <f t="shared" si="66"/>
        <v>13.118376448594834</v>
      </c>
      <c r="AB81">
        <f t="shared" si="67"/>
        <v>13.85918416151913</v>
      </c>
      <c r="AD81">
        <f t="shared" si="68"/>
        <v>33.00093579670186</v>
      </c>
      <c r="AE81">
        <f t="shared" si="69"/>
        <v>89.002495457871618</v>
      </c>
      <c r="AF81">
        <f t="shared" si="70"/>
        <v>100.78553814619711</v>
      </c>
    </row>
    <row r="82" spans="1:32" x14ac:dyDescent="0.2">
      <c r="A82">
        <v>3.7</v>
      </c>
      <c r="B82">
        <v>5.3186274509803786</v>
      </c>
      <c r="C82">
        <v>6.8989195059585423E-3</v>
      </c>
      <c r="D82">
        <v>8.5485303304548772E-4</v>
      </c>
      <c r="E82" s="28">
        <f t="shared" si="49"/>
        <v>-41.418922184452789</v>
      </c>
      <c r="F82">
        <f t="shared" si="50"/>
        <v>9.9012770916090869</v>
      </c>
      <c r="G82">
        <f t="shared" si="51"/>
        <v>27.403405577624227</v>
      </c>
      <c r="H82">
        <f t="shared" si="52"/>
        <v>15.49639835319514</v>
      </c>
      <c r="I82">
        <f t="shared" si="53"/>
        <v>10.755599294226489</v>
      </c>
      <c r="J82">
        <f t="shared" si="54"/>
        <v>3.9272851261411215</v>
      </c>
      <c r="K82">
        <f t="shared" si="55"/>
        <v>28.473563069384966</v>
      </c>
      <c r="L82" s="29">
        <f t="shared" si="56"/>
        <v>42.741689515693231</v>
      </c>
      <c r="M82" s="29">
        <f t="shared" si="57"/>
        <v>25.852912734085187</v>
      </c>
      <c r="N82" s="28">
        <f t="shared" si="58"/>
        <v>-27.821685434657017</v>
      </c>
      <c r="O82">
        <f t="shared" si="59"/>
        <v>4.3402410592976715</v>
      </c>
      <c r="P82">
        <f t="shared" si="60"/>
        <v>-13.304778404094076</v>
      </c>
      <c r="R82" s="31">
        <v>7.6242424242424276</v>
      </c>
      <c r="S82" s="38">
        <v>9.8181818181818254</v>
      </c>
      <c r="T82">
        <v>-1.9996606772357644</v>
      </c>
      <c r="U82">
        <v>8.7431957284507672E-2</v>
      </c>
      <c r="V82">
        <f t="shared" si="61"/>
        <v>1.0317470123719967</v>
      </c>
      <c r="W82">
        <f t="shared" si="62"/>
        <v>10.013352278335162</v>
      </c>
      <c r="X82">
        <f t="shared" si="63"/>
        <v>9.5798387593209213</v>
      </c>
      <c r="Y82">
        <f t="shared" si="64"/>
        <v>10.448231051278356</v>
      </c>
      <c r="Z82">
        <f t="shared" si="65"/>
        <v>12.287385716535459</v>
      </c>
      <c r="AA82">
        <f t="shared" si="66"/>
        <v>11.923893760469005</v>
      </c>
      <c r="AB82">
        <f t="shared" si="67"/>
        <v>12.652712315919016</v>
      </c>
      <c r="AD82">
        <f t="shared" si="68"/>
        <v>32.258886601659917</v>
      </c>
      <c r="AE82">
        <f t="shared" si="69"/>
        <v>87.023697604426445</v>
      </c>
      <c r="AF82">
        <f t="shared" si="70"/>
        <v>98.462601535631038</v>
      </c>
    </row>
    <row r="83" spans="1:32" x14ac:dyDescent="0.2">
      <c r="A83">
        <v>3.75</v>
      </c>
      <c r="B83">
        <v>5.3995098039215552</v>
      </c>
      <c r="C83">
        <v>6.2397728583685171E-3</v>
      </c>
      <c r="D83">
        <v>8.4903298521180265E-4</v>
      </c>
      <c r="E83" s="28">
        <f t="shared" si="49"/>
        <v>-45.983514238340462</v>
      </c>
      <c r="F83">
        <f t="shared" si="50"/>
        <v>8.9857956366229406</v>
      </c>
      <c r="G83">
        <f t="shared" si="51"/>
        <v>24.962121697661171</v>
      </c>
      <c r="H83">
        <f t="shared" si="52"/>
        <v>13.299242861228391</v>
      </c>
      <c r="I83">
        <f t="shared" si="53"/>
        <v>9.813961226240739</v>
      </c>
      <c r="J83">
        <f t="shared" si="54"/>
        <v>3.1425867361529964</v>
      </c>
      <c r="K83">
        <f t="shared" si="55"/>
        <v>25.607708079863119</v>
      </c>
      <c r="L83" s="29">
        <f t="shared" si="56"/>
        <v>40.772649806173057</v>
      </c>
      <c r="M83" s="29">
        <f t="shared" si="57"/>
        <v>24.8487024822299</v>
      </c>
      <c r="N83" s="28">
        <f t="shared" si="58"/>
        <v>-28.185438424262333</v>
      </c>
      <c r="O83">
        <f t="shared" si="59"/>
        <v>4.3137862964172848</v>
      </c>
      <c r="P83">
        <f t="shared" si="60"/>
        <v>-13.624561252098751</v>
      </c>
      <c r="R83" s="31">
        <v>7.7272727272727311</v>
      </c>
      <c r="S83" s="38">
        <v>9.9090909090909172</v>
      </c>
      <c r="T83">
        <v>-1.7117745812891845</v>
      </c>
      <c r="U83">
        <v>8.7431957284507672E-2</v>
      </c>
      <c r="V83">
        <f t="shared" si="61"/>
        <v>1.032044633143852</v>
      </c>
      <c r="W83">
        <f t="shared" si="62"/>
        <v>8.7364931884830526</v>
      </c>
      <c r="X83">
        <f t="shared" si="63"/>
        <v>8.3069885376578441</v>
      </c>
      <c r="Y83">
        <f t="shared" si="64"/>
        <v>9.1673441587516891</v>
      </c>
      <c r="Z83">
        <f t="shared" si="65"/>
        <v>11.097445321852243</v>
      </c>
      <c r="AA83">
        <f t="shared" si="66"/>
        <v>10.739994272548255</v>
      </c>
      <c r="AB83">
        <f t="shared" si="67"/>
        <v>11.456731014473336</v>
      </c>
      <c r="AD83">
        <f t="shared" si="68"/>
        <v>29.207281751706098</v>
      </c>
      <c r="AE83">
        <f t="shared" si="69"/>
        <v>78.886084671216253</v>
      </c>
      <c r="AF83">
        <f t="shared" si="70"/>
        <v>88.9097515705582</v>
      </c>
    </row>
    <row r="84" spans="1:32" x14ac:dyDescent="0.2">
      <c r="A84">
        <v>3.8</v>
      </c>
      <c r="B84">
        <v>5.4803921568627318</v>
      </c>
      <c r="C84">
        <v>4.1926303726750654E-3</v>
      </c>
      <c r="D84">
        <v>8.5271585260788955E-4</v>
      </c>
      <c r="E84" s="28">
        <f t="shared" si="49"/>
        <v>-64.056944690238623</v>
      </c>
      <c r="F84">
        <f t="shared" si="50"/>
        <v>6.1425421842709245</v>
      </c>
      <c r="G84">
        <f t="shared" si="51"/>
        <v>17.380112491389131</v>
      </c>
      <c r="H84">
        <f t="shared" si="52"/>
        <v>6.4754345755835514</v>
      </c>
      <c r="I84">
        <f t="shared" si="53"/>
        <v>6.8894719609643795</v>
      </c>
      <c r="J84">
        <f t="shared" si="54"/>
        <v>0.70551234842269672</v>
      </c>
      <c r="K84">
        <f t="shared" si="55"/>
        <v>16.707088576848108</v>
      </c>
      <c r="L84" s="29">
        <f t="shared" si="56"/>
        <v>32.976268042609135</v>
      </c>
      <c r="M84" s="29">
        <f t="shared" si="57"/>
        <v>20.872547782812301</v>
      </c>
      <c r="N84" s="28">
        <f t="shared" si="58"/>
        <v>-27.955259212006908</v>
      </c>
      <c r="O84">
        <f t="shared" si="59"/>
        <v>4.3305266027631344</v>
      </c>
      <c r="P84">
        <f t="shared" si="60"/>
        <v>-13.422205900665409</v>
      </c>
      <c r="R84" s="31">
        <v>7.8303030303030337</v>
      </c>
      <c r="S84" s="31">
        <v>10</v>
      </c>
      <c r="T84">
        <v>-1.6306893378833238</v>
      </c>
      <c r="U84">
        <v>8.7431957284507672E-2</v>
      </c>
      <c r="V84">
        <f t="shared" si="61"/>
        <v>1.0321284602305656</v>
      </c>
      <c r="W84">
        <f t="shared" si="62"/>
        <v>8.3789982219324202</v>
      </c>
      <c r="X84">
        <f t="shared" si="63"/>
        <v>7.950612639173869</v>
      </c>
      <c r="Y84">
        <f t="shared" si="64"/>
        <v>8.8087248544199497</v>
      </c>
      <c r="Z84">
        <f t="shared" si="65"/>
        <v>10.765880004116061</v>
      </c>
      <c r="AA84">
        <f t="shared" si="66"/>
        <v>10.41013042078116</v>
      </c>
      <c r="AB84">
        <f t="shared" si="67"/>
        <v>11.123464230768066</v>
      </c>
      <c r="AD84">
        <f t="shared" si="68"/>
        <v>19.729770243866046</v>
      </c>
      <c r="AE84">
        <f t="shared" si="69"/>
        <v>53.612720650309448</v>
      </c>
      <c r="AF84">
        <f t="shared" si="70"/>
        <v>59.241019893841532</v>
      </c>
    </row>
    <row r="85" spans="1:32" x14ac:dyDescent="0.2">
      <c r="A85">
        <v>3.85</v>
      </c>
      <c r="B85">
        <v>5.5612745098039076</v>
      </c>
      <c r="C85">
        <v>3.1660925043691642E-3</v>
      </c>
      <c r="D85">
        <v>8.5188700706599748E-4</v>
      </c>
      <c r="E85" s="28">
        <f t="shared" si="49"/>
        <v>-76.821950680482416</v>
      </c>
      <c r="F85">
        <f t="shared" si="50"/>
        <v>4.7167951449571728</v>
      </c>
      <c r="G85">
        <f t="shared" si="51"/>
        <v>13.57812038655246</v>
      </c>
      <c r="H85">
        <f t="shared" si="52"/>
        <v>3.0536416812305474</v>
      </c>
      <c r="I85">
        <f t="shared" si="53"/>
        <v>5.4229892919559486</v>
      </c>
      <c r="J85">
        <f t="shared" si="54"/>
        <v>-0.51655654241766191</v>
      </c>
      <c r="K85">
        <f t="shared" si="55"/>
        <v>12.243880453778974</v>
      </c>
      <c r="L85" s="29">
        <f t="shared" si="56"/>
        <v>27.469794870347112</v>
      </c>
      <c r="M85" s="29">
        <f t="shared" si="57"/>
        <v>18.064246464958671</v>
      </c>
      <c r="N85" s="28">
        <f t="shared" si="58"/>
        <v>-28.007062058375158</v>
      </c>
      <c r="O85">
        <f t="shared" si="59"/>
        <v>4.3267591230272613</v>
      </c>
      <c r="P85">
        <f t="shared" si="60"/>
        <v>-13.46774686450563</v>
      </c>
      <c r="R85" s="31">
        <v>7.9333333333333362</v>
      </c>
      <c r="S85" s="38">
        <v>10.142857142857142</v>
      </c>
      <c r="T85">
        <v>-1.6531230997331883</v>
      </c>
      <c r="U85">
        <v>6.3122761994787155E-2</v>
      </c>
      <c r="V85">
        <f t="shared" si="61"/>
        <v>1.0321052678860538</v>
      </c>
      <c r="W85">
        <f t="shared" si="62"/>
        <v>8.4778122786598828</v>
      </c>
      <c r="X85">
        <f t="shared" si="63"/>
        <v>8.1559377557117045</v>
      </c>
      <c r="Y85">
        <f t="shared" si="64"/>
        <v>8.800441415634964</v>
      </c>
      <c r="Z85">
        <f t="shared" si="65"/>
        <v>10.857455909760574</v>
      </c>
      <c r="AA85">
        <f t="shared" si="66"/>
        <v>10.600093374460211</v>
      </c>
      <c r="AB85">
        <f t="shared" si="67"/>
        <v>11.11577472100058</v>
      </c>
      <c r="AD85">
        <f t="shared" si="68"/>
        <v>14.977280112820207</v>
      </c>
      <c r="AE85">
        <f t="shared" si="69"/>
        <v>40.939413634187211</v>
      </c>
      <c r="AF85">
        <f t="shared" si="70"/>
        <v>44.36365948361108</v>
      </c>
    </row>
    <row r="86" spans="1:32" x14ac:dyDescent="0.2">
      <c r="A86">
        <v>3.9</v>
      </c>
      <c r="B86">
        <v>5.6421568627450833</v>
      </c>
      <c r="C86">
        <v>7.3041013890747459E-3</v>
      </c>
      <c r="D86">
        <v>8.2850522059872266E-4</v>
      </c>
      <c r="E86" s="28">
        <f t="shared" si="49"/>
        <v>-38.824775888879131</v>
      </c>
      <c r="F86">
        <f t="shared" si="50"/>
        <v>10.46402970704826</v>
      </c>
      <c r="G86">
        <f t="shared" si="51"/>
        <v>28.904079218795353</v>
      </c>
      <c r="H86">
        <f t="shared" si="52"/>
        <v>16.847004630249153</v>
      </c>
      <c r="I86">
        <f t="shared" si="53"/>
        <v>11.334430555821067</v>
      </c>
      <c r="J86">
        <f t="shared" si="54"/>
        <v>4.4096445108032691</v>
      </c>
      <c r="K86">
        <f t="shared" si="55"/>
        <v>30.235223430759763</v>
      </c>
      <c r="L86" s="29">
        <f t="shared" si="56"/>
        <v>43.860733015744614</v>
      </c>
      <c r="M86" s="29">
        <f t="shared" si="57"/>
        <v>26.42362491911139</v>
      </c>
      <c r="N86" s="28">
        <f t="shared" si="58"/>
        <v>-29.468423712579835</v>
      </c>
      <c r="O86">
        <f t="shared" si="59"/>
        <v>4.2204782754487393</v>
      </c>
      <c r="P86">
        <f t="shared" si="60"/>
        <v>-14.752460406663587</v>
      </c>
      <c r="R86" s="31">
        <v>8.0363636363636388</v>
      </c>
      <c r="S86" s="38">
        <v>10.285714285714285</v>
      </c>
      <c r="T86">
        <v>-1.6147866344558066</v>
      </c>
      <c r="U86">
        <v>6.3122761994787155E-2</v>
      </c>
      <c r="V86">
        <f t="shared" si="61"/>
        <v>1.0321449006732799</v>
      </c>
      <c r="W86">
        <f t="shared" si="62"/>
        <v>8.3089948698689113</v>
      </c>
      <c r="X86">
        <f t="shared" si="63"/>
        <v>7.98751653859415</v>
      </c>
      <c r="Y86">
        <f t="shared" si="64"/>
        <v>8.631226419077052</v>
      </c>
      <c r="Z86">
        <f t="shared" si="65"/>
        <v>10.701037412851067</v>
      </c>
      <c r="AA86">
        <f t="shared" si="66"/>
        <v>10.444255654408327</v>
      </c>
      <c r="AB86">
        <f t="shared" si="67"/>
        <v>10.958775447233453</v>
      </c>
      <c r="AD86">
        <f t="shared" si="68"/>
        <v>34.134728653123823</v>
      </c>
      <c r="AE86">
        <f t="shared" si="69"/>
        <v>92.02594307499686</v>
      </c>
      <c r="AF86">
        <f t="shared" si="70"/>
        <v>104.33480274021369</v>
      </c>
    </row>
    <row r="87" spans="1:32" x14ac:dyDescent="0.2">
      <c r="A87">
        <v>3.95</v>
      </c>
      <c r="B87">
        <v>5.72303921568626</v>
      </c>
      <c r="C87">
        <v>3.3771657049068027E-3</v>
      </c>
      <c r="D87">
        <v>8.0500519484470485E-4</v>
      </c>
      <c r="E87" s="28">
        <f t="shared" si="49"/>
        <v>-73.888376599444612</v>
      </c>
      <c r="F87">
        <f t="shared" si="50"/>
        <v>5.0099523679261155</v>
      </c>
      <c r="G87">
        <f t="shared" si="51"/>
        <v>14.359872981136306</v>
      </c>
      <c r="H87">
        <f t="shared" si="52"/>
        <v>3.75721901635601</v>
      </c>
      <c r="I87">
        <f t="shared" si="53"/>
        <v>5.7245224355811475</v>
      </c>
      <c r="J87">
        <f t="shared" si="54"/>
        <v>-0.26527892272999665</v>
      </c>
      <c r="K87">
        <f t="shared" si="55"/>
        <v>13.161590021333925</v>
      </c>
      <c r="L87" s="29">
        <f t="shared" si="56"/>
        <v>28.735258199422244</v>
      </c>
      <c r="M87" s="29">
        <f t="shared" si="57"/>
        <v>18.709632762786985</v>
      </c>
      <c r="N87" s="28">
        <f t="shared" si="58"/>
        <v>-30.937175322205945</v>
      </c>
      <c r="O87">
        <f t="shared" si="59"/>
        <v>4.11365997656684</v>
      </c>
      <c r="P87">
        <f t="shared" si="60"/>
        <v>-16.043670612928299</v>
      </c>
      <c r="R87" s="31">
        <v>8.1393939393939423</v>
      </c>
      <c r="S87" s="32">
        <v>10.428571428571427</v>
      </c>
      <c r="T87">
        <v>-1.7136788081793903</v>
      </c>
      <c r="U87">
        <v>6.3122761994787155E-2</v>
      </c>
      <c r="V87">
        <f t="shared" si="61"/>
        <v>1.0320426645268024</v>
      </c>
      <c r="W87">
        <f t="shared" si="62"/>
        <v>8.7448999540218892</v>
      </c>
      <c r="X87">
        <f t="shared" si="63"/>
        <v>8.4223981140983142</v>
      </c>
      <c r="Y87">
        <f t="shared" si="64"/>
        <v>9.0681586202657627</v>
      </c>
      <c r="Z87">
        <f t="shared" si="65"/>
        <v>11.105250851477967</v>
      </c>
      <c r="AA87">
        <f t="shared" si="66"/>
        <v>10.846970929720403</v>
      </c>
      <c r="AB87">
        <f t="shared" si="67"/>
        <v>11.364487049175176</v>
      </c>
      <c r="AD87">
        <f t="shared" si="68"/>
        <v>15.954470856050014</v>
      </c>
      <c r="AE87">
        <f t="shared" si="69"/>
        <v>43.545255616133367</v>
      </c>
      <c r="AF87">
        <f t="shared" si="70"/>
        <v>47.422691375460907</v>
      </c>
    </row>
    <row r="88" spans="1:32" x14ac:dyDescent="0.2">
      <c r="A88">
        <v>4</v>
      </c>
      <c r="B88">
        <v>5.8039215686274366</v>
      </c>
      <c r="C88">
        <v>3.8294956835432836E-3</v>
      </c>
      <c r="D88">
        <v>8.1829544712642695E-4</v>
      </c>
      <c r="E88" s="28">
        <f t="shared" si="49"/>
        <v>-68.174907947831201</v>
      </c>
      <c r="F88">
        <f t="shared" si="50"/>
        <v>5.6381884493656731</v>
      </c>
      <c r="G88">
        <f t="shared" si="51"/>
        <v>16.035169198308459</v>
      </c>
      <c r="H88">
        <f t="shared" si="52"/>
        <v>5.2649856118109462</v>
      </c>
      <c r="I88">
        <f t="shared" si="53"/>
        <v>6.3707081193475483</v>
      </c>
      <c r="J88">
        <f t="shared" si="54"/>
        <v>0.27320914707533783</v>
      </c>
      <c r="K88">
        <f t="shared" si="55"/>
        <v>15.128242102362103</v>
      </c>
      <c r="L88" s="29">
        <f t="shared" si="56"/>
        <v>31.19989173541234</v>
      </c>
      <c r="M88" s="29">
        <f t="shared" si="57"/>
        <v>19.966595866141937</v>
      </c>
      <c r="N88" s="28">
        <f t="shared" si="58"/>
        <v>-30.106534554598316</v>
      </c>
      <c r="O88">
        <f t="shared" si="59"/>
        <v>4.1740702142110315</v>
      </c>
      <c r="P88">
        <f t="shared" si="60"/>
        <v>-15.313436971075438</v>
      </c>
      <c r="R88" s="31">
        <v>8.2424242424242458</v>
      </c>
      <c r="S88" s="38">
        <v>10.571428571428569</v>
      </c>
      <c r="T88">
        <v>-1.6106112563436157</v>
      </c>
      <c r="U88">
        <v>6.3122761994787155E-2</v>
      </c>
      <c r="V88">
        <f t="shared" si="61"/>
        <v>1.0321492172390123</v>
      </c>
      <c r="W88">
        <f t="shared" si="62"/>
        <v>8.2906209014650472</v>
      </c>
      <c r="X88">
        <f t="shared" si="63"/>
        <v>7.9691856766964975</v>
      </c>
      <c r="Y88">
        <f t="shared" si="64"/>
        <v>8.6128091923231409</v>
      </c>
      <c r="Z88">
        <f t="shared" si="65"/>
        <v>10.684022547682545</v>
      </c>
      <c r="AA88">
        <f t="shared" si="66"/>
        <v>10.42730404397552</v>
      </c>
      <c r="AB88">
        <f t="shared" si="67"/>
        <v>10.941697327329218</v>
      </c>
      <c r="AD88">
        <f t="shared" si="68"/>
        <v>18.048591127515202</v>
      </c>
      <c r="AE88">
        <f t="shared" si="69"/>
        <v>49.129576340040529</v>
      </c>
      <c r="AF88">
        <f t="shared" si="70"/>
        <v>53.978198312221494</v>
      </c>
    </row>
    <row r="89" spans="1:32" x14ac:dyDescent="0.2">
      <c r="A89">
        <v>4.05</v>
      </c>
      <c r="B89">
        <v>5.8848039215686123</v>
      </c>
      <c r="C89">
        <v>2.6258183262074389E-3</v>
      </c>
      <c r="D89">
        <v>8.339564021429928E-4</v>
      </c>
      <c r="E89" s="28">
        <f t="shared" si="49"/>
        <v>-85.326750149134597</v>
      </c>
      <c r="F89">
        <f t="shared" si="50"/>
        <v>3.9664143419547764</v>
      </c>
      <c r="G89">
        <f t="shared" si="51"/>
        <v>11.577104911879402</v>
      </c>
      <c r="H89">
        <f t="shared" si="52"/>
        <v>1.252727754024797</v>
      </c>
      <c r="I89">
        <f t="shared" si="53"/>
        <v>4.6511690374391987</v>
      </c>
      <c r="J89">
        <f t="shared" si="54"/>
        <v>-1.1597400878482871</v>
      </c>
      <c r="K89">
        <f t="shared" si="55"/>
        <v>9.8948622878584302</v>
      </c>
      <c r="L89" s="29">
        <f t="shared" si="56"/>
        <v>23.801057844654018</v>
      </c>
      <c r="M89" s="29">
        <f t="shared" si="57"/>
        <v>16.193190581855191</v>
      </c>
      <c r="N89" s="28">
        <f t="shared" si="58"/>
        <v>-29.127724866062952</v>
      </c>
      <c r="O89">
        <f t="shared" si="59"/>
        <v>4.2452563733772397</v>
      </c>
      <c r="P89">
        <f t="shared" si="60"/>
        <v>-14.452944937198195</v>
      </c>
      <c r="R89" s="31">
        <v>8.3454545454545475</v>
      </c>
      <c r="S89" s="38">
        <v>10.714285714285712</v>
      </c>
      <c r="T89">
        <v>-3.5833203866766827</v>
      </c>
      <c r="U89">
        <v>6.3122761994787155E-2</v>
      </c>
      <c r="V89">
        <f t="shared" si="61"/>
        <v>1.0301098022680133</v>
      </c>
      <c r="W89">
        <f t="shared" si="62"/>
        <v>17.256436871144899</v>
      </c>
      <c r="X89">
        <f t="shared" si="63"/>
        <v>16.913623968932768</v>
      </c>
      <c r="Y89">
        <f t="shared" si="64"/>
        <v>17.600079386661207</v>
      </c>
      <c r="Z89">
        <f t="shared" si="65"/>
        <v>19.188907785292333</v>
      </c>
      <c r="AA89">
        <f t="shared" si="66"/>
        <v>18.902303797844759</v>
      </c>
      <c r="AB89">
        <f t="shared" si="67"/>
        <v>19.476468048679553</v>
      </c>
      <c r="AD89">
        <f t="shared" si="68"/>
        <v>12.476010769478885</v>
      </c>
      <c r="AE89">
        <f t="shared" si="69"/>
        <v>34.269362051943688</v>
      </c>
      <c r="AF89">
        <f t="shared" si="70"/>
        <v>36.533598930542595</v>
      </c>
    </row>
    <row r="90" spans="1:32" x14ac:dyDescent="0.2">
      <c r="A90">
        <v>4.0999999999999996</v>
      </c>
      <c r="B90">
        <v>5.9656862745097881</v>
      </c>
      <c r="C90">
        <v>2.4369704192528587E-3</v>
      </c>
      <c r="D90">
        <v>8.4734899936478314E-4</v>
      </c>
      <c r="E90" s="28">
        <f t="shared" si="49"/>
        <v>-88.719338985065164</v>
      </c>
      <c r="F90">
        <f t="shared" si="50"/>
        <v>3.7041255822956374</v>
      </c>
      <c r="G90">
        <f t="shared" si="51"/>
        <v>10.877668219455032</v>
      </c>
      <c r="H90">
        <f t="shared" si="52"/>
        <v>0.62323473084286252</v>
      </c>
      <c r="I90">
        <f t="shared" si="53"/>
        <v>4.3813863132183695</v>
      </c>
      <c r="J90">
        <f t="shared" si="54"/>
        <v>-1.3845590246989778</v>
      </c>
      <c r="K90">
        <f t="shared" si="55"/>
        <v>9.0737844315341682</v>
      </c>
      <c r="L90" s="29">
        <f t="shared" si="56"/>
        <v>22.337588150723182</v>
      </c>
      <c r="M90" s="29">
        <f t="shared" si="57"/>
        <v>15.446821037950466</v>
      </c>
      <c r="N90" s="28">
        <f t="shared" si="58"/>
        <v>-28.290687539701057</v>
      </c>
      <c r="O90">
        <f t="shared" si="59"/>
        <v>4.306131815294469</v>
      </c>
      <c r="P90">
        <f t="shared" si="60"/>
        <v>-13.717087946989935</v>
      </c>
      <c r="R90" s="31">
        <v>8.4484848484848509</v>
      </c>
      <c r="S90" s="38">
        <v>10.857142857142854</v>
      </c>
      <c r="T90">
        <v>-1.8407373665154667</v>
      </c>
      <c r="U90">
        <v>6.3122761994787155E-2</v>
      </c>
      <c r="V90">
        <f t="shared" si="61"/>
        <v>1.0319113095682433</v>
      </c>
      <c r="W90">
        <f t="shared" si="62"/>
        <v>9.3070086539256636</v>
      </c>
      <c r="X90">
        <f t="shared" si="63"/>
        <v>8.9831845774478438</v>
      </c>
      <c r="Y90">
        <f t="shared" si="64"/>
        <v>9.6315942268035997</v>
      </c>
      <c r="Z90">
        <f t="shared" si="65"/>
        <v>11.628037094007396</v>
      </c>
      <c r="AA90">
        <f t="shared" si="66"/>
        <v>11.367832303336892</v>
      </c>
      <c r="AB90">
        <f t="shared" si="67"/>
        <v>11.889198160617546</v>
      </c>
      <c r="AD90">
        <f t="shared" si="68"/>
        <v>11.60171490394842</v>
      </c>
      <c r="AE90">
        <f t="shared" si="69"/>
        <v>31.937906410529116</v>
      </c>
      <c r="AF90">
        <f t="shared" si="70"/>
        <v>33.796672742795053</v>
      </c>
    </row>
    <row r="91" spans="1:32" x14ac:dyDescent="0.2">
      <c r="A91">
        <v>4.1500000000000004</v>
      </c>
      <c r="B91">
        <v>6.034926470588224</v>
      </c>
      <c r="C91">
        <v>2.9081424761180186E-3</v>
      </c>
      <c r="D91">
        <v>8.4069368128926274E-4</v>
      </c>
      <c r="E91" s="28">
        <f t="shared" si="49"/>
        <v>-80.684842775009798</v>
      </c>
      <c r="F91">
        <f t="shared" si="50"/>
        <v>4.3585312168305812</v>
      </c>
      <c r="G91">
        <f t="shared" si="51"/>
        <v>12.622749911548215</v>
      </c>
      <c r="H91">
        <f t="shared" si="52"/>
        <v>2.1938082537267287</v>
      </c>
      <c r="I91">
        <f t="shared" si="53"/>
        <v>5.05448925159717</v>
      </c>
      <c r="J91">
        <f t="shared" si="54"/>
        <v>-0.82363990938331133</v>
      </c>
      <c r="K91">
        <f t="shared" si="55"/>
        <v>11.122358591817472</v>
      </c>
      <c r="L91" s="29">
        <f t="shared" si="56"/>
        <v>25.80344926094314</v>
      </c>
      <c r="M91" s="29">
        <f t="shared" si="57"/>
        <v>17.214410204162643</v>
      </c>
      <c r="N91" s="28">
        <f t="shared" si="58"/>
        <v>-28.706644919421084</v>
      </c>
      <c r="O91">
        <f t="shared" si="59"/>
        <v>4.2758803694966483</v>
      </c>
      <c r="P91">
        <f t="shared" si="60"/>
        <v>-14.082764764326223</v>
      </c>
      <c r="R91" s="31">
        <v>8.5515151515151544</v>
      </c>
      <c r="S91" s="31">
        <v>11</v>
      </c>
      <c r="T91">
        <v>-1.4188993351778576</v>
      </c>
      <c r="U91">
        <v>6.3122761994787155E-2</v>
      </c>
      <c r="V91">
        <f t="shared" si="61"/>
        <v>1.0323474117706504</v>
      </c>
      <c r="W91">
        <f t="shared" si="62"/>
        <v>7.449640933405135</v>
      </c>
      <c r="X91">
        <f t="shared" si="63"/>
        <v>7.1301756085509282</v>
      </c>
      <c r="Y91">
        <f t="shared" si="64"/>
        <v>7.7698523961777255</v>
      </c>
      <c r="Z91">
        <f t="shared" si="65"/>
        <v>9.9072937869401194</v>
      </c>
      <c r="AA91">
        <f t="shared" si="66"/>
        <v>9.6534796158662068</v>
      </c>
      <c r="AB91">
        <f t="shared" si="67"/>
        <v>10.162064233953675</v>
      </c>
      <c r="AD91">
        <f t="shared" si="68"/>
        <v>13.783067019064903</v>
      </c>
      <c r="AE91">
        <f t="shared" si="69"/>
        <v>37.754845384173066</v>
      </c>
      <c r="AF91">
        <f t="shared" si="70"/>
        <v>40.625253277072737</v>
      </c>
    </row>
    <row r="92" spans="1:32" x14ac:dyDescent="0.2">
      <c r="A92">
        <v>4.2</v>
      </c>
      <c r="B92">
        <v>6.0955882352941062</v>
      </c>
      <c r="C92">
        <v>3.6243553845670602E-3</v>
      </c>
      <c r="D92">
        <v>8.3757483827704142E-4</v>
      </c>
      <c r="E92" s="28">
        <f t="shared" si="49"/>
        <v>-70.677483932405764</v>
      </c>
      <c r="F92">
        <f t="shared" si="50"/>
        <v>5.3532713674542505</v>
      </c>
      <c r="G92">
        <f t="shared" si="51"/>
        <v>15.275390313211334</v>
      </c>
      <c r="H92">
        <f t="shared" si="52"/>
        <v>4.5811846152235338</v>
      </c>
      <c r="I92">
        <f t="shared" si="53"/>
        <v>6.0776505493815147</v>
      </c>
      <c r="J92">
        <f t="shared" si="54"/>
        <v>2.8994505436976046E-2</v>
      </c>
      <c r="K92">
        <f t="shared" si="55"/>
        <v>14.236327758987215</v>
      </c>
      <c r="L92" s="29">
        <f t="shared" si="56"/>
        <v>30.120349153831164</v>
      </c>
      <c r="M92" s="29">
        <f t="shared" si="57"/>
        <v>19.416029149535536</v>
      </c>
      <c r="N92" s="28">
        <f t="shared" si="58"/>
        <v>-28.901572607684916</v>
      </c>
      <c r="O92">
        <f t="shared" si="59"/>
        <v>4.2617038103501876</v>
      </c>
      <c r="P92">
        <f t="shared" si="60"/>
        <v>-14.254129764997725</v>
      </c>
      <c r="R92" s="31">
        <v>8.6545454545454561</v>
      </c>
      <c r="S92" s="38">
        <v>11.055555555555555</v>
      </c>
      <c r="T92">
        <v>-1.535254485801731</v>
      </c>
      <c r="U92">
        <v>6.3122761994787155E-2</v>
      </c>
      <c r="V92">
        <f t="shared" si="61"/>
        <v>1.032227122148381</v>
      </c>
      <c r="W92">
        <f t="shared" si="62"/>
        <v>7.9594345545250462</v>
      </c>
      <c r="X92">
        <f t="shared" si="63"/>
        <v>7.6387758186558017</v>
      </c>
      <c r="Y92">
        <f t="shared" si="64"/>
        <v>8.2808436230039888</v>
      </c>
      <c r="Z92">
        <f t="shared" si="65"/>
        <v>10.377659303977703</v>
      </c>
      <c r="AA92">
        <f t="shared" si="66"/>
        <v>10.122082414868665</v>
      </c>
      <c r="AB92">
        <f t="shared" si="67"/>
        <v>10.634192469026388</v>
      </c>
      <c r="AD92">
        <f t="shared" si="68"/>
        <v>17.098867521143799</v>
      </c>
      <c r="AE92">
        <f t="shared" si="69"/>
        <v>46.596980056383451</v>
      </c>
      <c r="AF92">
        <f t="shared" si="70"/>
        <v>51.00515050097188</v>
      </c>
    </row>
    <row r="93" spans="1:32" x14ac:dyDescent="0.2">
      <c r="A93">
        <v>4.25</v>
      </c>
      <c r="B93">
        <v>6.1562499999999885</v>
      </c>
      <c r="C93">
        <v>4.1446486206120469E-3</v>
      </c>
      <c r="D93">
        <v>8.7729451319966227E-4</v>
      </c>
      <c r="E93" s="28">
        <f t="shared" si="49"/>
        <v>-64.580140042395996</v>
      </c>
      <c r="F93">
        <f t="shared" si="50"/>
        <v>6.0759008619611778</v>
      </c>
      <c r="G93">
        <f t="shared" si="51"/>
        <v>17.202402298563136</v>
      </c>
      <c r="H93">
        <f t="shared" si="52"/>
        <v>6.3154954020401579</v>
      </c>
      <c r="I93">
        <f t="shared" si="53"/>
        <v>6.820926600874353</v>
      </c>
      <c r="J93">
        <f t="shared" si="54"/>
        <v>0.64839121501434183</v>
      </c>
      <c r="K93">
        <f t="shared" si="55"/>
        <v>16.49847226353064</v>
      </c>
      <c r="L93" s="29">
        <f t="shared" si="56"/>
        <v>32.750575929913808</v>
      </c>
      <c r="M93" s="29">
        <f t="shared" si="57"/>
        <v>20.757444805337681</v>
      </c>
      <c r="N93" s="28">
        <f t="shared" si="58"/>
        <v>-26.419092925021111</v>
      </c>
      <c r="O93">
        <f t="shared" si="59"/>
        <v>4.4422477872711914</v>
      </c>
      <c r="P93">
        <f t="shared" si="60"/>
        <v>-12.0717300439746</v>
      </c>
      <c r="R93" s="31">
        <v>8.7575757575757596</v>
      </c>
      <c r="S93" s="38">
        <v>11.111111111111111</v>
      </c>
      <c r="T93">
        <v>-1.5600401976608596</v>
      </c>
      <c r="U93">
        <v>6.3122761994787155E-2</v>
      </c>
      <c r="V93">
        <f t="shared" si="61"/>
        <v>1.032201498324242</v>
      </c>
      <c r="W93">
        <f t="shared" si="62"/>
        <v>8.0682767533709807</v>
      </c>
      <c r="X93">
        <f t="shared" si="63"/>
        <v>7.7473629331358893</v>
      </c>
      <c r="Y93">
        <f t="shared" si="64"/>
        <v>8.3899418038221256</v>
      </c>
      <c r="Z93">
        <f t="shared" si="65"/>
        <v>10.478275299171377</v>
      </c>
      <c r="AA93">
        <f t="shared" si="66"/>
        <v>10.222322919840606</v>
      </c>
      <c r="AB93">
        <f t="shared" si="67"/>
        <v>10.735183954441792</v>
      </c>
      <c r="AD93">
        <f t="shared" si="68"/>
        <v>19.507632502833548</v>
      </c>
      <c r="AE93">
        <f t="shared" si="69"/>
        <v>53.020353340889457</v>
      </c>
      <c r="AF93">
        <f t="shared" si="70"/>
        <v>58.54563218278328</v>
      </c>
    </row>
    <row r="94" spans="1:32" x14ac:dyDescent="0.2">
      <c r="A94">
        <v>4.3</v>
      </c>
      <c r="B94">
        <v>6.2169117647058707</v>
      </c>
      <c r="C94">
        <v>4.151936585768028E-3</v>
      </c>
      <c r="D94">
        <v>8.8564945531556364E-4</v>
      </c>
      <c r="E94" s="28">
        <f t="shared" si="49"/>
        <v>-64.500282795005546</v>
      </c>
      <c r="F94">
        <f t="shared" si="50"/>
        <v>6.0860230357889282</v>
      </c>
      <c r="G94">
        <f t="shared" si="51"/>
        <v>17.229394762103805</v>
      </c>
      <c r="H94">
        <f t="shared" si="52"/>
        <v>6.3397886192267601</v>
      </c>
      <c r="I94">
        <f t="shared" si="53"/>
        <v>6.8313379796686116</v>
      </c>
      <c r="J94">
        <f t="shared" si="54"/>
        <v>0.65706736400955701</v>
      </c>
      <c r="K94">
        <f t="shared" si="55"/>
        <v>16.530159068556642</v>
      </c>
      <c r="L94" s="29">
        <f t="shared" si="56"/>
        <v>32.785024154278311</v>
      </c>
      <c r="M94" s="29">
        <f t="shared" si="57"/>
        <v>20.77501339976358</v>
      </c>
      <c r="N94" s="28">
        <f t="shared" si="58"/>
        <v>-25.896909042777278</v>
      </c>
      <c r="O94">
        <f t="shared" si="59"/>
        <v>4.4802247968889253</v>
      </c>
      <c r="P94">
        <f t="shared" si="60"/>
        <v>-11.612667290353647</v>
      </c>
      <c r="R94" s="31">
        <v>8.860606060606063</v>
      </c>
      <c r="S94" s="38">
        <v>11.166666666666666</v>
      </c>
      <c r="T94">
        <v>-1.395656710364622</v>
      </c>
      <c r="U94">
        <v>6.3122761994787155E-2</v>
      </c>
      <c r="V94">
        <f t="shared" si="61"/>
        <v>1.0323714403292861</v>
      </c>
      <c r="W94">
        <f t="shared" si="62"/>
        <v>7.3480352501672996</v>
      </c>
      <c r="X94">
        <f t="shared" si="63"/>
        <v>7.0288075152016063</v>
      </c>
      <c r="Y94">
        <f t="shared" si="64"/>
        <v>7.6680082888922811</v>
      </c>
      <c r="Z94">
        <f t="shared" si="65"/>
        <v>9.8137248662070231</v>
      </c>
      <c r="AA94">
        <f t="shared" si="66"/>
        <v>9.5602628084149224</v>
      </c>
      <c r="AB94">
        <f t="shared" si="67"/>
        <v>10.068143199938765</v>
      </c>
      <c r="AD94">
        <f t="shared" si="68"/>
        <v>19.541373082259391</v>
      </c>
      <c r="AE94">
        <f t="shared" si="69"/>
        <v>53.110328219358365</v>
      </c>
      <c r="AF94">
        <f t="shared" si="70"/>
        <v>58.651254866203303</v>
      </c>
    </row>
    <row r="95" spans="1:32" x14ac:dyDescent="0.2">
      <c r="A95">
        <v>4.3499999999999996</v>
      </c>
      <c r="B95">
        <v>6.277573529411753</v>
      </c>
      <c r="C95">
        <v>3.3783114440803469E-3</v>
      </c>
      <c r="D95">
        <v>8.9463238890956224E-4</v>
      </c>
      <c r="E95" s="28">
        <f t="shared" si="49"/>
        <v>-73.872958279555817</v>
      </c>
      <c r="F95">
        <f t="shared" si="50"/>
        <v>5.0115436723338149</v>
      </c>
      <c r="G95">
        <f t="shared" si="51"/>
        <v>14.36411645955684</v>
      </c>
      <c r="H95">
        <f t="shared" si="52"/>
        <v>3.7610381469344896</v>
      </c>
      <c r="I95">
        <f t="shared" si="53"/>
        <v>5.7261592058290667</v>
      </c>
      <c r="J95">
        <f t="shared" si="54"/>
        <v>-0.26391494752339678</v>
      </c>
      <c r="K95">
        <f t="shared" si="55"/>
        <v>13.166571496001508</v>
      </c>
      <c r="L95" s="29">
        <f t="shared" si="56"/>
        <v>28.741909239374273</v>
      </c>
      <c r="M95" s="29">
        <f t="shared" si="57"/>
        <v>18.713024793162518</v>
      </c>
      <c r="N95" s="28">
        <f t="shared" si="58"/>
        <v>-25.335475693152365</v>
      </c>
      <c r="O95">
        <f t="shared" si="59"/>
        <v>4.5210563132252828</v>
      </c>
      <c r="P95">
        <f t="shared" si="60"/>
        <v>-11.119099510463613</v>
      </c>
      <c r="R95" s="31">
        <v>8.9636363636363647</v>
      </c>
      <c r="S95" s="38">
        <v>11.222222222222221</v>
      </c>
      <c r="T95">
        <v>-1.7494161879342989</v>
      </c>
      <c r="U95">
        <v>6.3122761994787155E-2</v>
      </c>
      <c r="V95">
        <f t="shared" si="61"/>
        <v>1.0320057187114382</v>
      </c>
      <c r="W95">
        <f t="shared" si="62"/>
        <v>8.902769092039307</v>
      </c>
      <c r="X95">
        <f t="shared" si="63"/>
        <v>8.5798961729460075</v>
      </c>
      <c r="Y95">
        <f t="shared" si="64"/>
        <v>9.2264001471166921</v>
      </c>
      <c r="Z95">
        <f t="shared" si="65"/>
        <v>11.251901740934484</v>
      </c>
      <c r="AA95">
        <f t="shared" si="66"/>
        <v>10.993080417068937</v>
      </c>
      <c r="AB95">
        <f t="shared" si="67"/>
        <v>11.511679340739674</v>
      </c>
      <c r="AD95">
        <f t="shared" si="68"/>
        <v>15.959775204075683</v>
      </c>
      <c r="AE95">
        <f t="shared" si="69"/>
        <v>43.559400544201814</v>
      </c>
      <c r="AF95">
        <f t="shared" si="70"/>
        <v>47.439296291019524</v>
      </c>
    </row>
    <row r="96" spans="1:32" x14ac:dyDescent="0.2">
      <c r="A96">
        <v>4.4000000000000004</v>
      </c>
      <c r="B96">
        <v>6.3382352941176361</v>
      </c>
      <c r="C96">
        <v>3.0862047576062372E-3</v>
      </c>
      <c r="D96">
        <v>9.0390101722239216E-4</v>
      </c>
      <c r="E96" s="28">
        <f t="shared" si="49"/>
        <v>-77.983590537811637</v>
      </c>
      <c r="F96">
        <f t="shared" si="50"/>
        <v>4.6058399411197737</v>
      </c>
      <c r="G96">
        <f t="shared" si="51"/>
        <v>13.282239842986064</v>
      </c>
      <c r="H96">
        <f t="shared" si="52"/>
        <v>2.7873491920207911</v>
      </c>
      <c r="I96">
        <f t="shared" si="53"/>
        <v>5.3088639394374821</v>
      </c>
      <c r="J96">
        <f t="shared" si="54"/>
        <v>-0.61166100284971769</v>
      </c>
      <c r="K96">
        <f t="shared" si="55"/>
        <v>11.896542424374944</v>
      </c>
      <c r="L96" s="29">
        <f t="shared" si="56"/>
        <v>26.96869532404823</v>
      </c>
      <c r="M96" s="29">
        <f t="shared" si="57"/>
        <v>17.808685696346238</v>
      </c>
      <c r="N96" s="28">
        <f t="shared" si="58"/>
        <v>-24.756186423600493</v>
      </c>
      <c r="O96">
        <f t="shared" si="59"/>
        <v>4.5631864419199637</v>
      </c>
      <c r="P96">
        <f t="shared" si="60"/>
        <v>-10.609834218549882</v>
      </c>
      <c r="R96" s="31">
        <v>9.0666666666666682</v>
      </c>
      <c r="S96" s="38">
        <v>11.277777777777777</v>
      </c>
      <c r="T96">
        <v>-1.3041030030011989</v>
      </c>
      <c r="U96">
        <v>6.3122761994787155E-2</v>
      </c>
      <c r="V96">
        <f t="shared" si="61"/>
        <v>1.0324660898640685</v>
      </c>
      <c r="W96">
        <f t="shared" si="62"/>
        <v>6.94854375118814</v>
      </c>
      <c r="X96">
        <f t="shared" si="63"/>
        <v>6.6302493113926175</v>
      </c>
      <c r="Y96">
        <f t="shared" si="64"/>
        <v>7.2675802210366101</v>
      </c>
      <c r="Z96">
        <f t="shared" si="65"/>
        <v>9.4464140321608312</v>
      </c>
      <c r="AA96">
        <f t="shared" si="66"/>
        <v>9.1943389638598472</v>
      </c>
      <c r="AB96">
        <f t="shared" si="67"/>
        <v>9.6994453764014583</v>
      </c>
      <c r="AD96">
        <f t="shared" si="68"/>
        <v>14.607429433362212</v>
      </c>
      <c r="AE96">
        <f t="shared" si="69"/>
        <v>39.953145155632555</v>
      </c>
      <c r="AF96">
        <f t="shared" si="70"/>
        <v>43.205866052264312</v>
      </c>
    </row>
    <row r="97" spans="1:32" x14ac:dyDescent="0.2">
      <c r="A97">
        <v>4.45</v>
      </c>
      <c r="B97">
        <v>6.3988970588235183</v>
      </c>
      <c r="C97">
        <v>1.8757745878887387E-3</v>
      </c>
      <c r="D97">
        <v>9.1425791748523885E-4</v>
      </c>
      <c r="E97" s="28">
        <f t="shared" si="49"/>
        <v>-100.61633665475848</v>
      </c>
      <c r="F97">
        <f t="shared" si="50"/>
        <v>2.9246869276232483</v>
      </c>
      <c r="G97">
        <f t="shared" si="51"/>
        <v>8.799165140328661</v>
      </c>
      <c r="H97">
        <f t="shared" si="52"/>
        <v>-1.2474180403708706</v>
      </c>
      <c r="I97">
        <f t="shared" si="53"/>
        <v>3.5796779826981986</v>
      </c>
      <c r="J97">
        <f t="shared" si="54"/>
        <v>-2.0526493001324537</v>
      </c>
      <c r="K97">
        <f t="shared" si="55"/>
        <v>6.6338025560379945</v>
      </c>
      <c r="L97" s="29">
        <f t="shared" si="56"/>
        <v>17.205549940267247</v>
      </c>
      <c r="M97" s="29">
        <f t="shared" si="57"/>
        <v>12.829481550617938</v>
      </c>
      <c r="N97" s="28">
        <f t="shared" si="58"/>
        <v>-24.108880157172571</v>
      </c>
      <c r="O97">
        <f t="shared" si="59"/>
        <v>4.6102632612965406</v>
      </c>
      <c r="P97">
        <f t="shared" si="60"/>
        <v>-10.040773764547312</v>
      </c>
      <c r="R97" s="31">
        <v>9.1696969696969699</v>
      </c>
      <c r="S97" s="38">
        <v>11.333333333333332</v>
      </c>
      <c r="T97">
        <v>-1.7181742452746169</v>
      </c>
      <c r="U97">
        <v>6.3122761994787155E-2</v>
      </c>
      <c r="V97">
        <f t="shared" si="61"/>
        <v>1.0320380170795067</v>
      </c>
      <c r="W97">
        <f t="shared" si="62"/>
        <v>8.7647484264563786</v>
      </c>
      <c r="X97">
        <f t="shared" si="63"/>
        <v>8.4421999434464396</v>
      </c>
      <c r="Y97">
        <f t="shared" si="64"/>
        <v>9.088053900365253</v>
      </c>
      <c r="Z97">
        <f t="shared" si="65"/>
        <v>11.123681345027787</v>
      </c>
      <c r="AA97">
        <f t="shared" si="66"/>
        <v>10.865333319812823</v>
      </c>
      <c r="AB97">
        <f t="shared" si="67"/>
        <v>11.382985646182396</v>
      </c>
      <c r="AD97">
        <f t="shared" si="68"/>
        <v>9.0035860550404596</v>
      </c>
      <c r="AE97">
        <f t="shared" si="69"/>
        <v>25.009562813441221</v>
      </c>
      <c r="AF97">
        <f t="shared" si="70"/>
        <v>25.663399824474478</v>
      </c>
    </row>
    <row r="98" spans="1:32" x14ac:dyDescent="0.2">
      <c r="A98">
        <v>4.5</v>
      </c>
      <c r="B98">
        <v>6.4595588235294006</v>
      </c>
      <c r="C98">
        <v>1.625533088489521E-3</v>
      </c>
      <c r="D98">
        <v>9.2892849335890243E-4</v>
      </c>
      <c r="E98" s="28">
        <f t="shared" si="49"/>
        <v>-107.1247853464147</v>
      </c>
      <c r="F98">
        <f t="shared" si="50"/>
        <v>2.577129289568779</v>
      </c>
      <c r="G98">
        <f t="shared" si="51"/>
        <v>7.8723447721834106</v>
      </c>
      <c r="H98">
        <f t="shared" si="52"/>
        <v>-2.081556371701597</v>
      </c>
      <c r="I98">
        <f t="shared" si="53"/>
        <v>3.2221901264136013</v>
      </c>
      <c r="J98">
        <f t="shared" si="54"/>
        <v>-2.3505558470362846</v>
      </c>
      <c r="K98">
        <f t="shared" si="55"/>
        <v>5.5457960369109598</v>
      </c>
      <c r="L98" s="29">
        <f t="shared" si="56"/>
        <v>14.397983837984174</v>
      </c>
      <c r="M98" s="29">
        <f t="shared" si="57"/>
        <v>11.397622838453573</v>
      </c>
      <c r="N98" s="28">
        <f t="shared" si="58"/>
        <v>-23.191969165068596</v>
      </c>
      <c r="O98">
        <f t="shared" si="59"/>
        <v>4.6769476970859198</v>
      </c>
      <c r="P98">
        <f t="shared" si="60"/>
        <v>-9.2346981670932689</v>
      </c>
      <c r="R98" s="31">
        <v>9.2727272727272734</v>
      </c>
      <c r="S98" s="38">
        <v>11.388888888888888</v>
      </c>
      <c r="T98">
        <v>-1.6521055127541193</v>
      </c>
      <c r="U98">
        <v>6.3122761994787155E-2</v>
      </c>
      <c r="V98">
        <f t="shared" si="61"/>
        <v>1.0321063198820564</v>
      </c>
      <c r="W98">
        <f t="shared" si="62"/>
        <v>8.4733285603981585</v>
      </c>
      <c r="X98">
        <f t="shared" si="63"/>
        <v>8.1514645632850034</v>
      </c>
      <c r="Y98">
        <f t="shared" si="64"/>
        <v>8.7959471344361191</v>
      </c>
      <c r="Z98">
        <f t="shared" si="65"/>
        <v>10.853299446069897</v>
      </c>
      <c r="AA98">
        <f t="shared" si="66"/>
        <v>10.595952326665699</v>
      </c>
      <c r="AB98">
        <f t="shared" si="67"/>
        <v>11.111602841413742</v>
      </c>
      <c r="AD98">
        <f t="shared" si="68"/>
        <v>7.8450605948588956</v>
      </c>
      <c r="AE98">
        <f t="shared" si="69"/>
        <v>21.920161586290384</v>
      </c>
      <c r="AF98">
        <f t="shared" si="70"/>
        <v>22.036711427384368</v>
      </c>
    </row>
    <row r="99" spans="1:32" x14ac:dyDescent="0.2">
      <c r="A99">
        <v>4.55</v>
      </c>
      <c r="B99">
        <v>6.5202205882352837</v>
      </c>
      <c r="C99">
        <v>2.432193118800921E-3</v>
      </c>
      <c r="D99">
        <v>9.3197146840127759E-4</v>
      </c>
      <c r="E99" s="28">
        <f t="shared" si="49"/>
        <v>-88.80853298667283</v>
      </c>
      <c r="F99">
        <f t="shared" si="50"/>
        <v>3.6974904427790571</v>
      </c>
      <c r="G99">
        <f t="shared" si="51"/>
        <v>10.859974514077484</v>
      </c>
      <c r="H99">
        <f t="shared" si="52"/>
        <v>0.6073103960030698</v>
      </c>
      <c r="I99">
        <f t="shared" si="53"/>
        <v>4.3745615982870296</v>
      </c>
      <c r="J99">
        <f t="shared" si="54"/>
        <v>-1.3902462871417609</v>
      </c>
      <c r="K99">
        <f t="shared" si="55"/>
        <v>9.053013560004004</v>
      </c>
      <c r="L99" s="29">
        <f t="shared" si="56"/>
        <v>22.299112306892432</v>
      </c>
      <c r="M99" s="29">
        <f t="shared" si="57"/>
        <v>15.427198357596779</v>
      </c>
      <c r="N99" s="28">
        <f t="shared" si="58"/>
        <v>-23.001783224920157</v>
      </c>
      <c r="O99">
        <f t="shared" si="59"/>
        <v>4.6907794018239883</v>
      </c>
      <c r="P99">
        <f t="shared" si="60"/>
        <v>-9.0675017361935399</v>
      </c>
      <c r="R99" s="31">
        <v>9.3757575757575768</v>
      </c>
      <c r="S99" s="38">
        <v>11.444444444444443</v>
      </c>
      <c r="T99">
        <v>-1.7145660326510686</v>
      </c>
      <c r="U99">
        <v>6.3122761994787155E-2</v>
      </c>
      <c r="V99">
        <f t="shared" si="61"/>
        <v>1.0320417473014283</v>
      </c>
      <c r="W99">
        <f t="shared" si="62"/>
        <v>8.7488170421947302</v>
      </c>
      <c r="X99">
        <f t="shared" si="63"/>
        <v>8.4263059975441479</v>
      </c>
      <c r="Y99">
        <f t="shared" si="64"/>
        <v>9.0720849456433825</v>
      </c>
      <c r="Z99">
        <f t="shared" si="65"/>
        <v>11.108887930055639</v>
      </c>
      <c r="AA99">
        <f t="shared" si="66"/>
        <v>10.850594567323876</v>
      </c>
      <c r="AB99">
        <f t="shared" si="67"/>
        <v>11.368137568727047</v>
      </c>
      <c r="AD99">
        <f t="shared" si="68"/>
        <v>11.579597772226487</v>
      </c>
      <c r="AE99">
        <f t="shared" si="69"/>
        <v>31.878927392603963</v>
      </c>
      <c r="AF99">
        <f t="shared" si="70"/>
        <v>33.727436504361172</v>
      </c>
    </row>
    <row r="100" spans="1:32" x14ac:dyDescent="0.2">
      <c r="A100">
        <v>4.5999999999999996</v>
      </c>
      <c r="B100">
        <v>6.580882352941166</v>
      </c>
      <c r="C100">
        <v>3.8504364879733892E-3</v>
      </c>
      <c r="D100">
        <v>9.2222973731673392E-4</v>
      </c>
      <c r="E100" s="28">
        <f t="shared" si="49"/>
        <v>-67.927026303946889</v>
      </c>
      <c r="F100">
        <f t="shared" si="50"/>
        <v>5.6672728999630415</v>
      </c>
      <c r="G100">
        <f t="shared" si="51"/>
        <v>16.112727733234774</v>
      </c>
      <c r="H100">
        <f t="shared" si="52"/>
        <v>5.33478829324463</v>
      </c>
      <c r="I100">
        <f t="shared" si="53"/>
        <v>6.4006235542476988</v>
      </c>
      <c r="J100">
        <f t="shared" si="54"/>
        <v>0.29813867615879636</v>
      </c>
      <c r="K100">
        <f t="shared" si="55"/>
        <v>15.219289078145168</v>
      </c>
      <c r="L100" s="29">
        <f t="shared" si="56"/>
        <v>31.306821071989894</v>
      </c>
      <c r="M100" s="29">
        <f t="shared" si="57"/>
        <v>20.021129827796489</v>
      </c>
      <c r="N100" s="28">
        <f t="shared" si="58"/>
        <v>-23.61064141770413</v>
      </c>
      <c r="O100">
        <f t="shared" si="59"/>
        <v>4.6464988059851544</v>
      </c>
      <c r="P100">
        <f t="shared" si="60"/>
        <v>-9.6027616858937357</v>
      </c>
      <c r="R100" s="31">
        <v>9.4787878787878785</v>
      </c>
      <c r="S100" s="38">
        <v>11.499999999999998</v>
      </c>
      <c r="T100">
        <v>-1.7710979026824432</v>
      </c>
      <c r="U100">
        <v>6.3122761994787155E-2</v>
      </c>
      <c r="V100">
        <f t="shared" si="61"/>
        <v>1.0319833038439981</v>
      </c>
      <c r="W100">
        <f t="shared" si="62"/>
        <v>8.998636588138254</v>
      </c>
      <c r="X100">
        <f t="shared" si="63"/>
        <v>8.6755382236833611</v>
      </c>
      <c r="Y100">
        <f t="shared" si="64"/>
        <v>9.322493884620485</v>
      </c>
      <c r="Z100">
        <f t="shared" si="65"/>
        <v>11.341023598799188</v>
      </c>
      <c r="AA100">
        <f t="shared" si="66"/>
        <v>11.081873808600918</v>
      </c>
      <c r="AB100">
        <f t="shared" si="67"/>
        <v>11.601129664937103</v>
      </c>
      <c r="AD100">
        <f t="shared" si="68"/>
        <v>18.145539296173098</v>
      </c>
      <c r="AE100">
        <f t="shared" si="69"/>
        <v>49.388104789794923</v>
      </c>
      <c r="AF100">
        <f t="shared" si="70"/>
        <v>54.281688231498393</v>
      </c>
    </row>
    <row r="101" spans="1:32" x14ac:dyDescent="0.2">
      <c r="A101">
        <v>4.6500000000000004</v>
      </c>
      <c r="B101">
        <v>6.6415441176470491</v>
      </c>
      <c r="C101">
        <v>1.9475076149809264E-3</v>
      </c>
      <c r="D101">
        <v>8.4992714460706417E-4</v>
      </c>
      <c r="E101" s="28">
        <f t="shared" si="49"/>
        <v>-98.910485689694625</v>
      </c>
      <c r="F101">
        <f t="shared" si="50"/>
        <v>3.0243161319179537</v>
      </c>
      <c r="G101">
        <f t="shared" si="51"/>
        <v>9.0648430184478759</v>
      </c>
      <c r="H101">
        <f t="shared" si="52"/>
        <v>-1.0083079500635783</v>
      </c>
      <c r="I101">
        <f t="shared" si="53"/>
        <v>3.682153735687038</v>
      </c>
      <c r="J101">
        <f t="shared" si="54"/>
        <v>-1.967252839308421</v>
      </c>
      <c r="K101">
        <f t="shared" si="55"/>
        <v>6.9456852825257664</v>
      </c>
      <c r="L101" s="29">
        <f t="shared" si="56"/>
        <v>17.941407219314396</v>
      </c>
      <c r="M101" s="29">
        <f t="shared" si="57"/>
        <v>13.204768762931984</v>
      </c>
      <c r="N101" s="28">
        <f t="shared" si="58"/>
        <v>-28.129553462058489</v>
      </c>
      <c r="O101">
        <f t="shared" si="59"/>
        <v>4.3178506573048372</v>
      </c>
      <c r="P101">
        <f t="shared" si="60"/>
        <v>-13.57543161499647</v>
      </c>
      <c r="R101" s="31">
        <v>9.581818181818182</v>
      </c>
      <c r="S101" s="38">
        <v>11.555555555555554</v>
      </c>
      <c r="T101">
        <v>-1.9775960047606387</v>
      </c>
      <c r="U101">
        <v>6.3122761994787155E-2</v>
      </c>
      <c r="V101">
        <f t="shared" si="61"/>
        <v>1.0317698231466235</v>
      </c>
      <c r="W101">
        <f t="shared" si="62"/>
        <v>9.915066743028035</v>
      </c>
      <c r="X101">
        <f t="shared" si="63"/>
        <v>9.5898092991997714</v>
      </c>
      <c r="Y101">
        <f t="shared" si="64"/>
        <v>10.241090756687356</v>
      </c>
      <c r="Z101">
        <f t="shared" si="65"/>
        <v>12.195480380522664</v>
      </c>
      <c r="AA101">
        <f t="shared" si="66"/>
        <v>11.933202254992429</v>
      </c>
      <c r="AB101">
        <f t="shared" si="67"/>
        <v>12.458714781992546</v>
      </c>
      <c r="AD101">
        <f t="shared" si="68"/>
        <v>9.3356834026894759</v>
      </c>
      <c r="AE101">
        <f t="shared" si="69"/>
        <v>25.895155740505263</v>
      </c>
      <c r="AF101">
        <f t="shared" si="70"/>
        <v>26.70300891276705</v>
      </c>
    </row>
    <row r="102" spans="1:32" x14ac:dyDescent="0.2">
      <c r="A102">
        <v>4.7</v>
      </c>
      <c r="B102">
        <v>6.7022058823529314</v>
      </c>
      <c r="C102">
        <v>4.1420520869322568E-3</v>
      </c>
      <c r="D102">
        <v>8.540487037273399E-4</v>
      </c>
      <c r="E102" s="28">
        <f t="shared" si="49"/>
        <v>-64.608625266178095</v>
      </c>
      <c r="F102">
        <f t="shared" si="50"/>
        <v>6.0722945651836904</v>
      </c>
      <c r="G102">
        <f t="shared" si="51"/>
        <v>17.192785507156504</v>
      </c>
      <c r="H102">
        <f t="shared" si="52"/>
        <v>6.3068402897741889</v>
      </c>
      <c r="I102">
        <f t="shared" si="53"/>
        <v>6.8172172670460807</v>
      </c>
      <c r="J102">
        <f t="shared" si="54"/>
        <v>0.6453001034907816</v>
      </c>
      <c r="K102">
        <f t="shared" si="55"/>
        <v>16.487182986661985</v>
      </c>
      <c r="L102" s="29">
        <f t="shared" si="56"/>
        <v>32.738288186321526</v>
      </c>
      <c r="M102" s="29">
        <f t="shared" si="57"/>
        <v>20.751178056105619</v>
      </c>
      <c r="N102" s="28">
        <f t="shared" si="58"/>
        <v>-27.87195601704126</v>
      </c>
      <c r="O102">
        <f t="shared" si="59"/>
        <v>4.336585016942454</v>
      </c>
      <c r="P102">
        <f t="shared" si="60"/>
        <v>-13.348972322673632</v>
      </c>
      <c r="R102" s="31">
        <v>9.6848484848484855</v>
      </c>
      <c r="S102" s="38">
        <v>11.611111111111109</v>
      </c>
      <c r="T102">
        <v>-1.8923255026884593</v>
      </c>
      <c r="U102">
        <v>6.3122761994787155E-2</v>
      </c>
      <c r="V102">
        <f t="shared" si="61"/>
        <v>1.0318579770137275</v>
      </c>
      <c r="W102">
        <f t="shared" si="62"/>
        <v>9.5358961175119816</v>
      </c>
      <c r="X102">
        <f t="shared" si="63"/>
        <v>9.2115328590287504</v>
      </c>
      <c r="Y102">
        <f t="shared" si="64"/>
        <v>9.8610227795176115</v>
      </c>
      <c r="Z102">
        <f t="shared" si="65"/>
        <v>11.841403950890054</v>
      </c>
      <c r="AA102">
        <f t="shared" si="66"/>
        <v>11.580417627665613</v>
      </c>
      <c r="AB102">
        <f t="shared" si="67"/>
        <v>12.103346550054139</v>
      </c>
      <c r="AD102">
        <f t="shared" si="68"/>
        <v>19.495611513575263</v>
      </c>
      <c r="AE102">
        <f t="shared" si="69"/>
        <v>52.988297369534024</v>
      </c>
      <c r="AF102">
        <f t="shared" si="70"/>
        <v>58.50800125988777</v>
      </c>
    </row>
    <row r="103" spans="1:32" x14ac:dyDescent="0.2">
      <c r="A103">
        <v>4.75</v>
      </c>
      <c r="B103">
        <v>6.7628676470588127</v>
      </c>
      <c r="C103">
        <v>3.4594511926476939E-3</v>
      </c>
      <c r="D103">
        <v>8.5864245001255018E-4</v>
      </c>
      <c r="E103" s="28">
        <f t="shared" si="49"/>
        <v>-72.794142382388841</v>
      </c>
      <c r="F103">
        <f t="shared" si="50"/>
        <v>5.1242377675662416</v>
      </c>
      <c r="G103">
        <f t="shared" si="51"/>
        <v>14.664634046843309</v>
      </c>
      <c r="H103">
        <f t="shared" si="52"/>
        <v>4.0315039754923134</v>
      </c>
      <c r="I103">
        <f t="shared" si="53"/>
        <v>5.8420731323538488</v>
      </c>
      <c r="J103">
        <f t="shared" si="54"/>
        <v>-0.16732000875274552</v>
      </c>
      <c r="K103">
        <f t="shared" si="55"/>
        <v>13.519353011511711</v>
      </c>
      <c r="L103" s="29">
        <f t="shared" si="56"/>
        <v>29.207280802858062</v>
      </c>
      <c r="M103" s="29">
        <f t="shared" si="57"/>
        <v>18.950364290539252</v>
      </c>
      <c r="N103" s="28">
        <f t="shared" si="58"/>
        <v>-27.584846874215618</v>
      </c>
      <c r="O103">
        <f t="shared" si="59"/>
        <v>4.3574656818752278</v>
      </c>
      <c r="P103">
        <f t="shared" si="60"/>
        <v>-13.096568680629112</v>
      </c>
      <c r="R103" s="31">
        <v>9.7878787878787872</v>
      </c>
      <c r="S103" s="38">
        <v>11.666666666666664</v>
      </c>
      <c r="T103">
        <v>-2.0717071621439591</v>
      </c>
      <c r="U103">
        <v>6.3122761994787155E-2</v>
      </c>
      <c r="V103">
        <f t="shared" si="61"/>
        <v>1.0316725296833578</v>
      </c>
      <c r="W103">
        <f t="shared" si="62"/>
        <v>10.334769283956348</v>
      </c>
      <c r="X103">
        <f t="shared" si="63"/>
        <v>10.008520634860702</v>
      </c>
      <c r="Y103">
        <f t="shared" si="64"/>
        <v>10.661788017854519</v>
      </c>
      <c r="Z103">
        <f t="shared" si="65"/>
        <v>12.588292481868351</v>
      </c>
      <c r="AA103">
        <f t="shared" si="66"/>
        <v>12.324588622852858</v>
      </c>
      <c r="AB103">
        <f t="shared" si="67"/>
        <v>12.852952616823485</v>
      </c>
      <c r="AD103">
        <f t="shared" si="68"/>
        <v>16.33542218818377</v>
      </c>
      <c r="AE103">
        <f t="shared" si="69"/>
        <v>44.561125835156716</v>
      </c>
      <c r="AF103">
        <f t="shared" si="70"/>
        <v>48.615234676053539</v>
      </c>
    </row>
    <row r="104" spans="1:32" x14ac:dyDescent="0.2">
      <c r="A104">
        <v>4.8</v>
      </c>
      <c r="B104">
        <v>6.823529411764695</v>
      </c>
      <c r="C104">
        <v>6.2849510360234043E-3</v>
      </c>
      <c r="D104">
        <v>8.7431299513910244E-4</v>
      </c>
      <c r="E104" s="28">
        <f t="shared" si="49"/>
        <v>-45.655592848036292</v>
      </c>
      <c r="F104">
        <f t="shared" si="50"/>
        <v>9.0485431055880632</v>
      </c>
      <c r="G104">
        <f t="shared" si="51"/>
        <v>25.129448281568163</v>
      </c>
      <c r="H104">
        <f t="shared" si="52"/>
        <v>13.449836786744681</v>
      </c>
      <c r="I104">
        <f t="shared" si="53"/>
        <v>9.8785014800334352</v>
      </c>
      <c r="J104">
        <f t="shared" si="54"/>
        <v>3.196370280980243</v>
      </c>
      <c r="K104">
        <f t="shared" si="55"/>
        <v>25.804134939232192</v>
      </c>
      <c r="L104" s="29">
        <f t="shared" si="56"/>
        <v>40.914106092186621</v>
      </c>
      <c r="M104" s="29">
        <f t="shared" si="57"/>
        <v>24.92084518809682</v>
      </c>
      <c r="N104" s="28">
        <f t="shared" si="58"/>
        <v>-26.605437803806101</v>
      </c>
      <c r="O104">
        <f t="shared" si="59"/>
        <v>4.428695432450465</v>
      </c>
      <c r="P104">
        <f t="shared" si="60"/>
        <v>-12.235549717631732</v>
      </c>
      <c r="R104" s="31">
        <v>9.8909090909090907</v>
      </c>
      <c r="S104" s="38">
        <v>11.72222222222222</v>
      </c>
      <c r="T104">
        <v>-3.1333970321207705</v>
      </c>
      <c r="U104">
        <v>6.3122761994787155E-2</v>
      </c>
      <c r="V104">
        <f t="shared" si="61"/>
        <v>1.030574939480071</v>
      </c>
      <c r="W104">
        <f t="shared" si="62"/>
        <v>15.160057692123985</v>
      </c>
      <c r="X104">
        <f t="shared" si="63"/>
        <v>14.822304925528499</v>
      </c>
      <c r="Y104">
        <f t="shared" si="64"/>
        <v>15.49862172997797</v>
      </c>
      <c r="Z104">
        <f t="shared" si="65"/>
        <v>17.166949489769792</v>
      </c>
      <c r="AA104">
        <f t="shared" si="66"/>
        <v>16.887161599480343</v>
      </c>
      <c r="AB104">
        <f t="shared" si="67"/>
        <v>17.447693655998886</v>
      </c>
      <c r="AD104">
        <f t="shared" si="68"/>
        <v>29.416439981589839</v>
      </c>
      <c r="AE104">
        <f t="shared" si="69"/>
        <v>79.443839950906224</v>
      </c>
      <c r="AF104">
        <f t="shared" si="70"/>
        <v>89.56450776845513</v>
      </c>
    </row>
    <row r="105" spans="1:32" x14ac:dyDescent="0.2">
      <c r="A105">
        <v>4.8499999999999996</v>
      </c>
      <c r="B105">
        <v>6.8841911764705781</v>
      </c>
      <c r="C105">
        <v>2.8959097289481075E-3</v>
      </c>
      <c r="D105">
        <v>8.7128433384551607E-4</v>
      </c>
      <c r="E105" s="28">
        <f t="shared" si="49"/>
        <v>-80.87644504388652</v>
      </c>
      <c r="F105">
        <f t="shared" si="50"/>
        <v>4.3415412902057051</v>
      </c>
      <c r="G105">
        <f t="shared" si="51"/>
        <v>12.577443440548546</v>
      </c>
      <c r="H105">
        <f t="shared" si="52"/>
        <v>2.153032429827026</v>
      </c>
      <c r="I105">
        <f t="shared" si="53"/>
        <v>5.037013898497297</v>
      </c>
      <c r="J105">
        <f t="shared" si="54"/>
        <v>-0.83820270363320526</v>
      </c>
      <c r="K105">
        <f t="shared" si="55"/>
        <v>11.069172734556989</v>
      </c>
      <c r="L105" s="29">
        <f t="shared" si="56"/>
        <v>25.720797301819857</v>
      </c>
      <c r="M105" s="29">
        <f t="shared" si="57"/>
        <v>17.17225770500977</v>
      </c>
      <c r="N105" s="28">
        <f t="shared" si="58"/>
        <v>-26.794729134655249</v>
      </c>
      <c r="O105">
        <f t="shared" si="59"/>
        <v>4.4149287902068908</v>
      </c>
      <c r="P105">
        <f t="shared" si="60"/>
        <v>-12.401959678817796</v>
      </c>
      <c r="R105" s="31">
        <v>9.9939393939393923</v>
      </c>
      <c r="S105" s="38">
        <v>11.777777777777775</v>
      </c>
      <c r="T105">
        <v>-2.2206232406937305</v>
      </c>
      <c r="U105">
        <v>6.3122761994787155E-2</v>
      </c>
      <c r="V105">
        <f t="shared" si="61"/>
        <v>1.0315185781071488</v>
      </c>
      <c r="W105">
        <f t="shared" si="62"/>
        <v>11.001512575821721</v>
      </c>
      <c r="X105">
        <f t="shared" si="63"/>
        <v>10.673686189018269</v>
      </c>
      <c r="Y105">
        <f t="shared" si="64"/>
        <v>11.330114653419002</v>
      </c>
      <c r="Z105">
        <f t="shared" si="65"/>
        <v>13.214198620931572</v>
      </c>
      <c r="AA105">
        <f t="shared" si="66"/>
        <v>12.948238763312045</v>
      </c>
      <c r="AB105">
        <f t="shared" si="67"/>
        <v>13.481114754490747</v>
      </c>
      <c r="AD105">
        <f t="shared" si="68"/>
        <v>13.726433930315315</v>
      </c>
      <c r="AE105">
        <f t="shared" si="69"/>
        <v>37.603823814174163</v>
      </c>
      <c r="AF105">
        <f t="shared" si="70"/>
        <v>40.447967086204457</v>
      </c>
    </row>
    <row r="106" spans="1:32" x14ac:dyDescent="0.2">
      <c r="A106">
        <v>4.9000000000000004</v>
      </c>
      <c r="B106">
        <v>6.9448529411764612</v>
      </c>
      <c r="C106">
        <v>5.279361484473606E-3</v>
      </c>
      <c r="D106">
        <v>8.3357336825975287E-4</v>
      </c>
      <c r="E106" s="28">
        <f t="shared" si="49"/>
        <v>-53.580724301149708</v>
      </c>
      <c r="F106">
        <f t="shared" si="50"/>
        <v>7.651890950657787</v>
      </c>
      <c r="G106">
        <f t="shared" si="51"/>
        <v>21.405042535087428</v>
      </c>
      <c r="H106">
        <f t="shared" si="52"/>
        <v>10.09787161491202</v>
      </c>
      <c r="I106">
        <f t="shared" si="53"/>
        <v>8.4419449778194373</v>
      </c>
      <c r="J106">
        <f t="shared" si="54"/>
        <v>1.9992398624685783</v>
      </c>
      <c r="K106">
        <f t="shared" si="55"/>
        <v>21.432006454233068</v>
      </c>
      <c r="L106" s="29">
        <f t="shared" si="56"/>
        <v>37.495421935941614</v>
      </c>
      <c r="M106" s="29">
        <f t="shared" si="57"/>
        <v>23.177316268411865</v>
      </c>
      <c r="N106" s="28">
        <f t="shared" si="58"/>
        <v>-29.151664483765444</v>
      </c>
      <c r="O106">
        <f t="shared" si="59"/>
        <v>4.2435153102716043</v>
      </c>
      <c r="P106">
        <f t="shared" si="60"/>
        <v>-14.473990754958628</v>
      </c>
      <c r="R106" s="31">
        <v>10.096969696969698</v>
      </c>
      <c r="S106" s="38">
        <v>11.83333333333333</v>
      </c>
      <c r="T106">
        <v>-2.1108610160597299</v>
      </c>
      <c r="U106">
        <v>6.3122761994787155E-2</v>
      </c>
      <c r="V106">
        <f t="shared" si="61"/>
        <v>1.0316320518680429</v>
      </c>
      <c r="W106">
        <f t="shared" si="62"/>
        <v>10.509760179217324</v>
      </c>
      <c r="X106">
        <f t="shared" si="63"/>
        <v>10.183097811371965</v>
      </c>
      <c r="Y106">
        <f t="shared" si="64"/>
        <v>10.837194100569377</v>
      </c>
      <c r="Z106">
        <f t="shared" si="65"/>
        <v>12.752343534722769</v>
      </c>
      <c r="AA106">
        <f t="shared" si="66"/>
        <v>12.488046515850822</v>
      </c>
      <c r="AB106">
        <f t="shared" si="67"/>
        <v>13.01759682953436</v>
      </c>
      <c r="AD106">
        <f t="shared" si="68"/>
        <v>24.760932798488916</v>
      </c>
      <c r="AE106">
        <f t="shared" si="69"/>
        <v>67.029154129303777</v>
      </c>
      <c r="AF106">
        <f t="shared" si="70"/>
        <v>74.990746151791384</v>
      </c>
    </row>
    <row r="107" spans="1:32" x14ac:dyDescent="0.2">
      <c r="A107">
        <v>4.95</v>
      </c>
      <c r="B107">
        <v>7.0073529411764586</v>
      </c>
      <c r="C107">
        <v>4.9285817652596157E-3</v>
      </c>
      <c r="D107">
        <v>7.9307536632670635E-4</v>
      </c>
      <c r="E107" s="28">
        <f t="shared" si="49"/>
        <v>-56.705900990043745</v>
      </c>
      <c r="F107">
        <f t="shared" si="50"/>
        <v>7.1646968961939121</v>
      </c>
      <c r="G107">
        <f t="shared" si="51"/>
        <v>20.105858389850429</v>
      </c>
      <c r="H107">
        <f t="shared" si="52"/>
        <v>8.9286058841987206</v>
      </c>
      <c r="I107">
        <f t="shared" si="53"/>
        <v>7.9408310932280228</v>
      </c>
      <c r="J107">
        <f t="shared" si="54"/>
        <v>1.5816449586424</v>
      </c>
      <c r="K107">
        <f t="shared" si="55"/>
        <v>19.906877240259199</v>
      </c>
      <c r="L107" s="29">
        <f t="shared" si="56"/>
        <v>36.147306501516738</v>
      </c>
      <c r="M107" s="29">
        <f t="shared" si="57"/>
        <v>22.489777396855175</v>
      </c>
      <c r="N107" s="28">
        <f t="shared" si="58"/>
        <v>-31.682789604580854</v>
      </c>
      <c r="O107">
        <f t="shared" si="59"/>
        <v>4.0594334833032111</v>
      </c>
      <c r="P107">
        <f t="shared" si="60"/>
        <v>-16.699155696334813</v>
      </c>
      <c r="R107" s="31">
        <v>10.199999999999999</v>
      </c>
      <c r="S107" s="38">
        <v>11.888888888888886</v>
      </c>
      <c r="T107">
        <v>-2.182048819609431</v>
      </c>
      <c r="U107">
        <v>6.3122761994787155E-2</v>
      </c>
      <c r="V107">
        <f t="shared" si="61"/>
        <v>1.0315584568964986</v>
      </c>
      <c r="W107">
        <f t="shared" si="62"/>
        <v>10.828492614171921</v>
      </c>
      <c r="X107">
        <f t="shared" si="63"/>
        <v>10.501076016055379</v>
      </c>
      <c r="Y107">
        <f t="shared" si="64"/>
        <v>11.156683445722138</v>
      </c>
      <c r="Z107">
        <f t="shared" si="65"/>
        <v>13.05155649285865</v>
      </c>
      <c r="AA107">
        <f t="shared" si="66"/>
        <v>12.786181016999407</v>
      </c>
      <c r="AB107">
        <f t="shared" si="67"/>
        <v>13.317888244657539</v>
      </c>
      <c r="AD107">
        <f t="shared" si="68"/>
        <v>23.136952616942668</v>
      </c>
      <c r="AE107">
        <f t="shared" si="69"/>
        <v>62.698540311847111</v>
      </c>
      <c r="AF107">
        <f t="shared" si="70"/>
        <v>69.906982105211824</v>
      </c>
    </row>
    <row r="108" spans="1:32" x14ac:dyDescent="0.2">
      <c r="A108">
        <v>5</v>
      </c>
      <c r="B108">
        <v>7.0882352941176352</v>
      </c>
      <c r="C108">
        <v>3.2943401093676575E-3</v>
      </c>
      <c r="D108">
        <v>7.8800124334961127E-4</v>
      </c>
      <c r="E108" s="28">
        <f t="shared" si="49"/>
        <v>-75.017055293647772</v>
      </c>
      <c r="F108">
        <f t="shared" si="50"/>
        <v>4.8949168185661911</v>
      </c>
      <c r="G108">
        <f t="shared" si="51"/>
        <v>14.053111516176509</v>
      </c>
      <c r="H108">
        <f t="shared" si="52"/>
        <v>3.4811336978921923</v>
      </c>
      <c r="I108">
        <f t="shared" si="53"/>
        <v>5.6062001562395114</v>
      </c>
      <c r="J108">
        <f t="shared" si="54"/>
        <v>-0.36388082218136009</v>
      </c>
      <c r="K108">
        <f t="shared" si="55"/>
        <v>12.801478736381119</v>
      </c>
      <c r="L108" s="29">
        <f t="shared" si="56"/>
        <v>28.248377194079705</v>
      </c>
      <c r="M108" s="29">
        <f t="shared" si="57"/>
        <v>18.461323450062292</v>
      </c>
      <c r="N108" s="28">
        <f t="shared" si="58"/>
        <v>-31.999922290649295</v>
      </c>
      <c r="O108">
        <f t="shared" si="59"/>
        <v>4.0363692879527786</v>
      </c>
      <c r="P108">
        <f t="shared" si="60"/>
        <v>-16.977953662109268</v>
      </c>
      <c r="Z108" t="str">
        <f t="shared" si="65"/>
        <v/>
      </c>
      <c r="AA108" t="str">
        <f t="shared" si="66"/>
        <v/>
      </c>
      <c r="AB108" t="str">
        <f t="shared" si="67"/>
        <v/>
      </c>
      <c r="AD108">
        <f t="shared" si="68"/>
        <v>15.571019024850267</v>
      </c>
      <c r="AE108">
        <f t="shared" si="69"/>
        <v>42.522717399600708</v>
      </c>
      <c r="AF108">
        <f t="shared" si="70"/>
        <v>46.222320425618221</v>
      </c>
    </row>
    <row r="109" spans="1:32" x14ac:dyDescent="0.2">
      <c r="A109">
        <v>5.05</v>
      </c>
      <c r="B109">
        <v>7.1691176470588118</v>
      </c>
      <c r="C109">
        <v>5.792184563557453E-3</v>
      </c>
      <c r="D109">
        <v>7.8365902630713954E-4</v>
      </c>
      <c r="E109" s="28">
        <f t="shared" si="49"/>
        <v>-49.36688973768193</v>
      </c>
      <c r="F109">
        <f t="shared" si="50"/>
        <v>8.3641452271631298</v>
      </c>
      <c r="G109">
        <f t="shared" si="51"/>
        <v>23.304387272435008</v>
      </c>
      <c r="H109">
        <f t="shared" si="52"/>
        <v>11.807281878524844</v>
      </c>
      <c r="I109">
        <f t="shared" si="53"/>
        <v>9.1745493765106474</v>
      </c>
      <c r="J109">
        <f t="shared" si="54"/>
        <v>2.6097435280445866</v>
      </c>
      <c r="K109">
        <f t="shared" si="55"/>
        <v>23.661672015467186</v>
      </c>
      <c r="L109" s="29">
        <f t="shared" si="56"/>
        <v>39.313154492731641</v>
      </c>
      <c r="M109" s="29">
        <f t="shared" si="57"/>
        <v>24.104359872374779</v>
      </c>
      <c r="N109" s="28">
        <f t="shared" si="58"/>
        <v>-32.271310855803776</v>
      </c>
      <c r="O109">
        <f t="shared" si="59"/>
        <v>4.0166319377597253</v>
      </c>
      <c r="P109">
        <f t="shared" si="60"/>
        <v>-17.21653701609123</v>
      </c>
      <c r="Z109" t="str">
        <f t="shared" si="65"/>
        <v/>
      </c>
      <c r="AA109" t="str">
        <f t="shared" si="66"/>
        <v/>
      </c>
      <c r="AB109" t="str">
        <f t="shared" si="67"/>
        <v/>
      </c>
      <c r="AD109">
        <f t="shared" si="68"/>
        <v>27.135113720173397</v>
      </c>
      <c r="AE109">
        <f t="shared" si="69"/>
        <v>73.360303253795706</v>
      </c>
      <c r="AF109">
        <f t="shared" si="70"/>
        <v>82.422964689238441</v>
      </c>
    </row>
    <row r="110" spans="1:32" x14ac:dyDescent="0.2">
      <c r="A110">
        <v>5.0999999999999996</v>
      </c>
      <c r="B110">
        <v>7.2499999999999876</v>
      </c>
      <c r="C110">
        <v>4.7905886393888857E-3</v>
      </c>
      <c r="D110">
        <v>7.4158518579993241E-4</v>
      </c>
      <c r="E110" s="28">
        <f t="shared" si="49"/>
        <v>-57.99671822554626</v>
      </c>
      <c r="F110">
        <f t="shared" si="50"/>
        <v>6.9730397769290082</v>
      </c>
      <c r="G110">
        <f t="shared" si="51"/>
        <v>19.594772738477353</v>
      </c>
      <c r="H110">
        <f t="shared" si="52"/>
        <v>8.4686287979629515</v>
      </c>
      <c r="I110">
        <f t="shared" si="53"/>
        <v>7.743698056269837</v>
      </c>
      <c r="J110">
        <f t="shared" si="54"/>
        <v>1.4173674278439112</v>
      </c>
      <c r="K110">
        <f t="shared" si="55"/>
        <v>19.306907127777762</v>
      </c>
      <c r="L110" s="29">
        <f t="shared" si="56"/>
        <v>35.590483380319576</v>
      </c>
      <c r="M110" s="29">
        <f t="shared" si="57"/>
        <v>22.205797605044623</v>
      </c>
      <c r="N110" s="28">
        <f t="shared" si="58"/>
        <v>-34.900925887504229</v>
      </c>
      <c r="O110">
        <f t="shared" si="59"/>
        <v>3.8253872081815108</v>
      </c>
      <c r="P110">
        <f t="shared" si="60"/>
        <v>-19.528286494509207</v>
      </c>
      <c r="Z110" t="str">
        <f t="shared" si="65"/>
        <v/>
      </c>
      <c r="AA110" t="str">
        <f t="shared" si="66"/>
        <v/>
      </c>
      <c r="AB110" t="str">
        <f t="shared" si="67"/>
        <v/>
      </c>
      <c r="AD110">
        <f t="shared" si="68"/>
        <v>22.498095552726319</v>
      </c>
      <c r="AE110">
        <f t="shared" si="69"/>
        <v>60.994921473936849</v>
      </c>
      <c r="AF110">
        <f t="shared" si="70"/>
        <v>67.907081730273703</v>
      </c>
    </row>
    <row r="111" spans="1:32" x14ac:dyDescent="0.2">
      <c r="A111">
        <v>5.15</v>
      </c>
      <c r="B111">
        <v>7.3308823529411651</v>
      </c>
      <c r="C111">
        <v>3.5726326566068701E-3</v>
      </c>
      <c r="D111">
        <v>7.4227344972152434E-4</v>
      </c>
      <c r="E111" s="28">
        <f t="shared" si="49"/>
        <v>-71.330833237146464</v>
      </c>
      <c r="F111">
        <f t="shared" si="50"/>
        <v>5.2814342452873202</v>
      </c>
      <c r="G111">
        <f t="shared" si="51"/>
        <v>15.083824654099519</v>
      </c>
      <c r="H111">
        <f t="shared" si="52"/>
        <v>4.4087755220229008</v>
      </c>
      <c r="I111">
        <f t="shared" si="53"/>
        <v>6.0037609380098154</v>
      </c>
      <c r="J111">
        <f t="shared" si="54"/>
        <v>-3.2580170706106963E-2</v>
      </c>
      <c r="K111">
        <f t="shared" si="55"/>
        <v>14.011446333073348</v>
      </c>
      <c r="L111" s="29">
        <f t="shared" si="56"/>
        <v>29.838512198844974</v>
      </c>
      <c r="M111" s="29">
        <f t="shared" si="57"/>
        <v>19.272292302492577</v>
      </c>
      <c r="N111" s="28">
        <f t="shared" si="58"/>
        <v>-34.857909392404736</v>
      </c>
      <c r="O111">
        <f t="shared" si="59"/>
        <v>3.8285156805523832</v>
      </c>
      <c r="P111">
        <f t="shared" si="60"/>
        <v>-19.490469795520639</v>
      </c>
      <c r="Z111" t="str">
        <f t="shared" si="65"/>
        <v/>
      </c>
      <c r="AA111" t="str">
        <f t="shared" si="66"/>
        <v/>
      </c>
      <c r="AB111" t="str">
        <f t="shared" si="67"/>
        <v/>
      </c>
      <c r="AD111">
        <f t="shared" si="68"/>
        <v>16.859410447254028</v>
      </c>
      <c r="AE111">
        <f t="shared" si="69"/>
        <v>45.95842785934407</v>
      </c>
      <c r="AF111">
        <f t="shared" si="70"/>
        <v>50.255545747925652</v>
      </c>
    </row>
    <row r="112" spans="1:32" x14ac:dyDescent="0.2">
      <c r="A112">
        <v>5.2</v>
      </c>
      <c r="B112">
        <v>7.4117647058823417</v>
      </c>
      <c r="C112">
        <v>3.1085419017711862E-3</v>
      </c>
      <c r="D112">
        <v>7.5064005449671737E-4</v>
      </c>
      <c r="E112" s="28">
        <f t="shared" si="49"/>
        <v>-77.65578725834574</v>
      </c>
      <c r="F112">
        <f t="shared" si="50"/>
        <v>4.6368637524599814</v>
      </c>
      <c r="G112">
        <f t="shared" si="51"/>
        <v>13.364970006559949</v>
      </c>
      <c r="H112">
        <f t="shared" si="52"/>
        <v>2.8618063392372881</v>
      </c>
      <c r="I112">
        <f t="shared" si="53"/>
        <v>5.3407741453874094</v>
      </c>
      <c r="J112">
        <f t="shared" si="54"/>
        <v>-0.58506916455811153</v>
      </c>
      <c r="K112">
        <f t="shared" si="55"/>
        <v>11.993660442483419</v>
      </c>
      <c r="L112" s="29">
        <f t="shared" si="56"/>
        <v>27.110100660288428</v>
      </c>
      <c r="M112" s="29">
        <f t="shared" si="57"/>
        <v>17.88080241782874</v>
      </c>
      <c r="N112" s="28">
        <f t="shared" si="58"/>
        <v>-34.334996593955168</v>
      </c>
      <c r="O112">
        <f t="shared" si="59"/>
        <v>3.866545702257806</v>
      </c>
      <c r="P112">
        <f t="shared" si="60"/>
        <v>-19.030766236444101</v>
      </c>
      <c r="Z112" t="str">
        <f t="shared" si="65"/>
        <v/>
      </c>
      <c r="AA112" t="str">
        <f t="shared" si="66"/>
        <v/>
      </c>
      <c r="AB112" t="str">
        <f t="shared" si="67"/>
        <v/>
      </c>
      <c r="AD112">
        <f t="shared" si="68"/>
        <v>14.710842137829566</v>
      </c>
      <c r="AE112">
        <f t="shared" si="69"/>
        <v>40.228912367545504</v>
      </c>
      <c r="AF112">
        <f t="shared" si="70"/>
        <v>43.52959277929255</v>
      </c>
    </row>
    <row r="113" spans="1:32" x14ac:dyDescent="0.2">
      <c r="A113">
        <v>5.25</v>
      </c>
      <c r="B113">
        <v>7.4926470588235183</v>
      </c>
      <c r="C113">
        <v>2.0010576430829234E-3</v>
      </c>
      <c r="D113">
        <v>7.5075664299559838E-4</v>
      </c>
      <c r="E113" s="28">
        <f t="shared" si="49"/>
        <v>-97.677510533420232</v>
      </c>
      <c r="F113">
        <f t="shared" si="50"/>
        <v>3.0986911709485048</v>
      </c>
      <c r="G113">
        <f t="shared" si="51"/>
        <v>9.2631764558626788</v>
      </c>
      <c r="H113">
        <f t="shared" si="52"/>
        <v>-0.829807856390256</v>
      </c>
      <c r="I113">
        <f t="shared" si="53"/>
        <v>3.7586537758327476</v>
      </c>
      <c r="J113">
        <f t="shared" si="54"/>
        <v>-1.9035028058536629</v>
      </c>
      <c r="K113">
        <f t="shared" si="55"/>
        <v>7.1785114916648824</v>
      </c>
      <c r="L113" s="29">
        <f t="shared" si="56"/>
        <v>18.473278855354334</v>
      </c>
      <c r="M113" s="29">
        <f t="shared" si="57"/>
        <v>13.476023297312354</v>
      </c>
      <c r="N113" s="28">
        <f t="shared" si="58"/>
        <v>-34.327709812775105</v>
      </c>
      <c r="O113">
        <f t="shared" si="59"/>
        <v>3.8670756499799928</v>
      </c>
      <c r="P113">
        <f t="shared" si="60"/>
        <v>-19.024360274967119</v>
      </c>
      <c r="Z113" t="str">
        <f t="shared" si="65"/>
        <v/>
      </c>
      <c r="AA113" t="str">
        <f t="shared" si="66"/>
        <v/>
      </c>
      <c r="AB113" t="str">
        <f t="shared" si="67"/>
        <v/>
      </c>
      <c r="AD113">
        <f t="shared" si="68"/>
        <v>9.5836001994579778</v>
      </c>
      <c r="AE113">
        <f t="shared" si="69"/>
        <v>26.556267198554604</v>
      </c>
      <c r="AF113">
        <f t="shared" si="70"/>
        <v>27.479096276564103</v>
      </c>
    </row>
    <row r="114" spans="1:32" x14ac:dyDescent="0.2">
      <c r="A114">
        <v>5.3</v>
      </c>
      <c r="B114">
        <v>7.573529411764695</v>
      </c>
      <c r="C114">
        <v>3.036002193791723E-3</v>
      </c>
      <c r="D114">
        <v>7.5889636678275142E-4</v>
      </c>
      <c r="E114" s="28">
        <f t="shared" si="49"/>
        <v>-78.729068724268174</v>
      </c>
      <c r="F114">
        <f t="shared" si="50"/>
        <v>4.53611415804406</v>
      </c>
      <c r="G114">
        <f t="shared" si="51"/>
        <v>13.096304421450824</v>
      </c>
      <c r="H114">
        <f t="shared" si="52"/>
        <v>2.6200073126390766</v>
      </c>
      <c r="I114">
        <f t="shared" si="53"/>
        <v>5.2371459911310332</v>
      </c>
      <c r="J114">
        <f t="shared" si="54"/>
        <v>-0.67142595977175845</v>
      </c>
      <c r="K114">
        <f t="shared" si="55"/>
        <v>11.6782704077901</v>
      </c>
      <c r="L114" s="29">
        <f t="shared" si="56"/>
        <v>26.647116498517967</v>
      </c>
      <c r="M114" s="29">
        <f t="shared" si="57"/>
        <v>17.644680495325805</v>
      </c>
      <c r="N114" s="28">
        <f t="shared" si="58"/>
        <v>-33.818977076078042</v>
      </c>
      <c r="O114">
        <f t="shared" si="59"/>
        <v>3.904074394467052</v>
      </c>
      <c r="P114">
        <f t="shared" si="60"/>
        <v>-18.577122704244427</v>
      </c>
      <c r="Z114" t="str">
        <f t="shared" si="65"/>
        <v/>
      </c>
      <c r="AA114" t="str">
        <f t="shared" si="66"/>
        <v/>
      </c>
      <c r="AB114" t="str">
        <f t="shared" si="67"/>
        <v/>
      </c>
      <c r="AD114">
        <f t="shared" si="68"/>
        <v>14.375010156443164</v>
      </c>
      <c r="AE114">
        <f t="shared" si="69"/>
        <v>39.333360417181765</v>
      </c>
      <c r="AF114">
        <f t="shared" si="70"/>
        <v>42.478292663648162</v>
      </c>
    </row>
    <row r="115" spans="1:32" x14ac:dyDescent="0.2">
      <c r="A115">
        <v>5.35</v>
      </c>
      <c r="B115">
        <v>7.6544117647058716</v>
      </c>
      <c r="C115">
        <v>3.4118977158545502E-3</v>
      </c>
      <c r="D115">
        <v>7.795641054563785E-4</v>
      </c>
      <c r="E115" s="28">
        <f t="shared" si="49"/>
        <v>-73.423292847637669</v>
      </c>
      <c r="F115">
        <f t="shared" si="50"/>
        <v>5.0581912720202089</v>
      </c>
      <c r="G115">
        <f t="shared" si="51"/>
        <v>14.488510058720555</v>
      </c>
      <c r="H115">
        <f t="shared" si="52"/>
        <v>3.8729923861818336</v>
      </c>
      <c r="I115">
        <f t="shared" si="53"/>
        <v>5.7741395940779299</v>
      </c>
      <c r="J115">
        <f t="shared" si="54"/>
        <v>-0.2239312906493453</v>
      </c>
      <c r="K115">
        <f t="shared" si="55"/>
        <v>13.312598764584999</v>
      </c>
      <c r="L115" s="29">
        <f t="shared" si="56"/>
        <v>28.935882562946809</v>
      </c>
      <c r="M115" s="29">
        <f t="shared" si="57"/>
        <v>18.811951188184512</v>
      </c>
      <c r="N115" s="28">
        <f t="shared" si="58"/>
        <v>-32.527243408976339</v>
      </c>
      <c r="O115">
        <f t="shared" si="59"/>
        <v>3.9980186611653568</v>
      </c>
      <c r="P115">
        <f t="shared" si="60"/>
        <v>-17.441532667231947</v>
      </c>
      <c r="Z115" t="str">
        <f t="shared" si="65"/>
        <v/>
      </c>
      <c r="AA115" t="str">
        <f t="shared" si="66"/>
        <v/>
      </c>
      <c r="AB115" t="str">
        <f t="shared" si="67"/>
        <v/>
      </c>
      <c r="AD115">
        <f t="shared" si="68"/>
        <v>16.115267203030328</v>
      </c>
      <c r="AE115">
        <f t="shared" si="69"/>
        <v>43.974045874747532</v>
      </c>
      <c r="AF115">
        <f t="shared" si="70"/>
        <v>47.9260538529645</v>
      </c>
    </row>
    <row r="116" spans="1:32" x14ac:dyDescent="0.2">
      <c r="A116">
        <v>5.4</v>
      </c>
      <c r="B116">
        <v>7.7352941176470491</v>
      </c>
      <c r="C116">
        <v>6.0696105301607552E-3</v>
      </c>
      <c r="D116">
        <v>7.9916458170320903E-4</v>
      </c>
      <c r="E116" s="28">
        <f t="shared" si="49"/>
        <v>-47.240302459893776</v>
      </c>
      <c r="F116">
        <f t="shared" si="50"/>
        <v>8.7494590696677168</v>
      </c>
      <c r="G116">
        <f t="shared" si="51"/>
        <v>24.331890852447241</v>
      </c>
      <c r="H116">
        <f t="shared" si="52"/>
        <v>12.732035100535851</v>
      </c>
      <c r="I116">
        <f t="shared" si="53"/>
        <v>9.5708721859439372</v>
      </c>
      <c r="J116">
        <f t="shared" si="54"/>
        <v>2.940012535905661</v>
      </c>
      <c r="K116">
        <f t="shared" si="55"/>
        <v>24.867871870264153</v>
      </c>
      <c r="L116" s="29">
        <f t="shared" si="56"/>
        <v>40.230505867463783</v>
      </c>
      <c r="M116" s="29">
        <f t="shared" si="57"/>
        <v>24.572209073488171</v>
      </c>
      <c r="N116" s="28">
        <f t="shared" si="58"/>
        <v>-31.302213643549436</v>
      </c>
      <c r="O116">
        <f t="shared" si="59"/>
        <v>4.0871117350145862</v>
      </c>
      <c r="P116">
        <f t="shared" si="60"/>
        <v>-16.364583422900601</v>
      </c>
      <c r="Z116" t="str">
        <f t="shared" si="65"/>
        <v/>
      </c>
      <c r="AA116" t="str">
        <f t="shared" si="66"/>
        <v/>
      </c>
      <c r="AB116" t="str">
        <f t="shared" si="67"/>
        <v/>
      </c>
      <c r="AD116">
        <f t="shared" si="68"/>
        <v>28.419493195188686</v>
      </c>
      <c r="AE116">
        <f t="shared" si="69"/>
        <v>76.785315187169815</v>
      </c>
      <c r="AF116">
        <f t="shared" si="70"/>
        <v>86.44363087189501</v>
      </c>
    </row>
    <row r="117" spans="1:32" x14ac:dyDescent="0.2">
      <c r="A117">
        <v>5.45</v>
      </c>
      <c r="B117">
        <v>7.8161764705882248</v>
      </c>
      <c r="C117">
        <v>4.0319139748701696E-3</v>
      </c>
      <c r="D117">
        <v>7.9473930112656372E-4</v>
      </c>
      <c r="E117" s="28">
        <f t="shared" si="49"/>
        <v>-65.833631778001447</v>
      </c>
      <c r="F117">
        <f t="shared" si="50"/>
        <v>5.9193249650974584</v>
      </c>
      <c r="G117">
        <f t="shared" si="51"/>
        <v>16.78486657359322</v>
      </c>
      <c r="H117">
        <f t="shared" si="52"/>
        <v>5.9397132495672329</v>
      </c>
      <c r="I117">
        <f t="shared" si="53"/>
        <v>6.6598771069573859</v>
      </c>
      <c r="J117">
        <f t="shared" si="54"/>
        <v>0.51418330341686869</v>
      </c>
      <c r="K117">
        <f t="shared" si="55"/>
        <v>16.008321629870302</v>
      </c>
      <c r="L117" s="29">
        <f t="shared" si="56"/>
        <v>32.209854004750667</v>
      </c>
      <c r="M117" s="29">
        <f t="shared" si="57"/>
        <v>20.48167662350448</v>
      </c>
      <c r="N117" s="28">
        <f t="shared" si="58"/>
        <v>-31.578793679589765</v>
      </c>
      <c r="O117">
        <f t="shared" si="59"/>
        <v>4.0669968233025626</v>
      </c>
      <c r="P117">
        <f t="shared" si="60"/>
        <v>-16.607730707331658</v>
      </c>
      <c r="Z117" t="str">
        <f t="shared" si="65"/>
        <v/>
      </c>
      <c r="AA117" t="str">
        <f t="shared" si="66"/>
        <v/>
      </c>
      <c r="AB117" t="str">
        <f t="shared" si="67"/>
        <v/>
      </c>
      <c r="AD117">
        <f t="shared" si="68"/>
        <v>18.985712846621158</v>
      </c>
      <c r="AE117">
        <f t="shared" si="69"/>
        <v>51.628567590989746</v>
      </c>
      <c r="AF117">
        <f t="shared" si="70"/>
        <v>56.911796737248835</v>
      </c>
    </row>
    <row r="118" spans="1:32" x14ac:dyDescent="0.2">
      <c r="A118">
        <v>5.5</v>
      </c>
      <c r="B118">
        <v>7.8970588235294006</v>
      </c>
      <c r="C118">
        <v>5.9068617985666896E-3</v>
      </c>
      <c r="D118">
        <v>7.9762971745628449E-4</v>
      </c>
      <c r="E118" s="28">
        <f t="shared" si="49"/>
        <v>-48.475745555542815</v>
      </c>
      <c r="F118">
        <f t="shared" si="50"/>
        <v>8.5234191646759587</v>
      </c>
      <c r="G118">
        <f t="shared" si="51"/>
        <v>23.72911777246922</v>
      </c>
      <c r="H118">
        <f t="shared" si="52"/>
        <v>12.189539328555632</v>
      </c>
      <c r="I118">
        <f t="shared" si="53"/>
        <v>9.338373997952413</v>
      </c>
      <c r="J118">
        <f t="shared" si="54"/>
        <v>2.7462640459127252</v>
      </c>
      <c r="K118">
        <f t="shared" si="55"/>
        <v>24.160268689420388</v>
      </c>
      <c r="L118" s="29">
        <f t="shared" si="56"/>
        <v>39.697569630124981</v>
      </c>
      <c r="M118" s="29">
        <f t="shared" si="57"/>
        <v>24.300411592445386</v>
      </c>
      <c r="N118" s="28">
        <f t="shared" si="58"/>
        <v>-31.39814265898222</v>
      </c>
      <c r="O118">
        <f t="shared" si="59"/>
        <v>4.0801350793467481</v>
      </c>
      <c r="P118">
        <f t="shared" si="60"/>
        <v>-16.448916623281068</v>
      </c>
      <c r="Z118" t="str">
        <f t="shared" si="65"/>
        <v/>
      </c>
      <c r="AA118" t="str">
        <f t="shared" si="66"/>
        <v/>
      </c>
      <c r="AB118" t="str">
        <f t="shared" si="67"/>
        <v/>
      </c>
      <c r="AD118">
        <f t="shared" si="68"/>
        <v>27.666026845216152</v>
      </c>
      <c r="AE118">
        <f t="shared" si="69"/>
        <v>74.776071587243067</v>
      </c>
      <c r="AF118">
        <f t="shared" si="70"/>
        <v>84.084953602415766</v>
      </c>
    </row>
    <row r="119" spans="1:32" x14ac:dyDescent="0.2">
      <c r="A119">
        <v>5.55</v>
      </c>
      <c r="B119">
        <v>7.9779411764705772</v>
      </c>
      <c r="C119">
        <v>2.2049390108384156E-3</v>
      </c>
      <c r="D119">
        <v>8.0037707431107976E-4</v>
      </c>
      <c r="E119" s="28">
        <f t="shared" si="49"/>
        <v>-93.26732931942044</v>
      </c>
      <c r="F119">
        <f t="shared" si="50"/>
        <v>3.381859737275577</v>
      </c>
      <c r="G119">
        <f t="shared" si="51"/>
        <v>10.018292632734871</v>
      </c>
      <c r="H119">
        <f t="shared" si="52"/>
        <v>-0.15020329720528175</v>
      </c>
      <c r="I119">
        <f t="shared" si="53"/>
        <v>4.0499128726263081</v>
      </c>
      <c r="J119">
        <f t="shared" si="54"/>
        <v>-1.6607868918590294</v>
      </c>
      <c r="K119">
        <f t="shared" si="55"/>
        <v>8.064952221036588</v>
      </c>
      <c r="L119" s="29">
        <f t="shared" si="56"/>
        <v>20.375709967275817</v>
      </c>
      <c r="M119" s="29">
        <f t="shared" si="57"/>
        <v>14.44626316439231</v>
      </c>
      <c r="N119" s="28">
        <f t="shared" si="58"/>
        <v>-31.226432855557519</v>
      </c>
      <c r="O119">
        <f t="shared" si="59"/>
        <v>4.0926230650503621</v>
      </c>
      <c r="P119">
        <f t="shared" si="60"/>
        <v>-16.297962949940672</v>
      </c>
      <c r="Z119" t="str">
        <f t="shared" si="65"/>
        <v/>
      </c>
      <c r="AA119" t="str">
        <f t="shared" si="66"/>
        <v/>
      </c>
      <c r="AB119" t="str">
        <f t="shared" si="67"/>
        <v/>
      </c>
      <c r="AD119">
        <f t="shared" si="68"/>
        <v>10.527495420548222</v>
      </c>
      <c r="AE119">
        <f t="shared" si="69"/>
        <v>29.07332112146192</v>
      </c>
      <c r="AF119">
        <f t="shared" si="70"/>
        <v>30.433898707803127</v>
      </c>
    </row>
    <row r="120" spans="1:32" x14ac:dyDescent="0.2">
      <c r="A120">
        <v>5.6</v>
      </c>
      <c r="B120">
        <v>8.0320855614973201</v>
      </c>
      <c r="C120">
        <v>4.216886886954244E-3</v>
      </c>
      <c r="D120">
        <v>8.2013271398499569E-4</v>
      </c>
      <c r="E120" s="28">
        <f t="shared" si="49"/>
        <v>-63.794724671044463</v>
      </c>
      <c r="F120">
        <f t="shared" si="50"/>
        <v>6.1762317874364507</v>
      </c>
      <c r="G120">
        <f t="shared" si="51"/>
        <v>17.469951433163864</v>
      </c>
      <c r="H120">
        <f t="shared" si="52"/>
        <v>6.5562896231808132</v>
      </c>
      <c r="I120">
        <f t="shared" si="53"/>
        <v>6.9241241242203486</v>
      </c>
      <c r="J120">
        <f t="shared" si="54"/>
        <v>0.73438915113600467</v>
      </c>
      <c r="K120">
        <f t="shared" si="55"/>
        <v>16.812551682409755</v>
      </c>
      <c r="L120" s="29">
        <f t="shared" si="56"/>
        <v>33.089382560692897</v>
      </c>
      <c r="M120" s="29">
        <f t="shared" si="57"/>
        <v>20.930236187035021</v>
      </c>
      <c r="N120" s="28">
        <f t="shared" si="58"/>
        <v>-29.991705375937773</v>
      </c>
      <c r="O120">
        <f t="shared" si="59"/>
        <v>4.1824214272045257</v>
      </c>
      <c r="P120">
        <f t="shared" si="60"/>
        <v>-15.212488242582655</v>
      </c>
      <c r="Z120" t="str">
        <f t="shared" si="65"/>
        <v/>
      </c>
      <c r="AA120" t="str">
        <f t="shared" si="66"/>
        <v/>
      </c>
      <c r="AB120" t="str">
        <f t="shared" si="67"/>
        <v/>
      </c>
      <c r="AD120">
        <f t="shared" si="68"/>
        <v>19.842068921084461</v>
      </c>
      <c r="AE120">
        <f t="shared" si="69"/>
        <v>53.912183789558554</v>
      </c>
      <c r="AF120">
        <f t="shared" si="70"/>
        <v>59.592563579047003</v>
      </c>
    </row>
    <row r="121" spans="1:32" x14ac:dyDescent="0.2">
      <c r="A121">
        <v>5.65</v>
      </c>
      <c r="B121">
        <v>8.0762032085561444</v>
      </c>
      <c r="C121">
        <v>6.4548655080905668E-3</v>
      </c>
      <c r="D121">
        <v>8.3242293538839302E-4</v>
      </c>
      <c r="E121" s="28">
        <f t="shared" si="49"/>
        <v>-44.443041149349739</v>
      </c>
      <c r="F121">
        <f t="shared" si="50"/>
        <v>9.2845354279035668</v>
      </c>
      <c r="G121">
        <f t="shared" si="51"/>
        <v>25.758761141076171</v>
      </c>
      <c r="H121">
        <f t="shared" si="52"/>
        <v>14.01621836030189</v>
      </c>
      <c r="I121">
        <f t="shared" si="53"/>
        <v>10.121236440129382</v>
      </c>
      <c r="J121">
        <f t="shared" si="54"/>
        <v>3.3986494143935317</v>
      </c>
      <c r="K121">
        <f t="shared" si="55"/>
        <v>26.542893513437246</v>
      </c>
      <c r="L121" s="29">
        <f t="shared" si="56"/>
        <v>41.4371676092671</v>
      </c>
      <c r="M121" s="29">
        <f t="shared" si="57"/>
        <v>25.187606561807858</v>
      </c>
      <c r="N121" s="28">
        <f t="shared" si="58"/>
        <v>-29.223566538225434</v>
      </c>
      <c r="O121">
        <f t="shared" si="59"/>
        <v>4.2382860699472413</v>
      </c>
      <c r="P121">
        <f t="shared" si="60"/>
        <v>-14.537201352286093</v>
      </c>
      <c r="Z121" t="str">
        <f t="shared" si="65"/>
        <v/>
      </c>
      <c r="AA121" t="str">
        <f t="shared" si="66"/>
        <v/>
      </c>
      <c r="AB121" t="str">
        <f t="shared" si="67"/>
        <v/>
      </c>
      <c r="AD121">
        <f t="shared" si="68"/>
        <v>30.203081055974845</v>
      </c>
      <c r="AE121">
        <f t="shared" si="69"/>
        <v>81.541549482599578</v>
      </c>
      <c r="AF121">
        <f t="shared" si="70"/>
        <v>92.027036349138641</v>
      </c>
    </row>
    <row r="122" spans="1:32" x14ac:dyDescent="0.2">
      <c r="A122">
        <v>5.7</v>
      </c>
      <c r="B122">
        <v>8.1203208556149686</v>
      </c>
      <c r="C122">
        <v>6.4453664477182211E-3</v>
      </c>
      <c r="D122">
        <v>8.298950615224528E-4</v>
      </c>
      <c r="E122" s="28">
        <f t="shared" si="49"/>
        <v>-44.509981891343649</v>
      </c>
      <c r="F122">
        <f t="shared" si="50"/>
        <v>9.2713422884975305</v>
      </c>
      <c r="G122">
        <f t="shared" si="51"/>
        <v>25.723579435993411</v>
      </c>
      <c r="H122">
        <f t="shared" si="52"/>
        <v>13.984554825727406</v>
      </c>
      <c r="I122">
        <f t="shared" si="53"/>
        <v>10.107666353883173</v>
      </c>
      <c r="J122">
        <f t="shared" si="54"/>
        <v>3.3873410091883591</v>
      </c>
      <c r="K122">
        <f t="shared" si="55"/>
        <v>26.50159325094879</v>
      </c>
      <c r="L122" s="29">
        <f t="shared" si="56"/>
        <v>41.40829121075992</v>
      </c>
      <c r="M122" s="29">
        <f t="shared" si="57"/>
        <v>25.172879598569196</v>
      </c>
      <c r="N122" s="28">
        <f t="shared" si="58"/>
        <v>-29.3815586548467</v>
      </c>
      <c r="O122">
        <f t="shared" si="59"/>
        <v>4.2267957341929669</v>
      </c>
      <c r="P122">
        <f t="shared" si="60"/>
        <v>-14.676095520744347</v>
      </c>
      <c r="Z122" t="str">
        <f t="shared" si="65"/>
        <v/>
      </c>
      <c r="AA122" t="str">
        <f t="shared" si="66"/>
        <v/>
      </c>
      <c r="AB122" t="str">
        <f t="shared" si="67"/>
        <v/>
      </c>
      <c r="AD122">
        <f t="shared" si="68"/>
        <v>30.159103924621402</v>
      </c>
      <c r="AE122">
        <f t="shared" si="69"/>
        <v>81.424277132323724</v>
      </c>
      <c r="AF122">
        <f t="shared" si="70"/>
        <v>91.889368807510451</v>
      </c>
    </row>
    <row r="123" spans="1:32" x14ac:dyDescent="0.2">
      <c r="A123">
        <v>5.75</v>
      </c>
      <c r="B123">
        <v>8.1644385026737929</v>
      </c>
      <c r="C123">
        <v>7.0141905842833942E-3</v>
      </c>
      <c r="D123">
        <v>8.319150330761742E-4</v>
      </c>
      <c r="E123" s="28">
        <f t="shared" si="49"/>
        <v>-40.665716851306676</v>
      </c>
      <c r="F123">
        <f t="shared" si="50"/>
        <v>10.061375811504716</v>
      </c>
      <c r="G123">
        <f t="shared" si="51"/>
        <v>27.830335497345903</v>
      </c>
      <c r="H123">
        <f t="shared" si="52"/>
        <v>15.880635280944649</v>
      </c>
      <c r="I123">
        <f t="shared" si="53"/>
        <v>10.920272263261992</v>
      </c>
      <c r="J123">
        <f t="shared" si="54"/>
        <v>4.0645126003373742</v>
      </c>
      <c r="K123">
        <f t="shared" si="55"/>
        <v>28.974741670797368</v>
      </c>
      <c r="L123" s="29">
        <f t="shared" si="56"/>
        <v>43.066601620187626</v>
      </c>
      <c r="M123" s="29">
        <f t="shared" si="57"/>
        <v>26.018617907377333</v>
      </c>
      <c r="N123" s="28">
        <f t="shared" si="58"/>
        <v>-29.255310432739115</v>
      </c>
      <c r="O123">
        <f t="shared" si="59"/>
        <v>4.2359774230735185</v>
      </c>
      <c r="P123">
        <f t="shared" si="60"/>
        <v>-14.565108072737679</v>
      </c>
      <c r="Z123" t="str">
        <f t="shared" si="65"/>
        <v/>
      </c>
      <c r="AA123" t="str">
        <f t="shared" si="66"/>
        <v/>
      </c>
      <c r="AB123" t="str">
        <f t="shared" si="67"/>
        <v/>
      </c>
      <c r="AD123">
        <f t="shared" si="68"/>
        <v>32.792549001312011</v>
      </c>
      <c r="AE123">
        <f t="shared" si="69"/>
        <v>88.44679733683202</v>
      </c>
      <c r="AF123">
        <f t="shared" si="70"/>
        <v>100.13319687367238</v>
      </c>
    </row>
    <row r="124" spans="1:32" x14ac:dyDescent="0.2">
      <c r="A124">
        <v>5.8</v>
      </c>
      <c r="B124">
        <v>8.2085561497326154</v>
      </c>
      <c r="C124">
        <v>4.1390961097432701E-3</v>
      </c>
      <c r="D124">
        <v>8.2975883798599623E-4</v>
      </c>
      <c r="E124" s="28">
        <f t="shared" si="49"/>
        <v>-64.641075501825355</v>
      </c>
      <c r="F124">
        <f t="shared" si="50"/>
        <v>6.0681890413100978</v>
      </c>
      <c r="G124">
        <f t="shared" si="51"/>
        <v>17.181837443493592</v>
      </c>
      <c r="H124">
        <f t="shared" si="52"/>
        <v>6.296987032477567</v>
      </c>
      <c r="I124">
        <f t="shared" si="53"/>
        <v>6.8129944424903854</v>
      </c>
      <c r="J124">
        <f t="shared" si="54"/>
        <v>0.6417810830277022</v>
      </c>
      <c r="K124">
        <f t="shared" si="55"/>
        <v>16.474330911927261</v>
      </c>
      <c r="L124" s="29">
        <f t="shared" si="56"/>
        <v>32.724290045454083</v>
      </c>
      <c r="M124" s="29">
        <f t="shared" si="57"/>
        <v>20.744039004263222</v>
      </c>
      <c r="N124" s="28">
        <f t="shared" si="58"/>
        <v>-29.390072625875238</v>
      </c>
      <c r="O124">
        <f t="shared" si="59"/>
        <v>4.2261765362999828</v>
      </c>
      <c r="P124">
        <f t="shared" si="60"/>
        <v>-14.683580330439764</v>
      </c>
      <c r="Z124" t="str">
        <f t="shared" si="65"/>
        <v/>
      </c>
      <c r="AA124" t="str">
        <f t="shared" si="66"/>
        <v/>
      </c>
      <c r="AB124" t="str">
        <f t="shared" si="67"/>
        <v/>
      </c>
      <c r="AD124">
        <f t="shared" si="68"/>
        <v>19.48192643399662</v>
      </c>
      <c r="AE124">
        <f t="shared" si="69"/>
        <v>52.951803823990979</v>
      </c>
      <c r="AF124">
        <f t="shared" si="70"/>
        <v>58.465161010772022</v>
      </c>
    </row>
    <row r="125" spans="1:32" x14ac:dyDescent="0.2">
      <c r="A125">
        <v>5.85</v>
      </c>
      <c r="B125">
        <v>8.2526737967914396</v>
      </c>
      <c r="C125">
        <v>5.5897344155672081E-3</v>
      </c>
      <c r="D125">
        <v>8.1895140160572432E-4</v>
      </c>
      <c r="E125" s="28">
        <f t="shared" si="49"/>
        <v>-50.984059938793578</v>
      </c>
      <c r="F125">
        <f t="shared" si="50"/>
        <v>8.0829644660655671</v>
      </c>
      <c r="G125">
        <f t="shared" si="51"/>
        <v>22.554571909508176</v>
      </c>
      <c r="H125">
        <f t="shared" si="52"/>
        <v>11.132448051890695</v>
      </c>
      <c r="I125">
        <f t="shared" si="53"/>
        <v>8.8853348793817268</v>
      </c>
      <c r="J125">
        <f t="shared" si="54"/>
        <v>2.3687314471038192</v>
      </c>
      <c r="K125">
        <f t="shared" si="55"/>
        <v>22.781453980726994</v>
      </c>
      <c r="L125" s="29">
        <f t="shared" si="56"/>
        <v>38.615551660879561</v>
      </c>
      <c r="M125" s="29">
        <f t="shared" si="57"/>
        <v>23.748582428130216</v>
      </c>
      <c r="N125" s="28">
        <f t="shared" si="58"/>
        <v>-30.065537399642231</v>
      </c>
      <c r="O125">
        <f t="shared" si="59"/>
        <v>4.1770518254805653</v>
      </c>
      <c r="P125">
        <f t="shared" si="60"/>
        <v>-15.27739551616899</v>
      </c>
      <c r="Z125" t="str">
        <f t="shared" si="65"/>
        <v/>
      </c>
      <c r="AA125" t="str">
        <f t="shared" si="66"/>
        <v/>
      </c>
      <c r="AB125" t="str">
        <f t="shared" si="67"/>
        <v/>
      </c>
      <c r="AD125">
        <f t="shared" si="68"/>
        <v>26.197844516514849</v>
      </c>
      <c r="AE125">
        <f t="shared" si="69"/>
        <v>70.860918710706258</v>
      </c>
      <c r="AF125">
        <f t="shared" si="70"/>
        <v>79.488904573437779</v>
      </c>
    </row>
    <row r="126" spans="1:32" x14ac:dyDescent="0.2">
      <c r="A126">
        <v>5.9</v>
      </c>
      <c r="B126">
        <v>8.2967914438502639</v>
      </c>
      <c r="C126">
        <v>6.4185490428296833E-3</v>
      </c>
      <c r="D126">
        <v>8.1293262779844283E-4</v>
      </c>
      <c r="E126" s="28">
        <f t="shared" si="49"/>
        <v>-44.699500349585122</v>
      </c>
      <c r="F126">
        <f t="shared" si="50"/>
        <v>9.2340958928190062</v>
      </c>
      <c r="G126">
        <f t="shared" si="51"/>
        <v>25.624255714184009</v>
      </c>
      <c r="H126">
        <f t="shared" si="52"/>
        <v>13.895163476098945</v>
      </c>
      <c r="I126">
        <f t="shared" si="53"/>
        <v>10.069355775470976</v>
      </c>
      <c r="J126">
        <f t="shared" si="54"/>
        <v>3.3554155271781947</v>
      </c>
      <c r="K126">
        <f t="shared" si="55"/>
        <v>26.38499583838993</v>
      </c>
      <c r="L126" s="29">
        <f t="shared" si="56"/>
        <v>41.326538150342031</v>
      </c>
      <c r="M126" s="29">
        <f t="shared" si="57"/>
        <v>25.131185537756075</v>
      </c>
      <c r="N126" s="28">
        <f t="shared" si="58"/>
        <v>-30.441710762597321</v>
      </c>
      <c r="O126">
        <f t="shared" si="59"/>
        <v>4.1496937627201946</v>
      </c>
      <c r="P126">
        <f t="shared" si="60"/>
        <v>-15.608097373711928</v>
      </c>
      <c r="Z126" t="str">
        <f t="shared" si="65"/>
        <v/>
      </c>
      <c r="AA126" t="str">
        <f t="shared" si="66"/>
        <v/>
      </c>
      <c r="AB126" t="str">
        <f t="shared" si="67"/>
        <v/>
      </c>
      <c r="AD126">
        <f t="shared" si="68"/>
        <v>30.034949272359651</v>
      </c>
      <c r="AE126">
        <f t="shared" si="69"/>
        <v>81.09319805962572</v>
      </c>
      <c r="AF126">
        <f t="shared" si="70"/>
        <v>91.500710765647582</v>
      </c>
    </row>
    <row r="127" spans="1:32" x14ac:dyDescent="0.2">
      <c r="A127">
        <v>5.95</v>
      </c>
      <c r="B127">
        <v>8.3409090909090882</v>
      </c>
      <c r="C127">
        <v>6.7090919901516286E-3</v>
      </c>
      <c r="D127">
        <v>8.1658628266442421E-4</v>
      </c>
      <c r="E127" s="28">
        <f t="shared" si="49"/>
        <v>-42.687157914457345</v>
      </c>
      <c r="F127">
        <f t="shared" si="50"/>
        <v>9.6376277640994843</v>
      </c>
      <c r="G127">
        <f t="shared" si="51"/>
        <v>26.700340704265287</v>
      </c>
      <c r="H127">
        <f t="shared" si="52"/>
        <v>14.863639967172094</v>
      </c>
      <c r="I127">
        <f t="shared" si="53"/>
        <v>10.48441712878804</v>
      </c>
      <c r="J127">
        <f t="shared" si="54"/>
        <v>3.701299988275748</v>
      </c>
      <c r="K127">
        <f t="shared" si="55"/>
        <v>27.648226044137513</v>
      </c>
      <c r="L127" s="29">
        <f t="shared" si="56"/>
        <v>42.194607436083423</v>
      </c>
      <c r="M127" s="29">
        <f t="shared" si="57"/>
        <v>25.573900873484188</v>
      </c>
      <c r="N127" s="28">
        <f t="shared" si="58"/>
        <v>-30.213357333473489</v>
      </c>
      <c r="O127">
        <f t="shared" si="59"/>
        <v>4.1663012848382914</v>
      </c>
      <c r="P127">
        <f t="shared" si="60"/>
        <v>-15.407347106350315</v>
      </c>
      <c r="Z127" t="str">
        <f t="shared" si="65"/>
        <v/>
      </c>
      <c r="AA127" t="str">
        <f t="shared" si="66"/>
        <v/>
      </c>
      <c r="AB127" t="str">
        <f t="shared" si="67"/>
        <v/>
      </c>
      <c r="AD127">
        <f t="shared" si="68"/>
        <v>31.380055509961249</v>
      </c>
      <c r="AE127">
        <f t="shared" si="69"/>
        <v>84.680148026563316</v>
      </c>
      <c r="AF127">
        <f t="shared" si="70"/>
        <v>95.711478118139553</v>
      </c>
    </row>
    <row r="128" spans="1:32" x14ac:dyDescent="0.2">
      <c r="A128">
        <v>6</v>
      </c>
      <c r="B128">
        <v>8.3850267379679124</v>
      </c>
      <c r="C128">
        <v>5.1711070983918514E-3</v>
      </c>
      <c r="D128">
        <v>8.269619140390031E-4</v>
      </c>
      <c r="E128" s="28">
        <f t="shared" si="49"/>
        <v>-54.522467705000693</v>
      </c>
      <c r="F128">
        <f t="shared" si="50"/>
        <v>7.5015376366553497</v>
      </c>
      <c r="G128">
        <f t="shared" si="51"/>
        <v>21.004100364414263</v>
      </c>
      <c r="H128">
        <f t="shared" si="52"/>
        <v>9.7370236613061714</v>
      </c>
      <c r="I128">
        <f t="shared" si="53"/>
        <v>8.2872958548455014</v>
      </c>
      <c r="J128">
        <f t="shared" si="54"/>
        <v>1.8703655933236323</v>
      </c>
      <c r="K128">
        <f t="shared" si="55"/>
        <v>20.961335210399355</v>
      </c>
      <c r="L128" s="29">
        <f t="shared" si="56"/>
        <v>37.089179683300017</v>
      </c>
      <c r="M128" s="29">
        <f t="shared" si="57"/>
        <v>22.970132719564649</v>
      </c>
      <c r="N128" s="28">
        <f t="shared" si="58"/>
        <v>-29.564880372562307</v>
      </c>
      <c r="O128">
        <f t="shared" si="59"/>
        <v>4.2134632456318322</v>
      </c>
      <c r="P128">
        <f t="shared" si="60"/>
        <v>-14.837257470384444</v>
      </c>
      <c r="Z128" t="str">
        <f t="shared" si="65"/>
        <v/>
      </c>
      <c r="AA128" t="str">
        <f t="shared" si="66"/>
        <v/>
      </c>
      <c r="AB128" t="str">
        <f t="shared" si="67"/>
        <v/>
      </c>
      <c r="AD128">
        <f t="shared" si="68"/>
        <v>24.259755085147461</v>
      </c>
      <c r="AE128">
        <f t="shared" si="69"/>
        <v>65.692680227059896</v>
      </c>
      <c r="AF128">
        <f t="shared" si="70"/>
        <v>73.421842005678997</v>
      </c>
    </row>
    <row r="129" spans="1:32" x14ac:dyDescent="0.2">
      <c r="A129">
        <v>6.05</v>
      </c>
      <c r="B129">
        <v>8.4291443850267367</v>
      </c>
      <c r="C129">
        <v>5.5492776191948291E-3</v>
      </c>
      <c r="D129">
        <v>8.2748213186041532E-4</v>
      </c>
      <c r="E129" s="28">
        <f t="shared" si="49"/>
        <v>-51.314242430749395</v>
      </c>
      <c r="F129">
        <f t="shared" si="50"/>
        <v>8.0267744711039306</v>
      </c>
      <c r="G129">
        <f t="shared" si="51"/>
        <v>22.40473192294381</v>
      </c>
      <c r="H129">
        <f t="shared" si="52"/>
        <v>10.997592063982763</v>
      </c>
      <c r="I129">
        <f t="shared" si="53"/>
        <v>8.8275394559926124</v>
      </c>
      <c r="J129">
        <f t="shared" si="54"/>
        <v>2.3205685942795582</v>
      </c>
      <c r="K129">
        <f t="shared" si="55"/>
        <v>22.605554866064473</v>
      </c>
      <c r="L129" s="29">
        <f t="shared" si="56"/>
        <v>38.473119997682929</v>
      </c>
      <c r="M129" s="29">
        <f t="shared" si="57"/>
        <v>23.675942279899935</v>
      </c>
      <c r="N129" s="28">
        <f t="shared" si="58"/>
        <v>-29.532366758724045</v>
      </c>
      <c r="O129">
        <f t="shared" si="59"/>
        <v>4.2158278720927971</v>
      </c>
      <c r="P129">
        <f t="shared" si="60"/>
        <v>-14.808674073603553</v>
      </c>
      <c r="Z129" t="str">
        <f t="shared" si="65"/>
        <v/>
      </c>
      <c r="AA129" t="str">
        <f t="shared" si="66"/>
        <v/>
      </c>
      <c r="AB129" t="str">
        <f t="shared" si="67"/>
        <v/>
      </c>
      <c r="AD129">
        <f t="shared" si="68"/>
        <v>26.010544533309396</v>
      </c>
      <c r="AE129">
        <f t="shared" si="69"/>
        <v>70.361452088825047</v>
      </c>
      <c r="AF129">
        <f t="shared" si="70"/>
        <v>78.902574191229405</v>
      </c>
    </row>
    <row r="130" spans="1:32" x14ac:dyDescent="0.2">
      <c r="A130">
        <v>6.1</v>
      </c>
      <c r="B130">
        <v>8.4732620320855609</v>
      </c>
      <c r="C130">
        <v>3.8122084275002332E-3</v>
      </c>
      <c r="D130">
        <v>8.2404706859760032E-4</v>
      </c>
      <c r="E130" s="28">
        <f t="shared" si="49"/>
        <v>-68.38056514016391</v>
      </c>
      <c r="F130">
        <f t="shared" si="50"/>
        <v>5.6141783715281015</v>
      </c>
      <c r="G130">
        <f t="shared" si="51"/>
        <v>15.971142324074934</v>
      </c>
      <c r="H130">
        <f t="shared" si="52"/>
        <v>5.2073614250007774</v>
      </c>
      <c r="I130">
        <f t="shared" si="53"/>
        <v>6.3460120392860482</v>
      </c>
      <c r="J130">
        <f t="shared" si="54"/>
        <v>0.25262908035742015</v>
      </c>
      <c r="K130">
        <f t="shared" si="55"/>
        <v>15.05308011956623</v>
      </c>
      <c r="L130" s="29">
        <f t="shared" si="56"/>
        <v>31.111176868131569</v>
      </c>
      <c r="M130" s="29">
        <f t="shared" si="57"/>
        <v>19.921351283828741</v>
      </c>
      <c r="N130" s="28">
        <f t="shared" si="58"/>
        <v>-29.747058212649979</v>
      </c>
      <c r="O130">
        <f t="shared" si="59"/>
        <v>4.2002139481709104</v>
      </c>
      <c r="P130">
        <f t="shared" si="60"/>
        <v>-14.99741381331866</v>
      </c>
      <c r="Z130" t="str">
        <f t="shared" si="65"/>
        <v/>
      </c>
      <c r="AA130" t="str">
        <f t="shared" si="66"/>
        <v/>
      </c>
      <c r="AB130" t="str">
        <f t="shared" si="67"/>
        <v/>
      </c>
      <c r="AD130">
        <f t="shared" si="68"/>
        <v>17.968557534723303</v>
      </c>
      <c r="AE130">
        <f t="shared" si="69"/>
        <v>48.916153425928798</v>
      </c>
      <c r="AF130">
        <f t="shared" si="70"/>
        <v>53.727658369568594</v>
      </c>
    </row>
    <row r="131" spans="1:32" x14ac:dyDescent="0.2">
      <c r="A131">
        <v>6.15</v>
      </c>
      <c r="B131">
        <v>8.5173796791443834</v>
      </c>
      <c r="C131">
        <v>5.078138890037792E-3</v>
      </c>
      <c r="D131">
        <v>8.2335693537252739E-4</v>
      </c>
      <c r="E131" s="28">
        <f t="shared" si="49"/>
        <v>-55.347102719295947</v>
      </c>
      <c r="F131">
        <f t="shared" si="50"/>
        <v>7.3724151250524894</v>
      </c>
      <c r="G131">
        <f t="shared" si="51"/>
        <v>20.659773666806636</v>
      </c>
      <c r="H131">
        <f t="shared" si="52"/>
        <v>9.4271296334593071</v>
      </c>
      <c r="I131">
        <f t="shared" si="53"/>
        <v>8.1544841286254179</v>
      </c>
      <c r="J131">
        <f t="shared" si="54"/>
        <v>1.7596891548068951</v>
      </c>
      <c r="K131">
        <f t="shared" si="55"/>
        <v>20.557125608859966</v>
      </c>
      <c r="L131" s="29">
        <f t="shared" si="56"/>
        <v>36.733454775172646</v>
      </c>
      <c r="M131" s="29">
        <f t="shared" si="57"/>
        <v>22.788713016419692</v>
      </c>
      <c r="N131" s="28">
        <f t="shared" si="58"/>
        <v>-29.790191539217037</v>
      </c>
      <c r="O131">
        <f t="shared" si="59"/>
        <v>4.1970769789660336</v>
      </c>
      <c r="P131">
        <f t="shared" si="60"/>
        <v>-15.035333221289701</v>
      </c>
      <c r="Z131" t="str">
        <f t="shared" si="65"/>
        <v/>
      </c>
      <c r="AA131" t="str">
        <f t="shared" si="66"/>
        <v/>
      </c>
      <c r="AB131" t="str">
        <f t="shared" si="67"/>
        <v/>
      </c>
      <c r="AD131">
        <f t="shared" si="68"/>
        <v>23.829346713137927</v>
      </c>
      <c r="AE131">
        <f t="shared" si="69"/>
        <v>64.54492456836779</v>
      </c>
      <c r="AF131">
        <f t="shared" si="70"/>
        <v>72.074476667214356</v>
      </c>
    </row>
    <row r="132" spans="1:32" x14ac:dyDescent="0.2">
      <c r="A132">
        <v>6.2</v>
      </c>
      <c r="B132">
        <v>8.5614973262032077</v>
      </c>
      <c r="C132">
        <v>3.7951063579007333E-3</v>
      </c>
      <c r="D132">
        <v>8.3809688592409882E-4</v>
      </c>
      <c r="E132" s="28">
        <f t="shared" si="49"/>
        <v>-68.584938991256536</v>
      </c>
      <c r="F132">
        <f t="shared" si="50"/>
        <v>5.5904254970843521</v>
      </c>
      <c r="G132">
        <f t="shared" si="51"/>
        <v>15.907801325558271</v>
      </c>
      <c r="H132">
        <f t="shared" si="52"/>
        <v>5.1503545263357777</v>
      </c>
      <c r="I132">
        <f t="shared" si="53"/>
        <v>6.3215805112867622</v>
      </c>
      <c r="J132">
        <f t="shared" si="54"/>
        <v>0.23226947369134887</v>
      </c>
      <c r="K132">
        <f t="shared" si="55"/>
        <v>14.978723295220577</v>
      </c>
      <c r="L132" s="29">
        <f t="shared" si="56"/>
        <v>31.023015599032789</v>
      </c>
      <c r="M132" s="29">
        <f t="shared" si="57"/>
        <v>19.876389036588364</v>
      </c>
      <c r="N132" s="28">
        <f t="shared" si="58"/>
        <v>-28.868944629743826</v>
      </c>
      <c r="O132">
        <f t="shared" si="59"/>
        <v>4.264076754200449</v>
      </c>
      <c r="P132">
        <f t="shared" si="60"/>
        <v>-14.225445828346217</v>
      </c>
      <c r="Z132" t="str">
        <f t="shared" si="65"/>
        <v/>
      </c>
      <c r="AA132" t="str">
        <f t="shared" si="66"/>
        <v/>
      </c>
      <c r="AB132" t="str">
        <f t="shared" si="67"/>
        <v/>
      </c>
      <c r="AD132">
        <f t="shared" si="68"/>
        <v>17.889381286577471</v>
      </c>
      <c r="AE132">
        <f t="shared" si="69"/>
        <v>48.705016764206583</v>
      </c>
      <c r="AF132">
        <f t="shared" si="70"/>
        <v>53.47980228841643</v>
      </c>
    </row>
    <row r="133" spans="1:32" x14ac:dyDescent="0.2">
      <c r="A133">
        <v>6.25</v>
      </c>
      <c r="B133">
        <v>8.605614973262032</v>
      </c>
      <c r="C133">
        <v>4.4281308410223973E-3</v>
      </c>
      <c r="D133">
        <v>8.7082608981592293E-4</v>
      </c>
      <c r="E133" s="28">
        <f t="shared" si="49"/>
        <v>-61.572887776830257</v>
      </c>
      <c r="F133">
        <f t="shared" si="50"/>
        <v>6.4696261680866636</v>
      </c>
      <c r="G133">
        <f t="shared" si="51"/>
        <v>18.252336448231098</v>
      </c>
      <c r="H133">
        <f t="shared" si="52"/>
        <v>7.2604361367413235</v>
      </c>
      <c r="I133">
        <f t="shared" si="53"/>
        <v>7.2259012014605677</v>
      </c>
      <c r="J133">
        <f t="shared" si="54"/>
        <v>0.98587004883618679</v>
      </c>
      <c r="K133">
        <f t="shared" si="55"/>
        <v>17.731003656619119</v>
      </c>
      <c r="L133" s="29">
        <f t="shared" si="56"/>
        <v>34.047822005255888</v>
      </c>
      <c r="M133" s="29">
        <f t="shared" si="57"/>
        <v>21.419040303762145</v>
      </c>
      <c r="N133" s="28">
        <f t="shared" si="58"/>
        <v>-26.823369386504819</v>
      </c>
      <c r="O133">
        <f t="shared" si="59"/>
        <v>4.4128458627996494</v>
      </c>
      <c r="P133">
        <f t="shared" si="60"/>
        <v>-12.427137922202036</v>
      </c>
      <c r="Z133" t="str">
        <f t="shared" si="65"/>
        <v/>
      </c>
      <c r="AA133" t="str">
        <f t="shared" si="66"/>
        <v/>
      </c>
      <c r="AB133" t="str">
        <f t="shared" si="67"/>
        <v/>
      </c>
      <c r="AD133">
        <f t="shared" si="68"/>
        <v>20.820050189918504</v>
      </c>
      <c r="AE133">
        <f t="shared" si="69"/>
        <v>56.520133839782673</v>
      </c>
      <c r="AF133">
        <f t="shared" si="70"/>
        <v>62.654070159744883</v>
      </c>
    </row>
    <row r="134" spans="1:32" x14ac:dyDescent="0.2">
      <c r="A134">
        <v>6.3</v>
      </c>
      <c r="B134">
        <v>8.6497326203208562</v>
      </c>
      <c r="C134">
        <v>4.2750743266478687E-3</v>
      </c>
      <c r="D134">
        <v>8.7437287171204467E-4</v>
      </c>
      <c r="E134" s="28">
        <f t="shared" si="49"/>
        <v>-63.171800248720672</v>
      </c>
      <c r="F134">
        <f t="shared" si="50"/>
        <v>6.2570476758998188</v>
      </c>
      <c r="G134">
        <f t="shared" si="51"/>
        <v>17.685460469066179</v>
      </c>
      <c r="H134">
        <f t="shared" si="52"/>
        <v>6.7502477554928966</v>
      </c>
      <c r="I134">
        <f t="shared" si="53"/>
        <v>7.0072490380683847</v>
      </c>
      <c r="J134">
        <f t="shared" si="54"/>
        <v>0.8036599126760342</v>
      </c>
      <c r="K134">
        <f t="shared" si="55"/>
        <v>17.065540550642908</v>
      </c>
      <c r="L134" s="29">
        <f t="shared" si="56"/>
        <v>33.358095056597271</v>
      </c>
      <c r="M134" s="29">
        <f t="shared" si="57"/>
        <v>21.067279559946254</v>
      </c>
      <c r="N134" s="28">
        <f t="shared" si="58"/>
        <v>-26.601695517997207</v>
      </c>
      <c r="O134">
        <f t="shared" si="59"/>
        <v>4.4289675986911119</v>
      </c>
      <c r="P134">
        <f t="shared" si="60"/>
        <v>-12.232259796041498</v>
      </c>
      <c r="Z134" t="str">
        <f t="shared" si="65"/>
        <v/>
      </c>
      <c r="AA134" t="str">
        <f t="shared" si="66"/>
        <v/>
      </c>
      <c r="AB134" t="str">
        <f t="shared" si="67"/>
        <v/>
      </c>
      <c r="AD134">
        <f t="shared" si="68"/>
        <v>20.111455215962355</v>
      </c>
      <c r="AE134">
        <f t="shared" si="69"/>
        <v>54.630547242566273</v>
      </c>
      <c r="AF134">
        <f t="shared" si="70"/>
        <v>60.435859806490846</v>
      </c>
    </row>
    <row r="135" spans="1:32" x14ac:dyDescent="0.2">
      <c r="A135">
        <v>6.35</v>
      </c>
      <c r="B135">
        <v>8.6938502673796805</v>
      </c>
      <c r="C135">
        <v>4.7459057411830203E-3</v>
      </c>
      <c r="D135">
        <v>8.7602940949470514E-4</v>
      </c>
      <c r="E135" s="28">
        <f t="shared" si="49"/>
        <v>-58.422672587714928</v>
      </c>
      <c r="F135">
        <f t="shared" si="50"/>
        <v>6.9109801960875288</v>
      </c>
      <c r="G135">
        <f t="shared" si="51"/>
        <v>19.429280522900076</v>
      </c>
      <c r="H135">
        <f t="shared" si="52"/>
        <v>8.3196858039434023</v>
      </c>
      <c r="I135">
        <f t="shared" si="53"/>
        <v>7.6798653445471725</v>
      </c>
      <c r="J135">
        <f t="shared" si="54"/>
        <v>1.3641735014083576</v>
      </c>
      <c r="K135">
        <f t="shared" si="55"/>
        <v>19.112633657317481</v>
      </c>
      <c r="L135" s="29">
        <f t="shared" si="56"/>
        <v>35.406738361344857</v>
      </c>
      <c r="M135" s="29">
        <f t="shared" si="57"/>
        <v>22.112087645367517</v>
      </c>
      <c r="N135" s="28">
        <f t="shared" si="58"/>
        <v>-26.498161906580933</v>
      </c>
      <c r="O135">
        <f t="shared" si="59"/>
        <v>4.4364973158850232</v>
      </c>
      <c r="P135">
        <f t="shared" si="60"/>
        <v>-12.141241236554663</v>
      </c>
      <c r="Z135" t="str">
        <f t="shared" si="65"/>
        <v/>
      </c>
      <c r="AA135" t="str">
        <f t="shared" si="66"/>
        <v/>
      </c>
      <c r="AB135" t="str">
        <f t="shared" si="67"/>
        <v/>
      </c>
      <c r="AD135">
        <f t="shared" si="68"/>
        <v>22.291230283254723</v>
      </c>
      <c r="AE135">
        <f t="shared" si="69"/>
        <v>60.443280755345924</v>
      </c>
      <c r="AF135">
        <f t="shared" si="70"/>
        <v>67.259503495406094</v>
      </c>
    </row>
    <row r="136" spans="1:32" x14ac:dyDescent="0.2">
      <c r="A136">
        <v>6.4</v>
      </c>
      <c r="B136">
        <v>8.7379679144385047</v>
      </c>
      <c r="C136">
        <v>4.6983391982813707E-3</v>
      </c>
      <c r="D136">
        <v>8.8287320965819743E-4</v>
      </c>
      <c r="E136" s="28">
        <f t="shared" si="49"/>
        <v>-58.880545902667443</v>
      </c>
      <c r="F136">
        <f t="shared" si="50"/>
        <v>6.8449155531685717</v>
      </c>
      <c r="G136">
        <f t="shared" si="51"/>
        <v>19.253108141782853</v>
      </c>
      <c r="H136">
        <f t="shared" si="52"/>
        <v>8.1611306609379035</v>
      </c>
      <c r="I136">
        <f t="shared" si="53"/>
        <v>7.6119131404019589</v>
      </c>
      <c r="J136">
        <f t="shared" si="54"/>
        <v>1.3075466646206793</v>
      </c>
      <c r="K136">
        <f t="shared" si="55"/>
        <v>18.905822601223353</v>
      </c>
      <c r="L136" s="29">
        <f t="shared" si="56"/>
        <v>35.209224382345731</v>
      </c>
      <c r="M136" s="29">
        <f t="shared" si="57"/>
        <v>22.011355516077966</v>
      </c>
      <c r="N136" s="28">
        <f t="shared" si="58"/>
        <v>-26.070424396362661</v>
      </c>
      <c r="O136">
        <f t="shared" si="59"/>
        <v>4.4676054984463525</v>
      </c>
      <c r="P136">
        <f t="shared" si="60"/>
        <v>-11.765208260538598</v>
      </c>
      <c r="Z136" t="str">
        <f t="shared" si="65"/>
        <v/>
      </c>
      <c r="AA136" t="str">
        <f t="shared" si="66"/>
        <v/>
      </c>
      <c r="AB136" t="str">
        <f t="shared" si="67"/>
        <v/>
      </c>
      <c r="AD136">
        <f t="shared" si="68"/>
        <v>22.071014806858201</v>
      </c>
      <c r="AE136">
        <f t="shared" si="69"/>
        <v>59.856039484955197</v>
      </c>
      <c r="AF136">
        <f t="shared" si="70"/>
        <v>66.570133308425667</v>
      </c>
    </row>
    <row r="137" spans="1:32" x14ac:dyDescent="0.2">
      <c r="A137">
        <v>6.45</v>
      </c>
      <c r="B137">
        <v>8.782085561497329</v>
      </c>
      <c r="C137">
        <v>2.9891025495782236E-3</v>
      </c>
      <c r="D137">
        <v>9.0179944880816544E-4</v>
      </c>
      <c r="E137" s="28">
        <f t="shared" ref="E137:E200" si="71">IFERROR(LN(C137*1000/17.16)/0.022,"")</f>
        <v>-79.436722834280715</v>
      </c>
      <c r="F137">
        <f t="shared" ref="F137:F200" si="72">IFERROR((C137*1000+0.23)/0.72,"")</f>
        <v>4.4709757633030884</v>
      </c>
      <c r="G137">
        <f t="shared" ref="G137:G200" si="73">IFERROR((C137*1000+0.5)/0.27,"")</f>
        <v>12.922602035474902</v>
      </c>
      <c r="H137">
        <f t="shared" ref="H137:H200" si="74">IFERROR((C137*1000-2.25)/0.3,"")</f>
        <v>2.4636751652607458</v>
      </c>
      <c r="I137">
        <f t="shared" ref="I137:I200" si="75">IFERROR((C137*1000+0.63)/0.7,"")</f>
        <v>5.1701464993974628</v>
      </c>
      <c r="J137">
        <f t="shared" ref="J137:J200" si="76">IFERROR((C137*1000-3.6)/0.84,"")</f>
        <v>-0.72725886954973373</v>
      </c>
      <c r="K137">
        <f t="shared" ref="K137:K200" si="77">IFERROR((C137*1000-0.35)/0.23,"")</f>
        <v>11.474358911209668</v>
      </c>
      <c r="L137" s="29">
        <f t="shared" ref="L137:L200" si="78">IFERROR(LN(C137*1000/0.78)/0.051,"")</f>
        <v>26.341853941257654</v>
      </c>
      <c r="M137" s="29">
        <f t="shared" ref="M137:M200" si="79">IFERROR(LN(C137*1000/0.52)/0.1,"")</f>
        <v>17.488996591123048</v>
      </c>
      <c r="N137" s="28">
        <f t="shared" ref="N137:N200" si="80">IFERROR((D137*1000-1.3)/0.016,"")</f>
        <v>-24.887534449489664</v>
      </c>
      <c r="O137">
        <f t="shared" ref="O137:O200" si="81">IFERROR((D137*1000+0.1)/0.22,"")</f>
        <v>4.5536338582189337</v>
      </c>
      <c r="P137">
        <f t="shared" ref="P137:P200" si="82">IFERROR((D137*1000-1.097)/0.0182,"")</f>
        <v>-10.725305010540358</v>
      </c>
      <c r="Z137" t="str">
        <f t="shared" ref="Z137:Z144" si="83">IF(T137=0,"",15.7-4.36*(T137-(Z$5))+0.12*(T137-(Z$5))^2)</f>
        <v/>
      </c>
      <c r="AA137" t="str">
        <f t="shared" ref="AA137:AA144" si="84">IF(T137=0,"",15.7-4.36*(T137+U137-(Z$5))+0.12*(T137+U137-(Z$5))^2)</f>
        <v/>
      </c>
      <c r="AB137" t="str">
        <f t="shared" ref="AB137:AB144" si="85">IF(T137=0,"",15.7-4.36*(T137-U137-(Z$5))+0.12*(T137-U137-(Z$5))^2)</f>
        <v/>
      </c>
      <c r="AD137">
        <f t="shared" ref="AD137:AD200" si="86">IFERROR(((C137/1.5*5)*1000+0.23)/0.72,"")</f>
        <v>14.157882173973256</v>
      </c>
      <c r="AE137">
        <f t="shared" ref="AE137:AE200" si="87">IFERROR(((C137/1.5*5)*1000+0.5)/0.27,"")</f>
        <v>38.754352463928676</v>
      </c>
      <c r="AF137">
        <f t="shared" ref="AF137:AF200" si="88">IFERROR(((C137/1.5*5)*1000-0.35)/0.23,"")</f>
        <v>41.798587675046711</v>
      </c>
    </row>
    <row r="138" spans="1:32" x14ac:dyDescent="0.2">
      <c r="A138">
        <v>6.5</v>
      </c>
      <c r="B138">
        <v>8.8262032085561533</v>
      </c>
      <c r="C138">
        <v>3.8629984411784621E-3</v>
      </c>
      <c r="D138">
        <v>9.2337763617997661E-4</v>
      </c>
      <c r="E138" s="28">
        <f t="shared" si="71"/>
        <v>-67.77897335917767</v>
      </c>
      <c r="F138">
        <f t="shared" si="72"/>
        <v>5.6847200571923091</v>
      </c>
      <c r="G138">
        <f t="shared" si="73"/>
        <v>16.159253485846154</v>
      </c>
      <c r="H138">
        <f t="shared" si="74"/>
        <v>5.3766614705948736</v>
      </c>
      <c r="I138">
        <f t="shared" si="75"/>
        <v>6.4185692016835176</v>
      </c>
      <c r="J138">
        <f t="shared" si="76"/>
        <v>0.3130933823553117</v>
      </c>
      <c r="K138">
        <f t="shared" si="77"/>
        <v>15.273906265993311</v>
      </c>
      <c r="L138" s="29">
        <f t="shared" si="78"/>
        <v>31.370687048164843</v>
      </c>
      <c r="M138" s="29">
        <f t="shared" si="79"/>
        <v>20.053701475645713</v>
      </c>
      <c r="N138" s="28">
        <f t="shared" si="80"/>
        <v>-23.538897738751466</v>
      </c>
      <c r="O138">
        <f t="shared" si="81"/>
        <v>4.6517165280908035</v>
      </c>
      <c r="P138">
        <f t="shared" si="82"/>
        <v>-9.5396903197815046</v>
      </c>
      <c r="Z138" t="str">
        <f t="shared" si="83"/>
        <v/>
      </c>
      <c r="AA138" t="str">
        <f t="shared" si="84"/>
        <v/>
      </c>
      <c r="AB138" t="str">
        <f t="shared" si="85"/>
        <v/>
      </c>
      <c r="AD138">
        <f t="shared" si="86"/>
        <v>18.203696486937329</v>
      </c>
      <c r="AE138">
        <f t="shared" si="87"/>
        <v>49.543190631832871</v>
      </c>
      <c r="AF138">
        <f t="shared" si="88"/>
        <v>54.463745524325546</v>
      </c>
    </row>
    <row r="139" spans="1:32" x14ac:dyDescent="0.2">
      <c r="A139">
        <v>6.55</v>
      </c>
      <c r="B139">
        <v>8.8703208556149757</v>
      </c>
      <c r="C139">
        <v>2.4877774827282381E-3</v>
      </c>
      <c r="D139">
        <v>9.248914157821618E-4</v>
      </c>
      <c r="E139" s="28">
        <f t="shared" si="71"/>
        <v>-87.781425426591625</v>
      </c>
      <c r="F139">
        <f t="shared" si="72"/>
        <v>3.7746909482336641</v>
      </c>
      <c r="G139">
        <f t="shared" si="73"/>
        <v>11.065842528623104</v>
      </c>
      <c r="H139">
        <f t="shared" si="74"/>
        <v>0.79259160909412729</v>
      </c>
      <c r="I139">
        <f t="shared" si="75"/>
        <v>4.453967832468912</v>
      </c>
      <c r="J139">
        <f t="shared" si="76"/>
        <v>-1.3240744253235261</v>
      </c>
      <c r="K139">
        <f t="shared" si="77"/>
        <v>9.2946847075140777</v>
      </c>
      <c r="L139" s="29">
        <f t="shared" si="78"/>
        <v>22.742178313201972</v>
      </c>
      <c r="M139" s="29">
        <f t="shared" si="79"/>
        <v>15.653162020814646</v>
      </c>
      <c r="N139" s="28">
        <f t="shared" si="80"/>
        <v>-23.444286513614887</v>
      </c>
      <c r="O139">
        <f t="shared" si="81"/>
        <v>4.658597344464372</v>
      </c>
      <c r="P139">
        <f t="shared" si="82"/>
        <v>-9.456515616364733</v>
      </c>
      <c r="Z139" t="str">
        <f t="shared" si="83"/>
        <v/>
      </c>
      <c r="AA139" t="str">
        <f t="shared" si="84"/>
        <v/>
      </c>
      <c r="AB139" t="str">
        <f t="shared" si="85"/>
        <v/>
      </c>
      <c r="AD139">
        <f t="shared" si="86"/>
        <v>11.836932790408511</v>
      </c>
      <c r="AE139">
        <f t="shared" si="87"/>
        <v>32.56515410775603</v>
      </c>
      <c r="AF139">
        <f t="shared" si="88"/>
        <v>34.533006996061424</v>
      </c>
    </row>
    <row r="140" spans="1:32" x14ac:dyDescent="0.2">
      <c r="A140">
        <v>6.6</v>
      </c>
      <c r="B140">
        <v>8.9144385026737982</v>
      </c>
      <c r="C140">
        <v>4.6567905288403804E-3</v>
      </c>
      <c r="D140">
        <v>9.2448221182467793E-4</v>
      </c>
      <c r="E140" s="28">
        <f t="shared" si="71"/>
        <v>-59.284300496400306</v>
      </c>
      <c r="F140">
        <f t="shared" si="72"/>
        <v>6.7872090678338628</v>
      </c>
      <c r="G140">
        <f t="shared" si="73"/>
        <v>19.099224180890296</v>
      </c>
      <c r="H140">
        <f t="shared" si="74"/>
        <v>8.0226350961346018</v>
      </c>
      <c r="I140">
        <f t="shared" si="75"/>
        <v>7.5525578983434007</v>
      </c>
      <c r="J140">
        <f t="shared" si="76"/>
        <v>1.2580839629052147</v>
      </c>
      <c r="K140">
        <f t="shared" si="77"/>
        <v>18.725176212349481</v>
      </c>
      <c r="L140" s="29">
        <f t="shared" si="78"/>
        <v>35.035055734068806</v>
      </c>
      <c r="M140" s="29">
        <f t="shared" si="79"/>
        <v>21.922529505456733</v>
      </c>
      <c r="N140" s="28">
        <f t="shared" si="80"/>
        <v>-23.469861760957631</v>
      </c>
      <c r="O140">
        <f t="shared" si="81"/>
        <v>4.6567373264758087</v>
      </c>
      <c r="P140">
        <f t="shared" si="82"/>
        <v>-9.478999350292419</v>
      </c>
      <c r="Z140" t="str">
        <f t="shared" si="83"/>
        <v/>
      </c>
      <c r="AA140" t="str">
        <f t="shared" si="84"/>
        <v/>
      </c>
      <c r="AB140" t="str">
        <f t="shared" si="85"/>
        <v/>
      </c>
      <c r="AD140">
        <f t="shared" si="86"/>
        <v>21.878659855742502</v>
      </c>
      <c r="AE140">
        <f t="shared" si="87"/>
        <v>59.343092948646664</v>
      </c>
      <c r="AF140">
        <f t="shared" si="88"/>
        <v>65.96797867884608</v>
      </c>
    </row>
    <row r="141" spans="1:32" x14ac:dyDescent="0.2">
      <c r="A141">
        <v>6.65</v>
      </c>
      <c r="B141">
        <v>8.9585561497326189</v>
      </c>
      <c r="C141">
        <v>2.4714435554398866E-3</v>
      </c>
      <c r="D141">
        <v>9.3553894360363617E-4</v>
      </c>
      <c r="E141" s="28">
        <f t="shared" si="71"/>
        <v>-88.080849033410175</v>
      </c>
      <c r="F141">
        <f t="shared" si="72"/>
        <v>3.7520049381109541</v>
      </c>
      <c r="G141">
        <f t="shared" si="73"/>
        <v>11.00534650162921</v>
      </c>
      <c r="H141">
        <f t="shared" si="74"/>
        <v>0.73814518479962277</v>
      </c>
      <c r="I141">
        <f t="shared" si="75"/>
        <v>4.4306336506284101</v>
      </c>
      <c r="J141">
        <f t="shared" si="76"/>
        <v>-1.3435195768572779</v>
      </c>
      <c r="K141">
        <f t="shared" si="77"/>
        <v>9.2236676323473326</v>
      </c>
      <c r="L141" s="29">
        <f t="shared" si="78"/>
        <v>22.613015188692003</v>
      </c>
      <c r="M141" s="29">
        <f t="shared" si="79"/>
        <v>15.587288827314564</v>
      </c>
      <c r="N141" s="28">
        <f t="shared" si="80"/>
        <v>-22.778816024772738</v>
      </c>
      <c r="O141">
        <f t="shared" si="81"/>
        <v>4.7069951981983467</v>
      </c>
      <c r="P141">
        <f t="shared" si="82"/>
        <v>-8.8714866151848213</v>
      </c>
      <c r="Z141" t="str">
        <f t="shared" si="83"/>
        <v/>
      </c>
      <c r="AA141" t="str">
        <f t="shared" si="84"/>
        <v/>
      </c>
      <c r="AB141" t="str">
        <f t="shared" si="85"/>
        <v/>
      </c>
      <c r="AD141">
        <f t="shared" si="86"/>
        <v>11.761312756666143</v>
      </c>
      <c r="AE141">
        <f t="shared" si="87"/>
        <v>32.363500684443039</v>
      </c>
      <c r="AF141">
        <f t="shared" si="88"/>
        <v>34.296283412172272</v>
      </c>
    </row>
    <row r="142" spans="1:32" x14ac:dyDescent="0.2">
      <c r="A142">
        <v>6.7</v>
      </c>
      <c r="B142">
        <v>9.0026737967914396</v>
      </c>
      <c r="C142">
        <v>2.7290301089853077E-3</v>
      </c>
      <c r="D142">
        <v>9.3310501332594152E-4</v>
      </c>
      <c r="E142" s="28">
        <f t="shared" si="71"/>
        <v>-83.574309973670367</v>
      </c>
      <c r="F142">
        <f t="shared" si="72"/>
        <v>4.1097640402573719</v>
      </c>
      <c r="G142">
        <f t="shared" si="73"/>
        <v>11.959370774019657</v>
      </c>
      <c r="H142">
        <f t="shared" si="74"/>
        <v>1.5967670299510259</v>
      </c>
      <c r="I142">
        <f t="shared" si="75"/>
        <v>4.7986144414075822</v>
      </c>
      <c r="J142">
        <f t="shared" si="76"/>
        <v>-1.0368689178746338</v>
      </c>
      <c r="K142">
        <f t="shared" si="77"/>
        <v>10.343609169501336</v>
      </c>
      <c r="L142" s="29">
        <f t="shared" si="78"/>
        <v>24.557012430148387</v>
      </c>
      <c r="M142" s="29">
        <f t="shared" si="79"/>
        <v>16.578727420457319</v>
      </c>
      <c r="N142" s="28">
        <f t="shared" si="80"/>
        <v>-22.930936667128655</v>
      </c>
      <c r="O142">
        <f t="shared" si="81"/>
        <v>4.6959318787542799</v>
      </c>
      <c r="P142">
        <f t="shared" si="82"/>
        <v>-9.0052190480251895</v>
      </c>
      <c r="Z142" t="str">
        <f t="shared" si="83"/>
        <v/>
      </c>
      <c r="AA142" t="str">
        <f t="shared" si="84"/>
        <v/>
      </c>
      <c r="AB142" t="str">
        <f t="shared" si="85"/>
        <v/>
      </c>
      <c r="AD142">
        <f t="shared" si="86"/>
        <v>12.953843097154204</v>
      </c>
      <c r="AE142">
        <f t="shared" si="87"/>
        <v>35.543581592411208</v>
      </c>
      <c r="AF142">
        <f t="shared" si="88"/>
        <v>38.029421869352291</v>
      </c>
    </row>
    <row r="143" spans="1:32" x14ac:dyDescent="0.2">
      <c r="A143">
        <v>6.75</v>
      </c>
      <c r="B143">
        <v>9.0467914438502639</v>
      </c>
      <c r="C143">
        <v>2.5026006719003481E-3</v>
      </c>
      <c r="D143">
        <v>9.2662457755150176E-4</v>
      </c>
      <c r="E143" s="28">
        <f t="shared" si="71"/>
        <v>-87.511392460459817</v>
      </c>
      <c r="F143">
        <f t="shared" si="72"/>
        <v>3.7952787109727057</v>
      </c>
      <c r="G143">
        <f t="shared" si="73"/>
        <v>11.120743229260547</v>
      </c>
      <c r="H143">
        <f t="shared" si="74"/>
        <v>0.84200223966782661</v>
      </c>
      <c r="I143">
        <f t="shared" si="75"/>
        <v>4.4751438170004976</v>
      </c>
      <c r="J143">
        <f t="shared" si="76"/>
        <v>-1.306427771547205</v>
      </c>
      <c r="K143">
        <f t="shared" si="77"/>
        <v>9.3591333560884689</v>
      </c>
      <c r="L143" s="29">
        <f t="shared" si="78"/>
        <v>22.858663122121573</v>
      </c>
      <c r="M143" s="29">
        <f t="shared" si="79"/>
        <v>15.712569273363645</v>
      </c>
      <c r="N143" s="28">
        <f t="shared" si="80"/>
        <v>-23.335963903031143</v>
      </c>
      <c r="O143">
        <f t="shared" si="81"/>
        <v>4.6664753525068257</v>
      </c>
      <c r="P143">
        <f t="shared" si="82"/>
        <v>-9.3612869477196821</v>
      </c>
      <c r="Z143" t="str">
        <f t="shared" si="83"/>
        <v/>
      </c>
      <c r="AA143" t="str">
        <f t="shared" si="84"/>
        <v/>
      </c>
      <c r="AB143" t="str">
        <f t="shared" si="85"/>
        <v/>
      </c>
      <c r="AD143">
        <f t="shared" si="86"/>
        <v>11.905558666205314</v>
      </c>
      <c r="AE143">
        <f t="shared" si="87"/>
        <v>32.748156443214171</v>
      </c>
      <c r="AF143">
        <f t="shared" si="88"/>
        <v>34.747835824642721</v>
      </c>
    </row>
    <row r="144" spans="1:32" x14ac:dyDescent="0.2">
      <c r="A144">
        <v>6.8</v>
      </c>
      <c r="B144">
        <v>9.0909090909090864</v>
      </c>
      <c r="C144">
        <v>2.3766225912837677E-3</v>
      </c>
      <c r="D144">
        <v>9.0635601638719811E-4</v>
      </c>
      <c r="E144" s="28">
        <f t="shared" si="71"/>
        <v>-89.859122432526178</v>
      </c>
      <c r="F144">
        <f t="shared" si="72"/>
        <v>3.6203091545607884</v>
      </c>
      <c r="G144">
        <f t="shared" si="73"/>
        <v>10.654157745495434</v>
      </c>
      <c r="H144">
        <f t="shared" si="74"/>
        <v>0.42207530427922507</v>
      </c>
      <c r="I144">
        <f t="shared" si="75"/>
        <v>4.295175130405382</v>
      </c>
      <c r="J144">
        <f t="shared" si="76"/>
        <v>-1.4564016770431341</v>
      </c>
      <c r="K144">
        <f t="shared" si="77"/>
        <v>8.8114025707989878</v>
      </c>
      <c r="L144" s="29">
        <f t="shared" si="78"/>
        <v>21.845916859661568</v>
      </c>
      <c r="M144" s="29">
        <f t="shared" si="79"/>
        <v>15.196068679509041</v>
      </c>
      <c r="N144" s="28">
        <f t="shared" si="80"/>
        <v>-24.602748975800122</v>
      </c>
      <c r="O144">
        <f t="shared" si="81"/>
        <v>4.5743455290327182</v>
      </c>
      <c r="P144">
        <f t="shared" si="82"/>
        <v>-10.474944154549554</v>
      </c>
      <c r="Z144" t="str">
        <f t="shared" si="83"/>
        <v/>
      </c>
      <c r="AA144" t="str">
        <f t="shared" si="84"/>
        <v/>
      </c>
      <c r="AB144" t="str">
        <f t="shared" si="85"/>
        <v/>
      </c>
      <c r="AD144">
        <f t="shared" si="86"/>
        <v>11.322326811498925</v>
      </c>
      <c r="AE144">
        <f t="shared" si="87"/>
        <v>31.192871497330461</v>
      </c>
      <c r="AF144">
        <f t="shared" si="88"/>
        <v>32.92206654034446</v>
      </c>
    </row>
    <row r="145" spans="1:32" x14ac:dyDescent="0.2">
      <c r="A145">
        <v>6.85</v>
      </c>
      <c r="B145">
        <v>9.1350267379679106</v>
      </c>
      <c r="C145">
        <v>2.2015023165180207E-3</v>
      </c>
      <c r="D145">
        <v>8.932718625045803E-4</v>
      </c>
      <c r="E145" s="28">
        <f t="shared" si="71"/>
        <v>-93.338231618245544</v>
      </c>
      <c r="F145">
        <f t="shared" si="72"/>
        <v>3.3770865507194734</v>
      </c>
      <c r="G145">
        <f t="shared" si="73"/>
        <v>10.005564135251928</v>
      </c>
      <c r="H145">
        <f t="shared" si="74"/>
        <v>-0.16165894493993083</v>
      </c>
      <c r="I145">
        <f t="shared" si="75"/>
        <v>4.0450033093114586</v>
      </c>
      <c r="J145">
        <f t="shared" si="76"/>
        <v>-1.664878194621404</v>
      </c>
      <c r="K145">
        <f t="shared" si="77"/>
        <v>8.0500100718174803</v>
      </c>
      <c r="L145" s="29">
        <f t="shared" si="78"/>
        <v>20.345124661900279</v>
      </c>
      <c r="M145" s="29">
        <f t="shared" si="79"/>
        <v>14.430664658650784</v>
      </c>
      <c r="N145" s="28">
        <f t="shared" si="80"/>
        <v>-25.42050859346373</v>
      </c>
      <c r="O145">
        <f t="shared" si="81"/>
        <v>4.5148721022935465</v>
      </c>
      <c r="P145">
        <f t="shared" si="82"/>
        <v>-11.193853708539539</v>
      </c>
      <c r="AD145">
        <f t="shared" si="86"/>
        <v>10.511584798694541</v>
      </c>
      <c r="AE145">
        <f t="shared" si="87"/>
        <v>29.030892796518771</v>
      </c>
      <c r="AF145">
        <f t="shared" si="88"/>
        <v>30.384091543739427</v>
      </c>
    </row>
    <row r="146" spans="1:32" x14ac:dyDescent="0.2">
      <c r="A146">
        <v>6.9</v>
      </c>
      <c r="B146">
        <v>9.1791443850267349</v>
      </c>
      <c r="C146">
        <v>2.8110507367933922E-3</v>
      </c>
      <c r="D146">
        <v>9.0062070144774796E-4</v>
      </c>
      <c r="E146" s="28">
        <f t="shared" si="71"/>
        <v>-82.228306951055202</v>
      </c>
      <c r="F146">
        <f t="shared" si="72"/>
        <v>4.2236815788797113</v>
      </c>
      <c r="G146">
        <f t="shared" si="73"/>
        <v>12.263150877012563</v>
      </c>
      <c r="H146">
        <f t="shared" si="74"/>
        <v>1.8701691226446413</v>
      </c>
      <c r="I146">
        <f t="shared" si="75"/>
        <v>4.9157867668477033</v>
      </c>
      <c r="J146">
        <f t="shared" si="76"/>
        <v>-0.93922531334119974</v>
      </c>
      <c r="K146">
        <f t="shared" si="77"/>
        <v>10.70022059475388</v>
      </c>
      <c r="L146" s="29">
        <f t="shared" si="78"/>
        <v>25.137641185001993</v>
      </c>
      <c r="M146" s="29">
        <f t="shared" si="79"/>
        <v>16.874848085432657</v>
      </c>
      <c r="N146" s="28">
        <f t="shared" si="80"/>
        <v>-24.961206159515754</v>
      </c>
      <c r="O146">
        <f t="shared" si="81"/>
        <v>4.5482759156715815</v>
      </c>
      <c r="P146">
        <f t="shared" si="82"/>
        <v>-10.790071349024835</v>
      </c>
      <c r="AD146">
        <f t="shared" si="86"/>
        <v>13.333568225895334</v>
      </c>
      <c r="AE146">
        <f t="shared" si="87"/>
        <v>36.556181935720886</v>
      </c>
      <c r="AF146">
        <f t="shared" si="88"/>
        <v>39.218126620194084</v>
      </c>
    </row>
    <row r="147" spans="1:32" x14ac:dyDescent="0.2">
      <c r="A147">
        <v>6.95</v>
      </c>
      <c r="B147">
        <v>9.2232620320855592</v>
      </c>
      <c r="C147">
        <v>2.7906637392081414E-4</v>
      </c>
      <c r="D147">
        <v>9.1321470698947703E-4</v>
      </c>
      <c r="E147" s="28">
        <f t="shared" si="71"/>
        <v>-187.22212364347254</v>
      </c>
      <c r="F147">
        <f t="shared" si="72"/>
        <v>0.70703663044557519</v>
      </c>
      <c r="G147">
        <f t="shared" si="73"/>
        <v>2.8854310145215334</v>
      </c>
      <c r="H147">
        <f t="shared" si="74"/>
        <v>-6.5697787535972862</v>
      </c>
      <c r="I147">
        <f t="shared" si="75"/>
        <v>1.298666248458306</v>
      </c>
      <c r="J147">
        <f t="shared" si="76"/>
        <v>-3.9534924119990311</v>
      </c>
      <c r="K147">
        <f t="shared" si="77"/>
        <v>-0.30840706990950367</v>
      </c>
      <c r="L147" s="29">
        <f t="shared" si="78"/>
        <v>-20.153809152903531</v>
      </c>
      <c r="M147" s="29">
        <f t="shared" si="79"/>
        <v>-6.2237915868991553</v>
      </c>
      <c r="N147" s="28">
        <f t="shared" si="80"/>
        <v>-24.174080813157687</v>
      </c>
      <c r="O147">
        <f t="shared" si="81"/>
        <v>4.605521395406714</v>
      </c>
      <c r="P147">
        <f t="shared" si="82"/>
        <v>-10.098093022556204</v>
      </c>
      <c r="AD147">
        <f t="shared" si="86"/>
        <v>1.6114183977815468</v>
      </c>
      <c r="AE147">
        <f t="shared" si="87"/>
        <v>5.2971157274174576</v>
      </c>
      <c r="AF147">
        <f t="shared" si="88"/>
        <v>2.5227010713161468</v>
      </c>
    </row>
    <row r="148" spans="1:32" x14ac:dyDescent="0.2">
      <c r="A148">
        <v>7</v>
      </c>
      <c r="B148">
        <v>9.2673796791443834</v>
      </c>
      <c r="C148" t="s">
        <v>1119</v>
      </c>
      <c r="D148">
        <v>9.3705971748852211E-4</v>
      </c>
      <c r="E148" s="28" t="str">
        <f t="shared" si="71"/>
        <v/>
      </c>
      <c r="F148" t="str">
        <f t="shared" si="72"/>
        <v/>
      </c>
      <c r="G148" t="str">
        <f t="shared" si="73"/>
        <v/>
      </c>
      <c r="H148" t="str">
        <f t="shared" si="74"/>
        <v/>
      </c>
      <c r="I148" t="str">
        <f t="shared" si="75"/>
        <v/>
      </c>
      <c r="J148" t="str">
        <f t="shared" si="76"/>
        <v/>
      </c>
      <c r="K148" t="str">
        <f t="shared" si="77"/>
        <v/>
      </c>
      <c r="L148" s="29" t="str">
        <f t="shared" si="78"/>
        <v/>
      </c>
      <c r="M148" s="29" t="str">
        <f t="shared" si="79"/>
        <v/>
      </c>
      <c r="N148" s="28">
        <f t="shared" si="80"/>
        <v>-22.683767656967369</v>
      </c>
      <c r="O148">
        <f t="shared" si="81"/>
        <v>4.7139078067660094</v>
      </c>
      <c r="P148">
        <f t="shared" si="82"/>
        <v>-8.7879276105207609</v>
      </c>
      <c r="AD148" t="str">
        <f t="shared" si="86"/>
        <v/>
      </c>
      <c r="AE148" t="str">
        <f t="shared" si="87"/>
        <v/>
      </c>
      <c r="AF148" t="str">
        <f t="shared" si="88"/>
        <v/>
      </c>
    </row>
    <row r="149" spans="1:32" x14ac:dyDescent="0.2">
      <c r="A149">
        <v>7.05</v>
      </c>
      <c r="B149">
        <v>9.3114973262032059</v>
      </c>
      <c r="C149">
        <v>3.3454315465763812E-4</v>
      </c>
      <c r="D149">
        <v>9.5917165262155487E-4</v>
      </c>
      <c r="E149" s="28">
        <f t="shared" si="71"/>
        <v>-178.98047678934759</v>
      </c>
      <c r="F149">
        <f t="shared" si="72"/>
        <v>0.78408771480227524</v>
      </c>
      <c r="G149">
        <f t="shared" si="73"/>
        <v>3.0909005728060666</v>
      </c>
      <c r="H149">
        <f t="shared" si="74"/>
        <v>-6.3848561511412063</v>
      </c>
      <c r="I149">
        <f t="shared" si="75"/>
        <v>1.3779187923680547</v>
      </c>
      <c r="J149">
        <f t="shared" si="76"/>
        <v>-3.8874486254075737</v>
      </c>
      <c r="K149">
        <f t="shared" si="77"/>
        <v>-6.7203675401573293E-2</v>
      </c>
      <c r="L149" s="29">
        <f t="shared" si="78"/>
        <v>-16.598588941320209</v>
      </c>
      <c r="M149" s="29">
        <f t="shared" si="79"/>
        <v>-4.4106292789916619</v>
      </c>
      <c r="N149" s="28">
        <f t="shared" si="80"/>
        <v>-21.301771711152821</v>
      </c>
      <c r="O149">
        <f t="shared" si="81"/>
        <v>4.8144166028252497</v>
      </c>
      <c r="P149">
        <f t="shared" si="82"/>
        <v>-7.5729861196947841</v>
      </c>
      <c r="AD149">
        <f t="shared" si="86"/>
        <v>1.8682553456372135</v>
      </c>
      <c r="AE149">
        <f t="shared" si="87"/>
        <v>5.9820142550325688</v>
      </c>
      <c r="AF149">
        <f t="shared" si="88"/>
        <v>3.3267123863425812</v>
      </c>
    </row>
    <row r="150" spans="1:32" x14ac:dyDescent="0.2">
      <c r="A150">
        <v>7.1</v>
      </c>
      <c r="B150">
        <v>9.3556149732620302</v>
      </c>
      <c r="C150">
        <v>5.7657689871591351E-4</v>
      </c>
      <c r="D150">
        <v>9.3557166718938529E-4</v>
      </c>
      <c r="E150" s="28">
        <f t="shared" si="71"/>
        <v>-154.23762060464648</v>
      </c>
      <c r="F150">
        <f t="shared" si="72"/>
        <v>1.1202456926609912</v>
      </c>
      <c r="G150">
        <f t="shared" si="73"/>
        <v>3.9873218470959753</v>
      </c>
      <c r="H150">
        <f t="shared" si="74"/>
        <v>-5.5780770042802885</v>
      </c>
      <c r="I150">
        <f t="shared" si="75"/>
        <v>1.7236812838798765</v>
      </c>
      <c r="J150">
        <f t="shared" si="76"/>
        <v>-3.599313215814389</v>
      </c>
      <c r="K150">
        <f t="shared" si="77"/>
        <v>0.98511695093875462</v>
      </c>
      <c r="L150" s="29">
        <f t="shared" si="78"/>
        <v>-5.9251999989001218</v>
      </c>
      <c r="M150" s="29">
        <f t="shared" si="79"/>
        <v>1.0327990816425818</v>
      </c>
      <c r="N150" s="28">
        <f t="shared" si="80"/>
        <v>-22.776770800663417</v>
      </c>
      <c r="O150">
        <f t="shared" si="81"/>
        <v>4.7071439417699334</v>
      </c>
      <c r="P150">
        <f t="shared" si="82"/>
        <v>-8.8696886159678368</v>
      </c>
      <c r="AD150">
        <f t="shared" si="86"/>
        <v>2.9887819384996002</v>
      </c>
      <c r="AE150">
        <f t="shared" si="87"/>
        <v>8.9700851693322647</v>
      </c>
      <c r="AF150">
        <f t="shared" si="88"/>
        <v>6.8344478074770079</v>
      </c>
    </row>
    <row r="151" spans="1:32" x14ac:dyDescent="0.2">
      <c r="A151">
        <v>7.15</v>
      </c>
      <c r="B151">
        <v>9.3997326203208562</v>
      </c>
      <c r="C151">
        <v>2.5081908543545463E-3</v>
      </c>
      <c r="D151">
        <v>9.1880451051272547E-4</v>
      </c>
      <c r="E151" s="28">
        <f t="shared" si="71"/>
        <v>-87.409971634407952</v>
      </c>
      <c r="F151">
        <f t="shared" si="72"/>
        <v>3.803042853270203</v>
      </c>
      <c r="G151">
        <f t="shared" si="73"/>
        <v>11.14144760872054</v>
      </c>
      <c r="H151">
        <f t="shared" si="74"/>
        <v>0.8606361811818205</v>
      </c>
      <c r="I151">
        <f t="shared" si="75"/>
        <v>4.4831297919350659</v>
      </c>
      <c r="J151">
        <f t="shared" si="76"/>
        <v>-1.2997727924350644</v>
      </c>
      <c r="K151">
        <f t="shared" si="77"/>
        <v>9.3834384971936782</v>
      </c>
      <c r="L151" s="29">
        <f t="shared" si="78"/>
        <v>22.902413282379239</v>
      </c>
      <c r="M151" s="29">
        <f t="shared" si="79"/>
        <v>15.734881855095054</v>
      </c>
      <c r="N151" s="28">
        <f t="shared" si="80"/>
        <v>-23.824718092954658</v>
      </c>
      <c r="O151">
        <f t="shared" si="81"/>
        <v>4.630929593239661</v>
      </c>
      <c r="P151">
        <f t="shared" si="82"/>
        <v>-9.7909609608392572</v>
      </c>
      <c r="AD151">
        <f t="shared" si="86"/>
        <v>11.931439140530308</v>
      </c>
      <c r="AE151">
        <f t="shared" si="87"/>
        <v>32.817171041414149</v>
      </c>
      <c r="AF151">
        <f t="shared" si="88"/>
        <v>34.82885296166009</v>
      </c>
    </row>
    <row r="152" spans="1:32" x14ac:dyDescent="0.2">
      <c r="A152">
        <v>7.2</v>
      </c>
      <c r="B152">
        <v>9.4438502673796787</v>
      </c>
      <c r="C152">
        <v>3.1031233948023611E-3</v>
      </c>
      <c r="D152">
        <v>9.013210673377716E-4</v>
      </c>
      <c r="E152" s="28">
        <f t="shared" si="71"/>
        <v>-77.735088322399264</v>
      </c>
      <c r="F152">
        <f t="shared" si="72"/>
        <v>4.6293380483366127</v>
      </c>
      <c r="G152">
        <f t="shared" si="73"/>
        <v>13.344901462230967</v>
      </c>
      <c r="H152">
        <f t="shared" si="74"/>
        <v>2.843744649341204</v>
      </c>
      <c r="I152">
        <f t="shared" si="75"/>
        <v>5.3330334211462302</v>
      </c>
      <c r="J152">
        <f t="shared" si="76"/>
        <v>-0.59151976809242734</v>
      </c>
      <c r="K152">
        <f t="shared" si="77"/>
        <v>11.970101716532003</v>
      </c>
      <c r="L152" s="29">
        <f t="shared" si="78"/>
        <v>27.075892358147691</v>
      </c>
      <c r="M152" s="29">
        <f t="shared" si="79"/>
        <v>17.863356183736965</v>
      </c>
      <c r="N152" s="28">
        <f t="shared" si="80"/>
        <v>-24.917433291389276</v>
      </c>
      <c r="O152">
        <f t="shared" si="81"/>
        <v>4.5514593969898716</v>
      </c>
      <c r="P152">
        <f t="shared" si="82"/>
        <v>-10.751589706715842</v>
      </c>
      <c r="AD152">
        <f t="shared" si="86"/>
        <v>14.685756457418337</v>
      </c>
      <c r="AE152">
        <f t="shared" si="87"/>
        <v>40.162017219782228</v>
      </c>
      <c r="AF152">
        <f t="shared" si="88"/>
        <v>43.451063692787834</v>
      </c>
    </row>
    <row r="153" spans="1:32" x14ac:dyDescent="0.2">
      <c r="A153">
        <v>7.25</v>
      </c>
      <c r="B153">
        <v>9.487967914438503</v>
      </c>
      <c r="C153">
        <v>3.611575433942952E-3</v>
      </c>
      <c r="D153">
        <v>8.974431938133723E-4</v>
      </c>
      <c r="E153" s="28">
        <f t="shared" si="71"/>
        <v>-70.838045846317456</v>
      </c>
      <c r="F153">
        <f t="shared" si="72"/>
        <v>5.3355214360318781</v>
      </c>
      <c r="G153">
        <f t="shared" si="73"/>
        <v>15.228057162751673</v>
      </c>
      <c r="H153">
        <f t="shared" si="74"/>
        <v>4.53858477980984</v>
      </c>
      <c r="I153">
        <f t="shared" si="75"/>
        <v>6.0593934770613602</v>
      </c>
      <c r="J153">
        <f t="shared" si="76"/>
        <v>1.3780278503514175E-2</v>
      </c>
      <c r="K153">
        <f t="shared" si="77"/>
        <v>14.180762756273703</v>
      </c>
      <c r="L153" s="29">
        <f t="shared" si="78"/>
        <v>30.051087151751606</v>
      </c>
      <c r="M153" s="29">
        <f t="shared" si="79"/>
        <v>19.380705528474962</v>
      </c>
      <c r="N153" s="28">
        <f t="shared" si="80"/>
        <v>-25.15980038666423</v>
      </c>
      <c r="O153">
        <f t="shared" si="81"/>
        <v>4.5338326991516924</v>
      </c>
      <c r="P153">
        <f t="shared" si="82"/>
        <v>-10.964659680583935</v>
      </c>
      <c r="AD153">
        <f t="shared" si="86"/>
        <v>17.039701083069222</v>
      </c>
      <c r="AE153">
        <f t="shared" si="87"/>
        <v>46.439202888184589</v>
      </c>
      <c r="AF153">
        <f t="shared" si="88"/>
        <v>50.819933825260172</v>
      </c>
    </row>
    <row r="154" spans="1:32" x14ac:dyDescent="0.2">
      <c r="A154">
        <v>7.3</v>
      </c>
      <c r="B154">
        <v>9.5320855614973272</v>
      </c>
      <c r="C154">
        <v>3.212681759176687E-3</v>
      </c>
      <c r="D154">
        <v>9.0630837421726892E-4</v>
      </c>
      <c r="E154" s="28">
        <f t="shared" si="71"/>
        <v>-76.157957577588718</v>
      </c>
      <c r="F154">
        <f t="shared" si="72"/>
        <v>4.7815024433009548</v>
      </c>
      <c r="G154">
        <f t="shared" si="73"/>
        <v>13.750673182135877</v>
      </c>
      <c r="H154">
        <f t="shared" si="74"/>
        <v>3.2089391972556243</v>
      </c>
      <c r="I154">
        <f t="shared" si="75"/>
        <v>5.4895453702524106</v>
      </c>
      <c r="J154">
        <f t="shared" si="76"/>
        <v>-0.46109314383727729</v>
      </c>
      <c r="K154">
        <f t="shared" si="77"/>
        <v>12.446442431202987</v>
      </c>
      <c r="L154" s="29">
        <f t="shared" si="78"/>
        <v>27.756223267673811</v>
      </c>
      <c r="M154" s="29">
        <f t="shared" si="79"/>
        <v>18.210324947595289</v>
      </c>
      <c r="N154" s="28">
        <f t="shared" si="80"/>
        <v>-24.605726611420693</v>
      </c>
      <c r="O154">
        <f t="shared" si="81"/>
        <v>4.5741289737148589</v>
      </c>
      <c r="P154">
        <f t="shared" si="82"/>
        <v>-10.477561856194011</v>
      </c>
      <c r="AD154">
        <f t="shared" si="86"/>
        <v>15.192971107299476</v>
      </c>
      <c r="AE154">
        <f t="shared" si="87"/>
        <v>41.514589619465269</v>
      </c>
      <c r="AF154">
        <f t="shared" si="88"/>
        <v>45.038866075024444</v>
      </c>
    </row>
    <row r="155" spans="1:32" x14ac:dyDescent="0.2">
      <c r="A155">
        <v>7.35</v>
      </c>
      <c r="B155">
        <v>9.5762032085561497</v>
      </c>
      <c r="C155">
        <v>1.7685323140257533E-3</v>
      </c>
      <c r="D155">
        <v>9.2456164826391538E-4</v>
      </c>
      <c r="E155" s="28">
        <f t="shared" si="71"/>
        <v>-103.29232238940368</v>
      </c>
      <c r="F155">
        <f t="shared" si="72"/>
        <v>2.7757393250357683</v>
      </c>
      <c r="G155">
        <f t="shared" si="73"/>
        <v>8.4019715334287159</v>
      </c>
      <c r="H155">
        <f t="shared" si="74"/>
        <v>-1.6048922865808228</v>
      </c>
      <c r="I155">
        <f t="shared" si="75"/>
        <v>3.4264747343225048</v>
      </c>
      <c r="J155">
        <f t="shared" si="76"/>
        <v>-2.1803186737788653</v>
      </c>
      <c r="K155">
        <f t="shared" si="77"/>
        <v>6.1675318001119708</v>
      </c>
      <c r="L155" s="29">
        <f t="shared" si="78"/>
        <v>16.05120315277323</v>
      </c>
      <c r="M155" s="29">
        <f t="shared" si="79"/>
        <v>12.24076468899599</v>
      </c>
      <c r="N155" s="28">
        <f t="shared" si="80"/>
        <v>-23.464896983505291</v>
      </c>
      <c r="O155">
        <f t="shared" si="81"/>
        <v>4.6570984011996162</v>
      </c>
      <c r="P155">
        <f t="shared" si="82"/>
        <v>-9.4746347107738771</v>
      </c>
      <c r="AD155">
        <f t="shared" si="86"/>
        <v>8.507094046415526</v>
      </c>
      <c r="AE155">
        <f t="shared" si="87"/>
        <v>23.685584123774731</v>
      </c>
      <c r="AF155">
        <f t="shared" si="88"/>
        <v>24.109163971387733</v>
      </c>
    </row>
    <row r="156" spans="1:32" x14ac:dyDescent="0.2">
      <c r="A156">
        <v>7.4</v>
      </c>
      <c r="B156">
        <v>9.6203208556149757</v>
      </c>
      <c r="C156">
        <v>1.3371074270168877E-3</v>
      </c>
      <c r="D156">
        <v>9.2500147009485156E-4</v>
      </c>
      <c r="E156" s="28">
        <f t="shared" si="71"/>
        <v>-116.00329317571625</v>
      </c>
      <c r="F156">
        <f t="shared" si="72"/>
        <v>2.1765380930790106</v>
      </c>
      <c r="G156">
        <f t="shared" si="73"/>
        <v>6.8041015815440282</v>
      </c>
      <c r="H156">
        <f t="shared" si="74"/>
        <v>-3.0429752432770414</v>
      </c>
      <c r="I156">
        <f t="shared" si="75"/>
        <v>2.8101534671669826</v>
      </c>
      <c r="J156">
        <f t="shared" si="76"/>
        <v>-2.6939197297418005</v>
      </c>
      <c r="K156">
        <f t="shared" si="77"/>
        <v>4.2917714218125553</v>
      </c>
      <c r="L156" s="29">
        <f t="shared" si="78"/>
        <v>10.568039284167813</v>
      </c>
      <c r="M156" s="29">
        <f t="shared" si="79"/>
        <v>9.444351116007228</v>
      </c>
      <c r="N156" s="28">
        <f t="shared" si="80"/>
        <v>-23.43740811907178</v>
      </c>
      <c r="O156">
        <f t="shared" si="81"/>
        <v>4.6590975913402346</v>
      </c>
      <c r="P156">
        <f t="shared" si="82"/>
        <v>-9.4504686761070555</v>
      </c>
      <c r="AD156">
        <f t="shared" si="86"/>
        <v>6.5097566065596659</v>
      </c>
      <c r="AE156">
        <f t="shared" si="87"/>
        <v>18.359350950825771</v>
      </c>
      <c r="AF156">
        <f t="shared" si="88"/>
        <v>17.856629377056343</v>
      </c>
    </row>
    <row r="157" spans="1:32" x14ac:dyDescent="0.2">
      <c r="A157">
        <v>7.45</v>
      </c>
      <c r="B157">
        <v>9.6644385026738</v>
      </c>
      <c r="C157">
        <v>3.5053636110918898E-3</v>
      </c>
      <c r="D157">
        <v>9.2977098670003516E-4</v>
      </c>
      <c r="E157" s="28">
        <f t="shared" si="71"/>
        <v>-72.19485628506969</v>
      </c>
      <c r="F157">
        <f t="shared" si="72"/>
        <v>5.1880050154054027</v>
      </c>
      <c r="G157">
        <f t="shared" si="73"/>
        <v>14.834680041081073</v>
      </c>
      <c r="H157">
        <f t="shared" si="74"/>
        <v>4.1845453703063002</v>
      </c>
      <c r="I157">
        <f t="shared" si="75"/>
        <v>5.9076623015598431</v>
      </c>
      <c r="J157">
        <f t="shared" si="76"/>
        <v>-0.11266236774775013</v>
      </c>
      <c r="K157">
        <f t="shared" si="77"/>
        <v>13.718972222138651</v>
      </c>
      <c r="L157" s="29">
        <f t="shared" si="78"/>
        <v>29.465796374250644</v>
      </c>
      <c r="M157" s="29">
        <f t="shared" si="79"/>
        <v>19.082207231949472</v>
      </c>
      <c r="N157" s="28">
        <f t="shared" si="80"/>
        <v>-23.139313331247802</v>
      </c>
      <c r="O157">
        <f t="shared" si="81"/>
        <v>4.6807772122728881</v>
      </c>
      <c r="P157">
        <f t="shared" si="82"/>
        <v>-9.1884073241738875</v>
      </c>
      <c r="AD157">
        <f t="shared" si="86"/>
        <v>16.547979680980976</v>
      </c>
      <c r="AE157">
        <f t="shared" si="87"/>
        <v>45.127945815949261</v>
      </c>
      <c r="AF157">
        <f t="shared" si="88"/>
        <v>49.280632044810005</v>
      </c>
    </row>
    <row r="158" spans="1:32" x14ac:dyDescent="0.2">
      <c r="A158">
        <v>7.5</v>
      </c>
      <c r="B158">
        <v>9.7085561497326225</v>
      </c>
      <c r="C158">
        <v>5.3232532298296085E-3</v>
      </c>
      <c r="D158">
        <v>9.366433964494847E-4</v>
      </c>
      <c r="E158" s="28">
        <f t="shared" si="71"/>
        <v>-53.204384919793625</v>
      </c>
      <c r="F158">
        <f t="shared" si="72"/>
        <v>7.7128517080966796</v>
      </c>
      <c r="G158">
        <f t="shared" si="73"/>
        <v>21.567604554924475</v>
      </c>
      <c r="H158">
        <f t="shared" si="74"/>
        <v>10.244177432765364</v>
      </c>
      <c r="I158">
        <f t="shared" si="75"/>
        <v>8.5046474711851552</v>
      </c>
      <c r="J158">
        <f t="shared" si="76"/>
        <v>2.051491940273344</v>
      </c>
      <c r="K158">
        <f t="shared" si="77"/>
        <v>21.622840129693952</v>
      </c>
      <c r="L158" s="29">
        <f t="shared" si="78"/>
        <v>37.657764414173656</v>
      </c>
      <c r="M158" s="29">
        <f t="shared" si="79"/>
        <v>23.260110932310205</v>
      </c>
      <c r="N158" s="28">
        <f t="shared" si="80"/>
        <v>-22.709787721907208</v>
      </c>
      <c r="O158">
        <f t="shared" si="81"/>
        <v>4.7120154384067492</v>
      </c>
      <c r="P158">
        <f t="shared" si="82"/>
        <v>-8.8108023928854546</v>
      </c>
      <c r="AD158">
        <f t="shared" si="86"/>
        <v>24.964135323285227</v>
      </c>
      <c r="AE158">
        <f t="shared" si="87"/>
        <v>67.571027528760595</v>
      </c>
      <c r="AF158">
        <f t="shared" si="88"/>
        <v>75.626858403327645</v>
      </c>
    </row>
    <row r="159" spans="1:32" x14ac:dyDescent="0.2">
      <c r="A159">
        <v>7.55</v>
      </c>
      <c r="B159">
        <v>9.7526737967914467</v>
      </c>
      <c r="C159">
        <v>1.9878432889606822E-3</v>
      </c>
      <c r="D159">
        <v>9.3274794001019484E-4</v>
      </c>
      <c r="E159" s="28">
        <f t="shared" si="71"/>
        <v>-97.978673519234789</v>
      </c>
      <c r="F159">
        <f t="shared" si="72"/>
        <v>3.0803379013342811</v>
      </c>
      <c r="G159">
        <f t="shared" si="73"/>
        <v>9.2142344035580823</v>
      </c>
      <c r="H159">
        <f t="shared" si="74"/>
        <v>-0.87385570346439234</v>
      </c>
      <c r="I159">
        <f t="shared" si="75"/>
        <v>3.7397761270866892</v>
      </c>
      <c r="J159">
        <f t="shared" si="76"/>
        <v>-1.9192341798087118</v>
      </c>
      <c r="K159">
        <f t="shared" si="77"/>
        <v>7.1210577780899227</v>
      </c>
      <c r="L159" s="29">
        <f t="shared" si="78"/>
        <v>18.343365410493149</v>
      </c>
      <c r="M159" s="29">
        <f t="shared" si="79"/>
        <v>13.40976744043315</v>
      </c>
      <c r="N159" s="28">
        <f t="shared" si="80"/>
        <v>-22.95325374936283</v>
      </c>
      <c r="O159">
        <f t="shared" si="81"/>
        <v>4.6943088182281585</v>
      </c>
      <c r="P159">
        <f t="shared" si="82"/>
        <v>-9.024838460978307</v>
      </c>
      <c r="AD159">
        <f t="shared" si="86"/>
        <v>9.522422634077234</v>
      </c>
      <c r="AE159">
        <f t="shared" si="87"/>
        <v>26.393127024205953</v>
      </c>
      <c r="AF159">
        <f t="shared" si="88"/>
        <v>27.287583897980902</v>
      </c>
    </row>
    <row r="160" spans="1:32" x14ac:dyDescent="0.2">
      <c r="A160">
        <v>7.6</v>
      </c>
      <c r="B160">
        <v>9.796791443850271</v>
      </c>
      <c r="C160">
        <v>1.3645708735622812E-3</v>
      </c>
      <c r="D160">
        <v>9.2615720417656188E-4</v>
      </c>
      <c r="E160" s="28">
        <f t="shared" si="71"/>
        <v>-115.0791405996716</v>
      </c>
      <c r="F160">
        <f t="shared" si="72"/>
        <v>2.2146817688365017</v>
      </c>
      <c r="G160">
        <f t="shared" si="73"/>
        <v>6.9058180502306712</v>
      </c>
      <c r="H160">
        <f t="shared" si="74"/>
        <v>-2.9514304214590625</v>
      </c>
      <c r="I160">
        <f t="shared" si="75"/>
        <v>2.8493869622318302</v>
      </c>
      <c r="J160">
        <f t="shared" si="76"/>
        <v>-2.6612251505210938</v>
      </c>
      <c r="K160">
        <f t="shared" si="77"/>
        <v>4.4111777111403523</v>
      </c>
      <c r="L160" s="29">
        <f t="shared" si="78"/>
        <v>10.966693336579233</v>
      </c>
      <c r="M160" s="29">
        <f t="shared" si="79"/>
        <v>9.6476646827370516</v>
      </c>
      <c r="N160" s="28">
        <f t="shared" si="80"/>
        <v>-23.365174738964885</v>
      </c>
      <c r="O160">
        <f t="shared" si="81"/>
        <v>4.6643509280752813</v>
      </c>
      <c r="P160">
        <f t="shared" si="82"/>
        <v>-9.386966803485608</v>
      </c>
      <c r="AD160">
        <f t="shared" si="86"/>
        <v>6.6369021924179696</v>
      </c>
      <c r="AE160">
        <f t="shared" si="87"/>
        <v>18.698405846447915</v>
      </c>
      <c r="AF160">
        <f t="shared" si="88"/>
        <v>18.254650341482339</v>
      </c>
    </row>
    <row r="161" spans="1:32" x14ac:dyDescent="0.2">
      <c r="A161">
        <v>7.65</v>
      </c>
      <c r="B161">
        <v>9.8409090909090953</v>
      </c>
      <c r="C161">
        <v>6.4746748768109291E-3</v>
      </c>
      <c r="D161">
        <v>9.4449486373546947E-4</v>
      </c>
      <c r="E161" s="28">
        <f t="shared" si="71"/>
        <v>-44.303759082291613</v>
      </c>
      <c r="F161">
        <f t="shared" si="72"/>
        <v>9.3120484400151806</v>
      </c>
      <c r="G161">
        <f t="shared" si="73"/>
        <v>25.832129173373808</v>
      </c>
      <c r="H161">
        <f t="shared" si="74"/>
        <v>14.082249589369765</v>
      </c>
      <c r="I161">
        <f t="shared" si="75"/>
        <v>10.149535538301327</v>
      </c>
      <c r="J161">
        <f t="shared" si="76"/>
        <v>3.4222319962034868</v>
      </c>
      <c r="K161">
        <f t="shared" si="77"/>
        <v>26.629021203525777</v>
      </c>
      <c r="L161" s="29">
        <f t="shared" si="78"/>
        <v>41.497250069566675</v>
      </c>
      <c r="M161" s="29">
        <f t="shared" si="79"/>
        <v>25.218248616560647</v>
      </c>
      <c r="N161" s="28">
        <f t="shared" si="80"/>
        <v>-22.219071016533164</v>
      </c>
      <c r="O161">
        <f t="shared" si="81"/>
        <v>4.7477039260703151</v>
      </c>
      <c r="P161">
        <f t="shared" si="82"/>
        <v>-8.3794030914577213</v>
      </c>
      <c r="AD161">
        <f t="shared" si="86"/>
        <v>30.294791096346898</v>
      </c>
      <c r="AE161">
        <f t="shared" si="87"/>
        <v>81.786109590258391</v>
      </c>
      <c r="AF161">
        <f t="shared" si="88"/>
        <v>92.314128649433755</v>
      </c>
    </row>
    <row r="162" spans="1:32" x14ac:dyDescent="0.2">
      <c r="A162">
        <v>7.7</v>
      </c>
      <c r="B162">
        <v>9.8850267379679195</v>
      </c>
      <c r="C162">
        <v>2.4970725967555524E-3</v>
      </c>
      <c r="D162">
        <v>9.3232548592754073E-4</v>
      </c>
      <c r="E162" s="28">
        <f t="shared" si="71"/>
        <v>-87.611909527012699</v>
      </c>
      <c r="F162">
        <f t="shared" si="72"/>
        <v>3.7876008288271561</v>
      </c>
      <c r="G162">
        <f t="shared" si="73"/>
        <v>11.100268876872414</v>
      </c>
      <c r="H162">
        <f t="shared" si="74"/>
        <v>0.82357532251850762</v>
      </c>
      <c r="I162">
        <f t="shared" si="75"/>
        <v>4.4672465667936461</v>
      </c>
      <c r="J162">
        <f t="shared" si="76"/>
        <v>-1.3130088133862474</v>
      </c>
      <c r="K162">
        <f t="shared" si="77"/>
        <v>9.3350982467632697</v>
      </c>
      <c r="L162" s="29">
        <f t="shared" si="78"/>
        <v>22.81530281890268</v>
      </c>
      <c r="M162" s="29">
        <f t="shared" si="79"/>
        <v>15.690455518722009</v>
      </c>
      <c r="N162" s="28">
        <f t="shared" si="80"/>
        <v>-22.979657129528707</v>
      </c>
      <c r="O162">
        <f t="shared" si="81"/>
        <v>4.6923885723979124</v>
      </c>
      <c r="P162">
        <f t="shared" si="82"/>
        <v>-9.0480502237614964</v>
      </c>
      <c r="AD162">
        <f t="shared" si="86"/>
        <v>11.879965725720151</v>
      </c>
      <c r="AE162">
        <f t="shared" si="87"/>
        <v>32.679908601920395</v>
      </c>
      <c r="AF162">
        <f t="shared" si="88"/>
        <v>34.667718793558727</v>
      </c>
    </row>
    <row r="163" spans="1:32" x14ac:dyDescent="0.2">
      <c r="A163">
        <v>7.75</v>
      </c>
      <c r="B163">
        <v>9.9291443850267402</v>
      </c>
      <c r="C163">
        <v>4.521747638509304E-3</v>
      </c>
      <c r="D163">
        <v>9.321626469335581E-4</v>
      </c>
      <c r="E163" s="28">
        <f t="shared" si="71"/>
        <v>-60.621933147998178</v>
      </c>
      <c r="F163">
        <f t="shared" si="72"/>
        <v>6.5996494979295894</v>
      </c>
      <c r="G163">
        <f t="shared" si="73"/>
        <v>18.599065327812234</v>
      </c>
      <c r="H163">
        <f t="shared" si="74"/>
        <v>7.5724921283643454</v>
      </c>
      <c r="I163">
        <f t="shared" si="75"/>
        <v>7.3596394835847194</v>
      </c>
      <c r="J163">
        <f t="shared" si="76"/>
        <v>1.0973186172729805</v>
      </c>
      <c r="K163">
        <f t="shared" si="77"/>
        <v>18.138033210910017</v>
      </c>
      <c r="L163" s="29">
        <f t="shared" si="78"/>
        <v>34.458037727497178</v>
      </c>
      <c r="M163" s="29">
        <f t="shared" si="79"/>
        <v>21.628250322105202</v>
      </c>
      <c r="N163" s="28">
        <f t="shared" si="80"/>
        <v>-22.989834566652622</v>
      </c>
      <c r="O163">
        <f t="shared" si="81"/>
        <v>4.6916483951525363</v>
      </c>
      <c r="P163">
        <f t="shared" si="82"/>
        <v>-9.0569974212330688</v>
      </c>
      <c r="AD163">
        <f t="shared" si="86"/>
        <v>21.253461289394927</v>
      </c>
      <c r="AE163">
        <f t="shared" si="87"/>
        <v>57.675896771719799</v>
      </c>
      <c r="AF163">
        <f t="shared" si="88"/>
        <v>64.01083534071455</v>
      </c>
    </row>
    <row r="164" spans="1:32" x14ac:dyDescent="0.2">
      <c r="A164">
        <v>7.8</v>
      </c>
      <c r="B164">
        <v>9.9732620320855609</v>
      </c>
      <c r="C164">
        <v>3.5055654702640798E-3</v>
      </c>
      <c r="D164">
        <v>9.272037690398415E-4</v>
      </c>
      <c r="E164" s="28">
        <f t="shared" si="71"/>
        <v>-72.19223882401316</v>
      </c>
      <c r="F164">
        <f t="shared" si="72"/>
        <v>5.1882853753667781</v>
      </c>
      <c r="G164">
        <f t="shared" si="73"/>
        <v>14.835427667644739</v>
      </c>
      <c r="H164">
        <f t="shared" si="74"/>
        <v>4.1852182342136004</v>
      </c>
      <c r="I164">
        <f t="shared" si="75"/>
        <v>5.9079506718058283</v>
      </c>
      <c r="J164">
        <f t="shared" si="76"/>
        <v>-0.11242205920942876</v>
      </c>
      <c r="K164">
        <f t="shared" si="77"/>
        <v>13.719849870713389</v>
      </c>
      <c r="L164" s="29">
        <f t="shared" si="78"/>
        <v>29.466925475098556</v>
      </c>
      <c r="M164" s="29">
        <f t="shared" si="79"/>
        <v>19.082783073381908</v>
      </c>
      <c r="N164" s="28">
        <f t="shared" si="80"/>
        <v>-23.299764435009909</v>
      </c>
      <c r="O164">
        <f t="shared" si="81"/>
        <v>4.6691080410901886</v>
      </c>
      <c r="P164">
        <f t="shared" si="82"/>
        <v>-9.3294632395691472</v>
      </c>
      <c r="AD164">
        <f t="shared" si="86"/>
        <v>16.548914214185558</v>
      </c>
      <c r="AE164">
        <f t="shared" si="87"/>
        <v>45.130437904494812</v>
      </c>
      <c r="AF164">
        <f t="shared" si="88"/>
        <v>49.283557540059128</v>
      </c>
    </row>
    <row r="165" spans="1:32" x14ac:dyDescent="0.2">
      <c r="A165">
        <v>7.85</v>
      </c>
      <c r="B165">
        <v>10.027310924369743</v>
      </c>
      <c r="C165">
        <v>5.9416444890279954E-3</v>
      </c>
      <c r="D165">
        <v>9.3030841191010891E-4</v>
      </c>
      <c r="E165" s="28">
        <f t="shared" si="71"/>
        <v>-48.208870408929123</v>
      </c>
      <c r="F165">
        <f t="shared" si="72"/>
        <v>8.5717284569833279</v>
      </c>
      <c r="G165">
        <f t="shared" si="73"/>
        <v>23.857942551955535</v>
      </c>
      <c r="H165">
        <f t="shared" si="74"/>
        <v>12.305481630093318</v>
      </c>
      <c r="I165">
        <f t="shared" si="75"/>
        <v>9.3880635557542789</v>
      </c>
      <c r="J165">
        <f t="shared" si="76"/>
        <v>2.7876720107476132</v>
      </c>
      <c r="K165">
        <f t="shared" si="77"/>
        <v>24.311497778382588</v>
      </c>
      <c r="L165" s="29">
        <f t="shared" si="78"/>
        <v>39.812692242389716</v>
      </c>
      <c r="M165" s="29">
        <f t="shared" si="79"/>
        <v>24.359124124700394</v>
      </c>
      <c r="N165" s="28">
        <f t="shared" si="80"/>
        <v>-23.105724255618195</v>
      </c>
      <c r="O165">
        <f t="shared" si="81"/>
        <v>4.6832200541368589</v>
      </c>
      <c r="P165">
        <f t="shared" si="82"/>
        <v>-9.15887846647753</v>
      </c>
      <c r="AD165">
        <f t="shared" si="86"/>
        <v>27.827057819574055</v>
      </c>
      <c r="AE165">
        <f t="shared" si="87"/>
        <v>75.205487518864132</v>
      </c>
      <c r="AF165">
        <f t="shared" si="88"/>
        <v>84.589050565623111</v>
      </c>
    </row>
    <row r="166" spans="1:32" x14ac:dyDescent="0.2">
      <c r="A166">
        <v>7.9</v>
      </c>
      <c r="B166">
        <v>10.096638655462181</v>
      </c>
      <c r="C166">
        <v>3.4933765153674031E-3</v>
      </c>
      <c r="D166">
        <v>9.3658423792872692E-4</v>
      </c>
      <c r="E166" s="28">
        <f t="shared" si="71"/>
        <v>-72.350561029187958</v>
      </c>
      <c r="F166">
        <f t="shared" si="72"/>
        <v>5.1713562713436154</v>
      </c>
      <c r="G166">
        <f t="shared" si="73"/>
        <v>14.790283390249639</v>
      </c>
      <c r="H166">
        <f t="shared" si="74"/>
        <v>4.14458838455801</v>
      </c>
      <c r="I166">
        <f t="shared" si="75"/>
        <v>5.890537879096291</v>
      </c>
      <c r="J166">
        <f t="shared" si="76"/>
        <v>-0.1269327198007108</v>
      </c>
      <c r="K166">
        <f t="shared" si="77"/>
        <v>13.666854414640882</v>
      </c>
      <c r="L166" s="29">
        <f t="shared" si="78"/>
        <v>29.398629621885902</v>
      </c>
      <c r="M166" s="29">
        <f t="shared" si="79"/>
        <v>19.047952188243453</v>
      </c>
      <c r="N166" s="28">
        <f t="shared" si="80"/>
        <v>-22.713485129454572</v>
      </c>
      <c r="O166">
        <f t="shared" si="81"/>
        <v>4.7117465360396675</v>
      </c>
      <c r="P166">
        <f t="shared" si="82"/>
        <v>-8.8140528610589595</v>
      </c>
      <c r="AD166">
        <f t="shared" si="86"/>
        <v>16.492483867441685</v>
      </c>
      <c r="AE166">
        <f t="shared" si="87"/>
        <v>44.979956979844481</v>
      </c>
      <c r="AF166">
        <f t="shared" si="88"/>
        <v>49.106906019817437</v>
      </c>
    </row>
    <row r="167" spans="1:32" x14ac:dyDescent="0.2">
      <c r="A167">
        <v>7.95</v>
      </c>
      <c r="B167">
        <v>10.165966386554617</v>
      </c>
      <c r="C167">
        <v>4.9249571282232799E-3</v>
      </c>
      <c r="D167">
        <v>9.2756310332277987E-4</v>
      </c>
      <c r="E167" s="28">
        <f t="shared" si="71"/>
        <v>-56.739342018315241</v>
      </c>
      <c r="F167">
        <f t="shared" si="72"/>
        <v>7.1596626780878898</v>
      </c>
      <c r="G167">
        <f t="shared" si="73"/>
        <v>20.092433808234368</v>
      </c>
      <c r="H167">
        <f t="shared" si="74"/>
        <v>8.9165237607442673</v>
      </c>
      <c r="I167">
        <f t="shared" si="75"/>
        <v>7.9356530403189716</v>
      </c>
      <c r="J167">
        <f t="shared" si="76"/>
        <v>1.5773299145515238</v>
      </c>
      <c r="K167">
        <f t="shared" si="77"/>
        <v>19.891117948796872</v>
      </c>
      <c r="L167" s="29">
        <f t="shared" si="78"/>
        <v>36.132880959909428</v>
      </c>
      <c r="M167" s="29">
        <f t="shared" si="79"/>
        <v>22.482420370635449</v>
      </c>
      <c r="N167" s="28">
        <f t="shared" si="80"/>
        <v>-23.277306042326259</v>
      </c>
      <c r="O167">
        <f t="shared" si="81"/>
        <v>4.6707413787399084</v>
      </c>
      <c r="P167">
        <f t="shared" si="82"/>
        <v>-9.3097195976494529</v>
      </c>
      <c r="AD167">
        <f t="shared" si="86"/>
        <v>23.120171889922592</v>
      </c>
      <c r="AE167">
        <f t="shared" si="87"/>
        <v>62.65379170646024</v>
      </c>
      <c r="AF167">
        <f t="shared" si="88"/>
        <v>69.854451133670707</v>
      </c>
    </row>
    <row r="168" spans="1:32" x14ac:dyDescent="0.2">
      <c r="A168">
        <v>8</v>
      </c>
      <c r="B168">
        <v>10.235294117647054</v>
      </c>
      <c r="C168">
        <v>4.3942123697487947E-3</v>
      </c>
      <c r="D168">
        <v>9.2923337018472002E-4</v>
      </c>
      <c r="E168" s="28">
        <f t="shared" si="71"/>
        <v>-61.922399523018036</v>
      </c>
      <c r="F168">
        <f t="shared" si="72"/>
        <v>6.4225171802066603</v>
      </c>
      <c r="G168">
        <f t="shared" si="73"/>
        <v>18.126712480551092</v>
      </c>
      <c r="H168">
        <f t="shared" si="74"/>
        <v>7.147374565829316</v>
      </c>
      <c r="I168">
        <f t="shared" si="75"/>
        <v>7.1774462424982781</v>
      </c>
      <c r="J168">
        <f t="shared" si="76"/>
        <v>0.94549091636761262</v>
      </c>
      <c r="K168">
        <f t="shared" si="77"/>
        <v>17.583532042386064</v>
      </c>
      <c r="L168" s="29">
        <f t="shared" si="78"/>
        <v>33.897052232390571</v>
      </c>
      <c r="M168" s="29">
        <f t="shared" si="79"/>
        <v>21.342147719600835</v>
      </c>
      <c r="N168" s="28">
        <f t="shared" si="80"/>
        <v>-23.172914363454996</v>
      </c>
      <c r="O168">
        <f t="shared" si="81"/>
        <v>4.6783335008396367</v>
      </c>
      <c r="P168">
        <f t="shared" si="82"/>
        <v>-9.2179466931472476</v>
      </c>
      <c r="AD168">
        <f t="shared" si="86"/>
        <v>20.663020230318498</v>
      </c>
      <c r="AE168">
        <f t="shared" si="87"/>
        <v>56.101387280849316</v>
      </c>
      <c r="AF168">
        <f t="shared" si="88"/>
        <v>62.162498112301378</v>
      </c>
    </row>
    <row r="169" spans="1:32" x14ac:dyDescent="0.2">
      <c r="A169">
        <v>8.0500000000000007</v>
      </c>
      <c r="B169">
        <v>10.304621848739492</v>
      </c>
      <c r="C169">
        <v>3.6743274415526241E-3</v>
      </c>
      <c r="D169">
        <v>9.3478714647694057E-4</v>
      </c>
      <c r="E169" s="28">
        <f t="shared" si="71"/>
        <v>-70.055044874752369</v>
      </c>
      <c r="F169">
        <f t="shared" si="72"/>
        <v>5.4226770021564228</v>
      </c>
      <c r="G169">
        <f t="shared" si="73"/>
        <v>15.460472005750457</v>
      </c>
      <c r="H169">
        <f t="shared" si="74"/>
        <v>4.7477581385087477</v>
      </c>
      <c r="I169">
        <f t="shared" si="75"/>
        <v>6.1490392022180353</v>
      </c>
      <c r="J169">
        <f t="shared" si="76"/>
        <v>8.8485049467409593E-2</v>
      </c>
      <c r="K169">
        <f t="shared" si="77"/>
        <v>14.453597571967929</v>
      </c>
      <c r="L169" s="29">
        <f t="shared" si="78"/>
        <v>30.388852276740472</v>
      </c>
      <c r="M169" s="29">
        <f t="shared" si="79"/>
        <v>19.552965742219282</v>
      </c>
      <c r="N169" s="28">
        <f t="shared" si="80"/>
        <v>-22.825803345191215</v>
      </c>
      <c r="O169">
        <f t="shared" si="81"/>
        <v>4.7035779385315486</v>
      </c>
      <c r="P169">
        <f t="shared" si="82"/>
        <v>-8.9127941496186462</v>
      </c>
      <c r="AD169">
        <f t="shared" si="86"/>
        <v>17.330219636817706</v>
      </c>
      <c r="AE169">
        <f t="shared" si="87"/>
        <v>47.213919031513875</v>
      </c>
      <c r="AF169">
        <f t="shared" si="88"/>
        <v>51.729383210907592</v>
      </c>
    </row>
    <row r="170" spans="1:32" x14ac:dyDescent="0.2">
      <c r="A170">
        <v>8.1</v>
      </c>
      <c r="B170">
        <v>10.373949579831928</v>
      </c>
      <c r="C170">
        <v>3.7096687844021012E-3</v>
      </c>
      <c r="D170">
        <v>9.2277024067927052E-4</v>
      </c>
      <c r="E170" s="28">
        <f t="shared" si="71"/>
        <v>-69.619931721242423</v>
      </c>
      <c r="F170">
        <f t="shared" si="72"/>
        <v>5.4717622005584738</v>
      </c>
      <c r="G170">
        <f t="shared" si="73"/>
        <v>15.591365868155929</v>
      </c>
      <c r="H170">
        <f t="shared" si="74"/>
        <v>4.8655626146736708</v>
      </c>
      <c r="I170">
        <f t="shared" si="75"/>
        <v>6.1995268348601451</v>
      </c>
      <c r="J170">
        <f t="shared" si="76"/>
        <v>0.13055807666916805</v>
      </c>
      <c r="K170">
        <f t="shared" si="77"/>
        <v>14.607255584356961</v>
      </c>
      <c r="L170" s="29">
        <f t="shared" si="78"/>
        <v>30.576548146882011</v>
      </c>
      <c r="M170" s="29">
        <f t="shared" si="79"/>
        <v>19.648690635991468</v>
      </c>
      <c r="N170" s="28">
        <f t="shared" si="80"/>
        <v>-23.576859957545597</v>
      </c>
      <c r="O170">
        <f t="shared" si="81"/>
        <v>4.6489556394512297</v>
      </c>
      <c r="P170">
        <f t="shared" si="82"/>
        <v>-9.5730636989411799</v>
      </c>
      <c r="AD170">
        <f t="shared" si="86"/>
        <v>17.493836964824542</v>
      </c>
      <c r="AE170">
        <f t="shared" si="87"/>
        <v>47.650231906198769</v>
      </c>
      <c r="AF170">
        <f t="shared" si="88"/>
        <v>52.241576585537693</v>
      </c>
    </row>
    <row r="171" spans="1:32" x14ac:dyDescent="0.2">
      <c r="A171">
        <v>8.15</v>
      </c>
      <c r="B171">
        <v>10.443277310924364</v>
      </c>
      <c r="C171">
        <v>3.752963371929091E-3</v>
      </c>
      <c r="D171">
        <v>9.2183571458444378E-4</v>
      </c>
      <c r="E171" s="28">
        <f t="shared" si="71"/>
        <v>-69.092515165108736</v>
      </c>
      <c r="F171">
        <f t="shared" si="72"/>
        <v>5.5318935721237379</v>
      </c>
      <c r="G171">
        <f t="shared" si="73"/>
        <v>15.751716192329967</v>
      </c>
      <c r="H171">
        <f t="shared" si="74"/>
        <v>5.0098779064303036</v>
      </c>
      <c r="I171">
        <f t="shared" si="75"/>
        <v>6.261376245612988</v>
      </c>
      <c r="J171">
        <f t="shared" si="76"/>
        <v>0.1820992522965367</v>
      </c>
      <c r="K171">
        <f t="shared" si="77"/>
        <v>14.79549292143083</v>
      </c>
      <c r="L171" s="29">
        <f t="shared" si="78"/>
        <v>30.804061171096549</v>
      </c>
      <c r="M171" s="29">
        <f t="shared" si="79"/>
        <v>19.76472227834088</v>
      </c>
      <c r="N171" s="28">
        <f t="shared" si="80"/>
        <v>-23.635267838472267</v>
      </c>
      <c r="O171">
        <f t="shared" si="81"/>
        <v>4.6447077935656544</v>
      </c>
      <c r="P171">
        <f t="shared" si="82"/>
        <v>-9.6244112865690195</v>
      </c>
      <c r="AD171">
        <f t="shared" si="86"/>
        <v>17.69427487004209</v>
      </c>
      <c r="AE171">
        <f t="shared" si="87"/>
        <v>48.184732986778897</v>
      </c>
      <c r="AF171">
        <f t="shared" si="88"/>
        <v>52.869034375783926</v>
      </c>
    </row>
    <row r="172" spans="1:32" x14ac:dyDescent="0.2">
      <c r="A172">
        <v>8.1999999999999993</v>
      </c>
      <c r="B172">
        <v>10.5126050420168</v>
      </c>
      <c r="C172">
        <v>3.4062910860061437E-3</v>
      </c>
      <c r="D172">
        <v>9.0091847656582858E-4</v>
      </c>
      <c r="E172" s="28">
        <f t="shared" si="71"/>
        <v>-73.498047852563005</v>
      </c>
      <c r="F172">
        <f t="shared" si="72"/>
        <v>5.0504042861196439</v>
      </c>
      <c r="G172">
        <f t="shared" si="73"/>
        <v>14.467744762985715</v>
      </c>
      <c r="H172">
        <f t="shared" si="74"/>
        <v>3.8543036200204783</v>
      </c>
      <c r="I172">
        <f t="shared" si="75"/>
        <v>5.7661301228659205</v>
      </c>
      <c r="J172">
        <f t="shared" si="76"/>
        <v>-0.23060584999268643</v>
      </c>
      <c r="K172">
        <f t="shared" si="77"/>
        <v>13.288222113070189</v>
      </c>
      <c r="L172" s="29">
        <f t="shared" si="78"/>
        <v>28.903635305920197</v>
      </c>
      <c r="M172" s="29">
        <f t="shared" si="79"/>
        <v>18.795505087100938</v>
      </c>
      <c r="N172" s="28">
        <f t="shared" si="80"/>
        <v>-24.942595214635716</v>
      </c>
      <c r="O172">
        <f t="shared" si="81"/>
        <v>4.5496294389355842</v>
      </c>
      <c r="P172">
        <f t="shared" si="82"/>
        <v>-10.773710078800626</v>
      </c>
      <c r="AD172">
        <f t="shared" si="86"/>
        <v>16.08931058336178</v>
      </c>
      <c r="AE172">
        <f t="shared" si="87"/>
        <v>43.904828222298072</v>
      </c>
      <c r="AF172">
        <f t="shared" si="88"/>
        <v>47.844798347915123</v>
      </c>
    </row>
    <row r="173" spans="1:32" x14ac:dyDescent="0.2">
      <c r="A173">
        <v>8.25</v>
      </c>
      <c r="B173">
        <v>10.581932773109237</v>
      </c>
      <c r="C173">
        <v>3.9869547440531655E-3</v>
      </c>
      <c r="D173">
        <v>9.0944792853361975E-4</v>
      </c>
      <c r="E173" s="28">
        <f t="shared" si="71"/>
        <v>-66.343335300094495</v>
      </c>
      <c r="F173">
        <f t="shared" si="72"/>
        <v>5.8568815889627306</v>
      </c>
      <c r="G173">
        <f t="shared" si="73"/>
        <v>16.618350903900613</v>
      </c>
      <c r="H173">
        <f t="shared" si="74"/>
        <v>5.7898491468438857</v>
      </c>
      <c r="I173">
        <f t="shared" si="75"/>
        <v>6.5956496343616653</v>
      </c>
      <c r="J173">
        <f t="shared" si="76"/>
        <v>0.46066040958710186</v>
      </c>
      <c r="K173">
        <f t="shared" si="77"/>
        <v>15.812846713274633</v>
      </c>
      <c r="L173" s="29">
        <f t="shared" si="78"/>
        <v>31.989981897181117</v>
      </c>
      <c r="M173" s="29">
        <f t="shared" si="79"/>
        <v>20.369541848644012</v>
      </c>
      <c r="N173" s="28">
        <f t="shared" si="80"/>
        <v>-24.409504466648766</v>
      </c>
      <c r="O173">
        <f t="shared" si="81"/>
        <v>4.5883996751528171</v>
      </c>
      <c r="P173">
        <f t="shared" si="82"/>
        <v>-10.305058871779131</v>
      </c>
      <c r="AD173">
        <f t="shared" si="86"/>
        <v>18.777568259505394</v>
      </c>
      <c r="AE173">
        <f t="shared" si="87"/>
        <v>51.073515358681043</v>
      </c>
      <c r="AF173">
        <f t="shared" si="88"/>
        <v>56.260213681929926</v>
      </c>
    </row>
    <row r="174" spans="1:32" x14ac:dyDescent="0.2">
      <c r="A174">
        <v>8.3000000000000007</v>
      </c>
      <c r="B174">
        <v>10.651260504201677</v>
      </c>
      <c r="C174">
        <v>4.4429697778977061E-3</v>
      </c>
      <c r="D174">
        <v>9.0996235056559896E-4</v>
      </c>
      <c r="E174" s="28">
        <f t="shared" si="71"/>
        <v>-61.420821468768438</v>
      </c>
      <c r="F174">
        <f t="shared" si="72"/>
        <v>6.4902358026357039</v>
      </c>
      <c r="G174">
        <f t="shared" si="73"/>
        <v>18.307295473695206</v>
      </c>
      <c r="H174">
        <f t="shared" si="74"/>
        <v>7.3098992596590202</v>
      </c>
      <c r="I174">
        <f t="shared" si="75"/>
        <v>7.247099682711009</v>
      </c>
      <c r="J174">
        <f t="shared" si="76"/>
        <v>1.0035354498782214</v>
      </c>
      <c r="K174">
        <f t="shared" si="77"/>
        <v>17.795520773468287</v>
      </c>
      <c r="L174" s="29">
        <f t="shared" si="78"/>
        <v>34.113419236184512</v>
      </c>
      <c r="M174" s="29">
        <f t="shared" si="79"/>
        <v>21.452494891535746</v>
      </c>
      <c r="N174" s="28">
        <f t="shared" si="80"/>
        <v>-24.377353089650068</v>
      </c>
      <c r="O174">
        <f t="shared" si="81"/>
        <v>4.5907379571163593</v>
      </c>
      <c r="P174">
        <f t="shared" si="82"/>
        <v>-10.276793924967089</v>
      </c>
      <c r="AD174">
        <f t="shared" si="86"/>
        <v>20.88874897174864</v>
      </c>
      <c r="AE174">
        <f t="shared" si="87"/>
        <v>56.703330591329703</v>
      </c>
      <c r="AF174">
        <f t="shared" si="88"/>
        <v>62.869127215908783</v>
      </c>
    </row>
    <row r="175" spans="1:32" x14ac:dyDescent="0.2">
      <c r="A175">
        <v>8.35</v>
      </c>
      <c r="B175">
        <v>10.720588235294112</v>
      </c>
      <c r="C175">
        <v>2.1144313300804161E-3</v>
      </c>
      <c r="D175">
        <v>8.943195538417758E-4</v>
      </c>
      <c r="E175" s="28">
        <f t="shared" si="71"/>
        <v>-95.172508744605395</v>
      </c>
      <c r="F175">
        <f t="shared" si="72"/>
        <v>3.2561546251116891</v>
      </c>
      <c r="G175">
        <f t="shared" si="73"/>
        <v>9.6830790002978357</v>
      </c>
      <c r="H175">
        <f t="shared" si="74"/>
        <v>-0.45189556639861317</v>
      </c>
      <c r="I175">
        <f t="shared" si="75"/>
        <v>3.9206161858291657</v>
      </c>
      <c r="J175">
        <f t="shared" si="76"/>
        <v>-1.7685341308566478</v>
      </c>
      <c r="K175">
        <f t="shared" si="77"/>
        <v>7.6714405655670257</v>
      </c>
      <c r="L175" s="29">
        <f t="shared" si="78"/>
        <v>19.553867862294066</v>
      </c>
      <c r="M175" s="29">
        <f t="shared" si="79"/>
        <v>14.027123690851614</v>
      </c>
      <c r="N175" s="28">
        <f t="shared" si="80"/>
        <v>-25.355027884889019</v>
      </c>
      <c r="O175">
        <f t="shared" si="81"/>
        <v>4.5196343356444348</v>
      </c>
      <c r="P175">
        <f t="shared" si="82"/>
        <v>-11.13628825045188</v>
      </c>
      <c r="AD175">
        <f t="shared" si="86"/>
        <v>10.108478380001928</v>
      </c>
      <c r="AE175">
        <f t="shared" si="87"/>
        <v>27.955942346671801</v>
      </c>
      <c r="AF175">
        <f t="shared" si="88"/>
        <v>29.122193189571249</v>
      </c>
    </row>
    <row r="176" spans="1:32" x14ac:dyDescent="0.2">
      <c r="A176">
        <v>8.4</v>
      </c>
      <c r="B176">
        <v>10.78991596638655</v>
      </c>
      <c r="C176">
        <v>3.9703956880400397E-3</v>
      </c>
      <c r="D176">
        <v>8.9317647773836219E-4</v>
      </c>
      <c r="E176" s="28">
        <f t="shared" si="71"/>
        <v>-66.53251521799541</v>
      </c>
      <c r="F176">
        <f t="shared" si="72"/>
        <v>5.8338829000556105</v>
      </c>
      <c r="G176">
        <f t="shared" si="73"/>
        <v>16.557021066814958</v>
      </c>
      <c r="H176">
        <f t="shared" si="74"/>
        <v>5.7346522934667989</v>
      </c>
      <c r="I176">
        <f t="shared" si="75"/>
        <v>6.5719938400571998</v>
      </c>
      <c r="J176">
        <f t="shared" si="76"/>
        <v>0.44094724766671362</v>
      </c>
      <c r="K176">
        <f t="shared" si="77"/>
        <v>15.740850817565388</v>
      </c>
      <c r="L176" s="29">
        <f t="shared" si="78"/>
        <v>31.908374873772885</v>
      </c>
      <c r="M176" s="29">
        <f t="shared" si="79"/>
        <v>20.327922266705816</v>
      </c>
      <c r="N176" s="28">
        <f t="shared" si="80"/>
        <v>-25.426470141352368</v>
      </c>
      <c r="O176">
        <f t="shared" si="81"/>
        <v>4.5144385351743734</v>
      </c>
      <c r="P176">
        <f t="shared" si="82"/>
        <v>-11.199094629760319</v>
      </c>
      <c r="AD176">
        <f t="shared" si="86"/>
        <v>18.700905963148333</v>
      </c>
      <c r="AE176">
        <f t="shared" si="87"/>
        <v>50.869082568395548</v>
      </c>
      <c r="AF176">
        <f t="shared" si="88"/>
        <v>56.020227362899128</v>
      </c>
    </row>
    <row r="177" spans="1:32" x14ac:dyDescent="0.2">
      <c r="A177">
        <v>8.4499999999999993</v>
      </c>
      <c r="B177">
        <v>10.859243697478984</v>
      </c>
      <c r="C177">
        <v>5.8758431613026643E-3</v>
      </c>
      <c r="D177">
        <v>9.0241846593935437E-4</v>
      </c>
      <c r="E177" s="28">
        <f t="shared" si="71"/>
        <v>-48.71506943225782</v>
      </c>
      <c r="F177">
        <f t="shared" si="72"/>
        <v>8.4803377240314788</v>
      </c>
      <c r="G177">
        <f t="shared" si="73"/>
        <v>23.614233930750608</v>
      </c>
      <c r="H177">
        <f t="shared" si="74"/>
        <v>12.086143871008881</v>
      </c>
      <c r="I177">
        <f t="shared" si="75"/>
        <v>9.2940616590038072</v>
      </c>
      <c r="J177">
        <f t="shared" si="76"/>
        <v>2.7093370967888859</v>
      </c>
      <c r="K177">
        <f t="shared" si="77"/>
        <v>24.025405049142019</v>
      </c>
      <c r="L177" s="29">
        <f t="shared" si="78"/>
        <v>39.59433187938518</v>
      </c>
      <c r="M177" s="29">
        <f t="shared" si="79"/>
        <v>24.247760339568078</v>
      </c>
      <c r="N177" s="28">
        <f t="shared" si="80"/>
        <v>-24.848845878790353</v>
      </c>
      <c r="O177">
        <f t="shared" si="81"/>
        <v>4.5564475724516109</v>
      </c>
      <c r="P177">
        <f t="shared" si="82"/>
        <v>-10.691293080255253</v>
      </c>
      <c r="AD177">
        <f t="shared" si="86"/>
        <v>27.522422043067895</v>
      </c>
      <c r="AE177">
        <f t="shared" si="87"/>
        <v>74.393125448181038</v>
      </c>
      <c r="AF177">
        <f t="shared" si="88"/>
        <v>83.635408134821219</v>
      </c>
    </row>
    <row r="178" spans="1:32" x14ac:dyDescent="0.2">
      <c r="A178">
        <v>8.5</v>
      </c>
      <c r="B178">
        <v>10.928571428571423</v>
      </c>
      <c r="C178">
        <v>3.929627997252441E-3</v>
      </c>
      <c r="D178">
        <v>8.9654307096396005E-4</v>
      </c>
      <c r="E178" s="28">
        <f t="shared" si="71"/>
        <v>-67.001651356663402</v>
      </c>
      <c r="F178">
        <f t="shared" si="72"/>
        <v>5.7772611072950575</v>
      </c>
      <c r="G178">
        <f t="shared" si="73"/>
        <v>16.406029619453484</v>
      </c>
      <c r="H178">
        <f t="shared" si="74"/>
        <v>5.5987599908414705</v>
      </c>
      <c r="I178">
        <f t="shared" si="75"/>
        <v>6.5137542817892022</v>
      </c>
      <c r="J178">
        <f t="shared" si="76"/>
        <v>0.39241428244338211</v>
      </c>
      <c r="K178">
        <f t="shared" si="77"/>
        <v>15.56359998805409</v>
      </c>
      <c r="L178" s="29">
        <f t="shared" si="78"/>
        <v>31.706002421798459</v>
      </c>
      <c r="M178" s="29">
        <f t="shared" si="79"/>
        <v>20.224712316198854</v>
      </c>
      <c r="N178" s="28">
        <f t="shared" si="80"/>
        <v>-25.216058064752502</v>
      </c>
      <c r="O178">
        <f t="shared" si="81"/>
        <v>4.5297412316543637</v>
      </c>
      <c r="P178">
        <f t="shared" si="82"/>
        <v>-11.014116980002195</v>
      </c>
      <c r="AD178">
        <f t="shared" si="86"/>
        <v>18.512166653946487</v>
      </c>
      <c r="AE178">
        <f t="shared" si="87"/>
        <v>50.365777743857294</v>
      </c>
      <c r="AF178">
        <f t="shared" si="88"/>
        <v>55.429391264528128</v>
      </c>
    </row>
    <row r="179" spans="1:32" x14ac:dyDescent="0.2">
      <c r="A179">
        <v>8.5500000000000007</v>
      </c>
      <c r="B179">
        <v>10.997899159663863</v>
      </c>
      <c r="C179">
        <v>5.0919194938450589E-3</v>
      </c>
      <c r="D179">
        <v>8.9566607668480286E-4</v>
      </c>
      <c r="E179" s="28">
        <f t="shared" si="71"/>
        <v>-55.223919264123673</v>
      </c>
      <c r="F179">
        <f t="shared" si="72"/>
        <v>7.3915548525625825</v>
      </c>
      <c r="G179">
        <f t="shared" si="73"/>
        <v>20.710812940166882</v>
      </c>
      <c r="H179">
        <f t="shared" si="74"/>
        <v>9.4730649794835298</v>
      </c>
      <c r="I179">
        <f t="shared" si="75"/>
        <v>8.1741707054929424</v>
      </c>
      <c r="J179">
        <f t="shared" si="76"/>
        <v>1.7760946355298319</v>
      </c>
      <c r="K179">
        <f t="shared" si="77"/>
        <v>20.617041277587212</v>
      </c>
      <c r="L179" s="29">
        <f t="shared" si="78"/>
        <v>36.786592736227355</v>
      </c>
      <c r="M179" s="29">
        <f t="shared" si="79"/>
        <v>22.815813376557593</v>
      </c>
      <c r="N179" s="28">
        <f t="shared" si="80"/>
        <v>-25.27087020719982</v>
      </c>
      <c r="O179">
        <f t="shared" si="81"/>
        <v>4.5257548940218317</v>
      </c>
      <c r="P179">
        <f t="shared" si="82"/>
        <v>-11.062303478856981</v>
      </c>
      <c r="AD179">
        <f t="shared" si="86"/>
        <v>23.893145804838234</v>
      </c>
      <c r="AE179">
        <f t="shared" si="87"/>
        <v>64.715055479568619</v>
      </c>
      <c r="AF179">
        <f t="shared" si="88"/>
        <v>72.274195562971855</v>
      </c>
    </row>
    <row r="180" spans="1:32" x14ac:dyDescent="0.2">
      <c r="A180">
        <v>8.6</v>
      </c>
      <c r="B180">
        <v>11.026143790849671</v>
      </c>
      <c r="C180">
        <v>6.039956087818898E-3</v>
      </c>
      <c r="D180">
        <v>8.9112827312948196E-4</v>
      </c>
      <c r="E180" s="28">
        <f t="shared" si="71"/>
        <v>-47.462925107644558</v>
      </c>
      <c r="F180">
        <f t="shared" si="72"/>
        <v>8.7082723441929151</v>
      </c>
      <c r="G180">
        <f t="shared" si="73"/>
        <v>24.222059584514437</v>
      </c>
      <c r="H180">
        <f t="shared" si="74"/>
        <v>12.633186959396328</v>
      </c>
      <c r="I180">
        <f t="shared" si="75"/>
        <v>9.5285086968841402</v>
      </c>
      <c r="J180">
        <f t="shared" si="76"/>
        <v>2.9047096283558309</v>
      </c>
      <c r="K180">
        <f t="shared" si="77"/>
        <v>24.738939512256078</v>
      </c>
      <c r="L180" s="29">
        <f t="shared" si="78"/>
        <v>40.134472568434035</v>
      </c>
      <c r="M180" s="29">
        <f t="shared" si="79"/>
        <v>24.523232090982997</v>
      </c>
      <c r="N180" s="28">
        <f t="shared" si="80"/>
        <v>-25.554482929407381</v>
      </c>
      <c r="O180">
        <f t="shared" si="81"/>
        <v>4.5051285142249178</v>
      </c>
      <c r="P180">
        <f t="shared" si="82"/>
        <v>-11.311633344533957</v>
      </c>
      <c r="AD180">
        <f t="shared" si="86"/>
        <v>28.282204110272676</v>
      </c>
      <c r="AE180">
        <f t="shared" si="87"/>
        <v>76.419210960727128</v>
      </c>
      <c r="AF180">
        <f t="shared" si="88"/>
        <v>86.013856345201404</v>
      </c>
    </row>
    <row r="181" spans="1:32" x14ac:dyDescent="0.2">
      <c r="A181">
        <v>8.65</v>
      </c>
      <c r="B181">
        <v>11.053104575163397</v>
      </c>
      <c r="C181">
        <v>5.685076512584015E-3</v>
      </c>
      <c r="D181">
        <v>8.8945807863644412E-4</v>
      </c>
      <c r="E181" s="28">
        <f t="shared" si="71"/>
        <v>-50.215295830452604</v>
      </c>
      <c r="F181">
        <f t="shared" si="72"/>
        <v>8.2153840452555773</v>
      </c>
      <c r="G181">
        <f t="shared" si="73"/>
        <v>22.907690787348201</v>
      </c>
      <c r="H181">
        <f t="shared" si="74"/>
        <v>11.450255041946717</v>
      </c>
      <c r="I181">
        <f t="shared" si="75"/>
        <v>9.0215378751200213</v>
      </c>
      <c r="J181">
        <f t="shared" si="76"/>
        <v>2.4822339435523983</v>
      </c>
      <c r="K181">
        <f t="shared" si="77"/>
        <v>23.195984837321802</v>
      </c>
      <c r="L181" s="29">
        <f t="shared" si="78"/>
        <v>38.947175393889388</v>
      </c>
      <c r="M181" s="29">
        <f t="shared" si="79"/>
        <v>23.917710531965231</v>
      </c>
      <c r="N181" s="28">
        <f t="shared" si="80"/>
        <v>-25.658870085222247</v>
      </c>
      <c r="O181">
        <f t="shared" si="81"/>
        <v>4.4975367210747459</v>
      </c>
      <c r="P181">
        <f t="shared" si="82"/>
        <v>-11.403402272722849</v>
      </c>
      <c r="AD181">
        <f t="shared" si="86"/>
        <v>26.639243113814882</v>
      </c>
      <c r="AE181">
        <f t="shared" si="87"/>
        <v>72.037981636839675</v>
      </c>
      <c r="AF181">
        <f t="shared" si="88"/>
        <v>80.870674095420483</v>
      </c>
    </row>
    <row r="182" spans="1:32" x14ac:dyDescent="0.2">
      <c r="A182">
        <v>8.6999999999999993</v>
      </c>
      <c r="B182">
        <v>11.080065359477123</v>
      </c>
      <c r="C182">
        <v>2.9927506626188567E-3</v>
      </c>
      <c r="D182">
        <v>8.8961917036866993E-4</v>
      </c>
      <c r="E182" s="28">
        <f t="shared" si="71"/>
        <v>-79.381280704658039</v>
      </c>
      <c r="F182">
        <f t="shared" si="72"/>
        <v>4.4760425869706344</v>
      </c>
      <c r="G182">
        <f t="shared" si="73"/>
        <v>12.936113565255024</v>
      </c>
      <c r="H182">
        <f t="shared" si="74"/>
        <v>2.4758355420628559</v>
      </c>
      <c r="I182">
        <f t="shared" si="75"/>
        <v>5.1753580894555098</v>
      </c>
      <c r="J182">
        <f t="shared" si="76"/>
        <v>-0.72291587783469458</v>
      </c>
      <c r="K182">
        <f t="shared" si="77"/>
        <v>11.490220272255899</v>
      </c>
      <c r="L182" s="29">
        <f t="shared" si="78"/>
        <v>26.365770154036056</v>
      </c>
      <c r="M182" s="29">
        <f t="shared" si="79"/>
        <v>17.501193859640029</v>
      </c>
      <c r="N182" s="28">
        <f t="shared" si="80"/>
        <v>-25.648801851958133</v>
      </c>
      <c r="O182">
        <f t="shared" si="81"/>
        <v>4.498268956221227</v>
      </c>
      <c r="P182">
        <f t="shared" si="82"/>
        <v>-11.394551078644509</v>
      </c>
      <c r="AD182">
        <f t="shared" si="86"/>
        <v>14.17477158619841</v>
      </c>
      <c r="AE182">
        <f t="shared" si="87"/>
        <v>38.79939089652909</v>
      </c>
      <c r="AF182">
        <f t="shared" si="88"/>
        <v>41.851458878534153</v>
      </c>
    </row>
    <row r="183" spans="1:32" x14ac:dyDescent="0.2">
      <c r="A183">
        <v>8.75</v>
      </c>
      <c r="B183">
        <v>11.107026143790849</v>
      </c>
      <c r="C183">
        <v>5.1471170911230428E-3</v>
      </c>
      <c r="D183">
        <v>8.7597889348047767E-4</v>
      </c>
      <c r="E183" s="28">
        <f t="shared" si="71"/>
        <v>-54.733832920704202</v>
      </c>
      <c r="F183">
        <f t="shared" si="72"/>
        <v>7.4682181821153382</v>
      </c>
      <c r="G183">
        <f t="shared" si="73"/>
        <v>20.915248485640898</v>
      </c>
      <c r="H183">
        <f t="shared" si="74"/>
        <v>9.6570569704101441</v>
      </c>
      <c r="I183">
        <f t="shared" si="75"/>
        <v>8.2530244158900619</v>
      </c>
      <c r="J183">
        <f t="shared" si="76"/>
        <v>1.8418060608607656</v>
      </c>
      <c r="K183">
        <f t="shared" si="77"/>
        <v>20.857030830969752</v>
      </c>
      <c r="L183" s="29">
        <f t="shared" si="78"/>
        <v>36.998002531427915</v>
      </c>
      <c r="M183" s="29">
        <f t="shared" si="79"/>
        <v>22.923632372109875</v>
      </c>
      <c r="N183" s="28">
        <f t="shared" si="80"/>
        <v>-26.501319157470149</v>
      </c>
      <c r="O183">
        <f t="shared" si="81"/>
        <v>4.4362676976385345</v>
      </c>
      <c r="P183">
        <f t="shared" si="82"/>
        <v>-12.144016841731997</v>
      </c>
      <c r="AD183">
        <f t="shared" si="86"/>
        <v>24.148690236680753</v>
      </c>
      <c r="AE183">
        <f t="shared" si="87"/>
        <v>65.396507297815333</v>
      </c>
      <c r="AF183">
        <f t="shared" si="88"/>
        <v>73.074160740913655</v>
      </c>
    </row>
    <row r="184" spans="1:32" x14ac:dyDescent="0.2">
      <c r="A184">
        <v>8.8000000000000007</v>
      </c>
      <c r="B184">
        <v>11.133986928104575</v>
      </c>
      <c r="C184">
        <v>6.2905077752192749E-3</v>
      </c>
      <c r="D184">
        <v>8.7538378300617366E-4</v>
      </c>
      <c r="E184" s="28">
        <f t="shared" si="71"/>
        <v>-45.615422692086071</v>
      </c>
      <c r="F184">
        <f t="shared" si="72"/>
        <v>9.0562607989156607</v>
      </c>
      <c r="G184">
        <f t="shared" si="73"/>
        <v>25.150028797108426</v>
      </c>
      <c r="H184">
        <f t="shared" si="74"/>
        <v>13.468359250730918</v>
      </c>
      <c r="I184">
        <f t="shared" si="75"/>
        <v>9.8864396788846793</v>
      </c>
      <c r="J184">
        <f t="shared" si="76"/>
        <v>3.2029854466896133</v>
      </c>
      <c r="K184">
        <f t="shared" si="77"/>
        <v>25.828294674866413</v>
      </c>
      <c r="L184" s="29">
        <f t="shared" si="78"/>
        <v>40.931434394753381</v>
      </c>
      <c r="M184" s="29">
        <f t="shared" si="79"/>
        <v>24.929682622405863</v>
      </c>
      <c r="N184" s="28">
        <f t="shared" si="80"/>
        <v>-26.538513562114147</v>
      </c>
      <c r="O184">
        <f t="shared" si="81"/>
        <v>4.4335626500280618</v>
      </c>
      <c r="P184">
        <f t="shared" si="82"/>
        <v>-12.176715219441004</v>
      </c>
      <c r="AD184">
        <f t="shared" si="86"/>
        <v>29.442165626015157</v>
      </c>
      <c r="AE184">
        <f t="shared" si="87"/>
        <v>79.512441669373743</v>
      </c>
      <c r="AF184">
        <f t="shared" si="88"/>
        <v>89.645040220569172</v>
      </c>
    </row>
    <row r="185" spans="1:32" x14ac:dyDescent="0.2">
      <c r="A185">
        <v>8.85</v>
      </c>
      <c r="B185">
        <v>11.160947712418299</v>
      </c>
      <c r="C185">
        <v>4.4184194479866329E-3</v>
      </c>
      <c r="D185">
        <v>8.8339384353817085E-4</v>
      </c>
      <c r="E185" s="28">
        <f t="shared" si="71"/>
        <v>-61.672684221561404</v>
      </c>
      <c r="F185">
        <f t="shared" si="72"/>
        <v>6.4561381222036571</v>
      </c>
      <c r="G185">
        <f t="shared" si="73"/>
        <v>18.216368325876417</v>
      </c>
      <c r="H185">
        <f t="shared" si="74"/>
        <v>7.2280648266221093</v>
      </c>
      <c r="I185">
        <f t="shared" si="75"/>
        <v>7.2120277828380468</v>
      </c>
      <c r="J185">
        <f t="shared" si="76"/>
        <v>0.97430886665075322</v>
      </c>
      <c r="K185">
        <f t="shared" si="77"/>
        <v>17.688780208637535</v>
      </c>
      <c r="L185" s="29">
        <f t="shared" si="78"/>
        <v>34.004772558509117</v>
      </c>
      <c r="M185" s="29">
        <f t="shared" si="79"/>
        <v>21.397085085921294</v>
      </c>
      <c r="N185" s="28">
        <f t="shared" si="80"/>
        <v>-26.037884778864324</v>
      </c>
      <c r="O185">
        <f t="shared" si="81"/>
        <v>4.4699720160825951</v>
      </c>
      <c r="P185">
        <f t="shared" si="82"/>
        <v>-11.736602003397204</v>
      </c>
      <c r="AD185">
        <f t="shared" si="86"/>
        <v>20.775090036975151</v>
      </c>
      <c r="AE185">
        <f t="shared" si="87"/>
        <v>56.400240098600392</v>
      </c>
      <c r="AF185">
        <f t="shared" si="88"/>
        <v>62.513325333139598</v>
      </c>
    </row>
    <row r="186" spans="1:32" x14ac:dyDescent="0.2">
      <c r="A186">
        <v>8.9</v>
      </c>
      <c r="B186">
        <v>11.187908496732025</v>
      </c>
      <c r="C186">
        <v>4.9805318923022649E-3</v>
      </c>
      <c r="D186">
        <v>8.681494845483805E-4</v>
      </c>
      <c r="E186" s="28">
        <f t="shared" si="71"/>
        <v>-56.229291047426813</v>
      </c>
      <c r="F186">
        <f t="shared" si="72"/>
        <v>7.2368498504198131</v>
      </c>
      <c r="G186">
        <f t="shared" si="73"/>
        <v>20.298266267786165</v>
      </c>
      <c r="H186">
        <f t="shared" si="74"/>
        <v>9.1017729743408839</v>
      </c>
      <c r="I186">
        <f t="shared" si="75"/>
        <v>8.0150455604318083</v>
      </c>
      <c r="J186">
        <f t="shared" si="76"/>
        <v>1.6434903479788869</v>
      </c>
      <c r="K186">
        <f t="shared" si="77"/>
        <v>20.132747357835935</v>
      </c>
      <c r="L186" s="29">
        <f t="shared" si="78"/>
        <v>36.352902947351495</v>
      </c>
      <c r="M186" s="29">
        <f t="shared" si="79"/>
        <v>22.594631584230903</v>
      </c>
      <c r="N186" s="28">
        <f t="shared" si="80"/>
        <v>-26.990657215726223</v>
      </c>
      <c r="O186">
        <f t="shared" si="81"/>
        <v>4.4006794752199108</v>
      </c>
      <c r="P186">
        <f t="shared" si="82"/>
        <v>-12.574204145693379</v>
      </c>
      <c r="AD186">
        <f t="shared" si="86"/>
        <v>23.377462464362338</v>
      </c>
      <c r="AE186">
        <f t="shared" si="87"/>
        <v>63.339899904966224</v>
      </c>
      <c r="AF186">
        <f t="shared" si="88"/>
        <v>70.659882497134262</v>
      </c>
    </row>
    <row r="187" spans="1:32" x14ac:dyDescent="0.2">
      <c r="A187">
        <v>8.9499999999999993</v>
      </c>
      <c r="B187">
        <v>11.21486928104575</v>
      </c>
      <c r="C187">
        <v>3.8041149658011174E-3</v>
      </c>
      <c r="D187">
        <v>8.4802793222078234E-4</v>
      </c>
      <c r="E187" s="28">
        <f t="shared" si="71"/>
        <v>-68.477169431280203</v>
      </c>
      <c r="F187">
        <f t="shared" si="72"/>
        <v>5.6029374525015525</v>
      </c>
      <c r="G187">
        <f t="shared" si="73"/>
        <v>15.941166540004138</v>
      </c>
      <c r="H187">
        <f t="shared" si="74"/>
        <v>5.1803832193370587</v>
      </c>
      <c r="I187">
        <f t="shared" si="75"/>
        <v>6.3344499511444541</v>
      </c>
      <c r="J187">
        <f t="shared" si="76"/>
        <v>0.24299400690609219</v>
      </c>
      <c r="K187">
        <f t="shared" si="77"/>
        <v>15.017891155657031</v>
      </c>
      <c r="L187" s="29">
        <f t="shared" si="78"/>
        <v>31.069504428826502</v>
      </c>
      <c r="M187" s="29">
        <f t="shared" si="79"/>
        <v>19.900098339783156</v>
      </c>
      <c r="N187" s="28">
        <f t="shared" si="80"/>
        <v>-28.248254236201106</v>
      </c>
      <c r="O187">
        <f t="shared" si="81"/>
        <v>4.3092178737308284</v>
      </c>
      <c r="P187">
        <f t="shared" si="82"/>
        <v>-13.679783943913057</v>
      </c>
      <c r="AD187">
        <f t="shared" si="86"/>
        <v>17.931087804634807</v>
      </c>
      <c r="AE187">
        <f t="shared" si="87"/>
        <v>48.81623414569281</v>
      </c>
      <c r="AF187">
        <f t="shared" si="88"/>
        <v>53.610361823204606</v>
      </c>
    </row>
    <row r="188" spans="1:32" x14ac:dyDescent="0.2">
      <c r="A188">
        <v>9</v>
      </c>
      <c r="B188">
        <v>11.241830065359476</v>
      </c>
      <c r="C188">
        <v>2.7240746766824036E-3</v>
      </c>
      <c r="D188">
        <v>8.705259285086012E-4</v>
      </c>
      <c r="E188" s="28">
        <f t="shared" si="71"/>
        <v>-83.656922354585689</v>
      </c>
      <c r="F188">
        <f t="shared" si="72"/>
        <v>4.1028814953922277</v>
      </c>
      <c r="G188">
        <f t="shared" si="73"/>
        <v>11.941017321045939</v>
      </c>
      <c r="H188">
        <f t="shared" si="74"/>
        <v>1.5802489222746794</v>
      </c>
      <c r="I188">
        <f t="shared" si="75"/>
        <v>4.7915352524034338</v>
      </c>
      <c r="J188">
        <f t="shared" si="76"/>
        <v>-1.0427682420447575</v>
      </c>
      <c r="K188">
        <f t="shared" si="77"/>
        <v>10.322063811662625</v>
      </c>
      <c r="L188" s="29">
        <f t="shared" si="78"/>
        <v>24.521375716812372</v>
      </c>
      <c r="M188" s="29">
        <f t="shared" si="79"/>
        <v>16.56055269665595</v>
      </c>
      <c r="N188" s="28">
        <f t="shared" si="80"/>
        <v>-26.842129468212427</v>
      </c>
      <c r="O188">
        <f t="shared" si="81"/>
        <v>4.4114814932209141</v>
      </c>
      <c r="P188">
        <f t="shared" si="82"/>
        <v>-12.443630301725205</v>
      </c>
      <c r="AD188">
        <f t="shared" si="86"/>
        <v>12.930901280937055</v>
      </c>
      <c r="AE188">
        <f t="shared" si="87"/>
        <v>35.482403415832145</v>
      </c>
      <c r="AF188">
        <f t="shared" si="88"/>
        <v>37.957604009889906</v>
      </c>
    </row>
    <row r="189" spans="1:32" x14ac:dyDescent="0.2">
      <c r="A189">
        <v>9.0500000000000007</v>
      </c>
      <c r="B189">
        <v>11.268790849673202</v>
      </c>
      <c r="C189">
        <v>5.3265651196901442E-3</v>
      </c>
      <c r="D189">
        <v>8.6252815529247451E-4</v>
      </c>
      <c r="E189" s="28">
        <f t="shared" si="71"/>
        <v>-53.176113929976061</v>
      </c>
      <c r="F189">
        <f t="shared" si="72"/>
        <v>7.7174515551252014</v>
      </c>
      <c r="G189">
        <f t="shared" si="73"/>
        <v>21.579870813667199</v>
      </c>
      <c r="H189">
        <f t="shared" si="74"/>
        <v>10.255217065633815</v>
      </c>
      <c r="I189">
        <f t="shared" si="75"/>
        <v>8.5093787424144924</v>
      </c>
      <c r="J189">
        <f t="shared" si="76"/>
        <v>2.0554346662977911</v>
      </c>
      <c r="K189">
        <f t="shared" si="77"/>
        <v>21.637239650826714</v>
      </c>
      <c r="L189" s="29">
        <f t="shared" si="78"/>
        <v>37.669959743114561</v>
      </c>
      <c r="M189" s="29">
        <f t="shared" si="79"/>
        <v>23.266330550070066</v>
      </c>
      <c r="N189" s="28">
        <f t="shared" si="80"/>
        <v>-27.341990294220345</v>
      </c>
      <c r="O189">
        <f t="shared" si="81"/>
        <v>4.3751279786021566</v>
      </c>
      <c r="P189">
        <f t="shared" si="82"/>
        <v>-12.883068390523377</v>
      </c>
      <c r="AD189">
        <f t="shared" si="86"/>
        <v>24.979468146713632</v>
      </c>
      <c r="AE189">
        <f t="shared" si="87"/>
        <v>67.611915057903019</v>
      </c>
      <c r="AF189">
        <f t="shared" si="88"/>
        <v>75.674856807103538</v>
      </c>
    </row>
    <row r="190" spans="1:32" x14ac:dyDescent="0.2">
      <c r="A190">
        <v>9.1</v>
      </c>
      <c r="B190">
        <v>11.295751633986926</v>
      </c>
      <c r="C190">
        <v>6.6075500678505475E-3</v>
      </c>
      <c r="D190">
        <v>8.6349010297777308E-4</v>
      </c>
      <c r="E190" s="28">
        <f t="shared" si="71"/>
        <v>-43.380370416589486</v>
      </c>
      <c r="F190">
        <f t="shared" si="72"/>
        <v>9.4965973164590949</v>
      </c>
      <c r="G190">
        <f t="shared" si="73"/>
        <v>26.324259510557582</v>
      </c>
      <c r="H190">
        <f t="shared" si="74"/>
        <v>14.525166892835157</v>
      </c>
      <c r="I190">
        <f t="shared" si="75"/>
        <v>10.339357239786496</v>
      </c>
      <c r="J190">
        <f t="shared" si="76"/>
        <v>3.5804167474411277</v>
      </c>
      <c r="K190">
        <f t="shared" si="77"/>
        <v>27.206739425437164</v>
      </c>
      <c r="L190" s="29">
        <f t="shared" si="78"/>
        <v>41.895574592026421</v>
      </c>
      <c r="M190" s="29">
        <f t="shared" si="79"/>
        <v>25.421394123015112</v>
      </c>
      <c r="N190" s="28">
        <f t="shared" si="80"/>
        <v>-27.281868563889187</v>
      </c>
      <c r="O190">
        <f t="shared" si="81"/>
        <v>4.3795004680807867</v>
      </c>
      <c r="P190">
        <f t="shared" si="82"/>
        <v>-12.830214122100379</v>
      </c>
      <c r="AD190">
        <f t="shared" si="86"/>
        <v>30.90995401782661</v>
      </c>
      <c r="AE190">
        <f t="shared" si="87"/>
        <v>83.426544047537618</v>
      </c>
      <c r="AF190">
        <f t="shared" si="88"/>
        <v>94.239856055805035</v>
      </c>
    </row>
    <row r="191" spans="1:32" x14ac:dyDescent="0.2">
      <c r="A191">
        <v>9.15</v>
      </c>
      <c r="B191">
        <v>11.322712418300652</v>
      </c>
      <c r="C191">
        <v>3.9954119306830974E-3</v>
      </c>
      <c r="D191">
        <v>8.5534710524477189E-4</v>
      </c>
      <c r="E191" s="28">
        <f t="shared" si="71"/>
        <v>-66.247018572590235</v>
      </c>
      <c r="F191">
        <f t="shared" si="72"/>
        <v>5.8686276815043028</v>
      </c>
      <c r="G191">
        <f t="shared" si="73"/>
        <v>16.649673817344805</v>
      </c>
      <c r="H191">
        <f t="shared" si="74"/>
        <v>5.8180397689436587</v>
      </c>
      <c r="I191">
        <f t="shared" si="75"/>
        <v>6.6077313295472822</v>
      </c>
      <c r="J191">
        <f t="shared" si="76"/>
        <v>0.47072848890844937</v>
      </c>
      <c r="K191">
        <f t="shared" si="77"/>
        <v>15.849617089926509</v>
      </c>
      <c r="L191" s="29">
        <f t="shared" si="78"/>
        <v>32.03153028943786</v>
      </c>
      <c r="M191" s="29">
        <f t="shared" si="79"/>
        <v>20.39073152869495</v>
      </c>
      <c r="N191" s="28">
        <f t="shared" si="80"/>
        <v>-27.790805922201759</v>
      </c>
      <c r="O191">
        <f t="shared" si="81"/>
        <v>4.3424868420216898</v>
      </c>
      <c r="P191">
        <f t="shared" si="82"/>
        <v>-13.277631579957587</v>
      </c>
      <c r="AD191">
        <f t="shared" si="86"/>
        <v>18.81672190131064</v>
      </c>
      <c r="AE191">
        <f t="shared" si="87"/>
        <v>51.177925070161699</v>
      </c>
      <c r="AF191">
        <f t="shared" si="88"/>
        <v>56.382781604102867</v>
      </c>
    </row>
    <row r="192" spans="1:32" x14ac:dyDescent="0.2">
      <c r="A192">
        <v>9.1999999999999993</v>
      </c>
      <c r="B192">
        <v>11.349673202614378</v>
      </c>
      <c r="C192">
        <v>4.9369528903941539E-3</v>
      </c>
      <c r="D192">
        <v>8.5517982559645683E-4</v>
      </c>
      <c r="E192" s="28">
        <f t="shared" si="71"/>
        <v>-56.628762590041148</v>
      </c>
      <c r="F192">
        <f t="shared" si="72"/>
        <v>7.1763234588807698</v>
      </c>
      <c r="G192">
        <f t="shared" si="73"/>
        <v>20.136862557015384</v>
      </c>
      <c r="H192">
        <f t="shared" si="74"/>
        <v>8.9565096346471798</v>
      </c>
      <c r="I192">
        <f t="shared" si="75"/>
        <v>7.95278984342022</v>
      </c>
      <c r="J192">
        <f t="shared" si="76"/>
        <v>1.591610583802564</v>
      </c>
      <c r="K192">
        <f t="shared" si="77"/>
        <v>19.94327343649632</v>
      </c>
      <c r="L192" s="29">
        <f t="shared" si="78"/>
        <v>36.180581889753149</v>
      </c>
      <c r="M192" s="29">
        <f t="shared" si="79"/>
        <v>22.506747844855752</v>
      </c>
      <c r="N192" s="28">
        <f t="shared" si="80"/>
        <v>-27.801260900221447</v>
      </c>
      <c r="O192">
        <f t="shared" si="81"/>
        <v>4.3417264799838948</v>
      </c>
      <c r="P192">
        <f t="shared" si="82"/>
        <v>-13.286822769425443</v>
      </c>
      <c r="AD192">
        <f t="shared" si="86"/>
        <v>23.175707825898861</v>
      </c>
      <c r="AE192">
        <f t="shared" si="87"/>
        <v>62.801887535730295</v>
      </c>
      <c r="AF192">
        <f t="shared" si="88"/>
        <v>70.02830275933556</v>
      </c>
    </row>
    <row r="193" spans="1:32" x14ac:dyDescent="0.2">
      <c r="A193">
        <v>9.25</v>
      </c>
      <c r="B193">
        <v>11.376633986928104</v>
      </c>
      <c r="C193">
        <v>3.056559113669454E-3</v>
      </c>
      <c r="D193">
        <v>8.4654301131791574E-4</v>
      </c>
      <c r="E193" s="28">
        <f t="shared" si="71"/>
        <v>-78.422331065740394</v>
      </c>
      <c r="F193">
        <f t="shared" si="72"/>
        <v>4.5646654356520191</v>
      </c>
      <c r="G193">
        <f t="shared" si="73"/>
        <v>13.172441161738718</v>
      </c>
      <c r="H193">
        <f t="shared" si="74"/>
        <v>2.6885303788981796</v>
      </c>
      <c r="I193">
        <f t="shared" si="75"/>
        <v>5.2665130195277916</v>
      </c>
      <c r="J193">
        <f t="shared" si="76"/>
        <v>-0.6469534361077931</v>
      </c>
      <c r="K193">
        <f t="shared" si="77"/>
        <v>11.767648320301973</v>
      </c>
      <c r="L193" s="29">
        <f t="shared" si="78"/>
        <v>26.779434704157399</v>
      </c>
      <c r="M193" s="29">
        <f t="shared" si="79"/>
        <v>17.712162780201915</v>
      </c>
      <c r="N193" s="28">
        <f t="shared" si="80"/>
        <v>-28.341061792630267</v>
      </c>
      <c r="O193">
        <f t="shared" si="81"/>
        <v>4.3024682332632533</v>
      </c>
      <c r="P193">
        <f t="shared" si="82"/>
        <v>-13.761373004510121</v>
      </c>
      <c r="AD193">
        <f t="shared" si="86"/>
        <v>14.47018108180303</v>
      </c>
      <c r="AE193">
        <f t="shared" si="87"/>
        <v>39.587149551474738</v>
      </c>
      <c r="AF193">
        <f t="shared" si="88"/>
        <v>42.776219038687742</v>
      </c>
    </row>
    <row r="194" spans="1:32" x14ac:dyDescent="0.2">
      <c r="A194">
        <v>9.3000000000000007</v>
      </c>
      <c r="B194">
        <v>11.403594771241828</v>
      </c>
      <c r="C194">
        <v>3.963203130060133E-3</v>
      </c>
      <c r="D194">
        <v>8.4048269060722671E-4</v>
      </c>
      <c r="E194" s="28">
        <f t="shared" si="71"/>
        <v>-66.614932933006898</v>
      </c>
      <c r="F194">
        <f t="shared" si="72"/>
        <v>5.8238932361946292</v>
      </c>
      <c r="G194">
        <f t="shared" si="73"/>
        <v>16.530381963185679</v>
      </c>
      <c r="H194">
        <f t="shared" si="74"/>
        <v>5.7106771002004431</v>
      </c>
      <c r="I194">
        <f t="shared" si="75"/>
        <v>6.5617187572287623</v>
      </c>
      <c r="J194">
        <f t="shared" si="76"/>
        <v>0.43238467864301527</v>
      </c>
      <c r="K194">
        <f t="shared" si="77"/>
        <v>15.709578826348404</v>
      </c>
      <c r="L194" s="29">
        <f t="shared" si="78"/>
        <v>31.872822133964007</v>
      </c>
      <c r="M194" s="29">
        <f t="shared" si="79"/>
        <v>20.309790369403288</v>
      </c>
      <c r="N194" s="28">
        <f t="shared" si="80"/>
        <v>-28.719831837048336</v>
      </c>
      <c r="O194">
        <f t="shared" si="81"/>
        <v>4.2749213209419397</v>
      </c>
      <c r="P194">
        <f t="shared" si="82"/>
        <v>-14.094357658943586</v>
      </c>
      <c r="AD194">
        <f t="shared" si="86"/>
        <v>18.667607083611728</v>
      </c>
      <c r="AE194">
        <f t="shared" si="87"/>
        <v>50.780285556297933</v>
      </c>
      <c r="AF194">
        <f t="shared" si="88"/>
        <v>55.915987392175836</v>
      </c>
    </row>
    <row r="195" spans="1:32" x14ac:dyDescent="0.2">
      <c r="A195">
        <v>9.35</v>
      </c>
      <c r="B195">
        <v>11.430555555555554</v>
      </c>
      <c r="C195">
        <v>4.4123415191555382E-3</v>
      </c>
      <c r="D195">
        <v>8.3415111222907021E-4</v>
      </c>
      <c r="E195" s="28">
        <f t="shared" si="71"/>
        <v>-61.73525403564075</v>
      </c>
      <c r="F195">
        <f t="shared" si="72"/>
        <v>6.4476965543826923</v>
      </c>
      <c r="G195">
        <f t="shared" si="73"/>
        <v>18.193857478353841</v>
      </c>
      <c r="H195">
        <f t="shared" si="74"/>
        <v>7.2078050638517928</v>
      </c>
      <c r="I195">
        <f t="shared" si="75"/>
        <v>7.2033450273650539</v>
      </c>
      <c r="J195">
        <f t="shared" si="76"/>
        <v>0.96707323708992576</v>
      </c>
      <c r="K195">
        <f t="shared" si="77"/>
        <v>17.662354431111034</v>
      </c>
      <c r="L195" s="29">
        <f t="shared" si="78"/>
        <v>33.97778165831803</v>
      </c>
      <c r="M195" s="29">
        <f t="shared" si="79"/>
        <v>21.383319726823835</v>
      </c>
      <c r="N195" s="28">
        <f t="shared" si="80"/>
        <v>-29.115555485683114</v>
      </c>
      <c r="O195">
        <f t="shared" si="81"/>
        <v>4.2461414192230462</v>
      </c>
      <c r="P195">
        <f t="shared" si="82"/>
        <v>-14.442246580820315</v>
      </c>
      <c r="AD195">
        <f t="shared" si="86"/>
        <v>20.746951477571937</v>
      </c>
      <c r="AE195">
        <f t="shared" si="87"/>
        <v>56.325203940191827</v>
      </c>
      <c r="AF195">
        <f t="shared" si="88"/>
        <v>62.425239408051276</v>
      </c>
    </row>
    <row r="196" spans="1:32" x14ac:dyDescent="0.2">
      <c r="A196">
        <v>9.4</v>
      </c>
      <c r="B196">
        <v>11.457516339869279</v>
      </c>
      <c r="C196">
        <v>3.7298290755173173E-3</v>
      </c>
      <c r="D196">
        <v>8.3312062457932925E-4</v>
      </c>
      <c r="E196" s="28">
        <f t="shared" si="71"/>
        <v>-69.373576623279433</v>
      </c>
      <c r="F196">
        <f t="shared" si="72"/>
        <v>5.4997626048851629</v>
      </c>
      <c r="G196">
        <f t="shared" si="73"/>
        <v>15.6660336130271</v>
      </c>
      <c r="H196">
        <f t="shared" si="74"/>
        <v>4.9327635850577245</v>
      </c>
      <c r="I196">
        <f t="shared" si="75"/>
        <v>6.2283272507390253</v>
      </c>
      <c r="J196">
        <f t="shared" si="76"/>
        <v>0.15455842323490152</v>
      </c>
      <c r="K196">
        <f t="shared" si="77"/>
        <v>14.694909023988336</v>
      </c>
      <c r="L196" s="29">
        <f t="shared" si="78"/>
        <v>30.682818973454285</v>
      </c>
      <c r="M196" s="29">
        <f t="shared" si="79"/>
        <v>19.702888757543327</v>
      </c>
      <c r="N196" s="28">
        <f t="shared" si="80"/>
        <v>-29.179960963791924</v>
      </c>
      <c r="O196">
        <f t="shared" si="81"/>
        <v>4.241457384451496</v>
      </c>
      <c r="P196">
        <f t="shared" si="82"/>
        <v>-14.498866781355535</v>
      </c>
      <c r="AD196">
        <f t="shared" si="86"/>
        <v>17.587171645913507</v>
      </c>
      <c r="AE196">
        <f t="shared" si="87"/>
        <v>47.899124389102681</v>
      </c>
      <c r="AF196">
        <f t="shared" si="88"/>
        <v>52.533754717642282</v>
      </c>
    </row>
    <row r="197" spans="1:32" x14ac:dyDescent="0.2">
      <c r="A197">
        <v>9.4499999999999993</v>
      </c>
      <c r="B197">
        <v>11.484477124183003</v>
      </c>
      <c r="C197">
        <v>4.7183324105454756E-3</v>
      </c>
      <c r="D197">
        <v>8.3247369403118129E-4</v>
      </c>
      <c r="E197" s="28">
        <f t="shared" si="71"/>
        <v>-58.687529988138323</v>
      </c>
      <c r="F197">
        <f t="shared" si="72"/>
        <v>6.8726839035353846</v>
      </c>
      <c r="G197">
        <f t="shared" si="73"/>
        <v>19.327157076094355</v>
      </c>
      <c r="H197">
        <f t="shared" si="74"/>
        <v>8.2277747018182534</v>
      </c>
      <c r="I197">
        <f t="shared" si="75"/>
        <v>7.6404748722078235</v>
      </c>
      <c r="J197">
        <f t="shared" si="76"/>
        <v>1.3313481077922333</v>
      </c>
      <c r="K197">
        <f t="shared" si="77"/>
        <v>18.992749611067289</v>
      </c>
      <c r="L197" s="29">
        <f t="shared" si="78"/>
        <v>35.292486149397511</v>
      </c>
      <c r="M197" s="29">
        <f t="shared" si="79"/>
        <v>22.053819017274371</v>
      </c>
      <c r="N197" s="28">
        <f t="shared" si="80"/>
        <v>-29.220394123051168</v>
      </c>
      <c r="O197">
        <f t="shared" si="81"/>
        <v>4.2385167910508237</v>
      </c>
      <c r="P197">
        <f t="shared" si="82"/>
        <v>-14.534412415869156</v>
      </c>
      <c r="AD197">
        <f t="shared" si="86"/>
        <v>22.163575974747577</v>
      </c>
      <c r="AE197">
        <f t="shared" si="87"/>
        <v>60.102869265993533</v>
      </c>
      <c r="AF197">
        <f t="shared" si="88"/>
        <v>66.859890007905449</v>
      </c>
    </row>
    <row r="198" spans="1:32" x14ac:dyDescent="0.2">
      <c r="A198">
        <v>9.5</v>
      </c>
      <c r="B198">
        <v>11.511437908496731</v>
      </c>
      <c r="C198">
        <v>3.9969881715824921E-3</v>
      </c>
      <c r="D198">
        <v>8.2741254044332044E-4</v>
      </c>
      <c r="E198" s="28">
        <f t="shared" si="71"/>
        <v>-66.229089711767202</v>
      </c>
      <c r="F198">
        <f t="shared" si="72"/>
        <v>5.8708169049756842</v>
      </c>
      <c r="G198">
        <f t="shared" si="73"/>
        <v>16.655511746601821</v>
      </c>
      <c r="H198">
        <f t="shared" si="74"/>
        <v>5.8232939052749746</v>
      </c>
      <c r="I198">
        <f t="shared" si="75"/>
        <v>6.6099831022607036</v>
      </c>
      <c r="J198">
        <f t="shared" si="76"/>
        <v>0.47260496616963349</v>
      </c>
      <c r="K198">
        <f t="shared" si="77"/>
        <v>15.856470311228225</v>
      </c>
      <c r="L198" s="29">
        <f t="shared" si="78"/>
        <v>32.039264307832106</v>
      </c>
      <c r="M198" s="29">
        <f t="shared" si="79"/>
        <v>20.394675878076018</v>
      </c>
      <c r="N198" s="28">
        <f t="shared" si="80"/>
        <v>-29.536716222292473</v>
      </c>
      <c r="O198">
        <f t="shared" si="81"/>
        <v>4.2155115474696387</v>
      </c>
      <c r="P198">
        <f t="shared" si="82"/>
        <v>-14.812497777839532</v>
      </c>
      <c r="AD198">
        <f t="shared" si="86"/>
        <v>18.824019312881912</v>
      </c>
      <c r="AE198">
        <f t="shared" si="87"/>
        <v>51.197384834351752</v>
      </c>
      <c r="AF198">
        <f t="shared" si="88"/>
        <v>56.405625675108581</v>
      </c>
    </row>
    <row r="199" spans="1:32" x14ac:dyDescent="0.2">
      <c r="A199">
        <v>9.5500000000000007</v>
      </c>
      <c r="B199">
        <v>11.538398692810455</v>
      </c>
      <c r="C199">
        <v>5.7908509017444388E-3</v>
      </c>
      <c r="D199">
        <v>8.155256516637979E-4</v>
      </c>
      <c r="E199" s="28">
        <f t="shared" si="71"/>
        <v>-49.377356940678951</v>
      </c>
      <c r="F199">
        <f t="shared" si="72"/>
        <v>8.3622929190894997</v>
      </c>
      <c r="G199">
        <f t="shared" si="73"/>
        <v>23.299447784238662</v>
      </c>
      <c r="H199">
        <f t="shared" si="74"/>
        <v>11.802836339148131</v>
      </c>
      <c r="I199">
        <f t="shared" si="75"/>
        <v>9.1726441453491994</v>
      </c>
      <c r="J199">
        <f t="shared" si="76"/>
        <v>2.6081558354100465</v>
      </c>
      <c r="K199">
        <f t="shared" si="77"/>
        <v>23.655873485845387</v>
      </c>
      <c r="L199" s="29">
        <f t="shared" si="78"/>
        <v>39.308639228693707</v>
      </c>
      <c r="M199" s="29">
        <f t="shared" si="79"/>
        <v>24.10205708771543</v>
      </c>
      <c r="N199" s="28">
        <f t="shared" si="80"/>
        <v>-30.279646771012636</v>
      </c>
      <c r="O199">
        <f t="shared" si="81"/>
        <v>4.1614802348354445</v>
      </c>
      <c r="P199">
        <f t="shared" si="82"/>
        <v>-15.465623534956158</v>
      </c>
      <c r="AD199">
        <f t="shared" si="86"/>
        <v>27.128939359927958</v>
      </c>
      <c r="AE199">
        <f t="shared" si="87"/>
        <v>73.343838293141218</v>
      </c>
      <c r="AF199">
        <f t="shared" si="88"/>
        <v>82.403636257165772</v>
      </c>
    </row>
    <row r="200" spans="1:32" x14ac:dyDescent="0.2">
      <c r="A200">
        <v>9.6</v>
      </c>
      <c r="B200">
        <v>11.565359477124181</v>
      </c>
      <c r="C200">
        <v>5.7186987341310653E-3</v>
      </c>
      <c r="D200">
        <v>8.2822927350611586E-4</v>
      </c>
      <c r="E200" s="28">
        <f t="shared" si="71"/>
        <v>-49.947264026446966</v>
      </c>
      <c r="F200">
        <f t="shared" si="72"/>
        <v>8.2620815751820356</v>
      </c>
      <c r="G200">
        <f t="shared" si="73"/>
        <v>23.032217533818759</v>
      </c>
      <c r="H200">
        <f t="shared" si="74"/>
        <v>11.562329113770218</v>
      </c>
      <c r="I200">
        <f t="shared" si="75"/>
        <v>9.0695696201872362</v>
      </c>
      <c r="J200">
        <f t="shared" si="76"/>
        <v>2.5222603977750775</v>
      </c>
      <c r="K200">
        <f t="shared" si="77"/>
        <v>23.342168409265501</v>
      </c>
      <c r="L200" s="29">
        <f t="shared" si="78"/>
        <v>39.062796956401627</v>
      </c>
      <c r="M200" s="29">
        <f t="shared" si="79"/>
        <v>23.976677528846473</v>
      </c>
      <c r="N200" s="28">
        <f t="shared" si="80"/>
        <v>-29.485670405867761</v>
      </c>
      <c r="O200">
        <f t="shared" si="81"/>
        <v>4.2192239704823447</v>
      </c>
      <c r="P200">
        <f t="shared" si="82"/>
        <v>-14.767622334828797</v>
      </c>
      <c r="AD200">
        <f t="shared" si="86"/>
        <v>26.794901546903084</v>
      </c>
      <c r="AE200">
        <f t="shared" si="87"/>
        <v>72.453070791741538</v>
      </c>
      <c r="AF200">
        <f t="shared" si="88"/>
        <v>81.357952668566156</v>
      </c>
    </row>
    <row r="201" spans="1:32" x14ac:dyDescent="0.2">
      <c r="A201">
        <v>9.65</v>
      </c>
      <c r="B201">
        <v>11.592320261437907</v>
      </c>
      <c r="C201">
        <v>3.221549064675209E-3</v>
      </c>
      <c r="D201">
        <v>8.3403331639221427E-4</v>
      </c>
      <c r="E201" s="28">
        <f t="shared" ref="E201:E212" si="89">IFERROR(LN(C201*1000/17.16)/0.022,"")</f>
        <v>-76.032671554425576</v>
      </c>
      <c r="F201">
        <f t="shared" ref="F201:F212" si="90">IFERROR((C201*1000+0.23)/0.72,"")</f>
        <v>4.7938181453822351</v>
      </c>
      <c r="G201">
        <f t="shared" ref="G201:G212" si="91">IFERROR((C201*1000+0.5)/0.27,"")</f>
        <v>13.783515054352625</v>
      </c>
      <c r="H201">
        <f t="shared" ref="H201:H212" si="92">IFERROR((C201*1000-2.25)/0.3,"")</f>
        <v>3.2384968822506974</v>
      </c>
      <c r="I201">
        <f t="shared" ref="I201:I212" si="93">IFERROR((C201*1000+0.63)/0.7,"")</f>
        <v>5.5022129495360135</v>
      </c>
      <c r="J201">
        <f t="shared" ref="J201:J212" si="94">IFERROR((C201*1000-3.6)/0.84,"")</f>
        <v>-0.45053682776760823</v>
      </c>
      <c r="K201">
        <f t="shared" ref="K201:K212" si="95">IFERROR((C201*1000-0.35)/0.23,"")</f>
        <v>12.484995933370474</v>
      </c>
      <c r="L201" s="29">
        <f t="shared" ref="L201:L212" si="96">IFERROR(LN(C201*1000/0.78)/0.051,"")</f>
        <v>27.810268218842221</v>
      </c>
      <c r="M201" s="29">
        <f t="shared" ref="M201:M212" si="97">IFERROR(LN(C201*1000/0.52)/0.1,"")</f>
        <v>18.237887872691175</v>
      </c>
      <c r="N201" s="28">
        <f t="shared" ref="N201:N212" si="98">IFERROR((D201*1000-1.3)/0.016,"")</f>
        <v>-29.122917725486612</v>
      </c>
      <c r="O201">
        <f t="shared" ref="O201:O212" si="99">IFERROR((D201*1000+0.1)/0.22,"")</f>
        <v>4.2456059836009734</v>
      </c>
      <c r="P201">
        <f t="shared" ref="P201:P212" si="100">IFERROR((D201*1000-1.097)/0.0182,"")</f>
        <v>-14.448718879548666</v>
      </c>
      <c r="AD201">
        <f t="shared" ref="AD201:AD212" si="101">IFERROR(((C201/1.5*5)*1000+0.23)/0.72,"")</f>
        <v>15.234023447570413</v>
      </c>
      <c r="AE201">
        <f t="shared" ref="AE201:AE212" si="102">IFERROR(((C201/1.5*5)*1000+0.5)/0.27,"")</f>
        <v>41.624062526854431</v>
      </c>
      <c r="AF201">
        <f t="shared" ref="AF201:AF212" si="103">IFERROR(((C201/1.5*5)*1000-0.35)/0.23,"")</f>
        <v>45.167377748916074</v>
      </c>
    </row>
    <row r="202" spans="1:32" x14ac:dyDescent="0.2">
      <c r="A202">
        <v>9.6999999999999993</v>
      </c>
      <c r="B202">
        <v>11.619281045751631</v>
      </c>
      <c r="C202">
        <v>2.2833304704017714E-3</v>
      </c>
      <c r="D202">
        <v>8.5473633695612894E-4</v>
      </c>
      <c r="E202" s="28">
        <f t="shared" si="89"/>
        <v>-91.679362922419017</v>
      </c>
      <c r="F202">
        <f t="shared" si="90"/>
        <v>3.4907367644469049</v>
      </c>
      <c r="G202">
        <f t="shared" si="91"/>
        <v>10.308631371858413</v>
      </c>
      <c r="H202">
        <f t="shared" si="92"/>
        <v>0.1111015680059054</v>
      </c>
      <c r="I202">
        <f t="shared" si="93"/>
        <v>4.1619006720025311</v>
      </c>
      <c r="J202">
        <f t="shared" si="94"/>
        <v>-1.5674637257121768</v>
      </c>
      <c r="K202">
        <f t="shared" si="95"/>
        <v>8.4057846539207457</v>
      </c>
      <c r="L202" s="29">
        <f t="shared" si="96"/>
        <v>21.060715079707798</v>
      </c>
      <c r="M202" s="29">
        <f t="shared" si="97"/>
        <v>14.795615771732619</v>
      </c>
      <c r="N202" s="28">
        <f t="shared" si="98"/>
        <v>-27.828978940241942</v>
      </c>
      <c r="O202">
        <f t="shared" si="99"/>
        <v>4.3397106225278588</v>
      </c>
      <c r="P202">
        <f t="shared" si="100"/>
        <v>-13.31119027713577</v>
      </c>
      <c r="AD202">
        <f t="shared" si="101"/>
        <v>10.890418844452647</v>
      </c>
      <c r="AE202">
        <f t="shared" si="102"/>
        <v>30.041116918540386</v>
      </c>
      <c r="AF202">
        <f t="shared" si="103"/>
        <v>31.570006817416978</v>
      </c>
    </row>
    <row r="203" spans="1:32" x14ac:dyDescent="0.2">
      <c r="A203">
        <v>9.75</v>
      </c>
      <c r="B203">
        <v>11.646241830065357</v>
      </c>
      <c r="C203">
        <v>3.641524107365816E-3</v>
      </c>
      <c r="D203">
        <v>8.6603283698772281E-4</v>
      </c>
      <c r="E203" s="28">
        <f t="shared" si="89"/>
        <v>-70.462672237786094</v>
      </c>
      <c r="F203">
        <f t="shared" si="90"/>
        <v>5.3771168157858558</v>
      </c>
      <c r="G203">
        <f t="shared" si="91"/>
        <v>15.338978175428949</v>
      </c>
      <c r="H203">
        <f t="shared" si="92"/>
        <v>4.6384136912193874</v>
      </c>
      <c r="I203">
        <f t="shared" si="93"/>
        <v>6.1021772962368805</v>
      </c>
      <c r="J203">
        <f t="shared" si="94"/>
        <v>4.9433461149781109E-2</v>
      </c>
      <c r="K203">
        <f t="shared" si="95"/>
        <v>14.310974379851373</v>
      </c>
      <c r="L203" s="29">
        <f t="shared" si="96"/>
        <v>30.213013022098473</v>
      </c>
      <c r="M203" s="29">
        <f t="shared" si="97"/>
        <v>19.463287722351861</v>
      </c>
      <c r="N203" s="28">
        <f t="shared" si="98"/>
        <v>-27.122947688267327</v>
      </c>
      <c r="O203">
        <f t="shared" si="99"/>
        <v>4.3910583499441946</v>
      </c>
      <c r="P203">
        <f t="shared" si="100"/>
        <v>-12.69050346221303</v>
      </c>
      <c r="AD203">
        <f t="shared" si="101"/>
        <v>17.178352348915816</v>
      </c>
      <c r="AE203">
        <f t="shared" si="102"/>
        <v>46.808939597108839</v>
      </c>
      <c r="AF203">
        <f t="shared" si="103"/>
        <v>51.253972570519075</v>
      </c>
    </row>
    <row r="204" spans="1:32" x14ac:dyDescent="0.2">
      <c r="A204">
        <v>9.8000000000000007</v>
      </c>
      <c r="B204">
        <v>11.673202614379083</v>
      </c>
      <c r="C204">
        <v>2.8380302829804195E-3</v>
      </c>
      <c r="D204">
        <v>8.5707817103552E-4</v>
      </c>
      <c r="E204" s="28">
        <f t="shared" si="89"/>
        <v>-81.794129311052686</v>
      </c>
      <c r="F204">
        <f t="shared" si="90"/>
        <v>4.2611531708061383</v>
      </c>
      <c r="G204">
        <f t="shared" si="91"/>
        <v>12.3630751221497</v>
      </c>
      <c r="H204">
        <f t="shared" si="92"/>
        <v>1.9601009432680647</v>
      </c>
      <c r="I204">
        <f t="shared" si="93"/>
        <v>4.9543289756863134</v>
      </c>
      <c r="J204">
        <f t="shared" si="94"/>
        <v>-0.90710680597569138</v>
      </c>
      <c r="K204">
        <f t="shared" si="95"/>
        <v>10.817522969480084</v>
      </c>
      <c r="L204" s="29">
        <f t="shared" si="96"/>
        <v>25.324933500297195</v>
      </c>
      <c r="M204" s="29">
        <f t="shared" si="97"/>
        <v>16.970367166233213</v>
      </c>
      <c r="N204" s="28">
        <f t="shared" si="98"/>
        <v>-27.682614310280005</v>
      </c>
      <c r="O204">
        <f t="shared" si="99"/>
        <v>4.3503553228887268</v>
      </c>
      <c r="P204">
        <f t="shared" si="100"/>
        <v>-13.182518074971428</v>
      </c>
      <c r="AD204">
        <f t="shared" si="101"/>
        <v>13.458473532316757</v>
      </c>
      <c r="AE204">
        <f t="shared" si="102"/>
        <v>36.889262752844687</v>
      </c>
      <c r="AF204">
        <f t="shared" si="103"/>
        <v>39.609134535948108</v>
      </c>
    </row>
    <row r="205" spans="1:32" x14ac:dyDescent="0.2">
      <c r="A205">
        <v>9.85</v>
      </c>
      <c r="B205">
        <v>11.700163398692808</v>
      </c>
      <c r="C205">
        <v>3.384740035910471E-3</v>
      </c>
      <c r="D205">
        <v>8.1661692270412181E-4</v>
      </c>
      <c r="E205" s="28">
        <f t="shared" si="89"/>
        <v>-73.786544976796591</v>
      </c>
      <c r="F205">
        <f t="shared" si="90"/>
        <v>5.0204722720978765</v>
      </c>
      <c r="G205">
        <f t="shared" si="91"/>
        <v>14.387926058927668</v>
      </c>
      <c r="H205">
        <f t="shared" si="92"/>
        <v>3.7824667863682366</v>
      </c>
      <c r="I205">
        <f t="shared" si="93"/>
        <v>5.7353429084435303</v>
      </c>
      <c r="J205">
        <f t="shared" si="94"/>
        <v>-0.25626186201134427</v>
      </c>
      <c r="K205">
        <f t="shared" si="95"/>
        <v>13.194521895262916</v>
      </c>
      <c r="L205" s="29">
        <f t="shared" si="96"/>
        <v>28.779185566054721</v>
      </c>
      <c r="M205" s="29">
        <f t="shared" si="97"/>
        <v>18.732035719769549</v>
      </c>
      <c r="N205" s="28">
        <f t="shared" si="98"/>
        <v>-30.211442330992391</v>
      </c>
      <c r="O205">
        <f t="shared" si="99"/>
        <v>4.1664405577460082</v>
      </c>
      <c r="P205">
        <f t="shared" si="100"/>
        <v>-15.405663587685615</v>
      </c>
      <c r="AD205">
        <f t="shared" si="101"/>
        <v>15.989537203289217</v>
      </c>
      <c r="AE205">
        <f t="shared" si="102"/>
        <v>43.638765875437905</v>
      </c>
      <c r="AF205">
        <f t="shared" si="103"/>
        <v>47.532464288557549</v>
      </c>
    </row>
    <row r="206" spans="1:32" x14ac:dyDescent="0.2">
      <c r="A206">
        <v>9.9</v>
      </c>
      <c r="B206">
        <v>11.727124183006534</v>
      </c>
      <c r="C206">
        <v>2.8748130423700887E-3</v>
      </c>
      <c r="D206">
        <v>7.4605507703196883E-4</v>
      </c>
      <c r="E206" s="28">
        <f t="shared" si="89"/>
        <v>-81.208793212081886</v>
      </c>
      <c r="F206">
        <f t="shared" si="90"/>
        <v>4.3122403366251234</v>
      </c>
      <c r="G206">
        <f t="shared" si="91"/>
        <v>12.499307564333662</v>
      </c>
      <c r="H206">
        <f t="shared" si="92"/>
        <v>2.0827101412336297</v>
      </c>
      <c r="I206">
        <f t="shared" si="93"/>
        <v>5.0068757748144126</v>
      </c>
      <c r="J206">
        <f t="shared" si="94"/>
        <v>-0.86331780670227531</v>
      </c>
      <c r="K206">
        <f t="shared" si="95"/>
        <v>10.977448010304734</v>
      </c>
      <c r="L206" s="29">
        <f t="shared" si="96"/>
        <v>25.57743142534342</v>
      </c>
      <c r="M206" s="29">
        <f t="shared" si="97"/>
        <v>17.099141108006791</v>
      </c>
      <c r="N206" s="28">
        <f t="shared" si="98"/>
        <v>-34.621557685501948</v>
      </c>
      <c r="O206">
        <f t="shared" si="99"/>
        <v>3.8457048955998583</v>
      </c>
      <c r="P206">
        <f t="shared" si="100"/>
        <v>-19.282688075166547</v>
      </c>
      <c r="AD206">
        <f t="shared" si="101"/>
        <v>13.628764085046706</v>
      </c>
      <c r="AE206">
        <f t="shared" si="102"/>
        <v>37.34337089345788</v>
      </c>
      <c r="AF206">
        <f t="shared" si="103"/>
        <v>40.142218005363603</v>
      </c>
    </row>
    <row r="207" spans="1:32" x14ac:dyDescent="0.2">
      <c r="A207">
        <v>9.9499999999999993</v>
      </c>
      <c r="B207">
        <v>11.754084967320258</v>
      </c>
      <c r="C207">
        <v>2.4054281334554631E-3</v>
      </c>
      <c r="D207">
        <v>7.0611484181873298E-4</v>
      </c>
      <c r="E207" s="28">
        <f t="shared" si="89"/>
        <v>-89.311508558028564</v>
      </c>
      <c r="F207">
        <f t="shared" si="90"/>
        <v>3.6603168520214768</v>
      </c>
      <c r="G207">
        <f t="shared" si="91"/>
        <v>10.760844938723936</v>
      </c>
      <c r="H207">
        <f t="shared" si="92"/>
        <v>0.51809377818487756</v>
      </c>
      <c r="I207">
        <f t="shared" si="93"/>
        <v>4.336325904936376</v>
      </c>
      <c r="J207">
        <f t="shared" si="94"/>
        <v>-1.4221093649339724</v>
      </c>
      <c r="K207">
        <f t="shared" si="95"/>
        <v>8.9366440585020133</v>
      </c>
      <c r="L207" s="29">
        <f t="shared" si="96"/>
        <v>22.082142452582112</v>
      </c>
      <c r="M207" s="29">
        <f t="shared" si="97"/>
        <v>15.31654373189852</v>
      </c>
      <c r="N207" s="28">
        <f t="shared" si="98"/>
        <v>-37.117822386329195</v>
      </c>
      <c r="O207">
        <f t="shared" si="99"/>
        <v>3.6641583719033317</v>
      </c>
      <c r="P207">
        <f t="shared" si="100"/>
        <v>-21.47720649347621</v>
      </c>
      <c r="AD207">
        <f t="shared" si="101"/>
        <v>11.455685803034552</v>
      </c>
      <c r="AE207">
        <f t="shared" si="102"/>
        <v>31.548495474758802</v>
      </c>
      <c r="AF207">
        <f t="shared" si="103"/>
        <v>33.339538166021207</v>
      </c>
    </row>
    <row r="208" spans="1:32" x14ac:dyDescent="0.2">
      <c r="A208">
        <v>10</v>
      </c>
      <c r="B208">
        <v>11.781045751633984</v>
      </c>
      <c r="C208">
        <v>5.6237276130605262E-3</v>
      </c>
      <c r="D208">
        <v>6.5529290616202435E-4</v>
      </c>
      <c r="E208" s="28">
        <f t="shared" si="89"/>
        <v>-50.708471530884744</v>
      </c>
      <c r="F208">
        <f t="shared" si="90"/>
        <v>8.130177240361844</v>
      </c>
      <c r="G208">
        <f t="shared" si="91"/>
        <v>22.680472640964911</v>
      </c>
      <c r="H208">
        <f t="shared" si="92"/>
        <v>11.245758710201756</v>
      </c>
      <c r="I208">
        <f t="shared" si="93"/>
        <v>8.9338965900864675</v>
      </c>
      <c r="J208">
        <f t="shared" si="94"/>
        <v>2.4091995393577696</v>
      </c>
      <c r="K208">
        <f t="shared" si="95"/>
        <v>22.929250491567508</v>
      </c>
      <c r="L208" s="29">
        <f t="shared" si="96"/>
        <v>38.734432934879443</v>
      </c>
      <c r="M208" s="29">
        <f t="shared" si="97"/>
        <v>23.809211877870158</v>
      </c>
      <c r="N208" s="28">
        <f t="shared" si="98"/>
        <v>-40.294193364873479</v>
      </c>
      <c r="O208">
        <f t="shared" si="99"/>
        <v>3.4331495734637474</v>
      </c>
      <c r="P208">
        <f t="shared" si="100"/>
        <v>-24.269620540548107</v>
      </c>
      <c r="AD208">
        <f t="shared" si="101"/>
        <v>26.355220430835768</v>
      </c>
      <c r="AE208">
        <f t="shared" si="102"/>
        <v>71.280587815562043</v>
      </c>
      <c r="AF208">
        <f t="shared" si="103"/>
        <v>79.981559609572827</v>
      </c>
    </row>
    <row r="209" spans="1:32" x14ac:dyDescent="0.2">
      <c r="A209">
        <v>10.050000000000001</v>
      </c>
      <c r="B209">
        <v>11.80800653594771</v>
      </c>
      <c r="C209">
        <v>1.7691492247023848E-3</v>
      </c>
      <c r="D209">
        <v>6.2007888044920186E-4</v>
      </c>
      <c r="E209" s="28">
        <f t="shared" si="89"/>
        <v>-103.27646941090939</v>
      </c>
      <c r="F209">
        <f t="shared" si="90"/>
        <v>2.7765961454199788</v>
      </c>
      <c r="G209">
        <f t="shared" si="91"/>
        <v>8.4042563877866101</v>
      </c>
      <c r="H209">
        <f t="shared" si="92"/>
        <v>-1.6028359176587175</v>
      </c>
      <c r="I209">
        <f t="shared" si="93"/>
        <v>3.427356035289121</v>
      </c>
      <c r="J209">
        <f t="shared" si="94"/>
        <v>-2.179584256306685</v>
      </c>
      <c r="K209">
        <f t="shared" si="95"/>
        <v>6.170214020445151</v>
      </c>
      <c r="L209" s="29">
        <f t="shared" si="96"/>
        <v>16.058041692515875</v>
      </c>
      <c r="M209" s="29">
        <f t="shared" si="97"/>
        <v>12.244252344264739</v>
      </c>
      <c r="N209" s="28">
        <f t="shared" si="98"/>
        <v>-42.495069971924885</v>
      </c>
      <c r="O209">
        <f t="shared" si="99"/>
        <v>3.273085820223645</v>
      </c>
      <c r="P209">
        <f t="shared" si="100"/>
        <v>-26.204457118175718</v>
      </c>
      <c r="AD209">
        <f t="shared" si="101"/>
        <v>8.5099501143628942</v>
      </c>
      <c r="AE209">
        <f t="shared" si="102"/>
        <v>23.693200304967714</v>
      </c>
      <c r="AF209">
        <f t="shared" si="103"/>
        <v>24.118104705831666</v>
      </c>
    </row>
    <row r="210" spans="1:32" x14ac:dyDescent="0.2">
      <c r="A210">
        <v>10.1</v>
      </c>
      <c r="B210">
        <v>11.834967320261434</v>
      </c>
      <c r="C210">
        <v>3.2424429486738703E-3</v>
      </c>
      <c r="D210">
        <v>6.4620867565557934E-4</v>
      </c>
      <c r="E210" s="28">
        <f t="shared" si="89"/>
        <v>-75.738820539266243</v>
      </c>
      <c r="F210">
        <f t="shared" si="90"/>
        <v>4.8228374287137088</v>
      </c>
      <c r="G210">
        <f t="shared" si="91"/>
        <v>13.860899809903222</v>
      </c>
      <c r="H210">
        <f t="shared" si="92"/>
        <v>3.3081431622462341</v>
      </c>
      <c r="I210">
        <f t="shared" si="93"/>
        <v>5.5320613552483859</v>
      </c>
      <c r="J210">
        <f t="shared" si="94"/>
        <v>-0.42566315634063084</v>
      </c>
      <c r="K210">
        <f t="shared" si="95"/>
        <v>12.575838907277696</v>
      </c>
      <c r="L210" s="29">
        <f t="shared" si="96"/>
        <v>27.937027480283501</v>
      </c>
      <c r="M210" s="29">
        <f t="shared" si="97"/>
        <v>18.302535096026229</v>
      </c>
      <c r="N210" s="28">
        <f t="shared" si="98"/>
        <v>-40.861957771526292</v>
      </c>
      <c r="O210">
        <f t="shared" si="99"/>
        <v>3.3918576166162699</v>
      </c>
      <c r="P210">
        <f t="shared" si="100"/>
        <v>-24.768754084858273</v>
      </c>
      <c r="AD210">
        <f t="shared" si="101"/>
        <v>15.330754392008659</v>
      </c>
      <c r="AE210">
        <f t="shared" si="102"/>
        <v>41.882011712023086</v>
      </c>
      <c r="AF210">
        <f t="shared" si="103"/>
        <v>45.470187661940145</v>
      </c>
    </row>
    <row r="211" spans="1:32" x14ac:dyDescent="0.2">
      <c r="A211">
        <v>10.15</v>
      </c>
      <c r="B211">
        <v>11.86192810457516</v>
      </c>
      <c r="C211">
        <v>4.9184605588000145E-5</v>
      </c>
      <c r="D211">
        <v>6.6535909662995027E-4</v>
      </c>
      <c r="E211" s="28">
        <f t="shared" si="89"/>
        <v>-266.1252587753749</v>
      </c>
      <c r="F211">
        <f t="shared" si="90"/>
        <v>0.38775639665000028</v>
      </c>
      <c r="G211">
        <f t="shared" si="91"/>
        <v>2.0340170577333341</v>
      </c>
      <c r="H211">
        <f t="shared" si="92"/>
        <v>-7.3360513147066664</v>
      </c>
      <c r="I211">
        <f t="shared" si="93"/>
        <v>0.97026372226857183</v>
      </c>
      <c r="J211">
        <f t="shared" si="94"/>
        <v>-4.2271611838238101</v>
      </c>
      <c r="K211">
        <f t="shared" si="95"/>
        <v>-1.3078930191826079</v>
      </c>
      <c r="L211" s="29">
        <f t="shared" si="96"/>
        <v>-54.190455680390819</v>
      </c>
      <c r="M211" s="29">
        <f t="shared" si="97"/>
        <v>-23.582481315917672</v>
      </c>
      <c r="N211" s="28">
        <f t="shared" si="98"/>
        <v>-39.665056460628108</v>
      </c>
      <c r="O211">
        <f t="shared" si="99"/>
        <v>3.4789049846815923</v>
      </c>
      <c r="P211">
        <f t="shared" si="100"/>
        <v>-23.71653315220053</v>
      </c>
      <c r="AD211">
        <f t="shared" si="101"/>
        <v>0.54715095179629702</v>
      </c>
      <c r="AE211">
        <f t="shared" si="102"/>
        <v>2.4590692047901253</v>
      </c>
      <c r="AF211">
        <f t="shared" si="103"/>
        <v>-0.80891875959420068</v>
      </c>
    </row>
    <row r="212" spans="1:32" x14ac:dyDescent="0.2">
      <c r="A212">
        <v>10.199999999999999</v>
      </c>
      <c r="B212" s="15">
        <v>11.888888888888889</v>
      </c>
      <c r="C212">
        <v>7.6489312149805413E-4</v>
      </c>
      <c r="D212">
        <v>6.6524381478150435E-4</v>
      </c>
      <c r="E212" s="28">
        <f t="shared" si="89"/>
        <v>-141.39092088344967</v>
      </c>
      <c r="F212">
        <f t="shared" si="90"/>
        <v>1.3817960020806308</v>
      </c>
      <c r="G212">
        <f t="shared" si="91"/>
        <v>4.6847893388816813</v>
      </c>
      <c r="H212">
        <f t="shared" si="92"/>
        <v>-4.9503562616731536</v>
      </c>
      <c r="I212">
        <f t="shared" si="93"/>
        <v>1.9927044592829344</v>
      </c>
      <c r="J212">
        <f t="shared" si="94"/>
        <v>-3.3751272363118408</v>
      </c>
      <c r="K212">
        <f t="shared" si="95"/>
        <v>1.8038831369480615</v>
      </c>
      <c r="L212" s="29">
        <f t="shared" si="96"/>
        <v>-0.38348639367798099</v>
      </c>
      <c r="M212" s="29">
        <f t="shared" si="97"/>
        <v>3.859073020305873</v>
      </c>
      <c r="N212" s="28">
        <f t="shared" si="98"/>
        <v>-39.672261576155975</v>
      </c>
      <c r="O212">
        <f t="shared" si="99"/>
        <v>3.4783809762795652</v>
      </c>
      <c r="P212">
        <f t="shared" si="100"/>
        <v>-23.722867319697556</v>
      </c>
      <c r="AD212">
        <f t="shared" si="101"/>
        <v>3.860616303231732</v>
      </c>
      <c r="AE212">
        <f t="shared" si="102"/>
        <v>11.294976808617951</v>
      </c>
      <c r="AF212">
        <f t="shared" si="103"/>
        <v>9.5636684275080288</v>
      </c>
    </row>
    <row r="213" spans="1:32" x14ac:dyDescent="0.2">
      <c r="C213" t="s">
        <v>1119</v>
      </c>
      <c r="D213" t="s">
        <v>1119</v>
      </c>
    </row>
    <row r="214" spans="1:32" x14ac:dyDescent="0.2">
      <c r="C214" t="s">
        <v>1119</v>
      </c>
      <c r="D214" t="s">
        <v>1119</v>
      </c>
    </row>
    <row r="215" spans="1:32" x14ac:dyDescent="0.2">
      <c r="C215" t="s">
        <v>1119</v>
      </c>
      <c r="D215" t="s">
        <v>1119</v>
      </c>
    </row>
    <row r="216" spans="1:32" x14ac:dyDescent="0.2">
      <c r="C216" t="s">
        <v>1119</v>
      </c>
      <c r="D216" t="s">
        <v>1119</v>
      </c>
    </row>
    <row r="217" spans="1:32" x14ac:dyDescent="0.2">
      <c r="C217" t="s">
        <v>1119</v>
      </c>
      <c r="D217" t="s">
        <v>1119</v>
      </c>
    </row>
    <row r="218" spans="1:32" x14ac:dyDescent="0.2">
      <c r="C218" t="s">
        <v>1119</v>
      </c>
      <c r="D218" t="s">
        <v>1119</v>
      </c>
    </row>
    <row r="219" spans="1:32" x14ac:dyDescent="0.2">
      <c r="C219" t="s">
        <v>1119</v>
      </c>
      <c r="D219" t="s">
        <v>1119</v>
      </c>
    </row>
    <row r="220" spans="1:32" x14ac:dyDescent="0.2">
      <c r="C220" t="s">
        <v>1119</v>
      </c>
      <c r="D220" t="s">
        <v>1119</v>
      </c>
    </row>
    <row r="221" spans="1:32" x14ac:dyDescent="0.2">
      <c r="C221" t="s">
        <v>1119</v>
      </c>
      <c r="D221" t="s">
        <v>1119</v>
      </c>
    </row>
    <row r="222" spans="1:32" x14ac:dyDescent="0.2">
      <c r="C222" t="s">
        <v>1119</v>
      </c>
      <c r="D222" t="s">
        <v>1119</v>
      </c>
    </row>
    <row r="223" spans="1:32" x14ac:dyDescent="0.2">
      <c r="C223" t="s">
        <v>1119</v>
      </c>
      <c r="D223" t="s">
        <v>1119</v>
      </c>
    </row>
    <row r="224" spans="1:32" x14ac:dyDescent="0.2">
      <c r="C224" t="s">
        <v>1119</v>
      </c>
      <c r="D224" t="s">
        <v>1119</v>
      </c>
    </row>
    <row r="225" spans="3:4" x14ac:dyDescent="0.2">
      <c r="C225" t="s">
        <v>1119</v>
      </c>
      <c r="D225" t="s">
        <v>1119</v>
      </c>
    </row>
    <row r="226" spans="3:4" x14ac:dyDescent="0.2">
      <c r="C226" t="s">
        <v>1119</v>
      </c>
      <c r="D226" t="s">
        <v>1119</v>
      </c>
    </row>
    <row r="227" spans="3:4" x14ac:dyDescent="0.2">
      <c r="C227" t="s">
        <v>1119</v>
      </c>
      <c r="D227" t="s">
        <v>1119</v>
      </c>
    </row>
    <row r="228" spans="3:4" x14ac:dyDescent="0.2">
      <c r="C228" t="s">
        <v>1119</v>
      </c>
      <c r="D228" t="s">
        <v>1119</v>
      </c>
    </row>
    <row r="229" spans="3:4" x14ac:dyDescent="0.2">
      <c r="C229" t="s">
        <v>1119</v>
      </c>
      <c r="D229" t="s">
        <v>1119</v>
      </c>
    </row>
    <row r="230" spans="3:4" x14ac:dyDescent="0.2">
      <c r="C230" t="s">
        <v>1119</v>
      </c>
      <c r="D230" t="s">
        <v>1119</v>
      </c>
    </row>
    <row r="231" spans="3:4" x14ac:dyDescent="0.2">
      <c r="C231" t="s">
        <v>1119</v>
      </c>
      <c r="D231" t="s">
        <v>1119</v>
      </c>
    </row>
    <row r="232" spans="3:4" x14ac:dyDescent="0.2">
      <c r="C232" t="s">
        <v>1119</v>
      </c>
      <c r="D232" t="s">
        <v>1119</v>
      </c>
    </row>
    <row r="233" spans="3:4" x14ac:dyDescent="0.2">
      <c r="C233" t="s">
        <v>1119</v>
      </c>
      <c r="D233" t="s">
        <v>1119</v>
      </c>
    </row>
    <row r="234" spans="3:4" x14ac:dyDescent="0.2">
      <c r="C234" t="s">
        <v>1119</v>
      </c>
      <c r="D234" t="s">
        <v>1119</v>
      </c>
    </row>
    <row r="235" spans="3:4" x14ac:dyDescent="0.2">
      <c r="C235" t="s">
        <v>1119</v>
      </c>
      <c r="D235" t="s">
        <v>1119</v>
      </c>
    </row>
    <row r="236" spans="3:4" x14ac:dyDescent="0.2">
      <c r="C236" t="s">
        <v>1119</v>
      </c>
      <c r="D236" t="s">
        <v>1119</v>
      </c>
    </row>
    <row r="237" spans="3:4" x14ac:dyDescent="0.2">
      <c r="C237" t="s">
        <v>1119</v>
      </c>
      <c r="D237" t="s">
        <v>1119</v>
      </c>
    </row>
    <row r="238" spans="3:4" x14ac:dyDescent="0.2">
      <c r="C238" t="s">
        <v>1119</v>
      </c>
      <c r="D238" t="s">
        <v>1119</v>
      </c>
    </row>
    <row r="239" spans="3:4" x14ac:dyDescent="0.2">
      <c r="C239" t="s">
        <v>1119</v>
      </c>
      <c r="D239" t="s">
        <v>1119</v>
      </c>
    </row>
    <row r="240" spans="3:4" x14ac:dyDescent="0.2">
      <c r="C240" t="s">
        <v>1119</v>
      </c>
      <c r="D240" t="s">
        <v>1119</v>
      </c>
    </row>
    <row r="241" spans="3:4" x14ac:dyDescent="0.2">
      <c r="C241" t="s">
        <v>1119</v>
      </c>
      <c r="D241" t="s">
        <v>1119</v>
      </c>
    </row>
    <row r="242" spans="3:4" x14ac:dyDescent="0.2">
      <c r="C242" t="s">
        <v>1119</v>
      </c>
      <c r="D242" t="s">
        <v>1119</v>
      </c>
    </row>
    <row r="243" spans="3:4" x14ac:dyDescent="0.2">
      <c r="C243" t="s">
        <v>1119</v>
      </c>
      <c r="D243" t="s">
        <v>1119</v>
      </c>
    </row>
    <row r="244" spans="3:4" x14ac:dyDescent="0.2">
      <c r="C244" t="s">
        <v>1119</v>
      </c>
      <c r="D244" t="s">
        <v>1119</v>
      </c>
    </row>
    <row r="245" spans="3:4" x14ac:dyDescent="0.2">
      <c r="C245" t="s">
        <v>1119</v>
      </c>
      <c r="D245" t="s">
        <v>1119</v>
      </c>
    </row>
    <row r="246" spans="3:4" x14ac:dyDescent="0.2">
      <c r="C246" t="s">
        <v>1119</v>
      </c>
      <c r="D246" t="s">
        <v>1119</v>
      </c>
    </row>
    <row r="247" spans="3:4" x14ac:dyDescent="0.2">
      <c r="C247" t="s">
        <v>1119</v>
      </c>
      <c r="D247" t="s">
        <v>1119</v>
      </c>
    </row>
    <row r="248" spans="3:4" x14ac:dyDescent="0.2">
      <c r="C248" t="s">
        <v>1119</v>
      </c>
      <c r="D248" t="s">
        <v>1119</v>
      </c>
    </row>
    <row r="249" spans="3:4" x14ac:dyDescent="0.2">
      <c r="C249" t="s">
        <v>1119</v>
      </c>
      <c r="D249" t="s">
        <v>1119</v>
      </c>
    </row>
    <row r="250" spans="3:4" x14ac:dyDescent="0.2">
      <c r="C250" t="s">
        <v>1119</v>
      </c>
      <c r="D250" t="s">
        <v>1119</v>
      </c>
    </row>
    <row r="251" spans="3:4" x14ac:dyDescent="0.2">
      <c r="C251" t="s">
        <v>1119</v>
      </c>
      <c r="D251" t="s">
        <v>1119</v>
      </c>
    </row>
    <row r="252" spans="3:4" x14ac:dyDescent="0.2">
      <c r="C252" t="s">
        <v>1119</v>
      </c>
      <c r="D252" t="s">
        <v>1119</v>
      </c>
    </row>
    <row r="253" spans="3:4" x14ac:dyDescent="0.2">
      <c r="C253" t="s">
        <v>1119</v>
      </c>
      <c r="D253" t="s">
        <v>1119</v>
      </c>
    </row>
    <row r="254" spans="3:4" x14ac:dyDescent="0.2">
      <c r="C254" t="s">
        <v>1119</v>
      </c>
      <c r="D254" t="s">
        <v>1119</v>
      </c>
    </row>
    <row r="255" spans="3:4" x14ac:dyDescent="0.2">
      <c r="C255" t="s">
        <v>1119</v>
      </c>
      <c r="D255" t="s">
        <v>1119</v>
      </c>
    </row>
    <row r="256" spans="3:4" x14ac:dyDescent="0.2">
      <c r="C256" t="s">
        <v>1119</v>
      </c>
      <c r="D256" t="s">
        <v>1119</v>
      </c>
    </row>
    <row r="257" spans="3:4" x14ac:dyDescent="0.2">
      <c r="C257" t="s">
        <v>1119</v>
      </c>
      <c r="D257" t="s">
        <v>1119</v>
      </c>
    </row>
    <row r="258" spans="3:4" x14ac:dyDescent="0.2">
      <c r="C258" t="s">
        <v>1119</v>
      </c>
      <c r="D258" t="s">
        <v>1119</v>
      </c>
    </row>
    <row r="259" spans="3:4" x14ac:dyDescent="0.2">
      <c r="C259" t="s">
        <v>1119</v>
      </c>
      <c r="D259" t="s">
        <v>1119</v>
      </c>
    </row>
    <row r="260" spans="3:4" x14ac:dyDescent="0.2">
      <c r="C260" t="s">
        <v>1119</v>
      </c>
      <c r="D260" t="s">
        <v>1119</v>
      </c>
    </row>
    <row r="261" spans="3:4" x14ac:dyDescent="0.2">
      <c r="C261" t="s">
        <v>1119</v>
      </c>
      <c r="D261" t="s">
        <v>1119</v>
      </c>
    </row>
    <row r="262" spans="3:4" x14ac:dyDescent="0.2">
      <c r="C262" t="s">
        <v>1119</v>
      </c>
      <c r="D262" t="s">
        <v>1119</v>
      </c>
    </row>
    <row r="263" spans="3:4" x14ac:dyDescent="0.2">
      <c r="C263" t="s">
        <v>1119</v>
      </c>
      <c r="D263" t="s">
        <v>1119</v>
      </c>
    </row>
    <row r="264" spans="3:4" x14ac:dyDescent="0.2">
      <c r="C264" t="s">
        <v>1119</v>
      </c>
      <c r="D264" t="s">
        <v>1119</v>
      </c>
    </row>
    <row r="265" spans="3:4" x14ac:dyDescent="0.2">
      <c r="C265" t="s">
        <v>1119</v>
      </c>
      <c r="D265" t="s">
        <v>1119</v>
      </c>
    </row>
    <row r="266" spans="3:4" x14ac:dyDescent="0.2">
      <c r="C266" t="s">
        <v>1119</v>
      </c>
      <c r="D266" t="s">
        <v>1119</v>
      </c>
    </row>
    <row r="267" spans="3:4" x14ac:dyDescent="0.2">
      <c r="C267" t="s">
        <v>1119</v>
      </c>
      <c r="D267" t="s">
        <v>1119</v>
      </c>
    </row>
    <row r="268" spans="3:4" x14ac:dyDescent="0.2">
      <c r="C268" t="s">
        <v>1119</v>
      </c>
      <c r="D268" t="s">
        <v>1119</v>
      </c>
    </row>
    <row r="269" spans="3:4" x14ac:dyDescent="0.2">
      <c r="C269" t="s">
        <v>1119</v>
      </c>
      <c r="D269" t="s">
        <v>1119</v>
      </c>
    </row>
    <row r="270" spans="3:4" x14ac:dyDescent="0.2">
      <c r="C270" t="s">
        <v>1119</v>
      </c>
      <c r="D270" t="s">
        <v>1119</v>
      </c>
    </row>
    <row r="271" spans="3:4" x14ac:dyDescent="0.2">
      <c r="C271" t="s">
        <v>1119</v>
      </c>
      <c r="D271" t="s">
        <v>1119</v>
      </c>
    </row>
    <row r="272" spans="3:4" x14ac:dyDescent="0.2">
      <c r="C272" t="s">
        <v>1119</v>
      </c>
      <c r="D272" t="s">
        <v>1119</v>
      </c>
    </row>
    <row r="273" spans="3:4" x14ac:dyDescent="0.2">
      <c r="C273" t="s">
        <v>1119</v>
      </c>
      <c r="D273" t="s">
        <v>1119</v>
      </c>
    </row>
    <row r="274" spans="3:4" x14ac:dyDescent="0.2">
      <c r="C274" t="s">
        <v>1119</v>
      </c>
      <c r="D274" t="s">
        <v>1119</v>
      </c>
    </row>
    <row r="275" spans="3:4" x14ac:dyDescent="0.2">
      <c r="C275" t="s">
        <v>1119</v>
      </c>
      <c r="D275" t="s">
        <v>1119</v>
      </c>
    </row>
    <row r="276" spans="3:4" x14ac:dyDescent="0.2">
      <c r="C276" t="s">
        <v>1119</v>
      </c>
      <c r="D276" t="s">
        <v>1119</v>
      </c>
    </row>
    <row r="277" spans="3:4" x14ac:dyDescent="0.2">
      <c r="C277" t="s">
        <v>1119</v>
      </c>
      <c r="D277" t="s">
        <v>1119</v>
      </c>
    </row>
    <row r="278" spans="3:4" x14ac:dyDescent="0.2">
      <c r="C278" t="s">
        <v>1119</v>
      </c>
      <c r="D278" t="s">
        <v>1119</v>
      </c>
    </row>
    <row r="279" spans="3:4" x14ac:dyDescent="0.2">
      <c r="C279" t="s">
        <v>1119</v>
      </c>
      <c r="D279" t="s">
        <v>1119</v>
      </c>
    </row>
    <row r="280" spans="3:4" x14ac:dyDescent="0.2">
      <c r="C280" t="s">
        <v>1119</v>
      </c>
      <c r="D280" t="s">
        <v>1119</v>
      </c>
    </row>
    <row r="281" spans="3:4" x14ac:dyDescent="0.2">
      <c r="C281" t="s">
        <v>1119</v>
      </c>
      <c r="D281" t="s">
        <v>1119</v>
      </c>
    </row>
    <row r="282" spans="3:4" x14ac:dyDescent="0.2">
      <c r="C282" t="s">
        <v>1119</v>
      </c>
      <c r="D282" t="s">
        <v>1119</v>
      </c>
    </row>
    <row r="283" spans="3:4" x14ac:dyDescent="0.2">
      <c r="C283" t="s">
        <v>1119</v>
      </c>
      <c r="D283" t="s">
        <v>1119</v>
      </c>
    </row>
    <row r="284" spans="3:4" x14ac:dyDescent="0.2">
      <c r="C284" t="s">
        <v>1119</v>
      </c>
      <c r="D284" t="s">
        <v>1119</v>
      </c>
    </row>
    <row r="285" spans="3:4" x14ac:dyDescent="0.2">
      <c r="C285" t="s">
        <v>1119</v>
      </c>
      <c r="D285" t="s">
        <v>1119</v>
      </c>
    </row>
    <row r="286" spans="3:4" x14ac:dyDescent="0.2">
      <c r="C286" t="s">
        <v>1119</v>
      </c>
      <c r="D286" t="s">
        <v>1119</v>
      </c>
    </row>
    <row r="287" spans="3:4" x14ac:dyDescent="0.2">
      <c r="C287" t="s">
        <v>1119</v>
      </c>
      <c r="D287" t="s">
        <v>1119</v>
      </c>
    </row>
    <row r="288" spans="3:4" x14ac:dyDescent="0.2">
      <c r="C288" t="s">
        <v>1119</v>
      </c>
      <c r="D288" t="s">
        <v>1119</v>
      </c>
    </row>
    <row r="289" spans="3:4" x14ac:dyDescent="0.2">
      <c r="C289" t="s">
        <v>1119</v>
      </c>
      <c r="D289" t="s">
        <v>1119</v>
      </c>
    </row>
    <row r="290" spans="3:4" x14ac:dyDescent="0.2">
      <c r="C290" t="s">
        <v>1119</v>
      </c>
      <c r="D290" t="s">
        <v>1119</v>
      </c>
    </row>
    <row r="291" spans="3:4" x14ac:dyDescent="0.2">
      <c r="C291" t="s">
        <v>1119</v>
      </c>
      <c r="D291" t="s">
        <v>1119</v>
      </c>
    </row>
    <row r="292" spans="3:4" x14ac:dyDescent="0.2">
      <c r="C292" t="s">
        <v>1119</v>
      </c>
      <c r="D292" t="s">
        <v>1119</v>
      </c>
    </row>
    <row r="293" spans="3:4" x14ac:dyDescent="0.2">
      <c r="C293" t="s">
        <v>1119</v>
      </c>
      <c r="D293" t="s">
        <v>1119</v>
      </c>
    </row>
    <row r="294" spans="3:4" x14ac:dyDescent="0.2">
      <c r="C294" t="s">
        <v>1119</v>
      </c>
      <c r="D294" t="s">
        <v>1119</v>
      </c>
    </row>
    <row r="295" spans="3:4" x14ac:dyDescent="0.2">
      <c r="C295" t="s">
        <v>1119</v>
      </c>
      <c r="D295" t="s">
        <v>1119</v>
      </c>
    </row>
    <row r="296" spans="3:4" x14ac:dyDescent="0.2">
      <c r="C296" t="s">
        <v>1119</v>
      </c>
      <c r="D296" t="s">
        <v>1119</v>
      </c>
    </row>
    <row r="297" spans="3:4" x14ac:dyDescent="0.2">
      <c r="C297" t="s">
        <v>1119</v>
      </c>
      <c r="D297" t="s">
        <v>1119</v>
      </c>
    </row>
    <row r="298" spans="3:4" x14ac:dyDescent="0.2">
      <c r="C298" t="s">
        <v>1119</v>
      </c>
      <c r="D298" t="s">
        <v>1119</v>
      </c>
    </row>
    <row r="299" spans="3:4" x14ac:dyDescent="0.2">
      <c r="C299" t="s">
        <v>1119</v>
      </c>
      <c r="D299" t="s">
        <v>1119</v>
      </c>
    </row>
    <row r="300" spans="3:4" x14ac:dyDescent="0.2">
      <c r="C300" t="s">
        <v>1119</v>
      </c>
      <c r="D300" t="s">
        <v>1119</v>
      </c>
    </row>
    <row r="301" spans="3:4" x14ac:dyDescent="0.2">
      <c r="C301" t="s">
        <v>1119</v>
      </c>
      <c r="D301" t="s">
        <v>1119</v>
      </c>
    </row>
    <row r="302" spans="3:4" x14ac:dyDescent="0.2">
      <c r="C302" t="s">
        <v>1119</v>
      </c>
      <c r="D302" t="s">
        <v>1119</v>
      </c>
    </row>
    <row r="303" spans="3:4" x14ac:dyDescent="0.2">
      <c r="C303" t="s">
        <v>1119</v>
      </c>
      <c r="D303" t="s">
        <v>1119</v>
      </c>
    </row>
    <row r="304" spans="3:4" x14ac:dyDescent="0.2">
      <c r="C304" t="s">
        <v>1119</v>
      </c>
      <c r="D304" t="s">
        <v>1119</v>
      </c>
    </row>
    <row r="305" spans="3:4" x14ac:dyDescent="0.2">
      <c r="C305" t="s">
        <v>1119</v>
      </c>
      <c r="D305" t="s">
        <v>1119</v>
      </c>
    </row>
    <row r="306" spans="3:4" x14ac:dyDescent="0.2">
      <c r="C306" t="s">
        <v>1119</v>
      </c>
      <c r="D306" t="s">
        <v>1119</v>
      </c>
    </row>
    <row r="307" spans="3:4" x14ac:dyDescent="0.2">
      <c r="C307" t="s">
        <v>1119</v>
      </c>
      <c r="D307" t="s">
        <v>1119</v>
      </c>
    </row>
    <row r="308" spans="3:4" x14ac:dyDescent="0.2">
      <c r="C308" t="s">
        <v>1119</v>
      </c>
      <c r="D308" t="s">
        <v>1119</v>
      </c>
    </row>
    <row r="309" spans="3:4" x14ac:dyDescent="0.2">
      <c r="C309" t="s">
        <v>1119</v>
      </c>
      <c r="D309" t="s">
        <v>1119</v>
      </c>
    </row>
    <row r="310" spans="3:4" x14ac:dyDescent="0.2">
      <c r="C310" t="s">
        <v>1119</v>
      </c>
      <c r="D310" t="s">
        <v>1119</v>
      </c>
    </row>
    <row r="311" spans="3:4" x14ac:dyDescent="0.2">
      <c r="C311" t="s">
        <v>1119</v>
      </c>
      <c r="D311" t="s">
        <v>1119</v>
      </c>
    </row>
    <row r="312" spans="3:4" x14ac:dyDescent="0.2">
      <c r="C312" t="s">
        <v>1119</v>
      </c>
      <c r="D312" t="s">
        <v>1119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M261"/>
  <sheetViews>
    <sheetView topLeftCell="CH1" workbookViewId="0">
      <selection activeCell="AD4" sqref="AD4"/>
    </sheetView>
  </sheetViews>
  <sheetFormatPr defaultRowHeight="12.75" x14ac:dyDescent="0.2"/>
  <cols>
    <col min="90" max="90" width="15.28515625" bestFit="1" customWidth="1"/>
  </cols>
  <sheetData>
    <row r="1" spans="1:117" ht="15.75" thickBot="1" x14ac:dyDescent="0.25">
      <c r="A1" t="s">
        <v>1143</v>
      </c>
      <c r="AD1" s="4">
        <v>12.0107</v>
      </c>
      <c r="AE1" s="4">
        <v>15.9994</v>
      </c>
      <c r="AF1" s="4">
        <v>22.989699999999999</v>
      </c>
      <c r="AG1" s="4">
        <v>24.305</v>
      </c>
      <c r="AH1" s="4">
        <v>26.9815</v>
      </c>
      <c r="AI1" s="4">
        <v>28.0855</v>
      </c>
      <c r="AJ1" s="4">
        <v>30.973800000000001</v>
      </c>
      <c r="AK1" s="4">
        <v>32.064999999999998</v>
      </c>
      <c r="AL1" s="4">
        <v>35.453000000000003</v>
      </c>
      <c r="AM1" s="4">
        <v>39.098300000000002</v>
      </c>
      <c r="AN1" s="4">
        <v>40.078000000000003</v>
      </c>
      <c r="AO1" s="4">
        <v>47.866999999999997</v>
      </c>
      <c r="AP1" s="4">
        <v>50.942</v>
      </c>
      <c r="AQ1" s="4">
        <v>51.996099999999998</v>
      </c>
      <c r="AR1" s="4">
        <v>54.938000000000002</v>
      </c>
      <c r="AS1" s="4">
        <v>55.844999999999999</v>
      </c>
      <c r="AT1" s="4">
        <v>58.933199999999999</v>
      </c>
      <c r="AU1" s="4">
        <v>58.693399999999997</v>
      </c>
      <c r="AV1" s="4">
        <v>63.545999999999999</v>
      </c>
      <c r="AW1" s="4">
        <v>65.39</v>
      </c>
      <c r="AX1" s="4">
        <v>79.903999999999996</v>
      </c>
      <c r="AY1" s="4">
        <v>85.467799999999997</v>
      </c>
      <c r="AZ1" s="4">
        <v>87.62</v>
      </c>
      <c r="BB1" s="4">
        <v>137.327</v>
      </c>
      <c r="BC1" s="4">
        <v>207.2</v>
      </c>
      <c r="CF1" t="s">
        <v>1145</v>
      </c>
      <c r="CL1" s="14" t="s">
        <v>1146</v>
      </c>
      <c r="CM1" s="4">
        <v>12.0107</v>
      </c>
      <c r="CN1" s="4">
        <v>15.9994</v>
      </c>
      <c r="CO1" s="4">
        <v>22.989699999999999</v>
      </c>
      <c r="CP1" s="4">
        <v>24.305</v>
      </c>
      <c r="CQ1" s="4">
        <v>26.9815</v>
      </c>
      <c r="CR1" s="4">
        <v>28.0855</v>
      </c>
      <c r="CS1" s="4">
        <v>30.973800000000001</v>
      </c>
      <c r="CT1" s="4">
        <v>32.064999999999998</v>
      </c>
      <c r="CU1" s="4">
        <v>35.453000000000003</v>
      </c>
      <c r="CV1" s="4">
        <v>39.098300000000002</v>
      </c>
      <c r="CW1" s="4">
        <v>40.078000000000003</v>
      </c>
      <c r="CX1" s="4">
        <v>47.866999999999997</v>
      </c>
      <c r="CY1" s="4">
        <v>50.942</v>
      </c>
      <c r="CZ1" s="4">
        <v>51.996099999999998</v>
      </c>
      <c r="DA1" s="4">
        <v>54.938000000000002</v>
      </c>
      <c r="DB1" s="4">
        <v>55.844999999999999</v>
      </c>
      <c r="DC1" s="4">
        <v>58.933199999999999</v>
      </c>
      <c r="DD1" s="4">
        <v>58.693399999999997</v>
      </c>
      <c r="DE1" s="4">
        <v>63.545999999999999</v>
      </c>
      <c r="DF1" s="4">
        <v>65.39</v>
      </c>
      <c r="DG1" s="4">
        <v>79.903999999999996</v>
      </c>
      <c r="DH1" s="4">
        <v>85.467799999999997</v>
      </c>
      <c r="DI1" s="4">
        <v>87.62</v>
      </c>
      <c r="DK1" s="4">
        <v>137.327</v>
      </c>
      <c r="DL1" s="4">
        <v>207.2</v>
      </c>
    </row>
    <row r="2" spans="1:117" x14ac:dyDescent="0.2">
      <c r="A2" t="s">
        <v>1113</v>
      </c>
      <c r="B2" s="3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26</v>
      </c>
      <c r="AC2" s="1" t="s">
        <v>1144</v>
      </c>
      <c r="AD2" s="1" t="s">
        <v>1</v>
      </c>
      <c r="AE2" s="1" t="s">
        <v>2</v>
      </c>
      <c r="AF2" s="1" t="s">
        <v>3</v>
      </c>
      <c r="AG2" s="1" t="s">
        <v>4</v>
      </c>
      <c r="AH2" s="1" t="s">
        <v>5</v>
      </c>
      <c r="AI2" s="1" t="s">
        <v>6</v>
      </c>
      <c r="AJ2" s="1" t="s">
        <v>7</v>
      </c>
      <c r="AK2" s="1" t="s">
        <v>8</v>
      </c>
      <c r="AL2" s="1" t="s">
        <v>9</v>
      </c>
      <c r="AM2" s="1" t="s">
        <v>10</v>
      </c>
      <c r="AN2" s="1" t="s">
        <v>11</v>
      </c>
      <c r="AO2" s="1" t="s">
        <v>12</v>
      </c>
      <c r="AP2" s="1" t="s">
        <v>13</v>
      </c>
      <c r="AQ2" s="1" t="s">
        <v>14</v>
      </c>
      <c r="AR2" s="1" t="s">
        <v>15</v>
      </c>
      <c r="AS2" s="1" t="s">
        <v>16</v>
      </c>
      <c r="AT2" s="1" t="s">
        <v>17</v>
      </c>
      <c r="AU2" s="1" t="s">
        <v>18</v>
      </c>
      <c r="AV2" s="1" t="s">
        <v>19</v>
      </c>
      <c r="AW2" s="1" t="s">
        <v>20</v>
      </c>
      <c r="AX2" s="1" t="s">
        <v>21</v>
      </c>
      <c r="AY2" s="1" t="s">
        <v>22</v>
      </c>
      <c r="AZ2" s="1" t="s">
        <v>23</v>
      </c>
      <c r="BA2" s="1" t="s">
        <v>24</v>
      </c>
      <c r="BB2" s="1" t="s">
        <v>25</v>
      </c>
      <c r="BC2" s="1" t="s">
        <v>26</v>
      </c>
      <c r="BD2" s="1" t="s">
        <v>1114</v>
      </c>
      <c r="BE2" s="1" t="s">
        <v>1</v>
      </c>
      <c r="BF2" s="1" t="s">
        <v>2</v>
      </c>
      <c r="BG2" s="1" t="s">
        <v>3</v>
      </c>
      <c r="BH2" s="1" t="s">
        <v>4</v>
      </c>
      <c r="BI2" s="1" t="s">
        <v>5</v>
      </c>
      <c r="BJ2" s="1" t="s">
        <v>6</v>
      </c>
      <c r="BK2" s="1" t="s">
        <v>7</v>
      </c>
      <c r="BL2" s="1" t="s">
        <v>8</v>
      </c>
      <c r="BM2" s="1" t="s">
        <v>9</v>
      </c>
      <c r="BN2" s="1" t="s">
        <v>10</v>
      </c>
      <c r="BO2" s="1" t="s">
        <v>11</v>
      </c>
      <c r="BP2" s="1" t="s">
        <v>12</v>
      </c>
      <c r="BQ2" s="1" t="s">
        <v>13</v>
      </c>
      <c r="BR2" s="1" t="s">
        <v>14</v>
      </c>
      <c r="BS2" s="1" t="s">
        <v>15</v>
      </c>
      <c r="BT2" s="1" t="s">
        <v>16</v>
      </c>
      <c r="BU2" s="1" t="s">
        <v>17</v>
      </c>
      <c r="BV2" s="1" t="s">
        <v>18</v>
      </c>
      <c r="BW2" s="1" t="s">
        <v>19</v>
      </c>
      <c r="BX2" s="1" t="s">
        <v>20</v>
      </c>
      <c r="BY2" s="1" t="s">
        <v>21</v>
      </c>
      <c r="BZ2" s="1" t="s">
        <v>22</v>
      </c>
      <c r="CA2" s="1" t="s">
        <v>23</v>
      </c>
      <c r="CB2" s="1" t="s">
        <v>24</v>
      </c>
      <c r="CC2" s="1" t="s">
        <v>25</v>
      </c>
      <c r="CD2" s="1" t="s">
        <v>26</v>
      </c>
      <c r="CF2" s="12" t="s">
        <v>1115</v>
      </c>
      <c r="CG2" s="13" t="s">
        <v>1116</v>
      </c>
      <c r="CI2" s="14" t="s">
        <v>1116</v>
      </c>
      <c r="CJ2" s="25" t="s">
        <v>1117</v>
      </c>
      <c r="CL2" s="25" t="s">
        <v>1117</v>
      </c>
      <c r="CM2" s="1" t="s">
        <v>1</v>
      </c>
      <c r="CN2" s="1" t="s">
        <v>2</v>
      </c>
      <c r="CO2" s="1" t="s">
        <v>3</v>
      </c>
      <c r="CP2" s="1" t="s">
        <v>4</v>
      </c>
      <c r="CQ2" s="1" t="s">
        <v>5</v>
      </c>
      <c r="CR2" s="1" t="s">
        <v>6</v>
      </c>
      <c r="CS2" s="1" t="s">
        <v>7</v>
      </c>
      <c r="CT2" s="1" t="s">
        <v>8</v>
      </c>
      <c r="CU2" s="1" t="s">
        <v>9</v>
      </c>
      <c r="CV2" s="1" t="s">
        <v>10</v>
      </c>
      <c r="CW2" s="1" t="s">
        <v>11</v>
      </c>
      <c r="CX2" s="1" t="s">
        <v>12</v>
      </c>
      <c r="CY2" s="1" t="s">
        <v>13</v>
      </c>
      <c r="CZ2" s="1" t="s">
        <v>14</v>
      </c>
      <c r="DA2" s="1" t="s">
        <v>15</v>
      </c>
      <c r="DB2" s="1" t="s">
        <v>16</v>
      </c>
      <c r="DC2" s="1" t="s">
        <v>17</v>
      </c>
      <c r="DD2" s="1" t="s">
        <v>18</v>
      </c>
      <c r="DE2" s="1" t="s">
        <v>19</v>
      </c>
      <c r="DF2" s="1" t="s">
        <v>20</v>
      </c>
      <c r="DG2" s="1" t="s">
        <v>21</v>
      </c>
      <c r="DH2" s="1" t="s">
        <v>22</v>
      </c>
      <c r="DI2" s="1" t="s">
        <v>23</v>
      </c>
      <c r="DJ2" s="1" t="s">
        <v>24</v>
      </c>
      <c r="DK2" s="1" t="s">
        <v>25</v>
      </c>
      <c r="DL2" s="1" t="s">
        <v>26</v>
      </c>
      <c r="DM2" s="1"/>
    </row>
    <row r="3" spans="1:117" x14ac:dyDescent="0.2">
      <c r="A3">
        <v>0</v>
      </c>
      <c r="B3" s="3" t="s">
        <v>177</v>
      </c>
      <c r="C3" s="2">
        <v>11.93292967530909</v>
      </c>
      <c r="D3" s="2">
        <v>47.805085855151106</v>
      </c>
      <c r="E3" s="2">
        <v>0.14246656005710875</v>
      </c>
      <c r="F3" s="2">
        <v>5.785367448673253E-2</v>
      </c>
      <c r="G3" s="2">
        <v>8.6481071275497368E-3</v>
      </c>
      <c r="H3" s="2">
        <v>4.374812038764507E-2</v>
      </c>
      <c r="I3" s="2">
        <v>0</v>
      </c>
      <c r="J3" s="2">
        <v>2.9702170154947173E-3</v>
      </c>
      <c r="K3" s="2">
        <v>0.24277555519724536</v>
      </c>
      <c r="L3" s="2">
        <v>0</v>
      </c>
      <c r="M3" s="2">
        <v>39.71891002240649</v>
      </c>
      <c r="N3" s="2">
        <v>4.586949327812671E-3</v>
      </c>
      <c r="O3" s="2">
        <v>0</v>
      </c>
      <c r="P3" s="2">
        <v>0</v>
      </c>
      <c r="Q3" s="2">
        <v>0</v>
      </c>
      <c r="R3" s="2">
        <v>8.1119119615704824E-3</v>
      </c>
      <c r="S3" s="2">
        <v>0</v>
      </c>
      <c r="T3" s="2">
        <v>1.033048002444164E-3</v>
      </c>
      <c r="U3" s="2">
        <v>0</v>
      </c>
      <c r="V3" s="2">
        <v>0</v>
      </c>
      <c r="W3" s="2">
        <v>1.771598882201161E-2</v>
      </c>
      <c r="X3" s="2">
        <v>0</v>
      </c>
      <c r="Y3" s="2">
        <v>6.9732839775214061E-3</v>
      </c>
      <c r="Z3" s="2">
        <v>0</v>
      </c>
      <c r="AA3" s="2">
        <v>0</v>
      </c>
      <c r="AB3" s="2">
        <v>6.1910307701714025E-3</v>
      </c>
      <c r="AD3">
        <f>IF(AND($M3&gt;35,$H3&lt;1,C3&gt;0),C3,"")</f>
        <v>11.93292967530909</v>
      </c>
      <c r="AE3">
        <f t="shared" ref="AE3:BC3" si="0">IF(AND($M3&gt;35,$H3&lt;1,D3&gt;0),D3,"")</f>
        <v>47.805085855151106</v>
      </c>
      <c r="AF3">
        <f t="shared" si="0"/>
        <v>0.14246656005710875</v>
      </c>
      <c r="AG3">
        <f t="shared" si="0"/>
        <v>5.785367448673253E-2</v>
      </c>
      <c r="AH3">
        <f t="shared" si="0"/>
        <v>8.6481071275497368E-3</v>
      </c>
      <c r="AI3">
        <f t="shared" si="0"/>
        <v>4.374812038764507E-2</v>
      </c>
      <c r="AJ3" t="str">
        <f t="shared" si="0"/>
        <v/>
      </c>
      <c r="AK3">
        <f t="shared" si="0"/>
        <v>2.9702170154947173E-3</v>
      </c>
      <c r="AL3">
        <f t="shared" si="0"/>
        <v>0.24277555519724536</v>
      </c>
      <c r="AM3" t="str">
        <f t="shared" si="0"/>
        <v/>
      </c>
      <c r="AN3">
        <f t="shared" si="0"/>
        <v>39.71891002240649</v>
      </c>
      <c r="AO3">
        <f t="shared" si="0"/>
        <v>4.586949327812671E-3</v>
      </c>
      <c r="AP3" t="str">
        <f t="shared" si="0"/>
        <v/>
      </c>
      <c r="AQ3" t="str">
        <f t="shared" si="0"/>
        <v/>
      </c>
      <c r="AR3" t="str">
        <f t="shared" si="0"/>
        <v/>
      </c>
      <c r="AS3">
        <f t="shared" si="0"/>
        <v>8.1119119615704824E-3</v>
      </c>
      <c r="AT3" t="str">
        <f t="shared" si="0"/>
        <v/>
      </c>
      <c r="AU3">
        <f t="shared" si="0"/>
        <v>1.033048002444164E-3</v>
      </c>
      <c r="AV3" t="str">
        <f t="shared" si="0"/>
        <v/>
      </c>
      <c r="AW3" t="str">
        <f t="shared" si="0"/>
        <v/>
      </c>
      <c r="AX3">
        <f t="shared" si="0"/>
        <v>1.771598882201161E-2</v>
      </c>
      <c r="AY3" t="str">
        <f t="shared" si="0"/>
        <v/>
      </c>
      <c r="AZ3">
        <f t="shared" si="0"/>
        <v>6.9732839775214061E-3</v>
      </c>
      <c r="BA3" t="str">
        <f t="shared" si="0"/>
        <v/>
      </c>
      <c r="BB3" t="str">
        <f t="shared" si="0"/>
        <v/>
      </c>
      <c r="BC3">
        <f t="shared" si="0"/>
        <v>6.1910307701714025E-3</v>
      </c>
      <c r="BE3">
        <f>IFERROR((AD3/AD$1)/($AN3/$AN$1),"")</f>
        <v>1.0025071546498707</v>
      </c>
      <c r="BF3">
        <f t="shared" ref="BF3:CD3" si="1">IFERROR((AE3/AE$1)/($AN3/$AN$1),"")</f>
        <v>3.0149431340999113</v>
      </c>
      <c r="BG3">
        <f t="shared" si="1"/>
        <v>6.2529989109971111E-3</v>
      </c>
      <c r="BH3">
        <f t="shared" si="1"/>
        <v>2.4018398232108131E-3</v>
      </c>
      <c r="BI3">
        <f t="shared" si="1"/>
        <v>3.2341762957750628E-4</v>
      </c>
      <c r="BJ3">
        <f t="shared" si="1"/>
        <v>1.5717590064204319E-3</v>
      </c>
      <c r="BK3" t="str">
        <f t="shared" si="1"/>
        <v/>
      </c>
      <c r="BL3">
        <f t="shared" si="1"/>
        <v>9.346858249933389E-5</v>
      </c>
      <c r="BM3">
        <f t="shared" si="1"/>
        <v>6.9097237437805697E-3</v>
      </c>
      <c r="BN3" t="str">
        <f t="shared" si="1"/>
        <v/>
      </c>
      <c r="BO3">
        <f t="shared" si="1"/>
        <v>1</v>
      </c>
      <c r="BP3">
        <f t="shared" si="1"/>
        <v>9.669331550668907E-5</v>
      </c>
      <c r="BQ3" t="str">
        <f t="shared" si="1"/>
        <v/>
      </c>
      <c r="BR3" t="str">
        <f t="shared" si="1"/>
        <v/>
      </c>
      <c r="BS3" t="str">
        <f t="shared" si="1"/>
        <v/>
      </c>
      <c r="BT3">
        <f t="shared" si="1"/>
        <v>1.4657086548939581E-4</v>
      </c>
      <c r="BU3" t="str">
        <f t="shared" si="1"/>
        <v/>
      </c>
      <c r="BV3">
        <f t="shared" si="1"/>
        <v>1.7759876978849777E-5</v>
      </c>
      <c r="BW3" t="str">
        <f t="shared" si="1"/>
        <v/>
      </c>
      <c r="BX3" t="str">
        <f t="shared" si="1"/>
        <v/>
      </c>
      <c r="BY3">
        <f t="shared" si="1"/>
        <v>2.2372040450844939E-4</v>
      </c>
      <c r="BZ3" t="str">
        <f t="shared" si="1"/>
        <v/>
      </c>
      <c r="CA3">
        <f t="shared" si="1"/>
        <v>8.0305043513585148E-5</v>
      </c>
      <c r="CB3" t="str">
        <f t="shared" si="1"/>
        <v/>
      </c>
      <c r="CC3" t="str">
        <f t="shared" si="1"/>
        <v/>
      </c>
      <c r="CD3">
        <f t="shared" si="1"/>
        <v>3.014962608672247E-5</v>
      </c>
      <c r="CF3" s="7">
        <v>0</v>
      </c>
      <c r="CG3" s="16">
        <v>0.1</v>
      </c>
      <c r="CI3">
        <f>VLOOKUP(A3,CF$2:CG$122,2)+(A3-VLOOKUP(A3,CF$2:CG$122,1))*((INDEX(CF$2:CG$122,MATCH(VLOOKUP(A3,CF$2:CG$122,1),CF$2:CF$122)+1,2)-INDEX(CF$2:CG$122,MATCH(VLOOKUP(A3,CF$2:CG$122,1),CF$2:CF$122),2))/(INDEX(CF$2:CG$122,MATCH(VLOOKUP(A3,CF$2:CG$122,1),CF$2:CF$122)+1,1)-INDEX(CF$2:CG$122,MATCH(VLOOKUP(A3,CF$2:CG$122,1),CF$2:CF$122),1)))</f>
        <v>0.1</v>
      </c>
      <c r="CJ3">
        <f>MOD(CI3,1)</f>
        <v>0.1</v>
      </c>
      <c r="CL3">
        <v>3.8759689922400753E-3</v>
      </c>
      <c r="CM3">
        <v>11.909160752097403</v>
      </c>
      <c r="CN3">
        <v>47.919318953894589</v>
      </c>
      <c r="CO3">
        <v>4.5482446488738983E-2</v>
      </c>
      <c r="CP3">
        <v>1.4074603705321284E-2</v>
      </c>
      <c r="CQ3">
        <v>2.1911611468671863E-2</v>
      </c>
      <c r="CR3">
        <v>8.6153256317178462E-2</v>
      </c>
      <c r="CS3">
        <v>5.9209420474414217E-3</v>
      </c>
      <c r="CT3">
        <v>0.11207847455178316</v>
      </c>
      <c r="CU3">
        <v>6.4000207136311008E-2</v>
      </c>
      <c r="CV3">
        <v>3.1100142365205882E-3</v>
      </c>
      <c r="CW3">
        <v>39.681877738548515</v>
      </c>
      <c r="CX3">
        <v>2.0390638314301748E-4</v>
      </c>
      <c r="CY3" t="s">
        <v>1119</v>
      </c>
      <c r="CZ3">
        <v>4.5749934009392708E-3</v>
      </c>
      <c r="DA3">
        <v>4.5400691744172543E-2</v>
      </c>
      <c r="DB3">
        <v>4.2168240250431491E-3</v>
      </c>
      <c r="DC3">
        <v>2.7094498701595035E-3</v>
      </c>
      <c r="DD3" t="s">
        <v>1119</v>
      </c>
      <c r="DE3">
        <v>5.475702600840179E-5</v>
      </c>
      <c r="DF3">
        <v>5.0845020893413272E-3</v>
      </c>
      <c r="DG3">
        <v>1.8701818578811258E-3</v>
      </c>
      <c r="DH3" t="s">
        <v>1119</v>
      </c>
      <c r="DI3">
        <v>7.2360431263110453E-2</v>
      </c>
      <c r="DJ3" t="s">
        <v>1119</v>
      </c>
      <c r="DK3" t="s">
        <v>1119</v>
      </c>
      <c r="DL3">
        <v>4.3526184774022409E-4</v>
      </c>
      <c r="DM3" s="2"/>
    </row>
    <row r="4" spans="1:117" x14ac:dyDescent="0.2">
      <c r="A4">
        <v>0.05</v>
      </c>
      <c r="B4" s="3" t="s">
        <v>178</v>
      </c>
      <c r="C4" s="2">
        <v>11.934202950345327</v>
      </c>
      <c r="D4" s="2">
        <v>47.799409732223147</v>
      </c>
      <c r="E4" s="2">
        <v>0.19092640228828503</v>
      </c>
      <c r="F4" s="2">
        <v>8.3668341550374364E-2</v>
      </c>
      <c r="G4" s="2">
        <v>7.3220219400111338E-3</v>
      </c>
      <c r="H4" s="2">
        <v>2.5054828609730965E-2</v>
      </c>
      <c r="I4" s="2">
        <v>0</v>
      </c>
      <c r="J4" s="2">
        <v>9.9222068253631657E-4</v>
      </c>
      <c r="K4" s="2">
        <v>0.23726060480288555</v>
      </c>
      <c r="L4" s="2">
        <v>0</v>
      </c>
      <c r="M4" s="2">
        <v>39.680904137948851</v>
      </c>
      <c r="N4" s="2">
        <v>0</v>
      </c>
      <c r="O4" s="2">
        <v>0</v>
      </c>
      <c r="P4" s="2">
        <v>0</v>
      </c>
      <c r="Q4" s="2">
        <v>4.8219367544940822E-4</v>
      </c>
      <c r="R4" s="2">
        <v>1.0159334542695438E-2</v>
      </c>
      <c r="S4" s="2">
        <v>0</v>
      </c>
      <c r="T4" s="2">
        <v>7.1681612191337848E-4</v>
      </c>
      <c r="U4" s="2">
        <v>0</v>
      </c>
      <c r="V4" s="2">
        <v>0</v>
      </c>
      <c r="W4" s="2">
        <v>1.7150052934293638E-2</v>
      </c>
      <c r="X4" s="2">
        <v>0</v>
      </c>
      <c r="Y4" s="2">
        <v>6.2880060113320443E-3</v>
      </c>
      <c r="Z4" s="2">
        <v>0</v>
      </c>
      <c r="AA4" s="2">
        <v>0</v>
      </c>
      <c r="AB4" s="2">
        <v>5.4623563231770943E-3</v>
      </c>
      <c r="AD4">
        <f t="shared" ref="AD4:AD67" si="2">IF(AND($M4&gt;35,$H4&lt;1,C4&gt;0),C4,"")</f>
        <v>11.934202950345327</v>
      </c>
      <c r="AE4">
        <f t="shared" ref="AE4:AE67" si="3">IF(AND($M4&gt;35,$H4&lt;1,D4&gt;0),D4,"")</f>
        <v>47.799409732223147</v>
      </c>
      <c r="AF4">
        <f t="shared" ref="AF4:AF67" si="4">IF(AND($M4&gt;35,$H4&lt;1,E4&gt;0),E4,"")</f>
        <v>0.19092640228828503</v>
      </c>
      <c r="AG4">
        <f t="shared" ref="AG4:AG67" si="5">IF(AND($M4&gt;35,$H4&lt;1,F4&gt;0),F4,"")</f>
        <v>8.3668341550374364E-2</v>
      </c>
      <c r="AH4">
        <f t="shared" ref="AH4:AH67" si="6">IF(AND($M4&gt;35,$H4&lt;1,G4&gt;0),G4,"")</f>
        <v>7.3220219400111338E-3</v>
      </c>
      <c r="AI4">
        <f t="shared" ref="AI4:AI67" si="7">IF(AND($M4&gt;35,$H4&lt;1,H4&gt;0),H4,"")</f>
        <v>2.5054828609730965E-2</v>
      </c>
      <c r="AJ4" t="str">
        <f t="shared" ref="AJ4:AJ67" si="8">IF(AND($M4&gt;35,$H4&lt;1,I4&gt;0),I4,"")</f>
        <v/>
      </c>
      <c r="AK4">
        <f t="shared" ref="AK4:AK67" si="9">IF(AND($M4&gt;35,$H4&lt;1,J4&gt;0),J4,"")</f>
        <v>9.9222068253631657E-4</v>
      </c>
      <c r="AL4">
        <f t="shared" ref="AL4:AL67" si="10">IF(AND($M4&gt;35,$H4&lt;1,K4&gt;0),K4,"")</f>
        <v>0.23726060480288555</v>
      </c>
      <c r="AM4" t="str">
        <f t="shared" ref="AM4:AM67" si="11">IF(AND($M4&gt;35,$H4&lt;1,L4&gt;0),L4,"")</f>
        <v/>
      </c>
      <c r="AN4">
        <f t="shared" ref="AN4:AN67" si="12">IF(AND($M4&gt;35,$H4&lt;1,M4&gt;0),M4,"")</f>
        <v>39.680904137948851</v>
      </c>
      <c r="AO4" t="str">
        <f t="shared" ref="AO4:AO67" si="13">IF(AND($M4&gt;35,$H4&lt;1,N4&gt;0),N4,"")</f>
        <v/>
      </c>
      <c r="AP4" t="str">
        <f t="shared" ref="AP4:AP67" si="14">IF(AND($M4&gt;35,$H4&lt;1,O4&gt;0),O4,"")</f>
        <v/>
      </c>
      <c r="AQ4" t="str">
        <f t="shared" ref="AQ4:AQ67" si="15">IF(AND($M4&gt;35,$H4&lt;1,P4&gt;0),P4,"")</f>
        <v/>
      </c>
      <c r="AR4">
        <f t="shared" ref="AR4:AR67" si="16">IF(AND($M4&gt;35,$H4&lt;1,Q4&gt;0),Q4,"")</f>
        <v>4.8219367544940822E-4</v>
      </c>
      <c r="AS4">
        <f t="shared" ref="AS4:AS67" si="17">IF(AND($M4&gt;35,$H4&lt;1,R4&gt;0),R4,"")</f>
        <v>1.0159334542695438E-2</v>
      </c>
      <c r="AT4" t="str">
        <f t="shared" ref="AT4:AT67" si="18">IF(AND($M4&gt;35,$H4&lt;1,S4&gt;0),S4,"")</f>
        <v/>
      </c>
      <c r="AU4">
        <f t="shared" ref="AU4:AU67" si="19">IF(AND($M4&gt;35,$H4&lt;1,T4&gt;0),T4,"")</f>
        <v>7.1681612191337848E-4</v>
      </c>
      <c r="AV4" t="str">
        <f t="shared" ref="AV4:AV67" si="20">IF(AND($M4&gt;35,$H4&lt;1,U4&gt;0),U4,"")</f>
        <v/>
      </c>
      <c r="AW4" t="str">
        <f t="shared" ref="AW4:AW67" si="21">IF(AND($M4&gt;35,$H4&lt;1,V4&gt;0),V4,"")</f>
        <v/>
      </c>
      <c r="AX4">
        <f t="shared" ref="AX4:AX67" si="22">IF(AND($M4&gt;35,$H4&lt;1,W4&gt;0),W4,"")</f>
        <v>1.7150052934293638E-2</v>
      </c>
      <c r="AY4" t="str">
        <f t="shared" ref="AY4:AY67" si="23">IF(AND($M4&gt;35,$H4&lt;1,X4&gt;0),X4,"")</f>
        <v/>
      </c>
      <c r="AZ4">
        <f t="shared" ref="AZ4:AZ67" si="24">IF(AND($M4&gt;35,$H4&lt;1,Y4&gt;0),Y4,"")</f>
        <v>6.2880060113320443E-3</v>
      </c>
      <c r="BA4" t="str">
        <f t="shared" ref="BA4:BA67" si="25">IF(AND($M4&gt;35,$H4&lt;1,Z4&gt;0),Z4,"")</f>
        <v/>
      </c>
      <c r="BB4" t="str">
        <f t="shared" ref="BB4:BB67" si="26">IF(AND($M4&gt;35,$H4&lt;1,AA4&gt;0),AA4,"")</f>
        <v/>
      </c>
      <c r="BC4">
        <f t="shared" ref="BC4:BC67" si="27">IF(AND($M4&gt;35,$H4&lt;1,AB4&gt;0),AB4,"")</f>
        <v>5.4623563231770943E-3</v>
      </c>
      <c r="BE4">
        <f t="shared" ref="BE4:BE67" si="28">IFERROR((AD4/AD$1)/($AN4/$AN$1),"")</f>
        <v>1.003574416345594</v>
      </c>
      <c r="BF4">
        <f t="shared" ref="BF4:BF67" si="29">IFERROR((AE4/AE$1)/($AN4/$AN$1),"")</f>
        <v>3.0174724884825306</v>
      </c>
      <c r="BG4">
        <f t="shared" ref="BG4:BG67" si="30">IFERROR((AF4/AF$1)/($AN4/$AN$1),"")</f>
        <v>8.3879757613778781E-3</v>
      </c>
      <c r="BH4">
        <f t="shared" ref="BH4:BH67" si="31">IFERROR((AG4/AG$1)/($AN4/$AN$1),"")</f>
        <v>3.4768825235800918E-3</v>
      </c>
      <c r="BI4">
        <f t="shared" ref="BI4:BI67" si="32">IFERROR((AH4/AH$1)/($AN4/$AN$1),"")</f>
        <v>2.7408761871264764E-4</v>
      </c>
      <c r="BJ4">
        <f t="shared" ref="BJ4:BJ67" si="33">IFERROR((AI4/AI$1)/($AN4/$AN$1),"")</f>
        <v>9.0101860378523748E-4</v>
      </c>
      <c r="BK4" t="str">
        <f t="shared" ref="BK4:BK67" si="34">IFERROR((AJ4/AJ$1)/($AN4/$AN$1),"")</f>
        <v/>
      </c>
      <c r="BL4">
        <f t="shared" ref="BL4:BL67" si="35">IFERROR((AK4/AK$1)/($AN4/$AN$1),"")</f>
        <v>3.1253705326998989E-5</v>
      </c>
      <c r="BM4">
        <f t="shared" ref="BM4:BM67" si="36">IFERROR((AL4/AL$1)/($AN4/$AN$1),"")</f>
        <v>6.7592284380164642E-3</v>
      </c>
      <c r="BN4" t="str">
        <f t="shared" ref="BN4:BN67" si="37">IFERROR((AM4/AM$1)/($AN4/$AN$1),"")</f>
        <v/>
      </c>
      <c r="BO4">
        <f t="shared" ref="BO4:BO67" si="38">IFERROR((AN4/AN$1)/($AN4/$AN$1),"")</f>
        <v>1</v>
      </c>
      <c r="BP4" t="str">
        <f t="shared" ref="BP4:BP67" si="39">IFERROR((AO4/AO$1)/($AN4/$AN$1),"")</f>
        <v/>
      </c>
      <c r="BQ4" t="str">
        <f t="shared" ref="BQ4:BQ67" si="40">IFERROR((AP4/AP$1)/($AN4/$AN$1),"")</f>
        <v/>
      </c>
      <c r="BR4" t="str">
        <f t="shared" ref="BR4:BR67" si="41">IFERROR((AQ4/AQ$1)/($AN4/$AN$1),"")</f>
        <v/>
      </c>
      <c r="BS4">
        <f t="shared" ref="BS4:BS67" si="42">IFERROR((AR4/AR$1)/($AN4/$AN$1),"")</f>
        <v>8.8648858274058804E-6</v>
      </c>
      <c r="BT4">
        <f t="shared" ref="BT4:BT67" si="43">IFERROR((AS4/AS$1)/($AN4/$AN$1),"")</f>
        <v>1.8374073456190113E-4</v>
      </c>
      <c r="BU4" t="str">
        <f t="shared" ref="BU4:BU67" si="44">IFERROR((AT4/AT$1)/($AN4/$AN$1),"")</f>
        <v/>
      </c>
      <c r="BV4">
        <f t="shared" ref="BV4:BV67" si="45">IFERROR((AU4/AU$1)/($AN4/$AN$1),"")</f>
        <v>1.2335108622223918E-5</v>
      </c>
      <c r="BW4" t="str">
        <f t="shared" ref="BW4:BW67" si="46">IFERROR((AV4/AV$1)/($AN4/$AN$1),"")</f>
        <v/>
      </c>
      <c r="BX4" t="str">
        <f t="shared" ref="BX4:BX67" si="47">IFERROR((AW4/AW$1)/($AN4/$AN$1),"")</f>
        <v/>
      </c>
      <c r="BY4">
        <f t="shared" ref="BY4:BY67" si="48">IFERROR((AX4/AX$1)/($AN4/$AN$1),"")</f>
        <v>2.167811051672796E-4</v>
      </c>
      <c r="BZ4" t="str">
        <f t="shared" ref="BZ4:BZ67" si="49">IFERROR((AY4/AY$1)/($AN4/$AN$1),"")</f>
        <v/>
      </c>
      <c r="CA4">
        <f t="shared" ref="CA4:CA67" si="50">IFERROR((AZ4/AZ$1)/($AN4/$AN$1),"")</f>
        <v>7.2482669736103234E-5</v>
      </c>
      <c r="CB4" t="str">
        <f t="shared" ref="CB4:CB67" si="51">IFERROR((BA4/BA$1)/($AN4/$AN$1),"")</f>
        <v/>
      </c>
      <c r="CC4" t="str">
        <f t="shared" ref="CC4:CC67" si="52">IFERROR((BB4/BB$1)/($AN4/$AN$1),"")</f>
        <v/>
      </c>
      <c r="CD4">
        <f t="shared" ref="CD4:CD67" si="53">IFERROR((BC4/BC$1)/($AN4/$AN$1),"")</f>
        <v>2.6626541357612261E-5</v>
      </c>
      <c r="CF4" s="7">
        <v>0.10840336134453805</v>
      </c>
      <c r="CG4" s="8">
        <v>0.2</v>
      </c>
      <c r="CI4">
        <f t="shared" ref="CI4:CI67" si="54">VLOOKUP(A4,CF$2:CG$122,2)+(A4-VLOOKUP(A4,CF$2:CG$122,1))*((INDEX(CF$2:CG$122,MATCH(VLOOKUP(A4,CF$2:CG$122,1),CF$2:CF$122)+1,2)-INDEX(CF$2:CG$122,MATCH(VLOOKUP(A4,CF$2:CG$122,1),CF$2:CF$122),2))/(INDEX(CF$2:CG$122,MATCH(VLOOKUP(A4,CF$2:CG$122,1),CF$2:CF$122)+1,1)-INDEX(CF$2:CG$122,MATCH(VLOOKUP(A4,CF$2:CG$122,1),CF$2:CF$122),1)))</f>
        <v>0.14612403100775184</v>
      </c>
      <c r="CJ4">
        <f t="shared" ref="CJ4:CJ67" si="55">MOD(CI4,1)</f>
        <v>0.14612403100775184</v>
      </c>
      <c r="CL4">
        <v>0.1</v>
      </c>
      <c r="CM4">
        <v>11.93292967530909</v>
      </c>
      <c r="CN4">
        <v>47.805085855151106</v>
      </c>
      <c r="CO4">
        <v>0.14246656005710875</v>
      </c>
      <c r="CP4">
        <v>5.785367448673253E-2</v>
      </c>
      <c r="CQ4">
        <v>8.6481071275497368E-3</v>
      </c>
      <c r="CR4">
        <v>4.374812038764507E-2</v>
      </c>
      <c r="CS4" t="s">
        <v>1119</v>
      </c>
      <c r="CT4">
        <v>2.9702170154947173E-3</v>
      </c>
      <c r="CU4">
        <v>0.24277555519724536</v>
      </c>
      <c r="CV4" t="s">
        <v>1119</v>
      </c>
      <c r="CW4">
        <v>39.71891002240649</v>
      </c>
      <c r="CX4">
        <v>4.586949327812671E-3</v>
      </c>
      <c r="CY4" t="s">
        <v>1119</v>
      </c>
      <c r="CZ4" t="s">
        <v>1119</v>
      </c>
      <c r="DA4" t="s">
        <v>1119</v>
      </c>
      <c r="DB4">
        <v>8.1119119615704824E-3</v>
      </c>
      <c r="DC4" t="s">
        <v>1119</v>
      </c>
      <c r="DD4">
        <v>1.033048002444164E-3</v>
      </c>
      <c r="DE4" t="s">
        <v>1119</v>
      </c>
      <c r="DF4" t="s">
        <v>1119</v>
      </c>
      <c r="DG4">
        <v>1.771598882201161E-2</v>
      </c>
      <c r="DH4" t="s">
        <v>1119</v>
      </c>
      <c r="DI4">
        <v>6.9732839775214061E-3</v>
      </c>
      <c r="DJ4" t="s">
        <v>1119</v>
      </c>
      <c r="DK4" t="s">
        <v>1119</v>
      </c>
      <c r="DL4">
        <v>6.1910307701714025E-3</v>
      </c>
      <c r="DM4" s="2"/>
    </row>
    <row r="5" spans="1:117" x14ac:dyDescent="0.2">
      <c r="A5">
        <v>0.1</v>
      </c>
      <c r="B5" s="3" t="s">
        <v>179</v>
      </c>
      <c r="C5" s="2">
        <v>11.96652929937969</v>
      </c>
      <c r="D5" s="2">
        <v>47.855498536915071</v>
      </c>
      <c r="E5" s="2">
        <v>0</v>
      </c>
      <c r="F5" s="2">
        <v>6.2958495473205367E-2</v>
      </c>
      <c r="G5" s="2">
        <v>5.5853178168309954E-3</v>
      </c>
      <c r="H5" s="2">
        <v>9.334262805364214E-3</v>
      </c>
      <c r="I5" s="2">
        <v>0</v>
      </c>
      <c r="J5" s="2">
        <v>3.9141499460696085E-3</v>
      </c>
      <c r="K5" s="2">
        <v>0.21882752886310169</v>
      </c>
      <c r="L5" s="2">
        <v>0</v>
      </c>
      <c r="M5" s="2">
        <v>39.82290047893153</v>
      </c>
      <c r="N5" s="2">
        <v>1.2872606374058813E-2</v>
      </c>
      <c r="O5" s="2">
        <v>0</v>
      </c>
      <c r="P5" s="2">
        <v>0</v>
      </c>
      <c r="Q5" s="2">
        <v>3.0930314633378095E-4</v>
      </c>
      <c r="R5" s="2">
        <v>9.6125278498108545E-3</v>
      </c>
      <c r="S5" s="2">
        <v>0</v>
      </c>
      <c r="T5" s="2">
        <v>6.0982352347319665E-4</v>
      </c>
      <c r="U5" s="2">
        <v>0</v>
      </c>
      <c r="V5" s="2">
        <v>0</v>
      </c>
      <c r="W5" s="2">
        <v>1.7451668606157215E-2</v>
      </c>
      <c r="X5" s="2">
        <v>0</v>
      </c>
      <c r="Y5" s="2">
        <v>6.3283119010791788E-3</v>
      </c>
      <c r="Z5" s="2">
        <v>0</v>
      </c>
      <c r="AA5" s="2">
        <v>0</v>
      </c>
      <c r="AB5" s="2">
        <v>7.2676884682209061E-3</v>
      </c>
      <c r="AD5">
        <f t="shared" si="2"/>
        <v>11.96652929937969</v>
      </c>
      <c r="AE5">
        <f t="shared" si="3"/>
        <v>47.855498536915071</v>
      </c>
      <c r="AF5" t="str">
        <f t="shared" si="4"/>
        <v/>
      </c>
      <c r="AG5">
        <f t="shared" si="5"/>
        <v>6.2958495473205367E-2</v>
      </c>
      <c r="AH5">
        <f t="shared" si="6"/>
        <v>5.5853178168309954E-3</v>
      </c>
      <c r="AI5">
        <f t="shared" si="7"/>
        <v>9.334262805364214E-3</v>
      </c>
      <c r="AJ5" t="str">
        <f t="shared" si="8"/>
        <v/>
      </c>
      <c r="AK5">
        <f t="shared" si="9"/>
        <v>3.9141499460696085E-3</v>
      </c>
      <c r="AL5">
        <f t="shared" si="10"/>
        <v>0.21882752886310169</v>
      </c>
      <c r="AM5" t="str">
        <f t="shared" si="11"/>
        <v/>
      </c>
      <c r="AN5">
        <f t="shared" si="12"/>
        <v>39.82290047893153</v>
      </c>
      <c r="AO5">
        <f t="shared" si="13"/>
        <v>1.2872606374058813E-2</v>
      </c>
      <c r="AP5" t="str">
        <f t="shared" si="14"/>
        <v/>
      </c>
      <c r="AQ5" t="str">
        <f t="shared" si="15"/>
        <v/>
      </c>
      <c r="AR5">
        <f t="shared" si="16"/>
        <v>3.0930314633378095E-4</v>
      </c>
      <c r="AS5">
        <f t="shared" si="17"/>
        <v>9.6125278498108545E-3</v>
      </c>
      <c r="AT5" t="str">
        <f t="shared" si="18"/>
        <v/>
      </c>
      <c r="AU5">
        <f t="shared" si="19"/>
        <v>6.0982352347319665E-4</v>
      </c>
      <c r="AV5" t="str">
        <f t="shared" si="20"/>
        <v/>
      </c>
      <c r="AW5" t="str">
        <f t="shared" si="21"/>
        <v/>
      </c>
      <c r="AX5">
        <f t="shared" si="22"/>
        <v>1.7451668606157215E-2</v>
      </c>
      <c r="AY5" t="str">
        <f t="shared" si="23"/>
        <v/>
      </c>
      <c r="AZ5">
        <f t="shared" si="24"/>
        <v>6.3283119010791788E-3</v>
      </c>
      <c r="BA5" t="str">
        <f t="shared" si="25"/>
        <v/>
      </c>
      <c r="BB5" t="str">
        <f t="shared" si="26"/>
        <v/>
      </c>
      <c r="BC5">
        <f t="shared" si="27"/>
        <v>7.2676884682209061E-3</v>
      </c>
      <c r="BE5">
        <f t="shared" si="28"/>
        <v>1.002704679102786</v>
      </c>
      <c r="BF5">
        <f t="shared" si="29"/>
        <v>3.0102412387370898</v>
      </c>
      <c r="BG5" t="str">
        <f t="shared" si="30"/>
        <v/>
      </c>
      <c r="BH5">
        <f t="shared" si="31"/>
        <v>2.6069449965851789E-3</v>
      </c>
      <c r="BI5">
        <f t="shared" si="32"/>
        <v>2.0833150581440614E-4</v>
      </c>
      <c r="BJ5">
        <f t="shared" si="33"/>
        <v>3.3448066409207295E-4</v>
      </c>
      <c r="BK5" t="str">
        <f t="shared" si="34"/>
        <v/>
      </c>
      <c r="BL5">
        <f t="shared" si="35"/>
        <v>1.2285118986169954E-4</v>
      </c>
      <c r="BM5">
        <f t="shared" si="36"/>
        <v>6.2118665601245144E-3</v>
      </c>
      <c r="BN5" t="str">
        <f t="shared" si="37"/>
        <v/>
      </c>
      <c r="BO5">
        <f t="shared" si="38"/>
        <v>1</v>
      </c>
      <c r="BP5">
        <f t="shared" si="39"/>
        <v>2.7064713388497461E-4</v>
      </c>
      <c r="BQ5" t="str">
        <f t="shared" si="40"/>
        <v/>
      </c>
      <c r="BR5" t="str">
        <f t="shared" si="41"/>
        <v/>
      </c>
      <c r="BS5">
        <f t="shared" si="42"/>
        <v>5.666105352349871E-6</v>
      </c>
      <c r="BT5">
        <f t="shared" si="43"/>
        <v>1.7323134138952183E-4</v>
      </c>
      <c r="BU5" t="str">
        <f t="shared" si="44"/>
        <v/>
      </c>
      <c r="BV5">
        <f t="shared" si="45"/>
        <v>1.0456541304468662E-5</v>
      </c>
      <c r="BW5" t="str">
        <f t="shared" si="46"/>
        <v/>
      </c>
      <c r="BX5" t="str">
        <f t="shared" si="47"/>
        <v/>
      </c>
      <c r="BY5">
        <f t="shared" si="48"/>
        <v>2.1980703562880628E-4</v>
      </c>
      <c r="BZ5" t="str">
        <f t="shared" si="49"/>
        <v/>
      </c>
      <c r="CA5">
        <f t="shared" si="50"/>
        <v>7.2687173212997958E-5</v>
      </c>
      <c r="CB5" t="str">
        <f t="shared" si="51"/>
        <v/>
      </c>
      <c r="CC5" t="str">
        <f t="shared" si="52"/>
        <v/>
      </c>
      <c r="CD5">
        <f t="shared" si="53"/>
        <v>3.5300406319047002E-5</v>
      </c>
      <c r="CF5" s="7">
        <v>0.21680672268907611</v>
      </c>
      <c r="CG5" s="16">
        <v>0.3</v>
      </c>
      <c r="CI5">
        <f t="shared" si="54"/>
        <v>0.19224806201550368</v>
      </c>
      <c r="CJ5">
        <f t="shared" si="55"/>
        <v>0.19224806201550368</v>
      </c>
      <c r="CL5">
        <v>1.0077519379840361E-2</v>
      </c>
      <c r="CM5">
        <v>11.917635135185593</v>
      </c>
      <c r="CN5">
        <v>47.941617732987837</v>
      </c>
      <c r="CO5">
        <v>5.3296827616265328E-2</v>
      </c>
      <c r="CP5">
        <v>7.6851614417677336E-2</v>
      </c>
      <c r="CQ5">
        <v>3.4675593247521216E-2</v>
      </c>
      <c r="CR5">
        <v>8.713231546444232E-2</v>
      </c>
      <c r="CS5">
        <v>1.4610162987561109E-3</v>
      </c>
      <c r="CT5">
        <v>8.1701099607584746E-2</v>
      </c>
      <c r="CU5" t="s">
        <v>1119</v>
      </c>
      <c r="CV5" t="s">
        <v>1119</v>
      </c>
      <c r="CW5">
        <v>39.605843619045793</v>
      </c>
      <c r="CX5">
        <v>6.7955985491080922E-3</v>
      </c>
      <c r="CY5" t="s">
        <v>1119</v>
      </c>
      <c r="CZ5" t="s">
        <v>1119</v>
      </c>
      <c r="DA5">
        <v>4.885152154307619E-2</v>
      </c>
      <c r="DB5">
        <v>5.3986521564178186E-2</v>
      </c>
      <c r="DC5">
        <v>1.1744124494550286E-3</v>
      </c>
      <c r="DD5" t="s">
        <v>1119</v>
      </c>
      <c r="DE5" t="s">
        <v>1119</v>
      </c>
      <c r="DF5">
        <v>2.3579064073813083E-3</v>
      </c>
      <c r="DG5">
        <v>1.6078393539929333E-3</v>
      </c>
      <c r="DH5" t="s">
        <v>1119</v>
      </c>
      <c r="DI5">
        <v>7.4098428781470924E-2</v>
      </c>
      <c r="DJ5" t="s">
        <v>1119</v>
      </c>
      <c r="DK5">
        <v>7.3672461839817726E-3</v>
      </c>
      <c r="DL5">
        <v>3.5455712958684981E-3</v>
      </c>
      <c r="DM5" s="2"/>
    </row>
    <row r="6" spans="1:117" x14ac:dyDescent="0.2">
      <c r="A6">
        <v>0.15</v>
      </c>
      <c r="B6" s="3" t="s">
        <v>180</v>
      </c>
      <c r="C6" s="2">
        <v>11.910108428009433</v>
      </c>
      <c r="D6" s="2">
        <v>47.75382360727577</v>
      </c>
      <c r="E6" s="2">
        <v>0.32997339797033887</v>
      </c>
      <c r="F6" s="2">
        <v>1.7243427064069786E-2</v>
      </c>
      <c r="G6" s="2">
        <v>6.1630907516642365E-3</v>
      </c>
      <c r="H6" s="2">
        <v>2.1762698464743838E-2</v>
      </c>
      <c r="I6" s="2">
        <v>0</v>
      </c>
      <c r="J6" s="2">
        <v>4.1193920735295257E-3</v>
      </c>
      <c r="K6" s="2">
        <v>0.20022706432817911</v>
      </c>
      <c r="L6" s="2">
        <v>0</v>
      </c>
      <c r="M6" s="2">
        <v>39.709638191865707</v>
      </c>
      <c r="N6" s="2">
        <v>3.7744819942474787E-3</v>
      </c>
      <c r="O6" s="2">
        <v>0</v>
      </c>
      <c r="P6" s="2">
        <v>0</v>
      </c>
      <c r="Q6" s="2">
        <v>0</v>
      </c>
      <c r="R6" s="2">
        <v>9.6209439276459044E-3</v>
      </c>
      <c r="S6" s="2">
        <v>0</v>
      </c>
      <c r="T6" s="2">
        <v>6.636672921049412E-4</v>
      </c>
      <c r="U6" s="2">
        <v>0</v>
      </c>
      <c r="V6" s="2">
        <v>0</v>
      </c>
      <c r="W6" s="2">
        <v>1.6673292294065254E-2</v>
      </c>
      <c r="X6" s="2">
        <v>0</v>
      </c>
      <c r="Y6" s="2">
        <v>7.1618927231261202E-3</v>
      </c>
      <c r="Z6" s="2">
        <v>0</v>
      </c>
      <c r="AA6" s="2">
        <v>0</v>
      </c>
      <c r="AB6" s="2">
        <v>9.0464239653306432E-3</v>
      </c>
      <c r="AD6">
        <f t="shared" si="2"/>
        <v>11.910108428009433</v>
      </c>
      <c r="AE6">
        <f t="shared" si="3"/>
        <v>47.75382360727577</v>
      </c>
      <c r="AF6">
        <f t="shared" si="4"/>
        <v>0.32997339797033887</v>
      </c>
      <c r="AG6">
        <f t="shared" si="5"/>
        <v>1.7243427064069786E-2</v>
      </c>
      <c r="AH6">
        <f t="shared" si="6"/>
        <v>6.1630907516642365E-3</v>
      </c>
      <c r="AI6">
        <f t="shared" si="7"/>
        <v>2.1762698464743838E-2</v>
      </c>
      <c r="AJ6" t="str">
        <f t="shared" si="8"/>
        <v/>
      </c>
      <c r="AK6">
        <f t="shared" si="9"/>
        <v>4.1193920735295257E-3</v>
      </c>
      <c r="AL6">
        <f t="shared" si="10"/>
        <v>0.20022706432817911</v>
      </c>
      <c r="AM6" t="str">
        <f t="shared" si="11"/>
        <v/>
      </c>
      <c r="AN6">
        <f t="shared" si="12"/>
        <v>39.709638191865707</v>
      </c>
      <c r="AO6">
        <f t="shared" si="13"/>
        <v>3.7744819942474787E-3</v>
      </c>
      <c r="AP6" t="str">
        <f t="shared" si="14"/>
        <v/>
      </c>
      <c r="AQ6" t="str">
        <f t="shared" si="15"/>
        <v/>
      </c>
      <c r="AR6" t="str">
        <f t="shared" si="16"/>
        <v/>
      </c>
      <c r="AS6">
        <f t="shared" si="17"/>
        <v>9.6209439276459044E-3</v>
      </c>
      <c r="AT6" t="str">
        <f t="shared" si="18"/>
        <v/>
      </c>
      <c r="AU6">
        <f t="shared" si="19"/>
        <v>6.636672921049412E-4</v>
      </c>
      <c r="AV6" t="str">
        <f t="shared" si="20"/>
        <v/>
      </c>
      <c r="AW6" t="str">
        <f t="shared" si="21"/>
        <v/>
      </c>
      <c r="AX6">
        <f t="shared" si="22"/>
        <v>1.6673292294065254E-2</v>
      </c>
      <c r="AY6" t="str">
        <f t="shared" si="23"/>
        <v/>
      </c>
      <c r="AZ6">
        <f t="shared" si="24"/>
        <v>7.1618927231261202E-3</v>
      </c>
      <c r="BA6" t="str">
        <f t="shared" si="25"/>
        <v/>
      </c>
      <c r="BB6" t="str">
        <f t="shared" si="26"/>
        <v/>
      </c>
      <c r="BC6">
        <f t="shared" si="27"/>
        <v>9.0464239653306432E-3</v>
      </c>
      <c r="BE6">
        <f t="shared" si="28"/>
        <v>1.0008235285205718</v>
      </c>
      <c r="BF6">
        <f t="shared" si="29"/>
        <v>3.0124133629592231</v>
      </c>
      <c r="BG6">
        <f t="shared" si="30"/>
        <v>1.44862419932458E-2</v>
      </c>
      <c r="BH6">
        <f t="shared" si="31"/>
        <v>7.1604129585615267E-4</v>
      </c>
      <c r="BI6">
        <f t="shared" si="32"/>
        <v>2.3053803314264045E-4</v>
      </c>
      <c r="BJ6">
        <f t="shared" si="33"/>
        <v>7.8206112009173681E-4</v>
      </c>
      <c r="BK6" t="str">
        <f t="shared" si="34"/>
        <v/>
      </c>
      <c r="BL6">
        <f t="shared" si="35"/>
        <v>1.2966178486391232E-4</v>
      </c>
      <c r="BM6">
        <f t="shared" si="36"/>
        <v>5.7000662071203341E-3</v>
      </c>
      <c r="BN6" t="str">
        <f t="shared" si="37"/>
        <v/>
      </c>
      <c r="BO6">
        <f t="shared" si="38"/>
        <v>1</v>
      </c>
      <c r="BP6">
        <f t="shared" si="39"/>
        <v>7.9585007090952504E-5</v>
      </c>
      <c r="BQ6" t="str">
        <f t="shared" si="40"/>
        <v/>
      </c>
      <c r="BR6" t="str">
        <f t="shared" si="41"/>
        <v/>
      </c>
      <c r="BS6" t="str">
        <f t="shared" si="42"/>
        <v/>
      </c>
      <c r="BT6">
        <f t="shared" si="43"/>
        <v>1.7387754476218059E-4</v>
      </c>
      <c r="BU6" t="str">
        <f t="shared" si="44"/>
        <v/>
      </c>
      <c r="BV6">
        <f t="shared" si="45"/>
        <v>1.1412249486576946E-5</v>
      </c>
      <c r="BW6" t="str">
        <f t="shared" si="46"/>
        <v/>
      </c>
      <c r="BX6" t="str">
        <f t="shared" si="47"/>
        <v/>
      </c>
      <c r="BY6">
        <f t="shared" si="48"/>
        <v>2.1060222438621404E-4</v>
      </c>
      <c r="BZ6" t="str">
        <f t="shared" si="49"/>
        <v/>
      </c>
      <c r="CA6">
        <f t="shared" si="50"/>
        <v>8.2496338532465858E-5</v>
      </c>
      <c r="CB6" t="str">
        <f t="shared" si="51"/>
        <v/>
      </c>
      <c r="CC6" t="str">
        <f t="shared" si="52"/>
        <v/>
      </c>
      <c r="CD6">
        <f t="shared" si="53"/>
        <v>4.4065357421730687E-5</v>
      </c>
      <c r="CF6" s="7">
        <v>0.32521008403361423</v>
      </c>
      <c r="CG6" s="8">
        <v>0.4</v>
      </c>
      <c r="CI6">
        <f t="shared" si="54"/>
        <v>0.23837209302325552</v>
      </c>
      <c r="CJ6">
        <f t="shared" si="55"/>
        <v>0.23837209302325552</v>
      </c>
      <c r="CL6">
        <v>1.0174418604650626E-2</v>
      </c>
      <c r="CM6">
        <v>11.921782309562486</v>
      </c>
      <c r="CN6">
        <v>47.975793246363772</v>
      </c>
      <c r="CO6" t="s">
        <v>1119</v>
      </c>
      <c r="CP6">
        <v>0.13366533685974125</v>
      </c>
      <c r="CQ6">
        <v>2.4736825373573423E-2</v>
      </c>
      <c r="CR6">
        <v>7.6652756709325878E-2</v>
      </c>
      <c r="CS6">
        <v>1.9305680236597718E-3</v>
      </c>
      <c r="CT6">
        <v>0.10563388639328659</v>
      </c>
      <c r="CU6" t="s">
        <v>1119</v>
      </c>
      <c r="CV6" t="s">
        <v>1119</v>
      </c>
      <c r="CW6">
        <v>39.523280039515384</v>
      </c>
      <c r="CX6">
        <v>4.2520143947111337E-2</v>
      </c>
      <c r="CY6" t="s">
        <v>1119</v>
      </c>
      <c r="CZ6">
        <v>8.1884354944525165E-4</v>
      </c>
      <c r="DA6">
        <v>6.6732049887498965E-2</v>
      </c>
      <c r="DB6">
        <v>3.2359414786955032E-2</v>
      </c>
      <c r="DC6">
        <v>2.7205272474445093E-3</v>
      </c>
      <c r="DD6" t="s">
        <v>1119</v>
      </c>
      <c r="DE6">
        <v>9.4586618627922323E-4</v>
      </c>
      <c r="DF6">
        <v>7.4404323561220315E-3</v>
      </c>
      <c r="DG6">
        <v>1.6336026695828688E-3</v>
      </c>
      <c r="DH6" t="s">
        <v>1119</v>
      </c>
      <c r="DI6">
        <v>8.004414815566914E-2</v>
      </c>
      <c r="DJ6" t="s">
        <v>1119</v>
      </c>
      <c r="DK6" t="s">
        <v>1119</v>
      </c>
      <c r="DL6">
        <v>1.3100024126510069E-3</v>
      </c>
      <c r="DM6" s="2"/>
    </row>
    <row r="7" spans="1:117" x14ac:dyDescent="0.2">
      <c r="A7">
        <v>0.2</v>
      </c>
      <c r="B7" s="3" t="s">
        <v>181</v>
      </c>
      <c r="C7" s="2">
        <v>11.92764736472142</v>
      </c>
      <c r="D7" s="2">
        <v>47.818662975047488</v>
      </c>
      <c r="E7" s="2">
        <v>0.21870918047693444</v>
      </c>
      <c r="F7" s="2">
        <v>6.9750399257974077E-2</v>
      </c>
      <c r="G7" s="2">
        <v>8.2660780792198647E-3</v>
      </c>
      <c r="H7" s="2">
        <v>3.3911375945994811E-2</v>
      </c>
      <c r="I7" s="2">
        <v>0</v>
      </c>
      <c r="J7" s="2">
        <v>7.9728690371152905E-3</v>
      </c>
      <c r="K7" s="2">
        <v>0.17222854441532945</v>
      </c>
      <c r="L7" s="2">
        <v>0</v>
      </c>
      <c r="M7" s="2">
        <v>39.681750646288606</v>
      </c>
      <c r="N7" s="2">
        <v>2.1093115735040954E-2</v>
      </c>
      <c r="O7" s="2">
        <v>0</v>
      </c>
      <c r="P7" s="2">
        <v>0</v>
      </c>
      <c r="Q7" s="2">
        <v>3.595860427849485E-4</v>
      </c>
      <c r="R7" s="2">
        <v>1.1469922128649137E-2</v>
      </c>
      <c r="S7" s="2">
        <v>0</v>
      </c>
      <c r="T7" s="2">
        <v>2.3840168443321674E-4</v>
      </c>
      <c r="U7" s="2">
        <v>0</v>
      </c>
      <c r="V7" s="2">
        <v>9.4034681367687222E-5</v>
      </c>
      <c r="W7" s="2">
        <v>1.706323854820908E-2</v>
      </c>
      <c r="X7" s="2">
        <v>0</v>
      </c>
      <c r="Y7" s="2">
        <v>6.7898511213929334E-3</v>
      </c>
      <c r="Z7" s="2">
        <v>0</v>
      </c>
      <c r="AA7" s="2">
        <v>0</v>
      </c>
      <c r="AB7" s="2">
        <v>3.9924167880409176E-3</v>
      </c>
      <c r="AD7">
        <f t="shared" si="2"/>
        <v>11.92764736472142</v>
      </c>
      <c r="AE7">
        <f t="shared" si="3"/>
        <v>47.818662975047488</v>
      </c>
      <c r="AF7">
        <f t="shared" si="4"/>
        <v>0.21870918047693444</v>
      </c>
      <c r="AG7">
        <f t="shared" si="5"/>
        <v>6.9750399257974077E-2</v>
      </c>
      <c r="AH7">
        <f t="shared" si="6"/>
        <v>8.2660780792198647E-3</v>
      </c>
      <c r="AI7">
        <f t="shared" si="7"/>
        <v>3.3911375945994811E-2</v>
      </c>
      <c r="AJ7" t="str">
        <f t="shared" si="8"/>
        <v/>
      </c>
      <c r="AK7">
        <f t="shared" si="9"/>
        <v>7.9728690371152905E-3</v>
      </c>
      <c r="AL7">
        <f t="shared" si="10"/>
        <v>0.17222854441532945</v>
      </c>
      <c r="AM7" t="str">
        <f t="shared" si="11"/>
        <v/>
      </c>
      <c r="AN7">
        <f t="shared" si="12"/>
        <v>39.681750646288606</v>
      </c>
      <c r="AO7">
        <f t="shared" si="13"/>
        <v>2.1093115735040954E-2</v>
      </c>
      <c r="AP7" t="str">
        <f t="shared" si="14"/>
        <v/>
      </c>
      <c r="AQ7" t="str">
        <f t="shared" si="15"/>
        <v/>
      </c>
      <c r="AR7">
        <f t="shared" si="16"/>
        <v>3.595860427849485E-4</v>
      </c>
      <c r="AS7">
        <f t="shared" si="17"/>
        <v>1.1469922128649137E-2</v>
      </c>
      <c r="AT7" t="str">
        <f t="shared" si="18"/>
        <v/>
      </c>
      <c r="AU7">
        <f t="shared" si="19"/>
        <v>2.3840168443321674E-4</v>
      </c>
      <c r="AV7" t="str">
        <f t="shared" si="20"/>
        <v/>
      </c>
      <c r="AW7">
        <f t="shared" si="21"/>
        <v>9.4034681367687222E-5</v>
      </c>
      <c r="AX7">
        <f t="shared" si="22"/>
        <v>1.706323854820908E-2</v>
      </c>
      <c r="AY7" t="str">
        <f t="shared" si="23"/>
        <v/>
      </c>
      <c r="AZ7">
        <f t="shared" si="24"/>
        <v>6.7898511213929334E-3</v>
      </c>
      <c r="BA7" t="str">
        <f t="shared" si="25"/>
        <v/>
      </c>
      <c r="BB7" t="str">
        <f t="shared" si="26"/>
        <v/>
      </c>
      <c r="BC7">
        <f t="shared" si="27"/>
        <v>3.9924167880409176E-3</v>
      </c>
      <c r="BE7">
        <f t="shared" si="28"/>
        <v>1.0030017452343407</v>
      </c>
      <c r="BF7">
        <f t="shared" si="29"/>
        <v>3.0186235077502874</v>
      </c>
      <c r="BG7">
        <f t="shared" si="30"/>
        <v>9.6083524735785346E-3</v>
      </c>
      <c r="BH7">
        <f t="shared" si="31"/>
        <v>2.898453181768729E-3</v>
      </c>
      <c r="BI7">
        <f t="shared" si="32"/>
        <v>3.0942017710300303E-4</v>
      </c>
      <c r="BJ7">
        <f t="shared" si="33"/>
        <v>1.2194906329384724E-3</v>
      </c>
      <c r="BK7" t="str">
        <f t="shared" si="34"/>
        <v/>
      </c>
      <c r="BL7">
        <f t="shared" si="35"/>
        <v>2.5113000386926983E-4</v>
      </c>
      <c r="BM7">
        <f t="shared" si="36"/>
        <v>4.9064497768028627E-3</v>
      </c>
      <c r="BN7" t="str">
        <f t="shared" si="37"/>
        <v/>
      </c>
      <c r="BO7">
        <f t="shared" si="38"/>
        <v>1</v>
      </c>
      <c r="BP7">
        <f t="shared" si="39"/>
        <v>4.4506120890739899E-4</v>
      </c>
      <c r="BQ7" t="str">
        <f t="shared" si="40"/>
        <v/>
      </c>
      <c r="BR7" t="str">
        <f t="shared" si="41"/>
        <v/>
      </c>
      <c r="BS7">
        <f t="shared" si="42"/>
        <v>6.610665746031481E-6</v>
      </c>
      <c r="BT7">
        <f t="shared" si="43"/>
        <v>2.0743946864788752E-4</v>
      </c>
      <c r="BU7" t="str">
        <f t="shared" si="44"/>
        <v/>
      </c>
      <c r="BV7">
        <f t="shared" si="45"/>
        <v>4.1023741665270633E-6</v>
      </c>
      <c r="BW7" t="str">
        <f t="shared" si="46"/>
        <v/>
      </c>
      <c r="BX7">
        <f t="shared" si="47"/>
        <v>1.4524190521151083E-6</v>
      </c>
      <c r="BY7">
        <f t="shared" si="48"/>
        <v>2.156791478121245E-4</v>
      </c>
      <c r="BZ7" t="str">
        <f t="shared" si="49"/>
        <v/>
      </c>
      <c r="CA7">
        <f t="shared" si="50"/>
        <v>7.8265834482132182E-5</v>
      </c>
      <c r="CB7" t="str">
        <f t="shared" si="51"/>
        <v/>
      </c>
      <c r="CC7" t="str">
        <f t="shared" si="52"/>
        <v/>
      </c>
      <c r="CD7">
        <f t="shared" si="53"/>
        <v>1.9460829119496285E-5</v>
      </c>
      <c r="CF7" s="7">
        <v>0.43361344537815222</v>
      </c>
      <c r="CG7" s="16">
        <v>0.5</v>
      </c>
      <c r="CI7">
        <f t="shared" si="54"/>
        <v>0.28449612403100732</v>
      </c>
      <c r="CJ7">
        <f t="shared" si="55"/>
        <v>0.28449612403100732</v>
      </c>
      <c r="CL7">
        <v>1.431127012521749E-2</v>
      </c>
      <c r="CM7">
        <v>11.935976199778546</v>
      </c>
      <c r="CN7">
        <v>47.94631273683769</v>
      </c>
      <c r="CO7" t="s">
        <v>1119</v>
      </c>
      <c r="CP7">
        <v>1.0936038402408515E-2</v>
      </c>
      <c r="CQ7">
        <v>2.5047443235051623E-2</v>
      </c>
      <c r="CR7">
        <v>9.5754552038697482E-2</v>
      </c>
      <c r="CS7">
        <v>3.5307795820221184E-3</v>
      </c>
      <c r="CT7">
        <v>6.494386454569423E-2</v>
      </c>
      <c r="CU7">
        <v>7.7591160563250054E-3</v>
      </c>
      <c r="CV7" t="s">
        <v>1119</v>
      </c>
      <c r="CW7">
        <v>39.777333298217833</v>
      </c>
      <c r="CX7" t="s">
        <v>1119</v>
      </c>
      <c r="CY7" t="s">
        <v>1119</v>
      </c>
      <c r="CZ7">
        <v>1.0772090097246805E-3</v>
      </c>
      <c r="DA7">
        <v>3.4016584242162057E-2</v>
      </c>
      <c r="DB7">
        <v>4.8663146783500776E-3</v>
      </c>
      <c r="DC7">
        <v>5.9104252182563622E-3</v>
      </c>
      <c r="DD7">
        <v>8.0361892517317709E-4</v>
      </c>
      <c r="DE7">
        <v>1.2804963235864351E-4</v>
      </c>
      <c r="DF7">
        <v>2.7414712752247702E-3</v>
      </c>
      <c r="DG7">
        <v>1.5943122041731182E-4</v>
      </c>
      <c r="DH7" t="s">
        <v>1119</v>
      </c>
      <c r="DI7">
        <v>7.0607735296475724E-2</v>
      </c>
      <c r="DJ7" t="s">
        <v>1119</v>
      </c>
      <c r="DK7">
        <v>1.118901938414818E-2</v>
      </c>
      <c r="DL7">
        <v>9.0611242342879944E-4</v>
      </c>
      <c r="DM7" s="2"/>
    </row>
    <row r="8" spans="1:117" x14ac:dyDescent="0.2">
      <c r="A8">
        <v>0.25</v>
      </c>
      <c r="B8" s="3" t="s">
        <v>182</v>
      </c>
      <c r="C8" s="2">
        <v>11.942496968323473</v>
      </c>
      <c r="D8" s="2">
        <v>47.920781079078601</v>
      </c>
      <c r="E8" s="2">
        <v>0</v>
      </c>
      <c r="F8" s="2">
        <v>7.0669291681267343E-2</v>
      </c>
      <c r="G8" s="2">
        <v>1.1303836913944546E-2</v>
      </c>
      <c r="H8" s="2">
        <v>6.666301702236381E-2</v>
      </c>
      <c r="I8" s="2">
        <v>0</v>
      </c>
      <c r="J8" s="2">
        <v>5.6539247004940993E-2</v>
      </c>
      <c r="K8" s="2">
        <v>0.11552952701356116</v>
      </c>
      <c r="L8" s="2">
        <v>0</v>
      </c>
      <c r="M8" s="2">
        <v>39.729157640347537</v>
      </c>
      <c r="N8" s="2">
        <v>1.6122352225110319E-2</v>
      </c>
      <c r="O8" s="2">
        <v>0</v>
      </c>
      <c r="P8" s="2">
        <v>0</v>
      </c>
      <c r="Q8" s="2">
        <v>1.7332094635780098E-2</v>
      </c>
      <c r="R8" s="2">
        <v>2.1984353790570066E-2</v>
      </c>
      <c r="S8" s="2">
        <v>0</v>
      </c>
      <c r="T8" s="2">
        <v>0</v>
      </c>
      <c r="U8" s="2">
        <v>0</v>
      </c>
      <c r="V8" s="2">
        <v>0</v>
      </c>
      <c r="W8" s="2">
        <v>1.7755212695650197E-2</v>
      </c>
      <c r="X8" s="2">
        <v>0</v>
      </c>
      <c r="Y8" s="2">
        <v>8.1586804091830587E-3</v>
      </c>
      <c r="Z8" s="2">
        <v>0</v>
      </c>
      <c r="AA8" s="2">
        <v>0</v>
      </c>
      <c r="AB8" s="2">
        <v>5.5066988579989557E-3</v>
      </c>
      <c r="AD8">
        <f t="shared" si="2"/>
        <v>11.942496968323473</v>
      </c>
      <c r="AE8">
        <f t="shared" si="3"/>
        <v>47.920781079078601</v>
      </c>
      <c r="AF8" t="str">
        <f t="shared" si="4"/>
        <v/>
      </c>
      <c r="AG8">
        <f t="shared" si="5"/>
        <v>7.0669291681267343E-2</v>
      </c>
      <c r="AH8">
        <f t="shared" si="6"/>
        <v>1.1303836913944546E-2</v>
      </c>
      <c r="AI8">
        <f t="shared" si="7"/>
        <v>6.666301702236381E-2</v>
      </c>
      <c r="AJ8" t="str">
        <f t="shared" si="8"/>
        <v/>
      </c>
      <c r="AK8">
        <f t="shared" si="9"/>
        <v>5.6539247004940993E-2</v>
      </c>
      <c r="AL8">
        <f t="shared" si="10"/>
        <v>0.11552952701356116</v>
      </c>
      <c r="AM8" t="str">
        <f t="shared" si="11"/>
        <v/>
      </c>
      <c r="AN8">
        <f t="shared" si="12"/>
        <v>39.729157640347537</v>
      </c>
      <c r="AO8">
        <f t="shared" si="13"/>
        <v>1.6122352225110319E-2</v>
      </c>
      <c r="AP8" t="str">
        <f t="shared" si="14"/>
        <v/>
      </c>
      <c r="AQ8" t="str">
        <f t="shared" si="15"/>
        <v/>
      </c>
      <c r="AR8">
        <f t="shared" si="16"/>
        <v>1.7332094635780098E-2</v>
      </c>
      <c r="AS8">
        <f t="shared" si="17"/>
        <v>2.1984353790570066E-2</v>
      </c>
      <c r="AT8" t="str">
        <f t="shared" si="18"/>
        <v/>
      </c>
      <c r="AU8" t="str">
        <f t="shared" si="19"/>
        <v/>
      </c>
      <c r="AV8" t="str">
        <f t="shared" si="20"/>
        <v/>
      </c>
      <c r="AW8" t="str">
        <f t="shared" si="21"/>
        <v/>
      </c>
      <c r="AX8">
        <f t="shared" si="22"/>
        <v>1.7755212695650197E-2</v>
      </c>
      <c r="AY8" t="str">
        <f t="shared" si="23"/>
        <v/>
      </c>
      <c r="AZ8">
        <f t="shared" si="24"/>
        <v>8.1586804091830587E-3</v>
      </c>
      <c r="BA8" t="str">
        <f t="shared" si="25"/>
        <v/>
      </c>
      <c r="BB8" t="str">
        <f t="shared" si="26"/>
        <v/>
      </c>
      <c r="BC8">
        <f t="shared" si="27"/>
        <v>5.5066988579989557E-3</v>
      </c>
      <c r="BE8">
        <f t="shared" si="28"/>
        <v>1.003052129396685</v>
      </c>
      <c r="BF8">
        <f t="shared" si="29"/>
        <v>3.0214601853551217</v>
      </c>
      <c r="BG8" t="str">
        <f t="shared" si="30"/>
        <v/>
      </c>
      <c r="BH8">
        <f t="shared" si="31"/>
        <v>2.9331332758789821E-3</v>
      </c>
      <c r="BI8">
        <f t="shared" si="32"/>
        <v>4.2262625849806372E-4</v>
      </c>
      <c r="BJ8">
        <f t="shared" si="33"/>
        <v>2.3944153555101821E-3</v>
      </c>
      <c r="BK8" t="str">
        <f t="shared" si="34"/>
        <v/>
      </c>
      <c r="BL8">
        <f t="shared" si="35"/>
        <v>1.7787522395760541E-3</v>
      </c>
      <c r="BM8">
        <f t="shared" si="36"/>
        <v>3.2872799326790765E-3</v>
      </c>
      <c r="BN8" t="str">
        <f t="shared" si="37"/>
        <v/>
      </c>
      <c r="BO8">
        <f t="shared" si="38"/>
        <v>1</v>
      </c>
      <c r="BP8">
        <f t="shared" si="39"/>
        <v>3.3977301142896826E-4</v>
      </c>
      <c r="BQ8" t="str">
        <f t="shared" si="40"/>
        <v/>
      </c>
      <c r="BR8" t="str">
        <f t="shared" si="41"/>
        <v/>
      </c>
      <c r="BS8">
        <f t="shared" si="42"/>
        <v>3.1825474729563593E-4</v>
      </c>
      <c r="BT8">
        <f t="shared" si="43"/>
        <v>3.9712396240882851E-4</v>
      </c>
      <c r="BU8" t="str">
        <f t="shared" si="44"/>
        <v/>
      </c>
      <c r="BV8" t="str">
        <f t="shared" si="45"/>
        <v/>
      </c>
      <c r="BW8" t="str">
        <f t="shared" si="46"/>
        <v/>
      </c>
      <c r="BX8" t="str">
        <f t="shared" si="47"/>
        <v/>
      </c>
      <c r="BY8">
        <f t="shared" si="48"/>
        <v>2.2415789647766725E-4</v>
      </c>
      <c r="BZ8" t="str">
        <f t="shared" si="49"/>
        <v/>
      </c>
      <c r="CA8">
        <f t="shared" si="50"/>
        <v>9.3931953929977781E-5</v>
      </c>
      <c r="CB8" t="str">
        <f t="shared" si="51"/>
        <v/>
      </c>
      <c r="CC8" t="str">
        <f t="shared" si="52"/>
        <v/>
      </c>
      <c r="CD8">
        <f t="shared" si="53"/>
        <v>2.6810089263397488E-5</v>
      </c>
      <c r="CF8" s="7">
        <v>0.54201680672269026</v>
      </c>
      <c r="CG8" s="8">
        <v>0.6</v>
      </c>
      <c r="CI8">
        <f t="shared" si="54"/>
        <v>0.33062015503875913</v>
      </c>
      <c r="CJ8">
        <f t="shared" si="55"/>
        <v>0.33062015503875913</v>
      </c>
      <c r="CL8">
        <v>1.9081693500295316E-2</v>
      </c>
      <c r="CM8">
        <v>11.926818033501617</v>
      </c>
      <c r="CN8">
        <v>47.96771657442649</v>
      </c>
      <c r="CO8" t="s">
        <v>1119</v>
      </c>
      <c r="CP8">
        <v>3.893490404612867E-2</v>
      </c>
      <c r="CQ8">
        <v>2.8883384461490771E-2</v>
      </c>
      <c r="CR8">
        <v>7.5234226711345956E-2</v>
      </c>
      <c r="CS8">
        <v>1.1926715358680749E-3</v>
      </c>
      <c r="CT8">
        <v>0.11443235902561792</v>
      </c>
      <c r="CU8" t="s">
        <v>1119</v>
      </c>
      <c r="CV8" t="s">
        <v>1119</v>
      </c>
      <c r="CW8">
        <v>39.69584512936423</v>
      </c>
      <c r="CX8">
        <v>6.981080294948306E-3</v>
      </c>
      <c r="CY8" t="s">
        <v>1119</v>
      </c>
      <c r="CZ8" t="s">
        <v>1119</v>
      </c>
      <c r="DA8">
        <v>4.0875439283378674E-2</v>
      </c>
      <c r="DB8">
        <v>9.206426303556222E-3</v>
      </c>
      <c r="DC8">
        <v>3.9310982914592665E-3</v>
      </c>
      <c r="DD8" t="s">
        <v>1119</v>
      </c>
      <c r="DE8">
        <v>5.4774772314423981E-4</v>
      </c>
      <c r="DF8">
        <v>3.1566570802211077E-3</v>
      </c>
      <c r="DG8">
        <v>1.9156334659724934E-3</v>
      </c>
      <c r="DH8" t="s">
        <v>1119</v>
      </c>
      <c r="DI8">
        <v>8.1016165205572394E-2</v>
      </c>
      <c r="DJ8" t="s">
        <v>1119</v>
      </c>
      <c r="DK8">
        <v>1.6257941673532954E-3</v>
      </c>
      <c r="DL8">
        <v>1.6866751116083336E-3</v>
      </c>
      <c r="DM8" s="2"/>
    </row>
    <row r="9" spans="1:117" x14ac:dyDescent="0.2">
      <c r="A9">
        <v>0.3</v>
      </c>
      <c r="B9" s="3" t="s">
        <v>183</v>
      </c>
      <c r="C9" s="2">
        <v>11.897754401377792</v>
      </c>
      <c r="D9" s="2">
        <v>48.011838197844014</v>
      </c>
      <c r="E9" s="2">
        <v>0</v>
      </c>
      <c r="F9" s="2">
        <v>0.22376238513956073</v>
      </c>
      <c r="G9" s="2">
        <v>2.2028462909354299E-2</v>
      </c>
      <c r="H9" s="2">
        <v>0.1013017110253496</v>
      </c>
      <c r="I9" s="2">
        <v>4.3483877283393785E-4</v>
      </c>
      <c r="J9" s="2">
        <v>0.17463665807256989</v>
      </c>
      <c r="K9" s="2">
        <v>5.0493428822167834E-2</v>
      </c>
      <c r="L9" s="2">
        <v>0</v>
      </c>
      <c r="M9" s="2">
        <v>39.323342436231371</v>
      </c>
      <c r="N9" s="2">
        <v>4.4434901768756002E-2</v>
      </c>
      <c r="O9" s="2">
        <v>0</v>
      </c>
      <c r="P9" s="2">
        <v>0</v>
      </c>
      <c r="Q9" s="2">
        <v>6.4770824071701885E-2</v>
      </c>
      <c r="R9" s="2">
        <v>4.7218494001927222E-2</v>
      </c>
      <c r="S9" s="2">
        <v>3.521884511686787E-3</v>
      </c>
      <c r="T9" s="2">
        <v>0</v>
      </c>
      <c r="U9" s="2">
        <v>0</v>
      </c>
      <c r="V9" s="2">
        <v>5.8656466891947822E-4</v>
      </c>
      <c r="W9" s="2">
        <v>1.4008921541390731E-2</v>
      </c>
      <c r="X9" s="2">
        <v>0</v>
      </c>
      <c r="Y9" s="2">
        <v>1.7069616760374277E-2</v>
      </c>
      <c r="Z9" s="2">
        <v>0</v>
      </c>
      <c r="AA9" s="2">
        <v>0</v>
      </c>
      <c r="AB9" s="2">
        <v>2.7962724801867227E-3</v>
      </c>
      <c r="AD9">
        <f t="shared" si="2"/>
        <v>11.897754401377792</v>
      </c>
      <c r="AE9">
        <f t="shared" si="3"/>
        <v>48.011838197844014</v>
      </c>
      <c r="AF9" t="str">
        <f t="shared" si="4"/>
        <v/>
      </c>
      <c r="AG9">
        <f t="shared" si="5"/>
        <v>0.22376238513956073</v>
      </c>
      <c r="AH9">
        <f t="shared" si="6"/>
        <v>2.2028462909354299E-2</v>
      </c>
      <c r="AI9">
        <f t="shared" si="7"/>
        <v>0.1013017110253496</v>
      </c>
      <c r="AJ9">
        <f t="shared" si="8"/>
        <v>4.3483877283393785E-4</v>
      </c>
      <c r="AK9">
        <f t="shared" si="9"/>
        <v>0.17463665807256989</v>
      </c>
      <c r="AL9">
        <f t="shared" si="10"/>
        <v>5.0493428822167834E-2</v>
      </c>
      <c r="AM9" t="str">
        <f t="shared" si="11"/>
        <v/>
      </c>
      <c r="AN9">
        <f t="shared" si="12"/>
        <v>39.323342436231371</v>
      </c>
      <c r="AO9">
        <f t="shared" si="13"/>
        <v>4.4434901768756002E-2</v>
      </c>
      <c r="AP9" t="str">
        <f t="shared" si="14"/>
        <v/>
      </c>
      <c r="AQ9" t="str">
        <f t="shared" si="15"/>
        <v/>
      </c>
      <c r="AR9">
        <f t="shared" si="16"/>
        <v>6.4770824071701885E-2</v>
      </c>
      <c r="AS9">
        <f t="shared" si="17"/>
        <v>4.7218494001927222E-2</v>
      </c>
      <c r="AT9">
        <f t="shared" si="18"/>
        <v>3.521884511686787E-3</v>
      </c>
      <c r="AU9" t="str">
        <f t="shared" si="19"/>
        <v/>
      </c>
      <c r="AV9" t="str">
        <f t="shared" si="20"/>
        <v/>
      </c>
      <c r="AW9">
        <f t="shared" si="21"/>
        <v>5.8656466891947822E-4</v>
      </c>
      <c r="AX9">
        <f t="shared" si="22"/>
        <v>1.4008921541390731E-2</v>
      </c>
      <c r="AY9" t="str">
        <f t="shared" si="23"/>
        <v/>
      </c>
      <c r="AZ9">
        <f t="shared" si="24"/>
        <v>1.7069616760374277E-2</v>
      </c>
      <c r="BA9" t="str">
        <f t="shared" si="25"/>
        <v/>
      </c>
      <c r="BB9" t="str">
        <f t="shared" si="26"/>
        <v/>
      </c>
      <c r="BC9">
        <f t="shared" si="27"/>
        <v>2.7962724801867227E-3</v>
      </c>
      <c r="BE9">
        <f t="shared" si="28"/>
        <v>1.0096068675655689</v>
      </c>
      <c r="BF9">
        <f t="shared" si="29"/>
        <v>3.0584420298701596</v>
      </c>
      <c r="BG9" t="str">
        <f t="shared" si="30"/>
        <v/>
      </c>
      <c r="BH9">
        <f t="shared" si="31"/>
        <v>9.3831157311485142E-3</v>
      </c>
      <c r="BI9">
        <f t="shared" si="32"/>
        <v>8.3209654723235399E-4</v>
      </c>
      <c r="BJ9">
        <f t="shared" si="33"/>
        <v>3.6761247141925612E-3</v>
      </c>
      <c r="BK9">
        <f t="shared" si="34"/>
        <v>1.4308344478387199E-5</v>
      </c>
      <c r="BL9">
        <f t="shared" si="35"/>
        <v>5.5508537292678767E-3</v>
      </c>
      <c r="BM9">
        <f t="shared" si="36"/>
        <v>1.4515683426196827E-3</v>
      </c>
      <c r="BN9" t="str">
        <f t="shared" si="37"/>
        <v/>
      </c>
      <c r="BO9">
        <f t="shared" si="38"/>
        <v>1</v>
      </c>
      <c r="BP9">
        <f t="shared" si="39"/>
        <v>9.4611435219493583E-4</v>
      </c>
      <c r="BQ9" t="str">
        <f t="shared" si="40"/>
        <v/>
      </c>
      <c r="BR9" t="str">
        <f t="shared" si="41"/>
        <v/>
      </c>
      <c r="BS9">
        <f t="shared" si="42"/>
        <v>1.2016062905544648E-3</v>
      </c>
      <c r="BT9">
        <f t="shared" si="43"/>
        <v>8.6175428564357634E-4</v>
      </c>
      <c r="BU9">
        <f t="shared" si="44"/>
        <v>6.0907490053533999E-5</v>
      </c>
      <c r="BV9" t="str">
        <f t="shared" si="45"/>
        <v/>
      </c>
      <c r="BW9" t="str">
        <f t="shared" si="46"/>
        <v/>
      </c>
      <c r="BX9">
        <f t="shared" si="47"/>
        <v>9.1423991541703282E-6</v>
      </c>
      <c r="BY9">
        <f t="shared" si="48"/>
        <v>1.7868652295236021E-4</v>
      </c>
      <c r="BZ9" t="str">
        <f t="shared" si="49"/>
        <v/>
      </c>
      <c r="CA9">
        <f t="shared" si="50"/>
        <v>1.9855285560028336E-4</v>
      </c>
      <c r="CB9" t="str">
        <f t="shared" si="51"/>
        <v/>
      </c>
      <c r="CC9" t="str">
        <f t="shared" si="52"/>
        <v/>
      </c>
      <c r="CD9">
        <f t="shared" si="53"/>
        <v>1.3754517277752563E-5</v>
      </c>
      <c r="CF9" s="7">
        <v>0.65042016806722835</v>
      </c>
      <c r="CG9" s="16">
        <v>0.7</v>
      </c>
      <c r="CI9">
        <f t="shared" si="54"/>
        <v>0.37674418604651094</v>
      </c>
      <c r="CJ9">
        <f t="shared" si="55"/>
        <v>0.37674418604651094</v>
      </c>
      <c r="CL9">
        <v>2.0436927413669759E-2</v>
      </c>
      <c r="CM9">
        <v>11.947551531696215</v>
      </c>
      <c r="CN9">
        <v>47.983001967443016</v>
      </c>
      <c r="CO9">
        <v>1.2593182031263826E-2</v>
      </c>
      <c r="CP9">
        <v>0.16535207838467156</v>
      </c>
      <c r="CQ9">
        <v>2.4342022225900553E-2</v>
      </c>
      <c r="CR9">
        <v>7.9527997520647084E-2</v>
      </c>
      <c r="CS9">
        <v>2.9978077058736194E-3</v>
      </c>
      <c r="CT9">
        <v>6.026693727937376E-2</v>
      </c>
      <c r="CU9">
        <v>1.6328775467230442E-2</v>
      </c>
      <c r="CV9" t="s">
        <v>1119</v>
      </c>
      <c r="CW9">
        <v>39.556943572386857</v>
      </c>
      <c r="CX9">
        <v>1.8499230528157218E-2</v>
      </c>
      <c r="CY9" t="s">
        <v>1119</v>
      </c>
      <c r="CZ9">
        <v>2.9683219986803073E-4</v>
      </c>
      <c r="DA9">
        <v>3.3164911362263474E-2</v>
      </c>
      <c r="DB9">
        <v>9.0787920464279141E-3</v>
      </c>
      <c r="DC9">
        <v>1.0188381680236531E-3</v>
      </c>
      <c r="DD9">
        <v>3.2065511832657066E-3</v>
      </c>
      <c r="DE9">
        <v>2.1891718691723992E-3</v>
      </c>
      <c r="DF9">
        <v>1.4806419213912942E-3</v>
      </c>
      <c r="DG9">
        <v>1.2000282728047535E-3</v>
      </c>
      <c r="DH9" t="s">
        <v>1119</v>
      </c>
      <c r="DI9">
        <v>8.0200623042090469E-2</v>
      </c>
      <c r="DJ9" t="s">
        <v>1119</v>
      </c>
      <c r="DK9" t="s">
        <v>1119</v>
      </c>
      <c r="DL9">
        <v>7.5850726550165447E-4</v>
      </c>
      <c r="DM9" s="2"/>
    </row>
    <row r="10" spans="1:117" x14ac:dyDescent="0.2">
      <c r="A10">
        <v>0.35</v>
      </c>
      <c r="B10" s="3" t="s">
        <v>184</v>
      </c>
      <c r="C10" s="2">
        <v>11.842081557477242</v>
      </c>
      <c r="D10" s="2">
        <v>47.99178501748024</v>
      </c>
      <c r="E10" s="2">
        <v>0</v>
      </c>
      <c r="F10" s="2">
        <v>0.13154359536149746</v>
      </c>
      <c r="G10" s="2">
        <v>2.589203176192743E-2</v>
      </c>
      <c r="H10" s="2">
        <v>0.18445912055408623</v>
      </c>
      <c r="I10" s="2">
        <v>1.0481280138150838E-3</v>
      </c>
      <c r="J10" s="2">
        <v>0.21840285662896006</v>
      </c>
      <c r="K10" s="2">
        <v>2.2984660103607047E-2</v>
      </c>
      <c r="L10" s="2">
        <v>0</v>
      </c>
      <c r="M10" s="2">
        <v>39.278563197406264</v>
      </c>
      <c r="N10" s="2">
        <v>6.3480579512870061E-2</v>
      </c>
      <c r="O10" s="2">
        <v>0</v>
      </c>
      <c r="P10" s="2">
        <v>0</v>
      </c>
      <c r="Q10" s="2">
        <v>9.2955333561292874E-2</v>
      </c>
      <c r="R10" s="2">
        <v>8.6690919739733571E-2</v>
      </c>
      <c r="S10" s="2">
        <v>7.2267731946776426E-3</v>
      </c>
      <c r="T10" s="2">
        <v>0</v>
      </c>
      <c r="U10" s="2">
        <v>3.028820071760282E-4</v>
      </c>
      <c r="V10" s="2">
        <v>1.3651362302213579E-3</v>
      </c>
      <c r="W10" s="2">
        <v>9.5174668711925699E-3</v>
      </c>
      <c r="X10" s="2">
        <v>0</v>
      </c>
      <c r="Y10" s="2">
        <v>4.1281890599525708E-2</v>
      </c>
      <c r="Z10" s="2">
        <v>0</v>
      </c>
      <c r="AA10" s="2">
        <v>0</v>
      </c>
      <c r="AB10" s="2">
        <v>4.1885349564778969E-4</v>
      </c>
      <c r="AD10">
        <f t="shared" si="2"/>
        <v>11.842081557477242</v>
      </c>
      <c r="AE10">
        <f t="shared" si="3"/>
        <v>47.99178501748024</v>
      </c>
      <c r="AF10" t="str">
        <f t="shared" si="4"/>
        <v/>
      </c>
      <c r="AG10">
        <f t="shared" si="5"/>
        <v>0.13154359536149746</v>
      </c>
      <c r="AH10">
        <f t="shared" si="6"/>
        <v>2.589203176192743E-2</v>
      </c>
      <c r="AI10">
        <f t="shared" si="7"/>
        <v>0.18445912055408623</v>
      </c>
      <c r="AJ10">
        <f t="shared" si="8"/>
        <v>1.0481280138150838E-3</v>
      </c>
      <c r="AK10">
        <f t="shared" si="9"/>
        <v>0.21840285662896006</v>
      </c>
      <c r="AL10">
        <f t="shared" si="10"/>
        <v>2.2984660103607047E-2</v>
      </c>
      <c r="AM10" t="str">
        <f t="shared" si="11"/>
        <v/>
      </c>
      <c r="AN10">
        <f t="shared" si="12"/>
        <v>39.278563197406264</v>
      </c>
      <c r="AO10">
        <f t="shared" si="13"/>
        <v>6.3480579512870061E-2</v>
      </c>
      <c r="AP10" t="str">
        <f t="shared" si="14"/>
        <v/>
      </c>
      <c r="AQ10" t="str">
        <f t="shared" si="15"/>
        <v/>
      </c>
      <c r="AR10">
        <f t="shared" si="16"/>
        <v>9.2955333561292874E-2</v>
      </c>
      <c r="AS10">
        <f t="shared" si="17"/>
        <v>8.6690919739733571E-2</v>
      </c>
      <c r="AT10">
        <f t="shared" si="18"/>
        <v>7.2267731946776426E-3</v>
      </c>
      <c r="AU10" t="str">
        <f t="shared" si="19"/>
        <v/>
      </c>
      <c r="AV10">
        <f t="shared" si="20"/>
        <v>3.028820071760282E-4</v>
      </c>
      <c r="AW10">
        <f t="shared" si="21"/>
        <v>1.3651362302213579E-3</v>
      </c>
      <c r="AX10">
        <f t="shared" si="22"/>
        <v>9.5174668711925699E-3</v>
      </c>
      <c r="AY10" t="str">
        <f t="shared" si="23"/>
        <v/>
      </c>
      <c r="AZ10">
        <f t="shared" si="24"/>
        <v>4.1281890599525708E-2</v>
      </c>
      <c r="BA10" t="str">
        <f t="shared" si="25"/>
        <v/>
      </c>
      <c r="BB10" t="str">
        <f t="shared" si="26"/>
        <v/>
      </c>
      <c r="BC10">
        <f t="shared" si="27"/>
        <v>4.1885349564778969E-4</v>
      </c>
      <c r="BE10">
        <f t="shared" si="28"/>
        <v>1.0060282502663698</v>
      </c>
      <c r="BF10">
        <f t="shared" si="29"/>
        <v>3.0606499037113299</v>
      </c>
      <c r="BG10" t="str">
        <f t="shared" si="30"/>
        <v/>
      </c>
      <c r="BH10">
        <f t="shared" si="31"/>
        <v>5.5223576567470173E-3</v>
      </c>
      <c r="BI10">
        <f t="shared" si="32"/>
        <v>9.7915284250555236E-4</v>
      </c>
      <c r="BJ10">
        <f t="shared" si="33"/>
        <v>6.7014444464713243E-3</v>
      </c>
      <c r="BK10">
        <f t="shared" si="34"/>
        <v>3.4527909677627981E-5</v>
      </c>
      <c r="BL10">
        <f t="shared" si="35"/>
        <v>6.9498833966772557E-3</v>
      </c>
      <c r="BM10">
        <f t="shared" si="36"/>
        <v>6.6150867376937005E-4</v>
      </c>
      <c r="BN10" t="str">
        <f t="shared" si="37"/>
        <v/>
      </c>
      <c r="BO10">
        <f t="shared" si="38"/>
        <v>1</v>
      </c>
      <c r="BP10">
        <f t="shared" si="39"/>
        <v>1.3531786007136783E-3</v>
      </c>
      <c r="BQ10" t="str">
        <f t="shared" si="40"/>
        <v/>
      </c>
      <c r="BR10" t="str">
        <f t="shared" si="41"/>
        <v/>
      </c>
      <c r="BS10">
        <f t="shared" si="42"/>
        <v>1.7264416970474471E-3</v>
      </c>
      <c r="BT10">
        <f t="shared" si="43"/>
        <v>1.5839437816007676E-3</v>
      </c>
      <c r="BU10">
        <f t="shared" si="44"/>
        <v>1.2512233761920925E-4</v>
      </c>
      <c r="BV10" t="str">
        <f t="shared" si="45"/>
        <v/>
      </c>
      <c r="BW10">
        <f t="shared" si="46"/>
        <v>4.8633520009963914E-6</v>
      </c>
      <c r="BX10">
        <f t="shared" si="47"/>
        <v>2.1301741169429068E-5</v>
      </c>
      <c r="BY10">
        <f t="shared" si="48"/>
        <v>1.2153554170376528E-4</v>
      </c>
      <c r="BZ10" t="str">
        <f t="shared" si="49"/>
        <v/>
      </c>
      <c r="CA10">
        <f t="shared" si="50"/>
        <v>4.8073614625922278E-4</v>
      </c>
      <c r="CB10" t="str">
        <f t="shared" si="51"/>
        <v/>
      </c>
      <c r="CC10" t="str">
        <f t="shared" si="52"/>
        <v/>
      </c>
      <c r="CD10">
        <f t="shared" si="53"/>
        <v>2.062637176832459E-6</v>
      </c>
      <c r="CF10" s="7">
        <v>0.75882352941176634</v>
      </c>
      <c r="CG10" s="8">
        <v>0.8</v>
      </c>
      <c r="CI10">
        <f t="shared" si="54"/>
        <v>0.42286821705426281</v>
      </c>
      <c r="CJ10">
        <f t="shared" si="55"/>
        <v>0.42286821705426281</v>
      </c>
      <c r="CL10">
        <v>2.2286821705419513E-2</v>
      </c>
      <c r="CM10">
        <v>11.918153049472727</v>
      </c>
      <c r="CN10">
        <v>47.957428615661392</v>
      </c>
      <c r="CO10" t="s">
        <v>1119</v>
      </c>
      <c r="CP10">
        <v>4.1223067748484159E-2</v>
      </c>
      <c r="CQ10">
        <v>2.7421261836446029E-2</v>
      </c>
      <c r="CR10">
        <v>8.6092310594300947E-2</v>
      </c>
      <c r="CS10">
        <v>1.2392367344992231E-3</v>
      </c>
      <c r="CT10">
        <v>0.11590380638893159</v>
      </c>
      <c r="CU10" t="s">
        <v>1119</v>
      </c>
      <c r="CV10" t="s">
        <v>1119</v>
      </c>
      <c r="CW10">
        <v>39.666523849708938</v>
      </c>
      <c r="CX10">
        <v>9.6207696728153793E-4</v>
      </c>
      <c r="CY10">
        <v>2.0333435800846517E-3</v>
      </c>
      <c r="CZ10" t="s">
        <v>1119</v>
      </c>
      <c r="DA10">
        <v>4.8344014696776509E-2</v>
      </c>
      <c r="DB10">
        <v>3.2828408402782956E-2</v>
      </c>
      <c r="DC10">
        <v>1.5785101298621453E-3</v>
      </c>
      <c r="DD10">
        <v>1.3724956672139716E-3</v>
      </c>
      <c r="DE10">
        <v>6.6787638784317161E-3</v>
      </c>
      <c r="DF10">
        <v>7.2505077349655569E-3</v>
      </c>
      <c r="DG10">
        <v>3.1174456043506706E-3</v>
      </c>
      <c r="DH10" t="s">
        <v>1119</v>
      </c>
      <c r="DI10">
        <v>7.3658628607382648E-2</v>
      </c>
      <c r="DJ10" t="s">
        <v>1119</v>
      </c>
      <c r="DK10">
        <v>6.0618607750235094E-3</v>
      </c>
      <c r="DL10">
        <v>2.1287458101277587E-3</v>
      </c>
      <c r="DM10" s="2"/>
    </row>
    <row r="11" spans="1:117" x14ac:dyDescent="0.2">
      <c r="A11">
        <v>0.4</v>
      </c>
      <c r="B11" s="3" t="s">
        <v>185</v>
      </c>
      <c r="C11" s="2">
        <v>11.825151680085316</v>
      </c>
      <c r="D11" s="2">
        <v>47.996253506450877</v>
      </c>
      <c r="E11" s="2">
        <v>0.16517255880677878</v>
      </c>
      <c r="F11" s="2">
        <v>0.32651751631626336</v>
      </c>
      <c r="G11" s="2">
        <v>3.7942927420860119E-2</v>
      </c>
      <c r="H11" s="2">
        <v>0.25244415033987949</v>
      </c>
      <c r="I11" s="2">
        <v>2.6808186097054452E-3</v>
      </c>
      <c r="J11" s="2">
        <v>0.17440630550134584</v>
      </c>
      <c r="K11" s="2">
        <v>1.0114712676242326E-2</v>
      </c>
      <c r="L11" s="2">
        <v>0</v>
      </c>
      <c r="M11" s="2">
        <v>38.890037220663487</v>
      </c>
      <c r="N11" s="2">
        <v>3.1948320547557245E-2</v>
      </c>
      <c r="O11" s="2">
        <v>3.1105885538988934E-3</v>
      </c>
      <c r="P11" s="2">
        <v>0</v>
      </c>
      <c r="Q11" s="2">
        <v>9.1089732421855862E-2</v>
      </c>
      <c r="R11" s="2">
        <v>0.11329003846611257</v>
      </c>
      <c r="S11" s="2">
        <v>4.6499478232673282E-3</v>
      </c>
      <c r="T11" s="2">
        <v>0</v>
      </c>
      <c r="U11" s="2">
        <v>1.8340898949725426E-4</v>
      </c>
      <c r="V11" s="2">
        <v>2.7977104455100092E-3</v>
      </c>
      <c r="W11" s="2">
        <v>6.5777028892515174E-3</v>
      </c>
      <c r="X11" s="2">
        <v>0</v>
      </c>
      <c r="Y11" s="2">
        <v>6.4307610664438325E-2</v>
      </c>
      <c r="Z11" s="2">
        <v>0</v>
      </c>
      <c r="AA11" s="2">
        <v>0</v>
      </c>
      <c r="AB11" s="2">
        <v>1.3235423278413203E-3</v>
      </c>
      <c r="AD11">
        <f t="shared" si="2"/>
        <v>11.825151680085316</v>
      </c>
      <c r="AE11">
        <f t="shared" si="3"/>
        <v>47.996253506450877</v>
      </c>
      <c r="AF11">
        <f t="shared" si="4"/>
        <v>0.16517255880677878</v>
      </c>
      <c r="AG11">
        <f t="shared" si="5"/>
        <v>0.32651751631626336</v>
      </c>
      <c r="AH11">
        <f t="shared" si="6"/>
        <v>3.7942927420860119E-2</v>
      </c>
      <c r="AI11">
        <f t="shared" si="7"/>
        <v>0.25244415033987949</v>
      </c>
      <c r="AJ11">
        <f t="shared" si="8"/>
        <v>2.6808186097054452E-3</v>
      </c>
      <c r="AK11">
        <f t="shared" si="9"/>
        <v>0.17440630550134584</v>
      </c>
      <c r="AL11">
        <f t="shared" si="10"/>
        <v>1.0114712676242326E-2</v>
      </c>
      <c r="AM11" t="str">
        <f t="shared" si="11"/>
        <v/>
      </c>
      <c r="AN11">
        <f t="shared" si="12"/>
        <v>38.890037220663487</v>
      </c>
      <c r="AO11">
        <f t="shared" si="13"/>
        <v>3.1948320547557245E-2</v>
      </c>
      <c r="AP11">
        <f t="shared" si="14"/>
        <v>3.1105885538988934E-3</v>
      </c>
      <c r="AQ11" t="str">
        <f t="shared" si="15"/>
        <v/>
      </c>
      <c r="AR11">
        <f t="shared" si="16"/>
        <v>9.1089732421855862E-2</v>
      </c>
      <c r="AS11">
        <f t="shared" si="17"/>
        <v>0.11329003846611257</v>
      </c>
      <c r="AT11">
        <f t="shared" si="18"/>
        <v>4.6499478232673282E-3</v>
      </c>
      <c r="AU11" t="str">
        <f t="shared" si="19"/>
        <v/>
      </c>
      <c r="AV11">
        <f t="shared" si="20"/>
        <v>1.8340898949725426E-4</v>
      </c>
      <c r="AW11">
        <f t="shared" si="21"/>
        <v>2.7977104455100092E-3</v>
      </c>
      <c r="AX11">
        <f t="shared" si="22"/>
        <v>6.5777028892515174E-3</v>
      </c>
      <c r="AY11" t="str">
        <f t="shared" si="23"/>
        <v/>
      </c>
      <c r="AZ11">
        <f t="shared" si="24"/>
        <v>6.4307610664438325E-2</v>
      </c>
      <c r="BA11" t="str">
        <f t="shared" si="25"/>
        <v/>
      </c>
      <c r="BB11" t="str">
        <f t="shared" si="26"/>
        <v/>
      </c>
      <c r="BC11">
        <f t="shared" si="27"/>
        <v>1.3235423278413203E-3</v>
      </c>
      <c r="BE11">
        <f t="shared" si="28"/>
        <v>1.0146262238396662</v>
      </c>
      <c r="BF11">
        <f t="shared" si="29"/>
        <v>3.0915147602441282</v>
      </c>
      <c r="BG11">
        <f t="shared" si="30"/>
        <v>7.4040999858562316E-3</v>
      </c>
      <c r="BH11">
        <f t="shared" si="31"/>
        <v>1.3844540339710177E-2</v>
      </c>
      <c r="BI11">
        <f t="shared" si="32"/>
        <v>1.4492136875118389E-3</v>
      </c>
      <c r="BJ11">
        <f t="shared" si="33"/>
        <v>9.2629822925977753E-3</v>
      </c>
      <c r="BK11">
        <f t="shared" si="34"/>
        <v>8.9195023038017866E-5</v>
      </c>
      <c r="BL11">
        <f t="shared" si="35"/>
        <v>5.6052968889249467E-3</v>
      </c>
      <c r="BM11">
        <f t="shared" si="36"/>
        <v>2.9401415661935826E-4</v>
      </c>
      <c r="BN11" t="str">
        <f t="shared" si="37"/>
        <v/>
      </c>
      <c r="BO11">
        <f t="shared" si="38"/>
        <v>1</v>
      </c>
      <c r="BP11">
        <f t="shared" si="39"/>
        <v>6.8782745324816883E-4</v>
      </c>
      <c r="BQ11">
        <f t="shared" si="40"/>
        <v>6.2926599026739223E-5</v>
      </c>
      <c r="BR11" t="str">
        <f t="shared" si="41"/>
        <v/>
      </c>
      <c r="BS11">
        <f t="shared" si="42"/>
        <v>1.7086938780811241E-3</v>
      </c>
      <c r="BT11">
        <f t="shared" si="43"/>
        <v>2.0906200497907779E-3</v>
      </c>
      <c r="BU11">
        <f t="shared" si="44"/>
        <v>8.1312205034797337E-5</v>
      </c>
      <c r="BV11" t="str">
        <f t="shared" si="45"/>
        <v/>
      </c>
      <c r="BW11">
        <f t="shared" si="46"/>
        <v>2.9744048584879294E-6</v>
      </c>
      <c r="BX11">
        <f t="shared" si="47"/>
        <v>4.4091929984112717E-5</v>
      </c>
      <c r="BY11">
        <f t="shared" si="48"/>
        <v>8.4834677702955868E-5</v>
      </c>
      <c r="BZ11" t="str">
        <f t="shared" si="49"/>
        <v/>
      </c>
      <c r="CA11">
        <f t="shared" si="50"/>
        <v>7.5635695900243098E-4</v>
      </c>
      <c r="CB11" t="str">
        <f t="shared" si="51"/>
        <v/>
      </c>
      <c r="CC11" t="str">
        <f t="shared" si="52"/>
        <v/>
      </c>
      <c r="CD11">
        <f t="shared" si="53"/>
        <v>6.5828773869763334E-6</v>
      </c>
      <c r="CF11" s="7">
        <v>0.86722689075630444</v>
      </c>
      <c r="CG11" s="16">
        <v>0.9</v>
      </c>
      <c r="CI11">
        <f t="shared" si="54"/>
        <v>0.46899224806201467</v>
      </c>
      <c r="CJ11">
        <f t="shared" si="55"/>
        <v>0.46899224806201467</v>
      </c>
      <c r="CL11">
        <v>2.4547803617567254E-2</v>
      </c>
      <c r="CM11">
        <v>11.929935867765346</v>
      </c>
      <c r="CN11">
        <v>47.953655565578039</v>
      </c>
      <c r="CO11" t="s">
        <v>1119</v>
      </c>
      <c r="CP11">
        <v>7.0392231281322354E-2</v>
      </c>
      <c r="CQ11">
        <v>3.0372593321252084E-2</v>
      </c>
      <c r="CR11">
        <v>7.6196362782345206E-2</v>
      </c>
      <c r="CS11">
        <v>2.5533588949833074E-3</v>
      </c>
      <c r="CT11">
        <v>9.1677338693786511E-2</v>
      </c>
      <c r="CU11">
        <v>4.7803578005601666E-3</v>
      </c>
      <c r="CV11" t="s">
        <v>1119</v>
      </c>
      <c r="CW11">
        <v>39.655201284893757</v>
      </c>
      <c r="CX11" t="s">
        <v>1119</v>
      </c>
      <c r="CY11" t="s">
        <v>1119</v>
      </c>
      <c r="CZ11">
        <v>4.1904539312293968E-3</v>
      </c>
      <c r="DA11">
        <v>4.2664723678010358E-2</v>
      </c>
      <c r="DB11">
        <v>1.2711890354962709E-2</v>
      </c>
      <c r="DC11">
        <v>4.9340182174615185E-3</v>
      </c>
      <c r="DD11">
        <v>1.2799881663444883E-4</v>
      </c>
      <c r="DE11">
        <v>1.6898702326181088E-3</v>
      </c>
      <c r="DF11">
        <v>4.31434184501313E-3</v>
      </c>
      <c r="DG11">
        <v>1.3615820337919307E-3</v>
      </c>
      <c r="DH11" t="s">
        <v>1119</v>
      </c>
      <c r="DI11">
        <v>7.9212064834149901E-2</v>
      </c>
      <c r="DJ11" t="s">
        <v>1119</v>
      </c>
      <c r="DK11">
        <v>3.2905979102596468E-2</v>
      </c>
      <c r="DL11">
        <v>1.1221159421451791E-3</v>
      </c>
      <c r="DM11" s="2"/>
    </row>
    <row r="12" spans="1:117" x14ac:dyDescent="0.2">
      <c r="A12">
        <v>0.45</v>
      </c>
      <c r="B12" s="3" t="s">
        <v>186</v>
      </c>
      <c r="C12" s="2">
        <v>11.852942430101377</v>
      </c>
      <c r="D12" s="2">
        <v>47.912280151230867</v>
      </c>
      <c r="E12" s="2">
        <v>0.18819101314762793</v>
      </c>
      <c r="F12" s="2">
        <v>0.14192905499141212</v>
      </c>
      <c r="G12" s="2">
        <v>3.3468872081824023E-2</v>
      </c>
      <c r="H12" s="2">
        <v>0.17632141807500959</v>
      </c>
      <c r="I12" s="2">
        <v>1.7130710557582026E-3</v>
      </c>
      <c r="J12" s="2">
        <v>0.11542329386727698</v>
      </c>
      <c r="K12" s="2">
        <v>0</v>
      </c>
      <c r="L12" s="2">
        <v>0</v>
      </c>
      <c r="M12" s="2">
        <v>39.282359633897961</v>
      </c>
      <c r="N12" s="2">
        <v>1.8525190622250044E-2</v>
      </c>
      <c r="O12" s="2">
        <v>1.5018576096547574E-2</v>
      </c>
      <c r="P12" s="2">
        <v>0</v>
      </c>
      <c r="Q12" s="2">
        <v>6.7369619586235274E-2</v>
      </c>
      <c r="R12" s="2">
        <v>9.299948638924059E-2</v>
      </c>
      <c r="S12" s="2">
        <v>3.154963004873397E-3</v>
      </c>
      <c r="T12" s="2">
        <v>0</v>
      </c>
      <c r="U12" s="2">
        <v>8.5756477259124977E-4</v>
      </c>
      <c r="V12" s="2">
        <v>2.5662347352353901E-3</v>
      </c>
      <c r="W12" s="2">
        <v>3.8944023135917688E-3</v>
      </c>
      <c r="X12" s="2">
        <v>0</v>
      </c>
      <c r="Y12" s="2">
        <v>7.4772121273759373E-2</v>
      </c>
      <c r="Z12" s="2">
        <v>0</v>
      </c>
      <c r="AA12" s="2">
        <v>1.6021583150106981E-2</v>
      </c>
      <c r="AB12" s="2">
        <v>1.9131960649657398E-4</v>
      </c>
      <c r="AD12">
        <f t="shared" si="2"/>
        <v>11.852942430101377</v>
      </c>
      <c r="AE12">
        <f t="shared" si="3"/>
        <v>47.912280151230867</v>
      </c>
      <c r="AF12">
        <f t="shared" si="4"/>
        <v>0.18819101314762793</v>
      </c>
      <c r="AG12">
        <f t="shared" si="5"/>
        <v>0.14192905499141212</v>
      </c>
      <c r="AH12">
        <f t="shared" si="6"/>
        <v>3.3468872081824023E-2</v>
      </c>
      <c r="AI12">
        <f t="shared" si="7"/>
        <v>0.17632141807500959</v>
      </c>
      <c r="AJ12">
        <f t="shared" si="8"/>
        <v>1.7130710557582026E-3</v>
      </c>
      <c r="AK12">
        <f t="shared" si="9"/>
        <v>0.11542329386727698</v>
      </c>
      <c r="AL12" t="str">
        <f t="shared" si="10"/>
        <v/>
      </c>
      <c r="AM12" t="str">
        <f t="shared" si="11"/>
        <v/>
      </c>
      <c r="AN12">
        <f t="shared" si="12"/>
        <v>39.282359633897961</v>
      </c>
      <c r="AO12">
        <f t="shared" si="13"/>
        <v>1.8525190622250044E-2</v>
      </c>
      <c r="AP12">
        <f t="shared" si="14"/>
        <v>1.5018576096547574E-2</v>
      </c>
      <c r="AQ12" t="str">
        <f t="shared" si="15"/>
        <v/>
      </c>
      <c r="AR12">
        <f t="shared" si="16"/>
        <v>6.7369619586235274E-2</v>
      </c>
      <c r="AS12">
        <f t="shared" si="17"/>
        <v>9.299948638924059E-2</v>
      </c>
      <c r="AT12">
        <f t="shared" si="18"/>
        <v>3.154963004873397E-3</v>
      </c>
      <c r="AU12" t="str">
        <f t="shared" si="19"/>
        <v/>
      </c>
      <c r="AV12">
        <f t="shared" si="20"/>
        <v>8.5756477259124977E-4</v>
      </c>
      <c r="AW12">
        <f t="shared" si="21"/>
        <v>2.5662347352353901E-3</v>
      </c>
      <c r="AX12">
        <f t="shared" si="22"/>
        <v>3.8944023135917688E-3</v>
      </c>
      <c r="AY12" t="str">
        <f t="shared" si="23"/>
        <v/>
      </c>
      <c r="AZ12">
        <f t="shared" si="24"/>
        <v>7.4772121273759373E-2</v>
      </c>
      <c r="BA12" t="str">
        <f t="shared" si="25"/>
        <v/>
      </c>
      <c r="BB12">
        <f t="shared" si="26"/>
        <v>1.6021583150106981E-2</v>
      </c>
      <c r="BC12">
        <f t="shared" si="27"/>
        <v>1.9131960649657398E-4</v>
      </c>
      <c r="BE12">
        <f t="shared" si="28"/>
        <v>1.0068536046315311</v>
      </c>
      <c r="BF12">
        <f t="shared" si="29"/>
        <v>3.0552842183199913</v>
      </c>
      <c r="BG12">
        <f t="shared" si="30"/>
        <v>8.3516839264612189E-3</v>
      </c>
      <c r="BH12">
        <f t="shared" si="31"/>
        <v>5.9577758447863418E-3</v>
      </c>
      <c r="BI12">
        <f t="shared" si="32"/>
        <v>1.2655620993629573E-3</v>
      </c>
      <c r="BJ12">
        <f t="shared" si="33"/>
        <v>6.4051806606016531E-3</v>
      </c>
      <c r="BK12">
        <f t="shared" si="34"/>
        <v>5.6427311820344495E-5</v>
      </c>
      <c r="BL12">
        <f t="shared" si="35"/>
        <v>3.6725751651319046E-3</v>
      </c>
      <c r="BM12" t="str">
        <f t="shared" si="36"/>
        <v/>
      </c>
      <c r="BN12" t="str">
        <f t="shared" si="37"/>
        <v/>
      </c>
      <c r="BO12">
        <f t="shared" si="38"/>
        <v>1</v>
      </c>
      <c r="BP12">
        <f t="shared" si="39"/>
        <v>3.9485255230347027E-4</v>
      </c>
      <c r="BQ12">
        <f t="shared" si="40"/>
        <v>3.0078850938845331E-4</v>
      </c>
      <c r="BR12" t="str">
        <f t="shared" si="41"/>
        <v/>
      </c>
      <c r="BS12">
        <f t="shared" si="42"/>
        <v>1.2511221807350783E-3</v>
      </c>
      <c r="BT12">
        <f t="shared" si="43"/>
        <v>1.6990444009939226E-3</v>
      </c>
      <c r="BU12">
        <f t="shared" si="44"/>
        <v>5.4618871311390142E-5</v>
      </c>
      <c r="BV12" t="str">
        <f t="shared" si="45"/>
        <v/>
      </c>
      <c r="BW12">
        <f t="shared" si="46"/>
        <v>1.3768517717400887E-5</v>
      </c>
      <c r="BX12">
        <f t="shared" si="47"/>
        <v>4.0039948969957391E-5</v>
      </c>
      <c r="BY12">
        <f t="shared" si="48"/>
        <v>4.9725684197893277E-5</v>
      </c>
      <c r="BZ12" t="str">
        <f t="shared" si="49"/>
        <v/>
      </c>
      <c r="CA12">
        <f t="shared" si="50"/>
        <v>8.7065265046959461E-4</v>
      </c>
      <c r="CB12" t="str">
        <f t="shared" si="51"/>
        <v/>
      </c>
      <c r="CC12">
        <f t="shared" si="52"/>
        <v>1.1903042080786658E-4</v>
      </c>
      <c r="CD12">
        <f t="shared" si="53"/>
        <v>9.4205921367577857E-7</v>
      </c>
      <c r="CF12" s="7">
        <v>0.97563025210084242</v>
      </c>
      <c r="CG12" s="8">
        <v>1</v>
      </c>
      <c r="CI12">
        <f t="shared" si="54"/>
        <v>0.51511627906976654</v>
      </c>
      <c r="CJ12">
        <f t="shared" si="55"/>
        <v>0.51511627906976654</v>
      </c>
      <c r="CL12">
        <v>2.6074700493297076E-2</v>
      </c>
      <c r="CM12">
        <v>11.932189413892141</v>
      </c>
      <c r="CN12">
        <v>47.981290512077891</v>
      </c>
      <c r="CO12" t="s">
        <v>1119</v>
      </c>
      <c r="CP12">
        <v>0.1073254527081883</v>
      </c>
      <c r="CQ12">
        <v>3.5233420510576811E-2</v>
      </c>
      <c r="CR12">
        <v>8.7349422437173904E-2</v>
      </c>
      <c r="CS12">
        <v>1.9514780294479746E-3</v>
      </c>
      <c r="CT12">
        <v>9.3692477674456834E-2</v>
      </c>
      <c r="CU12" t="s">
        <v>1119</v>
      </c>
      <c r="CV12" t="s">
        <v>1119</v>
      </c>
      <c r="CW12">
        <v>39.603386295601602</v>
      </c>
      <c r="CX12" t="s">
        <v>1119</v>
      </c>
      <c r="CY12" t="s">
        <v>1119</v>
      </c>
      <c r="CZ12">
        <v>3.0059564569582837E-4</v>
      </c>
      <c r="DA12">
        <v>6.2382397748648677E-2</v>
      </c>
      <c r="DB12">
        <v>1.325022593960957E-2</v>
      </c>
      <c r="DC12">
        <v>1.73641507322773E-4</v>
      </c>
      <c r="DD12" t="s">
        <v>1119</v>
      </c>
      <c r="DE12">
        <v>1.4540458280902469E-3</v>
      </c>
      <c r="DF12">
        <v>7.2752804070486208E-4</v>
      </c>
      <c r="DG12">
        <v>2.9292704336365736E-3</v>
      </c>
      <c r="DH12" t="s">
        <v>1119</v>
      </c>
      <c r="DI12">
        <v>7.5788207354611614E-2</v>
      </c>
      <c r="DJ12" t="s">
        <v>1119</v>
      </c>
      <c r="DK12" t="s">
        <v>1119</v>
      </c>
      <c r="DL12">
        <v>5.7561457016466907E-4</v>
      </c>
      <c r="DM12" s="2"/>
    </row>
    <row r="13" spans="1:117" x14ac:dyDescent="0.2">
      <c r="A13">
        <v>0.5</v>
      </c>
      <c r="B13" s="3" t="s">
        <v>187</v>
      </c>
      <c r="C13" s="2">
        <v>11.900791066168107</v>
      </c>
      <c r="D13" s="2">
        <v>47.951363855888964</v>
      </c>
      <c r="E13" s="2">
        <v>1.216386832719859E-4</v>
      </c>
      <c r="F13" s="2">
        <v>0.13734114266105787</v>
      </c>
      <c r="G13" s="2">
        <v>2.6060214951242444E-2</v>
      </c>
      <c r="H13" s="2">
        <v>0.12339831785949192</v>
      </c>
      <c r="I13" s="2">
        <v>1.5491659947127643E-3</v>
      </c>
      <c r="J13" s="2">
        <v>9.1414530333514057E-2</v>
      </c>
      <c r="K13" s="2">
        <v>0</v>
      </c>
      <c r="L13" s="2">
        <v>0</v>
      </c>
      <c r="M13" s="2">
        <v>39.446507103677135</v>
      </c>
      <c r="N13" s="2">
        <v>6.3529277586337946E-2</v>
      </c>
      <c r="O13" s="2">
        <v>2.1122206030843589E-2</v>
      </c>
      <c r="P13" s="2">
        <v>0</v>
      </c>
      <c r="Q13" s="2">
        <v>5.1697394964105955E-2</v>
      </c>
      <c r="R13" s="2">
        <v>7.0523381447120698E-2</v>
      </c>
      <c r="S13" s="2">
        <v>7.1022832279337977E-3</v>
      </c>
      <c r="T13" s="2">
        <v>0</v>
      </c>
      <c r="U13" s="2">
        <v>0</v>
      </c>
      <c r="V13" s="2">
        <v>2.7076194542393467E-3</v>
      </c>
      <c r="W13" s="2">
        <v>1.8707800192008903E-3</v>
      </c>
      <c r="X13" s="2">
        <v>0</v>
      </c>
      <c r="Y13" s="2">
        <v>8.1505564695870544E-2</v>
      </c>
      <c r="Z13" s="2">
        <v>0</v>
      </c>
      <c r="AA13" s="2">
        <v>2.0276105524518605E-2</v>
      </c>
      <c r="AB13" s="2">
        <v>1.1183508323196587E-3</v>
      </c>
      <c r="AD13">
        <f t="shared" si="2"/>
        <v>11.900791066168107</v>
      </c>
      <c r="AE13">
        <f t="shared" si="3"/>
        <v>47.951363855888964</v>
      </c>
      <c r="AF13">
        <f t="shared" si="4"/>
        <v>1.216386832719859E-4</v>
      </c>
      <c r="AG13">
        <f t="shared" si="5"/>
        <v>0.13734114266105787</v>
      </c>
      <c r="AH13">
        <f t="shared" si="6"/>
        <v>2.6060214951242444E-2</v>
      </c>
      <c r="AI13">
        <f t="shared" si="7"/>
        <v>0.12339831785949192</v>
      </c>
      <c r="AJ13">
        <f t="shared" si="8"/>
        <v>1.5491659947127643E-3</v>
      </c>
      <c r="AK13">
        <f t="shared" si="9"/>
        <v>9.1414530333514057E-2</v>
      </c>
      <c r="AL13" t="str">
        <f t="shared" si="10"/>
        <v/>
      </c>
      <c r="AM13" t="str">
        <f t="shared" si="11"/>
        <v/>
      </c>
      <c r="AN13">
        <f t="shared" si="12"/>
        <v>39.446507103677135</v>
      </c>
      <c r="AO13">
        <f t="shared" si="13"/>
        <v>6.3529277586337946E-2</v>
      </c>
      <c r="AP13">
        <f t="shared" si="14"/>
        <v>2.1122206030843589E-2</v>
      </c>
      <c r="AQ13" t="str">
        <f t="shared" si="15"/>
        <v/>
      </c>
      <c r="AR13">
        <f t="shared" si="16"/>
        <v>5.1697394964105955E-2</v>
      </c>
      <c r="AS13">
        <f t="shared" si="17"/>
        <v>7.0523381447120698E-2</v>
      </c>
      <c r="AT13">
        <f t="shared" si="18"/>
        <v>7.1022832279337977E-3</v>
      </c>
      <c r="AU13" t="str">
        <f t="shared" si="19"/>
        <v/>
      </c>
      <c r="AV13" t="str">
        <f t="shared" si="20"/>
        <v/>
      </c>
      <c r="AW13">
        <f t="shared" si="21"/>
        <v>2.7076194542393467E-3</v>
      </c>
      <c r="AX13">
        <f t="shared" si="22"/>
        <v>1.8707800192008903E-3</v>
      </c>
      <c r="AY13" t="str">
        <f t="shared" si="23"/>
        <v/>
      </c>
      <c r="AZ13">
        <f t="shared" si="24"/>
        <v>8.1505564695870544E-2</v>
      </c>
      <c r="BA13" t="str">
        <f t="shared" si="25"/>
        <v/>
      </c>
      <c r="BB13">
        <f t="shared" si="26"/>
        <v>2.0276105524518605E-2</v>
      </c>
      <c r="BC13">
        <f t="shared" si="27"/>
        <v>1.1183508323196587E-3</v>
      </c>
      <c r="BE13">
        <f t="shared" si="28"/>
        <v>1.0067114280608285</v>
      </c>
      <c r="BF13">
        <f t="shared" si="29"/>
        <v>3.0450522931777422</v>
      </c>
      <c r="BG13">
        <f t="shared" si="30"/>
        <v>5.3757107627867919E-6</v>
      </c>
      <c r="BH13">
        <f t="shared" si="31"/>
        <v>5.7411979141060816E-3</v>
      </c>
      <c r="BI13">
        <f t="shared" si="32"/>
        <v>9.8131715481602501E-4</v>
      </c>
      <c r="BJ13">
        <f t="shared" si="33"/>
        <v>4.4640039174194913E-3</v>
      </c>
      <c r="BK13">
        <f t="shared" si="34"/>
        <v>5.0816055770433752E-5</v>
      </c>
      <c r="BL13">
        <f t="shared" si="35"/>
        <v>2.8965529735961323E-3</v>
      </c>
      <c r="BM13" t="str">
        <f t="shared" si="36"/>
        <v/>
      </c>
      <c r="BN13" t="str">
        <f t="shared" si="37"/>
        <v/>
      </c>
      <c r="BO13">
        <f t="shared" si="38"/>
        <v>1</v>
      </c>
      <c r="BP13">
        <f t="shared" si="39"/>
        <v>1.3484510779491858E-3</v>
      </c>
      <c r="BQ13">
        <f t="shared" si="40"/>
        <v>4.2127023061693799E-4</v>
      </c>
      <c r="BR13" t="str">
        <f t="shared" si="41"/>
        <v/>
      </c>
      <c r="BS13">
        <f t="shared" si="42"/>
        <v>9.5607794946130521E-4</v>
      </c>
      <c r="BT13">
        <f t="shared" si="43"/>
        <v>1.2830580913603905E-3</v>
      </c>
      <c r="BU13">
        <f t="shared" si="44"/>
        <v>1.224434199630354E-4</v>
      </c>
      <c r="BV13" t="str">
        <f t="shared" si="45"/>
        <v/>
      </c>
      <c r="BW13" t="str">
        <f t="shared" si="46"/>
        <v/>
      </c>
      <c r="BX13">
        <f t="shared" si="47"/>
        <v>4.2070122435362042E-5</v>
      </c>
      <c r="BY13">
        <f t="shared" si="48"/>
        <v>2.3787658199665521E-5</v>
      </c>
      <c r="BZ13" t="str">
        <f t="shared" si="49"/>
        <v/>
      </c>
      <c r="CA13">
        <f t="shared" si="50"/>
        <v>9.4510813052136461E-4</v>
      </c>
      <c r="CB13" t="str">
        <f t="shared" si="51"/>
        <v/>
      </c>
      <c r="CC13">
        <f t="shared" si="52"/>
        <v>1.5001203326740618E-4</v>
      </c>
      <c r="CD13">
        <f t="shared" si="53"/>
        <v>5.4838529633195286E-6</v>
      </c>
      <c r="CF13" s="7">
        <v>1.0840336134453805</v>
      </c>
      <c r="CG13" s="16">
        <v>1.0909090909090908</v>
      </c>
      <c r="CI13">
        <f t="shared" si="54"/>
        <v>0.5612403100775184</v>
      </c>
      <c r="CJ13">
        <f t="shared" si="55"/>
        <v>0.5612403100775184</v>
      </c>
      <c r="CL13">
        <v>3.9001937984494361E-2</v>
      </c>
      <c r="CM13">
        <v>11.928658799372027</v>
      </c>
      <c r="CN13">
        <v>47.968186028273927</v>
      </c>
      <c r="CO13" t="s">
        <v>1119</v>
      </c>
      <c r="CP13">
        <v>0.1261562388950466</v>
      </c>
      <c r="CQ13">
        <v>2.7834608216655884E-2</v>
      </c>
      <c r="CR13">
        <v>5.8606935381598772E-2</v>
      </c>
      <c r="CS13">
        <v>1.1945335022004863E-3</v>
      </c>
      <c r="CT13">
        <v>9.7944102225306612E-2</v>
      </c>
      <c r="CU13" t="s">
        <v>1119</v>
      </c>
      <c r="CV13" t="s">
        <v>1119</v>
      </c>
      <c r="CW13">
        <v>39.559015194424461</v>
      </c>
      <c r="CX13">
        <v>3.311723750762071E-2</v>
      </c>
      <c r="CY13">
        <v>6.0422104195180331E-4</v>
      </c>
      <c r="CZ13">
        <v>1.0369051183187243E-3</v>
      </c>
      <c r="DA13">
        <v>6.8748592209332104E-2</v>
      </c>
      <c r="DB13">
        <v>3.2960060438569146E-2</v>
      </c>
      <c r="DC13">
        <v>1.6883560775679844E-3</v>
      </c>
      <c r="DD13" t="s">
        <v>1119</v>
      </c>
      <c r="DE13">
        <v>1.1803693263501469E-3</v>
      </c>
      <c r="DF13">
        <v>8.6688929594896501E-3</v>
      </c>
      <c r="DG13">
        <v>2.1410643341912609E-3</v>
      </c>
      <c r="DH13" t="s">
        <v>1119</v>
      </c>
      <c r="DI13">
        <v>7.91528262215557E-2</v>
      </c>
      <c r="DJ13" t="s">
        <v>1119</v>
      </c>
      <c r="DK13">
        <v>1.1359780863168846E-3</v>
      </c>
      <c r="DL13">
        <v>1.9690563874607378E-3</v>
      </c>
      <c r="DM13" s="2"/>
    </row>
    <row r="14" spans="1:117" x14ac:dyDescent="0.2">
      <c r="A14">
        <v>0.55000000000000004</v>
      </c>
      <c r="B14" s="3" t="s">
        <v>188</v>
      </c>
      <c r="C14" s="2">
        <v>11.905277771182622</v>
      </c>
      <c r="D14" s="2">
        <v>47.97882341402309</v>
      </c>
      <c r="E14" s="2">
        <v>6.2760113646571747E-2</v>
      </c>
      <c r="F14" s="2">
        <v>0.20829760270328598</v>
      </c>
      <c r="G14" s="2">
        <v>3.6359221014036588E-2</v>
      </c>
      <c r="H14" s="2">
        <v>9.971673133722983E-2</v>
      </c>
      <c r="I14" s="2">
        <v>1.6678373963070255E-3</v>
      </c>
      <c r="J14" s="2">
        <v>0.10539338108982994</v>
      </c>
      <c r="K14" s="2">
        <v>0</v>
      </c>
      <c r="L14" s="2">
        <v>0</v>
      </c>
      <c r="M14" s="2">
        <v>39.343816805479733</v>
      </c>
      <c r="N14" s="2">
        <v>6.707026801398959E-2</v>
      </c>
      <c r="O14" s="2">
        <v>7.2125499373681869E-3</v>
      </c>
      <c r="P14" s="2">
        <v>0</v>
      </c>
      <c r="Q14" s="2">
        <v>4.137074269481672E-2</v>
      </c>
      <c r="R14" s="2">
        <v>3.7421763757326483E-2</v>
      </c>
      <c r="S14" s="2">
        <v>3.9059983362712582E-3</v>
      </c>
      <c r="T14" s="2">
        <v>2.0162124711079534E-4</v>
      </c>
      <c r="U14" s="2">
        <v>0</v>
      </c>
      <c r="V14" s="2">
        <v>3.1468154871393903E-3</v>
      </c>
      <c r="W14" s="2">
        <v>5.9520838528805359E-4</v>
      </c>
      <c r="X14" s="2">
        <v>0</v>
      </c>
      <c r="Y14" s="2">
        <v>8.2938070803587532E-2</v>
      </c>
      <c r="Z14" s="2">
        <v>0</v>
      </c>
      <c r="AA14" s="2">
        <v>1.4024083464398875E-2</v>
      </c>
      <c r="AB14" s="2">
        <v>0</v>
      </c>
      <c r="AD14">
        <f t="shared" si="2"/>
        <v>11.905277771182622</v>
      </c>
      <c r="AE14">
        <f t="shared" si="3"/>
        <v>47.97882341402309</v>
      </c>
      <c r="AF14">
        <f t="shared" si="4"/>
        <v>6.2760113646571747E-2</v>
      </c>
      <c r="AG14">
        <f t="shared" si="5"/>
        <v>0.20829760270328598</v>
      </c>
      <c r="AH14">
        <f t="shared" si="6"/>
        <v>3.6359221014036588E-2</v>
      </c>
      <c r="AI14">
        <f t="shared" si="7"/>
        <v>9.971673133722983E-2</v>
      </c>
      <c r="AJ14">
        <f t="shared" si="8"/>
        <v>1.6678373963070255E-3</v>
      </c>
      <c r="AK14">
        <f t="shared" si="9"/>
        <v>0.10539338108982994</v>
      </c>
      <c r="AL14" t="str">
        <f t="shared" si="10"/>
        <v/>
      </c>
      <c r="AM14" t="str">
        <f t="shared" si="11"/>
        <v/>
      </c>
      <c r="AN14">
        <f t="shared" si="12"/>
        <v>39.343816805479733</v>
      </c>
      <c r="AO14">
        <f t="shared" si="13"/>
        <v>6.707026801398959E-2</v>
      </c>
      <c r="AP14">
        <f t="shared" si="14"/>
        <v>7.2125499373681869E-3</v>
      </c>
      <c r="AQ14" t="str">
        <f t="shared" si="15"/>
        <v/>
      </c>
      <c r="AR14">
        <f t="shared" si="16"/>
        <v>4.137074269481672E-2</v>
      </c>
      <c r="AS14">
        <f t="shared" si="17"/>
        <v>3.7421763757326483E-2</v>
      </c>
      <c r="AT14">
        <f t="shared" si="18"/>
        <v>3.9059983362712582E-3</v>
      </c>
      <c r="AU14">
        <f t="shared" si="19"/>
        <v>2.0162124711079534E-4</v>
      </c>
      <c r="AV14" t="str">
        <f t="shared" si="20"/>
        <v/>
      </c>
      <c r="AW14">
        <f t="shared" si="21"/>
        <v>3.1468154871393903E-3</v>
      </c>
      <c r="AX14">
        <f t="shared" si="22"/>
        <v>5.9520838528805359E-4</v>
      </c>
      <c r="AY14" t="str">
        <f t="shared" si="23"/>
        <v/>
      </c>
      <c r="AZ14">
        <f t="shared" si="24"/>
        <v>8.2938070803587532E-2</v>
      </c>
      <c r="BA14" t="str">
        <f t="shared" si="25"/>
        <v/>
      </c>
      <c r="BB14">
        <f t="shared" si="26"/>
        <v>1.4024083464398875E-2</v>
      </c>
      <c r="BC14" t="str">
        <f t="shared" si="27"/>
        <v/>
      </c>
      <c r="BE14">
        <f t="shared" si="28"/>
        <v>1.0097195498887279</v>
      </c>
      <c r="BF14">
        <f t="shared" si="29"/>
        <v>3.0547484207809856</v>
      </c>
      <c r="BG14">
        <f t="shared" si="30"/>
        <v>2.7808654028001131E-3</v>
      </c>
      <c r="BH14">
        <f t="shared" si="31"/>
        <v>8.7300794877118205E-3</v>
      </c>
      <c r="BI14">
        <f t="shared" si="32"/>
        <v>1.3727075796165665E-3</v>
      </c>
      <c r="BJ14">
        <f t="shared" si="33"/>
        <v>3.6167244815813455E-3</v>
      </c>
      <c r="BK14">
        <f t="shared" si="34"/>
        <v>5.4851532939960961E-5</v>
      </c>
      <c r="BL14">
        <f t="shared" si="35"/>
        <v>3.3482019473801863E-3</v>
      </c>
      <c r="BM14" t="str">
        <f t="shared" si="36"/>
        <v/>
      </c>
      <c r="BN14" t="str">
        <f t="shared" si="37"/>
        <v/>
      </c>
      <c r="BO14">
        <f t="shared" si="38"/>
        <v>1</v>
      </c>
      <c r="BP14">
        <f t="shared" si="39"/>
        <v>1.427326680579723E-3</v>
      </c>
      <c r="BQ14">
        <f t="shared" si="40"/>
        <v>1.4422561293035317E-4</v>
      </c>
      <c r="BR14" t="str">
        <f t="shared" si="41"/>
        <v/>
      </c>
      <c r="BS14">
        <f t="shared" si="42"/>
        <v>7.6709654059015672E-4</v>
      </c>
      <c r="BT14">
        <f t="shared" si="43"/>
        <v>6.8260506929814987E-4</v>
      </c>
      <c r="BU14">
        <f t="shared" si="44"/>
        <v>6.7515203698890756E-5</v>
      </c>
      <c r="BV14">
        <f t="shared" si="45"/>
        <v>3.4992629645252506E-6</v>
      </c>
      <c r="BW14" t="str">
        <f t="shared" si="46"/>
        <v/>
      </c>
      <c r="BX14">
        <f t="shared" si="47"/>
        <v>4.9021827029826381E-5</v>
      </c>
      <c r="BY14">
        <f t="shared" si="48"/>
        <v>7.5880480437952258E-6</v>
      </c>
      <c r="BZ14" t="str">
        <f t="shared" si="49"/>
        <v/>
      </c>
      <c r="CA14">
        <f t="shared" si="50"/>
        <v>9.6422909529141185E-4</v>
      </c>
      <c r="CB14" t="str">
        <f t="shared" si="51"/>
        <v/>
      </c>
      <c r="CC14">
        <f t="shared" si="52"/>
        <v>1.0402748687586143E-4</v>
      </c>
      <c r="CD14" t="str">
        <f t="shared" si="53"/>
        <v/>
      </c>
      <c r="CF14" s="7">
        <v>1.1924369747899186</v>
      </c>
      <c r="CG14" s="16">
        <v>1.1818181818181817</v>
      </c>
      <c r="CI14">
        <f t="shared" si="54"/>
        <v>0.60736434108527027</v>
      </c>
      <c r="CJ14">
        <f t="shared" si="55"/>
        <v>0.60736434108527027</v>
      </c>
      <c r="CL14">
        <v>4.9791293977334838E-2</v>
      </c>
      <c r="CM14">
        <v>11.937031583261362</v>
      </c>
      <c r="CN14">
        <v>47.959496195671868</v>
      </c>
      <c r="CO14" t="s">
        <v>1119</v>
      </c>
      <c r="CP14">
        <v>5.5472661447799797E-2</v>
      </c>
      <c r="CQ14">
        <v>3.1184931049841123E-2</v>
      </c>
      <c r="CR14">
        <v>8.4504876511952265E-2</v>
      </c>
      <c r="CS14">
        <v>3.8419495247264597E-3</v>
      </c>
      <c r="CT14">
        <v>7.533095477092959E-2</v>
      </c>
      <c r="CU14">
        <v>1.3828848259202298E-2</v>
      </c>
      <c r="CV14">
        <v>5.2789228162812942E-4</v>
      </c>
      <c r="CW14">
        <v>39.707140160142906</v>
      </c>
      <c r="CX14" t="s">
        <v>1119</v>
      </c>
      <c r="CY14" t="s">
        <v>1119</v>
      </c>
      <c r="CZ14">
        <v>1.4232994359219685E-3</v>
      </c>
      <c r="DA14">
        <v>3.3223126118970894E-2</v>
      </c>
      <c r="DB14">
        <v>5.1572743685333669E-3</v>
      </c>
      <c r="DC14">
        <v>6.057698935343794E-3</v>
      </c>
      <c r="DD14">
        <v>2.3942299061846255E-3</v>
      </c>
      <c r="DE14">
        <v>6.3747934323368153E-4</v>
      </c>
      <c r="DF14">
        <v>3.4234056433529213E-3</v>
      </c>
      <c r="DG14">
        <v>2.5560290251741613E-5</v>
      </c>
      <c r="DH14" t="s">
        <v>1119</v>
      </c>
      <c r="DI14">
        <v>7.1209338446475437E-2</v>
      </c>
      <c r="DJ14" t="s">
        <v>1119</v>
      </c>
      <c r="DK14">
        <v>7.521100729714617E-3</v>
      </c>
      <c r="DL14">
        <v>5.6743385983428092E-4</v>
      </c>
      <c r="DM14" s="2"/>
    </row>
    <row r="15" spans="1:117" x14ac:dyDescent="0.2">
      <c r="A15">
        <v>0.6</v>
      </c>
      <c r="B15" s="3" t="s">
        <v>189</v>
      </c>
      <c r="C15" s="2">
        <v>11.913951507371721</v>
      </c>
      <c r="D15" s="2">
        <v>48.01995375074673</v>
      </c>
      <c r="E15" s="2">
        <v>2.8334480882394791E-2</v>
      </c>
      <c r="F15" s="2">
        <v>0.20885949779810589</v>
      </c>
      <c r="G15" s="2">
        <v>2.1969179529260367E-2</v>
      </c>
      <c r="H15" s="2">
        <v>4.0940924087342949E-2</v>
      </c>
      <c r="I15" s="2">
        <v>8.3098870350557645E-4</v>
      </c>
      <c r="J15" s="2">
        <v>0.17972129630214262</v>
      </c>
      <c r="K15" s="2">
        <v>0</v>
      </c>
      <c r="L15" s="2">
        <v>0</v>
      </c>
      <c r="M15" s="2">
        <v>39.371744917646957</v>
      </c>
      <c r="N15" s="2">
        <v>6.6724473669200562E-2</v>
      </c>
      <c r="O15" s="2">
        <v>0</v>
      </c>
      <c r="P15" s="2">
        <v>1.0374934023695764E-4</v>
      </c>
      <c r="Q15" s="2">
        <v>3.7557465720878876E-2</v>
      </c>
      <c r="R15" s="2">
        <v>1.5719430945544781E-2</v>
      </c>
      <c r="S15" s="2">
        <v>3.0599482873601737E-3</v>
      </c>
      <c r="T15" s="2">
        <v>1.7745136848645128E-4</v>
      </c>
      <c r="U15" s="2">
        <v>0</v>
      </c>
      <c r="V15" s="2">
        <v>3.8646635238337359E-3</v>
      </c>
      <c r="W15" s="2">
        <v>1.8731468661294063E-3</v>
      </c>
      <c r="X15" s="2">
        <v>0</v>
      </c>
      <c r="Y15" s="2">
        <v>8.3131341993382929E-2</v>
      </c>
      <c r="Z15" s="2">
        <v>0</v>
      </c>
      <c r="AA15" s="2">
        <v>0</v>
      </c>
      <c r="AB15" s="2">
        <v>1.4817852167957344E-3</v>
      </c>
      <c r="AD15">
        <f t="shared" si="2"/>
        <v>11.913951507371721</v>
      </c>
      <c r="AE15">
        <f t="shared" si="3"/>
        <v>48.01995375074673</v>
      </c>
      <c r="AF15">
        <f t="shared" si="4"/>
        <v>2.8334480882394791E-2</v>
      </c>
      <c r="AG15">
        <f t="shared" si="5"/>
        <v>0.20885949779810589</v>
      </c>
      <c r="AH15">
        <f t="shared" si="6"/>
        <v>2.1969179529260367E-2</v>
      </c>
      <c r="AI15">
        <f t="shared" si="7"/>
        <v>4.0940924087342949E-2</v>
      </c>
      <c r="AJ15">
        <f t="shared" si="8"/>
        <v>8.3098870350557645E-4</v>
      </c>
      <c r="AK15">
        <f t="shared" si="9"/>
        <v>0.17972129630214262</v>
      </c>
      <c r="AL15" t="str">
        <f t="shared" si="10"/>
        <v/>
      </c>
      <c r="AM15" t="str">
        <f t="shared" si="11"/>
        <v/>
      </c>
      <c r="AN15">
        <f t="shared" si="12"/>
        <v>39.371744917646957</v>
      </c>
      <c r="AO15">
        <f t="shared" si="13"/>
        <v>6.6724473669200562E-2</v>
      </c>
      <c r="AP15" t="str">
        <f t="shared" si="14"/>
        <v/>
      </c>
      <c r="AQ15">
        <f t="shared" si="15"/>
        <v>1.0374934023695764E-4</v>
      </c>
      <c r="AR15">
        <f t="shared" si="16"/>
        <v>3.7557465720878876E-2</v>
      </c>
      <c r="AS15">
        <f t="shared" si="17"/>
        <v>1.5719430945544781E-2</v>
      </c>
      <c r="AT15">
        <f t="shared" si="18"/>
        <v>3.0599482873601737E-3</v>
      </c>
      <c r="AU15">
        <f t="shared" si="19"/>
        <v>1.7745136848645128E-4</v>
      </c>
      <c r="AV15" t="str">
        <f t="shared" si="20"/>
        <v/>
      </c>
      <c r="AW15">
        <f t="shared" si="21"/>
        <v>3.8646635238337359E-3</v>
      </c>
      <c r="AX15">
        <f t="shared" si="22"/>
        <v>1.8731468661294063E-3</v>
      </c>
      <c r="AY15" t="str">
        <f t="shared" si="23"/>
        <v/>
      </c>
      <c r="AZ15">
        <f t="shared" si="24"/>
        <v>8.3131341993382929E-2</v>
      </c>
      <c r="BA15" t="str">
        <f t="shared" si="25"/>
        <v/>
      </c>
      <c r="BB15" t="str">
        <f t="shared" si="26"/>
        <v/>
      </c>
      <c r="BC15">
        <f t="shared" si="27"/>
        <v>1.4817852167957344E-3</v>
      </c>
      <c r="BE15">
        <f t="shared" si="28"/>
        <v>1.0097384330972941</v>
      </c>
      <c r="BF15">
        <f t="shared" si="29"/>
        <v>3.0551984099631406</v>
      </c>
      <c r="BG15">
        <f t="shared" si="30"/>
        <v>1.2545943704675405E-3</v>
      </c>
      <c r="BH15">
        <f t="shared" si="31"/>
        <v>8.7474200583836006E-3</v>
      </c>
      <c r="BI15">
        <f t="shared" si="32"/>
        <v>8.2883699225443671E-4</v>
      </c>
      <c r="BJ15">
        <f t="shared" si="33"/>
        <v>1.4838734326909015E-3</v>
      </c>
      <c r="BK15">
        <f t="shared" si="34"/>
        <v>2.7310019388420466E-5</v>
      </c>
      <c r="BL15">
        <f t="shared" si="35"/>
        <v>5.7054470129408235E-3</v>
      </c>
      <c r="BM15" t="str">
        <f t="shared" si="36"/>
        <v/>
      </c>
      <c r="BN15" t="str">
        <f t="shared" si="37"/>
        <v/>
      </c>
      <c r="BO15">
        <f t="shared" si="38"/>
        <v>1</v>
      </c>
      <c r="BP15">
        <f t="shared" si="39"/>
        <v>1.4189605632362111E-3</v>
      </c>
      <c r="BQ15" t="str">
        <f t="shared" si="40"/>
        <v/>
      </c>
      <c r="BR15">
        <f t="shared" si="41"/>
        <v>2.0311217253837583E-6</v>
      </c>
      <c r="BS15">
        <f t="shared" si="42"/>
        <v>6.9589675717001158E-4</v>
      </c>
      <c r="BT15">
        <f t="shared" si="43"/>
        <v>2.8653250932301837E-4</v>
      </c>
      <c r="BU15">
        <f t="shared" si="44"/>
        <v>5.2853705665591076E-5</v>
      </c>
      <c r="BV15">
        <f t="shared" si="45"/>
        <v>3.0775949666718273E-6</v>
      </c>
      <c r="BW15" t="str">
        <f t="shared" si="46"/>
        <v/>
      </c>
      <c r="BX15">
        <f t="shared" si="47"/>
        <v>6.016192570163247E-5</v>
      </c>
      <c r="BY15">
        <f t="shared" si="48"/>
        <v>2.3862980567537056E-5</v>
      </c>
      <c r="BZ15" t="str">
        <f t="shared" si="49"/>
        <v/>
      </c>
      <c r="CA15">
        <f t="shared" si="50"/>
        <v>9.6579048135533592E-4</v>
      </c>
      <c r="CB15" t="str">
        <f t="shared" si="51"/>
        <v/>
      </c>
      <c r="CC15" t="str">
        <f t="shared" si="52"/>
        <v/>
      </c>
      <c r="CD15">
        <f t="shared" si="53"/>
        <v>7.2797570353832031E-6</v>
      </c>
      <c r="CF15" s="7">
        <v>1.3008403361344567</v>
      </c>
      <c r="CG15" s="16">
        <v>1.2727272727272725</v>
      </c>
      <c r="CI15">
        <f t="shared" si="54"/>
        <v>0.65348837209302202</v>
      </c>
      <c r="CJ15">
        <f t="shared" si="55"/>
        <v>0.65348837209302202</v>
      </c>
      <c r="CL15">
        <v>4.9999999999991829E-2</v>
      </c>
      <c r="CM15">
        <v>11.931999308132932</v>
      </c>
      <c r="CN15">
        <v>47.944559703874937</v>
      </c>
      <c r="CO15" t="s">
        <v>1119</v>
      </c>
      <c r="CP15">
        <v>6.5556222721573951E-2</v>
      </c>
      <c r="CQ15">
        <v>3.0584495587710203E-2</v>
      </c>
      <c r="CR15">
        <v>7.4233143816442526E-2</v>
      </c>
      <c r="CS15">
        <v>4.9169515606093559E-3</v>
      </c>
      <c r="CT15">
        <v>7.1816178180900664E-2</v>
      </c>
      <c r="CU15">
        <v>2.5369898137241206E-2</v>
      </c>
      <c r="CV15">
        <v>6.2092710973269186E-4</v>
      </c>
      <c r="CW15">
        <v>39.67315672866004</v>
      </c>
      <c r="CX15">
        <v>1.8332243432647718E-2</v>
      </c>
      <c r="CY15" t="s">
        <v>1119</v>
      </c>
      <c r="CZ15">
        <v>2.1801192122112675E-3</v>
      </c>
      <c r="DA15">
        <v>6.330224083095666E-2</v>
      </c>
      <c r="DB15">
        <v>7.6137055797875818E-3</v>
      </c>
      <c r="DC15">
        <v>4.3747497360911262E-3</v>
      </c>
      <c r="DD15" t="s">
        <v>1119</v>
      </c>
      <c r="DE15">
        <v>1.2048239995930227E-5</v>
      </c>
      <c r="DF15">
        <v>3.8991948265944282E-3</v>
      </c>
      <c r="DG15">
        <v>1.3573240598315655E-3</v>
      </c>
      <c r="DH15" t="s">
        <v>1119</v>
      </c>
      <c r="DI15">
        <v>7.2444932521328359E-2</v>
      </c>
      <c r="DJ15" t="s">
        <v>1119</v>
      </c>
      <c r="DK15">
        <v>2.5658366781563867E-3</v>
      </c>
      <c r="DL15">
        <v>1.1040471002828863E-3</v>
      </c>
      <c r="DM15" s="2"/>
    </row>
    <row r="16" spans="1:117" x14ac:dyDescent="0.2">
      <c r="A16">
        <v>0.65</v>
      </c>
      <c r="B16" s="3" t="s">
        <v>190</v>
      </c>
      <c r="C16" s="2">
        <v>11.892948910865149</v>
      </c>
      <c r="D16" s="2">
        <v>47.996925998426541</v>
      </c>
      <c r="E16" s="2">
        <v>6.5475790913422267E-3</v>
      </c>
      <c r="F16" s="2">
        <v>9.0764644421882298E-2</v>
      </c>
      <c r="G16" s="2">
        <v>3.1061359026927537E-2</v>
      </c>
      <c r="H16" s="2">
        <v>6.7338118310831099E-2</v>
      </c>
      <c r="I16" s="2">
        <v>1.1123815775491667E-3</v>
      </c>
      <c r="J16" s="2">
        <v>0.20183550727223454</v>
      </c>
      <c r="K16" s="2">
        <v>0</v>
      </c>
      <c r="L16" s="2">
        <v>0</v>
      </c>
      <c r="M16" s="2">
        <v>39.496388975137634</v>
      </c>
      <c r="N16" s="2">
        <v>6.1674000691885868E-2</v>
      </c>
      <c r="O16" s="2">
        <v>0</v>
      </c>
      <c r="P16" s="2">
        <v>0</v>
      </c>
      <c r="Q16" s="2">
        <v>5.1959676997699981E-2</v>
      </c>
      <c r="R16" s="2">
        <v>6.7425527991800318E-3</v>
      </c>
      <c r="S16" s="2">
        <v>3.2275126140861323E-3</v>
      </c>
      <c r="T16" s="2">
        <v>0</v>
      </c>
      <c r="U16" s="2">
        <v>4.0250523227794882E-4</v>
      </c>
      <c r="V16" s="2">
        <v>3.2358194743354923E-3</v>
      </c>
      <c r="W16" s="2">
        <v>1.9660703816926175E-3</v>
      </c>
      <c r="X16" s="2">
        <v>0</v>
      </c>
      <c r="Y16" s="2">
        <v>8.3148732392605673E-2</v>
      </c>
      <c r="Z16" s="2">
        <v>0</v>
      </c>
      <c r="AA16" s="2">
        <v>0</v>
      </c>
      <c r="AB16" s="2">
        <v>2.7196552861434423E-3</v>
      </c>
      <c r="AD16">
        <f t="shared" si="2"/>
        <v>11.892948910865149</v>
      </c>
      <c r="AE16">
        <f t="shared" si="3"/>
        <v>47.996925998426541</v>
      </c>
      <c r="AF16">
        <f t="shared" si="4"/>
        <v>6.5475790913422267E-3</v>
      </c>
      <c r="AG16">
        <f t="shared" si="5"/>
        <v>9.0764644421882298E-2</v>
      </c>
      <c r="AH16">
        <f t="shared" si="6"/>
        <v>3.1061359026927537E-2</v>
      </c>
      <c r="AI16">
        <f t="shared" si="7"/>
        <v>6.7338118310831099E-2</v>
      </c>
      <c r="AJ16">
        <f t="shared" si="8"/>
        <v>1.1123815775491667E-3</v>
      </c>
      <c r="AK16">
        <f t="shared" si="9"/>
        <v>0.20183550727223454</v>
      </c>
      <c r="AL16" t="str">
        <f t="shared" si="10"/>
        <v/>
      </c>
      <c r="AM16" t="str">
        <f t="shared" si="11"/>
        <v/>
      </c>
      <c r="AN16">
        <f t="shared" si="12"/>
        <v>39.496388975137634</v>
      </c>
      <c r="AO16">
        <f t="shared" si="13"/>
        <v>6.1674000691885868E-2</v>
      </c>
      <c r="AP16" t="str">
        <f t="shared" si="14"/>
        <v/>
      </c>
      <c r="AQ16" t="str">
        <f t="shared" si="15"/>
        <v/>
      </c>
      <c r="AR16">
        <f t="shared" si="16"/>
        <v>5.1959676997699981E-2</v>
      </c>
      <c r="AS16">
        <f t="shared" si="17"/>
        <v>6.7425527991800318E-3</v>
      </c>
      <c r="AT16">
        <f t="shared" si="18"/>
        <v>3.2275126140861323E-3</v>
      </c>
      <c r="AU16" t="str">
        <f t="shared" si="19"/>
        <v/>
      </c>
      <c r="AV16">
        <f t="shared" si="20"/>
        <v>4.0250523227794882E-4</v>
      </c>
      <c r="AW16">
        <f t="shared" si="21"/>
        <v>3.2358194743354923E-3</v>
      </c>
      <c r="AX16">
        <f t="shared" si="22"/>
        <v>1.9660703816926175E-3</v>
      </c>
      <c r="AY16" t="str">
        <f t="shared" si="23"/>
        <v/>
      </c>
      <c r="AZ16">
        <f t="shared" si="24"/>
        <v>8.3148732392605673E-2</v>
      </c>
      <c r="BA16" t="str">
        <f t="shared" si="25"/>
        <v/>
      </c>
      <c r="BB16" t="str">
        <f t="shared" si="26"/>
        <v/>
      </c>
      <c r="BC16">
        <f t="shared" si="27"/>
        <v>2.7196552861434423E-3</v>
      </c>
      <c r="BE16">
        <f t="shared" si="28"/>
        <v>1.0047774586411975</v>
      </c>
      <c r="BF16">
        <f t="shared" si="29"/>
        <v>3.0440962271593257</v>
      </c>
      <c r="BG16">
        <f t="shared" si="30"/>
        <v>2.8899883944702291E-4</v>
      </c>
      <c r="BH16">
        <f t="shared" si="31"/>
        <v>3.7893937528278598E-3</v>
      </c>
      <c r="BI16">
        <f t="shared" si="32"/>
        <v>1.1681618343763437E-3</v>
      </c>
      <c r="BJ16">
        <f t="shared" si="33"/>
        <v>2.4329179690413261E-3</v>
      </c>
      <c r="BK16">
        <f t="shared" si="34"/>
        <v>3.6442481974513442E-5</v>
      </c>
      <c r="BL16">
        <f t="shared" si="35"/>
        <v>6.3872656025443343E-3</v>
      </c>
      <c r="BM16" t="str">
        <f t="shared" si="36"/>
        <v/>
      </c>
      <c r="BN16" t="str">
        <f t="shared" si="37"/>
        <v/>
      </c>
      <c r="BO16">
        <f t="shared" si="38"/>
        <v>1</v>
      </c>
      <c r="BP16">
        <f t="shared" si="39"/>
        <v>1.3074183057225281E-3</v>
      </c>
      <c r="BQ16" t="str">
        <f t="shared" si="40"/>
        <v/>
      </c>
      <c r="BR16" t="str">
        <f t="shared" si="41"/>
        <v/>
      </c>
      <c r="BS16">
        <f t="shared" si="42"/>
        <v>9.5971492160497286E-4</v>
      </c>
      <c r="BT16">
        <f t="shared" si="43"/>
        <v>1.225148437051041E-4</v>
      </c>
      <c r="BU16">
        <f t="shared" si="44"/>
        <v>5.5572070054478558E-5</v>
      </c>
      <c r="BV16" t="str">
        <f t="shared" si="45"/>
        <v/>
      </c>
      <c r="BW16">
        <f t="shared" si="46"/>
        <v>6.4273501698419114E-6</v>
      </c>
      <c r="BX16">
        <f t="shared" si="47"/>
        <v>5.0213627516685575E-5</v>
      </c>
      <c r="BY16">
        <f t="shared" si="48"/>
        <v>2.4967737497614224E-5</v>
      </c>
      <c r="BZ16" t="str">
        <f t="shared" si="49"/>
        <v/>
      </c>
      <c r="CA16">
        <f t="shared" si="50"/>
        <v>9.6294400457282658E-4</v>
      </c>
      <c r="CB16" t="str">
        <f t="shared" si="51"/>
        <v/>
      </c>
      <c r="CC16" t="str">
        <f t="shared" si="52"/>
        <v/>
      </c>
      <c r="CD16">
        <f t="shared" si="53"/>
        <v>1.3319034983381678E-5</v>
      </c>
      <c r="CF16" s="7">
        <v>1.4092436974789948</v>
      </c>
      <c r="CG16" s="16">
        <v>1.3636363636363633</v>
      </c>
      <c r="CI16">
        <f t="shared" si="54"/>
        <v>0.69961240310077377</v>
      </c>
      <c r="CJ16">
        <f t="shared" si="55"/>
        <v>0.69961240310077377</v>
      </c>
      <c r="CL16">
        <v>5.1114341085265025E-2</v>
      </c>
      <c r="CM16">
        <v>11.923774640575592</v>
      </c>
      <c r="CN16">
        <v>47.956439039719271</v>
      </c>
      <c r="CO16" t="s">
        <v>1119</v>
      </c>
      <c r="CP16">
        <v>8.4528901049298708E-2</v>
      </c>
      <c r="CQ16">
        <v>3.0645087400597307E-2</v>
      </c>
      <c r="CR16">
        <v>8.428176730371989E-2</v>
      </c>
      <c r="CS16">
        <v>2.4949568076545504E-3</v>
      </c>
      <c r="CT16">
        <v>9.2303426485762188E-2</v>
      </c>
      <c r="CU16">
        <v>6.444018822535164E-4</v>
      </c>
      <c r="CV16" t="s">
        <v>1119</v>
      </c>
      <c r="CW16">
        <v>39.614116484087084</v>
      </c>
      <c r="CX16" t="s">
        <v>1119</v>
      </c>
      <c r="CY16">
        <v>3.5266758972515629E-3</v>
      </c>
      <c r="CZ16" t="s">
        <v>1119</v>
      </c>
      <c r="DA16">
        <v>6.9376518489040959E-2</v>
      </c>
      <c r="DB16">
        <v>4.4300119006109639E-2</v>
      </c>
      <c r="DC16">
        <v>1.3885199738997572E-3</v>
      </c>
      <c r="DD16">
        <v>6.8767956066045812E-4</v>
      </c>
      <c r="DE16">
        <v>2.5833891988990493E-3</v>
      </c>
      <c r="DF16">
        <v>8.0965574893699949E-3</v>
      </c>
      <c r="DG16">
        <v>3.7492415283363299E-3</v>
      </c>
      <c r="DH16" t="s">
        <v>1119</v>
      </c>
      <c r="DI16">
        <v>7.3124041570335585E-2</v>
      </c>
      <c r="DJ16" t="s">
        <v>1119</v>
      </c>
      <c r="DK16">
        <v>2.5892187253364319E-3</v>
      </c>
      <c r="DL16">
        <v>1.3493332495033107E-3</v>
      </c>
      <c r="DM16" s="2"/>
    </row>
    <row r="17" spans="1:117" x14ac:dyDescent="0.2">
      <c r="A17">
        <v>0.7</v>
      </c>
      <c r="B17" s="3" t="s">
        <v>191</v>
      </c>
      <c r="C17" s="2">
        <v>11.938362491032141</v>
      </c>
      <c r="D17" s="2">
        <v>48.002137908061272</v>
      </c>
      <c r="E17" s="2">
        <v>0</v>
      </c>
      <c r="F17" s="2">
        <v>0.15959882014578627</v>
      </c>
      <c r="G17" s="2">
        <v>3.4520436270444932E-2</v>
      </c>
      <c r="H17" s="2">
        <v>7.2360132413226197E-2</v>
      </c>
      <c r="I17" s="2">
        <v>1.8290716886516037E-3</v>
      </c>
      <c r="J17" s="2">
        <v>0.10174738030857729</v>
      </c>
      <c r="K17" s="2">
        <v>0</v>
      </c>
      <c r="L17" s="2">
        <v>0</v>
      </c>
      <c r="M17" s="2">
        <v>39.535537575233718</v>
      </c>
      <c r="N17" s="2">
        <v>1.6606832718752081E-2</v>
      </c>
      <c r="O17" s="2">
        <v>0</v>
      </c>
      <c r="P17" s="2">
        <v>0</v>
      </c>
      <c r="Q17" s="2">
        <v>4.1770169589014236E-2</v>
      </c>
      <c r="R17" s="2">
        <v>4.133051584270196E-3</v>
      </c>
      <c r="S17" s="2">
        <v>1.8643912786218424E-3</v>
      </c>
      <c r="T17" s="2">
        <v>0</v>
      </c>
      <c r="U17" s="2">
        <v>3.06060092737118E-3</v>
      </c>
      <c r="V17" s="2">
        <v>3.5626524284887127E-3</v>
      </c>
      <c r="W17" s="2">
        <v>9.1502667829508708E-4</v>
      </c>
      <c r="X17" s="2">
        <v>0</v>
      </c>
      <c r="Y17" s="2">
        <v>8.0707629432361913E-2</v>
      </c>
      <c r="Z17" s="2">
        <v>0</v>
      </c>
      <c r="AA17" s="2">
        <v>0</v>
      </c>
      <c r="AB17" s="2">
        <v>1.285830209020991E-3</v>
      </c>
      <c r="AD17">
        <f t="shared" si="2"/>
        <v>11.938362491032141</v>
      </c>
      <c r="AE17">
        <f t="shared" si="3"/>
        <v>48.002137908061272</v>
      </c>
      <c r="AF17" t="str">
        <f t="shared" si="4"/>
        <v/>
      </c>
      <c r="AG17">
        <f t="shared" si="5"/>
        <v>0.15959882014578627</v>
      </c>
      <c r="AH17">
        <f t="shared" si="6"/>
        <v>3.4520436270444932E-2</v>
      </c>
      <c r="AI17">
        <f t="shared" si="7"/>
        <v>7.2360132413226197E-2</v>
      </c>
      <c r="AJ17">
        <f t="shared" si="8"/>
        <v>1.8290716886516037E-3</v>
      </c>
      <c r="AK17">
        <f t="shared" si="9"/>
        <v>0.10174738030857729</v>
      </c>
      <c r="AL17" t="str">
        <f t="shared" si="10"/>
        <v/>
      </c>
      <c r="AM17" t="str">
        <f t="shared" si="11"/>
        <v/>
      </c>
      <c r="AN17">
        <f t="shared" si="12"/>
        <v>39.535537575233718</v>
      </c>
      <c r="AO17">
        <f t="shared" si="13"/>
        <v>1.6606832718752081E-2</v>
      </c>
      <c r="AP17" t="str">
        <f t="shared" si="14"/>
        <v/>
      </c>
      <c r="AQ17" t="str">
        <f t="shared" si="15"/>
        <v/>
      </c>
      <c r="AR17">
        <f t="shared" si="16"/>
        <v>4.1770169589014236E-2</v>
      </c>
      <c r="AS17">
        <f t="shared" si="17"/>
        <v>4.133051584270196E-3</v>
      </c>
      <c r="AT17">
        <f t="shared" si="18"/>
        <v>1.8643912786218424E-3</v>
      </c>
      <c r="AU17" t="str">
        <f t="shared" si="19"/>
        <v/>
      </c>
      <c r="AV17">
        <f t="shared" si="20"/>
        <v>3.06060092737118E-3</v>
      </c>
      <c r="AW17">
        <f t="shared" si="21"/>
        <v>3.5626524284887127E-3</v>
      </c>
      <c r="AX17">
        <f t="shared" si="22"/>
        <v>9.1502667829508708E-4</v>
      </c>
      <c r="AY17" t="str">
        <f t="shared" si="23"/>
        <v/>
      </c>
      <c r="AZ17">
        <f t="shared" si="24"/>
        <v>8.0707629432361913E-2</v>
      </c>
      <c r="BA17" t="str">
        <f t="shared" si="25"/>
        <v/>
      </c>
      <c r="BB17" t="str">
        <f t="shared" si="26"/>
        <v/>
      </c>
      <c r="BC17">
        <f t="shared" si="27"/>
        <v>1.285830209020991E-3</v>
      </c>
      <c r="BE17">
        <f t="shared" si="28"/>
        <v>1.0076154884952844</v>
      </c>
      <c r="BF17">
        <f t="shared" si="29"/>
        <v>3.0414121499815425</v>
      </c>
      <c r="BG17" t="str">
        <f t="shared" si="30"/>
        <v/>
      </c>
      <c r="BH17">
        <f t="shared" si="31"/>
        <v>6.6565997382895606E-3</v>
      </c>
      <c r="BI17">
        <f t="shared" si="32"/>
        <v>1.296965961294516E-3</v>
      </c>
      <c r="BJ17">
        <f t="shared" si="33"/>
        <v>2.6117739478711661E-3</v>
      </c>
      <c r="BK17">
        <f t="shared" si="34"/>
        <v>5.9862469715840392E-5</v>
      </c>
      <c r="BL17">
        <f t="shared" si="35"/>
        <v>3.2166987074153199E-3</v>
      </c>
      <c r="BM17" t="str">
        <f t="shared" si="36"/>
        <v/>
      </c>
      <c r="BN17" t="str">
        <f t="shared" si="37"/>
        <v/>
      </c>
      <c r="BO17">
        <f t="shared" si="38"/>
        <v>1</v>
      </c>
      <c r="BP17">
        <f t="shared" si="39"/>
        <v>3.5169726747054489E-4</v>
      </c>
      <c r="BQ17" t="str">
        <f t="shared" si="40"/>
        <v/>
      </c>
      <c r="BR17" t="str">
        <f t="shared" si="41"/>
        <v/>
      </c>
      <c r="BS17">
        <f t="shared" si="42"/>
        <v>7.7074689895449114E-4</v>
      </c>
      <c r="BT17">
        <f t="shared" si="43"/>
        <v>7.5024813235760246E-5</v>
      </c>
      <c r="BU17">
        <f t="shared" si="44"/>
        <v>3.2069739473881394E-5</v>
      </c>
      <c r="BV17" t="str">
        <f t="shared" si="45"/>
        <v/>
      </c>
      <c r="BW17">
        <f t="shared" si="46"/>
        <v>4.8824396026666002E-5</v>
      </c>
      <c r="BX17">
        <f t="shared" si="47"/>
        <v>5.523069521585465E-5</v>
      </c>
      <c r="BY17">
        <f t="shared" si="48"/>
        <v>1.1608701077370919E-5</v>
      </c>
      <c r="BZ17" t="str">
        <f t="shared" si="49"/>
        <v/>
      </c>
      <c r="CA17">
        <f t="shared" si="50"/>
        <v>9.3374810829957892E-4</v>
      </c>
      <c r="CB17" t="str">
        <f t="shared" si="51"/>
        <v/>
      </c>
      <c r="CC17" t="str">
        <f t="shared" si="52"/>
        <v/>
      </c>
      <c r="CD17">
        <f t="shared" si="53"/>
        <v>6.2908925333225494E-6</v>
      </c>
      <c r="CF17" s="7">
        <v>1.5176470588235331</v>
      </c>
      <c r="CG17" s="16">
        <v>1.4545454545454541</v>
      </c>
      <c r="CI17">
        <f t="shared" si="54"/>
        <v>0.74573643410852564</v>
      </c>
      <c r="CJ17">
        <f t="shared" si="55"/>
        <v>0.74573643410852564</v>
      </c>
      <c r="CL17">
        <v>5.4561717352411776E-2</v>
      </c>
      <c r="CM17">
        <v>11.935420745950481</v>
      </c>
      <c r="CN17">
        <v>47.969778543985456</v>
      </c>
      <c r="CO17" t="s">
        <v>1119</v>
      </c>
      <c r="CP17">
        <v>0.10342849662444843</v>
      </c>
      <c r="CQ17">
        <v>2.7425194195043072E-2</v>
      </c>
      <c r="CR17">
        <v>8.2855929511630094E-2</v>
      </c>
      <c r="CS17">
        <v>1.5194053887374866E-3</v>
      </c>
      <c r="CT17">
        <v>7.7882459335438067E-2</v>
      </c>
      <c r="CU17" t="s">
        <v>1119</v>
      </c>
      <c r="CV17" t="s">
        <v>1119</v>
      </c>
      <c r="CW17">
        <v>39.618413078846103</v>
      </c>
      <c r="CX17">
        <v>1.3294155027764851E-2</v>
      </c>
      <c r="CY17" t="s">
        <v>1119</v>
      </c>
      <c r="CZ17" t="s">
        <v>1119</v>
      </c>
      <c r="DA17">
        <v>5.3731327599610822E-2</v>
      </c>
      <c r="DB17">
        <v>2.4825750555303751E-2</v>
      </c>
      <c r="DC17">
        <v>2.7485491796541903E-3</v>
      </c>
      <c r="DD17" t="s">
        <v>1119</v>
      </c>
      <c r="DE17">
        <v>5.4998499659241476E-5</v>
      </c>
      <c r="DF17">
        <v>3.4764669665644445E-3</v>
      </c>
      <c r="DG17">
        <v>1.7757361252104145E-3</v>
      </c>
      <c r="DH17" t="s">
        <v>1119</v>
      </c>
      <c r="DI17">
        <v>8.0554749807958542E-2</v>
      </c>
      <c r="DJ17" t="s">
        <v>1119</v>
      </c>
      <c r="DK17" t="s">
        <v>1119</v>
      </c>
      <c r="DL17">
        <v>2.8144124009648803E-3</v>
      </c>
      <c r="DM17" s="2"/>
    </row>
    <row r="18" spans="1:117" x14ac:dyDescent="0.2">
      <c r="A18">
        <v>0.75</v>
      </c>
      <c r="B18" s="3" t="s">
        <v>192</v>
      </c>
      <c r="C18" s="2">
        <v>11.952831676667753</v>
      </c>
      <c r="D18" s="2">
        <v>47.985983780871422</v>
      </c>
      <c r="E18" s="2">
        <v>9.409074497689374E-3</v>
      </c>
      <c r="F18" s="2">
        <v>0.15407242671633667</v>
      </c>
      <c r="G18" s="2">
        <v>3.1585273630276273E-2</v>
      </c>
      <c r="H18" s="2">
        <v>8.015141366282201E-2</v>
      </c>
      <c r="I18" s="2">
        <v>1.3057237951744529E-3</v>
      </c>
      <c r="J18" s="2">
        <v>5.1119674397663552E-2</v>
      </c>
      <c r="K18" s="2">
        <v>0</v>
      </c>
      <c r="L18" s="2">
        <v>0</v>
      </c>
      <c r="M18" s="2">
        <v>39.59347312093302</v>
      </c>
      <c r="N18" s="2">
        <v>7.4619335820989589E-3</v>
      </c>
      <c r="O18" s="2">
        <v>0</v>
      </c>
      <c r="P18" s="2">
        <v>0</v>
      </c>
      <c r="Q18" s="2">
        <v>3.6166905153060945E-2</v>
      </c>
      <c r="R18" s="2">
        <v>4.9074942984816657E-3</v>
      </c>
      <c r="S18" s="2">
        <v>2.6699599274028077E-3</v>
      </c>
      <c r="T18" s="2">
        <v>0</v>
      </c>
      <c r="U18" s="2">
        <v>3.6816360187700257E-3</v>
      </c>
      <c r="V18" s="2">
        <v>5.0979156319161121E-3</v>
      </c>
      <c r="W18" s="2">
        <v>5.497749009291613E-4</v>
      </c>
      <c r="X18" s="2">
        <v>0</v>
      </c>
      <c r="Y18" s="2">
        <v>7.9519539207219839E-2</v>
      </c>
      <c r="Z18" s="2">
        <v>0</v>
      </c>
      <c r="AA18" s="2">
        <v>0</v>
      </c>
      <c r="AB18" s="2">
        <v>1.2676107912841808E-5</v>
      </c>
      <c r="AD18">
        <f t="shared" si="2"/>
        <v>11.952831676667753</v>
      </c>
      <c r="AE18">
        <f t="shared" si="3"/>
        <v>47.985983780871422</v>
      </c>
      <c r="AF18">
        <f t="shared" si="4"/>
        <v>9.409074497689374E-3</v>
      </c>
      <c r="AG18">
        <f t="shared" si="5"/>
        <v>0.15407242671633667</v>
      </c>
      <c r="AH18">
        <f t="shared" si="6"/>
        <v>3.1585273630276273E-2</v>
      </c>
      <c r="AI18">
        <f t="shared" si="7"/>
        <v>8.015141366282201E-2</v>
      </c>
      <c r="AJ18">
        <f t="shared" si="8"/>
        <v>1.3057237951744529E-3</v>
      </c>
      <c r="AK18">
        <f t="shared" si="9"/>
        <v>5.1119674397663552E-2</v>
      </c>
      <c r="AL18" t="str">
        <f t="shared" si="10"/>
        <v/>
      </c>
      <c r="AM18" t="str">
        <f t="shared" si="11"/>
        <v/>
      </c>
      <c r="AN18">
        <f t="shared" si="12"/>
        <v>39.59347312093302</v>
      </c>
      <c r="AO18">
        <f t="shared" si="13"/>
        <v>7.4619335820989589E-3</v>
      </c>
      <c r="AP18" t="str">
        <f t="shared" si="14"/>
        <v/>
      </c>
      <c r="AQ18" t="str">
        <f t="shared" si="15"/>
        <v/>
      </c>
      <c r="AR18">
        <f t="shared" si="16"/>
        <v>3.6166905153060945E-2</v>
      </c>
      <c r="AS18">
        <f t="shared" si="17"/>
        <v>4.9074942984816657E-3</v>
      </c>
      <c r="AT18">
        <f t="shared" si="18"/>
        <v>2.6699599274028077E-3</v>
      </c>
      <c r="AU18" t="str">
        <f t="shared" si="19"/>
        <v/>
      </c>
      <c r="AV18">
        <f t="shared" si="20"/>
        <v>3.6816360187700257E-3</v>
      </c>
      <c r="AW18">
        <f t="shared" si="21"/>
        <v>5.0979156319161121E-3</v>
      </c>
      <c r="AX18">
        <f t="shared" si="22"/>
        <v>5.497749009291613E-4</v>
      </c>
      <c r="AY18" t="str">
        <f t="shared" si="23"/>
        <v/>
      </c>
      <c r="AZ18">
        <f t="shared" si="24"/>
        <v>7.9519539207219839E-2</v>
      </c>
      <c r="BA18" t="str">
        <f t="shared" si="25"/>
        <v/>
      </c>
      <c r="BB18" t="str">
        <f t="shared" si="26"/>
        <v/>
      </c>
      <c r="BC18">
        <f t="shared" si="27"/>
        <v>1.2676107912841808E-5</v>
      </c>
      <c r="BE18">
        <f t="shared" si="28"/>
        <v>1.0073605187994701</v>
      </c>
      <c r="BF18">
        <f t="shared" si="29"/>
        <v>3.0359397465187783</v>
      </c>
      <c r="BG18">
        <f t="shared" si="30"/>
        <v>4.1428198119785047E-4</v>
      </c>
      <c r="BH18">
        <f t="shared" si="31"/>
        <v>6.4167000557483912E-3</v>
      </c>
      <c r="BI18">
        <f t="shared" si="32"/>
        <v>1.1849526458412776E-3</v>
      </c>
      <c r="BJ18">
        <f t="shared" si="33"/>
        <v>2.8887600410778241E-3</v>
      </c>
      <c r="BK18">
        <f t="shared" si="34"/>
        <v>4.2671633699692979E-5</v>
      </c>
      <c r="BL18">
        <f t="shared" si="35"/>
        <v>1.6137612248499228E-3</v>
      </c>
      <c r="BM18" t="str">
        <f t="shared" si="36"/>
        <v/>
      </c>
      <c r="BN18" t="str">
        <f t="shared" si="37"/>
        <v/>
      </c>
      <c r="BO18">
        <f t="shared" si="38"/>
        <v>1</v>
      </c>
      <c r="BP18">
        <f t="shared" si="39"/>
        <v>1.5779658897468299E-4</v>
      </c>
      <c r="BQ18" t="str">
        <f t="shared" si="40"/>
        <v/>
      </c>
      <c r="BR18" t="str">
        <f t="shared" si="41"/>
        <v/>
      </c>
      <c r="BS18">
        <f t="shared" si="42"/>
        <v>6.6637844943423681E-4</v>
      </c>
      <c r="BT18">
        <f t="shared" si="43"/>
        <v>8.8952457285048449E-5</v>
      </c>
      <c r="BU18">
        <f t="shared" si="44"/>
        <v>4.5859272534708521E-5</v>
      </c>
      <c r="BV18" t="str">
        <f t="shared" si="45"/>
        <v/>
      </c>
      <c r="BW18">
        <f t="shared" si="46"/>
        <v>5.8645551292572165E-5</v>
      </c>
      <c r="BX18">
        <f t="shared" si="47"/>
        <v>7.891576081986185E-5</v>
      </c>
      <c r="BY18">
        <f t="shared" si="48"/>
        <v>6.9646425160591278E-6</v>
      </c>
      <c r="BZ18" t="str">
        <f t="shared" si="49"/>
        <v/>
      </c>
      <c r="CA18">
        <f t="shared" si="50"/>
        <v>9.1865627809269981E-4</v>
      </c>
      <c r="CB18" t="str">
        <f t="shared" si="51"/>
        <v/>
      </c>
      <c r="CC18" t="str">
        <f t="shared" si="52"/>
        <v/>
      </c>
      <c r="CD18">
        <f t="shared" si="53"/>
        <v>6.1926797028278116E-8</v>
      </c>
      <c r="CF18" s="7">
        <v>1.6260504201680712</v>
      </c>
      <c r="CG18" s="16">
        <v>1.545454545454545</v>
      </c>
      <c r="CI18">
        <f t="shared" si="54"/>
        <v>0.79186046511627761</v>
      </c>
      <c r="CJ18">
        <f t="shared" si="55"/>
        <v>0.79186046511627761</v>
      </c>
      <c r="CL18">
        <v>5.6201550387591226E-2</v>
      </c>
      <c r="CM18">
        <v>11.917957329404592</v>
      </c>
      <c r="CN18">
        <v>47.945419005000147</v>
      </c>
      <c r="CO18">
        <v>7.8262745927228251E-3</v>
      </c>
      <c r="CP18">
        <v>0.10195433718122947</v>
      </c>
      <c r="CQ18">
        <v>3.2353224699049228E-2</v>
      </c>
      <c r="CR18">
        <v>7.2446537630725671E-2</v>
      </c>
      <c r="CS18">
        <v>9.2163138448959024E-4</v>
      </c>
      <c r="CT18">
        <v>9.5367740621265212E-2</v>
      </c>
      <c r="CU18" t="s">
        <v>1119</v>
      </c>
      <c r="CV18" t="s">
        <v>1119</v>
      </c>
      <c r="CW18">
        <v>39.565054066558929</v>
      </c>
      <c r="CX18" t="s">
        <v>1119</v>
      </c>
      <c r="CY18" t="s">
        <v>1119</v>
      </c>
      <c r="CZ18" t="s">
        <v>1119</v>
      </c>
      <c r="DA18">
        <v>5.9041749301760219E-2</v>
      </c>
      <c r="DB18">
        <v>9.3490109757216236E-2</v>
      </c>
      <c r="DC18">
        <v>1.5912920133857855E-3</v>
      </c>
      <c r="DD18" t="s">
        <v>1119</v>
      </c>
      <c r="DE18">
        <v>8.7286678301652892E-4</v>
      </c>
      <c r="DF18">
        <v>3.4554727005698151E-3</v>
      </c>
      <c r="DG18">
        <v>2.5333120392475907E-3</v>
      </c>
      <c r="DH18" t="s">
        <v>1119</v>
      </c>
      <c r="DI18">
        <v>7.5131968984490413E-2</v>
      </c>
      <c r="DJ18" t="s">
        <v>1119</v>
      </c>
      <c r="DK18">
        <v>2.0964845121828415E-2</v>
      </c>
      <c r="DL18">
        <v>3.6182362253160696E-3</v>
      </c>
      <c r="DM18" s="2"/>
    </row>
    <row r="19" spans="1:117" x14ac:dyDescent="0.2">
      <c r="A19">
        <v>0.8</v>
      </c>
      <c r="B19" s="3" t="s">
        <v>193</v>
      </c>
      <c r="C19" s="2">
        <v>11.954473763131187</v>
      </c>
      <c r="D19" s="2">
        <v>47.981540971389293</v>
      </c>
      <c r="E19" s="2">
        <v>3.3694635857814834E-2</v>
      </c>
      <c r="F19" s="2">
        <v>0.17539783909516923</v>
      </c>
      <c r="G19" s="2">
        <v>2.6151230176305024E-2</v>
      </c>
      <c r="H19" s="2">
        <v>9.5578084861165827E-2</v>
      </c>
      <c r="I19" s="2">
        <v>3.9379833982049526E-4</v>
      </c>
      <c r="J19" s="2">
        <v>3.3320241611218736E-2</v>
      </c>
      <c r="K19" s="2">
        <v>0</v>
      </c>
      <c r="L19" s="2">
        <v>0</v>
      </c>
      <c r="M19" s="2">
        <v>39.5640028516911</v>
      </c>
      <c r="N19" s="2">
        <v>0</v>
      </c>
      <c r="O19" s="2">
        <v>1.3151857109098971E-3</v>
      </c>
      <c r="P19" s="2">
        <v>0</v>
      </c>
      <c r="Q19" s="2">
        <v>3.4519643039184936E-2</v>
      </c>
      <c r="R19" s="2">
        <v>7.6519270775043113E-3</v>
      </c>
      <c r="S19" s="2">
        <v>1.2247938273348693E-3</v>
      </c>
      <c r="T19" s="2">
        <v>0</v>
      </c>
      <c r="U19" s="2">
        <v>1.582904926886831E-3</v>
      </c>
      <c r="V19" s="2">
        <v>3.60270050694389E-3</v>
      </c>
      <c r="W19" s="2">
        <v>1.8810768978427869E-3</v>
      </c>
      <c r="X19" s="2">
        <v>0</v>
      </c>
      <c r="Y19" s="2">
        <v>7.9050497761547781E-2</v>
      </c>
      <c r="Z19" s="2">
        <v>0</v>
      </c>
      <c r="AA19" s="2">
        <v>4.6178540988043486E-3</v>
      </c>
      <c r="AB19" s="2">
        <v>0</v>
      </c>
      <c r="AD19">
        <f t="shared" si="2"/>
        <v>11.954473763131187</v>
      </c>
      <c r="AE19">
        <f t="shared" si="3"/>
        <v>47.981540971389293</v>
      </c>
      <c r="AF19">
        <f t="shared" si="4"/>
        <v>3.3694635857814834E-2</v>
      </c>
      <c r="AG19">
        <f t="shared" si="5"/>
        <v>0.17539783909516923</v>
      </c>
      <c r="AH19">
        <f t="shared" si="6"/>
        <v>2.6151230176305024E-2</v>
      </c>
      <c r="AI19">
        <f t="shared" si="7"/>
        <v>9.5578084861165827E-2</v>
      </c>
      <c r="AJ19">
        <f t="shared" si="8"/>
        <v>3.9379833982049526E-4</v>
      </c>
      <c r="AK19">
        <f t="shared" si="9"/>
        <v>3.3320241611218736E-2</v>
      </c>
      <c r="AL19" t="str">
        <f t="shared" si="10"/>
        <v/>
      </c>
      <c r="AM19" t="str">
        <f t="shared" si="11"/>
        <v/>
      </c>
      <c r="AN19">
        <f t="shared" si="12"/>
        <v>39.5640028516911</v>
      </c>
      <c r="AO19" t="str">
        <f t="shared" si="13"/>
        <v/>
      </c>
      <c r="AP19">
        <f t="shared" si="14"/>
        <v>1.3151857109098971E-3</v>
      </c>
      <c r="AQ19" t="str">
        <f t="shared" si="15"/>
        <v/>
      </c>
      <c r="AR19">
        <f t="shared" si="16"/>
        <v>3.4519643039184936E-2</v>
      </c>
      <c r="AS19">
        <f t="shared" si="17"/>
        <v>7.6519270775043113E-3</v>
      </c>
      <c r="AT19">
        <f t="shared" si="18"/>
        <v>1.2247938273348693E-3</v>
      </c>
      <c r="AU19" t="str">
        <f t="shared" si="19"/>
        <v/>
      </c>
      <c r="AV19">
        <f t="shared" si="20"/>
        <v>1.582904926886831E-3</v>
      </c>
      <c r="AW19">
        <f t="shared" si="21"/>
        <v>3.60270050694389E-3</v>
      </c>
      <c r="AX19">
        <f t="shared" si="22"/>
        <v>1.8810768978427869E-3</v>
      </c>
      <c r="AY19" t="str">
        <f t="shared" si="23"/>
        <v/>
      </c>
      <c r="AZ19">
        <f t="shared" si="24"/>
        <v>7.9050497761547781E-2</v>
      </c>
      <c r="BA19" t="str">
        <f t="shared" si="25"/>
        <v/>
      </c>
      <c r="BB19">
        <f t="shared" si="26"/>
        <v>4.6178540988043486E-3</v>
      </c>
      <c r="BC19" t="str">
        <f t="shared" si="27"/>
        <v/>
      </c>
      <c r="BE19">
        <f t="shared" si="28"/>
        <v>1.0082493721125358</v>
      </c>
      <c r="BF19">
        <f t="shared" si="29"/>
        <v>3.037919851066921</v>
      </c>
      <c r="BG19">
        <f t="shared" si="30"/>
        <v>1.4846814406604099E-3</v>
      </c>
      <c r="BH19">
        <f t="shared" si="31"/>
        <v>7.3102870336010642E-3</v>
      </c>
      <c r="BI19">
        <f t="shared" si="32"/>
        <v>9.8181994373914227E-4</v>
      </c>
      <c r="BJ19">
        <f t="shared" si="33"/>
        <v>3.4473230295151264E-3</v>
      </c>
      <c r="BK19">
        <f t="shared" si="34"/>
        <v>1.287909087485134E-5</v>
      </c>
      <c r="BL19">
        <f t="shared" si="35"/>
        <v>1.0526468957929795E-3</v>
      </c>
      <c r="BM19" t="str">
        <f t="shared" si="36"/>
        <v/>
      </c>
      <c r="BN19" t="str">
        <f t="shared" si="37"/>
        <v/>
      </c>
      <c r="BO19">
        <f t="shared" si="38"/>
        <v>1</v>
      </c>
      <c r="BP19" t="str">
        <f t="shared" si="39"/>
        <v/>
      </c>
      <c r="BQ19">
        <f t="shared" si="40"/>
        <v>2.6152722562656422E-5</v>
      </c>
      <c r="BR19" t="str">
        <f t="shared" si="41"/>
        <v/>
      </c>
      <c r="BS19">
        <f t="shared" si="42"/>
        <v>6.3650125974408717E-4</v>
      </c>
      <c r="BT19">
        <f t="shared" si="43"/>
        <v>1.38800919686956E-4</v>
      </c>
      <c r="BU19">
        <f t="shared" si="44"/>
        <v>2.1052747514910954E-5</v>
      </c>
      <c r="BV19" t="str">
        <f t="shared" si="45"/>
        <v/>
      </c>
      <c r="BW19">
        <f t="shared" si="46"/>
        <v>2.5233205748075014E-5</v>
      </c>
      <c r="BX19">
        <f t="shared" si="47"/>
        <v>5.5811364406530319E-5</v>
      </c>
      <c r="BY19">
        <f t="shared" si="48"/>
        <v>2.3847554254786741E-5</v>
      </c>
      <c r="BZ19" t="str">
        <f t="shared" si="49"/>
        <v/>
      </c>
      <c r="CA19">
        <f t="shared" si="50"/>
        <v>9.1391788531141585E-4</v>
      </c>
      <c r="CB19" t="str">
        <f t="shared" si="51"/>
        <v/>
      </c>
      <c r="CC19">
        <f t="shared" si="52"/>
        <v>3.4063564443620318E-5</v>
      </c>
      <c r="CD19" t="str">
        <f t="shared" si="53"/>
        <v/>
      </c>
      <c r="CF19" s="7">
        <v>1.7344537815126093</v>
      </c>
      <c r="CG19" s="16">
        <v>1.6363636363636358</v>
      </c>
      <c r="CI19">
        <f t="shared" si="54"/>
        <v>0.83798449612402948</v>
      </c>
      <c r="CJ19">
        <f t="shared" si="55"/>
        <v>0.83798449612402948</v>
      </c>
      <c r="CL19">
        <v>6.2367864693444242E-2</v>
      </c>
      <c r="CM19">
        <v>11.935803397396638</v>
      </c>
      <c r="CN19">
        <v>47.979851232005188</v>
      </c>
      <c r="CO19" t="s">
        <v>1119</v>
      </c>
      <c r="CP19">
        <v>9.728710439362373E-2</v>
      </c>
      <c r="CQ19">
        <v>2.3416751640058912E-2</v>
      </c>
      <c r="CR19">
        <v>7.9105660539850589E-2</v>
      </c>
      <c r="CS19">
        <v>2.9805964548516445E-3</v>
      </c>
      <c r="CT19">
        <v>9.426440996771647E-2</v>
      </c>
      <c r="CU19">
        <v>4.6863910939470713E-3</v>
      </c>
      <c r="CV19" t="s">
        <v>1119</v>
      </c>
      <c r="CW19">
        <v>39.629706591554559</v>
      </c>
      <c r="CX19">
        <v>1.4164562978720584E-2</v>
      </c>
      <c r="CY19" t="s">
        <v>1119</v>
      </c>
      <c r="CZ19" t="s">
        <v>1119</v>
      </c>
      <c r="DA19">
        <v>3.8724524169105809E-2</v>
      </c>
      <c r="DB19">
        <v>1.0217676307018411E-2</v>
      </c>
      <c r="DC19">
        <v>2.0845355369494456E-3</v>
      </c>
      <c r="DD19">
        <v>1.518111329632873E-3</v>
      </c>
      <c r="DE19" t="s">
        <v>1119</v>
      </c>
      <c r="DF19">
        <v>2.5978471085276356E-3</v>
      </c>
      <c r="DG19">
        <v>1.9889171263903077E-3</v>
      </c>
      <c r="DH19" t="s">
        <v>1119</v>
      </c>
      <c r="DI19">
        <v>8.0794378953499404E-2</v>
      </c>
      <c r="DJ19" t="s">
        <v>1119</v>
      </c>
      <c r="DK19" t="s">
        <v>1119</v>
      </c>
      <c r="DL19">
        <v>8.0731144370556774E-4</v>
      </c>
      <c r="DM19" s="2"/>
    </row>
    <row r="20" spans="1:117" x14ac:dyDescent="0.2">
      <c r="A20">
        <v>0.85</v>
      </c>
      <c r="B20" s="3" t="s">
        <v>194</v>
      </c>
      <c r="C20" s="2">
        <v>11.95927626949123</v>
      </c>
      <c r="D20" s="2">
        <v>47.98362402402956</v>
      </c>
      <c r="E20" s="2">
        <v>0</v>
      </c>
      <c r="F20" s="2">
        <v>0.16897210969028581</v>
      </c>
      <c r="G20" s="2">
        <v>2.7832373522105047E-2</v>
      </c>
      <c r="H20" s="2">
        <v>7.5336427277560403E-2</v>
      </c>
      <c r="I20" s="2">
        <v>2.1660926107385571E-3</v>
      </c>
      <c r="J20" s="2">
        <v>4.2455234892040727E-2</v>
      </c>
      <c r="K20" s="2">
        <v>0</v>
      </c>
      <c r="L20" s="2">
        <v>0</v>
      </c>
      <c r="M20" s="2">
        <v>39.590330333387961</v>
      </c>
      <c r="N20" s="2">
        <v>0</v>
      </c>
      <c r="O20" s="2">
        <v>2.9196471576072129E-3</v>
      </c>
      <c r="P20" s="2">
        <v>0</v>
      </c>
      <c r="Q20" s="2">
        <v>3.0468214523877227E-2</v>
      </c>
      <c r="R20" s="2">
        <v>7.637368435143497E-3</v>
      </c>
      <c r="S20" s="2">
        <v>1.2165540691199211E-3</v>
      </c>
      <c r="T20" s="2">
        <v>0</v>
      </c>
      <c r="U20" s="2">
        <v>3.1740823201089493E-3</v>
      </c>
      <c r="V20" s="2">
        <v>1.569494370011659E-3</v>
      </c>
      <c r="W20" s="2">
        <v>4.0430124467735829E-3</v>
      </c>
      <c r="X20" s="2">
        <v>0</v>
      </c>
      <c r="Y20" s="2">
        <v>7.9687388137072601E-2</v>
      </c>
      <c r="Z20" s="2">
        <v>0</v>
      </c>
      <c r="AA20" s="2">
        <v>1.9291373638819841E-2</v>
      </c>
      <c r="AB20" s="2">
        <v>0</v>
      </c>
      <c r="AD20">
        <f t="shared" si="2"/>
        <v>11.95927626949123</v>
      </c>
      <c r="AE20">
        <f t="shared" si="3"/>
        <v>47.98362402402956</v>
      </c>
      <c r="AF20" t="str">
        <f t="shared" si="4"/>
        <v/>
      </c>
      <c r="AG20">
        <f t="shared" si="5"/>
        <v>0.16897210969028581</v>
      </c>
      <c r="AH20">
        <f t="shared" si="6"/>
        <v>2.7832373522105047E-2</v>
      </c>
      <c r="AI20">
        <f t="shared" si="7"/>
        <v>7.5336427277560403E-2</v>
      </c>
      <c r="AJ20">
        <f t="shared" si="8"/>
        <v>2.1660926107385571E-3</v>
      </c>
      <c r="AK20">
        <f t="shared" si="9"/>
        <v>4.2455234892040727E-2</v>
      </c>
      <c r="AL20" t="str">
        <f t="shared" si="10"/>
        <v/>
      </c>
      <c r="AM20" t="str">
        <f t="shared" si="11"/>
        <v/>
      </c>
      <c r="AN20">
        <f t="shared" si="12"/>
        <v>39.590330333387961</v>
      </c>
      <c r="AO20" t="str">
        <f t="shared" si="13"/>
        <v/>
      </c>
      <c r="AP20">
        <f t="shared" si="14"/>
        <v>2.9196471576072129E-3</v>
      </c>
      <c r="AQ20" t="str">
        <f t="shared" si="15"/>
        <v/>
      </c>
      <c r="AR20">
        <f t="shared" si="16"/>
        <v>3.0468214523877227E-2</v>
      </c>
      <c r="AS20">
        <f t="shared" si="17"/>
        <v>7.637368435143497E-3</v>
      </c>
      <c r="AT20">
        <f t="shared" si="18"/>
        <v>1.2165540691199211E-3</v>
      </c>
      <c r="AU20" t="str">
        <f t="shared" si="19"/>
        <v/>
      </c>
      <c r="AV20">
        <f t="shared" si="20"/>
        <v>3.1740823201089493E-3</v>
      </c>
      <c r="AW20">
        <f t="shared" si="21"/>
        <v>1.569494370011659E-3</v>
      </c>
      <c r="AX20">
        <f t="shared" si="22"/>
        <v>4.0430124467735829E-3</v>
      </c>
      <c r="AY20" t="str">
        <f t="shared" si="23"/>
        <v/>
      </c>
      <c r="AZ20">
        <f t="shared" si="24"/>
        <v>7.9687388137072601E-2</v>
      </c>
      <c r="BA20" t="str">
        <f t="shared" si="25"/>
        <v/>
      </c>
      <c r="BB20">
        <f t="shared" si="26"/>
        <v>1.9291373638819841E-2</v>
      </c>
      <c r="BC20" t="str">
        <f t="shared" si="27"/>
        <v/>
      </c>
      <c r="BE20">
        <f t="shared" si="28"/>
        <v>1.007983666189241</v>
      </c>
      <c r="BF20">
        <f t="shared" si="29"/>
        <v>3.0360314405260316</v>
      </c>
      <c r="BG20" t="str">
        <f t="shared" si="30"/>
        <v/>
      </c>
      <c r="BH20">
        <f t="shared" si="31"/>
        <v>7.0377902065270866E-3</v>
      </c>
      <c r="BI20">
        <f t="shared" si="32"/>
        <v>1.044241790535777E-3</v>
      </c>
      <c r="BJ20">
        <f t="shared" si="33"/>
        <v>2.7154372802505131E-3</v>
      </c>
      <c r="BK20">
        <f t="shared" si="34"/>
        <v>7.0794488226807913E-5</v>
      </c>
      <c r="BL20">
        <f t="shared" si="35"/>
        <v>1.3403459897685271E-3</v>
      </c>
      <c r="BM20" t="str">
        <f t="shared" si="36"/>
        <v/>
      </c>
      <c r="BN20" t="str">
        <f t="shared" si="37"/>
        <v/>
      </c>
      <c r="BO20">
        <f t="shared" si="38"/>
        <v>1</v>
      </c>
      <c r="BP20" t="str">
        <f t="shared" si="39"/>
        <v/>
      </c>
      <c r="BQ20">
        <f t="shared" si="40"/>
        <v>5.8019140878926209E-5</v>
      </c>
      <c r="BR20" t="str">
        <f t="shared" si="41"/>
        <v/>
      </c>
      <c r="BS20">
        <f t="shared" si="42"/>
        <v>5.6142413074316189E-4</v>
      </c>
      <c r="BT20">
        <f t="shared" si="43"/>
        <v>1.3844470881117294E-4</v>
      </c>
      <c r="BU20">
        <f t="shared" si="44"/>
        <v>2.0897210036782207E-5</v>
      </c>
      <c r="BV20" t="str">
        <f t="shared" si="45"/>
        <v/>
      </c>
      <c r="BW20">
        <f t="shared" si="46"/>
        <v>5.0564635754205024E-5</v>
      </c>
      <c r="BX20">
        <f t="shared" si="47"/>
        <v>2.429770977517315E-5</v>
      </c>
      <c r="BY20">
        <f t="shared" si="48"/>
        <v>5.122163925857338E-5</v>
      </c>
      <c r="BZ20" t="str">
        <f t="shared" si="49"/>
        <v/>
      </c>
      <c r="CA20">
        <f t="shared" si="50"/>
        <v>9.2066844656233228E-4</v>
      </c>
      <c r="CB20" t="str">
        <f t="shared" si="51"/>
        <v/>
      </c>
      <c r="CC20">
        <f t="shared" si="52"/>
        <v>1.4220803497689058E-4</v>
      </c>
      <c r="CD20" t="str">
        <f t="shared" si="53"/>
        <v/>
      </c>
      <c r="CF20" s="7">
        <v>1.8428571428571474</v>
      </c>
      <c r="CG20" s="16">
        <v>1.7272727272727266</v>
      </c>
      <c r="CI20">
        <f t="shared" si="54"/>
        <v>0.88410852713178123</v>
      </c>
      <c r="CJ20">
        <f t="shared" si="55"/>
        <v>0.88410852713178123</v>
      </c>
      <c r="CL20">
        <v>6.2984496124026901E-2</v>
      </c>
      <c r="CM20">
        <v>11.930829489572021</v>
      </c>
      <c r="CN20">
        <v>47.973950891841035</v>
      </c>
      <c r="CO20" t="s">
        <v>1119</v>
      </c>
      <c r="CP20">
        <v>0.10878828492466641</v>
      </c>
      <c r="CQ20">
        <v>2.9550571013159655E-2</v>
      </c>
      <c r="CR20">
        <v>7.5302588439082677E-2</v>
      </c>
      <c r="CS20">
        <v>2.2437616622629193E-3</v>
      </c>
      <c r="CT20">
        <v>0.10335342044462997</v>
      </c>
      <c r="CU20">
        <v>6.0727838894458017E-3</v>
      </c>
      <c r="CV20" t="s">
        <v>1119</v>
      </c>
      <c r="CW20">
        <v>39.594798613589873</v>
      </c>
      <c r="CX20">
        <v>3.2565648220580306E-3</v>
      </c>
      <c r="CY20" t="s">
        <v>1119</v>
      </c>
      <c r="CZ20">
        <v>2.8759121437863561E-3</v>
      </c>
      <c r="DA20">
        <v>4.8496594767662382E-2</v>
      </c>
      <c r="DB20">
        <v>1.5295898265599102E-2</v>
      </c>
      <c r="DC20">
        <v>9.5026415875334048E-3</v>
      </c>
      <c r="DD20">
        <v>1.0356700938536547E-3</v>
      </c>
      <c r="DE20">
        <v>1.9064048297411486E-3</v>
      </c>
      <c r="DF20">
        <v>2.9442821810344902E-3</v>
      </c>
      <c r="DG20">
        <v>1.0566170401615756E-3</v>
      </c>
      <c r="DH20" t="s">
        <v>1119</v>
      </c>
      <c r="DI20">
        <v>7.9367446334851294E-2</v>
      </c>
      <c r="DJ20" t="s">
        <v>1119</v>
      </c>
      <c r="DK20">
        <v>6.9917774054588239E-3</v>
      </c>
      <c r="DL20">
        <v>2.379785152101725E-3</v>
      </c>
      <c r="DM20" s="2"/>
    </row>
    <row r="21" spans="1:117" x14ac:dyDescent="0.2">
      <c r="A21">
        <v>0.9</v>
      </c>
      <c r="B21" s="3" t="s">
        <v>195</v>
      </c>
      <c r="C21" s="2">
        <v>11.92202069672061</v>
      </c>
      <c r="D21" s="2">
        <v>47.913398675910749</v>
      </c>
      <c r="E21" s="2">
        <v>0.15181031282191523</v>
      </c>
      <c r="F21" s="2">
        <v>0.10952340002446551</v>
      </c>
      <c r="G21" s="2">
        <v>2.727503555380828E-2</v>
      </c>
      <c r="H21" s="2">
        <v>7.5877716411583668E-2</v>
      </c>
      <c r="I21" s="2">
        <v>2.7324534734523226E-3</v>
      </c>
      <c r="J21" s="2">
        <v>6.0342057990985083E-2</v>
      </c>
      <c r="K21" s="2">
        <v>3.7277631291920459E-2</v>
      </c>
      <c r="L21" s="2">
        <v>0</v>
      </c>
      <c r="M21" s="2">
        <v>39.564146180086261</v>
      </c>
      <c r="N21" s="2">
        <v>0</v>
      </c>
      <c r="O21" s="2">
        <v>1.5895986201839619E-3</v>
      </c>
      <c r="P21" s="2">
        <v>8.9691949022031837E-4</v>
      </c>
      <c r="Q21" s="2">
        <v>2.5965324603043863E-2</v>
      </c>
      <c r="R21" s="2">
        <v>8.0492546962480215E-3</v>
      </c>
      <c r="S21" s="2">
        <v>1.7123335932111453E-3</v>
      </c>
      <c r="T21" s="2">
        <v>0</v>
      </c>
      <c r="U21" s="2">
        <v>1.3242810222483501E-3</v>
      </c>
      <c r="V21" s="2">
        <v>2.8586469053426366E-3</v>
      </c>
      <c r="W21" s="2">
        <v>4.4020709131877486E-3</v>
      </c>
      <c r="X21" s="2">
        <v>0</v>
      </c>
      <c r="Y21" s="2">
        <v>7.9469790140331134E-2</v>
      </c>
      <c r="Z21" s="2">
        <v>0</v>
      </c>
      <c r="AA21" s="2">
        <v>9.327619730223724E-3</v>
      </c>
      <c r="AB21" s="2">
        <v>0</v>
      </c>
      <c r="AD21">
        <f t="shared" si="2"/>
        <v>11.92202069672061</v>
      </c>
      <c r="AE21">
        <f t="shared" si="3"/>
        <v>47.913398675910749</v>
      </c>
      <c r="AF21">
        <f t="shared" si="4"/>
        <v>0.15181031282191523</v>
      </c>
      <c r="AG21">
        <f t="shared" si="5"/>
        <v>0.10952340002446551</v>
      </c>
      <c r="AH21">
        <f t="shared" si="6"/>
        <v>2.727503555380828E-2</v>
      </c>
      <c r="AI21">
        <f t="shared" si="7"/>
        <v>7.5877716411583668E-2</v>
      </c>
      <c r="AJ21">
        <f t="shared" si="8"/>
        <v>2.7324534734523226E-3</v>
      </c>
      <c r="AK21">
        <f t="shared" si="9"/>
        <v>6.0342057990985083E-2</v>
      </c>
      <c r="AL21">
        <f t="shared" si="10"/>
        <v>3.7277631291920459E-2</v>
      </c>
      <c r="AM21" t="str">
        <f t="shared" si="11"/>
        <v/>
      </c>
      <c r="AN21">
        <f t="shared" si="12"/>
        <v>39.564146180086261</v>
      </c>
      <c r="AO21" t="str">
        <f t="shared" si="13"/>
        <v/>
      </c>
      <c r="AP21">
        <f t="shared" si="14"/>
        <v>1.5895986201839619E-3</v>
      </c>
      <c r="AQ21">
        <f t="shared" si="15"/>
        <v>8.9691949022031837E-4</v>
      </c>
      <c r="AR21">
        <f t="shared" si="16"/>
        <v>2.5965324603043863E-2</v>
      </c>
      <c r="AS21">
        <f t="shared" si="17"/>
        <v>8.0492546962480215E-3</v>
      </c>
      <c r="AT21">
        <f t="shared" si="18"/>
        <v>1.7123335932111453E-3</v>
      </c>
      <c r="AU21" t="str">
        <f t="shared" si="19"/>
        <v/>
      </c>
      <c r="AV21">
        <f t="shared" si="20"/>
        <v>1.3242810222483501E-3</v>
      </c>
      <c r="AW21">
        <f t="shared" si="21"/>
        <v>2.8586469053426366E-3</v>
      </c>
      <c r="AX21">
        <f t="shared" si="22"/>
        <v>4.4020709131877486E-3</v>
      </c>
      <c r="AY21" t="str">
        <f t="shared" si="23"/>
        <v/>
      </c>
      <c r="AZ21">
        <f t="shared" si="24"/>
        <v>7.9469790140331134E-2</v>
      </c>
      <c r="BA21" t="str">
        <f t="shared" si="25"/>
        <v/>
      </c>
      <c r="BB21">
        <f t="shared" si="26"/>
        <v>9.327619730223724E-3</v>
      </c>
      <c r="BC21" t="str">
        <f t="shared" si="27"/>
        <v/>
      </c>
      <c r="BE21">
        <f t="shared" si="28"/>
        <v>1.0055086132567999</v>
      </c>
      <c r="BF21">
        <f t="shared" si="29"/>
        <v>3.033594476450665</v>
      </c>
      <c r="BG21">
        <f t="shared" si="30"/>
        <v>6.6891697058871083E-3</v>
      </c>
      <c r="BH21">
        <f t="shared" si="31"/>
        <v>4.5647346324920197E-3</v>
      </c>
      <c r="BI21">
        <f t="shared" si="32"/>
        <v>1.0240083040034234E-3</v>
      </c>
      <c r="BJ21">
        <f t="shared" si="33"/>
        <v>2.7367576153998993E-3</v>
      </c>
      <c r="BK21">
        <f t="shared" si="34"/>
        <v>8.9363985445435151E-5</v>
      </c>
      <c r="BL21">
        <f t="shared" si="35"/>
        <v>1.9063082033522938E-3</v>
      </c>
      <c r="BM21">
        <f t="shared" si="36"/>
        <v>1.0651225048200241E-3</v>
      </c>
      <c r="BN21" t="str">
        <f t="shared" si="37"/>
        <v/>
      </c>
      <c r="BO21">
        <f t="shared" si="38"/>
        <v>1</v>
      </c>
      <c r="BP21" t="str">
        <f t="shared" si="39"/>
        <v/>
      </c>
      <c r="BQ21">
        <f t="shared" si="40"/>
        <v>3.1609361895724104E-5</v>
      </c>
      <c r="BR21">
        <f t="shared" si="41"/>
        <v>1.7473782844603697E-5</v>
      </c>
      <c r="BS21">
        <f t="shared" si="42"/>
        <v>4.7876804313366327E-4</v>
      </c>
      <c r="BT21">
        <f t="shared" si="43"/>
        <v>1.4600765217648729E-4</v>
      </c>
      <c r="BU21">
        <f t="shared" si="44"/>
        <v>2.9432868944401305E-5</v>
      </c>
      <c r="BV21" t="str">
        <f t="shared" si="45"/>
        <v/>
      </c>
      <c r="BW21">
        <f t="shared" si="46"/>
        <v>2.1110386277780042E-5</v>
      </c>
      <c r="BX21">
        <f t="shared" si="47"/>
        <v>4.4284670861517838E-5</v>
      </c>
      <c r="BY21">
        <f t="shared" si="48"/>
        <v>5.5807524270633684E-5</v>
      </c>
      <c r="BZ21" t="str">
        <f t="shared" si="49"/>
        <v/>
      </c>
      <c r="CA21">
        <f t="shared" si="50"/>
        <v>9.1876207609550625E-4</v>
      </c>
      <c r="CB21" t="str">
        <f t="shared" si="51"/>
        <v/>
      </c>
      <c r="CC21">
        <f t="shared" si="52"/>
        <v>6.8804864325578286E-5</v>
      </c>
      <c r="CD21" t="str">
        <f t="shared" si="53"/>
        <v/>
      </c>
      <c r="CF21" s="7">
        <v>1.9512605042016855</v>
      </c>
      <c r="CG21" s="16">
        <v>1.8181818181818175</v>
      </c>
      <c r="CI21">
        <f t="shared" si="54"/>
        <v>0.93023255813953309</v>
      </c>
      <c r="CJ21">
        <f t="shared" si="55"/>
        <v>0.93023255813953309</v>
      </c>
      <c r="CL21">
        <v>6.7829457364339873E-2</v>
      </c>
      <c r="CM21">
        <v>11.927310923426214</v>
      </c>
      <c r="CN21">
        <v>47.969632393193663</v>
      </c>
      <c r="CO21" t="s">
        <v>1119</v>
      </c>
      <c r="CP21">
        <v>0.14298979537508005</v>
      </c>
      <c r="CQ21">
        <v>3.0408843785318811E-2</v>
      </c>
      <c r="CR21">
        <v>7.480787884191302E-2</v>
      </c>
      <c r="CS21">
        <v>8.913071934141839E-4</v>
      </c>
      <c r="CT21">
        <v>8.2751251705071027E-2</v>
      </c>
      <c r="CU21" t="s">
        <v>1119</v>
      </c>
      <c r="CV21" t="s">
        <v>1119</v>
      </c>
      <c r="CW21">
        <v>39.5275776630004</v>
      </c>
      <c r="CX21">
        <v>4.4056871073015924E-2</v>
      </c>
      <c r="CY21" t="s">
        <v>1119</v>
      </c>
      <c r="CZ21">
        <v>8.5977569220062756E-4</v>
      </c>
      <c r="DA21">
        <v>7.2066317958623879E-2</v>
      </c>
      <c r="DB21">
        <v>3.5646346846120017E-2</v>
      </c>
      <c r="DC21">
        <v>3.7736283240536551E-4</v>
      </c>
      <c r="DD21" t="s">
        <v>1119</v>
      </c>
      <c r="DE21">
        <v>1.2640469159113448E-3</v>
      </c>
      <c r="DF21">
        <v>9.2608205626588357E-3</v>
      </c>
      <c r="DG21">
        <v>2.7364347002264812E-3</v>
      </c>
      <c r="DH21" t="s">
        <v>1119</v>
      </c>
      <c r="DI21">
        <v>7.7361966897802226E-2</v>
      </c>
      <c r="DJ21" t="s">
        <v>1119</v>
      </c>
      <c r="DK21" t="s">
        <v>1119</v>
      </c>
      <c r="DL21" t="s">
        <v>1119</v>
      </c>
      <c r="DM21" s="2"/>
    </row>
    <row r="22" spans="1:117" x14ac:dyDescent="0.2">
      <c r="A22">
        <v>0.95</v>
      </c>
      <c r="B22" s="3" t="s">
        <v>196</v>
      </c>
      <c r="C22" s="2">
        <v>11.942386193624841</v>
      </c>
      <c r="D22" s="2">
        <v>47.956126348962975</v>
      </c>
      <c r="E22" s="2">
        <v>3.7500940607760401E-2</v>
      </c>
      <c r="F22" s="2">
        <v>0.12791232848447903</v>
      </c>
      <c r="G22" s="2">
        <v>2.6806686896440838E-2</v>
      </c>
      <c r="H22" s="2">
        <v>8.2464234626104568E-2</v>
      </c>
      <c r="I22" s="2">
        <v>3.4959317851938855E-3</v>
      </c>
      <c r="J22" s="2">
        <v>5.3749500326671668E-2</v>
      </c>
      <c r="K22" s="2">
        <v>3.4493052380008341E-2</v>
      </c>
      <c r="L22" s="2">
        <v>2.6036781764321973E-3</v>
      </c>
      <c r="M22" s="2">
        <v>39.601366730241999</v>
      </c>
      <c r="N22" s="2">
        <v>4.8475444121007369E-3</v>
      </c>
      <c r="O22" s="2">
        <v>0</v>
      </c>
      <c r="P22" s="2">
        <v>4.8901231019961766E-4</v>
      </c>
      <c r="Q22" s="2">
        <v>2.5529389532755447E-2</v>
      </c>
      <c r="R22" s="2">
        <v>8.0595946522966748E-3</v>
      </c>
      <c r="S22" s="2">
        <v>2.0012882114040483E-3</v>
      </c>
      <c r="T22" s="2">
        <v>1.228954491593886E-3</v>
      </c>
      <c r="U22" s="2">
        <v>2.2116083831938424E-3</v>
      </c>
      <c r="V22" s="2">
        <v>3.253237277840138E-3</v>
      </c>
      <c r="W22" s="2">
        <v>3.1011598778216739E-3</v>
      </c>
      <c r="X22" s="2">
        <v>0</v>
      </c>
      <c r="Y22" s="2">
        <v>8.0372584737910951E-2</v>
      </c>
      <c r="Z22" s="2">
        <v>0</v>
      </c>
      <c r="AA22" s="2">
        <v>0</v>
      </c>
      <c r="AB22" s="2">
        <v>0</v>
      </c>
      <c r="AD22">
        <f t="shared" si="2"/>
        <v>11.942386193624841</v>
      </c>
      <c r="AE22">
        <f t="shared" si="3"/>
        <v>47.956126348962975</v>
      </c>
      <c r="AF22">
        <f t="shared" si="4"/>
        <v>3.7500940607760401E-2</v>
      </c>
      <c r="AG22">
        <f t="shared" si="5"/>
        <v>0.12791232848447903</v>
      </c>
      <c r="AH22">
        <f t="shared" si="6"/>
        <v>2.6806686896440838E-2</v>
      </c>
      <c r="AI22">
        <f t="shared" si="7"/>
        <v>8.2464234626104568E-2</v>
      </c>
      <c r="AJ22">
        <f t="shared" si="8"/>
        <v>3.4959317851938855E-3</v>
      </c>
      <c r="AK22">
        <f t="shared" si="9"/>
        <v>5.3749500326671668E-2</v>
      </c>
      <c r="AL22">
        <f t="shared" si="10"/>
        <v>3.4493052380008341E-2</v>
      </c>
      <c r="AM22">
        <f t="shared" si="11"/>
        <v>2.6036781764321973E-3</v>
      </c>
      <c r="AN22">
        <f t="shared" si="12"/>
        <v>39.601366730241999</v>
      </c>
      <c r="AO22">
        <f t="shared" si="13"/>
        <v>4.8475444121007369E-3</v>
      </c>
      <c r="AP22" t="str">
        <f t="shared" si="14"/>
        <v/>
      </c>
      <c r="AQ22">
        <f t="shared" si="15"/>
        <v>4.8901231019961766E-4</v>
      </c>
      <c r="AR22">
        <f t="shared" si="16"/>
        <v>2.5529389532755447E-2</v>
      </c>
      <c r="AS22">
        <f t="shared" si="17"/>
        <v>8.0595946522966748E-3</v>
      </c>
      <c r="AT22">
        <f t="shared" si="18"/>
        <v>2.0012882114040483E-3</v>
      </c>
      <c r="AU22">
        <f t="shared" si="19"/>
        <v>1.228954491593886E-3</v>
      </c>
      <c r="AV22">
        <f t="shared" si="20"/>
        <v>2.2116083831938424E-3</v>
      </c>
      <c r="AW22">
        <f t="shared" si="21"/>
        <v>3.253237277840138E-3</v>
      </c>
      <c r="AX22">
        <f t="shared" si="22"/>
        <v>3.1011598778216739E-3</v>
      </c>
      <c r="AY22" t="str">
        <f t="shared" si="23"/>
        <v/>
      </c>
      <c r="AZ22">
        <f t="shared" si="24"/>
        <v>8.0372584737910951E-2</v>
      </c>
      <c r="BA22" t="str">
        <f t="shared" si="25"/>
        <v/>
      </c>
      <c r="BB22" t="str">
        <f t="shared" si="26"/>
        <v/>
      </c>
      <c r="BC22" t="str">
        <f t="shared" si="27"/>
        <v/>
      </c>
      <c r="BE22">
        <f t="shared" si="28"/>
        <v>1.0062795762152181</v>
      </c>
      <c r="BF22">
        <f t="shared" si="29"/>
        <v>3.033445982544249</v>
      </c>
      <c r="BG22">
        <f t="shared" si="30"/>
        <v>1.6508390111399311E-3</v>
      </c>
      <c r="BH22">
        <f t="shared" si="31"/>
        <v>5.3261408315189501E-3</v>
      </c>
      <c r="BI22">
        <f t="shared" si="32"/>
        <v>1.0054787997883169E-3</v>
      </c>
      <c r="BJ22">
        <f t="shared" si="33"/>
        <v>2.9715246611428337E-3</v>
      </c>
      <c r="BK22">
        <f t="shared" si="34"/>
        <v>1.1422583102689472E-4</v>
      </c>
      <c r="BL22">
        <f t="shared" si="35"/>
        <v>1.6964421455027718E-3</v>
      </c>
      <c r="BM22">
        <f t="shared" si="36"/>
        <v>9.8463326406328312E-4</v>
      </c>
      <c r="BN22">
        <f t="shared" si="37"/>
        <v>6.7394630193381175E-5</v>
      </c>
      <c r="BO22">
        <f t="shared" si="38"/>
        <v>1</v>
      </c>
      <c r="BP22">
        <f t="shared" si="39"/>
        <v>1.0248999063807376E-4</v>
      </c>
      <c r="BQ22" t="str">
        <f t="shared" si="40"/>
        <v/>
      </c>
      <c r="BR22">
        <f t="shared" si="41"/>
        <v>9.5179821937402486E-6</v>
      </c>
      <c r="BS22">
        <f t="shared" si="42"/>
        <v>4.702875169268891E-4</v>
      </c>
      <c r="BT22">
        <f t="shared" si="43"/>
        <v>1.4605780547230176E-4</v>
      </c>
      <c r="BU22">
        <f t="shared" si="44"/>
        <v>3.4367305230352134E-5</v>
      </c>
      <c r="BV22">
        <f t="shared" si="45"/>
        <v>2.1190558314518673E-5</v>
      </c>
      <c r="BW22">
        <f t="shared" si="46"/>
        <v>3.5222151061400567E-5</v>
      </c>
      <c r="BX22">
        <f t="shared" si="47"/>
        <v>5.0350092069514092E-5</v>
      </c>
      <c r="BY22">
        <f t="shared" si="48"/>
        <v>3.9278193213584345E-5</v>
      </c>
      <c r="BZ22" t="str">
        <f t="shared" si="49"/>
        <v/>
      </c>
      <c r="CA22">
        <f t="shared" si="50"/>
        <v>9.2832608249291011E-4</v>
      </c>
      <c r="CB22" t="str">
        <f t="shared" si="51"/>
        <v/>
      </c>
      <c r="CC22" t="str">
        <f t="shared" si="52"/>
        <v/>
      </c>
      <c r="CD22" t="str">
        <f t="shared" si="53"/>
        <v/>
      </c>
      <c r="CF22" s="7">
        <v>2.0596638655462236</v>
      </c>
      <c r="CG22" s="16">
        <v>1.9090909090909083</v>
      </c>
      <c r="CI22">
        <f t="shared" si="54"/>
        <v>0.97635658914728485</v>
      </c>
      <c r="CJ22">
        <f t="shared" si="55"/>
        <v>0.97635658914728485</v>
      </c>
      <c r="CL22">
        <v>6.8005637773071559E-2</v>
      </c>
      <c r="CM22">
        <v>11.942972832358478</v>
      </c>
      <c r="CN22">
        <v>47.968456634563879</v>
      </c>
      <c r="CO22" t="s">
        <v>1119</v>
      </c>
      <c r="CP22">
        <v>7.6813272561169349E-2</v>
      </c>
      <c r="CQ22">
        <v>2.6723168329288918E-2</v>
      </c>
      <c r="CR22">
        <v>6.1779335032684679E-2</v>
      </c>
      <c r="CS22">
        <v>2.4744480366769733E-3</v>
      </c>
      <c r="CT22">
        <v>8.3687924726528723E-2</v>
      </c>
      <c r="CU22">
        <v>4.8315555996896169E-3</v>
      </c>
      <c r="CV22" t="s">
        <v>1119</v>
      </c>
      <c r="CW22">
        <v>39.689971018588146</v>
      </c>
      <c r="CX22" t="s">
        <v>1119</v>
      </c>
      <c r="CY22" t="s">
        <v>1119</v>
      </c>
      <c r="CZ22">
        <v>8.3060529654594502E-4</v>
      </c>
      <c r="DA22">
        <v>5.1685402371080956E-2</v>
      </c>
      <c r="DB22">
        <v>7.3561547105941835E-3</v>
      </c>
      <c r="DC22">
        <v>5.4819754231342696E-4</v>
      </c>
      <c r="DD22">
        <v>9.762248131265157E-4</v>
      </c>
      <c r="DE22" t="s">
        <v>1119</v>
      </c>
      <c r="DF22">
        <v>2.3340858752345156E-3</v>
      </c>
      <c r="DG22">
        <v>2.8978660501380875E-3</v>
      </c>
      <c r="DH22" t="s">
        <v>1119</v>
      </c>
      <c r="DI22">
        <v>7.5153848969987377E-2</v>
      </c>
      <c r="DJ22" t="s">
        <v>1119</v>
      </c>
      <c r="DK22">
        <v>2.5492173575858418E-4</v>
      </c>
      <c r="DL22">
        <v>2.5250283868559834E-4</v>
      </c>
      <c r="DM22" s="2"/>
    </row>
    <row r="23" spans="1:117" x14ac:dyDescent="0.2">
      <c r="A23">
        <v>1</v>
      </c>
      <c r="B23" s="3" t="s">
        <v>197</v>
      </c>
      <c r="C23" s="2">
        <v>11.947551531696215</v>
      </c>
      <c r="D23" s="2">
        <v>47.983001967443016</v>
      </c>
      <c r="E23" s="2">
        <v>1.2593182031263826E-2</v>
      </c>
      <c r="F23" s="2">
        <v>0.16535207838467156</v>
      </c>
      <c r="G23" s="2">
        <v>2.4342022225900553E-2</v>
      </c>
      <c r="H23" s="2">
        <v>7.9527997520647084E-2</v>
      </c>
      <c r="I23" s="2">
        <v>2.9978077058736194E-3</v>
      </c>
      <c r="J23" s="2">
        <v>6.026693727937376E-2</v>
      </c>
      <c r="K23" s="2">
        <v>1.6328775467230442E-2</v>
      </c>
      <c r="L23" s="2">
        <v>0</v>
      </c>
      <c r="M23" s="2">
        <v>39.556943572386857</v>
      </c>
      <c r="N23" s="2">
        <v>1.8499230528157218E-2</v>
      </c>
      <c r="O23" s="2">
        <v>0</v>
      </c>
      <c r="P23" s="2">
        <v>2.9683219986803073E-4</v>
      </c>
      <c r="Q23" s="2">
        <v>3.3164911362263474E-2</v>
      </c>
      <c r="R23" s="2">
        <v>9.0787920464279141E-3</v>
      </c>
      <c r="S23" s="2">
        <v>1.0188381680236531E-3</v>
      </c>
      <c r="T23" s="2">
        <v>3.2065511832657066E-3</v>
      </c>
      <c r="U23" s="2">
        <v>2.1891718691723992E-3</v>
      </c>
      <c r="V23" s="2">
        <v>1.4806419213912942E-3</v>
      </c>
      <c r="W23" s="2">
        <v>1.2000282728047535E-3</v>
      </c>
      <c r="X23" s="2">
        <v>0</v>
      </c>
      <c r="Y23" s="2">
        <v>8.0200623042090469E-2</v>
      </c>
      <c r="Z23" s="2">
        <v>0</v>
      </c>
      <c r="AA23" s="2">
        <v>0</v>
      </c>
      <c r="AB23" s="2">
        <v>7.5850726550165447E-4</v>
      </c>
      <c r="AD23">
        <f t="shared" si="2"/>
        <v>11.947551531696215</v>
      </c>
      <c r="AE23">
        <f t="shared" si="3"/>
        <v>47.983001967443016</v>
      </c>
      <c r="AF23">
        <f t="shared" si="4"/>
        <v>1.2593182031263826E-2</v>
      </c>
      <c r="AG23">
        <f t="shared" si="5"/>
        <v>0.16535207838467156</v>
      </c>
      <c r="AH23">
        <f t="shared" si="6"/>
        <v>2.4342022225900553E-2</v>
      </c>
      <c r="AI23">
        <f t="shared" si="7"/>
        <v>7.9527997520647084E-2</v>
      </c>
      <c r="AJ23">
        <f t="shared" si="8"/>
        <v>2.9978077058736194E-3</v>
      </c>
      <c r="AK23">
        <f t="shared" si="9"/>
        <v>6.026693727937376E-2</v>
      </c>
      <c r="AL23">
        <f t="shared" si="10"/>
        <v>1.6328775467230442E-2</v>
      </c>
      <c r="AM23" t="str">
        <f t="shared" si="11"/>
        <v/>
      </c>
      <c r="AN23">
        <f t="shared" si="12"/>
        <v>39.556943572386857</v>
      </c>
      <c r="AO23">
        <f t="shared" si="13"/>
        <v>1.8499230528157218E-2</v>
      </c>
      <c r="AP23" t="str">
        <f t="shared" si="14"/>
        <v/>
      </c>
      <c r="AQ23">
        <f t="shared" si="15"/>
        <v>2.9683219986803073E-4</v>
      </c>
      <c r="AR23">
        <f t="shared" si="16"/>
        <v>3.3164911362263474E-2</v>
      </c>
      <c r="AS23">
        <f t="shared" si="17"/>
        <v>9.0787920464279141E-3</v>
      </c>
      <c r="AT23">
        <f t="shared" si="18"/>
        <v>1.0188381680236531E-3</v>
      </c>
      <c r="AU23">
        <f t="shared" si="19"/>
        <v>3.2065511832657066E-3</v>
      </c>
      <c r="AV23">
        <f t="shared" si="20"/>
        <v>2.1891718691723992E-3</v>
      </c>
      <c r="AW23">
        <f t="shared" si="21"/>
        <v>1.4806419213912942E-3</v>
      </c>
      <c r="AX23">
        <f t="shared" si="22"/>
        <v>1.2000282728047535E-3</v>
      </c>
      <c r="AY23" t="str">
        <f t="shared" si="23"/>
        <v/>
      </c>
      <c r="AZ23">
        <f t="shared" si="24"/>
        <v>8.0200623042090469E-2</v>
      </c>
      <c r="BA23" t="str">
        <f t="shared" si="25"/>
        <v/>
      </c>
      <c r="BB23" t="str">
        <f t="shared" si="26"/>
        <v/>
      </c>
      <c r="BC23">
        <f t="shared" si="27"/>
        <v>7.5850726550165447E-4</v>
      </c>
      <c r="BE23">
        <f t="shared" si="28"/>
        <v>1.0078453725171939</v>
      </c>
      <c r="BF23">
        <f t="shared" si="29"/>
        <v>3.0385545127014164</v>
      </c>
      <c r="BG23">
        <f t="shared" si="30"/>
        <v>5.5499042449648093E-4</v>
      </c>
      <c r="BH23">
        <f t="shared" si="31"/>
        <v>6.8928264824509606E-3</v>
      </c>
      <c r="BI23">
        <f t="shared" si="32"/>
        <v>9.1405826039411028E-4</v>
      </c>
      <c r="BJ23">
        <f t="shared" si="33"/>
        <v>2.8689382481070194E-3</v>
      </c>
      <c r="BK23">
        <f t="shared" si="34"/>
        <v>9.8060159431340003E-5</v>
      </c>
      <c r="BL23">
        <f t="shared" si="35"/>
        <v>1.9042816846642869E-3</v>
      </c>
      <c r="BM23">
        <f t="shared" si="36"/>
        <v>4.6664212344874821E-4</v>
      </c>
      <c r="BN23" t="str">
        <f t="shared" si="37"/>
        <v/>
      </c>
      <c r="BO23">
        <f t="shared" si="38"/>
        <v>1</v>
      </c>
      <c r="BP23">
        <f t="shared" si="39"/>
        <v>3.9156220728638909E-4</v>
      </c>
      <c r="BQ23" t="str">
        <f t="shared" si="40"/>
        <v/>
      </c>
      <c r="BR23">
        <f t="shared" si="41"/>
        <v>5.7839369953664183E-6</v>
      </c>
      <c r="BS23">
        <f t="shared" si="42"/>
        <v>6.1163074635467397E-4</v>
      </c>
      <c r="BT23">
        <f t="shared" si="43"/>
        <v>1.6471270003778172E-4</v>
      </c>
      <c r="BU23">
        <f t="shared" si="44"/>
        <v>1.7515740243142083E-5</v>
      </c>
      <c r="BV23">
        <f t="shared" si="45"/>
        <v>5.5351860310208868E-5</v>
      </c>
      <c r="BW23">
        <f t="shared" si="46"/>
        <v>3.4903980194575213E-5</v>
      </c>
      <c r="BX23">
        <f t="shared" si="47"/>
        <v>2.2941510929501008E-5</v>
      </c>
      <c r="BY23">
        <f t="shared" si="48"/>
        <v>1.5216202197446345E-5</v>
      </c>
      <c r="BZ23" t="str">
        <f t="shared" si="49"/>
        <v/>
      </c>
      <c r="CA23">
        <f t="shared" si="50"/>
        <v>9.273801725896792E-4</v>
      </c>
      <c r="CB23" t="str">
        <f t="shared" si="51"/>
        <v/>
      </c>
      <c r="CC23" t="str">
        <f t="shared" si="52"/>
        <v/>
      </c>
      <c r="CD23">
        <f t="shared" si="53"/>
        <v>3.7089698858041488E-6</v>
      </c>
      <c r="CF23" s="7">
        <v>2.1680672268907615</v>
      </c>
      <c r="CG23" s="8">
        <v>2</v>
      </c>
      <c r="CI23">
        <f t="shared" si="54"/>
        <v>1.0204369274136698</v>
      </c>
      <c r="CJ23">
        <f t="shared" si="55"/>
        <v>2.0436927413669759E-2</v>
      </c>
      <c r="CL23">
        <v>7.9941860465109649E-2</v>
      </c>
      <c r="CM23">
        <v>11.932566686110038</v>
      </c>
      <c r="CN23">
        <v>47.932604346377211</v>
      </c>
      <c r="CO23">
        <v>1.4232760580094685E-2</v>
      </c>
      <c r="CP23">
        <v>4.9915210306396299E-2</v>
      </c>
      <c r="CQ23">
        <v>3.017698174991422E-2</v>
      </c>
      <c r="CR23">
        <v>5.7083160646967702E-2</v>
      </c>
      <c r="CS23">
        <v>1.9679158876084527E-3</v>
      </c>
      <c r="CT23">
        <v>7.313668105269773E-2</v>
      </c>
      <c r="CU23" t="s">
        <v>1119</v>
      </c>
      <c r="CV23" t="s">
        <v>1119</v>
      </c>
      <c r="CW23">
        <v>39.700016769641863</v>
      </c>
      <c r="CX23" t="s">
        <v>1119</v>
      </c>
      <c r="CY23">
        <v>6.8974770815916579E-3</v>
      </c>
      <c r="CZ23" t="s">
        <v>1119</v>
      </c>
      <c r="DA23">
        <v>6.5292693328320273E-2</v>
      </c>
      <c r="DB23">
        <v>3.8154995962928734E-2</v>
      </c>
      <c r="DC23">
        <v>2.2710053842232316E-5</v>
      </c>
      <c r="DD23">
        <v>1.166821710046896E-3</v>
      </c>
      <c r="DE23">
        <v>5.3538285290971566E-4</v>
      </c>
      <c r="DF23">
        <v>7.8507607551263122E-3</v>
      </c>
      <c r="DG23">
        <v>3.0905757470033519E-3</v>
      </c>
      <c r="DH23" t="s">
        <v>1119</v>
      </c>
      <c r="DI23">
        <v>7.4246442234810486E-2</v>
      </c>
      <c r="DJ23" t="s">
        <v>1119</v>
      </c>
      <c r="DK23">
        <v>1.072989259091177E-2</v>
      </c>
      <c r="DL23">
        <v>3.1173532972115733E-4</v>
      </c>
      <c r="DM23" s="2"/>
    </row>
    <row r="24" spans="1:117" x14ac:dyDescent="0.2">
      <c r="A24">
        <v>1.05</v>
      </c>
      <c r="B24" s="3" t="s">
        <v>198</v>
      </c>
      <c r="C24" s="2">
        <v>11.935803397396638</v>
      </c>
      <c r="D24" s="2">
        <v>47.979851232005188</v>
      </c>
      <c r="E24" s="2">
        <v>0</v>
      </c>
      <c r="F24" s="2">
        <v>9.728710439362373E-2</v>
      </c>
      <c r="G24" s="2">
        <v>2.3416751640058912E-2</v>
      </c>
      <c r="H24" s="2">
        <v>7.9105660539850589E-2</v>
      </c>
      <c r="I24" s="2">
        <v>2.9805964548516445E-3</v>
      </c>
      <c r="J24" s="2">
        <v>9.426440996771647E-2</v>
      </c>
      <c r="K24" s="2">
        <v>4.6863910939470713E-3</v>
      </c>
      <c r="L24" s="2">
        <v>0</v>
      </c>
      <c r="M24" s="2">
        <v>39.629706591554559</v>
      </c>
      <c r="N24" s="2">
        <v>1.4164562978720584E-2</v>
      </c>
      <c r="O24" s="2">
        <v>0</v>
      </c>
      <c r="P24" s="2">
        <v>0</v>
      </c>
      <c r="Q24" s="2">
        <v>3.8724524169105809E-2</v>
      </c>
      <c r="R24" s="2">
        <v>1.0217676307018411E-2</v>
      </c>
      <c r="S24" s="2">
        <v>2.0845355369494456E-3</v>
      </c>
      <c r="T24" s="2">
        <v>1.518111329632873E-3</v>
      </c>
      <c r="U24" s="2">
        <v>0</v>
      </c>
      <c r="V24" s="2">
        <v>2.5978471085276356E-3</v>
      </c>
      <c r="W24" s="2">
        <v>1.9889171263903077E-3</v>
      </c>
      <c r="X24" s="2">
        <v>0</v>
      </c>
      <c r="Y24" s="2">
        <v>8.0794378953499404E-2</v>
      </c>
      <c r="Z24" s="2">
        <v>0</v>
      </c>
      <c r="AA24" s="2">
        <v>0</v>
      </c>
      <c r="AB24" s="2">
        <v>8.0731144370556774E-4</v>
      </c>
      <c r="AD24">
        <f t="shared" si="2"/>
        <v>11.935803397396638</v>
      </c>
      <c r="AE24">
        <f t="shared" si="3"/>
        <v>47.979851232005188</v>
      </c>
      <c r="AF24" t="str">
        <f t="shared" si="4"/>
        <v/>
      </c>
      <c r="AG24">
        <f t="shared" si="5"/>
        <v>9.728710439362373E-2</v>
      </c>
      <c r="AH24">
        <f t="shared" si="6"/>
        <v>2.3416751640058912E-2</v>
      </c>
      <c r="AI24">
        <f t="shared" si="7"/>
        <v>7.9105660539850589E-2</v>
      </c>
      <c r="AJ24">
        <f t="shared" si="8"/>
        <v>2.9805964548516445E-3</v>
      </c>
      <c r="AK24">
        <f t="shared" si="9"/>
        <v>9.426440996771647E-2</v>
      </c>
      <c r="AL24">
        <f t="shared" si="10"/>
        <v>4.6863910939470713E-3</v>
      </c>
      <c r="AM24" t="str">
        <f t="shared" si="11"/>
        <v/>
      </c>
      <c r="AN24">
        <f t="shared" si="12"/>
        <v>39.629706591554559</v>
      </c>
      <c r="AO24">
        <f t="shared" si="13"/>
        <v>1.4164562978720584E-2</v>
      </c>
      <c r="AP24" t="str">
        <f t="shared" si="14"/>
        <v/>
      </c>
      <c r="AQ24" t="str">
        <f t="shared" si="15"/>
        <v/>
      </c>
      <c r="AR24">
        <f t="shared" si="16"/>
        <v>3.8724524169105809E-2</v>
      </c>
      <c r="AS24">
        <f t="shared" si="17"/>
        <v>1.0217676307018411E-2</v>
      </c>
      <c r="AT24">
        <f t="shared" si="18"/>
        <v>2.0845355369494456E-3</v>
      </c>
      <c r="AU24">
        <f t="shared" si="19"/>
        <v>1.518111329632873E-3</v>
      </c>
      <c r="AV24" t="str">
        <f t="shared" si="20"/>
        <v/>
      </c>
      <c r="AW24">
        <f t="shared" si="21"/>
        <v>2.5978471085276356E-3</v>
      </c>
      <c r="AX24">
        <f t="shared" si="22"/>
        <v>1.9889171263903077E-3</v>
      </c>
      <c r="AY24" t="str">
        <f t="shared" si="23"/>
        <v/>
      </c>
      <c r="AZ24">
        <f t="shared" si="24"/>
        <v>8.0794378953499404E-2</v>
      </c>
      <c r="BA24" t="str">
        <f t="shared" si="25"/>
        <v/>
      </c>
      <c r="BB24" t="str">
        <f t="shared" si="26"/>
        <v/>
      </c>
      <c r="BC24">
        <f t="shared" si="27"/>
        <v>8.0731144370556774E-4</v>
      </c>
      <c r="BE24">
        <f t="shared" si="28"/>
        <v>1.0050056914448926</v>
      </c>
      <c r="BF24">
        <f t="shared" si="29"/>
        <v>3.0327763499456775</v>
      </c>
      <c r="BG24" t="str">
        <f t="shared" si="30"/>
        <v/>
      </c>
      <c r="BH24">
        <f t="shared" si="31"/>
        <v>4.0480403801474154E-3</v>
      </c>
      <c r="BI24">
        <f t="shared" si="32"/>
        <v>8.7769928341093211E-4</v>
      </c>
      <c r="BJ24">
        <f t="shared" si="33"/>
        <v>2.8484630182276155E-3</v>
      </c>
      <c r="BK24">
        <f t="shared" si="34"/>
        <v>9.7318156795994E-5</v>
      </c>
      <c r="BL24">
        <f t="shared" si="35"/>
        <v>2.9730464409452213E-3</v>
      </c>
      <c r="BM24">
        <f t="shared" si="36"/>
        <v>1.3368131910744568E-4</v>
      </c>
      <c r="BN24" t="str">
        <f t="shared" si="37"/>
        <v/>
      </c>
      <c r="BO24">
        <f t="shared" si="38"/>
        <v>1</v>
      </c>
      <c r="BP24">
        <f t="shared" si="39"/>
        <v>2.9926239977110333E-4</v>
      </c>
      <c r="BQ24" t="str">
        <f t="shared" si="40"/>
        <v/>
      </c>
      <c r="BR24" t="str">
        <f t="shared" si="41"/>
        <v/>
      </c>
      <c r="BS24">
        <f t="shared" si="42"/>
        <v>7.1285045149952744E-4</v>
      </c>
      <c r="BT24">
        <f t="shared" si="43"/>
        <v>1.8503463551333948E-4</v>
      </c>
      <c r="BU24">
        <f t="shared" si="44"/>
        <v>3.5771278616360025E-5</v>
      </c>
      <c r="BV24">
        <f t="shared" si="45"/>
        <v>2.6157698958047897E-5</v>
      </c>
      <c r="BW24" t="str">
        <f t="shared" si="46"/>
        <v/>
      </c>
      <c r="BX24">
        <f t="shared" si="47"/>
        <v>4.0177918597710428E-5</v>
      </c>
      <c r="BY24">
        <f t="shared" si="48"/>
        <v>2.5172905808277356E-5</v>
      </c>
      <c r="BZ24" t="str">
        <f t="shared" si="49"/>
        <v/>
      </c>
      <c r="CA24">
        <f t="shared" si="50"/>
        <v>9.3253057962950671E-4</v>
      </c>
      <c r="CB24" t="str">
        <f t="shared" si="51"/>
        <v/>
      </c>
      <c r="CC24" t="str">
        <f t="shared" si="52"/>
        <v/>
      </c>
      <c r="CD24">
        <f t="shared" si="53"/>
        <v>3.9403658055566598E-6</v>
      </c>
      <c r="CF24" s="7">
        <v>2.2764705882352998</v>
      </c>
      <c r="CG24" s="8">
        <v>2.0833333333333335</v>
      </c>
      <c r="CI24">
        <f t="shared" si="54"/>
        <v>1.0623678646934442</v>
      </c>
      <c r="CJ24">
        <f t="shared" si="55"/>
        <v>6.2367864693444242E-2</v>
      </c>
      <c r="CL24">
        <v>8.5271317829451299E-2</v>
      </c>
      <c r="CM24">
        <v>11.937870552027555</v>
      </c>
      <c r="CN24">
        <v>47.964704867397579</v>
      </c>
      <c r="CO24" t="s">
        <v>1119</v>
      </c>
      <c r="CP24">
        <v>7.3223712926567056E-2</v>
      </c>
      <c r="CQ24">
        <v>2.7439701948999015E-2</v>
      </c>
      <c r="CR24">
        <v>9.3396395731010565E-2</v>
      </c>
      <c r="CS24">
        <v>2.8135114663748969E-3</v>
      </c>
      <c r="CT24">
        <v>6.8208589240193962E-2</v>
      </c>
      <c r="CU24" t="s">
        <v>1119</v>
      </c>
      <c r="CV24" t="s">
        <v>1119</v>
      </c>
      <c r="CW24">
        <v>39.68032514362681</v>
      </c>
      <c r="CX24" t="s">
        <v>1119</v>
      </c>
      <c r="CY24" t="s">
        <v>1119</v>
      </c>
      <c r="CZ24">
        <v>5.5189529450591418E-4</v>
      </c>
      <c r="DA24">
        <v>3.6612207443003052E-2</v>
      </c>
      <c r="DB24">
        <v>1.95871591893691E-2</v>
      </c>
      <c r="DC24">
        <v>4.6637598755803799E-3</v>
      </c>
      <c r="DD24">
        <v>1.5816812778798887E-3</v>
      </c>
      <c r="DE24" t="s">
        <v>1119</v>
      </c>
      <c r="DF24">
        <v>3.7814595739900704E-3</v>
      </c>
      <c r="DG24" t="s">
        <v>1119</v>
      </c>
      <c r="DH24" t="s">
        <v>1119</v>
      </c>
      <c r="DI24">
        <v>7.1959775345820917E-2</v>
      </c>
      <c r="DJ24" t="s">
        <v>1119</v>
      </c>
      <c r="DK24">
        <v>1.22541869077423E-2</v>
      </c>
      <c r="DL24">
        <v>1.0254007270406925E-3</v>
      </c>
      <c r="DM24" s="2"/>
    </row>
    <row r="25" spans="1:117" x14ac:dyDescent="0.2">
      <c r="A25">
        <v>1.1000000000000001</v>
      </c>
      <c r="B25" s="3" t="s">
        <v>199</v>
      </c>
      <c r="C25" s="2">
        <v>11.918886571379311</v>
      </c>
      <c r="D25" s="2">
        <v>48.006771228483004</v>
      </c>
      <c r="E25" s="2">
        <v>0</v>
      </c>
      <c r="F25" s="2">
        <v>0.17940303228320492</v>
      </c>
      <c r="G25" s="2">
        <v>3.5294161861148948E-2</v>
      </c>
      <c r="H25" s="2">
        <v>8.8841232264109518E-2</v>
      </c>
      <c r="I25" s="2">
        <v>2.6787707314455812E-3</v>
      </c>
      <c r="J25" s="2">
        <v>0.13690033303163554</v>
      </c>
      <c r="K25" s="2">
        <v>4.9655497233453113E-3</v>
      </c>
      <c r="L25" s="2">
        <v>0</v>
      </c>
      <c r="M25" s="2">
        <v>39.436692836593366</v>
      </c>
      <c r="N25" s="2">
        <v>1.1623533797051859E-2</v>
      </c>
      <c r="O25" s="2">
        <v>0</v>
      </c>
      <c r="P25" s="2">
        <v>8.4755252281100901E-4</v>
      </c>
      <c r="Q25" s="2">
        <v>5.5976161078618344E-2</v>
      </c>
      <c r="R25" s="2">
        <v>2.3343695172076274E-2</v>
      </c>
      <c r="S25" s="2">
        <v>5.2149771579711075E-3</v>
      </c>
      <c r="T25" s="2">
        <v>5.7823302076109124E-4</v>
      </c>
      <c r="U25" s="2">
        <v>0</v>
      </c>
      <c r="V25" s="2">
        <v>3.4433409473946619E-3</v>
      </c>
      <c r="W25" s="2">
        <v>2.811522335654812E-3</v>
      </c>
      <c r="X25" s="2">
        <v>0</v>
      </c>
      <c r="Y25" s="2">
        <v>8.3334569670827682E-2</v>
      </c>
      <c r="Z25" s="2">
        <v>0</v>
      </c>
      <c r="AA25" s="2">
        <v>0</v>
      </c>
      <c r="AB25" s="2">
        <v>2.3926979462611042E-3</v>
      </c>
      <c r="AD25">
        <f t="shared" si="2"/>
        <v>11.918886571379311</v>
      </c>
      <c r="AE25">
        <f t="shared" si="3"/>
        <v>48.006771228483004</v>
      </c>
      <c r="AF25" t="str">
        <f t="shared" si="4"/>
        <v/>
      </c>
      <c r="AG25">
        <f t="shared" si="5"/>
        <v>0.17940303228320492</v>
      </c>
      <c r="AH25">
        <f t="shared" si="6"/>
        <v>3.5294161861148948E-2</v>
      </c>
      <c r="AI25">
        <f t="shared" si="7"/>
        <v>8.8841232264109518E-2</v>
      </c>
      <c r="AJ25">
        <f t="shared" si="8"/>
        <v>2.6787707314455812E-3</v>
      </c>
      <c r="AK25">
        <f t="shared" si="9"/>
        <v>0.13690033303163554</v>
      </c>
      <c r="AL25">
        <f t="shared" si="10"/>
        <v>4.9655497233453113E-3</v>
      </c>
      <c r="AM25" t="str">
        <f t="shared" si="11"/>
        <v/>
      </c>
      <c r="AN25">
        <f t="shared" si="12"/>
        <v>39.436692836593366</v>
      </c>
      <c r="AO25">
        <f t="shared" si="13"/>
        <v>1.1623533797051859E-2</v>
      </c>
      <c r="AP25" t="str">
        <f t="shared" si="14"/>
        <v/>
      </c>
      <c r="AQ25">
        <f t="shared" si="15"/>
        <v>8.4755252281100901E-4</v>
      </c>
      <c r="AR25">
        <f t="shared" si="16"/>
        <v>5.5976161078618344E-2</v>
      </c>
      <c r="AS25">
        <f t="shared" si="17"/>
        <v>2.3343695172076274E-2</v>
      </c>
      <c r="AT25">
        <f t="shared" si="18"/>
        <v>5.2149771579711075E-3</v>
      </c>
      <c r="AU25">
        <f t="shared" si="19"/>
        <v>5.7823302076109124E-4</v>
      </c>
      <c r="AV25" t="str">
        <f t="shared" si="20"/>
        <v/>
      </c>
      <c r="AW25">
        <f t="shared" si="21"/>
        <v>3.4433409473946619E-3</v>
      </c>
      <c r="AX25">
        <f t="shared" si="22"/>
        <v>2.811522335654812E-3</v>
      </c>
      <c r="AY25" t="str">
        <f t="shared" si="23"/>
        <v/>
      </c>
      <c r="AZ25">
        <f t="shared" si="24"/>
        <v>8.3334569670827682E-2</v>
      </c>
      <c r="BA25" t="str">
        <f t="shared" si="25"/>
        <v/>
      </c>
      <c r="BB25" t="str">
        <f t="shared" si="26"/>
        <v/>
      </c>
      <c r="BC25">
        <f t="shared" si="27"/>
        <v>2.3926979462611042E-3</v>
      </c>
      <c r="BE25">
        <f t="shared" si="28"/>
        <v>1.0084930750634569</v>
      </c>
      <c r="BF25">
        <f t="shared" si="29"/>
        <v>3.0493294952337111</v>
      </c>
      <c r="BG25" t="str">
        <f t="shared" si="30"/>
        <v/>
      </c>
      <c r="BH25">
        <f t="shared" si="31"/>
        <v>7.501354794415555E-3</v>
      </c>
      <c r="BI25">
        <f t="shared" si="32"/>
        <v>1.3293591713427926E-3</v>
      </c>
      <c r="BJ25">
        <f t="shared" si="33"/>
        <v>3.2146816184264707E-3</v>
      </c>
      <c r="BK25">
        <f t="shared" si="34"/>
        <v>8.789144577613774E-5</v>
      </c>
      <c r="BL25">
        <f t="shared" si="35"/>
        <v>4.3388917332293012E-3</v>
      </c>
      <c r="BM25">
        <f t="shared" si="36"/>
        <v>1.4233768481537818E-4</v>
      </c>
      <c r="BN25" t="str">
        <f t="shared" si="37"/>
        <v/>
      </c>
      <c r="BO25">
        <f t="shared" si="38"/>
        <v>1</v>
      </c>
      <c r="BP25">
        <f t="shared" si="39"/>
        <v>2.4677861716642432E-4</v>
      </c>
      <c r="BQ25" t="str">
        <f t="shared" si="40"/>
        <v/>
      </c>
      <c r="BR25">
        <f t="shared" si="41"/>
        <v>1.6565380034827278E-5</v>
      </c>
      <c r="BS25">
        <f t="shared" si="42"/>
        <v>1.0354659416279266E-3</v>
      </c>
      <c r="BT25">
        <f t="shared" si="43"/>
        <v>4.2480621436532596E-4</v>
      </c>
      <c r="BU25">
        <f t="shared" si="44"/>
        <v>8.992862232677423E-5</v>
      </c>
      <c r="BV25">
        <f t="shared" si="45"/>
        <v>1.0011961571109386E-5</v>
      </c>
      <c r="BW25" t="str">
        <f t="shared" si="46"/>
        <v/>
      </c>
      <c r="BX25">
        <f t="shared" si="47"/>
        <v>5.3514841425752319E-5</v>
      </c>
      <c r="BY25">
        <f t="shared" si="48"/>
        <v>3.575844053431754E-5</v>
      </c>
      <c r="BZ25" t="str">
        <f t="shared" si="49"/>
        <v/>
      </c>
      <c r="CA25">
        <f t="shared" si="50"/>
        <v>9.6655706889278313E-4</v>
      </c>
      <c r="CB25" t="str">
        <f t="shared" si="51"/>
        <v/>
      </c>
      <c r="CC25" t="str">
        <f t="shared" si="52"/>
        <v/>
      </c>
      <c r="CD25">
        <f t="shared" si="53"/>
        <v>1.1735556234774188E-5</v>
      </c>
      <c r="CF25" s="7">
        <v>2.3848739495798377</v>
      </c>
      <c r="CG25" s="8">
        <v>2.166666666666667</v>
      </c>
      <c r="CI25">
        <f t="shared" si="54"/>
        <v>1.1042988019732185</v>
      </c>
      <c r="CJ25">
        <f t="shared" si="55"/>
        <v>0.1042988019732185</v>
      </c>
      <c r="CL25">
        <v>9.0041741204528236E-2</v>
      </c>
      <c r="CM25">
        <v>11.931078210364452</v>
      </c>
      <c r="CN25">
        <v>47.955893687633683</v>
      </c>
      <c r="CO25" t="s">
        <v>1119</v>
      </c>
      <c r="CP25">
        <v>8.7068402539090067E-2</v>
      </c>
      <c r="CQ25">
        <v>3.0118596887450867E-2</v>
      </c>
      <c r="CR25">
        <v>8.280571497449539E-2</v>
      </c>
      <c r="CS25">
        <v>1.6476528627741968E-3</v>
      </c>
      <c r="CT25">
        <v>6.6478990483398559E-2</v>
      </c>
      <c r="CU25" t="s">
        <v>1119</v>
      </c>
      <c r="CV25" t="s">
        <v>1119</v>
      </c>
      <c r="CW25">
        <v>39.630926889589382</v>
      </c>
      <c r="CX25">
        <v>3.4904316670972532E-2</v>
      </c>
      <c r="CY25" t="s">
        <v>1119</v>
      </c>
      <c r="CZ25" t="s">
        <v>1119</v>
      </c>
      <c r="DA25">
        <v>5.7047545741756168E-2</v>
      </c>
      <c r="DB25">
        <v>3.0010821955582224E-2</v>
      </c>
      <c r="DC25">
        <v>2.4315281777222498E-3</v>
      </c>
      <c r="DD25" t="s">
        <v>1119</v>
      </c>
      <c r="DE25">
        <v>8.4879020259963722E-5</v>
      </c>
      <c r="DF25">
        <v>5.1925696677426894E-3</v>
      </c>
      <c r="DG25">
        <v>1.4402980075867728E-3</v>
      </c>
      <c r="DH25" t="s">
        <v>1119</v>
      </c>
      <c r="DI25">
        <v>8.0498726867964041E-2</v>
      </c>
      <c r="DJ25" t="s">
        <v>1119</v>
      </c>
      <c r="DK25" t="s">
        <v>1119</v>
      </c>
      <c r="DL25">
        <v>2.3711685556983848E-3</v>
      </c>
      <c r="DM25" s="2"/>
    </row>
    <row r="26" spans="1:117" x14ac:dyDescent="0.2">
      <c r="A26">
        <v>1.1499999999999999</v>
      </c>
      <c r="B26" s="3" t="s">
        <v>200</v>
      </c>
      <c r="C26" s="2">
        <v>11.906541098066318</v>
      </c>
      <c r="D26" s="2">
        <v>47.986953844696806</v>
      </c>
      <c r="E26" s="2">
        <v>4.5843797112611023E-2</v>
      </c>
      <c r="F26" s="2">
        <v>0.19484867263137243</v>
      </c>
      <c r="G26" s="2">
        <v>3.1270151184269408E-2</v>
      </c>
      <c r="H26" s="2">
        <v>9.7809032399282236E-2</v>
      </c>
      <c r="I26" s="2">
        <v>2.0215752777267533E-3</v>
      </c>
      <c r="J26" s="2">
        <v>0.13913205518821312</v>
      </c>
      <c r="K26" s="2">
        <v>2.054966664376847E-3</v>
      </c>
      <c r="L26" s="2">
        <v>0</v>
      </c>
      <c r="M26" s="2">
        <v>39.370583903791321</v>
      </c>
      <c r="N26" s="2">
        <v>2.3348654503905597E-4</v>
      </c>
      <c r="O26" s="2">
        <v>0</v>
      </c>
      <c r="P26" s="2">
        <v>1.8995256956355275E-3</v>
      </c>
      <c r="Q26" s="2">
        <v>7.7138153646328728E-2</v>
      </c>
      <c r="R26" s="2">
        <v>3.5567405502502675E-2</v>
      </c>
      <c r="S26" s="2">
        <v>1.4027376623226555E-2</v>
      </c>
      <c r="T26" s="2">
        <v>0</v>
      </c>
      <c r="U26" s="2">
        <v>0</v>
      </c>
      <c r="V26" s="2">
        <v>3.3627256677143504E-3</v>
      </c>
      <c r="W26" s="2">
        <v>1.9107638681224277E-3</v>
      </c>
      <c r="X26" s="2">
        <v>0</v>
      </c>
      <c r="Y26" s="2">
        <v>8.2119461308354263E-2</v>
      </c>
      <c r="Z26" s="2">
        <v>0</v>
      </c>
      <c r="AA26" s="2">
        <v>0</v>
      </c>
      <c r="AB26" s="2">
        <v>6.6820041307877314E-3</v>
      </c>
      <c r="AD26">
        <f t="shared" si="2"/>
        <v>11.906541098066318</v>
      </c>
      <c r="AE26">
        <f t="shared" si="3"/>
        <v>47.986953844696806</v>
      </c>
      <c r="AF26">
        <f t="shared" si="4"/>
        <v>4.5843797112611023E-2</v>
      </c>
      <c r="AG26">
        <f t="shared" si="5"/>
        <v>0.19484867263137243</v>
      </c>
      <c r="AH26">
        <f t="shared" si="6"/>
        <v>3.1270151184269408E-2</v>
      </c>
      <c r="AI26">
        <f t="shared" si="7"/>
        <v>9.7809032399282236E-2</v>
      </c>
      <c r="AJ26">
        <f t="shared" si="8"/>
        <v>2.0215752777267533E-3</v>
      </c>
      <c r="AK26">
        <f t="shared" si="9"/>
        <v>0.13913205518821312</v>
      </c>
      <c r="AL26">
        <f t="shared" si="10"/>
        <v>2.054966664376847E-3</v>
      </c>
      <c r="AM26" t="str">
        <f t="shared" si="11"/>
        <v/>
      </c>
      <c r="AN26">
        <f t="shared" si="12"/>
        <v>39.370583903791321</v>
      </c>
      <c r="AO26">
        <f t="shared" si="13"/>
        <v>2.3348654503905597E-4</v>
      </c>
      <c r="AP26" t="str">
        <f t="shared" si="14"/>
        <v/>
      </c>
      <c r="AQ26">
        <f t="shared" si="15"/>
        <v>1.8995256956355275E-3</v>
      </c>
      <c r="AR26">
        <f t="shared" si="16"/>
        <v>7.7138153646328728E-2</v>
      </c>
      <c r="AS26">
        <f t="shared" si="17"/>
        <v>3.5567405502502675E-2</v>
      </c>
      <c r="AT26">
        <f t="shared" si="18"/>
        <v>1.4027376623226555E-2</v>
      </c>
      <c r="AU26" t="str">
        <f t="shared" si="19"/>
        <v/>
      </c>
      <c r="AV26" t="str">
        <f t="shared" si="20"/>
        <v/>
      </c>
      <c r="AW26">
        <f t="shared" si="21"/>
        <v>3.3627256677143504E-3</v>
      </c>
      <c r="AX26">
        <f t="shared" si="22"/>
        <v>1.9107638681224277E-3</v>
      </c>
      <c r="AY26" t="str">
        <f t="shared" si="23"/>
        <v/>
      </c>
      <c r="AZ26">
        <f t="shared" si="24"/>
        <v>8.2119461308354263E-2</v>
      </c>
      <c r="BA26" t="str">
        <f t="shared" si="25"/>
        <v/>
      </c>
      <c r="BB26" t="str">
        <f t="shared" si="26"/>
        <v/>
      </c>
      <c r="BC26">
        <f t="shared" si="27"/>
        <v>6.6820041307877314E-3</v>
      </c>
      <c r="BE26">
        <f t="shared" si="28"/>
        <v>1.0091401396331854</v>
      </c>
      <c r="BF26">
        <f t="shared" si="29"/>
        <v>3.0531888738062811</v>
      </c>
      <c r="BG26">
        <f t="shared" si="30"/>
        <v>2.0299318737933727E-3</v>
      </c>
      <c r="BH26">
        <f t="shared" si="31"/>
        <v>8.160861572810903E-3</v>
      </c>
      <c r="BI26">
        <f t="shared" si="32"/>
        <v>1.1797719765450783E-3</v>
      </c>
      <c r="BJ26">
        <f t="shared" si="33"/>
        <v>3.5451203866625433E-3</v>
      </c>
      <c r="BK26">
        <f t="shared" si="34"/>
        <v>6.643999838198893E-5</v>
      </c>
      <c r="BL26">
        <f t="shared" si="35"/>
        <v>4.4170278869996799E-3</v>
      </c>
      <c r="BM26">
        <f t="shared" si="36"/>
        <v>5.9004614266415354E-5</v>
      </c>
      <c r="BN26" t="str">
        <f t="shared" si="37"/>
        <v/>
      </c>
      <c r="BO26">
        <f t="shared" si="38"/>
        <v>1</v>
      </c>
      <c r="BP26">
        <f t="shared" si="39"/>
        <v>4.9654639640999282E-6</v>
      </c>
      <c r="BQ26" t="str">
        <f t="shared" si="40"/>
        <v/>
      </c>
      <c r="BR26">
        <f t="shared" si="41"/>
        <v>3.7188493675936519E-5</v>
      </c>
      <c r="BS26">
        <f t="shared" si="42"/>
        <v>1.42932364954336E-3</v>
      </c>
      <c r="BT26">
        <f t="shared" si="43"/>
        <v>6.4833889449814595E-4</v>
      </c>
      <c r="BU26">
        <f t="shared" si="44"/>
        <v>2.4229844071359754E-4</v>
      </c>
      <c r="BV26" t="str">
        <f t="shared" si="45"/>
        <v/>
      </c>
      <c r="BW26" t="str">
        <f t="shared" si="46"/>
        <v/>
      </c>
      <c r="BX26">
        <f t="shared" si="47"/>
        <v>5.2349710774566811E-5</v>
      </c>
      <c r="BY26">
        <f t="shared" si="48"/>
        <v>2.434292072421473E-5</v>
      </c>
      <c r="BZ26" t="str">
        <f t="shared" si="49"/>
        <v/>
      </c>
      <c r="CA26">
        <f t="shared" si="50"/>
        <v>9.5406294391216023E-4</v>
      </c>
      <c r="CB26" t="str">
        <f t="shared" si="51"/>
        <v/>
      </c>
      <c r="CC26" t="str">
        <f t="shared" si="52"/>
        <v/>
      </c>
      <c r="CD26">
        <f t="shared" si="53"/>
        <v>3.2828510159630799E-5</v>
      </c>
      <c r="CF26" s="7">
        <v>2.493277310924376</v>
      </c>
      <c r="CG26" s="8">
        <v>2.2500000000000004</v>
      </c>
      <c r="CI26">
        <f t="shared" si="54"/>
        <v>1.1462297392529928</v>
      </c>
      <c r="CJ26">
        <f t="shared" si="55"/>
        <v>0.14622973925299276</v>
      </c>
      <c r="CL26">
        <v>9.6124031007743582E-2</v>
      </c>
      <c r="CM26">
        <v>11.947563821786352</v>
      </c>
      <c r="CN26">
        <v>47.95062147088521</v>
      </c>
      <c r="CO26" t="s">
        <v>1119</v>
      </c>
      <c r="CP26">
        <v>6.6696252533719524E-2</v>
      </c>
      <c r="CQ26">
        <v>2.6529976891945917E-2</v>
      </c>
      <c r="CR26">
        <v>6.4284323157658141E-2</v>
      </c>
      <c r="CS26">
        <v>2.6163799535172485E-3</v>
      </c>
      <c r="CT26">
        <v>4.8756715348781392E-2</v>
      </c>
      <c r="CU26">
        <v>1.2418280879088709E-3</v>
      </c>
      <c r="CV26" t="s">
        <v>1119</v>
      </c>
      <c r="CW26">
        <v>39.722904515733546</v>
      </c>
      <c r="CX26">
        <v>1.6977460537788668E-2</v>
      </c>
      <c r="CY26" t="s">
        <v>1119</v>
      </c>
      <c r="CZ26">
        <v>3.129390946029272E-4</v>
      </c>
      <c r="DA26">
        <v>5.3229117264764994E-2</v>
      </c>
      <c r="DB26">
        <v>9.5671712248551512E-3</v>
      </c>
      <c r="DC26">
        <v>2.8959351293322143E-3</v>
      </c>
      <c r="DD26" t="s">
        <v>1119</v>
      </c>
      <c r="DE26" t="s">
        <v>1119</v>
      </c>
      <c r="DF26">
        <v>2.7651024345030852E-3</v>
      </c>
      <c r="DG26">
        <v>1.5579379024778866E-3</v>
      </c>
      <c r="DH26" t="s">
        <v>1119</v>
      </c>
      <c r="DI26">
        <v>7.3116134843240491E-2</v>
      </c>
      <c r="DJ26" t="s">
        <v>1119</v>
      </c>
      <c r="DK26">
        <v>7.616053474151922E-3</v>
      </c>
      <c r="DL26">
        <v>7.4686371565803344E-4</v>
      </c>
      <c r="DM26" s="2"/>
    </row>
    <row r="27" spans="1:117" x14ac:dyDescent="0.2">
      <c r="A27">
        <v>1.2</v>
      </c>
      <c r="B27" s="3" t="s">
        <v>201</v>
      </c>
      <c r="C27" s="2">
        <v>11.931093861170295</v>
      </c>
      <c r="D27" s="2">
        <v>47.994750016943641</v>
      </c>
      <c r="E27" s="2">
        <v>0</v>
      </c>
      <c r="F27" s="2">
        <v>0.20027715189568102</v>
      </c>
      <c r="G27" s="2">
        <v>2.9270672405388533E-2</v>
      </c>
      <c r="H27" s="2">
        <v>7.023154833340628E-2</v>
      </c>
      <c r="I27" s="2">
        <v>2.0685129034924785E-3</v>
      </c>
      <c r="J27" s="2">
        <v>0.1147010991646151</v>
      </c>
      <c r="K27" s="2">
        <v>0</v>
      </c>
      <c r="L27" s="2">
        <v>0</v>
      </c>
      <c r="M27" s="2">
        <v>39.444323385765216</v>
      </c>
      <c r="N27" s="2">
        <v>0</v>
      </c>
      <c r="O27" s="2">
        <v>0</v>
      </c>
      <c r="P27" s="2">
        <v>1.7342143277432921E-3</v>
      </c>
      <c r="Q27" s="2">
        <v>7.1999227908111973E-2</v>
      </c>
      <c r="R27" s="2">
        <v>2.693535224176917E-2</v>
      </c>
      <c r="S27" s="2">
        <v>1.7499533873825832E-2</v>
      </c>
      <c r="T27" s="2">
        <v>1.0328741044551999E-3</v>
      </c>
      <c r="U27" s="2">
        <v>2.7955992959089387E-4</v>
      </c>
      <c r="V27" s="2">
        <v>5.7978183379498605E-3</v>
      </c>
      <c r="W27" s="2">
        <v>2.6771340007983955E-3</v>
      </c>
      <c r="X27" s="2">
        <v>0</v>
      </c>
      <c r="Y27" s="2">
        <v>8.0450214059542793E-2</v>
      </c>
      <c r="Z27" s="2">
        <v>0</v>
      </c>
      <c r="AA27" s="2">
        <v>0</v>
      </c>
      <c r="AB27" s="2">
        <v>4.8778226344832927E-3</v>
      </c>
      <c r="AD27">
        <f t="shared" si="2"/>
        <v>11.931093861170295</v>
      </c>
      <c r="AE27">
        <f t="shared" si="3"/>
        <v>47.994750016943641</v>
      </c>
      <c r="AF27" t="str">
        <f t="shared" si="4"/>
        <v/>
      </c>
      <c r="AG27">
        <f t="shared" si="5"/>
        <v>0.20027715189568102</v>
      </c>
      <c r="AH27">
        <f t="shared" si="6"/>
        <v>2.9270672405388533E-2</v>
      </c>
      <c r="AI27">
        <f t="shared" si="7"/>
        <v>7.023154833340628E-2</v>
      </c>
      <c r="AJ27">
        <f t="shared" si="8"/>
        <v>2.0685129034924785E-3</v>
      </c>
      <c r="AK27">
        <f t="shared" si="9"/>
        <v>0.1147010991646151</v>
      </c>
      <c r="AL27" t="str">
        <f t="shared" si="10"/>
        <v/>
      </c>
      <c r="AM27" t="str">
        <f t="shared" si="11"/>
        <v/>
      </c>
      <c r="AN27">
        <f t="shared" si="12"/>
        <v>39.444323385765216</v>
      </c>
      <c r="AO27" t="str">
        <f t="shared" si="13"/>
        <v/>
      </c>
      <c r="AP27" t="str">
        <f t="shared" si="14"/>
        <v/>
      </c>
      <c r="AQ27">
        <f t="shared" si="15"/>
        <v>1.7342143277432921E-3</v>
      </c>
      <c r="AR27">
        <f t="shared" si="16"/>
        <v>7.1999227908111973E-2</v>
      </c>
      <c r="AS27">
        <f t="shared" si="17"/>
        <v>2.693535224176917E-2</v>
      </c>
      <c r="AT27">
        <f t="shared" si="18"/>
        <v>1.7499533873825832E-2</v>
      </c>
      <c r="AU27">
        <f t="shared" si="19"/>
        <v>1.0328741044551999E-3</v>
      </c>
      <c r="AV27">
        <f t="shared" si="20"/>
        <v>2.7955992959089387E-4</v>
      </c>
      <c r="AW27">
        <f t="shared" si="21"/>
        <v>5.7978183379498605E-3</v>
      </c>
      <c r="AX27">
        <f t="shared" si="22"/>
        <v>2.6771340007983955E-3</v>
      </c>
      <c r="AY27" t="str">
        <f t="shared" si="23"/>
        <v/>
      </c>
      <c r="AZ27">
        <f t="shared" si="24"/>
        <v>8.0450214059542793E-2</v>
      </c>
      <c r="BA27" t="str">
        <f t="shared" si="25"/>
        <v/>
      </c>
      <c r="BB27" t="str">
        <f t="shared" si="26"/>
        <v/>
      </c>
      <c r="BC27">
        <f t="shared" si="27"/>
        <v>4.8778226344832927E-3</v>
      </c>
      <c r="BE27">
        <f t="shared" si="28"/>
        <v>1.0093306768620396</v>
      </c>
      <c r="BF27">
        <f t="shared" si="29"/>
        <v>3.0479761745133707</v>
      </c>
      <c r="BG27" t="str">
        <f t="shared" si="30"/>
        <v/>
      </c>
      <c r="BH27">
        <f t="shared" si="31"/>
        <v>8.3725415516065389E-3</v>
      </c>
      <c r="BI27">
        <f t="shared" si="32"/>
        <v>1.1022703852143097E-3</v>
      </c>
      <c r="BJ27">
        <f t="shared" si="33"/>
        <v>2.5408066259935387E-3</v>
      </c>
      <c r="BK27">
        <f t="shared" si="34"/>
        <v>6.7855534352517847E-5</v>
      </c>
      <c r="BL27">
        <f t="shared" si="35"/>
        <v>3.6346104061163284E-3</v>
      </c>
      <c r="BM27" t="str">
        <f t="shared" si="36"/>
        <v/>
      </c>
      <c r="BN27" t="str">
        <f t="shared" si="37"/>
        <v/>
      </c>
      <c r="BO27">
        <f t="shared" si="38"/>
        <v>1</v>
      </c>
      <c r="BP27" t="str">
        <f t="shared" si="39"/>
        <v/>
      </c>
      <c r="BQ27" t="str">
        <f t="shared" si="40"/>
        <v/>
      </c>
      <c r="BR27">
        <f t="shared" si="41"/>
        <v>3.3888592363577642E-5</v>
      </c>
      <c r="BS27">
        <f t="shared" si="42"/>
        <v>1.3316083949345035E-3</v>
      </c>
      <c r="BT27">
        <f t="shared" si="43"/>
        <v>4.900720047613424E-4</v>
      </c>
      <c r="BU27">
        <f t="shared" si="44"/>
        <v>3.0170880699645418E-4</v>
      </c>
      <c r="BV27">
        <f t="shared" si="45"/>
        <v>1.7880499683763593E-5</v>
      </c>
      <c r="BW27">
        <f t="shared" si="46"/>
        <v>4.4700073188608337E-6</v>
      </c>
      <c r="BX27">
        <f t="shared" si="47"/>
        <v>9.0089628577510406E-5</v>
      </c>
      <c r="BY27">
        <f t="shared" si="48"/>
        <v>3.4042631158361845E-5</v>
      </c>
      <c r="BZ27" t="str">
        <f t="shared" si="49"/>
        <v/>
      </c>
      <c r="CA27">
        <f t="shared" si="50"/>
        <v>9.3292232375477915E-4</v>
      </c>
      <c r="CB27" t="str">
        <f t="shared" si="51"/>
        <v/>
      </c>
      <c r="CC27" t="str">
        <f t="shared" si="52"/>
        <v/>
      </c>
      <c r="CD27">
        <f t="shared" si="53"/>
        <v>2.3919813200916384E-5</v>
      </c>
      <c r="CF27" s="7">
        <v>2.6016806722689143</v>
      </c>
      <c r="CG27" s="8">
        <v>2.3333333333333339</v>
      </c>
      <c r="CI27">
        <f t="shared" si="54"/>
        <v>1.188160676532767</v>
      </c>
      <c r="CJ27">
        <f t="shared" si="55"/>
        <v>0.18816067653276702</v>
      </c>
      <c r="CL27">
        <v>9.6656976744185386E-2</v>
      </c>
      <c r="CM27">
        <v>11.907040653522809</v>
      </c>
      <c r="CN27">
        <v>47.952496572754619</v>
      </c>
      <c r="CO27">
        <v>0.10378604411251115</v>
      </c>
      <c r="CP27">
        <v>0.17618504123664264</v>
      </c>
      <c r="CQ27">
        <v>2.9348172191122596E-2</v>
      </c>
      <c r="CR27">
        <v>9.6677663801181771E-2</v>
      </c>
      <c r="CS27">
        <v>1.1208082703594476E-3</v>
      </c>
      <c r="CT27">
        <v>8.7161623549482536E-2</v>
      </c>
      <c r="CU27" t="s">
        <v>1119</v>
      </c>
      <c r="CV27" t="s">
        <v>1119</v>
      </c>
      <c r="CW27">
        <v>39.405978875752332</v>
      </c>
      <c r="CX27">
        <v>4.0085394851503017E-2</v>
      </c>
      <c r="CY27">
        <v>9.8894401633085969E-4</v>
      </c>
      <c r="CZ27">
        <v>1.2249603635676248E-3</v>
      </c>
      <c r="DA27">
        <v>7.086456479309719E-2</v>
      </c>
      <c r="DB27">
        <v>3.4102470628137732E-2</v>
      </c>
      <c r="DC27">
        <v>3.8496120830867431E-4</v>
      </c>
      <c r="DD27">
        <v>9.6235461701606474E-5</v>
      </c>
      <c r="DE27">
        <v>5.0187774783858551E-4</v>
      </c>
      <c r="DF27">
        <v>9.1277043887668489E-3</v>
      </c>
      <c r="DG27">
        <v>2.8442176273096084E-3</v>
      </c>
      <c r="DH27" t="s">
        <v>1119</v>
      </c>
      <c r="DI27">
        <v>7.5667531142420197E-2</v>
      </c>
      <c r="DJ27" t="s">
        <v>1119</v>
      </c>
      <c r="DK27">
        <v>3.8696234080304068E-3</v>
      </c>
      <c r="DL27">
        <v>4.4605917191133343E-4</v>
      </c>
      <c r="DM27" s="2"/>
    </row>
    <row r="28" spans="1:117" x14ac:dyDescent="0.2">
      <c r="A28">
        <v>1.25</v>
      </c>
      <c r="B28" s="3" t="s">
        <v>202</v>
      </c>
      <c r="C28" s="2">
        <v>11.934632033972845</v>
      </c>
      <c r="D28" s="2">
        <v>48.006653953551883</v>
      </c>
      <c r="E28" s="2">
        <v>0</v>
      </c>
      <c r="F28" s="2">
        <v>0.19074445162189443</v>
      </c>
      <c r="G28" s="2">
        <v>2.9402221579345116E-2</v>
      </c>
      <c r="H28" s="2">
        <v>8.2509767952149135E-2</v>
      </c>
      <c r="I28" s="2">
        <v>1.7979539444859592E-3</v>
      </c>
      <c r="J28" s="2">
        <v>0.1123906284140415</v>
      </c>
      <c r="K28" s="2">
        <v>0</v>
      </c>
      <c r="L28" s="2">
        <v>0</v>
      </c>
      <c r="M28" s="2">
        <v>39.472409251761405</v>
      </c>
      <c r="N28" s="2">
        <v>0</v>
      </c>
      <c r="O28" s="2">
        <v>0</v>
      </c>
      <c r="P28" s="2">
        <v>9.7195697811401855E-4</v>
      </c>
      <c r="Q28" s="2">
        <v>4.9400245596888465E-2</v>
      </c>
      <c r="R28" s="2">
        <v>1.1491505177571823E-2</v>
      </c>
      <c r="S28" s="2">
        <v>1.1287983342521759E-2</v>
      </c>
      <c r="T28" s="2">
        <v>2.599307888662332E-3</v>
      </c>
      <c r="U28" s="2">
        <v>0</v>
      </c>
      <c r="V28" s="2">
        <v>9.6131494655451472E-3</v>
      </c>
      <c r="W28" s="2">
        <v>3.8073981891539213E-3</v>
      </c>
      <c r="X28" s="2">
        <v>0</v>
      </c>
      <c r="Y28" s="2">
        <v>7.9225426809439115E-2</v>
      </c>
      <c r="Z28" s="2">
        <v>0</v>
      </c>
      <c r="AA28" s="2">
        <v>0</v>
      </c>
      <c r="AB28" s="2">
        <v>1.0627637540415315E-3</v>
      </c>
      <c r="AD28">
        <f t="shared" si="2"/>
        <v>11.934632033972845</v>
      </c>
      <c r="AE28">
        <f t="shared" si="3"/>
        <v>48.006653953551883</v>
      </c>
      <c r="AF28" t="str">
        <f t="shared" si="4"/>
        <v/>
      </c>
      <c r="AG28">
        <f t="shared" si="5"/>
        <v>0.19074445162189443</v>
      </c>
      <c r="AH28">
        <f t="shared" si="6"/>
        <v>2.9402221579345116E-2</v>
      </c>
      <c r="AI28">
        <f t="shared" si="7"/>
        <v>8.2509767952149135E-2</v>
      </c>
      <c r="AJ28">
        <f t="shared" si="8"/>
        <v>1.7979539444859592E-3</v>
      </c>
      <c r="AK28">
        <f t="shared" si="9"/>
        <v>0.1123906284140415</v>
      </c>
      <c r="AL28" t="str">
        <f t="shared" si="10"/>
        <v/>
      </c>
      <c r="AM28" t="str">
        <f t="shared" si="11"/>
        <v/>
      </c>
      <c r="AN28">
        <f t="shared" si="12"/>
        <v>39.472409251761405</v>
      </c>
      <c r="AO28" t="str">
        <f t="shared" si="13"/>
        <v/>
      </c>
      <c r="AP28" t="str">
        <f t="shared" si="14"/>
        <v/>
      </c>
      <c r="AQ28">
        <f t="shared" si="15"/>
        <v>9.7195697811401855E-4</v>
      </c>
      <c r="AR28">
        <f t="shared" si="16"/>
        <v>4.9400245596888465E-2</v>
      </c>
      <c r="AS28">
        <f t="shared" si="17"/>
        <v>1.1491505177571823E-2</v>
      </c>
      <c r="AT28">
        <f t="shared" si="18"/>
        <v>1.1287983342521759E-2</v>
      </c>
      <c r="AU28">
        <f t="shared" si="19"/>
        <v>2.599307888662332E-3</v>
      </c>
      <c r="AV28" t="str">
        <f t="shared" si="20"/>
        <v/>
      </c>
      <c r="AW28">
        <f t="shared" si="21"/>
        <v>9.6131494655451472E-3</v>
      </c>
      <c r="AX28">
        <f t="shared" si="22"/>
        <v>3.8073981891539213E-3</v>
      </c>
      <c r="AY28" t="str">
        <f t="shared" si="23"/>
        <v/>
      </c>
      <c r="AZ28">
        <f t="shared" si="24"/>
        <v>7.9225426809439115E-2</v>
      </c>
      <c r="BA28" t="str">
        <f t="shared" si="25"/>
        <v/>
      </c>
      <c r="BB28" t="str">
        <f t="shared" si="26"/>
        <v/>
      </c>
      <c r="BC28">
        <f t="shared" si="27"/>
        <v>1.0627637540415315E-3</v>
      </c>
      <c r="BE28">
        <f t="shared" si="28"/>
        <v>1.0089116108273004</v>
      </c>
      <c r="BF28">
        <f t="shared" si="29"/>
        <v>3.0465628820381787</v>
      </c>
      <c r="BG28" t="str">
        <f t="shared" si="30"/>
        <v/>
      </c>
      <c r="BH28">
        <f t="shared" si="31"/>
        <v>7.9683553746259777E-3</v>
      </c>
      <c r="BI28">
        <f t="shared" si="32"/>
        <v>1.1064364183276595E-3</v>
      </c>
      <c r="BJ28">
        <f t="shared" si="33"/>
        <v>2.9828788292446699E-3</v>
      </c>
      <c r="BK28">
        <f t="shared" si="34"/>
        <v>5.8938147199338558E-5</v>
      </c>
      <c r="BL28">
        <f t="shared" si="35"/>
        <v>3.5588629284679079E-3</v>
      </c>
      <c r="BM28" t="str">
        <f t="shared" si="36"/>
        <v/>
      </c>
      <c r="BN28" t="str">
        <f t="shared" si="37"/>
        <v/>
      </c>
      <c r="BO28">
        <f t="shared" si="38"/>
        <v>1</v>
      </c>
      <c r="BP28" t="str">
        <f t="shared" si="39"/>
        <v/>
      </c>
      <c r="BQ28" t="str">
        <f t="shared" si="40"/>
        <v/>
      </c>
      <c r="BR28">
        <f t="shared" si="41"/>
        <v>1.8979670904377486E-5</v>
      </c>
      <c r="BS28">
        <f t="shared" si="42"/>
        <v>9.1299556735490784E-4</v>
      </c>
      <c r="BT28">
        <f t="shared" si="43"/>
        <v>2.0893203185405219E-4</v>
      </c>
      <c r="BU28">
        <f t="shared" si="44"/>
        <v>1.94477222106237E-4</v>
      </c>
      <c r="BV28">
        <f t="shared" si="45"/>
        <v>4.4965648651170253E-5</v>
      </c>
      <c r="BW28" t="str">
        <f t="shared" si="46"/>
        <v/>
      </c>
      <c r="BX28">
        <f t="shared" si="47"/>
        <v>1.492680170275442E-4</v>
      </c>
      <c r="BY28">
        <f t="shared" si="48"/>
        <v>4.8380704080478484E-5</v>
      </c>
      <c r="BZ28" t="str">
        <f t="shared" si="49"/>
        <v/>
      </c>
      <c r="CA28">
        <f t="shared" si="50"/>
        <v>9.1806566348338263E-4</v>
      </c>
      <c r="CB28" t="str">
        <f t="shared" si="51"/>
        <v/>
      </c>
      <c r="CC28" t="str">
        <f t="shared" si="52"/>
        <v/>
      </c>
      <c r="CD28">
        <f t="shared" si="53"/>
        <v>5.2078610588905744E-6</v>
      </c>
      <c r="CF28" s="7">
        <v>2.7100840336134522</v>
      </c>
      <c r="CG28" s="8">
        <v>2.4166666666666674</v>
      </c>
      <c r="CI28">
        <f t="shared" si="54"/>
        <v>1.2300916138125415</v>
      </c>
      <c r="CJ28">
        <f t="shared" si="55"/>
        <v>0.23009161381254151</v>
      </c>
      <c r="CL28">
        <v>0.10142118863048655</v>
      </c>
      <c r="CM28">
        <v>11.919527719411732</v>
      </c>
      <c r="CN28">
        <v>47.960932999857114</v>
      </c>
      <c r="CO28" t="s">
        <v>1119</v>
      </c>
      <c r="CP28">
        <v>9.0072665585490069E-2</v>
      </c>
      <c r="CQ28">
        <v>3.2161000971833456E-2</v>
      </c>
      <c r="CR28">
        <v>7.0413000405879791E-2</v>
      </c>
      <c r="CS28">
        <v>2.7825187553722464E-3</v>
      </c>
      <c r="CT28">
        <v>0.10679536247376616</v>
      </c>
      <c r="CU28">
        <v>5.5164514179618426E-3</v>
      </c>
      <c r="CV28" t="s">
        <v>1119</v>
      </c>
      <c r="CW28">
        <v>39.58825064007214</v>
      </c>
      <c r="CX28">
        <v>3.6230997461830082E-2</v>
      </c>
      <c r="CY28" t="s">
        <v>1119</v>
      </c>
      <c r="CZ28">
        <v>2.2968947372254281E-3</v>
      </c>
      <c r="DA28">
        <v>5.9516828629498399E-2</v>
      </c>
      <c r="DB28">
        <v>2.8343144289800046E-2</v>
      </c>
      <c r="DC28">
        <v>9.9975175549335132E-3</v>
      </c>
      <c r="DD28">
        <v>1.6668767818854315E-3</v>
      </c>
      <c r="DE28">
        <v>1.4171885179114277E-3</v>
      </c>
      <c r="DF28">
        <v>1.951391948631763E-3</v>
      </c>
      <c r="DG28">
        <v>2.1712600717455717E-3</v>
      </c>
      <c r="DH28" t="s">
        <v>1119</v>
      </c>
      <c r="DI28">
        <v>7.8705203577081786E-2</v>
      </c>
      <c r="DJ28" t="s">
        <v>1119</v>
      </c>
      <c r="DK28" t="s">
        <v>1119</v>
      </c>
      <c r="DL28">
        <v>1.2503374781706489E-3</v>
      </c>
      <c r="DM28" s="2"/>
    </row>
    <row r="29" spans="1:117" x14ac:dyDescent="0.2">
      <c r="A29">
        <v>1.3</v>
      </c>
      <c r="B29" s="3" t="s">
        <v>203</v>
      </c>
      <c r="C29" s="2">
        <v>11.936883446558518</v>
      </c>
      <c r="D29" s="2">
        <v>48.001450265819578</v>
      </c>
      <c r="E29" s="2">
        <v>0</v>
      </c>
      <c r="F29" s="2">
        <v>0.17835213270638267</v>
      </c>
      <c r="G29" s="2">
        <v>3.2171291877785009E-2</v>
      </c>
      <c r="H29" s="2">
        <v>8.7881148208796139E-2</v>
      </c>
      <c r="I29" s="2">
        <v>1.9227018503512416E-3</v>
      </c>
      <c r="J29" s="2">
        <v>9.7227875961316476E-2</v>
      </c>
      <c r="K29" s="2">
        <v>0</v>
      </c>
      <c r="L29" s="2">
        <v>0</v>
      </c>
      <c r="M29" s="2">
        <v>39.500912720770238</v>
      </c>
      <c r="N29" s="2">
        <v>0</v>
      </c>
      <c r="O29" s="2">
        <v>2.9148930137802035E-3</v>
      </c>
      <c r="P29" s="2">
        <v>0</v>
      </c>
      <c r="Q29" s="2">
        <v>4.5586734802250596E-2</v>
      </c>
      <c r="R29" s="2">
        <v>1.4890437719517209E-2</v>
      </c>
      <c r="S29" s="2">
        <v>4.8789702078010245E-3</v>
      </c>
      <c r="T29" s="2">
        <v>5.364462058883889E-4</v>
      </c>
      <c r="U29" s="2">
        <v>1.2283068712001197E-4</v>
      </c>
      <c r="V29" s="2">
        <v>9.9819763535631632E-3</v>
      </c>
      <c r="W29" s="2">
        <v>2.7267822220508817E-3</v>
      </c>
      <c r="X29" s="2">
        <v>0</v>
      </c>
      <c r="Y29" s="2">
        <v>7.8010099528263627E-2</v>
      </c>
      <c r="Z29" s="2">
        <v>0</v>
      </c>
      <c r="AA29" s="2">
        <v>3.01728838031255E-3</v>
      </c>
      <c r="AB29" s="2">
        <v>5.3195712650243765E-4</v>
      </c>
      <c r="AD29">
        <f t="shared" si="2"/>
        <v>11.936883446558518</v>
      </c>
      <c r="AE29">
        <f t="shared" si="3"/>
        <v>48.001450265819578</v>
      </c>
      <c r="AF29" t="str">
        <f t="shared" si="4"/>
        <v/>
      </c>
      <c r="AG29">
        <f t="shared" si="5"/>
        <v>0.17835213270638267</v>
      </c>
      <c r="AH29">
        <f t="shared" si="6"/>
        <v>3.2171291877785009E-2</v>
      </c>
      <c r="AI29">
        <f t="shared" si="7"/>
        <v>8.7881148208796139E-2</v>
      </c>
      <c r="AJ29">
        <f t="shared" si="8"/>
        <v>1.9227018503512416E-3</v>
      </c>
      <c r="AK29">
        <f t="shared" si="9"/>
        <v>9.7227875961316476E-2</v>
      </c>
      <c r="AL29" t="str">
        <f t="shared" si="10"/>
        <v/>
      </c>
      <c r="AM29" t="str">
        <f t="shared" si="11"/>
        <v/>
      </c>
      <c r="AN29">
        <f t="shared" si="12"/>
        <v>39.500912720770238</v>
      </c>
      <c r="AO29" t="str">
        <f t="shared" si="13"/>
        <v/>
      </c>
      <c r="AP29">
        <f t="shared" si="14"/>
        <v>2.9148930137802035E-3</v>
      </c>
      <c r="AQ29" t="str">
        <f t="shared" si="15"/>
        <v/>
      </c>
      <c r="AR29">
        <f t="shared" si="16"/>
        <v>4.5586734802250596E-2</v>
      </c>
      <c r="AS29">
        <f t="shared" si="17"/>
        <v>1.4890437719517209E-2</v>
      </c>
      <c r="AT29">
        <f t="shared" si="18"/>
        <v>4.8789702078010245E-3</v>
      </c>
      <c r="AU29">
        <f t="shared" si="19"/>
        <v>5.364462058883889E-4</v>
      </c>
      <c r="AV29">
        <f t="shared" si="20"/>
        <v>1.2283068712001197E-4</v>
      </c>
      <c r="AW29">
        <f t="shared" si="21"/>
        <v>9.9819763535631632E-3</v>
      </c>
      <c r="AX29">
        <f t="shared" si="22"/>
        <v>2.7267822220508817E-3</v>
      </c>
      <c r="AY29" t="str">
        <f t="shared" si="23"/>
        <v/>
      </c>
      <c r="AZ29">
        <f t="shared" si="24"/>
        <v>7.8010099528263627E-2</v>
      </c>
      <c r="BA29" t="str">
        <f t="shared" si="25"/>
        <v/>
      </c>
      <c r="BB29">
        <f t="shared" si="26"/>
        <v>3.01728838031255E-3</v>
      </c>
      <c r="BC29">
        <f t="shared" si="27"/>
        <v>5.3195712650243765E-4</v>
      </c>
      <c r="BE29">
        <f t="shared" si="28"/>
        <v>1.0083737792851386</v>
      </c>
      <c r="BF29">
        <f t="shared" si="29"/>
        <v>3.0440345180096955</v>
      </c>
      <c r="BG29" t="str">
        <f t="shared" si="30"/>
        <v/>
      </c>
      <c r="BH29">
        <f t="shared" si="31"/>
        <v>7.4452895410885627E-3</v>
      </c>
      <c r="BI29">
        <f t="shared" si="32"/>
        <v>1.2097658508048073E-3</v>
      </c>
      <c r="BJ29">
        <f t="shared" si="33"/>
        <v>3.1747714991664346E-3</v>
      </c>
      <c r="BK29">
        <f t="shared" si="34"/>
        <v>6.2981987986790198E-5</v>
      </c>
      <c r="BL29">
        <f t="shared" si="35"/>
        <v>3.0765109434782779E-3</v>
      </c>
      <c r="BM29" t="str">
        <f t="shared" si="36"/>
        <v/>
      </c>
      <c r="BN29" t="str">
        <f t="shared" si="37"/>
        <v/>
      </c>
      <c r="BO29">
        <f t="shared" si="38"/>
        <v>1</v>
      </c>
      <c r="BP29" t="str">
        <f t="shared" si="39"/>
        <v/>
      </c>
      <c r="BQ29">
        <f t="shared" si="40"/>
        <v>5.8055789858132051E-5</v>
      </c>
      <c r="BR29" t="str">
        <f t="shared" si="41"/>
        <v/>
      </c>
      <c r="BS29">
        <f t="shared" si="42"/>
        <v>8.4190783607149592E-4</v>
      </c>
      <c r="BT29">
        <f t="shared" si="43"/>
        <v>2.7053414052072722E-4</v>
      </c>
      <c r="BU29">
        <f t="shared" si="44"/>
        <v>8.3997633962588618E-5</v>
      </c>
      <c r="BV29">
        <f t="shared" si="45"/>
        <v>9.2733322487434195E-6</v>
      </c>
      <c r="BW29">
        <f t="shared" si="46"/>
        <v>1.961180530403132E-6</v>
      </c>
      <c r="BX29">
        <f t="shared" si="47"/>
        <v>1.5488312750087713E-4</v>
      </c>
      <c r="BY29">
        <f t="shared" si="48"/>
        <v>3.4624287355167573E-5</v>
      </c>
      <c r="BZ29" t="str">
        <f t="shared" si="49"/>
        <v/>
      </c>
      <c r="CA29">
        <f t="shared" si="50"/>
        <v>9.0333012439809549E-4</v>
      </c>
      <c r="CB29" t="str">
        <f t="shared" si="51"/>
        <v/>
      </c>
      <c r="CC29">
        <f t="shared" si="52"/>
        <v>2.229255248574119E-5</v>
      </c>
      <c r="CD29">
        <f t="shared" si="53"/>
        <v>2.6048684197175777E-6</v>
      </c>
      <c r="CF29" s="7">
        <v>2.8184873949579905</v>
      </c>
      <c r="CG29" s="8">
        <v>2.5000000000000009</v>
      </c>
      <c r="CI29">
        <f t="shared" si="54"/>
        <v>1.272022551092316</v>
      </c>
      <c r="CJ29">
        <f t="shared" si="55"/>
        <v>0.27202255109231599</v>
      </c>
      <c r="CL29">
        <v>0.10232558139534387</v>
      </c>
      <c r="CM29">
        <v>11.923210190588565</v>
      </c>
      <c r="CN29">
        <v>47.957573695697839</v>
      </c>
      <c r="CO29" t="s">
        <v>1119</v>
      </c>
      <c r="CP29">
        <v>9.941088361343528E-2</v>
      </c>
      <c r="CQ29">
        <v>3.3930867768157513E-2</v>
      </c>
      <c r="CR29">
        <v>6.7432977093717802E-2</v>
      </c>
      <c r="CS29">
        <v>1.8757030507671802E-3</v>
      </c>
      <c r="CT29">
        <v>0.10206413214561595</v>
      </c>
      <c r="CU29" t="s">
        <v>1119</v>
      </c>
      <c r="CV29" t="s">
        <v>1119</v>
      </c>
      <c r="CW29">
        <v>39.586904898040217</v>
      </c>
      <c r="CX29" t="s">
        <v>1119</v>
      </c>
      <c r="CY29">
        <v>9.9360245429257264E-4</v>
      </c>
      <c r="CZ29" t="s">
        <v>1119</v>
      </c>
      <c r="DA29">
        <v>4.7996240935395944E-2</v>
      </c>
      <c r="DB29">
        <v>7.0433298009985018E-2</v>
      </c>
      <c r="DC29">
        <v>3.7167448042397981E-3</v>
      </c>
      <c r="DD29" t="s">
        <v>1119</v>
      </c>
      <c r="DE29">
        <v>6.4916630991016509E-4</v>
      </c>
      <c r="DF29">
        <v>5.4354159721810135E-3</v>
      </c>
      <c r="DG29">
        <v>1.7585254353649131E-3</v>
      </c>
      <c r="DH29" t="s">
        <v>1119</v>
      </c>
      <c r="DI29">
        <v>7.4845165301845915E-2</v>
      </c>
      <c r="DJ29" t="s">
        <v>1119</v>
      </c>
      <c r="DK29">
        <v>1.6673094676991785E-2</v>
      </c>
      <c r="DL29">
        <v>5.0953981014365901E-3</v>
      </c>
      <c r="DM29" s="2"/>
    </row>
    <row r="30" spans="1:117" x14ac:dyDescent="0.2">
      <c r="A30">
        <v>1.35</v>
      </c>
      <c r="B30" s="3" t="s">
        <v>204</v>
      </c>
      <c r="C30" s="2">
        <v>11.930781544199101</v>
      </c>
      <c r="D30" s="2">
        <v>47.973604763887941</v>
      </c>
      <c r="E30" s="2">
        <v>0</v>
      </c>
      <c r="F30" s="2">
        <v>0.10153714882310404</v>
      </c>
      <c r="G30" s="2">
        <v>2.4769422101856533E-2</v>
      </c>
      <c r="H30" s="2">
        <v>8.0243263387776112E-2</v>
      </c>
      <c r="I30" s="2">
        <v>2.3260276201625399E-3</v>
      </c>
      <c r="J30" s="2">
        <v>9.7697695974730991E-2</v>
      </c>
      <c r="K30" s="2">
        <v>0</v>
      </c>
      <c r="L30" s="2">
        <v>0</v>
      </c>
      <c r="M30" s="2">
        <v>39.607847351737782</v>
      </c>
      <c r="N30" s="2">
        <v>0</v>
      </c>
      <c r="O30" s="2">
        <v>9.123775773385972E-4</v>
      </c>
      <c r="P30" s="2">
        <v>1.2638216623324585E-3</v>
      </c>
      <c r="Q30" s="2">
        <v>5.647323173309677E-2</v>
      </c>
      <c r="R30" s="2">
        <v>3.3311600469433093E-2</v>
      </c>
      <c r="S30" s="2">
        <v>1.6624138701814915E-3</v>
      </c>
      <c r="T30" s="2">
        <v>1.3438678388000241E-3</v>
      </c>
      <c r="U30" s="2">
        <v>7.1570049797254232E-4</v>
      </c>
      <c r="V30" s="2">
        <v>5.0960905980302115E-3</v>
      </c>
      <c r="W30" s="2">
        <v>1.2458993476932745E-3</v>
      </c>
      <c r="X30" s="2">
        <v>0</v>
      </c>
      <c r="Y30" s="2">
        <v>7.6630860687478389E-2</v>
      </c>
      <c r="Z30" s="2">
        <v>0</v>
      </c>
      <c r="AA30" s="2">
        <v>8.7775905839505071E-4</v>
      </c>
      <c r="AB30" s="2">
        <v>1.659158926814418E-3</v>
      </c>
      <c r="AD30">
        <f t="shared" si="2"/>
        <v>11.930781544199101</v>
      </c>
      <c r="AE30">
        <f t="shared" si="3"/>
        <v>47.973604763887941</v>
      </c>
      <c r="AF30" t="str">
        <f t="shared" si="4"/>
        <v/>
      </c>
      <c r="AG30">
        <f t="shared" si="5"/>
        <v>0.10153714882310404</v>
      </c>
      <c r="AH30">
        <f t="shared" si="6"/>
        <v>2.4769422101856533E-2</v>
      </c>
      <c r="AI30">
        <f t="shared" si="7"/>
        <v>8.0243263387776112E-2</v>
      </c>
      <c r="AJ30">
        <f t="shared" si="8"/>
        <v>2.3260276201625399E-3</v>
      </c>
      <c r="AK30">
        <f t="shared" si="9"/>
        <v>9.7697695974730991E-2</v>
      </c>
      <c r="AL30" t="str">
        <f t="shared" si="10"/>
        <v/>
      </c>
      <c r="AM30" t="str">
        <f t="shared" si="11"/>
        <v/>
      </c>
      <c r="AN30">
        <f t="shared" si="12"/>
        <v>39.607847351737782</v>
      </c>
      <c r="AO30" t="str">
        <f t="shared" si="13"/>
        <v/>
      </c>
      <c r="AP30">
        <f t="shared" si="14"/>
        <v>9.123775773385972E-4</v>
      </c>
      <c r="AQ30">
        <f t="shared" si="15"/>
        <v>1.2638216623324585E-3</v>
      </c>
      <c r="AR30">
        <f t="shared" si="16"/>
        <v>5.647323173309677E-2</v>
      </c>
      <c r="AS30">
        <f t="shared" si="17"/>
        <v>3.3311600469433093E-2</v>
      </c>
      <c r="AT30">
        <f t="shared" si="18"/>
        <v>1.6624138701814915E-3</v>
      </c>
      <c r="AU30">
        <f t="shared" si="19"/>
        <v>1.3438678388000241E-3</v>
      </c>
      <c r="AV30">
        <f t="shared" si="20"/>
        <v>7.1570049797254232E-4</v>
      </c>
      <c r="AW30">
        <f t="shared" si="21"/>
        <v>5.0960905980302115E-3</v>
      </c>
      <c r="AX30">
        <f t="shared" si="22"/>
        <v>1.2458993476932745E-3</v>
      </c>
      <c r="AY30" t="str">
        <f t="shared" si="23"/>
        <v/>
      </c>
      <c r="AZ30">
        <f t="shared" si="24"/>
        <v>7.6630860687478389E-2</v>
      </c>
      <c r="BA30" t="str">
        <f t="shared" si="25"/>
        <v/>
      </c>
      <c r="BB30">
        <f t="shared" si="26"/>
        <v>8.7775905839505071E-4</v>
      </c>
      <c r="BC30">
        <f t="shared" si="27"/>
        <v>1.659158926814418E-3</v>
      </c>
      <c r="BE30">
        <f t="shared" si="28"/>
        <v>1.0051372676328725</v>
      </c>
      <c r="BF30">
        <f t="shared" si="29"/>
        <v>3.0340550606137637</v>
      </c>
      <c r="BG30" t="str">
        <f t="shared" si="30"/>
        <v/>
      </c>
      <c r="BH30">
        <f t="shared" si="31"/>
        <v>4.2272130840094665E-3</v>
      </c>
      <c r="BI30">
        <f t="shared" si="32"/>
        <v>9.2891202611336695E-4</v>
      </c>
      <c r="BJ30">
        <f t="shared" si="33"/>
        <v>2.8910208512992483E-3</v>
      </c>
      <c r="BK30">
        <f t="shared" si="34"/>
        <v>7.5988028865482966E-5</v>
      </c>
      <c r="BL30">
        <f t="shared" si="35"/>
        <v>3.0830309099055897E-3</v>
      </c>
      <c r="BM30" t="str">
        <f t="shared" si="36"/>
        <v/>
      </c>
      <c r="BN30" t="str">
        <f t="shared" si="37"/>
        <v/>
      </c>
      <c r="BO30">
        <f t="shared" si="38"/>
        <v>1</v>
      </c>
      <c r="BP30" t="str">
        <f t="shared" si="39"/>
        <v/>
      </c>
      <c r="BQ30">
        <f t="shared" si="40"/>
        <v>1.8122721368432612E-5</v>
      </c>
      <c r="BR30">
        <f t="shared" si="41"/>
        <v>2.4594603533406806E-5</v>
      </c>
      <c r="BS30">
        <f t="shared" si="42"/>
        <v>1.0401467051515958E-3</v>
      </c>
      <c r="BT30">
        <f t="shared" si="43"/>
        <v>6.0358161831741946E-4</v>
      </c>
      <c r="BU30">
        <f t="shared" si="44"/>
        <v>2.854328354166327E-5</v>
      </c>
      <c r="BV30">
        <f t="shared" si="45"/>
        <v>2.3168189345365314E-5</v>
      </c>
      <c r="BW30">
        <f t="shared" si="46"/>
        <v>1.1396405728283743E-5</v>
      </c>
      <c r="BX30">
        <f t="shared" si="47"/>
        <v>7.885887992707811E-5</v>
      </c>
      <c r="BY30">
        <f t="shared" si="48"/>
        <v>1.5777538156733431E-5</v>
      </c>
      <c r="BZ30" t="str">
        <f t="shared" si="49"/>
        <v/>
      </c>
      <c r="CA30">
        <f t="shared" si="50"/>
        <v>8.8496329051318393E-4</v>
      </c>
      <c r="CB30" t="str">
        <f t="shared" si="51"/>
        <v/>
      </c>
      <c r="CC30">
        <f t="shared" si="52"/>
        <v>6.4676154334681222E-6</v>
      </c>
      <c r="CD30">
        <f t="shared" si="53"/>
        <v>8.1025746016233042E-6</v>
      </c>
      <c r="CF30" s="7">
        <v>2.9268907563025284</v>
      </c>
      <c r="CG30" s="8">
        <v>2.5833333333333344</v>
      </c>
      <c r="CI30">
        <f t="shared" si="54"/>
        <v>1.3139534883720903</v>
      </c>
      <c r="CJ30">
        <f t="shared" si="55"/>
        <v>0.31395348837209025</v>
      </c>
      <c r="CL30">
        <v>0.1042988019732185</v>
      </c>
      <c r="CM30">
        <v>11.918886571379311</v>
      </c>
      <c r="CN30">
        <v>48.006771228483004</v>
      </c>
      <c r="CO30" t="s">
        <v>1119</v>
      </c>
      <c r="CP30">
        <v>0.17940303228320492</v>
      </c>
      <c r="CQ30">
        <v>3.5294161861148948E-2</v>
      </c>
      <c r="CR30">
        <v>8.8841232264109518E-2</v>
      </c>
      <c r="CS30">
        <v>2.6787707314455812E-3</v>
      </c>
      <c r="CT30">
        <v>0.13690033303163554</v>
      </c>
      <c r="CU30">
        <v>4.9655497233453113E-3</v>
      </c>
      <c r="CV30" t="s">
        <v>1119</v>
      </c>
      <c r="CW30">
        <v>39.436692836593366</v>
      </c>
      <c r="CX30">
        <v>1.1623533797051859E-2</v>
      </c>
      <c r="CY30" t="s">
        <v>1119</v>
      </c>
      <c r="CZ30">
        <v>8.4755252281100901E-4</v>
      </c>
      <c r="DA30">
        <v>5.5976161078618344E-2</v>
      </c>
      <c r="DB30">
        <v>2.3343695172076274E-2</v>
      </c>
      <c r="DC30">
        <v>5.2149771579711075E-3</v>
      </c>
      <c r="DD30">
        <v>5.7823302076109124E-4</v>
      </c>
      <c r="DE30" t="s">
        <v>1119</v>
      </c>
      <c r="DF30">
        <v>3.4433409473946619E-3</v>
      </c>
      <c r="DG30">
        <v>2.811522335654812E-3</v>
      </c>
      <c r="DH30" t="s">
        <v>1119</v>
      </c>
      <c r="DI30">
        <v>8.3334569670827682E-2</v>
      </c>
      <c r="DJ30" t="s">
        <v>1119</v>
      </c>
      <c r="DK30" t="s">
        <v>1119</v>
      </c>
      <c r="DL30">
        <v>2.3926979462611042E-3</v>
      </c>
      <c r="DM30" s="2"/>
    </row>
    <row r="31" spans="1:117" x14ac:dyDescent="0.2">
      <c r="A31">
        <v>1.4</v>
      </c>
      <c r="B31" s="3" t="s">
        <v>205</v>
      </c>
      <c r="C31" s="2">
        <v>11.935531349215205</v>
      </c>
      <c r="D31" s="2">
        <v>47.977310422862949</v>
      </c>
      <c r="E31" s="2">
        <v>2.4089206465022238E-2</v>
      </c>
      <c r="F31" s="2">
        <v>0.13940684345374554</v>
      </c>
      <c r="G31" s="2">
        <v>3.3225136569607329E-2</v>
      </c>
      <c r="H31" s="2">
        <v>8.0054351691424386E-2</v>
      </c>
      <c r="I31" s="2">
        <v>1.9452924822499229E-3</v>
      </c>
      <c r="J31" s="2">
        <v>8.0690163196539752E-2</v>
      </c>
      <c r="K31" s="2">
        <v>0</v>
      </c>
      <c r="L31" s="2">
        <v>0</v>
      </c>
      <c r="M31" s="2">
        <v>39.561530838661909</v>
      </c>
      <c r="N31" s="2">
        <v>0</v>
      </c>
      <c r="O31" s="2">
        <v>8.0930517663186101E-4</v>
      </c>
      <c r="P31" s="2">
        <v>1.5690631832815743E-4</v>
      </c>
      <c r="Q31" s="2">
        <v>4.7597103233132557E-2</v>
      </c>
      <c r="R31" s="2">
        <v>2.6469721955214399E-2</v>
      </c>
      <c r="S31" s="2">
        <v>4.4307560389161501E-4</v>
      </c>
      <c r="T31" s="2">
        <v>4.4588785511806353E-3</v>
      </c>
      <c r="U31" s="2">
        <v>6.335852904376482E-4</v>
      </c>
      <c r="V31" s="2">
        <v>5.754654532064217E-3</v>
      </c>
      <c r="W31" s="2">
        <v>1.252017120811848E-3</v>
      </c>
      <c r="X31" s="2">
        <v>0</v>
      </c>
      <c r="Y31" s="2">
        <v>7.6019060094247762E-2</v>
      </c>
      <c r="Z31" s="2">
        <v>0</v>
      </c>
      <c r="AA31" s="2">
        <v>1.1745315188650633E-3</v>
      </c>
      <c r="AB31" s="2">
        <v>1.4475560065216376E-3</v>
      </c>
      <c r="AD31">
        <f t="shared" si="2"/>
        <v>11.935531349215205</v>
      </c>
      <c r="AE31">
        <f t="shared" si="3"/>
        <v>47.977310422862949</v>
      </c>
      <c r="AF31">
        <f t="shared" si="4"/>
        <v>2.4089206465022238E-2</v>
      </c>
      <c r="AG31">
        <f t="shared" si="5"/>
        <v>0.13940684345374554</v>
      </c>
      <c r="AH31">
        <f t="shared" si="6"/>
        <v>3.3225136569607329E-2</v>
      </c>
      <c r="AI31">
        <f t="shared" si="7"/>
        <v>8.0054351691424386E-2</v>
      </c>
      <c r="AJ31">
        <f t="shared" si="8"/>
        <v>1.9452924822499229E-3</v>
      </c>
      <c r="AK31">
        <f t="shared" si="9"/>
        <v>8.0690163196539752E-2</v>
      </c>
      <c r="AL31" t="str">
        <f t="shared" si="10"/>
        <v/>
      </c>
      <c r="AM31" t="str">
        <f t="shared" si="11"/>
        <v/>
      </c>
      <c r="AN31">
        <f t="shared" si="12"/>
        <v>39.561530838661909</v>
      </c>
      <c r="AO31" t="str">
        <f t="shared" si="13"/>
        <v/>
      </c>
      <c r="AP31">
        <f t="shared" si="14"/>
        <v>8.0930517663186101E-4</v>
      </c>
      <c r="AQ31">
        <f t="shared" si="15"/>
        <v>1.5690631832815743E-4</v>
      </c>
      <c r="AR31">
        <f t="shared" si="16"/>
        <v>4.7597103233132557E-2</v>
      </c>
      <c r="AS31">
        <f t="shared" si="17"/>
        <v>2.6469721955214399E-2</v>
      </c>
      <c r="AT31">
        <f t="shared" si="18"/>
        <v>4.4307560389161501E-4</v>
      </c>
      <c r="AU31">
        <f t="shared" si="19"/>
        <v>4.4588785511806353E-3</v>
      </c>
      <c r="AV31">
        <f t="shared" si="20"/>
        <v>6.335852904376482E-4</v>
      </c>
      <c r="AW31">
        <f t="shared" si="21"/>
        <v>5.754654532064217E-3</v>
      </c>
      <c r="AX31">
        <f t="shared" si="22"/>
        <v>1.252017120811848E-3</v>
      </c>
      <c r="AY31" t="str">
        <f t="shared" si="23"/>
        <v/>
      </c>
      <c r="AZ31">
        <f t="shared" si="24"/>
        <v>7.6019060094247762E-2</v>
      </c>
      <c r="BA31" t="str">
        <f t="shared" si="25"/>
        <v/>
      </c>
      <c r="BB31">
        <f t="shared" si="26"/>
        <v>1.1745315188650633E-3</v>
      </c>
      <c r="BC31">
        <f t="shared" si="27"/>
        <v>1.4475560065216376E-3</v>
      </c>
      <c r="BE31">
        <f t="shared" si="28"/>
        <v>1.0067146554839588</v>
      </c>
      <c r="BF31">
        <f t="shared" si="29"/>
        <v>3.0378418051692218</v>
      </c>
      <c r="BG31">
        <f t="shared" si="30"/>
        <v>1.0615052402677455E-3</v>
      </c>
      <c r="BH31">
        <f t="shared" si="31"/>
        <v>5.8106059022521974E-3</v>
      </c>
      <c r="BI31">
        <f t="shared" si="32"/>
        <v>1.2474801313737624E-3</v>
      </c>
      <c r="BJ31">
        <f t="shared" si="33"/>
        <v>2.8875913852097839E-3</v>
      </c>
      <c r="BK31">
        <f t="shared" si="34"/>
        <v>6.3624351868568814E-5</v>
      </c>
      <c r="BL31">
        <f t="shared" si="35"/>
        <v>2.5493079609284438E-3</v>
      </c>
      <c r="BM31" t="str">
        <f t="shared" si="36"/>
        <v/>
      </c>
      <c r="BN31" t="str">
        <f t="shared" si="37"/>
        <v/>
      </c>
      <c r="BO31">
        <f t="shared" si="38"/>
        <v>1</v>
      </c>
      <c r="BP31" t="str">
        <f t="shared" si="39"/>
        <v/>
      </c>
      <c r="BQ31">
        <f t="shared" si="40"/>
        <v>1.609419575618087E-5</v>
      </c>
      <c r="BR31">
        <f t="shared" si="41"/>
        <v>3.0570505103885028E-6</v>
      </c>
      <c r="BS31">
        <f t="shared" si="42"/>
        <v>8.7768894839073059E-4</v>
      </c>
      <c r="BT31">
        <f t="shared" si="43"/>
        <v>4.8017333232217545E-4</v>
      </c>
      <c r="BU31">
        <f t="shared" si="44"/>
        <v>7.6164179395751155E-6</v>
      </c>
      <c r="BV31">
        <f t="shared" si="45"/>
        <v>7.6960756475502297E-5</v>
      </c>
      <c r="BW31">
        <f t="shared" si="46"/>
        <v>1.0100661573089581E-5</v>
      </c>
      <c r="BX31">
        <f t="shared" si="47"/>
        <v>8.9154008005541482E-5</v>
      </c>
      <c r="BY31">
        <f t="shared" si="48"/>
        <v>1.5873573221611659E-5</v>
      </c>
      <c r="BZ31" t="str">
        <f t="shared" si="49"/>
        <v/>
      </c>
      <c r="CA31">
        <f t="shared" si="50"/>
        <v>8.789257726085118E-4</v>
      </c>
      <c r="CB31" t="str">
        <f t="shared" si="51"/>
        <v/>
      </c>
      <c r="CC31">
        <f t="shared" si="52"/>
        <v>8.6644638795926534E-6</v>
      </c>
      <c r="CD31">
        <f t="shared" si="53"/>
        <v>7.0774788022366995E-6</v>
      </c>
      <c r="CF31" s="7">
        <v>3.0352941176470667</v>
      </c>
      <c r="CG31" s="8">
        <v>2.6666666666666679</v>
      </c>
      <c r="CI31">
        <f t="shared" si="54"/>
        <v>1.3558844256518645</v>
      </c>
      <c r="CJ31">
        <f t="shared" si="55"/>
        <v>0.35588442565186451</v>
      </c>
      <c r="CL31">
        <v>0.10876937984495427</v>
      </c>
      <c r="CM31">
        <v>11.945443485291896</v>
      </c>
      <c r="CN31">
        <v>47.962183470845616</v>
      </c>
      <c r="CO31" t="s">
        <v>1119</v>
      </c>
      <c r="CP31">
        <v>0.11077616147084786</v>
      </c>
      <c r="CQ31">
        <v>2.5480713171805922E-2</v>
      </c>
      <c r="CR31">
        <v>7.1902302321966316E-2</v>
      </c>
      <c r="CS31">
        <v>1.4788301599157685E-3</v>
      </c>
      <c r="CT31">
        <v>6.1489494653453811E-2</v>
      </c>
      <c r="CU31" t="s">
        <v>1119</v>
      </c>
      <c r="CV31" t="s">
        <v>1119</v>
      </c>
      <c r="CW31">
        <v>39.64253120838633</v>
      </c>
      <c r="CX31" t="s">
        <v>1119</v>
      </c>
      <c r="CY31">
        <v>6.3564636321810381E-3</v>
      </c>
      <c r="CZ31" t="s">
        <v>1119</v>
      </c>
      <c r="DA31">
        <v>4.9281449483330547E-2</v>
      </c>
      <c r="DB31">
        <v>2.0335595549058179E-2</v>
      </c>
      <c r="DC31">
        <v>1.3448583964446187E-4</v>
      </c>
      <c r="DD31" t="s">
        <v>1119</v>
      </c>
      <c r="DE31">
        <v>1.4190720489531856E-3</v>
      </c>
      <c r="DF31">
        <v>1.0652668095411287E-2</v>
      </c>
      <c r="DG31">
        <v>2.467754247921661E-3</v>
      </c>
      <c r="DH31" t="s">
        <v>1119</v>
      </c>
      <c r="DI31">
        <v>7.44524830932278E-2</v>
      </c>
      <c r="DJ31" t="s">
        <v>1119</v>
      </c>
      <c r="DK31">
        <v>1.2603341937366435E-2</v>
      </c>
      <c r="DL31">
        <v>1.011019771096562E-3</v>
      </c>
      <c r="DM31" s="2"/>
    </row>
    <row r="32" spans="1:117" x14ac:dyDescent="0.2">
      <c r="A32">
        <v>1.45</v>
      </c>
      <c r="B32" s="3" t="s">
        <v>206</v>
      </c>
      <c r="C32" s="2">
        <v>11.955912480673614</v>
      </c>
      <c r="D32" s="2">
        <v>47.974118943659619</v>
      </c>
      <c r="E32" s="2">
        <v>0</v>
      </c>
      <c r="F32" s="2">
        <v>0.13053678610268873</v>
      </c>
      <c r="G32" s="2">
        <v>2.682528127690071E-2</v>
      </c>
      <c r="H32" s="2">
        <v>5.626189619515351E-2</v>
      </c>
      <c r="I32" s="2">
        <v>1.1085171792840256E-3</v>
      </c>
      <c r="J32" s="2">
        <v>5.8029351654600513E-2</v>
      </c>
      <c r="K32" s="2">
        <v>0</v>
      </c>
      <c r="L32" s="2">
        <v>0</v>
      </c>
      <c r="M32" s="2">
        <v>39.644666000520154</v>
      </c>
      <c r="N32" s="2">
        <v>0</v>
      </c>
      <c r="O32" s="2">
        <v>3.4929389843599444E-3</v>
      </c>
      <c r="P32" s="2">
        <v>0</v>
      </c>
      <c r="Q32" s="2">
        <v>3.6958501338560469E-2</v>
      </c>
      <c r="R32" s="2">
        <v>1.1254614604328436E-2</v>
      </c>
      <c r="S32" s="2">
        <v>1.2264647744128732E-4</v>
      </c>
      <c r="T32" s="2">
        <v>3.4659712572367046E-3</v>
      </c>
      <c r="U32" s="2">
        <v>8.059822262282396E-4</v>
      </c>
      <c r="V32" s="2">
        <v>7.8960441913817608E-3</v>
      </c>
      <c r="W32" s="2">
        <v>2.3625485029065692E-3</v>
      </c>
      <c r="X32" s="2">
        <v>0</v>
      </c>
      <c r="Y32" s="2">
        <v>7.4921265537651036E-2</v>
      </c>
      <c r="Z32" s="2">
        <v>0</v>
      </c>
      <c r="AA32" s="2">
        <v>9.0832247519967452E-3</v>
      </c>
      <c r="AB32" s="2">
        <v>2.1770048658776202E-3</v>
      </c>
      <c r="AD32">
        <f t="shared" si="2"/>
        <v>11.955912480673614</v>
      </c>
      <c r="AE32">
        <f t="shared" si="3"/>
        <v>47.974118943659619</v>
      </c>
      <c r="AF32" t="str">
        <f t="shared" si="4"/>
        <v/>
      </c>
      <c r="AG32">
        <f t="shared" si="5"/>
        <v>0.13053678610268873</v>
      </c>
      <c r="AH32">
        <f t="shared" si="6"/>
        <v>2.682528127690071E-2</v>
      </c>
      <c r="AI32">
        <f t="shared" si="7"/>
        <v>5.626189619515351E-2</v>
      </c>
      <c r="AJ32">
        <f t="shared" si="8"/>
        <v>1.1085171792840256E-3</v>
      </c>
      <c r="AK32">
        <f t="shared" si="9"/>
        <v>5.8029351654600513E-2</v>
      </c>
      <c r="AL32" t="str">
        <f t="shared" si="10"/>
        <v/>
      </c>
      <c r="AM32" t="str">
        <f t="shared" si="11"/>
        <v/>
      </c>
      <c r="AN32">
        <f t="shared" si="12"/>
        <v>39.644666000520154</v>
      </c>
      <c r="AO32" t="str">
        <f t="shared" si="13"/>
        <v/>
      </c>
      <c r="AP32">
        <f t="shared" si="14"/>
        <v>3.4929389843599444E-3</v>
      </c>
      <c r="AQ32" t="str">
        <f t="shared" si="15"/>
        <v/>
      </c>
      <c r="AR32">
        <f t="shared" si="16"/>
        <v>3.6958501338560469E-2</v>
      </c>
      <c r="AS32">
        <f t="shared" si="17"/>
        <v>1.1254614604328436E-2</v>
      </c>
      <c r="AT32">
        <f t="shared" si="18"/>
        <v>1.2264647744128732E-4</v>
      </c>
      <c r="AU32">
        <f t="shared" si="19"/>
        <v>3.4659712572367046E-3</v>
      </c>
      <c r="AV32">
        <f t="shared" si="20"/>
        <v>8.059822262282396E-4</v>
      </c>
      <c r="AW32">
        <f t="shared" si="21"/>
        <v>7.8960441913817608E-3</v>
      </c>
      <c r="AX32">
        <f t="shared" si="22"/>
        <v>2.3625485029065692E-3</v>
      </c>
      <c r="AY32" t="str">
        <f t="shared" si="23"/>
        <v/>
      </c>
      <c r="AZ32">
        <f t="shared" si="24"/>
        <v>7.4921265537651036E-2</v>
      </c>
      <c r="BA32" t="str">
        <f t="shared" si="25"/>
        <v/>
      </c>
      <c r="BB32">
        <f t="shared" si="26"/>
        <v>9.0832247519967452E-3</v>
      </c>
      <c r="BC32">
        <f t="shared" si="27"/>
        <v>2.1770048658776202E-3</v>
      </c>
      <c r="BE32">
        <f t="shared" si="28"/>
        <v>1.0063190298802944</v>
      </c>
      <c r="BF32">
        <f t="shared" si="29"/>
        <v>3.0312697728450155</v>
      </c>
      <c r="BG32" t="str">
        <f t="shared" si="30"/>
        <v/>
      </c>
      <c r="BH32">
        <f t="shared" si="31"/>
        <v>5.4294841302044792E-3</v>
      </c>
      <c r="BI32">
        <f t="shared" si="32"/>
        <v>1.0050773176274244E-3</v>
      </c>
      <c r="BJ32">
        <f t="shared" si="33"/>
        <v>2.025132683471749E-3</v>
      </c>
      <c r="BK32">
        <f t="shared" si="34"/>
        <v>3.6180054425602381E-5</v>
      </c>
      <c r="BL32">
        <f t="shared" si="35"/>
        <v>1.829522486288351E-3</v>
      </c>
      <c r="BM32" t="str">
        <f t="shared" si="36"/>
        <v/>
      </c>
      <c r="BN32" t="str">
        <f t="shared" si="37"/>
        <v/>
      </c>
      <c r="BO32">
        <f t="shared" si="38"/>
        <v>1</v>
      </c>
      <c r="BP32" t="str">
        <f t="shared" si="39"/>
        <v/>
      </c>
      <c r="BQ32">
        <f t="shared" si="40"/>
        <v>6.9316445678552235E-5</v>
      </c>
      <c r="BR32" t="str">
        <f t="shared" si="41"/>
        <v/>
      </c>
      <c r="BS32">
        <f t="shared" si="42"/>
        <v>6.8008435604174911E-4</v>
      </c>
      <c r="BT32">
        <f t="shared" si="43"/>
        <v>2.0373592255659874E-4</v>
      </c>
      <c r="BU32">
        <f t="shared" si="44"/>
        <v>2.1038575625771647E-6</v>
      </c>
      <c r="BV32">
        <f t="shared" si="45"/>
        <v>5.969761300704759E-5</v>
      </c>
      <c r="BW32">
        <f t="shared" si="46"/>
        <v>1.28220812299688E-5</v>
      </c>
      <c r="BX32">
        <f t="shared" si="47"/>
        <v>1.2207296986764844E-4</v>
      </c>
      <c r="BY32">
        <f t="shared" si="48"/>
        <v>2.9890521360709233E-5</v>
      </c>
      <c r="BZ32" t="str">
        <f t="shared" si="49"/>
        <v/>
      </c>
      <c r="CA32">
        <f t="shared" si="50"/>
        <v>8.6441666981218674E-4</v>
      </c>
      <c r="CB32" t="str">
        <f t="shared" si="51"/>
        <v/>
      </c>
      <c r="CC32">
        <f t="shared" si="52"/>
        <v>6.6866009428745267E-5</v>
      </c>
      <c r="CD32">
        <f t="shared" si="53"/>
        <v>1.0621624066201887E-5</v>
      </c>
      <c r="CF32" s="7">
        <v>3.143697478991605</v>
      </c>
      <c r="CG32" s="8">
        <v>2.7500000000000013</v>
      </c>
      <c r="CI32">
        <f t="shared" si="54"/>
        <v>1.3978153629316388</v>
      </c>
      <c r="CJ32">
        <f t="shared" si="55"/>
        <v>0.39781536293163877</v>
      </c>
      <c r="CL32">
        <v>0.10993657505284604</v>
      </c>
      <c r="CM32">
        <v>11.933329112491856</v>
      </c>
      <c r="CN32">
        <v>47.946358378851102</v>
      </c>
      <c r="CO32" t="s">
        <v>1119</v>
      </c>
      <c r="CP32">
        <v>8.0684652598991755E-3</v>
      </c>
      <c r="CQ32">
        <v>2.8526150016754841E-2</v>
      </c>
      <c r="CR32">
        <v>7.0535792974783934E-2</v>
      </c>
      <c r="CS32">
        <v>2.409870640282941E-3</v>
      </c>
      <c r="CT32">
        <v>8.5359761220785813E-2</v>
      </c>
      <c r="CU32">
        <v>8.9713791812755825E-4</v>
      </c>
      <c r="CV32" t="s">
        <v>1119</v>
      </c>
      <c r="CW32">
        <v>39.770888677637849</v>
      </c>
      <c r="CX32" t="s">
        <v>1119</v>
      </c>
      <c r="CY32" t="s">
        <v>1119</v>
      </c>
      <c r="CZ32">
        <v>2.7252231923589505E-3</v>
      </c>
      <c r="DA32">
        <v>4.9152007740244669E-2</v>
      </c>
      <c r="DB32">
        <v>8.4285965749662795E-3</v>
      </c>
      <c r="DC32">
        <v>1.5675807618225335E-3</v>
      </c>
      <c r="DD32">
        <v>3.4946049342505004E-3</v>
      </c>
      <c r="DE32" t="s">
        <v>1119</v>
      </c>
      <c r="DF32">
        <v>5.1156864899669658E-3</v>
      </c>
      <c r="DG32">
        <v>2.4462529791781009E-3</v>
      </c>
      <c r="DH32" t="s">
        <v>1119</v>
      </c>
      <c r="DI32">
        <v>7.5723449513774771E-2</v>
      </c>
      <c r="DJ32" t="s">
        <v>1119</v>
      </c>
      <c r="DK32">
        <v>3.6170495391276273E-3</v>
      </c>
      <c r="DL32">
        <v>1.3562012628483664E-3</v>
      </c>
      <c r="DM32" s="2"/>
    </row>
    <row r="33" spans="1:117" x14ac:dyDescent="0.2">
      <c r="A33">
        <v>1.5</v>
      </c>
      <c r="B33" s="3" t="s">
        <v>207</v>
      </c>
      <c r="C33" s="2">
        <v>11.950545021673287</v>
      </c>
      <c r="D33" s="2">
        <v>47.954761921394699</v>
      </c>
      <c r="E33" s="2">
        <v>0</v>
      </c>
      <c r="F33" s="2">
        <v>6.5800484413863936E-2</v>
      </c>
      <c r="G33" s="2">
        <v>2.7214202674911953E-2</v>
      </c>
      <c r="H33" s="2">
        <v>7.6069026243741178E-2</v>
      </c>
      <c r="I33" s="2">
        <v>1.0700319140704261E-3</v>
      </c>
      <c r="J33" s="2">
        <v>4.7930403261439429E-2</v>
      </c>
      <c r="K33" s="2">
        <v>0</v>
      </c>
      <c r="L33" s="2">
        <v>0</v>
      </c>
      <c r="M33" s="2">
        <v>39.733700712813373</v>
      </c>
      <c r="N33" s="2">
        <v>8.9221767434833927E-4</v>
      </c>
      <c r="O33" s="2">
        <v>6.3608701197965098E-3</v>
      </c>
      <c r="P33" s="2">
        <v>5.2060782284961771E-3</v>
      </c>
      <c r="Q33" s="2">
        <v>2.461436824161924E-2</v>
      </c>
      <c r="R33" s="2">
        <v>1.4680217354931204E-4</v>
      </c>
      <c r="S33" s="2">
        <v>7.5960850793277824E-4</v>
      </c>
      <c r="T33" s="2">
        <v>0</v>
      </c>
      <c r="U33" s="2">
        <v>2.8628101681105267E-3</v>
      </c>
      <c r="V33" s="2">
        <v>7.8672179343309747E-3</v>
      </c>
      <c r="W33" s="2">
        <v>4.3007890182461374E-3</v>
      </c>
      <c r="X33" s="2">
        <v>0</v>
      </c>
      <c r="Y33" s="2">
        <v>7.4492008764459189E-2</v>
      </c>
      <c r="Z33" s="2">
        <v>0</v>
      </c>
      <c r="AA33" s="2">
        <v>1.1387627197798976E-2</v>
      </c>
      <c r="AB33" s="2">
        <v>4.017797581923519E-3</v>
      </c>
      <c r="AD33">
        <f t="shared" si="2"/>
        <v>11.950545021673287</v>
      </c>
      <c r="AE33">
        <f t="shared" si="3"/>
        <v>47.954761921394699</v>
      </c>
      <c r="AF33" t="str">
        <f t="shared" si="4"/>
        <v/>
      </c>
      <c r="AG33">
        <f t="shared" si="5"/>
        <v>6.5800484413863936E-2</v>
      </c>
      <c r="AH33">
        <f t="shared" si="6"/>
        <v>2.7214202674911953E-2</v>
      </c>
      <c r="AI33">
        <f t="shared" si="7"/>
        <v>7.6069026243741178E-2</v>
      </c>
      <c r="AJ33">
        <f t="shared" si="8"/>
        <v>1.0700319140704261E-3</v>
      </c>
      <c r="AK33">
        <f t="shared" si="9"/>
        <v>4.7930403261439429E-2</v>
      </c>
      <c r="AL33" t="str">
        <f t="shared" si="10"/>
        <v/>
      </c>
      <c r="AM33" t="str">
        <f t="shared" si="11"/>
        <v/>
      </c>
      <c r="AN33">
        <f t="shared" si="12"/>
        <v>39.733700712813373</v>
      </c>
      <c r="AO33">
        <f t="shared" si="13"/>
        <v>8.9221767434833927E-4</v>
      </c>
      <c r="AP33">
        <f t="shared" si="14"/>
        <v>6.3608701197965098E-3</v>
      </c>
      <c r="AQ33">
        <f t="shared" si="15"/>
        <v>5.2060782284961771E-3</v>
      </c>
      <c r="AR33">
        <f t="shared" si="16"/>
        <v>2.461436824161924E-2</v>
      </c>
      <c r="AS33">
        <f t="shared" si="17"/>
        <v>1.4680217354931204E-4</v>
      </c>
      <c r="AT33">
        <f t="shared" si="18"/>
        <v>7.5960850793277824E-4</v>
      </c>
      <c r="AU33" t="str">
        <f t="shared" si="19"/>
        <v/>
      </c>
      <c r="AV33">
        <f t="shared" si="20"/>
        <v>2.8628101681105267E-3</v>
      </c>
      <c r="AW33">
        <f t="shared" si="21"/>
        <v>7.8672179343309747E-3</v>
      </c>
      <c r="AX33">
        <f t="shared" si="22"/>
        <v>4.3007890182461374E-3</v>
      </c>
      <c r="AY33" t="str">
        <f t="shared" si="23"/>
        <v/>
      </c>
      <c r="AZ33">
        <f t="shared" si="24"/>
        <v>7.4492008764459189E-2</v>
      </c>
      <c r="BA33" t="str">
        <f t="shared" si="25"/>
        <v/>
      </c>
      <c r="BB33">
        <f t="shared" si="26"/>
        <v>1.1387627197798976E-2</v>
      </c>
      <c r="BC33">
        <f t="shared" si="27"/>
        <v>4.017797581923519E-3</v>
      </c>
      <c r="BE33">
        <f t="shared" si="28"/>
        <v>1.0036133223396739</v>
      </c>
      <c r="BF33">
        <f t="shared" si="29"/>
        <v>3.0232570036875903</v>
      </c>
      <c r="BG33" t="str">
        <f t="shared" si="30"/>
        <v/>
      </c>
      <c r="BH33">
        <f t="shared" si="31"/>
        <v>2.7307408691020904E-3</v>
      </c>
      <c r="BI33">
        <f t="shared" si="32"/>
        <v>1.0173644303805626E-3</v>
      </c>
      <c r="BJ33">
        <f t="shared" si="33"/>
        <v>2.7319498430894906E-3</v>
      </c>
      <c r="BK33">
        <f t="shared" si="34"/>
        <v>3.4845705820282133E-5</v>
      </c>
      <c r="BL33">
        <f t="shared" si="35"/>
        <v>1.5077414119103324E-3</v>
      </c>
      <c r="BM33" t="str">
        <f t="shared" si="36"/>
        <v/>
      </c>
      <c r="BN33" t="str">
        <f t="shared" si="37"/>
        <v/>
      </c>
      <c r="BO33">
        <f t="shared" si="38"/>
        <v>1</v>
      </c>
      <c r="BP33">
        <f t="shared" si="39"/>
        <v>1.880102978101684E-5</v>
      </c>
      <c r="BQ33">
        <f t="shared" si="40"/>
        <v>1.2594692283889137E-4</v>
      </c>
      <c r="BR33">
        <f t="shared" si="41"/>
        <v>1.0099199331194237E-4</v>
      </c>
      <c r="BS33">
        <f t="shared" si="42"/>
        <v>4.519213647502917E-4</v>
      </c>
      <c r="BT33">
        <f t="shared" si="43"/>
        <v>2.6515218801645905E-6</v>
      </c>
      <c r="BU33">
        <f t="shared" si="44"/>
        <v>1.3001001898575926E-5</v>
      </c>
      <c r="BV33" t="str">
        <f t="shared" si="45"/>
        <v/>
      </c>
      <c r="BW33">
        <f t="shared" si="46"/>
        <v>4.5441363831428432E-5</v>
      </c>
      <c r="BX33">
        <f t="shared" si="47"/>
        <v>1.2135477470994973E-4</v>
      </c>
      <c r="BY33">
        <f t="shared" si="48"/>
        <v>5.4290850119287049E-5</v>
      </c>
      <c r="BZ33" t="str">
        <f t="shared" si="49"/>
        <v/>
      </c>
      <c r="CA33">
        <f t="shared" si="50"/>
        <v>8.5753817294716508E-4</v>
      </c>
      <c r="CB33" t="str">
        <f t="shared" si="51"/>
        <v/>
      </c>
      <c r="CC33">
        <f t="shared" si="52"/>
        <v>8.3641985391709833E-5</v>
      </c>
      <c r="CD33">
        <f t="shared" si="53"/>
        <v>1.955894055305125E-5</v>
      </c>
      <c r="CF33" s="7">
        <v>3.2521008403361429</v>
      </c>
      <c r="CG33" s="8">
        <v>2.8333333333333348</v>
      </c>
      <c r="CI33">
        <f t="shared" si="54"/>
        <v>1.439746300211413</v>
      </c>
      <c r="CJ33">
        <f t="shared" si="55"/>
        <v>0.43974630021141303</v>
      </c>
      <c r="CL33">
        <v>0.12075134168156865</v>
      </c>
      <c r="CM33">
        <v>11.897655814952547</v>
      </c>
      <c r="CN33">
        <v>47.892500099414661</v>
      </c>
      <c r="CO33">
        <v>0.16814447101560345</v>
      </c>
      <c r="CP33">
        <v>5.7520522007495758E-2</v>
      </c>
      <c r="CQ33">
        <v>3.3811084329160052E-2</v>
      </c>
      <c r="CR33">
        <v>7.2876726304619638E-2</v>
      </c>
      <c r="CS33">
        <v>1.9344872795496897E-3</v>
      </c>
      <c r="CT33">
        <v>8.2292001943757964E-2</v>
      </c>
      <c r="CU33" t="s">
        <v>1119</v>
      </c>
      <c r="CV33" t="s">
        <v>1119</v>
      </c>
      <c r="CW33">
        <v>39.571093795937763</v>
      </c>
      <c r="CX33" t="s">
        <v>1119</v>
      </c>
      <c r="CY33" t="s">
        <v>1119</v>
      </c>
      <c r="CZ33">
        <v>6.0174646606213193E-4</v>
      </c>
      <c r="DA33">
        <v>5.5969669074834597E-2</v>
      </c>
      <c r="DB33">
        <v>7.2749818138388087E-2</v>
      </c>
      <c r="DC33">
        <v>4.4448639139592931E-3</v>
      </c>
      <c r="DD33" t="s">
        <v>1119</v>
      </c>
      <c r="DE33">
        <v>2.6610821076478923E-5</v>
      </c>
      <c r="DF33">
        <v>4.3157387070840315E-3</v>
      </c>
      <c r="DG33">
        <v>7.2686748027030428E-4</v>
      </c>
      <c r="DH33" t="s">
        <v>1119</v>
      </c>
      <c r="DI33">
        <v>7.4008852981876039E-2</v>
      </c>
      <c r="DJ33" t="s">
        <v>1119</v>
      </c>
      <c r="DK33">
        <v>8.651323225465371E-3</v>
      </c>
      <c r="DL33">
        <v>6.7550600584237854E-4</v>
      </c>
      <c r="DM33" s="2"/>
    </row>
    <row r="34" spans="1:117" x14ac:dyDescent="0.2">
      <c r="A34">
        <v>1.55</v>
      </c>
      <c r="B34" s="3" t="s">
        <v>208</v>
      </c>
      <c r="C34" s="2">
        <v>11.949500132652469</v>
      </c>
      <c r="D34" s="2">
        <v>47.969078888478691</v>
      </c>
      <c r="E34" s="2">
        <v>0</v>
      </c>
      <c r="F34" s="2">
        <v>9.1303180732327668E-2</v>
      </c>
      <c r="G34" s="2">
        <v>2.6136248469569148E-2</v>
      </c>
      <c r="H34" s="2">
        <v>6.4907072181377493E-2</v>
      </c>
      <c r="I34" s="2">
        <v>7.2419681647894509E-4</v>
      </c>
      <c r="J34" s="2">
        <v>6.2485097265526666E-2</v>
      </c>
      <c r="K34" s="2">
        <v>0</v>
      </c>
      <c r="L34" s="2">
        <v>0</v>
      </c>
      <c r="M34" s="2">
        <v>39.688241885153118</v>
      </c>
      <c r="N34" s="2">
        <v>1.6948385851874258E-2</v>
      </c>
      <c r="O34" s="2">
        <v>1.7624475674219528E-3</v>
      </c>
      <c r="P34" s="2">
        <v>9.5478402107729808E-3</v>
      </c>
      <c r="Q34" s="2">
        <v>2.1449646200154722E-2</v>
      </c>
      <c r="R34" s="2">
        <v>9.9613707396838959E-4</v>
      </c>
      <c r="S34" s="2">
        <v>1.3671515281220203E-3</v>
      </c>
      <c r="T34" s="2">
        <v>0</v>
      </c>
      <c r="U34" s="2">
        <v>3.3072963064509995E-3</v>
      </c>
      <c r="V34" s="2">
        <v>5.4670938339057579E-3</v>
      </c>
      <c r="W34" s="2">
        <v>4.0590382168964115E-3</v>
      </c>
      <c r="X34" s="2">
        <v>0</v>
      </c>
      <c r="Y34" s="2">
        <v>7.4311776652948858E-2</v>
      </c>
      <c r="Z34" s="2">
        <v>0</v>
      </c>
      <c r="AA34" s="2">
        <v>4.4496932172701543E-3</v>
      </c>
      <c r="AB34" s="2">
        <v>3.9567915906715892E-3</v>
      </c>
      <c r="AD34">
        <f t="shared" si="2"/>
        <v>11.949500132652469</v>
      </c>
      <c r="AE34">
        <f t="shared" si="3"/>
        <v>47.969078888478691</v>
      </c>
      <c r="AF34" t="str">
        <f t="shared" si="4"/>
        <v/>
      </c>
      <c r="AG34">
        <f t="shared" si="5"/>
        <v>9.1303180732327668E-2</v>
      </c>
      <c r="AH34">
        <f t="shared" si="6"/>
        <v>2.6136248469569148E-2</v>
      </c>
      <c r="AI34">
        <f t="shared" si="7"/>
        <v>6.4907072181377493E-2</v>
      </c>
      <c r="AJ34">
        <f t="shared" si="8"/>
        <v>7.2419681647894509E-4</v>
      </c>
      <c r="AK34">
        <f t="shared" si="9"/>
        <v>6.2485097265526666E-2</v>
      </c>
      <c r="AL34" t="str">
        <f t="shared" si="10"/>
        <v/>
      </c>
      <c r="AM34" t="str">
        <f t="shared" si="11"/>
        <v/>
      </c>
      <c r="AN34">
        <f t="shared" si="12"/>
        <v>39.688241885153118</v>
      </c>
      <c r="AO34">
        <f t="shared" si="13"/>
        <v>1.6948385851874258E-2</v>
      </c>
      <c r="AP34">
        <f t="shared" si="14"/>
        <v>1.7624475674219528E-3</v>
      </c>
      <c r="AQ34">
        <f t="shared" si="15"/>
        <v>9.5478402107729808E-3</v>
      </c>
      <c r="AR34">
        <f t="shared" si="16"/>
        <v>2.1449646200154722E-2</v>
      </c>
      <c r="AS34">
        <f t="shared" si="17"/>
        <v>9.9613707396838959E-4</v>
      </c>
      <c r="AT34">
        <f t="shared" si="18"/>
        <v>1.3671515281220203E-3</v>
      </c>
      <c r="AU34" t="str">
        <f t="shared" si="19"/>
        <v/>
      </c>
      <c r="AV34">
        <f t="shared" si="20"/>
        <v>3.3072963064509995E-3</v>
      </c>
      <c r="AW34">
        <f t="shared" si="21"/>
        <v>5.4670938339057579E-3</v>
      </c>
      <c r="AX34">
        <f t="shared" si="22"/>
        <v>4.0590382168964115E-3</v>
      </c>
      <c r="AY34" t="str">
        <f t="shared" si="23"/>
        <v/>
      </c>
      <c r="AZ34">
        <f t="shared" si="24"/>
        <v>7.4311776652948858E-2</v>
      </c>
      <c r="BA34" t="str">
        <f t="shared" si="25"/>
        <v/>
      </c>
      <c r="BB34">
        <f t="shared" si="26"/>
        <v>4.4496932172701543E-3</v>
      </c>
      <c r="BC34">
        <f t="shared" si="27"/>
        <v>3.9567915906715892E-3</v>
      </c>
      <c r="BE34">
        <f t="shared" si="28"/>
        <v>1.0046750080380376</v>
      </c>
      <c r="BF34">
        <f t="shared" si="29"/>
        <v>3.0276234676245095</v>
      </c>
      <c r="BG34" t="str">
        <f t="shared" si="30"/>
        <v/>
      </c>
      <c r="BH34">
        <f t="shared" si="31"/>
        <v>3.7934508541463182E-3</v>
      </c>
      <c r="BI34">
        <f t="shared" si="32"/>
        <v>9.7818576889439879E-4</v>
      </c>
      <c r="BJ34">
        <f t="shared" si="33"/>
        <v>2.3337484342818961E-3</v>
      </c>
      <c r="BK34">
        <f t="shared" si="34"/>
        <v>2.3610560747704014E-5</v>
      </c>
      <c r="BL34">
        <f t="shared" si="35"/>
        <v>1.9678381957479694E-3</v>
      </c>
      <c r="BM34" t="str">
        <f t="shared" si="36"/>
        <v/>
      </c>
      <c r="BN34" t="str">
        <f t="shared" si="37"/>
        <v/>
      </c>
      <c r="BO34">
        <f t="shared" si="38"/>
        <v>1</v>
      </c>
      <c r="BP34">
        <f t="shared" si="39"/>
        <v>3.5754961376614812E-4</v>
      </c>
      <c r="BQ34">
        <f t="shared" si="40"/>
        <v>3.4936902202666944E-5</v>
      </c>
      <c r="BR34">
        <f t="shared" si="41"/>
        <v>1.8542938243274197E-4</v>
      </c>
      <c r="BS34">
        <f t="shared" si="42"/>
        <v>3.9426794400354559E-4</v>
      </c>
      <c r="BT34">
        <f t="shared" si="43"/>
        <v>1.8012707162009725E-5</v>
      </c>
      <c r="BU34">
        <f t="shared" si="44"/>
        <v>2.3426144017118851E-5</v>
      </c>
      <c r="BV34" t="str">
        <f t="shared" si="45"/>
        <v/>
      </c>
      <c r="BW34">
        <f t="shared" si="46"/>
        <v>5.2556818490227983E-5</v>
      </c>
      <c r="BX34">
        <f t="shared" si="47"/>
        <v>8.4428557768077912E-5</v>
      </c>
      <c r="BY34">
        <f t="shared" si="48"/>
        <v>5.1297807051529264E-5</v>
      </c>
      <c r="BZ34" t="str">
        <f t="shared" si="49"/>
        <v/>
      </c>
      <c r="CA34">
        <f t="shared" si="50"/>
        <v>8.5644322027118326E-4</v>
      </c>
      <c r="CB34" t="str">
        <f t="shared" si="51"/>
        <v/>
      </c>
      <c r="CC34">
        <f t="shared" si="52"/>
        <v>3.2720378365841823E-5</v>
      </c>
      <c r="CD34">
        <f t="shared" si="53"/>
        <v>1.928402140979426E-5</v>
      </c>
      <c r="CF34" s="7">
        <v>3.3605042016806812</v>
      </c>
      <c r="CG34" s="8">
        <v>2.9166666666666683</v>
      </c>
      <c r="CI34">
        <f t="shared" si="54"/>
        <v>1.4816772374911875</v>
      </c>
      <c r="CJ34">
        <f t="shared" si="55"/>
        <v>0.48167723749118752</v>
      </c>
      <c r="CL34">
        <v>0.12548449612402912</v>
      </c>
      <c r="CM34">
        <v>11.926001863391187</v>
      </c>
      <c r="CN34">
        <v>47.966223855665206</v>
      </c>
      <c r="CO34" t="s">
        <v>1119</v>
      </c>
      <c r="CP34">
        <v>0.12308504770033162</v>
      </c>
      <c r="CQ34">
        <v>2.7656054197076705E-2</v>
      </c>
      <c r="CR34">
        <v>7.8740047740986585E-2</v>
      </c>
      <c r="CS34">
        <v>1.0689982919711702E-3</v>
      </c>
      <c r="CT34">
        <v>8.2465593855738886E-2</v>
      </c>
      <c r="CU34" t="s">
        <v>1119</v>
      </c>
      <c r="CV34" t="s">
        <v>1119</v>
      </c>
      <c r="CW34">
        <v>39.556633586592568</v>
      </c>
      <c r="CX34">
        <v>4.8799012864582172E-2</v>
      </c>
      <c r="CY34" t="s">
        <v>1119</v>
      </c>
      <c r="CZ34">
        <v>1.1164399065104311E-3</v>
      </c>
      <c r="DA34">
        <v>6.6979622314996157E-2</v>
      </c>
      <c r="DB34">
        <v>3.1553919068304154E-2</v>
      </c>
      <c r="DC34">
        <v>2.746328566721975E-4</v>
      </c>
      <c r="DD34" t="s">
        <v>1119</v>
      </c>
      <c r="DE34">
        <v>1.0859345612637989E-3</v>
      </c>
      <c r="DF34">
        <v>9.024303475543706E-3</v>
      </c>
      <c r="DG34">
        <v>2.9756019702215307E-3</v>
      </c>
      <c r="DH34" t="s">
        <v>1119</v>
      </c>
      <c r="DI34">
        <v>7.6044923223700545E-2</v>
      </c>
      <c r="DJ34" t="s">
        <v>1119</v>
      </c>
      <c r="DK34" t="s">
        <v>1119</v>
      </c>
      <c r="DL34">
        <v>2.7056232313082469E-4</v>
      </c>
      <c r="DM34" s="2"/>
    </row>
    <row r="35" spans="1:117" x14ac:dyDescent="0.2">
      <c r="A35">
        <v>1.6</v>
      </c>
      <c r="B35" s="3" t="s">
        <v>209</v>
      </c>
      <c r="C35" s="2">
        <v>11.928256761812708</v>
      </c>
      <c r="D35" s="2">
        <v>47.964660794858652</v>
      </c>
      <c r="E35" s="2">
        <v>0</v>
      </c>
      <c r="F35" s="2">
        <v>3.6340113350567221E-2</v>
      </c>
      <c r="G35" s="2">
        <v>2.8176499806176935E-2</v>
      </c>
      <c r="H35" s="2">
        <v>7.3653383794776567E-2</v>
      </c>
      <c r="I35" s="2">
        <v>1.6897299619695486E-3</v>
      </c>
      <c r="J35" s="2">
        <v>0.10062645899664814</v>
      </c>
      <c r="K35" s="2">
        <v>1.5681798271414307E-3</v>
      </c>
      <c r="L35" s="2">
        <v>0</v>
      </c>
      <c r="M35" s="2">
        <v>39.707821614655224</v>
      </c>
      <c r="N35" s="2">
        <v>3.3260416174150445E-2</v>
      </c>
      <c r="O35" s="2">
        <v>0</v>
      </c>
      <c r="P35" s="2">
        <v>7.2375556350304029E-3</v>
      </c>
      <c r="Q35" s="2">
        <v>2.8647563773747633E-2</v>
      </c>
      <c r="R35" s="2">
        <v>3.0218329544889798E-5</v>
      </c>
      <c r="S35" s="2">
        <v>1.5081575084205324E-3</v>
      </c>
      <c r="T35" s="2">
        <v>0</v>
      </c>
      <c r="U35" s="2">
        <v>1.1419656749544877E-3</v>
      </c>
      <c r="V35" s="2">
        <v>3.9749369100840525E-3</v>
      </c>
      <c r="W35" s="2">
        <v>2.8703917389945139E-3</v>
      </c>
      <c r="X35" s="2">
        <v>0</v>
      </c>
      <c r="Y35" s="2">
        <v>7.4679652288345583E-2</v>
      </c>
      <c r="Z35" s="2">
        <v>0</v>
      </c>
      <c r="AA35" s="2">
        <v>0</v>
      </c>
      <c r="AB35" s="2">
        <v>3.8556049028674547E-3</v>
      </c>
      <c r="AD35">
        <f t="shared" si="2"/>
        <v>11.928256761812708</v>
      </c>
      <c r="AE35">
        <f t="shared" si="3"/>
        <v>47.964660794858652</v>
      </c>
      <c r="AF35" t="str">
        <f t="shared" si="4"/>
        <v/>
      </c>
      <c r="AG35">
        <f t="shared" si="5"/>
        <v>3.6340113350567221E-2</v>
      </c>
      <c r="AH35">
        <f t="shared" si="6"/>
        <v>2.8176499806176935E-2</v>
      </c>
      <c r="AI35">
        <f t="shared" si="7"/>
        <v>7.3653383794776567E-2</v>
      </c>
      <c r="AJ35">
        <f t="shared" si="8"/>
        <v>1.6897299619695486E-3</v>
      </c>
      <c r="AK35">
        <f t="shared" si="9"/>
        <v>0.10062645899664814</v>
      </c>
      <c r="AL35">
        <f t="shared" si="10"/>
        <v>1.5681798271414307E-3</v>
      </c>
      <c r="AM35" t="str">
        <f t="shared" si="11"/>
        <v/>
      </c>
      <c r="AN35">
        <f t="shared" si="12"/>
        <v>39.707821614655224</v>
      </c>
      <c r="AO35">
        <f t="shared" si="13"/>
        <v>3.3260416174150445E-2</v>
      </c>
      <c r="AP35" t="str">
        <f t="shared" si="14"/>
        <v/>
      </c>
      <c r="AQ35">
        <f t="shared" si="15"/>
        <v>7.2375556350304029E-3</v>
      </c>
      <c r="AR35">
        <f t="shared" si="16"/>
        <v>2.8647563773747633E-2</v>
      </c>
      <c r="AS35">
        <f t="shared" si="17"/>
        <v>3.0218329544889798E-5</v>
      </c>
      <c r="AT35">
        <f t="shared" si="18"/>
        <v>1.5081575084205324E-3</v>
      </c>
      <c r="AU35" t="str">
        <f t="shared" si="19"/>
        <v/>
      </c>
      <c r="AV35">
        <f t="shared" si="20"/>
        <v>1.1419656749544877E-3</v>
      </c>
      <c r="AW35">
        <f t="shared" si="21"/>
        <v>3.9749369100840525E-3</v>
      </c>
      <c r="AX35">
        <f t="shared" si="22"/>
        <v>2.8703917389945139E-3</v>
      </c>
      <c r="AY35" t="str">
        <f t="shared" si="23"/>
        <v/>
      </c>
      <c r="AZ35">
        <f t="shared" si="24"/>
        <v>7.4679652288345583E-2</v>
      </c>
      <c r="BA35" t="str">
        <f t="shared" si="25"/>
        <v/>
      </c>
      <c r="BB35" t="str">
        <f t="shared" si="26"/>
        <v/>
      </c>
      <c r="BC35">
        <f t="shared" si="27"/>
        <v>3.8556049028674547E-3</v>
      </c>
      <c r="BE35">
        <f t="shared" si="28"/>
        <v>1.002394415135355</v>
      </c>
      <c r="BF35">
        <f t="shared" si="29"/>
        <v>3.0258518459906405</v>
      </c>
      <c r="BG35" t="str">
        <f t="shared" si="30"/>
        <v/>
      </c>
      <c r="BH35">
        <f t="shared" si="31"/>
        <v>1.5091090758065227E-3</v>
      </c>
      <c r="BI35">
        <f t="shared" si="32"/>
        <v>1.0540250467819094E-3</v>
      </c>
      <c r="BJ35">
        <f t="shared" si="33"/>
        <v>2.6469182168723958E-3</v>
      </c>
      <c r="BK35">
        <f t="shared" si="34"/>
        <v>5.5062102936660256E-5</v>
      </c>
      <c r="BL35">
        <f t="shared" si="35"/>
        <v>3.1674584369968967E-3</v>
      </c>
      <c r="BM35">
        <f t="shared" si="36"/>
        <v>4.4645002431074321E-5</v>
      </c>
      <c r="BN35" t="str">
        <f t="shared" si="37"/>
        <v/>
      </c>
      <c r="BO35">
        <f t="shared" si="38"/>
        <v>1</v>
      </c>
      <c r="BP35">
        <f t="shared" si="39"/>
        <v>7.0132843633570745E-4</v>
      </c>
      <c r="BQ35" t="str">
        <f t="shared" si="40"/>
        <v/>
      </c>
      <c r="BR35">
        <f t="shared" si="41"/>
        <v>1.4049184749963578E-4</v>
      </c>
      <c r="BS35">
        <f t="shared" si="42"/>
        <v>5.2631388633498169E-4</v>
      </c>
      <c r="BT35">
        <f t="shared" si="43"/>
        <v>5.4615527997615279E-7</v>
      </c>
      <c r="BU35">
        <f t="shared" si="44"/>
        <v>2.5829539055209279E-5</v>
      </c>
      <c r="BV35" t="str">
        <f t="shared" si="45"/>
        <v/>
      </c>
      <c r="BW35">
        <f t="shared" si="46"/>
        <v>1.8138226068627829E-5</v>
      </c>
      <c r="BX35">
        <f t="shared" si="47"/>
        <v>6.1354847553060689E-5</v>
      </c>
      <c r="BY35">
        <f t="shared" si="48"/>
        <v>3.625789855752405E-5</v>
      </c>
      <c r="BZ35" t="str">
        <f t="shared" si="49"/>
        <v/>
      </c>
      <c r="CA35">
        <f t="shared" si="50"/>
        <v>8.6025858843761865E-4</v>
      </c>
      <c r="CB35" t="str">
        <f t="shared" si="51"/>
        <v/>
      </c>
      <c r="CC35" t="str">
        <f t="shared" si="52"/>
        <v/>
      </c>
      <c r="CD35">
        <f t="shared" si="53"/>
        <v>1.8781607118600807E-5</v>
      </c>
      <c r="CF35" s="7">
        <v>3.4689075630252195</v>
      </c>
      <c r="CG35" s="8">
        <v>3</v>
      </c>
      <c r="CI35">
        <f t="shared" si="54"/>
        <v>1.5236081747709618</v>
      </c>
      <c r="CJ35">
        <f t="shared" si="55"/>
        <v>0.52360817477096178</v>
      </c>
      <c r="CL35">
        <v>0.1255217650566447</v>
      </c>
      <c r="CM35">
        <v>11.925209080420716</v>
      </c>
      <c r="CN35">
        <v>47.939585436286173</v>
      </c>
      <c r="CO35" t="s">
        <v>1119</v>
      </c>
      <c r="CP35">
        <v>2.748777124144642E-2</v>
      </c>
      <c r="CQ35">
        <v>2.9912874970698194E-2</v>
      </c>
      <c r="CR35">
        <v>8.4924270675768604E-2</v>
      </c>
      <c r="CS35">
        <v>1.3599092768445654E-3</v>
      </c>
      <c r="CT35">
        <v>6.849952878740509E-2</v>
      </c>
      <c r="CU35" t="s">
        <v>1119</v>
      </c>
      <c r="CV35" t="s">
        <v>1119</v>
      </c>
      <c r="CW35">
        <v>39.710328326132696</v>
      </c>
      <c r="CX35">
        <v>4.3306410904163616E-2</v>
      </c>
      <c r="CY35" t="s">
        <v>1119</v>
      </c>
      <c r="CZ35">
        <v>2.2308191680764594E-4</v>
      </c>
      <c r="DA35">
        <v>5.1551637175381915E-2</v>
      </c>
      <c r="DB35">
        <v>2.5111494364688604E-2</v>
      </c>
      <c r="DC35">
        <v>2.9590561139810653E-3</v>
      </c>
      <c r="DD35" t="s">
        <v>1119</v>
      </c>
      <c r="DE35">
        <v>1.4460471160946607E-4</v>
      </c>
      <c r="DF35">
        <v>6.071542531667657E-3</v>
      </c>
      <c r="DG35">
        <v>1.704883937471138E-3</v>
      </c>
      <c r="DH35" t="s">
        <v>1119</v>
      </c>
      <c r="DI35">
        <v>7.8881642454618123E-2</v>
      </c>
      <c r="DJ35" t="s">
        <v>1119</v>
      </c>
      <c r="DK35" t="s">
        <v>1119</v>
      </c>
      <c r="DL35">
        <v>2.7384480978932604E-3</v>
      </c>
      <c r="DM35" s="2"/>
    </row>
    <row r="36" spans="1:117" x14ac:dyDescent="0.2">
      <c r="A36">
        <v>1.65</v>
      </c>
      <c r="B36" s="3" t="s">
        <v>210</v>
      </c>
      <c r="C36" s="2">
        <v>11.887965592670842</v>
      </c>
      <c r="D36" s="2">
        <v>47.98357052119227</v>
      </c>
      <c r="E36" s="2">
        <v>1.7262978130908321E-2</v>
      </c>
      <c r="F36" s="2">
        <v>4.2045683428222298E-2</v>
      </c>
      <c r="G36" s="2">
        <v>3.6089828195318994E-2</v>
      </c>
      <c r="H36" s="2">
        <v>8.361844445881618E-2</v>
      </c>
      <c r="I36" s="2">
        <v>2.0760017707737734E-3</v>
      </c>
      <c r="J36" s="2">
        <v>0.18987426981138644</v>
      </c>
      <c r="K36" s="2">
        <v>0</v>
      </c>
      <c r="L36" s="2">
        <v>0</v>
      </c>
      <c r="M36" s="2">
        <v>39.564024954247273</v>
      </c>
      <c r="N36" s="2">
        <v>6.5161851030960213E-2</v>
      </c>
      <c r="O36" s="2">
        <v>0</v>
      </c>
      <c r="P36" s="2">
        <v>5.1577891961195809E-3</v>
      </c>
      <c r="Q36" s="2">
        <v>3.0352944735400629E-2</v>
      </c>
      <c r="R36" s="2">
        <v>1.2914572656457057E-3</v>
      </c>
      <c r="S36" s="2">
        <v>4.8765593106112476E-3</v>
      </c>
      <c r="T36" s="2">
        <v>1.4752996169826459E-4</v>
      </c>
      <c r="U36" s="2">
        <v>1.2981020288573607E-3</v>
      </c>
      <c r="V36" s="2">
        <v>3.7171864046566007E-3</v>
      </c>
      <c r="W36" s="2">
        <v>2.9506083372491522E-3</v>
      </c>
      <c r="X36" s="2">
        <v>0</v>
      </c>
      <c r="Y36" s="2">
        <v>7.4563927907657104E-2</v>
      </c>
      <c r="Z36" s="2">
        <v>0</v>
      </c>
      <c r="AA36" s="2">
        <v>7.5411960458351697E-4</v>
      </c>
      <c r="AB36" s="2">
        <v>3.1996503107311696E-3</v>
      </c>
      <c r="AD36">
        <f t="shared" si="2"/>
        <v>11.887965592670842</v>
      </c>
      <c r="AE36">
        <f t="shared" si="3"/>
        <v>47.98357052119227</v>
      </c>
      <c r="AF36">
        <f t="shared" si="4"/>
        <v>1.7262978130908321E-2</v>
      </c>
      <c r="AG36">
        <f t="shared" si="5"/>
        <v>4.2045683428222298E-2</v>
      </c>
      <c r="AH36">
        <f t="shared" si="6"/>
        <v>3.6089828195318994E-2</v>
      </c>
      <c r="AI36">
        <f t="shared" si="7"/>
        <v>8.361844445881618E-2</v>
      </c>
      <c r="AJ36">
        <f t="shared" si="8"/>
        <v>2.0760017707737734E-3</v>
      </c>
      <c r="AK36">
        <f t="shared" si="9"/>
        <v>0.18987426981138644</v>
      </c>
      <c r="AL36" t="str">
        <f t="shared" si="10"/>
        <v/>
      </c>
      <c r="AM36" t="str">
        <f t="shared" si="11"/>
        <v/>
      </c>
      <c r="AN36">
        <f t="shared" si="12"/>
        <v>39.564024954247273</v>
      </c>
      <c r="AO36">
        <f t="shared" si="13"/>
        <v>6.5161851030960213E-2</v>
      </c>
      <c r="AP36" t="str">
        <f t="shared" si="14"/>
        <v/>
      </c>
      <c r="AQ36">
        <f t="shared" si="15"/>
        <v>5.1577891961195809E-3</v>
      </c>
      <c r="AR36">
        <f t="shared" si="16"/>
        <v>3.0352944735400629E-2</v>
      </c>
      <c r="AS36">
        <f t="shared" si="17"/>
        <v>1.2914572656457057E-3</v>
      </c>
      <c r="AT36">
        <f t="shared" si="18"/>
        <v>4.8765593106112476E-3</v>
      </c>
      <c r="AU36">
        <f t="shared" si="19"/>
        <v>1.4752996169826459E-4</v>
      </c>
      <c r="AV36">
        <f t="shared" si="20"/>
        <v>1.2981020288573607E-3</v>
      </c>
      <c r="AW36">
        <f t="shared" si="21"/>
        <v>3.7171864046566007E-3</v>
      </c>
      <c r="AX36">
        <f t="shared" si="22"/>
        <v>2.9506083372491522E-3</v>
      </c>
      <c r="AY36" t="str">
        <f t="shared" si="23"/>
        <v/>
      </c>
      <c r="AZ36">
        <f t="shared" si="24"/>
        <v>7.4563927907657104E-2</v>
      </c>
      <c r="BA36" t="str">
        <f t="shared" si="25"/>
        <v/>
      </c>
      <c r="BB36">
        <f t="shared" si="26"/>
        <v>7.5411960458351697E-4</v>
      </c>
      <c r="BC36">
        <f t="shared" si="27"/>
        <v>3.1996503107311696E-3</v>
      </c>
      <c r="BE36">
        <f t="shared" si="28"/>
        <v>1.0026394625114909</v>
      </c>
      <c r="BF36">
        <f t="shared" si="29"/>
        <v>3.0380466534694279</v>
      </c>
      <c r="BG36">
        <f t="shared" si="30"/>
        <v>7.6065546549765198E-4</v>
      </c>
      <c r="BH36">
        <f t="shared" si="31"/>
        <v>1.7523924140624562E-3</v>
      </c>
      <c r="BI36">
        <f t="shared" si="32"/>
        <v>1.3549532107764246E-3</v>
      </c>
      <c r="BJ36">
        <f t="shared" si="33"/>
        <v>3.015959449874598E-3</v>
      </c>
      <c r="BK36">
        <f t="shared" si="34"/>
        <v>6.7895158058880477E-5</v>
      </c>
      <c r="BL36">
        <f t="shared" si="35"/>
        <v>5.998469380316754E-3</v>
      </c>
      <c r="BM36" t="str">
        <f t="shared" si="36"/>
        <v/>
      </c>
      <c r="BN36" t="str">
        <f t="shared" si="37"/>
        <v/>
      </c>
      <c r="BO36">
        <f t="shared" si="38"/>
        <v>1</v>
      </c>
      <c r="BP36">
        <f t="shared" si="39"/>
        <v>1.37899527142515E-3</v>
      </c>
      <c r="BQ36" t="str">
        <f t="shared" si="40"/>
        <v/>
      </c>
      <c r="BR36">
        <f t="shared" si="41"/>
        <v>1.0048434168737839E-4</v>
      </c>
      <c r="BS36">
        <f t="shared" si="42"/>
        <v>5.5967197418859468E-4</v>
      </c>
      <c r="BT36">
        <f t="shared" si="43"/>
        <v>2.3426171505663955E-5</v>
      </c>
      <c r="BU36">
        <f t="shared" si="44"/>
        <v>8.3822201143111998E-5</v>
      </c>
      <c r="BV36">
        <f t="shared" si="45"/>
        <v>2.5462235778974032E-6</v>
      </c>
      <c r="BW36">
        <f t="shared" si="46"/>
        <v>2.0693129903729483E-5</v>
      </c>
      <c r="BX36">
        <f t="shared" si="47"/>
        <v>5.7584894636289166E-5</v>
      </c>
      <c r="BY36">
        <f t="shared" si="48"/>
        <v>3.7406632965603881E-5</v>
      </c>
      <c r="BZ36" t="str">
        <f t="shared" si="49"/>
        <v/>
      </c>
      <c r="CA36">
        <f t="shared" si="50"/>
        <v>8.620473137293112E-4</v>
      </c>
      <c r="CB36" t="str">
        <f t="shared" si="51"/>
        <v/>
      </c>
      <c r="CC36">
        <f t="shared" si="52"/>
        <v>5.5627542249338846E-6</v>
      </c>
      <c r="CD36">
        <f t="shared" si="53"/>
        <v>1.564293856503023E-5</v>
      </c>
      <c r="CF36" s="7">
        <v>3.5773109243697574</v>
      </c>
      <c r="CG36" s="8">
        <v>3.0909090909090908</v>
      </c>
      <c r="CI36">
        <f t="shared" si="54"/>
        <v>1.565539112050736</v>
      </c>
      <c r="CJ36">
        <f t="shared" si="55"/>
        <v>0.56553911205073604</v>
      </c>
      <c r="CL36">
        <v>0.13759689922479978</v>
      </c>
      <c r="CM36">
        <v>11.925778278337219</v>
      </c>
      <c r="CN36">
        <v>47.925777368160865</v>
      </c>
      <c r="CO36">
        <v>4.0716844624586856E-2</v>
      </c>
      <c r="CP36">
        <v>2.9156827432226893E-2</v>
      </c>
      <c r="CQ36">
        <v>2.7549613475649999E-2</v>
      </c>
      <c r="CR36">
        <v>7.3631975325441495E-2</v>
      </c>
      <c r="CS36">
        <v>7.3622734888999198E-4</v>
      </c>
      <c r="CT36">
        <v>7.6732673952297062E-2</v>
      </c>
      <c r="CU36" t="s">
        <v>1119</v>
      </c>
      <c r="CV36" t="s">
        <v>1119</v>
      </c>
      <c r="CW36">
        <v>39.711582500567808</v>
      </c>
      <c r="CX36" t="s">
        <v>1119</v>
      </c>
      <c r="CY36">
        <v>4.9659171343530012E-3</v>
      </c>
      <c r="CZ36">
        <v>2.7243267255419898E-3</v>
      </c>
      <c r="DA36">
        <v>5.5657305617553006E-2</v>
      </c>
      <c r="DB36">
        <v>1.7307435196568036E-2</v>
      </c>
      <c r="DC36">
        <v>5.2342336983975189E-4</v>
      </c>
      <c r="DD36" t="s">
        <v>1119</v>
      </c>
      <c r="DE36">
        <v>1.4074337954313476E-3</v>
      </c>
      <c r="DF36">
        <v>1.2097552932506608E-2</v>
      </c>
      <c r="DG36">
        <v>3.6012970552589678E-3</v>
      </c>
      <c r="DH36" t="s">
        <v>1119</v>
      </c>
      <c r="DI36">
        <v>7.4271914280322648E-2</v>
      </c>
      <c r="DJ36" t="s">
        <v>1119</v>
      </c>
      <c r="DK36">
        <v>1.3018029165784293E-2</v>
      </c>
      <c r="DL36">
        <v>2.763055501870653E-3</v>
      </c>
      <c r="DM36" s="2"/>
    </row>
    <row r="37" spans="1:117" x14ac:dyDescent="0.2">
      <c r="A37">
        <v>1.7</v>
      </c>
      <c r="B37" s="3" t="s">
        <v>211</v>
      </c>
      <c r="C37" s="2">
        <v>11.855544888427593</v>
      </c>
      <c r="D37" s="2">
        <v>48.014407702615351</v>
      </c>
      <c r="E37" s="2">
        <v>0</v>
      </c>
      <c r="F37" s="2">
        <v>5.3045385711619576E-2</v>
      </c>
      <c r="G37" s="2">
        <v>2.3531892417561852E-2</v>
      </c>
      <c r="H37" s="2">
        <v>4.6328411803564472E-2</v>
      </c>
      <c r="I37" s="2">
        <v>2.5487152593062974E-3</v>
      </c>
      <c r="J37" s="2">
        <v>0.3153313044484089</v>
      </c>
      <c r="K37" s="2">
        <v>0</v>
      </c>
      <c r="L37" s="2">
        <v>0</v>
      </c>
      <c r="M37" s="2">
        <v>39.437782442884412</v>
      </c>
      <c r="N37" s="2">
        <v>0.1066914753953533</v>
      </c>
      <c r="O37" s="2">
        <v>0</v>
      </c>
      <c r="P37" s="2">
        <v>5.8255118334970138E-3</v>
      </c>
      <c r="Q37" s="2">
        <v>3.2135975327517212E-2</v>
      </c>
      <c r="R37" s="2">
        <v>7.8258847419837522E-3</v>
      </c>
      <c r="S37" s="2">
        <v>1.1777761601375258E-2</v>
      </c>
      <c r="T37" s="2">
        <v>0</v>
      </c>
      <c r="U37" s="2">
        <v>9.0109680176980299E-4</v>
      </c>
      <c r="V37" s="2">
        <v>4.915560251058655E-3</v>
      </c>
      <c r="W37" s="2">
        <v>2.780227689067783E-3</v>
      </c>
      <c r="X37" s="2">
        <v>0</v>
      </c>
      <c r="Y37" s="2">
        <v>7.439737444991093E-2</v>
      </c>
      <c r="Z37" s="2">
        <v>0</v>
      </c>
      <c r="AA37" s="2">
        <v>1.7659380006137271E-3</v>
      </c>
      <c r="AB37" s="2">
        <v>2.4624503400238001E-3</v>
      </c>
      <c r="AD37">
        <f t="shared" si="2"/>
        <v>11.855544888427593</v>
      </c>
      <c r="AE37">
        <f t="shared" si="3"/>
        <v>48.014407702615351</v>
      </c>
      <c r="AF37" t="str">
        <f t="shared" si="4"/>
        <v/>
      </c>
      <c r="AG37">
        <f t="shared" si="5"/>
        <v>5.3045385711619576E-2</v>
      </c>
      <c r="AH37">
        <f t="shared" si="6"/>
        <v>2.3531892417561852E-2</v>
      </c>
      <c r="AI37">
        <f t="shared" si="7"/>
        <v>4.6328411803564472E-2</v>
      </c>
      <c r="AJ37">
        <f t="shared" si="8"/>
        <v>2.5487152593062974E-3</v>
      </c>
      <c r="AK37">
        <f t="shared" si="9"/>
        <v>0.3153313044484089</v>
      </c>
      <c r="AL37" t="str">
        <f t="shared" si="10"/>
        <v/>
      </c>
      <c r="AM37" t="str">
        <f t="shared" si="11"/>
        <v/>
      </c>
      <c r="AN37">
        <f t="shared" si="12"/>
        <v>39.437782442884412</v>
      </c>
      <c r="AO37">
        <f t="shared" si="13"/>
        <v>0.1066914753953533</v>
      </c>
      <c r="AP37" t="str">
        <f t="shared" si="14"/>
        <v/>
      </c>
      <c r="AQ37">
        <f t="shared" si="15"/>
        <v>5.8255118334970138E-3</v>
      </c>
      <c r="AR37">
        <f t="shared" si="16"/>
        <v>3.2135975327517212E-2</v>
      </c>
      <c r="AS37">
        <f t="shared" si="17"/>
        <v>7.8258847419837522E-3</v>
      </c>
      <c r="AT37">
        <f t="shared" si="18"/>
        <v>1.1777761601375258E-2</v>
      </c>
      <c r="AU37" t="str">
        <f t="shared" si="19"/>
        <v/>
      </c>
      <c r="AV37">
        <f t="shared" si="20"/>
        <v>9.0109680176980299E-4</v>
      </c>
      <c r="AW37">
        <f t="shared" si="21"/>
        <v>4.915560251058655E-3</v>
      </c>
      <c r="AX37">
        <f t="shared" si="22"/>
        <v>2.780227689067783E-3</v>
      </c>
      <c r="AY37" t="str">
        <f t="shared" si="23"/>
        <v/>
      </c>
      <c r="AZ37">
        <f t="shared" si="24"/>
        <v>7.439737444991093E-2</v>
      </c>
      <c r="BA37" t="str">
        <f t="shared" si="25"/>
        <v/>
      </c>
      <c r="BB37">
        <f t="shared" si="26"/>
        <v>1.7659380006137271E-3</v>
      </c>
      <c r="BC37">
        <f t="shared" si="27"/>
        <v>2.4624503400238001E-3</v>
      </c>
      <c r="BE37">
        <f t="shared" si="28"/>
        <v>1.0031058284506316</v>
      </c>
      <c r="BF37">
        <f t="shared" si="29"/>
        <v>3.0497302926646026</v>
      </c>
      <c r="BG37" t="str">
        <f t="shared" si="30"/>
        <v/>
      </c>
      <c r="BH37">
        <f t="shared" si="31"/>
        <v>2.2179182795939445E-3</v>
      </c>
      <c r="BI37">
        <f t="shared" si="32"/>
        <v>8.8630728344637317E-4</v>
      </c>
      <c r="BJ37">
        <f t="shared" si="33"/>
        <v>1.6763272559318823E-3</v>
      </c>
      <c r="BK37">
        <f t="shared" si="34"/>
        <v>8.3621967836817299E-5</v>
      </c>
      <c r="BL37">
        <f t="shared" si="35"/>
        <v>9.9937710802150657E-3</v>
      </c>
      <c r="BM37" t="str">
        <f t="shared" si="36"/>
        <v/>
      </c>
      <c r="BN37" t="str">
        <f t="shared" si="37"/>
        <v/>
      </c>
      <c r="BO37">
        <f t="shared" si="38"/>
        <v>1</v>
      </c>
      <c r="BP37">
        <f t="shared" si="39"/>
        <v>2.2650983587198794E-3</v>
      </c>
      <c r="BQ37" t="str">
        <f t="shared" si="40"/>
        <v/>
      </c>
      <c r="BR37">
        <f t="shared" si="41"/>
        <v>1.1385624916781014E-4</v>
      </c>
      <c r="BS37">
        <f t="shared" si="42"/>
        <v>5.9444570606429978E-4</v>
      </c>
      <c r="BT37">
        <f t="shared" si="43"/>
        <v>1.4241072787822675E-4</v>
      </c>
      <c r="BU37">
        <f t="shared" si="44"/>
        <v>2.0309362436143254E-4</v>
      </c>
      <c r="BV37" t="str">
        <f t="shared" si="45"/>
        <v/>
      </c>
      <c r="BW37">
        <f t="shared" si="46"/>
        <v>1.4410424815280903E-5</v>
      </c>
      <c r="BX37">
        <f t="shared" si="47"/>
        <v>7.639329463714606E-5</v>
      </c>
      <c r="BY37">
        <f t="shared" si="48"/>
        <v>3.5359441573755146E-5</v>
      </c>
      <c r="BZ37" t="str">
        <f t="shared" si="49"/>
        <v/>
      </c>
      <c r="CA37">
        <f t="shared" si="50"/>
        <v>8.628750555767623E-4</v>
      </c>
      <c r="CB37" t="str">
        <f t="shared" si="51"/>
        <v/>
      </c>
      <c r="CC37">
        <f t="shared" si="52"/>
        <v>1.3068118785090431E-5</v>
      </c>
      <c r="CD37">
        <f t="shared" si="53"/>
        <v>1.2077339754314858E-5</v>
      </c>
      <c r="CF37" s="7">
        <v>3.6857142857142957</v>
      </c>
      <c r="CG37" s="8">
        <v>3.1818181818181817</v>
      </c>
      <c r="CI37">
        <f t="shared" si="54"/>
        <v>1.6074700493305103</v>
      </c>
      <c r="CJ37">
        <f t="shared" si="55"/>
        <v>0.6074700493305103</v>
      </c>
      <c r="CL37">
        <v>0.13985788113694664</v>
      </c>
      <c r="CM37">
        <v>11.923756487498336</v>
      </c>
      <c r="CN37">
        <v>47.960919986144781</v>
      </c>
      <c r="CO37" t="s">
        <v>1119</v>
      </c>
      <c r="CP37">
        <v>9.4096284291937921E-2</v>
      </c>
      <c r="CQ37">
        <v>3.2557626425639682E-2</v>
      </c>
      <c r="CR37">
        <v>7.4483389559650753E-2</v>
      </c>
      <c r="CS37">
        <v>1.975440818975729E-3</v>
      </c>
      <c r="CT37">
        <v>9.0899470886884007E-2</v>
      </c>
      <c r="CU37" t="s">
        <v>1119</v>
      </c>
      <c r="CV37" t="s">
        <v>1119</v>
      </c>
      <c r="CW37">
        <v>39.596576040231398</v>
      </c>
      <c r="CX37">
        <v>3.8594971038429703E-2</v>
      </c>
      <c r="CY37" t="s">
        <v>1119</v>
      </c>
      <c r="CZ37">
        <v>2.6370720685836842E-3</v>
      </c>
      <c r="DA37">
        <v>5.9014612883036041E-2</v>
      </c>
      <c r="DB37">
        <v>3.0033212104867688E-2</v>
      </c>
      <c r="DC37">
        <v>7.5615558307752066E-3</v>
      </c>
      <c r="DD37">
        <v>4.5582011553003919E-3</v>
      </c>
      <c r="DE37">
        <v>2.5529637450549762E-3</v>
      </c>
      <c r="DF37">
        <v>9.2055974400702563E-4</v>
      </c>
      <c r="DG37">
        <v>1.5591520256107879E-3</v>
      </c>
      <c r="DH37" t="s">
        <v>1119</v>
      </c>
      <c r="DI37">
        <v>7.6847263539760208E-2</v>
      </c>
      <c r="DJ37" t="s">
        <v>1119</v>
      </c>
      <c r="DK37" t="s">
        <v>1119</v>
      </c>
      <c r="DL37">
        <v>4.5571000697629754E-4</v>
      </c>
      <c r="DM37" s="2"/>
    </row>
    <row r="38" spans="1:117" x14ac:dyDescent="0.2">
      <c r="A38">
        <v>1.75</v>
      </c>
      <c r="B38" s="3" t="s">
        <v>212</v>
      </c>
      <c r="C38" s="2">
        <v>11.873754868887401</v>
      </c>
      <c r="D38" s="2">
        <v>47.9957006235351</v>
      </c>
      <c r="E38" s="2">
        <v>0</v>
      </c>
      <c r="F38" s="2">
        <v>1.8224499926278462E-2</v>
      </c>
      <c r="G38" s="2">
        <v>2.6543911341823545E-2</v>
      </c>
      <c r="H38" s="2">
        <v>5.4008625071369498E-2</v>
      </c>
      <c r="I38" s="2">
        <v>2.1097282978258885E-3</v>
      </c>
      <c r="J38" s="2">
        <v>0.27139062884509207</v>
      </c>
      <c r="K38" s="2">
        <v>0</v>
      </c>
      <c r="L38" s="2">
        <v>0</v>
      </c>
      <c r="M38" s="2">
        <v>39.556411322991288</v>
      </c>
      <c r="N38" s="2">
        <v>5.1040140591761179E-2</v>
      </c>
      <c r="O38" s="2">
        <v>0</v>
      </c>
      <c r="P38" s="2">
        <v>4.3626946665353437E-3</v>
      </c>
      <c r="Q38" s="2">
        <v>3.4436531805468615E-2</v>
      </c>
      <c r="R38" s="2">
        <v>6.3632580177438135E-3</v>
      </c>
      <c r="S38" s="2">
        <v>9.8711609218740566E-3</v>
      </c>
      <c r="T38" s="2">
        <v>0</v>
      </c>
      <c r="U38" s="2">
        <v>7.1833500243952261E-4</v>
      </c>
      <c r="V38" s="2">
        <v>5.650379646996051E-3</v>
      </c>
      <c r="W38" s="2">
        <v>2.2542977179217218E-3</v>
      </c>
      <c r="X38" s="2">
        <v>0</v>
      </c>
      <c r="Y38" s="2">
        <v>7.3415953590825048E-2</v>
      </c>
      <c r="Z38" s="2">
        <v>0</v>
      </c>
      <c r="AA38" s="2">
        <v>1.1071024747015152E-2</v>
      </c>
      <c r="AB38" s="2">
        <v>2.6720143952373952E-3</v>
      </c>
      <c r="AD38">
        <f t="shared" si="2"/>
        <v>11.873754868887401</v>
      </c>
      <c r="AE38">
        <f t="shared" si="3"/>
        <v>47.9957006235351</v>
      </c>
      <c r="AF38" t="str">
        <f t="shared" si="4"/>
        <v/>
      </c>
      <c r="AG38">
        <f t="shared" si="5"/>
        <v>1.8224499926278462E-2</v>
      </c>
      <c r="AH38">
        <f t="shared" si="6"/>
        <v>2.6543911341823545E-2</v>
      </c>
      <c r="AI38">
        <f t="shared" si="7"/>
        <v>5.4008625071369498E-2</v>
      </c>
      <c r="AJ38">
        <f t="shared" si="8"/>
        <v>2.1097282978258885E-3</v>
      </c>
      <c r="AK38">
        <f t="shared" si="9"/>
        <v>0.27139062884509207</v>
      </c>
      <c r="AL38" t="str">
        <f t="shared" si="10"/>
        <v/>
      </c>
      <c r="AM38" t="str">
        <f t="shared" si="11"/>
        <v/>
      </c>
      <c r="AN38">
        <f t="shared" si="12"/>
        <v>39.556411322991288</v>
      </c>
      <c r="AO38">
        <f t="shared" si="13"/>
        <v>5.1040140591761179E-2</v>
      </c>
      <c r="AP38" t="str">
        <f t="shared" si="14"/>
        <v/>
      </c>
      <c r="AQ38">
        <f t="shared" si="15"/>
        <v>4.3626946665353437E-3</v>
      </c>
      <c r="AR38">
        <f t="shared" si="16"/>
        <v>3.4436531805468615E-2</v>
      </c>
      <c r="AS38">
        <f t="shared" si="17"/>
        <v>6.3632580177438135E-3</v>
      </c>
      <c r="AT38">
        <f t="shared" si="18"/>
        <v>9.8711609218740566E-3</v>
      </c>
      <c r="AU38" t="str">
        <f t="shared" si="19"/>
        <v/>
      </c>
      <c r="AV38">
        <f t="shared" si="20"/>
        <v>7.1833500243952261E-4</v>
      </c>
      <c r="AW38">
        <f t="shared" si="21"/>
        <v>5.650379646996051E-3</v>
      </c>
      <c r="AX38">
        <f t="shared" si="22"/>
        <v>2.2542977179217218E-3</v>
      </c>
      <c r="AY38" t="str">
        <f t="shared" si="23"/>
        <v/>
      </c>
      <c r="AZ38">
        <f t="shared" si="24"/>
        <v>7.3415953590825048E-2</v>
      </c>
      <c r="BA38" t="str">
        <f t="shared" si="25"/>
        <v/>
      </c>
      <c r="BB38">
        <f t="shared" si="26"/>
        <v>1.1071024747015152E-2</v>
      </c>
      <c r="BC38">
        <f t="shared" si="27"/>
        <v>2.6720143952373952E-3</v>
      </c>
      <c r="BE38">
        <f t="shared" si="28"/>
        <v>1.0016336725924528</v>
      </c>
      <c r="BF38">
        <f t="shared" si="29"/>
        <v>3.0393995592243099</v>
      </c>
      <c r="BG38" t="str">
        <f t="shared" si="30"/>
        <v/>
      </c>
      <c r="BH38">
        <f t="shared" si="31"/>
        <v>7.5971228907241819E-4</v>
      </c>
      <c r="BI38">
        <f t="shared" si="32"/>
        <v>9.967539946082462E-4</v>
      </c>
      <c r="BJ38">
        <f t="shared" si="33"/>
        <v>1.9483640970859701E-3</v>
      </c>
      <c r="BK38">
        <f t="shared" si="34"/>
        <v>6.9011456773606129E-5</v>
      </c>
      <c r="BL38">
        <f t="shared" si="35"/>
        <v>8.5753678727306278E-3</v>
      </c>
      <c r="BM38" t="str">
        <f t="shared" si="36"/>
        <v/>
      </c>
      <c r="BN38" t="str">
        <f t="shared" si="37"/>
        <v/>
      </c>
      <c r="BO38">
        <f t="shared" si="38"/>
        <v>1</v>
      </c>
      <c r="BP38">
        <f t="shared" si="39"/>
        <v>1.0803508282334316E-3</v>
      </c>
      <c r="BQ38" t="str">
        <f t="shared" si="40"/>
        <v/>
      </c>
      <c r="BR38">
        <f t="shared" si="41"/>
        <v>8.5010624256117706E-5</v>
      </c>
      <c r="BS38">
        <f t="shared" si="42"/>
        <v>6.3509064820492457E-4</v>
      </c>
      <c r="BT38">
        <f t="shared" si="43"/>
        <v>1.1544746333714355E-4</v>
      </c>
      <c r="BU38">
        <f t="shared" si="44"/>
        <v>1.6970606568278624E-4</v>
      </c>
      <c r="BV38" t="str">
        <f t="shared" si="45"/>
        <v/>
      </c>
      <c r="BW38">
        <f t="shared" si="46"/>
        <v>1.1453229605445532E-5</v>
      </c>
      <c r="BX38">
        <f t="shared" si="47"/>
        <v>8.754985845074251E-5</v>
      </c>
      <c r="BY38">
        <f t="shared" si="48"/>
        <v>2.8584586058011995E-5</v>
      </c>
      <c r="BZ38" t="str">
        <f t="shared" si="49"/>
        <v/>
      </c>
      <c r="CA38">
        <f t="shared" si="50"/>
        <v>8.4893873933976501E-4</v>
      </c>
      <c r="CB38" t="str">
        <f t="shared" si="51"/>
        <v/>
      </c>
      <c r="CC38">
        <f t="shared" si="52"/>
        <v>8.1680999905591476E-5</v>
      </c>
      <c r="CD38">
        <f t="shared" si="53"/>
        <v>1.3065865979556094E-5</v>
      </c>
      <c r="CF38" s="7">
        <v>3.7941176470588336</v>
      </c>
      <c r="CG38" s="8">
        <v>3.2727272727272725</v>
      </c>
      <c r="CI38">
        <f t="shared" si="54"/>
        <v>1.6494009866102848</v>
      </c>
      <c r="CJ38">
        <f t="shared" si="55"/>
        <v>0.64940098661028478</v>
      </c>
      <c r="CL38">
        <v>0.14224806201549534</v>
      </c>
      <c r="CM38">
        <v>11.930720567292912</v>
      </c>
      <c r="CN38">
        <v>47.946129380215694</v>
      </c>
      <c r="CO38" t="s">
        <v>1119</v>
      </c>
      <c r="CP38">
        <v>3.2864447805795845E-2</v>
      </c>
      <c r="CQ38">
        <v>2.7471105698551768E-2</v>
      </c>
      <c r="CR38">
        <v>7.7510162617261527E-2</v>
      </c>
      <c r="CS38">
        <v>2.0264164573562515E-3</v>
      </c>
      <c r="CT38">
        <v>7.3250340778929751E-2</v>
      </c>
      <c r="CU38" t="s">
        <v>1119</v>
      </c>
      <c r="CV38" t="s">
        <v>1119</v>
      </c>
      <c r="CW38">
        <v>39.722448349906024</v>
      </c>
      <c r="CX38">
        <v>2.1453017710687881E-2</v>
      </c>
      <c r="CY38" t="s">
        <v>1119</v>
      </c>
      <c r="CZ38">
        <v>1.0201964713067264E-3</v>
      </c>
      <c r="DA38">
        <v>5.9643766914780079E-2</v>
      </c>
      <c r="DB38">
        <v>2.5179824685276173E-2</v>
      </c>
      <c r="DC38">
        <v>1.4028032075493583E-3</v>
      </c>
      <c r="DD38" t="s">
        <v>1119</v>
      </c>
      <c r="DE38">
        <v>3.0519312615137758E-4</v>
      </c>
      <c r="DF38">
        <v>2.6331197906988967E-3</v>
      </c>
      <c r="DG38">
        <v>2.018685887938871E-3</v>
      </c>
      <c r="DH38" t="s">
        <v>1119</v>
      </c>
      <c r="DI38">
        <v>7.3205451771739691E-2</v>
      </c>
      <c r="DJ38" t="s">
        <v>1119</v>
      </c>
      <c r="DK38" t="s">
        <v>1119</v>
      </c>
      <c r="DL38">
        <v>7.1716966132166012E-4</v>
      </c>
      <c r="DM38" s="2"/>
    </row>
    <row r="39" spans="1:117" x14ac:dyDescent="0.2">
      <c r="A39">
        <v>1.8</v>
      </c>
      <c r="B39" s="3" t="s">
        <v>213</v>
      </c>
      <c r="C39" s="2">
        <v>11.915611681660783</v>
      </c>
      <c r="D39" s="2">
        <v>47.960050938947418</v>
      </c>
      <c r="E39" s="2">
        <v>0</v>
      </c>
      <c r="F39" s="2">
        <v>1.9320236309800558E-2</v>
      </c>
      <c r="G39" s="2">
        <v>2.6120748004730535E-2</v>
      </c>
      <c r="H39" s="2">
        <v>5.5343161997263267E-2</v>
      </c>
      <c r="I39" s="2">
        <v>2.1839745869978817E-3</v>
      </c>
      <c r="J39" s="2">
        <v>0.14625656564725426</v>
      </c>
      <c r="K39" s="2">
        <v>0</v>
      </c>
      <c r="L39" s="2">
        <v>0</v>
      </c>
      <c r="M39" s="2">
        <v>39.69372125266856</v>
      </c>
      <c r="N39" s="2">
        <v>1.3279864345365199E-2</v>
      </c>
      <c r="O39" s="2">
        <v>0</v>
      </c>
      <c r="P39" s="2">
        <v>3.647449710370182E-3</v>
      </c>
      <c r="Q39" s="2">
        <v>4.7813317584315167E-2</v>
      </c>
      <c r="R39" s="2">
        <v>1.8605661202677079E-2</v>
      </c>
      <c r="S39" s="2">
        <v>5.6086198830463266E-3</v>
      </c>
      <c r="T39" s="2">
        <v>0</v>
      </c>
      <c r="U39" s="2">
        <v>4.8302082314799879E-4</v>
      </c>
      <c r="V39" s="2">
        <v>6.0737611474903034E-3</v>
      </c>
      <c r="W39" s="2">
        <v>1.313456436984853E-3</v>
      </c>
      <c r="X39" s="2">
        <v>0</v>
      </c>
      <c r="Y39" s="2">
        <v>7.4620231409305182E-2</v>
      </c>
      <c r="Z39" s="2">
        <v>0</v>
      </c>
      <c r="AA39" s="2">
        <v>5.4163941975046148E-3</v>
      </c>
      <c r="AB39" s="2">
        <v>4.5296634370079235E-3</v>
      </c>
      <c r="AD39">
        <f t="shared" si="2"/>
        <v>11.915611681660783</v>
      </c>
      <c r="AE39">
        <f t="shared" si="3"/>
        <v>47.960050938947418</v>
      </c>
      <c r="AF39" t="str">
        <f t="shared" si="4"/>
        <v/>
      </c>
      <c r="AG39">
        <f t="shared" si="5"/>
        <v>1.9320236309800558E-2</v>
      </c>
      <c r="AH39">
        <f t="shared" si="6"/>
        <v>2.6120748004730535E-2</v>
      </c>
      <c r="AI39">
        <f t="shared" si="7"/>
        <v>5.5343161997263267E-2</v>
      </c>
      <c r="AJ39">
        <f t="shared" si="8"/>
        <v>2.1839745869978817E-3</v>
      </c>
      <c r="AK39">
        <f t="shared" si="9"/>
        <v>0.14625656564725426</v>
      </c>
      <c r="AL39" t="str">
        <f t="shared" si="10"/>
        <v/>
      </c>
      <c r="AM39" t="str">
        <f t="shared" si="11"/>
        <v/>
      </c>
      <c r="AN39">
        <f t="shared" si="12"/>
        <v>39.69372125266856</v>
      </c>
      <c r="AO39">
        <f t="shared" si="13"/>
        <v>1.3279864345365199E-2</v>
      </c>
      <c r="AP39" t="str">
        <f t="shared" si="14"/>
        <v/>
      </c>
      <c r="AQ39">
        <f t="shared" si="15"/>
        <v>3.647449710370182E-3</v>
      </c>
      <c r="AR39">
        <f t="shared" si="16"/>
        <v>4.7813317584315167E-2</v>
      </c>
      <c r="AS39">
        <f t="shared" si="17"/>
        <v>1.8605661202677079E-2</v>
      </c>
      <c r="AT39">
        <f t="shared" si="18"/>
        <v>5.6086198830463266E-3</v>
      </c>
      <c r="AU39" t="str">
        <f t="shared" si="19"/>
        <v/>
      </c>
      <c r="AV39">
        <f t="shared" si="20"/>
        <v>4.8302082314799879E-4</v>
      </c>
      <c r="AW39">
        <f t="shared" si="21"/>
        <v>6.0737611474903034E-3</v>
      </c>
      <c r="AX39">
        <f t="shared" si="22"/>
        <v>1.313456436984853E-3</v>
      </c>
      <c r="AY39" t="str">
        <f t="shared" si="23"/>
        <v/>
      </c>
      <c r="AZ39">
        <f t="shared" si="24"/>
        <v>7.4620231409305182E-2</v>
      </c>
      <c r="BA39" t="str">
        <f t="shared" si="25"/>
        <v/>
      </c>
      <c r="BB39">
        <f t="shared" si="26"/>
        <v>5.4163941975046148E-3</v>
      </c>
      <c r="BC39">
        <f t="shared" si="27"/>
        <v>4.5296634370079235E-3</v>
      </c>
      <c r="BE39">
        <f t="shared" si="28"/>
        <v>1.0016874843797463</v>
      </c>
      <c r="BF39">
        <f t="shared" si="29"/>
        <v>3.026635800215788</v>
      </c>
      <c r="BG39" t="str">
        <f t="shared" si="30"/>
        <v/>
      </c>
      <c r="BH39">
        <f t="shared" si="31"/>
        <v>8.0260347182141791E-4</v>
      </c>
      <c r="BI39">
        <f t="shared" si="32"/>
        <v>9.7747069242867476E-4</v>
      </c>
      <c r="BJ39">
        <f t="shared" si="33"/>
        <v>1.9896011995934556E-3</v>
      </c>
      <c r="BK39">
        <f t="shared" si="34"/>
        <v>7.1193003629112345E-5</v>
      </c>
      <c r="BL39">
        <f t="shared" si="35"/>
        <v>4.6054105591252373E-3</v>
      </c>
      <c r="BM39" t="str">
        <f t="shared" si="36"/>
        <v/>
      </c>
      <c r="BN39" t="str">
        <f t="shared" si="37"/>
        <v/>
      </c>
      <c r="BO39">
        <f t="shared" si="38"/>
        <v>1</v>
      </c>
      <c r="BP39">
        <f t="shared" si="39"/>
        <v>2.8011841130802929E-4</v>
      </c>
      <c r="BQ39" t="str">
        <f t="shared" si="40"/>
        <v/>
      </c>
      <c r="BR39">
        <f t="shared" si="41"/>
        <v>7.0827639440794956E-5</v>
      </c>
      <c r="BS39">
        <f t="shared" si="42"/>
        <v>8.7873972346224727E-4</v>
      </c>
      <c r="BT39">
        <f t="shared" si="43"/>
        <v>3.3639151947178076E-4</v>
      </c>
      <c r="BU39">
        <f t="shared" si="44"/>
        <v>9.6090446023114679E-5</v>
      </c>
      <c r="BV39" t="str">
        <f t="shared" si="45"/>
        <v/>
      </c>
      <c r="BW39">
        <f t="shared" si="46"/>
        <v>7.6747079968201009E-6</v>
      </c>
      <c r="BX39">
        <f t="shared" si="47"/>
        <v>9.3784398463029358E-5</v>
      </c>
      <c r="BY39">
        <f t="shared" si="48"/>
        <v>1.6597068176155229E-5</v>
      </c>
      <c r="BZ39" t="str">
        <f t="shared" si="49"/>
        <v/>
      </c>
      <c r="CA39">
        <f t="shared" si="50"/>
        <v>8.5987944616684026E-4</v>
      </c>
      <c r="CB39" t="str">
        <f t="shared" si="51"/>
        <v/>
      </c>
      <c r="CC39">
        <f t="shared" si="52"/>
        <v>3.9823420249544719E-5</v>
      </c>
      <c r="CD39">
        <f t="shared" si="53"/>
        <v>2.2072951476923141E-5</v>
      </c>
      <c r="CF39" s="7">
        <v>3.9025210084033719</v>
      </c>
      <c r="CG39" s="8">
        <v>3.3636363636363633</v>
      </c>
      <c r="CI39">
        <f t="shared" si="54"/>
        <v>1.691331923890059</v>
      </c>
      <c r="CJ39">
        <f t="shared" si="55"/>
        <v>0.69133192389005904</v>
      </c>
      <c r="CL39">
        <v>0.14612403100775184</v>
      </c>
      <c r="CM39">
        <v>11.934202950345327</v>
      </c>
      <c r="CN39">
        <v>47.799409732223147</v>
      </c>
      <c r="CO39">
        <v>0.19092640228828503</v>
      </c>
      <c r="CP39">
        <v>8.3668341550374364E-2</v>
      </c>
      <c r="CQ39">
        <v>7.3220219400111338E-3</v>
      </c>
      <c r="CR39">
        <v>2.5054828609730965E-2</v>
      </c>
      <c r="CS39" t="s">
        <v>1119</v>
      </c>
      <c r="CT39">
        <v>9.9222068253631657E-4</v>
      </c>
      <c r="CU39">
        <v>0.23726060480288555</v>
      </c>
      <c r="CV39" t="s">
        <v>1119</v>
      </c>
      <c r="CW39">
        <v>39.680904137948851</v>
      </c>
      <c r="CX39" t="s">
        <v>1119</v>
      </c>
      <c r="CY39" t="s">
        <v>1119</v>
      </c>
      <c r="CZ39" t="s">
        <v>1119</v>
      </c>
      <c r="DA39">
        <v>4.8219367544940822E-4</v>
      </c>
      <c r="DB39">
        <v>1.0159334542695438E-2</v>
      </c>
      <c r="DC39" t="s">
        <v>1119</v>
      </c>
      <c r="DD39">
        <v>7.1681612191337848E-4</v>
      </c>
      <c r="DE39" t="s">
        <v>1119</v>
      </c>
      <c r="DF39" t="s">
        <v>1119</v>
      </c>
      <c r="DG39">
        <v>1.7150052934293638E-2</v>
      </c>
      <c r="DH39" t="s">
        <v>1119</v>
      </c>
      <c r="DI39">
        <v>6.2880060113320443E-3</v>
      </c>
      <c r="DJ39" t="s">
        <v>1119</v>
      </c>
      <c r="DK39" t="s">
        <v>1119</v>
      </c>
      <c r="DL39">
        <v>5.4623563231770943E-3</v>
      </c>
      <c r="DM39" s="2"/>
    </row>
    <row r="40" spans="1:117" x14ac:dyDescent="0.2">
      <c r="A40">
        <v>1.85</v>
      </c>
      <c r="B40" s="3" t="s">
        <v>214</v>
      </c>
      <c r="C40" s="2">
        <v>11.907580344392382</v>
      </c>
      <c r="D40" s="2">
        <v>47.969942829441109</v>
      </c>
      <c r="E40" s="2">
        <v>0</v>
      </c>
      <c r="F40" s="2">
        <v>5.4646525379830183E-2</v>
      </c>
      <c r="G40" s="2">
        <v>2.5706510562273594E-2</v>
      </c>
      <c r="H40" s="2">
        <v>7.5168028256442032E-2</v>
      </c>
      <c r="I40" s="2">
        <v>2.1040047208633434E-3</v>
      </c>
      <c r="J40" s="2">
        <v>0.1492529275943956</v>
      </c>
      <c r="K40" s="2">
        <v>0</v>
      </c>
      <c r="L40" s="2">
        <v>0</v>
      </c>
      <c r="M40" s="2">
        <v>39.60817414133885</v>
      </c>
      <c r="N40" s="2">
        <v>2.8135022108630062E-2</v>
      </c>
      <c r="O40" s="2">
        <v>0</v>
      </c>
      <c r="P40" s="2">
        <v>2.0305614455436564E-3</v>
      </c>
      <c r="Q40" s="2">
        <v>6.322754691732721E-2</v>
      </c>
      <c r="R40" s="2">
        <v>2.4711091306710644E-2</v>
      </c>
      <c r="S40" s="2">
        <v>1.8707363746522448E-3</v>
      </c>
      <c r="T40" s="2">
        <v>0</v>
      </c>
      <c r="U40" s="2">
        <v>2.9548571488300171E-4</v>
      </c>
      <c r="V40" s="2">
        <v>5.1130919861946842E-3</v>
      </c>
      <c r="W40" s="2">
        <v>2.0414622548236409E-3</v>
      </c>
      <c r="X40" s="2">
        <v>0</v>
      </c>
      <c r="Y40" s="2">
        <v>7.5704474983055492E-2</v>
      </c>
      <c r="Z40" s="2">
        <v>0</v>
      </c>
      <c r="AA40" s="2">
        <v>0</v>
      </c>
      <c r="AB40" s="2">
        <v>4.2952152220788872E-3</v>
      </c>
      <c r="AD40">
        <f t="shared" si="2"/>
        <v>11.907580344392382</v>
      </c>
      <c r="AE40">
        <f t="shared" si="3"/>
        <v>47.969942829441109</v>
      </c>
      <c r="AF40" t="str">
        <f t="shared" si="4"/>
        <v/>
      </c>
      <c r="AG40">
        <f t="shared" si="5"/>
        <v>5.4646525379830183E-2</v>
      </c>
      <c r="AH40">
        <f t="shared" si="6"/>
        <v>2.5706510562273594E-2</v>
      </c>
      <c r="AI40">
        <f t="shared" si="7"/>
        <v>7.5168028256442032E-2</v>
      </c>
      <c r="AJ40">
        <f t="shared" si="8"/>
        <v>2.1040047208633434E-3</v>
      </c>
      <c r="AK40">
        <f t="shared" si="9"/>
        <v>0.1492529275943956</v>
      </c>
      <c r="AL40" t="str">
        <f t="shared" si="10"/>
        <v/>
      </c>
      <c r="AM40" t="str">
        <f t="shared" si="11"/>
        <v/>
      </c>
      <c r="AN40">
        <f t="shared" si="12"/>
        <v>39.60817414133885</v>
      </c>
      <c r="AO40">
        <f t="shared" si="13"/>
        <v>2.8135022108630062E-2</v>
      </c>
      <c r="AP40" t="str">
        <f t="shared" si="14"/>
        <v/>
      </c>
      <c r="AQ40">
        <f t="shared" si="15"/>
        <v>2.0305614455436564E-3</v>
      </c>
      <c r="AR40">
        <f t="shared" si="16"/>
        <v>6.322754691732721E-2</v>
      </c>
      <c r="AS40">
        <f t="shared" si="17"/>
        <v>2.4711091306710644E-2</v>
      </c>
      <c r="AT40">
        <f t="shared" si="18"/>
        <v>1.8707363746522448E-3</v>
      </c>
      <c r="AU40" t="str">
        <f t="shared" si="19"/>
        <v/>
      </c>
      <c r="AV40">
        <f t="shared" si="20"/>
        <v>2.9548571488300171E-4</v>
      </c>
      <c r="AW40">
        <f t="shared" si="21"/>
        <v>5.1130919861946842E-3</v>
      </c>
      <c r="AX40">
        <f t="shared" si="22"/>
        <v>2.0414622548236409E-3</v>
      </c>
      <c r="AY40" t="str">
        <f t="shared" si="23"/>
        <v/>
      </c>
      <c r="AZ40">
        <f t="shared" si="24"/>
        <v>7.5704474983055492E-2</v>
      </c>
      <c r="BA40" t="str">
        <f t="shared" si="25"/>
        <v/>
      </c>
      <c r="BB40" t="str">
        <f t="shared" si="26"/>
        <v/>
      </c>
      <c r="BC40">
        <f t="shared" si="27"/>
        <v>4.2952152220788872E-3</v>
      </c>
      <c r="BE40">
        <f t="shared" si="28"/>
        <v>1.0031743501659194</v>
      </c>
      <c r="BF40">
        <f t="shared" si="29"/>
        <v>3.0337984335437347</v>
      </c>
      <c r="BG40" t="str">
        <f t="shared" si="30"/>
        <v/>
      </c>
      <c r="BH40">
        <f t="shared" si="31"/>
        <v>2.275035332967322E-3</v>
      </c>
      <c r="BI40">
        <f t="shared" si="32"/>
        <v>9.6404711004895508E-4</v>
      </c>
      <c r="BJ40">
        <f t="shared" si="33"/>
        <v>2.7081468888158692E-3</v>
      </c>
      <c r="BK40">
        <f t="shared" si="34"/>
        <v>6.8734288012569899E-5</v>
      </c>
      <c r="BL40">
        <f t="shared" si="35"/>
        <v>4.7099124300738864E-3</v>
      </c>
      <c r="BM40" t="str">
        <f t="shared" si="36"/>
        <v/>
      </c>
      <c r="BN40" t="str">
        <f t="shared" si="37"/>
        <v/>
      </c>
      <c r="BO40">
        <f t="shared" si="38"/>
        <v>1</v>
      </c>
      <c r="BP40">
        <f t="shared" si="39"/>
        <v>5.9474701284071923E-4</v>
      </c>
      <c r="BQ40" t="str">
        <f t="shared" si="40"/>
        <v/>
      </c>
      <c r="BR40">
        <f t="shared" si="41"/>
        <v>3.9515418315595281E-5</v>
      </c>
      <c r="BS40">
        <f t="shared" si="42"/>
        <v>1.1645407917509577E-3</v>
      </c>
      <c r="BT40">
        <f t="shared" si="43"/>
        <v>4.4774304484588407E-4</v>
      </c>
      <c r="BU40">
        <f t="shared" si="44"/>
        <v>3.2119870494573277E-5</v>
      </c>
      <c r="BV40" t="str">
        <f t="shared" si="45"/>
        <v/>
      </c>
      <c r="BW40">
        <f t="shared" si="46"/>
        <v>4.7051068424629129E-6</v>
      </c>
      <c r="BX40">
        <f t="shared" si="47"/>
        <v>7.9121313192669095E-5</v>
      </c>
      <c r="BY40">
        <f t="shared" si="48"/>
        <v>2.5851994333506446E-5</v>
      </c>
      <c r="BZ40" t="str">
        <f t="shared" si="49"/>
        <v/>
      </c>
      <c r="CA40">
        <f t="shared" si="50"/>
        <v>8.7425781120926483E-4</v>
      </c>
      <c r="CB40" t="str">
        <f t="shared" si="51"/>
        <v/>
      </c>
      <c r="CC40" t="str">
        <f t="shared" si="52"/>
        <v/>
      </c>
      <c r="CD40">
        <f t="shared" si="53"/>
        <v>2.0975696822050275E-5</v>
      </c>
      <c r="CF40" s="7">
        <v>4.0109243697479098</v>
      </c>
      <c r="CG40" s="8">
        <v>3.4545454545454541</v>
      </c>
      <c r="CI40">
        <f t="shared" si="54"/>
        <v>1.7332628611698335</v>
      </c>
      <c r="CJ40">
        <f t="shared" si="55"/>
        <v>0.73326286116983352</v>
      </c>
      <c r="CL40">
        <v>0.14622973925299276</v>
      </c>
      <c r="CM40">
        <v>11.906541098066318</v>
      </c>
      <c r="CN40">
        <v>47.986953844696806</v>
      </c>
      <c r="CO40">
        <v>4.5843797112611023E-2</v>
      </c>
      <c r="CP40">
        <v>0.19484867263137243</v>
      </c>
      <c r="CQ40">
        <v>3.1270151184269408E-2</v>
      </c>
      <c r="CR40">
        <v>9.7809032399282236E-2</v>
      </c>
      <c r="CS40">
        <v>2.0215752777267533E-3</v>
      </c>
      <c r="CT40">
        <v>0.13913205518821312</v>
      </c>
      <c r="CU40">
        <v>2.054966664376847E-3</v>
      </c>
      <c r="CV40" t="s">
        <v>1119</v>
      </c>
      <c r="CW40">
        <v>39.370583903791321</v>
      </c>
      <c r="CX40">
        <v>2.3348654503905597E-4</v>
      </c>
      <c r="CY40" t="s">
        <v>1119</v>
      </c>
      <c r="CZ40">
        <v>1.8995256956355275E-3</v>
      </c>
      <c r="DA40">
        <v>7.7138153646328728E-2</v>
      </c>
      <c r="DB40">
        <v>3.5567405502502675E-2</v>
      </c>
      <c r="DC40">
        <v>1.4027376623226555E-2</v>
      </c>
      <c r="DD40" t="s">
        <v>1119</v>
      </c>
      <c r="DE40" t="s">
        <v>1119</v>
      </c>
      <c r="DF40">
        <v>3.3627256677143504E-3</v>
      </c>
      <c r="DG40">
        <v>1.9107638681224277E-3</v>
      </c>
      <c r="DH40" t="s">
        <v>1119</v>
      </c>
      <c r="DI40">
        <v>8.2119461308354263E-2</v>
      </c>
      <c r="DJ40" t="s">
        <v>1119</v>
      </c>
      <c r="DK40" t="s">
        <v>1119</v>
      </c>
      <c r="DL40">
        <v>6.6820041307877314E-3</v>
      </c>
      <c r="DM40" s="2"/>
    </row>
    <row r="41" spans="1:117" x14ac:dyDescent="0.2">
      <c r="A41">
        <v>1.9</v>
      </c>
      <c r="B41" s="3" t="s">
        <v>215</v>
      </c>
      <c r="C41" s="2">
        <v>11.913230878097385</v>
      </c>
      <c r="D41" s="2">
        <v>47.999998464767074</v>
      </c>
      <c r="E41" s="2">
        <v>8.4112731457541192E-3</v>
      </c>
      <c r="F41" s="2">
        <v>0.18830562045150251</v>
      </c>
      <c r="G41" s="2">
        <v>3.0072628678874738E-2</v>
      </c>
      <c r="H41" s="2">
        <v>7.7233133302341314E-2</v>
      </c>
      <c r="I41" s="2">
        <v>2.4838464642682172E-3</v>
      </c>
      <c r="J41" s="2">
        <v>0.13929376813474834</v>
      </c>
      <c r="K41" s="2">
        <v>0</v>
      </c>
      <c r="L41" s="2">
        <v>0</v>
      </c>
      <c r="M41" s="2">
        <v>39.40664612769303</v>
      </c>
      <c r="N41" s="2">
        <v>3.967600868868558E-2</v>
      </c>
      <c r="O41" s="2">
        <v>0</v>
      </c>
      <c r="P41" s="2">
        <v>7.4995729501091347E-4</v>
      </c>
      <c r="Q41" s="2">
        <v>7.9590750652438549E-2</v>
      </c>
      <c r="R41" s="2">
        <v>2.8093884358754314E-2</v>
      </c>
      <c r="S41" s="2">
        <v>2.0674791369223273E-3</v>
      </c>
      <c r="T41" s="2">
        <v>0</v>
      </c>
      <c r="U41" s="2">
        <v>3.0052559327427172E-4</v>
      </c>
      <c r="V41" s="2">
        <v>2.624967644481801E-3</v>
      </c>
      <c r="W41" s="2">
        <v>1.3250319642470049E-3</v>
      </c>
      <c r="X41" s="2">
        <v>0</v>
      </c>
      <c r="Y41" s="2">
        <v>7.5668913555410222E-2</v>
      </c>
      <c r="Z41" s="2">
        <v>0</v>
      </c>
      <c r="AA41" s="2">
        <v>0</v>
      </c>
      <c r="AB41" s="2">
        <v>4.2267403758163421E-3</v>
      </c>
      <c r="AD41">
        <f t="shared" si="2"/>
        <v>11.913230878097385</v>
      </c>
      <c r="AE41">
        <f t="shared" si="3"/>
        <v>47.999998464767074</v>
      </c>
      <c r="AF41">
        <f t="shared" si="4"/>
        <v>8.4112731457541192E-3</v>
      </c>
      <c r="AG41">
        <f t="shared" si="5"/>
        <v>0.18830562045150251</v>
      </c>
      <c r="AH41">
        <f t="shared" si="6"/>
        <v>3.0072628678874738E-2</v>
      </c>
      <c r="AI41">
        <f t="shared" si="7"/>
        <v>7.7233133302341314E-2</v>
      </c>
      <c r="AJ41">
        <f t="shared" si="8"/>
        <v>2.4838464642682172E-3</v>
      </c>
      <c r="AK41">
        <f t="shared" si="9"/>
        <v>0.13929376813474834</v>
      </c>
      <c r="AL41" t="str">
        <f t="shared" si="10"/>
        <v/>
      </c>
      <c r="AM41" t="str">
        <f t="shared" si="11"/>
        <v/>
      </c>
      <c r="AN41">
        <f t="shared" si="12"/>
        <v>39.40664612769303</v>
      </c>
      <c r="AO41">
        <f t="shared" si="13"/>
        <v>3.967600868868558E-2</v>
      </c>
      <c r="AP41" t="str">
        <f t="shared" si="14"/>
        <v/>
      </c>
      <c r="AQ41">
        <f t="shared" si="15"/>
        <v>7.4995729501091347E-4</v>
      </c>
      <c r="AR41">
        <f t="shared" si="16"/>
        <v>7.9590750652438549E-2</v>
      </c>
      <c r="AS41">
        <f t="shared" si="17"/>
        <v>2.8093884358754314E-2</v>
      </c>
      <c r="AT41">
        <f t="shared" si="18"/>
        <v>2.0674791369223273E-3</v>
      </c>
      <c r="AU41" t="str">
        <f t="shared" si="19"/>
        <v/>
      </c>
      <c r="AV41">
        <f t="shared" si="20"/>
        <v>3.0052559327427172E-4</v>
      </c>
      <c r="AW41">
        <f t="shared" si="21"/>
        <v>2.624967644481801E-3</v>
      </c>
      <c r="AX41">
        <f t="shared" si="22"/>
        <v>1.3250319642470049E-3</v>
      </c>
      <c r="AY41" t="str">
        <f t="shared" si="23"/>
        <v/>
      </c>
      <c r="AZ41">
        <f t="shared" si="24"/>
        <v>7.5668913555410222E-2</v>
      </c>
      <c r="BA41" t="str">
        <f t="shared" si="25"/>
        <v/>
      </c>
      <c r="BB41" t="str">
        <f t="shared" si="26"/>
        <v/>
      </c>
      <c r="BC41">
        <f t="shared" si="27"/>
        <v>4.2267403758163421E-3</v>
      </c>
      <c r="BE41">
        <f t="shared" si="28"/>
        <v>1.0087831188449876</v>
      </c>
      <c r="BF41">
        <f t="shared" si="29"/>
        <v>3.0512240171049978</v>
      </c>
      <c r="BG41">
        <f t="shared" si="30"/>
        <v>3.7210456613374996E-4</v>
      </c>
      <c r="BH41">
        <f t="shared" si="31"/>
        <v>7.8796009594038034E-3</v>
      </c>
      <c r="BI41">
        <f t="shared" si="32"/>
        <v>1.1335530997151773E-3</v>
      </c>
      <c r="BJ41">
        <f t="shared" si="33"/>
        <v>2.7967784289714666E-3</v>
      </c>
      <c r="BK41">
        <f t="shared" si="34"/>
        <v>8.1558048253873967E-5</v>
      </c>
      <c r="BL41">
        <f t="shared" si="35"/>
        <v>4.4181149357099807E-3</v>
      </c>
      <c r="BM41" t="str">
        <f t="shared" si="36"/>
        <v/>
      </c>
      <c r="BN41" t="str">
        <f t="shared" si="37"/>
        <v/>
      </c>
      <c r="BO41">
        <f t="shared" si="38"/>
        <v>1</v>
      </c>
      <c r="BP41">
        <f t="shared" si="39"/>
        <v>8.430014743698776E-4</v>
      </c>
      <c r="BQ41" t="str">
        <f t="shared" si="40"/>
        <v/>
      </c>
      <c r="BR41">
        <f t="shared" si="41"/>
        <v>1.4669061543315464E-5</v>
      </c>
      <c r="BS41">
        <f t="shared" si="42"/>
        <v>1.473419192858411E-3</v>
      </c>
      <c r="BT41">
        <f t="shared" si="43"/>
        <v>5.1163949564712841E-4</v>
      </c>
      <c r="BU41">
        <f t="shared" si="44"/>
        <v>3.5679411245130562E-5</v>
      </c>
      <c r="BV41" t="str">
        <f t="shared" si="45"/>
        <v/>
      </c>
      <c r="BW41">
        <f t="shared" si="46"/>
        <v>4.8098309406910172E-6</v>
      </c>
      <c r="BX41">
        <f t="shared" si="47"/>
        <v>4.0827161268116591E-5</v>
      </c>
      <c r="BY41">
        <f t="shared" si="48"/>
        <v>1.6865312836641922E-5</v>
      </c>
      <c r="BZ41" t="str">
        <f t="shared" si="49"/>
        <v/>
      </c>
      <c r="CA41">
        <f t="shared" si="50"/>
        <v>8.783160452999827E-4</v>
      </c>
      <c r="CB41" t="str">
        <f t="shared" si="51"/>
        <v/>
      </c>
      <c r="CC41" t="str">
        <f t="shared" si="52"/>
        <v/>
      </c>
      <c r="CD41">
        <f t="shared" si="53"/>
        <v>2.0746860575597668E-5</v>
      </c>
      <c r="CF41" s="7">
        <v>4.1193277310924481</v>
      </c>
      <c r="CG41" s="8">
        <v>3.545454545454545</v>
      </c>
      <c r="CI41">
        <f t="shared" si="54"/>
        <v>1.7751937984496078</v>
      </c>
      <c r="CJ41">
        <f t="shared" si="55"/>
        <v>0.77519379844960778</v>
      </c>
      <c r="CL41">
        <v>0.14844961240309651</v>
      </c>
      <c r="CM41">
        <v>11.939838381615115</v>
      </c>
      <c r="CN41">
        <v>47.975059501908596</v>
      </c>
      <c r="CO41">
        <v>3.237425329959067E-2</v>
      </c>
      <c r="CP41">
        <v>0.14199197988762863</v>
      </c>
      <c r="CQ41">
        <v>3.097285404125481E-2</v>
      </c>
      <c r="CR41">
        <v>7.1043832606694488E-2</v>
      </c>
      <c r="CS41">
        <v>1.5440931176767924E-3</v>
      </c>
      <c r="CT41">
        <v>7.7793590628124312E-2</v>
      </c>
      <c r="CU41" t="s">
        <v>1119</v>
      </c>
      <c r="CV41" t="s">
        <v>1119</v>
      </c>
      <c r="CW41">
        <v>39.572043798202536</v>
      </c>
      <c r="CX41" t="s">
        <v>1119</v>
      </c>
      <c r="CY41">
        <v>1.2443218387913268E-3</v>
      </c>
      <c r="CZ41">
        <v>1.4543422594739689E-4</v>
      </c>
      <c r="DA41">
        <v>2.9325091115910171E-2</v>
      </c>
      <c r="DB41">
        <v>2.811746760501142E-2</v>
      </c>
      <c r="DC41">
        <v>5.8797343297895864E-3</v>
      </c>
      <c r="DD41" t="s">
        <v>1119</v>
      </c>
      <c r="DE41">
        <v>5.6178205643937806E-4</v>
      </c>
      <c r="DF41">
        <v>5.7227271366288865E-3</v>
      </c>
      <c r="DG41">
        <v>1.7693173547928898E-3</v>
      </c>
      <c r="DH41" t="s">
        <v>1119</v>
      </c>
      <c r="DI41">
        <v>7.5135026572695288E-2</v>
      </c>
      <c r="DJ41" t="s">
        <v>1119</v>
      </c>
      <c r="DK41">
        <v>3.7440766247834362E-3</v>
      </c>
      <c r="DL41">
        <v>5.6927358320400653E-3</v>
      </c>
      <c r="DM41" s="2"/>
    </row>
    <row r="42" spans="1:117" x14ac:dyDescent="0.2">
      <c r="A42">
        <v>1.95</v>
      </c>
      <c r="B42" s="3" t="s">
        <v>216</v>
      </c>
      <c r="C42" s="2">
        <v>11.906125239454793</v>
      </c>
      <c r="D42" s="2">
        <v>47.947378534851801</v>
      </c>
      <c r="E42" s="2">
        <v>0</v>
      </c>
      <c r="F42" s="2">
        <v>4.4734266498646147E-2</v>
      </c>
      <c r="G42" s="2">
        <v>2.8313690779789784E-2</v>
      </c>
      <c r="H42" s="2">
        <v>7.5469715234412135E-2</v>
      </c>
      <c r="I42" s="2">
        <v>1.6444076210348048E-3</v>
      </c>
      <c r="J42" s="2">
        <v>0.11328971036531803</v>
      </c>
      <c r="K42" s="2">
        <v>0</v>
      </c>
      <c r="L42" s="2">
        <v>0</v>
      </c>
      <c r="M42" s="2">
        <v>39.619115284202152</v>
      </c>
      <c r="N42" s="2">
        <v>7.6101056483456914E-2</v>
      </c>
      <c r="O42" s="2">
        <v>0</v>
      </c>
      <c r="P42" s="2">
        <v>5.1250511334009264E-4</v>
      </c>
      <c r="Q42" s="2">
        <v>7.7880257007562778E-2</v>
      </c>
      <c r="R42" s="2">
        <v>2.5999007201732444E-2</v>
      </c>
      <c r="S42" s="2">
        <v>2.3281843406906303E-3</v>
      </c>
      <c r="T42" s="2">
        <v>0</v>
      </c>
      <c r="U42" s="2">
        <v>8.6343572470725164E-4</v>
      </c>
      <c r="V42" s="2">
        <v>9.1729671597353855E-4</v>
      </c>
      <c r="W42" s="2">
        <v>8.4802631553983936E-4</v>
      </c>
      <c r="X42" s="2">
        <v>0</v>
      </c>
      <c r="Y42" s="2">
        <v>7.6902531368509178E-2</v>
      </c>
      <c r="Z42" s="2">
        <v>0</v>
      </c>
      <c r="AA42" s="2">
        <v>0</v>
      </c>
      <c r="AB42" s="2">
        <v>1.5768507205713665E-3</v>
      </c>
      <c r="AD42">
        <f t="shared" si="2"/>
        <v>11.906125239454793</v>
      </c>
      <c r="AE42">
        <f t="shared" si="3"/>
        <v>47.947378534851801</v>
      </c>
      <c r="AF42" t="str">
        <f t="shared" si="4"/>
        <v/>
      </c>
      <c r="AG42">
        <f t="shared" si="5"/>
        <v>4.4734266498646147E-2</v>
      </c>
      <c r="AH42">
        <f t="shared" si="6"/>
        <v>2.8313690779789784E-2</v>
      </c>
      <c r="AI42">
        <f t="shared" si="7"/>
        <v>7.5469715234412135E-2</v>
      </c>
      <c r="AJ42">
        <f t="shared" si="8"/>
        <v>1.6444076210348048E-3</v>
      </c>
      <c r="AK42">
        <f t="shared" si="9"/>
        <v>0.11328971036531803</v>
      </c>
      <c r="AL42" t="str">
        <f t="shared" si="10"/>
        <v/>
      </c>
      <c r="AM42" t="str">
        <f t="shared" si="11"/>
        <v/>
      </c>
      <c r="AN42">
        <f t="shared" si="12"/>
        <v>39.619115284202152</v>
      </c>
      <c r="AO42">
        <f t="shared" si="13"/>
        <v>7.6101056483456914E-2</v>
      </c>
      <c r="AP42" t="str">
        <f t="shared" si="14"/>
        <v/>
      </c>
      <c r="AQ42">
        <f t="shared" si="15"/>
        <v>5.1250511334009264E-4</v>
      </c>
      <c r="AR42">
        <f t="shared" si="16"/>
        <v>7.7880257007562778E-2</v>
      </c>
      <c r="AS42">
        <f t="shared" si="17"/>
        <v>2.5999007201732444E-2</v>
      </c>
      <c r="AT42">
        <f t="shared" si="18"/>
        <v>2.3281843406906303E-3</v>
      </c>
      <c r="AU42" t="str">
        <f t="shared" si="19"/>
        <v/>
      </c>
      <c r="AV42">
        <f t="shared" si="20"/>
        <v>8.6343572470725164E-4</v>
      </c>
      <c r="AW42">
        <f t="shared" si="21"/>
        <v>9.1729671597353855E-4</v>
      </c>
      <c r="AX42">
        <f t="shared" si="22"/>
        <v>8.4802631553983936E-4</v>
      </c>
      <c r="AY42" t="str">
        <f t="shared" si="23"/>
        <v/>
      </c>
      <c r="AZ42">
        <f t="shared" si="24"/>
        <v>7.6902531368509178E-2</v>
      </c>
      <c r="BA42" t="str">
        <f t="shared" si="25"/>
        <v/>
      </c>
      <c r="BB42" t="str">
        <f t="shared" si="26"/>
        <v/>
      </c>
      <c r="BC42">
        <f t="shared" si="27"/>
        <v>1.5768507205713665E-3</v>
      </c>
      <c r="BE42">
        <f t="shared" si="28"/>
        <v>1.0027747614251279</v>
      </c>
      <c r="BF42">
        <f t="shared" si="29"/>
        <v>3.031533969068624</v>
      </c>
      <c r="BG42" t="str">
        <f t="shared" si="30"/>
        <v/>
      </c>
      <c r="BH42">
        <f t="shared" si="31"/>
        <v>1.861855460907875E-3</v>
      </c>
      <c r="BI42">
        <f t="shared" si="32"/>
        <v>1.061528509102743E-3</v>
      </c>
      <c r="BJ42">
        <f t="shared" si="33"/>
        <v>2.7182651613057427E-3</v>
      </c>
      <c r="BK42">
        <f t="shared" si="34"/>
        <v>5.370519016961965E-5</v>
      </c>
      <c r="BL42">
        <f t="shared" si="35"/>
        <v>3.5740488973275523E-3</v>
      </c>
      <c r="BM42" t="str">
        <f t="shared" si="36"/>
        <v/>
      </c>
      <c r="BN42" t="str">
        <f t="shared" si="37"/>
        <v/>
      </c>
      <c r="BO42">
        <f t="shared" si="38"/>
        <v>1</v>
      </c>
      <c r="BP42">
        <f t="shared" si="39"/>
        <v>1.6082580877882725E-3</v>
      </c>
      <c r="BQ42" t="str">
        <f t="shared" si="40"/>
        <v/>
      </c>
      <c r="BR42">
        <f t="shared" si="41"/>
        <v>9.9707700408546987E-6</v>
      </c>
      <c r="BS42">
        <f t="shared" si="42"/>
        <v>1.4340219490473617E-3</v>
      </c>
      <c r="BT42">
        <f t="shared" si="43"/>
        <v>4.7094884561127182E-4</v>
      </c>
      <c r="BU42">
        <f t="shared" si="44"/>
        <v>3.9963048318338131E-5</v>
      </c>
      <c r="BV42" t="str">
        <f t="shared" si="45"/>
        <v/>
      </c>
      <c r="BW42">
        <f t="shared" si="46"/>
        <v>1.3744946788732039E-5</v>
      </c>
      <c r="BX42">
        <f t="shared" si="47"/>
        <v>1.4190567668176402E-5</v>
      </c>
      <c r="BY42">
        <f t="shared" si="48"/>
        <v>1.0735989455117171E-5</v>
      </c>
      <c r="BZ42" t="str">
        <f t="shared" si="49"/>
        <v/>
      </c>
      <c r="CA42">
        <f t="shared" si="50"/>
        <v>8.8784806872270971E-4</v>
      </c>
      <c r="CB42" t="str">
        <f t="shared" si="51"/>
        <v/>
      </c>
      <c r="CC42" t="str">
        <f t="shared" si="52"/>
        <v/>
      </c>
      <c r="CD42">
        <f t="shared" si="53"/>
        <v>7.6984287997084921E-6</v>
      </c>
      <c r="CF42" s="7">
        <v>4.2277310924369864</v>
      </c>
      <c r="CG42" s="8">
        <v>3.6363636363636358</v>
      </c>
      <c r="CI42">
        <f t="shared" si="54"/>
        <v>1.817124735729382</v>
      </c>
      <c r="CJ42">
        <f t="shared" si="55"/>
        <v>0.81712473572938205</v>
      </c>
      <c r="CL42">
        <v>0.15186751233262008</v>
      </c>
      <c r="CM42">
        <v>11.938737499290442</v>
      </c>
      <c r="CN42">
        <v>47.989541609730921</v>
      </c>
      <c r="CO42">
        <v>1.2575312511920176E-3</v>
      </c>
      <c r="CP42">
        <v>0.14648309278140173</v>
      </c>
      <c r="CQ42">
        <v>2.5087275057519551E-2</v>
      </c>
      <c r="CR42">
        <v>7.7308156922416923E-2</v>
      </c>
      <c r="CS42">
        <v>2.208812388439159E-3</v>
      </c>
      <c r="CT42">
        <v>9.2863868722021653E-2</v>
      </c>
      <c r="CU42" t="s">
        <v>1119</v>
      </c>
      <c r="CV42" t="s">
        <v>1119</v>
      </c>
      <c r="CW42">
        <v>39.560479028766835</v>
      </c>
      <c r="CX42" t="s">
        <v>1119</v>
      </c>
      <c r="CY42" t="s">
        <v>1119</v>
      </c>
      <c r="CZ42">
        <v>1.8314502390095139E-3</v>
      </c>
      <c r="DA42">
        <v>5.8964734707520061E-2</v>
      </c>
      <c r="DB42">
        <v>1.751984363839432E-2</v>
      </c>
      <c r="DC42">
        <v>1.6139161893509906E-3</v>
      </c>
      <c r="DD42">
        <v>1.8369763089367591E-3</v>
      </c>
      <c r="DE42" t="s">
        <v>1119</v>
      </c>
      <c r="DF42">
        <v>5.4345316933087882E-3</v>
      </c>
      <c r="DG42">
        <v>1.9482889514834589E-3</v>
      </c>
      <c r="DH42" t="s">
        <v>1119</v>
      </c>
      <c r="DI42">
        <v>7.619547691983114E-2</v>
      </c>
      <c r="DJ42" t="s">
        <v>1119</v>
      </c>
      <c r="DK42" t="s">
        <v>1119</v>
      </c>
      <c r="DL42">
        <v>6.8790644096987548E-4</v>
      </c>
      <c r="DM42" s="2"/>
    </row>
    <row r="43" spans="1:117" x14ac:dyDescent="0.2">
      <c r="A43">
        <v>2</v>
      </c>
      <c r="B43" s="3" t="s">
        <v>217</v>
      </c>
      <c r="C43" s="2">
        <v>11.922195342973181</v>
      </c>
      <c r="D43" s="2">
        <v>47.983157868150101</v>
      </c>
      <c r="E43" s="2">
        <v>0</v>
      </c>
      <c r="F43" s="2">
        <v>0.13625143689496241</v>
      </c>
      <c r="G43" s="2">
        <v>2.9941562741316013E-2</v>
      </c>
      <c r="H43" s="2">
        <v>8.6585766462642613E-2</v>
      </c>
      <c r="I43" s="2">
        <v>1.5912480698620499E-3</v>
      </c>
      <c r="J43" s="2">
        <v>0.10563426675103743</v>
      </c>
      <c r="K43" s="2">
        <v>0</v>
      </c>
      <c r="L43" s="2">
        <v>0</v>
      </c>
      <c r="M43" s="2">
        <v>39.52198060444757</v>
      </c>
      <c r="N43" s="2">
        <v>3.0873578399257185E-2</v>
      </c>
      <c r="O43" s="2">
        <v>0</v>
      </c>
      <c r="P43" s="2">
        <v>0</v>
      </c>
      <c r="Q43" s="2">
        <v>7.3641174166275844E-2</v>
      </c>
      <c r="R43" s="2">
        <v>2.8142454730913383E-2</v>
      </c>
      <c r="S43" s="2">
        <v>1.0896698646529956E-3</v>
      </c>
      <c r="T43" s="2">
        <v>0</v>
      </c>
      <c r="U43" s="2">
        <v>1.4323785253983388E-3</v>
      </c>
      <c r="V43" s="2">
        <v>0</v>
      </c>
      <c r="W43" s="2">
        <v>5.6023039728788108E-4</v>
      </c>
      <c r="X43" s="2">
        <v>0</v>
      </c>
      <c r="Y43" s="2">
        <v>7.6574686605174566E-2</v>
      </c>
      <c r="Z43" s="2">
        <v>0</v>
      </c>
      <c r="AA43" s="2">
        <v>0</v>
      </c>
      <c r="AB43" s="2">
        <v>3.477308203625428E-4</v>
      </c>
      <c r="AD43">
        <f t="shared" si="2"/>
        <v>11.922195342973181</v>
      </c>
      <c r="AE43">
        <f t="shared" si="3"/>
        <v>47.983157868150101</v>
      </c>
      <c r="AF43" t="str">
        <f t="shared" si="4"/>
        <v/>
      </c>
      <c r="AG43">
        <f t="shared" si="5"/>
        <v>0.13625143689496241</v>
      </c>
      <c r="AH43">
        <f t="shared" si="6"/>
        <v>2.9941562741316013E-2</v>
      </c>
      <c r="AI43">
        <f t="shared" si="7"/>
        <v>8.6585766462642613E-2</v>
      </c>
      <c r="AJ43">
        <f t="shared" si="8"/>
        <v>1.5912480698620499E-3</v>
      </c>
      <c r="AK43">
        <f t="shared" si="9"/>
        <v>0.10563426675103743</v>
      </c>
      <c r="AL43" t="str">
        <f t="shared" si="10"/>
        <v/>
      </c>
      <c r="AM43" t="str">
        <f t="shared" si="11"/>
        <v/>
      </c>
      <c r="AN43">
        <f t="shared" si="12"/>
        <v>39.52198060444757</v>
      </c>
      <c r="AO43">
        <f t="shared" si="13"/>
        <v>3.0873578399257185E-2</v>
      </c>
      <c r="AP43" t="str">
        <f t="shared" si="14"/>
        <v/>
      </c>
      <c r="AQ43" t="str">
        <f t="shared" si="15"/>
        <v/>
      </c>
      <c r="AR43">
        <f t="shared" si="16"/>
        <v>7.3641174166275844E-2</v>
      </c>
      <c r="AS43">
        <f t="shared" si="17"/>
        <v>2.8142454730913383E-2</v>
      </c>
      <c r="AT43">
        <f t="shared" si="18"/>
        <v>1.0896698646529956E-3</v>
      </c>
      <c r="AU43" t="str">
        <f t="shared" si="19"/>
        <v/>
      </c>
      <c r="AV43">
        <f t="shared" si="20"/>
        <v>1.4323785253983388E-3</v>
      </c>
      <c r="AW43" t="str">
        <f t="shared" si="21"/>
        <v/>
      </c>
      <c r="AX43">
        <f t="shared" si="22"/>
        <v>5.6023039728788108E-4</v>
      </c>
      <c r="AY43" t="str">
        <f t="shared" si="23"/>
        <v/>
      </c>
      <c r="AZ43">
        <f t="shared" si="24"/>
        <v>7.6574686605174566E-2</v>
      </c>
      <c r="BA43" t="str">
        <f t="shared" si="25"/>
        <v/>
      </c>
      <c r="BB43" t="str">
        <f t="shared" si="26"/>
        <v/>
      </c>
      <c r="BC43">
        <f t="shared" si="27"/>
        <v>3.477308203625428E-4</v>
      </c>
      <c r="BE43">
        <f t="shared" si="28"/>
        <v>1.0065961250304969</v>
      </c>
      <c r="BF43">
        <f t="shared" si="29"/>
        <v>3.0412524394957465</v>
      </c>
      <c r="BG43" t="str">
        <f t="shared" si="30"/>
        <v/>
      </c>
      <c r="BH43">
        <f t="shared" si="31"/>
        <v>5.6847687900933707E-3</v>
      </c>
      <c r="BI43">
        <f t="shared" si="32"/>
        <v>1.1253191616033477E-3</v>
      </c>
      <c r="BJ43">
        <f t="shared" si="33"/>
        <v>3.1263074534108848E-3</v>
      </c>
      <c r="BK43">
        <f t="shared" si="34"/>
        <v>5.2096763101299114E-5</v>
      </c>
      <c r="BL43">
        <f t="shared" si="35"/>
        <v>3.3407264688493747E-3</v>
      </c>
      <c r="BM43" t="str">
        <f t="shared" si="36"/>
        <v/>
      </c>
      <c r="BN43" t="str">
        <f t="shared" si="37"/>
        <v/>
      </c>
      <c r="BO43">
        <f t="shared" si="38"/>
        <v>1</v>
      </c>
      <c r="BP43">
        <f t="shared" si="39"/>
        <v>6.5406076802508302E-4</v>
      </c>
      <c r="BQ43" t="str">
        <f t="shared" si="40"/>
        <v/>
      </c>
      <c r="BR43" t="str">
        <f t="shared" si="41"/>
        <v/>
      </c>
      <c r="BS43">
        <f t="shared" si="42"/>
        <v>1.3592996331285431E-3</v>
      </c>
      <c r="BT43">
        <f t="shared" si="43"/>
        <v>5.1102838206712226E-4</v>
      </c>
      <c r="BU43">
        <f t="shared" si="44"/>
        <v>1.8750042535822509E-5</v>
      </c>
      <c r="BV43" t="str">
        <f t="shared" si="45"/>
        <v/>
      </c>
      <c r="BW43">
        <f t="shared" si="46"/>
        <v>2.2857931302742906E-5</v>
      </c>
      <c r="BX43" t="str">
        <f t="shared" si="47"/>
        <v/>
      </c>
      <c r="BY43">
        <f t="shared" si="48"/>
        <v>7.1099326837791885E-6</v>
      </c>
      <c r="BZ43" t="str">
        <f t="shared" si="49"/>
        <v/>
      </c>
      <c r="CA43">
        <f t="shared" si="50"/>
        <v>8.8623586088676203E-4</v>
      </c>
      <c r="CB43" t="str">
        <f t="shared" si="51"/>
        <v/>
      </c>
      <c r="CC43" t="str">
        <f t="shared" si="52"/>
        <v/>
      </c>
      <c r="CD43">
        <f t="shared" si="53"/>
        <v>1.7018480223084459E-6</v>
      </c>
      <c r="CF43" s="7">
        <v>4.3361344537815247</v>
      </c>
      <c r="CG43" s="8">
        <v>3.7272727272727266</v>
      </c>
      <c r="CI43">
        <f t="shared" si="54"/>
        <v>1.8590556730091565</v>
      </c>
      <c r="CJ43">
        <f t="shared" si="55"/>
        <v>0.85905567300915653</v>
      </c>
      <c r="CL43">
        <v>0.15431201550387463</v>
      </c>
      <c r="CM43">
        <v>11.924284511286622</v>
      </c>
      <c r="CN43">
        <v>47.932274066637667</v>
      </c>
      <c r="CO43">
        <v>2.6191353555512664E-2</v>
      </c>
      <c r="CP43">
        <v>6.0746080746538152E-2</v>
      </c>
      <c r="CQ43">
        <v>2.6850910441740365E-2</v>
      </c>
      <c r="CR43">
        <v>7.8131520037558314E-2</v>
      </c>
      <c r="CS43">
        <v>1.085930551879774E-3</v>
      </c>
      <c r="CT43">
        <v>5.7650101229327164E-2</v>
      </c>
      <c r="CU43" t="s">
        <v>1119</v>
      </c>
      <c r="CV43" t="s">
        <v>1119</v>
      </c>
      <c r="CW43">
        <v>39.653785480347622</v>
      </c>
      <c r="CX43">
        <v>5.5033273796762143E-2</v>
      </c>
      <c r="CY43">
        <v>1.821219557323015E-4</v>
      </c>
      <c r="CZ43">
        <v>7.388574952288938E-4</v>
      </c>
      <c r="DA43">
        <v>6.1960959998305414E-2</v>
      </c>
      <c r="DB43">
        <v>3.0975719162604876E-2</v>
      </c>
      <c r="DC43">
        <v>3.3306196272207264E-4</v>
      </c>
      <c r="DD43" t="s">
        <v>1119</v>
      </c>
      <c r="DE43">
        <v>9.6510542785987455E-4</v>
      </c>
      <c r="DF43">
        <v>9.312967019811989E-3</v>
      </c>
      <c r="DG43">
        <v>3.3600096030769995E-3</v>
      </c>
      <c r="DH43" t="s">
        <v>1119</v>
      </c>
      <c r="DI43">
        <v>7.5855120994125572E-2</v>
      </c>
      <c r="DJ43" t="s">
        <v>1119</v>
      </c>
      <c r="DK43" t="s">
        <v>1119</v>
      </c>
      <c r="DL43">
        <v>2.8284774928252337E-4</v>
      </c>
      <c r="DM43" s="2"/>
    </row>
    <row r="44" spans="1:117" x14ac:dyDescent="0.2">
      <c r="A44">
        <v>2.0499999999999998</v>
      </c>
      <c r="B44" s="3" t="s">
        <v>218</v>
      </c>
      <c r="C44" s="2">
        <v>11.910946336265319</v>
      </c>
      <c r="D44" s="2">
        <v>47.992338189269475</v>
      </c>
      <c r="E44" s="2">
        <v>0</v>
      </c>
      <c r="F44" s="2">
        <v>0.10528672784048811</v>
      </c>
      <c r="G44" s="2">
        <v>2.9023757687118776E-2</v>
      </c>
      <c r="H44" s="2">
        <v>8.440713980027767E-2</v>
      </c>
      <c r="I44" s="2">
        <v>1.2794861679670374E-3</v>
      </c>
      <c r="J44" s="2">
        <v>0.15947451864629453</v>
      </c>
      <c r="K44" s="2">
        <v>0</v>
      </c>
      <c r="L44" s="2">
        <v>0</v>
      </c>
      <c r="M44" s="2">
        <v>39.535519367195413</v>
      </c>
      <c r="N44" s="2">
        <v>0</v>
      </c>
      <c r="O44" s="2">
        <v>0</v>
      </c>
      <c r="P44" s="2">
        <v>0</v>
      </c>
      <c r="Q44" s="2">
        <v>7.0437233300322186E-2</v>
      </c>
      <c r="R44" s="2">
        <v>2.3227360000837131E-2</v>
      </c>
      <c r="S44" s="2">
        <v>2.1670837450528469E-3</v>
      </c>
      <c r="T44" s="2">
        <v>0</v>
      </c>
      <c r="U44" s="2">
        <v>1.0759121003580893E-3</v>
      </c>
      <c r="V44" s="2">
        <v>1.0405897969377692E-3</v>
      </c>
      <c r="W44" s="2">
        <v>8.929193365649693E-4</v>
      </c>
      <c r="X44" s="2">
        <v>0</v>
      </c>
      <c r="Y44" s="2">
        <v>7.6540087474144758E-2</v>
      </c>
      <c r="Z44" s="2">
        <v>0</v>
      </c>
      <c r="AA44" s="2">
        <v>6.3432913733886187E-3</v>
      </c>
      <c r="AB44" s="2">
        <v>0</v>
      </c>
      <c r="AD44">
        <f t="shared" si="2"/>
        <v>11.910946336265319</v>
      </c>
      <c r="AE44">
        <f t="shared" si="3"/>
        <v>47.992338189269475</v>
      </c>
      <c r="AF44" t="str">
        <f t="shared" si="4"/>
        <v/>
      </c>
      <c r="AG44">
        <f t="shared" si="5"/>
        <v>0.10528672784048811</v>
      </c>
      <c r="AH44">
        <f t="shared" si="6"/>
        <v>2.9023757687118776E-2</v>
      </c>
      <c r="AI44">
        <f t="shared" si="7"/>
        <v>8.440713980027767E-2</v>
      </c>
      <c r="AJ44">
        <f t="shared" si="8"/>
        <v>1.2794861679670374E-3</v>
      </c>
      <c r="AK44">
        <f t="shared" si="9"/>
        <v>0.15947451864629453</v>
      </c>
      <c r="AL44" t="str">
        <f t="shared" si="10"/>
        <v/>
      </c>
      <c r="AM44" t="str">
        <f t="shared" si="11"/>
        <v/>
      </c>
      <c r="AN44">
        <f t="shared" si="12"/>
        <v>39.535519367195413</v>
      </c>
      <c r="AO44" t="str">
        <f t="shared" si="13"/>
        <v/>
      </c>
      <c r="AP44" t="str">
        <f t="shared" si="14"/>
        <v/>
      </c>
      <c r="AQ44" t="str">
        <f t="shared" si="15"/>
        <v/>
      </c>
      <c r="AR44">
        <f t="shared" si="16"/>
        <v>7.0437233300322186E-2</v>
      </c>
      <c r="AS44">
        <f t="shared" si="17"/>
        <v>2.3227360000837131E-2</v>
      </c>
      <c r="AT44">
        <f t="shared" si="18"/>
        <v>2.1670837450528469E-3</v>
      </c>
      <c r="AU44" t="str">
        <f t="shared" si="19"/>
        <v/>
      </c>
      <c r="AV44">
        <f t="shared" si="20"/>
        <v>1.0759121003580893E-3</v>
      </c>
      <c r="AW44">
        <f t="shared" si="21"/>
        <v>1.0405897969377692E-3</v>
      </c>
      <c r="AX44">
        <f t="shared" si="22"/>
        <v>8.929193365649693E-4</v>
      </c>
      <c r="AY44" t="str">
        <f t="shared" si="23"/>
        <v/>
      </c>
      <c r="AZ44">
        <f t="shared" si="24"/>
        <v>7.6540087474144758E-2</v>
      </c>
      <c r="BA44" t="str">
        <f t="shared" si="25"/>
        <v/>
      </c>
      <c r="BB44">
        <f t="shared" si="26"/>
        <v>6.3432913733886187E-3</v>
      </c>
      <c r="BC44" t="str">
        <f t="shared" si="27"/>
        <v/>
      </c>
      <c r="BE44">
        <f t="shared" si="28"/>
        <v>1.0053019873890205</v>
      </c>
      <c r="BF44">
        <f t="shared" si="29"/>
        <v>3.0407926409071364</v>
      </c>
      <c r="BG44" t="str">
        <f t="shared" si="30"/>
        <v/>
      </c>
      <c r="BH44">
        <f t="shared" si="31"/>
        <v>4.3913352687981492E-3</v>
      </c>
      <c r="BI44">
        <f t="shared" si="32"/>
        <v>1.090450967377892E-3</v>
      </c>
      <c r="BJ44">
        <f t="shared" si="33"/>
        <v>3.0466012557140714E-3</v>
      </c>
      <c r="BK44">
        <f t="shared" si="34"/>
        <v>4.1875470344817328E-5</v>
      </c>
      <c r="BL44">
        <f t="shared" si="35"/>
        <v>5.0417191351019549E-3</v>
      </c>
      <c r="BM44" t="str">
        <f t="shared" si="36"/>
        <v/>
      </c>
      <c r="BN44" t="str">
        <f t="shared" si="37"/>
        <v/>
      </c>
      <c r="BO44">
        <f t="shared" si="38"/>
        <v>1</v>
      </c>
      <c r="BP44" t="str">
        <f t="shared" si="39"/>
        <v/>
      </c>
      <c r="BQ44" t="str">
        <f t="shared" si="40"/>
        <v/>
      </c>
      <c r="BR44" t="str">
        <f t="shared" si="41"/>
        <v/>
      </c>
      <c r="BS44">
        <f t="shared" si="42"/>
        <v>1.2997147168466664E-3</v>
      </c>
      <c r="BT44">
        <f t="shared" si="43"/>
        <v>4.2163256689567257E-4</v>
      </c>
      <c r="BU44">
        <f t="shared" si="44"/>
        <v>3.7276425783561038E-5</v>
      </c>
      <c r="BV44" t="str">
        <f t="shared" si="45"/>
        <v/>
      </c>
      <c r="BW44">
        <f t="shared" si="46"/>
        <v>1.7163551837470723E-5</v>
      </c>
      <c r="BX44">
        <f t="shared" si="47"/>
        <v>1.6131948188016569E-5</v>
      </c>
      <c r="BY44">
        <f t="shared" si="48"/>
        <v>1.1328236306269771E-5</v>
      </c>
      <c r="BZ44" t="str">
        <f t="shared" si="49"/>
        <v/>
      </c>
      <c r="CA44">
        <f t="shared" si="50"/>
        <v>8.8553207801752578E-4</v>
      </c>
      <c r="CB44" t="str">
        <f t="shared" si="51"/>
        <v/>
      </c>
      <c r="CC44">
        <f t="shared" si="52"/>
        <v>4.6824949819825775E-5</v>
      </c>
      <c r="CD44" t="str">
        <f t="shared" si="53"/>
        <v/>
      </c>
      <c r="CF44" s="7">
        <v>4.4445378151260622</v>
      </c>
      <c r="CG44" s="8">
        <v>3.8181818181818175</v>
      </c>
      <c r="CI44">
        <f t="shared" si="54"/>
        <v>1.9009866102889306</v>
      </c>
      <c r="CJ44">
        <f t="shared" si="55"/>
        <v>0.90098661028893057</v>
      </c>
      <c r="CL44">
        <v>0.15623136553368511</v>
      </c>
      <c r="CM44">
        <v>11.928248247553864</v>
      </c>
      <c r="CN44">
        <v>47.941873850217611</v>
      </c>
      <c r="CO44" t="s">
        <v>1119</v>
      </c>
      <c r="CP44">
        <v>6.033668145596692E-2</v>
      </c>
      <c r="CQ44">
        <v>3.2177402433080003E-2</v>
      </c>
      <c r="CR44">
        <v>8.516948145334878E-2</v>
      </c>
      <c r="CS44">
        <v>1.7648557773744821E-3</v>
      </c>
      <c r="CT44">
        <v>6.6754116642006797E-2</v>
      </c>
      <c r="CU44" t="s">
        <v>1119</v>
      </c>
      <c r="CV44" t="s">
        <v>1119</v>
      </c>
      <c r="CW44">
        <v>39.668381943360956</v>
      </c>
      <c r="CX44" t="s">
        <v>1119</v>
      </c>
      <c r="CY44" t="s">
        <v>1119</v>
      </c>
      <c r="CZ44">
        <v>1.7971989154741375E-3</v>
      </c>
      <c r="DA44">
        <v>5.2893979066882674E-2</v>
      </c>
      <c r="DB44">
        <v>6.4897867671762352E-2</v>
      </c>
      <c r="DC44">
        <v>5.2439447277783163E-3</v>
      </c>
      <c r="DD44" t="s">
        <v>1119</v>
      </c>
      <c r="DE44">
        <v>6.6029673133270522E-4</v>
      </c>
      <c r="DF44">
        <v>4.8028858946235339E-3</v>
      </c>
      <c r="DG44">
        <v>8.7673712901349481E-4</v>
      </c>
      <c r="DH44" t="s">
        <v>1119</v>
      </c>
      <c r="DI44">
        <v>7.4332463806570409E-2</v>
      </c>
      <c r="DJ44" t="s">
        <v>1119</v>
      </c>
      <c r="DK44">
        <v>9.5329178080978787E-3</v>
      </c>
      <c r="DL44">
        <v>2.5512935426371346E-4</v>
      </c>
      <c r="DM44" s="2"/>
    </row>
    <row r="45" spans="1:117" x14ac:dyDescent="0.2">
      <c r="A45">
        <v>2.1</v>
      </c>
      <c r="B45" s="3" t="s">
        <v>219</v>
      </c>
      <c r="C45" s="2">
        <v>11.91177355095857</v>
      </c>
      <c r="D45" s="2">
        <v>48.011687118655885</v>
      </c>
      <c r="E45" s="2">
        <v>0</v>
      </c>
      <c r="F45" s="2">
        <v>0.16522605876016594</v>
      </c>
      <c r="G45" s="2">
        <v>3.1406166890429132E-2</v>
      </c>
      <c r="H45" s="2">
        <v>0.11109557621704887</v>
      </c>
      <c r="I45" s="2">
        <v>2.1503874100063302E-3</v>
      </c>
      <c r="J45" s="2">
        <v>0.15022518185265582</v>
      </c>
      <c r="K45" s="2">
        <v>0</v>
      </c>
      <c r="L45" s="2">
        <v>0</v>
      </c>
      <c r="M45" s="2">
        <v>39.439025282818605</v>
      </c>
      <c r="N45" s="2">
        <v>0</v>
      </c>
      <c r="O45" s="2">
        <v>0</v>
      </c>
      <c r="P45" s="2">
        <v>1.0665645742193215E-3</v>
      </c>
      <c r="Q45" s="2">
        <v>6.0234316658948912E-2</v>
      </c>
      <c r="R45" s="2">
        <v>1.7165348652095892E-2</v>
      </c>
      <c r="S45" s="2">
        <v>1.7812953621710033E-3</v>
      </c>
      <c r="T45" s="2">
        <v>0</v>
      </c>
      <c r="U45" s="2">
        <v>7.7804250916570206E-4</v>
      </c>
      <c r="V45" s="2">
        <v>2.6339423157580046E-3</v>
      </c>
      <c r="W45" s="2">
        <v>1.3678137236899739E-3</v>
      </c>
      <c r="X45" s="2">
        <v>0</v>
      </c>
      <c r="Y45" s="2">
        <v>7.7450912003579869E-2</v>
      </c>
      <c r="Z45" s="2">
        <v>0</v>
      </c>
      <c r="AA45" s="2">
        <v>1.4104988711099293E-2</v>
      </c>
      <c r="AB45" s="2">
        <v>8.2745192590891452E-4</v>
      </c>
      <c r="AD45">
        <f t="shared" si="2"/>
        <v>11.91177355095857</v>
      </c>
      <c r="AE45">
        <f t="shared" si="3"/>
        <v>48.011687118655885</v>
      </c>
      <c r="AF45" t="str">
        <f t="shared" si="4"/>
        <v/>
      </c>
      <c r="AG45">
        <f t="shared" si="5"/>
        <v>0.16522605876016594</v>
      </c>
      <c r="AH45">
        <f t="shared" si="6"/>
        <v>3.1406166890429132E-2</v>
      </c>
      <c r="AI45">
        <f t="shared" si="7"/>
        <v>0.11109557621704887</v>
      </c>
      <c r="AJ45">
        <f t="shared" si="8"/>
        <v>2.1503874100063302E-3</v>
      </c>
      <c r="AK45">
        <f t="shared" si="9"/>
        <v>0.15022518185265582</v>
      </c>
      <c r="AL45" t="str">
        <f t="shared" si="10"/>
        <v/>
      </c>
      <c r="AM45" t="str">
        <f t="shared" si="11"/>
        <v/>
      </c>
      <c r="AN45">
        <f t="shared" si="12"/>
        <v>39.439025282818605</v>
      </c>
      <c r="AO45" t="str">
        <f t="shared" si="13"/>
        <v/>
      </c>
      <c r="AP45" t="str">
        <f t="shared" si="14"/>
        <v/>
      </c>
      <c r="AQ45">
        <f t="shared" si="15"/>
        <v>1.0665645742193215E-3</v>
      </c>
      <c r="AR45">
        <f t="shared" si="16"/>
        <v>6.0234316658948912E-2</v>
      </c>
      <c r="AS45">
        <f t="shared" si="17"/>
        <v>1.7165348652095892E-2</v>
      </c>
      <c r="AT45">
        <f t="shared" si="18"/>
        <v>1.7812953621710033E-3</v>
      </c>
      <c r="AU45" t="str">
        <f t="shared" si="19"/>
        <v/>
      </c>
      <c r="AV45">
        <f t="shared" si="20"/>
        <v>7.7804250916570206E-4</v>
      </c>
      <c r="AW45">
        <f t="shared" si="21"/>
        <v>2.6339423157580046E-3</v>
      </c>
      <c r="AX45">
        <f t="shared" si="22"/>
        <v>1.3678137236899739E-3</v>
      </c>
      <c r="AY45" t="str">
        <f t="shared" si="23"/>
        <v/>
      </c>
      <c r="AZ45">
        <f t="shared" si="24"/>
        <v>7.7450912003579869E-2</v>
      </c>
      <c r="BA45" t="str">
        <f t="shared" si="25"/>
        <v/>
      </c>
      <c r="BB45">
        <f t="shared" si="26"/>
        <v>1.4104988711099293E-2</v>
      </c>
      <c r="BC45">
        <f t="shared" si="27"/>
        <v>8.2745192590891452E-4</v>
      </c>
      <c r="BE45">
        <f t="shared" si="28"/>
        <v>1.0078316136163561</v>
      </c>
      <c r="BF45">
        <f t="shared" si="29"/>
        <v>3.0494613888357853</v>
      </c>
      <c r="BG45" t="str">
        <f t="shared" si="30"/>
        <v/>
      </c>
      <c r="BH45">
        <f t="shared" si="31"/>
        <v>6.9081663353937808E-3</v>
      </c>
      <c r="BI45">
        <f t="shared" si="32"/>
        <v>1.1828473795095272E-3</v>
      </c>
      <c r="BJ45">
        <f t="shared" si="33"/>
        <v>4.0197077007382252E-3</v>
      </c>
      <c r="BK45">
        <f t="shared" si="34"/>
        <v>7.0550823413174444E-5</v>
      </c>
      <c r="BL45">
        <f t="shared" si="35"/>
        <v>4.7609252422636007E-3</v>
      </c>
      <c r="BM45" t="str">
        <f t="shared" si="36"/>
        <v/>
      </c>
      <c r="BN45" t="str">
        <f t="shared" si="37"/>
        <v/>
      </c>
      <c r="BO45">
        <f t="shared" si="38"/>
        <v>1</v>
      </c>
      <c r="BP45" t="str">
        <f t="shared" si="39"/>
        <v/>
      </c>
      <c r="BQ45" t="str">
        <f t="shared" si="40"/>
        <v/>
      </c>
      <c r="BR45">
        <f t="shared" si="41"/>
        <v>2.0844728945795732E-5</v>
      </c>
      <c r="BS45">
        <f t="shared" si="42"/>
        <v>1.1141688458852523E-3</v>
      </c>
      <c r="BT45">
        <f t="shared" si="43"/>
        <v>3.1235481253327275E-4</v>
      </c>
      <c r="BU45">
        <f t="shared" si="44"/>
        <v>3.0715372154308482E-5</v>
      </c>
      <c r="BV45" t="str">
        <f t="shared" si="45"/>
        <v/>
      </c>
      <c r="BW45">
        <f t="shared" si="46"/>
        <v>1.2442136892130788E-5</v>
      </c>
      <c r="BX45">
        <f t="shared" si="47"/>
        <v>4.0933114480110825E-5</v>
      </c>
      <c r="BY45">
        <f t="shared" si="48"/>
        <v>1.7395555590278372E-5</v>
      </c>
      <c r="BZ45" t="str">
        <f t="shared" si="49"/>
        <v/>
      </c>
      <c r="CA45">
        <f t="shared" si="50"/>
        <v>8.9826226353960869E-4</v>
      </c>
      <c r="CB45" t="str">
        <f t="shared" si="51"/>
        <v/>
      </c>
      <c r="CC45">
        <f t="shared" si="52"/>
        <v>1.0437504557342671E-4</v>
      </c>
      <c r="CD45">
        <f t="shared" si="53"/>
        <v>4.0581947806546469E-6</v>
      </c>
      <c r="CF45" s="7">
        <v>4.5529411764705996</v>
      </c>
      <c r="CG45" s="8">
        <v>3.9090909090909083</v>
      </c>
      <c r="CI45">
        <f t="shared" si="54"/>
        <v>1.9429175475687057</v>
      </c>
      <c r="CJ45">
        <f t="shared" si="55"/>
        <v>0.94291754756870572</v>
      </c>
      <c r="CL45">
        <v>0.16100178890876116</v>
      </c>
      <c r="CM45">
        <v>11.926450886687766</v>
      </c>
      <c r="CN45">
        <v>47.951561280479929</v>
      </c>
      <c r="CO45" t="s">
        <v>1119</v>
      </c>
      <c r="CP45">
        <v>6.4998436844947827E-2</v>
      </c>
      <c r="CQ45">
        <v>3.0558332486574292E-2</v>
      </c>
      <c r="CR45">
        <v>9.1298397044791466E-2</v>
      </c>
      <c r="CS45">
        <v>1.6818499755352052E-3</v>
      </c>
      <c r="CT45">
        <v>6.4349724831164343E-2</v>
      </c>
      <c r="CU45" t="s">
        <v>1119</v>
      </c>
      <c r="CV45" t="s">
        <v>1119</v>
      </c>
      <c r="CW45">
        <v>39.652624292048337</v>
      </c>
      <c r="CX45">
        <v>5.5172103846764076E-2</v>
      </c>
      <c r="CY45" t="s">
        <v>1119</v>
      </c>
      <c r="CZ45" t="s">
        <v>1119</v>
      </c>
      <c r="DA45">
        <v>4.8739785879522303E-2</v>
      </c>
      <c r="DB45">
        <v>2.013814454875424E-2</v>
      </c>
      <c r="DC45">
        <v>2.4324425170932197E-3</v>
      </c>
      <c r="DD45" t="s">
        <v>1119</v>
      </c>
      <c r="DE45">
        <v>1.731056247785819E-4</v>
      </c>
      <c r="DF45">
        <v>6.3393607723104973E-3</v>
      </c>
      <c r="DG45">
        <v>1.4300083933078214E-3</v>
      </c>
      <c r="DH45" t="s">
        <v>1119</v>
      </c>
      <c r="DI45">
        <v>7.8869019798393003E-2</v>
      </c>
      <c r="DJ45" t="s">
        <v>1119</v>
      </c>
      <c r="DK45" t="s">
        <v>1119</v>
      </c>
      <c r="DL45">
        <v>3.1828282200185862E-3</v>
      </c>
      <c r="DM45" s="2"/>
    </row>
    <row r="46" spans="1:117" x14ac:dyDescent="0.2">
      <c r="A46">
        <v>2.15</v>
      </c>
      <c r="B46" s="3" t="s">
        <v>220</v>
      </c>
      <c r="C46" s="2">
        <v>11.929916134122916</v>
      </c>
      <c r="D46" s="2">
        <v>47.998329604476133</v>
      </c>
      <c r="E46" s="2">
        <v>0</v>
      </c>
      <c r="F46" s="2">
        <v>0.19228656723117682</v>
      </c>
      <c r="G46" s="2">
        <v>3.0095563268968607E-2</v>
      </c>
      <c r="H46" s="2">
        <v>9.2484712397172958E-2</v>
      </c>
      <c r="I46" s="2">
        <v>2.1647860492186089E-3</v>
      </c>
      <c r="J46" s="2">
        <v>0.10793785336491785</v>
      </c>
      <c r="K46" s="2">
        <v>1.4243391881534272E-3</v>
      </c>
      <c r="L46" s="2">
        <v>0</v>
      </c>
      <c r="M46" s="2">
        <v>39.454425346154963</v>
      </c>
      <c r="N46" s="2">
        <v>0</v>
      </c>
      <c r="O46" s="2">
        <v>0</v>
      </c>
      <c r="P46" s="2">
        <v>7.6793065515169618E-3</v>
      </c>
      <c r="Q46" s="2">
        <v>4.662680352563385E-2</v>
      </c>
      <c r="R46" s="2">
        <v>1.2172507289115939E-2</v>
      </c>
      <c r="S46" s="2">
        <v>2.2676382469544783E-3</v>
      </c>
      <c r="T46" s="2">
        <v>0</v>
      </c>
      <c r="U46" s="2">
        <v>1.5611230740977609E-3</v>
      </c>
      <c r="V46" s="2">
        <v>3.7096106373076714E-3</v>
      </c>
      <c r="W46" s="2">
        <v>2.0669243283286429E-3</v>
      </c>
      <c r="X46" s="2">
        <v>0</v>
      </c>
      <c r="Y46" s="2">
        <v>7.8578090170844259E-2</v>
      </c>
      <c r="Z46" s="2">
        <v>0</v>
      </c>
      <c r="AA46" s="2">
        <v>3.5454709118157061E-2</v>
      </c>
      <c r="AB46" s="2">
        <v>8.183808044101463E-4</v>
      </c>
      <c r="AD46">
        <f t="shared" si="2"/>
        <v>11.929916134122916</v>
      </c>
      <c r="AE46">
        <f t="shared" si="3"/>
        <v>47.998329604476133</v>
      </c>
      <c r="AF46" t="str">
        <f t="shared" si="4"/>
        <v/>
      </c>
      <c r="AG46">
        <f t="shared" si="5"/>
        <v>0.19228656723117682</v>
      </c>
      <c r="AH46">
        <f t="shared" si="6"/>
        <v>3.0095563268968607E-2</v>
      </c>
      <c r="AI46">
        <f t="shared" si="7"/>
        <v>9.2484712397172958E-2</v>
      </c>
      <c r="AJ46">
        <f t="shared" si="8"/>
        <v>2.1647860492186089E-3</v>
      </c>
      <c r="AK46">
        <f t="shared" si="9"/>
        <v>0.10793785336491785</v>
      </c>
      <c r="AL46">
        <f t="shared" si="10"/>
        <v>1.4243391881534272E-3</v>
      </c>
      <c r="AM46" t="str">
        <f t="shared" si="11"/>
        <v/>
      </c>
      <c r="AN46">
        <f t="shared" si="12"/>
        <v>39.454425346154963</v>
      </c>
      <c r="AO46" t="str">
        <f t="shared" si="13"/>
        <v/>
      </c>
      <c r="AP46" t="str">
        <f t="shared" si="14"/>
        <v/>
      </c>
      <c r="AQ46">
        <f t="shared" si="15"/>
        <v>7.6793065515169618E-3</v>
      </c>
      <c r="AR46">
        <f t="shared" si="16"/>
        <v>4.662680352563385E-2</v>
      </c>
      <c r="AS46">
        <f t="shared" si="17"/>
        <v>1.2172507289115939E-2</v>
      </c>
      <c r="AT46">
        <f t="shared" si="18"/>
        <v>2.2676382469544783E-3</v>
      </c>
      <c r="AU46" t="str">
        <f t="shared" si="19"/>
        <v/>
      </c>
      <c r="AV46">
        <f t="shared" si="20"/>
        <v>1.5611230740977609E-3</v>
      </c>
      <c r="AW46">
        <f t="shared" si="21"/>
        <v>3.7096106373076714E-3</v>
      </c>
      <c r="AX46">
        <f t="shared" si="22"/>
        <v>2.0669243283286429E-3</v>
      </c>
      <c r="AY46" t="str">
        <f t="shared" si="23"/>
        <v/>
      </c>
      <c r="AZ46">
        <f t="shared" si="24"/>
        <v>7.8578090170844259E-2</v>
      </c>
      <c r="BA46" t="str">
        <f t="shared" si="25"/>
        <v/>
      </c>
      <c r="BB46">
        <f t="shared" si="26"/>
        <v>3.5454709118157061E-2</v>
      </c>
      <c r="BC46">
        <f t="shared" si="27"/>
        <v>8.183808044101463E-4</v>
      </c>
      <c r="BE46">
        <f t="shared" si="28"/>
        <v>1.0089726403103365</v>
      </c>
      <c r="BF46">
        <f t="shared" si="29"/>
        <v>3.0474230355734782</v>
      </c>
      <c r="BG46" t="str">
        <f t="shared" si="30"/>
        <v/>
      </c>
      <c r="BH46">
        <f t="shared" si="31"/>
        <v>8.0364387596508439E-3</v>
      </c>
      <c r="BI46">
        <f t="shared" si="32"/>
        <v>1.1330438155733732E-3</v>
      </c>
      <c r="BJ46">
        <f t="shared" si="33"/>
        <v>3.3450153041801045E-3</v>
      </c>
      <c r="BK46">
        <f t="shared" si="34"/>
        <v>7.099549791857251E-5</v>
      </c>
      <c r="BL46">
        <f t="shared" si="35"/>
        <v>3.4194231776683661E-3</v>
      </c>
      <c r="BM46">
        <f t="shared" si="36"/>
        <v>4.0810390583901712E-5</v>
      </c>
      <c r="BN46" t="str">
        <f t="shared" si="37"/>
        <v/>
      </c>
      <c r="BO46">
        <f t="shared" si="38"/>
        <v>1</v>
      </c>
      <c r="BP46" t="str">
        <f t="shared" si="39"/>
        <v/>
      </c>
      <c r="BQ46" t="str">
        <f t="shared" si="40"/>
        <v/>
      </c>
      <c r="BR46">
        <f t="shared" si="41"/>
        <v>1.5002428061773517E-4</v>
      </c>
      <c r="BS46">
        <f t="shared" si="42"/>
        <v>8.6213071380626726E-4</v>
      </c>
      <c r="BT46">
        <f t="shared" si="43"/>
        <v>2.2141450413758036E-4</v>
      </c>
      <c r="BU46">
        <f t="shared" si="44"/>
        <v>3.9086255684965277E-5</v>
      </c>
      <c r="BV46" t="str">
        <f t="shared" si="45"/>
        <v/>
      </c>
      <c r="BW46">
        <f t="shared" si="46"/>
        <v>2.4955095896377401E-5</v>
      </c>
      <c r="BX46">
        <f t="shared" si="47"/>
        <v>5.7627172269921434E-5</v>
      </c>
      <c r="BY46">
        <f t="shared" si="48"/>
        <v>2.6276430896309326E-5</v>
      </c>
      <c r="BZ46" t="str">
        <f t="shared" si="49"/>
        <v/>
      </c>
      <c r="CA46">
        <f t="shared" si="50"/>
        <v>9.109793634989251E-4</v>
      </c>
      <c r="CB46" t="str">
        <f t="shared" si="51"/>
        <v/>
      </c>
      <c r="CC46">
        <f t="shared" si="52"/>
        <v>2.622577389325188E-4</v>
      </c>
      <c r="CD46">
        <f t="shared" si="53"/>
        <v>4.012139287470924E-6</v>
      </c>
      <c r="CF46" s="7">
        <v>4.6613445378151379</v>
      </c>
      <c r="CG46" s="8">
        <v>4</v>
      </c>
      <c r="CI46">
        <f t="shared" si="54"/>
        <v>1.9848484848484804</v>
      </c>
      <c r="CJ46">
        <f t="shared" si="55"/>
        <v>0.98484848484848042</v>
      </c>
      <c r="CL46">
        <v>0.1664244186046453</v>
      </c>
      <c r="CM46">
        <v>11.931988358143435</v>
      </c>
      <c r="CN46">
        <v>47.953396062105504</v>
      </c>
      <c r="CO46" t="s">
        <v>1119</v>
      </c>
      <c r="CP46">
        <v>4.1734859000911173E-2</v>
      </c>
      <c r="CQ46">
        <v>2.4147806035488616E-2</v>
      </c>
      <c r="CR46">
        <v>7.1726041066377075E-2</v>
      </c>
      <c r="CS46">
        <v>1.4811550530682371E-3</v>
      </c>
      <c r="CT46">
        <v>9.2002200551625474E-2</v>
      </c>
      <c r="CU46" t="s">
        <v>1119</v>
      </c>
      <c r="CV46" t="s">
        <v>1119</v>
      </c>
      <c r="CW46">
        <v>39.711799582942412</v>
      </c>
      <c r="CX46">
        <v>3.8460503393267366E-3</v>
      </c>
      <c r="CY46">
        <v>1.4688189509408519E-3</v>
      </c>
      <c r="CZ46">
        <v>1.8529835498991957E-3</v>
      </c>
      <c r="DA46">
        <v>5.2273023059874607E-2</v>
      </c>
      <c r="DB46">
        <v>1.0178894166951485E-2</v>
      </c>
      <c r="DC46">
        <v>7.1426950029516881E-4</v>
      </c>
      <c r="DD46">
        <v>4.7714813150547012E-3</v>
      </c>
      <c r="DE46">
        <v>3.5072682450967342E-4</v>
      </c>
      <c r="DF46">
        <v>1.2779007775311792E-2</v>
      </c>
      <c r="DG46">
        <v>4.0452432664821571E-3</v>
      </c>
      <c r="DH46" t="s">
        <v>1119</v>
      </c>
      <c r="DI46">
        <v>7.3756891809941785E-2</v>
      </c>
      <c r="DJ46" t="s">
        <v>1119</v>
      </c>
      <c r="DK46">
        <v>4.5890445632239176E-3</v>
      </c>
      <c r="DL46">
        <v>1.0974999794301026E-3</v>
      </c>
      <c r="DM46" s="2"/>
    </row>
    <row r="47" spans="1:117" x14ac:dyDescent="0.2">
      <c r="A47">
        <v>2.2000000000000002</v>
      </c>
      <c r="B47" s="3" t="s">
        <v>221</v>
      </c>
      <c r="C47" s="2">
        <v>11.929935867765346</v>
      </c>
      <c r="D47" s="2">
        <v>47.953655565578039</v>
      </c>
      <c r="E47" s="2">
        <v>0</v>
      </c>
      <c r="F47" s="2">
        <v>7.0392231281322354E-2</v>
      </c>
      <c r="G47" s="2">
        <v>3.0372593321252084E-2</v>
      </c>
      <c r="H47" s="2">
        <v>7.6196362782345206E-2</v>
      </c>
      <c r="I47" s="2">
        <v>2.5533588949833074E-3</v>
      </c>
      <c r="J47" s="2">
        <v>9.1677338693786511E-2</v>
      </c>
      <c r="K47" s="2">
        <v>4.7803578005601666E-3</v>
      </c>
      <c r="L47" s="2">
        <v>0</v>
      </c>
      <c r="M47" s="2">
        <v>39.655201284893757</v>
      </c>
      <c r="N47" s="2">
        <v>0</v>
      </c>
      <c r="O47" s="2">
        <v>0</v>
      </c>
      <c r="P47" s="2">
        <v>4.1904539312293968E-3</v>
      </c>
      <c r="Q47" s="2">
        <v>4.2664723678010358E-2</v>
      </c>
      <c r="R47" s="2">
        <v>1.2711890354962709E-2</v>
      </c>
      <c r="S47" s="2">
        <v>4.9340182174615185E-3</v>
      </c>
      <c r="T47" s="2">
        <v>1.2799881663444883E-4</v>
      </c>
      <c r="U47" s="2">
        <v>1.6898702326181088E-3</v>
      </c>
      <c r="V47" s="2">
        <v>4.31434184501313E-3</v>
      </c>
      <c r="W47" s="2">
        <v>1.3615820337919307E-3</v>
      </c>
      <c r="X47" s="2">
        <v>0</v>
      </c>
      <c r="Y47" s="2">
        <v>7.9212064834149901E-2</v>
      </c>
      <c r="Z47" s="2">
        <v>0</v>
      </c>
      <c r="AA47" s="2">
        <v>3.2905979102596468E-2</v>
      </c>
      <c r="AB47" s="2">
        <v>1.1221159421451791E-3</v>
      </c>
      <c r="AD47">
        <f t="shared" si="2"/>
        <v>11.929935867765346</v>
      </c>
      <c r="AE47">
        <f t="shared" si="3"/>
        <v>47.953655565578039</v>
      </c>
      <c r="AF47" t="str">
        <f t="shared" si="4"/>
        <v/>
      </c>
      <c r="AG47">
        <f t="shared" si="5"/>
        <v>7.0392231281322354E-2</v>
      </c>
      <c r="AH47">
        <f t="shared" si="6"/>
        <v>3.0372593321252084E-2</v>
      </c>
      <c r="AI47">
        <f t="shared" si="7"/>
        <v>7.6196362782345206E-2</v>
      </c>
      <c r="AJ47">
        <f t="shared" si="8"/>
        <v>2.5533588949833074E-3</v>
      </c>
      <c r="AK47">
        <f t="shared" si="9"/>
        <v>9.1677338693786511E-2</v>
      </c>
      <c r="AL47">
        <f t="shared" si="10"/>
        <v>4.7803578005601666E-3</v>
      </c>
      <c r="AM47" t="str">
        <f t="shared" si="11"/>
        <v/>
      </c>
      <c r="AN47">
        <f t="shared" si="12"/>
        <v>39.655201284893757</v>
      </c>
      <c r="AO47" t="str">
        <f t="shared" si="13"/>
        <v/>
      </c>
      <c r="AP47" t="str">
        <f t="shared" si="14"/>
        <v/>
      </c>
      <c r="AQ47">
        <f t="shared" si="15"/>
        <v>4.1904539312293968E-3</v>
      </c>
      <c r="AR47">
        <f t="shared" si="16"/>
        <v>4.2664723678010358E-2</v>
      </c>
      <c r="AS47">
        <f t="shared" si="17"/>
        <v>1.2711890354962709E-2</v>
      </c>
      <c r="AT47">
        <f t="shared" si="18"/>
        <v>4.9340182174615185E-3</v>
      </c>
      <c r="AU47">
        <f t="shared" si="19"/>
        <v>1.2799881663444883E-4</v>
      </c>
      <c r="AV47">
        <f t="shared" si="20"/>
        <v>1.6898702326181088E-3</v>
      </c>
      <c r="AW47">
        <f t="shared" si="21"/>
        <v>4.31434184501313E-3</v>
      </c>
      <c r="AX47">
        <f t="shared" si="22"/>
        <v>1.3615820337919307E-3</v>
      </c>
      <c r="AY47" t="str">
        <f t="shared" si="23"/>
        <v/>
      </c>
      <c r="AZ47">
        <f t="shared" si="24"/>
        <v>7.9212064834149901E-2</v>
      </c>
      <c r="BA47" t="str">
        <f t="shared" si="25"/>
        <v/>
      </c>
      <c r="BB47">
        <f t="shared" si="26"/>
        <v>3.2905979102596468E-2</v>
      </c>
      <c r="BC47">
        <f t="shared" si="27"/>
        <v>1.1221159421451791E-3</v>
      </c>
      <c r="BE47">
        <f t="shared" si="28"/>
        <v>1.0038658302552526</v>
      </c>
      <c r="BF47">
        <f t="shared" si="29"/>
        <v>3.0291718030251378</v>
      </c>
      <c r="BG47" t="str">
        <f t="shared" si="30"/>
        <v/>
      </c>
      <c r="BH47">
        <f t="shared" si="31"/>
        <v>2.9270826703534495E-3</v>
      </c>
      <c r="BI47">
        <f t="shared" si="32"/>
        <v>1.1376840446328316E-3</v>
      </c>
      <c r="BJ47">
        <f t="shared" si="33"/>
        <v>2.7419401013406429E-3</v>
      </c>
      <c r="BK47">
        <f t="shared" si="34"/>
        <v>8.3315010845846639E-5</v>
      </c>
      <c r="BL47">
        <f t="shared" si="35"/>
        <v>2.8895927280480475E-3</v>
      </c>
      <c r="BM47">
        <f t="shared" si="36"/>
        <v>1.3627409155072208E-4</v>
      </c>
      <c r="BN47" t="str">
        <f t="shared" si="37"/>
        <v/>
      </c>
      <c r="BO47">
        <f t="shared" si="38"/>
        <v>1</v>
      </c>
      <c r="BP47" t="str">
        <f t="shared" si="39"/>
        <v/>
      </c>
      <c r="BQ47" t="str">
        <f t="shared" si="40"/>
        <v/>
      </c>
      <c r="BR47">
        <f t="shared" si="41"/>
        <v>8.1450955328401823E-5</v>
      </c>
      <c r="BS47">
        <f t="shared" si="42"/>
        <v>7.8487767189012515E-4</v>
      </c>
      <c r="BT47">
        <f t="shared" si="43"/>
        <v>2.3005502576746518E-4</v>
      </c>
      <c r="BU47">
        <f t="shared" si="44"/>
        <v>8.4614853639047239E-5</v>
      </c>
      <c r="BV47">
        <f t="shared" si="45"/>
        <v>2.2040557157383618E-6</v>
      </c>
      <c r="BW47">
        <f t="shared" si="46"/>
        <v>2.6876395276192869E-5</v>
      </c>
      <c r="BX47">
        <f t="shared" si="47"/>
        <v>6.668207385415052E-5</v>
      </c>
      <c r="BY47">
        <f t="shared" si="48"/>
        <v>1.7221904389656145E-5</v>
      </c>
      <c r="BZ47" t="str">
        <f t="shared" si="49"/>
        <v/>
      </c>
      <c r="CA47">
        <f t="shared" si="50"/>
        <v>9.1367968271999277E-4</v>
      </c>
      <c r="CB47" t="str">
        <f t="shared" si="51"/>
        <v/>
      </c>
      <c r="CC47">
        <f t="shared" si="52"/>
        <v>2.4217246767758917E-4</v>
      </c>
      <c r="CD47">
        <f t="shared" si="53"/>
        <v>5.4733581065457063E-6</v>
      </c>
      <c r="CF47" s="17">
        <v>4.7697478991596753</v>
      </c>
      <c r="CG47" s="18">
        <v>4.0625</v>
      </c>
      <c r="CI47">
        <f t="shared" si="54"/>
        <v>2.0245478036175673</v>
      </c>
      <c r="CJ47">
        <f t="shared" si="55"/>
        <v>2.4547803617567254E-2</v>
      </c>
      <c r="CL47">
        <v>0.17829457364340673</v>
      </c>
      <c r="CM47">
        <v>11.941517974540536</v>
      </c>
      <c r="CN47">
        <v>47.965514284923607</v>
      </c>
      <c r="CO47" t="s">
        <v>1119</v>
      </c>
      <c r="CP47">
        <v>8.5363448267624958E-2</v>
      </c>
      <c r="CQ47">
        <v>2.6609678486390159E-2</v>
      </c>
      <c r="CR47">
        <v>7.7858491840367569E-2</v>
      </c>
      <c r="CS47">
        <v>1.2907469594773378E-3</v>
      </c>
      <c r="CT47">
        <v>7.0151733903145219E-2</v>
      </c>
      <c r="CU47" t="s">
        <v>1119</v>
      </c>
      <c r="CV47" t="s">
        <v>1119</v>
      </c>
      <c r="CW47">
        <v>39.670758836413761</v>
      </c>
      <c r="CX47">
        <v>1.4528094278935132E-5</v>
      </c>
      <c r="CY47" t="s">
        <v>1119</v>
      </c>
      <c r="CZ47">
        <v>2.2809517026981534E-3</v>
      </c>
      <c r="DA47">
        <v>4.8498863997875521E-2</v>
      </c>
      <c r="DB47">
        <v>2.118277575282073E-2</v>
      </c>
      <c r="DC47">
        <v>2.0030548705793614E-3</v>
      </c>
      <c r="DD47">
        <v>3.1091855384028696E-3</v>
      </c>
      <c r="DE47">
        <v>2.6211185626326882E-3</v>
      </c>
      <c r="DF47">
        <v>1.4908524307033378E-3</v>
      </c>
      <c r="DG47">
        <v>3.183899723693818E-3</v>
      </c>
      <c r="DH47" t="s">
        <v>1119</v>
      </c>
      <c r="DI47">
        <v>7.5716624913527653E-2</v>
      </c>
      <c r="DJ47" t="s">
        <v>1119</v>
      </c>
      <c r="DK47">
        <v>8.3294907782232447E-4</v>
      </c>
      <c r="DL47" t="s">
        <v>1119</v>
      </c>
      <c r="DM47" s="2"/>
    </row>
    <row r="48" spans="1:117" x14ac:dyDescent="0.2">
      <c r="A48">
        <v>2.25</v>
      </c>
      <c r="B48" s="3" t="s">
        <v>222</v>
      </c>
      <c r="C48" s="2">
        <v>11.930829489572021</v>
      </c>
      <c r="D48" s="2">
        <v>47.973950891841035</v>
      </c>
      <c r="E48" s="2">
        <v>0</v>
      </c>
      <c r="F48" s="2">
        <v>0.10878828492466641</v>
      </c>
      <c r="G48" s="2">
        <v>2.9550571013159655E-2</v>
      </c>
      <c r="H48" s="2">
        <v>7.5302588439082677E-2</v>
      </c>
      <c r="I48" s="2">
        <v>2.2437616622629193E-3</v>
      </c>
      <c r="J48" s="2">
        <v>0.10335342044462997</v>
      </c>
      <c r="K48" s="2">
        <v>6.0727838894458017E-3</v>
      </c>
      <c r="L48" s="2">
        <v>0</v>
      </c>
      <c r="M48" s="2">
        <v>39.594798613589873</v>
      </c>
      <c r="N48" s="2">
        <v>3.2565648220580306E-3</v>
      </c>
      <c r="O48" s="2">
        <v>0</v>
      </c>
      <c r="P48" s="2">
        <v>2.8759121437863561E-3</v>
      </c>
      <c r="Q48" s="2">
        <v>4.8496594767662382E-2</v>
      </c>
      <c r="R48" s="2">
        <v>1.5295898265599102E-2</v>
      </c>
      <c r="S48" s="2">
        <v>9.5026415875334048E-3</v>
      </c>
      <c r="T48" s="2">
        <v>1.0356700938536547E-3</v>
      </c>
      <c r="U48" s="2">
        <v>1.9064048297411486E-3</v>
      </c>
      <c r="V48" s="2">
        <v>2.9442821810344902E-3</v>
      </c>
      <c r="W48" s="2">
        <v>1.0566170401615756E-3</v>
      </c>
      <c r="X48" s="2">
        <v>0</v>
      </c>
      <c r="Y48" s="2">
        <v>7.9367446334851294E-2</v>
      </c>
      <c r="Z48" s="2">
        <v>0</v>
      </c>
      <c r="AA48" s="2">
        <v>6.9917774054588239E-3</v>
      </c>
      <c r="AB48" s="2">
        <v>2.379785152101725E-3</v>
      </c>
      <c r="AD48">
        <f t="shared" si="2"/>
        <v>11.930829489572021</v>
      </c>
      <c r="AE48">
        <f t="shared" si="3"/>
        <v>47.973950891841035</v>
      </c>
      <c r="AF48" t="str">
        <f t="shared" si="4"/>
        <v/>
      </c>
      <c r="AG48">
        <f t="shared" si="5"/>
        <v>0.10878828492466641</v>
      </c>
      <c r="AH48">
        <f t="shared" si="6"/>
        <v>2.9550571013159655E-2</v>
      </c>
      <c r="AI48">
        <f t="shared" si="7"/>
        <v>7.5302588439082677E-2</v>
      </c>
      <c r="AJ48">
        <f t="shared" si="8"/>
        <v>2.2437616622629193E-3</v>
      </c>
      <c r="AK48">
        <f t="shared" si="9"/>
        <v>0.10335342044462997</v>
      </c>
      <c r="AL48">
        <f t="shared" si="10"/>
        <v>6.0727838894458017E-3</v>
      </c>
      <c r="AM48" t="str">
        <f t="shared" si="11"/>
        <v/>
      </c>
      <c r="AN48">
        <f t="shared" si="12"/>
        <v>39.594798613589873</v>
      </c>
      <c r="AO48">
        <f t="shared" si="13"/>
        <v>3.2565648220580306E-3</v>
      </c>
      <c r="AP48" t="str">
        <f t="shared" si="14"/>
        <v/>
      </c>
      <c r="AQ48">
        <f t="shared" si="15"/>
        <v>2.8759121437863561E-3</v>
      </c>
      <c r="AR48">
        <f t="shared" si="16"/>
        <v>4.8496594767662382E-2</v>
      </c>
      <c r="AS48">
        <f t="shared" si="17"/>
        <v>1.5295898265599102E-2</v>
      </c>
      <c r="AT48">
        <f t="shared" si="18"/>
        <v>9.5026415875334048E-3</v>
      </c>
      <c r="AU48">
        <f t="shared" si="19"/>
        <v>1.0356700938536547E-3</v>
      </c>
      <c r="AV48">
        <f t="shared" si="20"/>
        <v>1.9064048297411486E-3</v>
      </c>
      <c r="AW48">
        <f t="shared" si="21"/>
        <v>2.9442821810344902E-3</v>
      </c>
      <c r="AX48">
        <f t="shared" si="22"/>
        <v>1.0566170401615756E-3</v>
      </c>
      <c r="AY48" t="str">
        <f t="shared" si="23"/>
        <v/>
      </c>
      <c r="AZ48">
        <f t="shared" si="24"/>
        <v>7.9367446334851294E-2</v>
      </c>
      <c r="BA48" t="str">
        <f t="shared" si="25"/>
        <v/>
      </c>
      <c r="BB48">
        <f t="shared" si="26"/>
        <v>6.9917774054588239E-3</v>
      </c>
      <c r="BC48">
        <f t="shared" si="27"/>
        <v>2.379785152101725E-3</v>
      </c>
      <c r="BE48">
        <f t="shared" si="28"/>
        <v>1.005472558134973</v>
      </c>
      <c r="BF48">
        <f t="shared" si="29"/>
        <v>3.0350768521419296</v>
      </c>
      <c r="BG48" t="str">
        <f t="shared" si="30"/>
        <v/>
      </c>
      <c r="BH48">
        <f t="shared" si="31"/>
        <v>4.5305862976155195E-3</v>
      </c>
      <c r="BI48">
        <f t="shared" si="32"/>
        <v>1.1085816607546586E-3</v>
      </c>
      <c r="BJ48">
        <f t="shared" si="33"/>
        <v>2.7139112882257773E-3</v>
      </c>
      <c r="BK48">
        <f t="shared" si="34"/>
        <v>7.3324673192738782E-5</v>
      </c>
      <c r="BL48">
        <f t="shared" si="35"/>
        <v>3.2625825746251716E-3</v>
      </c>
      <c r="BM48">
        <f t="shared" si="36"/>
        <v>1.7338149290587211E-4</v>
      </c>
      <c r="BN48" t="str">
        <f t="shared" si="37"/>
        <v/>
      </c>
      <c r="BO48">
        <f t="shared" si="38"/>
        <v>1</v>
      </c>
      <c r="BP48">
        <f t="shared" si="39"/>
        <v>6.8863869176213527E-5</v>
      </c>
      <c r="BQ48" t="str">
        <f t="shared" si="40"/>
        <v/>
      </c>
      <c r="BR48">
        <f t="shared" si="41"/>
        <v>5.5985137201258581E-5</v>
      </c>
      <c r="BS48">
        <f t="shared" si="42"/>
        <v>8.935241659902165E-4</v>
      </c>
      <c r="BT48">
        <f t="shared" si="43"/>
        <v>2.7724172583005964E-4</v>
      </c>
      <c r="BU48">
        <f t="shared" si="44"/>
        <v>1.6321205325515103E-4</v>
      </c>
      <c r="BV48">
        <f t="shared" si="45"/>
        <v>1.7860765565209525E-5</v>
      </c>
      <c r="BW48">
        <f t="shared" si="46"/>
        <v>3.0366505249112879E-5</v>
      </c>
      <c r="BX48">
        <f t="shared" si="47"/>
        <v>4.5575977890198867E-5</v>
      </c>
      <c r="BY48">
        <f t="shared" si="48"/>
        <v>1.3384957365148335E-5</v>
      </c>
      <c r="BZ48" t="str">
        <f t="shared" si="49"/>
        <v/>
      </c>
      <c r="CA48">
        <f t="shared" si="50"/>
        <v>9.1686851766014732E-4</v>
      </c>
      <c r="CB48" t="str">
        <f t="shared" si="51"/>
        <v/>
      </c>
      <c r="CC48">
        <f t="shared" si="52"/>
        <v>5.1534677570378627E-5</v>
      </c>
      <c r="CD48">
        <f t="shared" si="53"/>
        <v>1.1625614075989803E-5</v>
      </c>
      <c r="CF48" s="7">
        <v>4.8781512605042128</v>
      </c>
      <c r="CG48" s="8">
        <v>4.125</v>
      </c>
      <c r="CI48">
        <f t="shared" si="54"/>
        <v>2.0629844961240269</v>
      </c>
      <c r="CJ48">
        <f t="shared" si="55"/>
        <v>6.2984496124026901E-2</v>
      </c>
      <c r="CL48">
        <v>0.18313953488372015</v>
      </c>
      <c r="CM48">
        <v>11.926587080426781</v>
      </c>
      <c r="CN48">
        <v>47.945946481417856</v>
      </c>
      <c r="CO48" t="s">
        <v>1119</v>
      </c>
      <c r="CP48">
        <v>7.1537741130738422E-2</v>
      </c>
      <c r="CQ48">
        <v>2.7560734082826225E-2</v>
      </c>
      <c r="CR48">
        <v>9.9667450056291809E-2</v>
      </c>
      <c r="CS48">
        <v>6.4960956081336308E-4</v>
      </c>
      <c r="CT48">
        <v>5.4046999173400626E-2</v>
      </c>
      <c r="CU48" t="s">
        <v>1119</v>
      </c>
      <c r="CV48" t="s">
        <v>1119</v>
      </c>
      <c r="CW48">
        <v>39.643928253153319</v>
      </c>
      <c r="CX48">
        <v>4.789119510539272E-2</v>
      </c>
      <c r="CY48">
        <v>3.415802238832042E-4</v>
      </c>
      <c r="CZ48">
        <v>9.9813275364632622E-4</v>
      </c>
      <c r="DA48">
        <v>6.0731034758951058E-2</v>
      </c>
      <c r="DB48">
        <v>2.9258907088896748E-2</v>
      </c>
      <c r="DC48">
        <v>7.2716486614030019E-4</v>
      </c>
      <c r="DD48" t="s">
        <v>1119</v>
      </c>
      <c r="DE48">
        <v>1.0578672986951061E-3</v>
      </c>
      <c r="DF48">
        <v>9.300204800769497E-3</v>
      </c>
      <c r="DG48">
        <v>3.0566137397198801E-3</v>
      </c>
      <c r="DH48" t="s">
        <v>1119</v>
      </c>
      <c r="DI48">
        <v>7.52955565925119E-2</v>
      </c>
      <c r="DJ48" t="s">
        <v>1119</v>
      </c>
      <c r="DK48">
        <v>5.4288839909374638E-4</v>
      </c>
      <c r="DL48">
        <v>8.7450537025566145E-4</v>
      </c>
      <c r="DM48" s="2"/>
    </row>
    <row r="49" spans="1:117" x14ac:dyDescent="0.2">
      <c r="A49">
        <v>2.2999999999999998</v>
      </c>
      <c r="B49" s="3" t="s">
        <v>223</v>
      </c>
      <c r="C49" s="2">
        <v>11.919527719411732</v>
      </c>
      <c r="D49" s="2">
        <v>47.960932999857114</v>
      </c>
      <c r="E49" s="2">
        <v>0</v>
      </c>
      <c r="F49" s="2">
        <v>9.0072665585490069E-2</v>
      </c>
      <c r="G49" s="2">
        <v>3.2161000971833456E-2</v>
      </c>
      <c r="H49" s="2">
        <v>7.0413000405879791E-2</v>
      </c>
      <c r="I49" s="2">
        <v>2.7825187553722464E-3</v>
      </c>
      <c r="J49" s="2">
        <v>0.10679536247376616</v>
      </c>
      <c r="K49" s="2">
        <v>5.5164514179618426E-3</v>
      </c>
      <c r="L49" s="2">
        <v>0</v>
      </c>
      <c r="M49" s="2">
        <v>39.58825064007214</v>
      </c>
      <c r="N49" s="2">
        <v>3.6230997461830082E-2</v>
      </c>
      <c r="O49" s="2">
        <v>0</v>
      </c>
      <c r="P49" s="2">
        <v>2.2968947372254281E-3</v>
      </c>
      <c r="Q49" s="2">
        <v>5.9516828629498399E-2</v>
      </c>
      <c r="R49" s="2">
        <v>2.8343144289800046E-2</v>
      </c>
      <c r="S49" s="2">
        <v>9.9975175549335132E-3</v>
      </c>
      <c r="T49" s="2">
        <v>1.6668767818854315E-3</v>
      </c>
      <c r="U49" s="2">
        <v>1.4171885179114277E-3</v>
      </c>
      <c r="V49" s="2">
        <v>1.951391948631763E-3</v>
      </c>
      <c r="W49" s="2">
        <v>2.1712600717455717E-3</v>
      </c>
      <c r="X49" s="2">
        <v>0</v>
      </c>
      <c r="Y49" s="2">
        <v>7.8705203577081786E-2</v>
      </c>
      <c r="Z49" s="2">
        <v>0</v>
      </c>
      <c r="AA49" s="2">
        <v>0</v>
      </c>
      <c r="AB49" s="2">
        <v>1.2503374781706489E-3</v>
      </c>
      <c r="AD49">
        <f t="shared" si="2"/>
        <v>11.919527719411732</v>
      </c>
      <c r="AE49">
        <f t="shared" si="3"/>
        <v>47.960932999857114</v>
      </c>
      <c r="AF49" t="str">
        <f t="shared" si="4"/>
        <v/>
      </c>
      <c r="AG49">
        <f t="shared" si="5"/>
        <v>9.0072665585490069E-2</v>
      </c>
      <c r="AH49">
        <f t="shared" si="6"/>
        <v>3.2161000971833456E-2</v>
      </c>
      <c r="AI49">
        <f t="shared" si="7"/>
        <v>7.0413000405879791E-2</v>
      </c>
      <c r="AJ49">
        <f t="shared" si="8"/>
        <v>2.7825187553722464E-3</v>
      </c>
      <c r="AK49">
        <f t="shared" si="9"/>
        <v>0.10679536247376616</v>
      </c>
      <c r="AL49">
        <f t="shared" si="10"/>
        <v>5.5164514179618426E-3</v>
      </c>
      <c r="AM49" t="str">
        <f t="shared" si="11"/>
        <v/>
      </c>
      <c r="AN49">
        <f t="shared" si="12"/>
        <v>39.58825064007214</v>
      </c>
      <c r="AO49">
        <f t="shared" si="13"/>
        <v>3.6230997461830082E-2</v>
      </c>
      <c r="AP49" t="str">
        <f t="shared" si="14"/>
        <v/>
      </c>
      <c r="AQ49">
        <f t="shared" si="15"/>
        <v>2.2968947372254281E-3</v>
      </c>
      <c r="AR49">
        <f t="shared" si="16"/>
        <v>5.9516828629498399E-2</v>
      </c>
      <c r="AS49">
        <f t="shared" si="17"/>
        <v>2.8343144289800046E-2</v>
      </c>
      <c r="AT49">
        <f t="shared" si="18"/>
        <v>9.9975175549335132E-3</v>
      </c>
      <c r="AU49">
        <f t="shared" si="19"/>
        <v>1.6668767818854315E-3</v>
      </c>
      <c r="AV49">
        <f t="shared" si="20"/>
        <v>1.4171885179114277E-3</v>
      </c>
      <c r="AW49">
        <f t="shared" si="21"/>
        <v>1.951391948631763E-3</v>
      </c>
      <c r="AX49">
        <f t="shared" si="22"/>
        <v>2.1712600717455717E-3</v>
      </c>
      <c r="AY49" t="str">
        <f t="shared" si="23"/>
        <v/>
      </c>
      <c r="AZ49">
        <f t="shared" si="24"/>
        <v>7.8705203577081786E-2</v>
      </c>
      <c r="BA49" t="str">
        <f t="shared" si="25"/>
        <v/>
      </c>
      <c r="BB49" t="str">
        <f t="shared" si="26"/>
        <v/>
      </c>
      <c r="BC49">
        <f t="shared" si="27"/>
        <v>1.2503374781706489E-3</v>
      </c>
      <c r="BE49">
        <f t="shared" si="28"/>
        <v>1.0046862492269355</v>
      </c>
      <c r="BF49">
        <f t="shared" si="29"/>
        <v>3.0347551452723844</v>
      </c>
      <c r="BG49" t="str">
        <f t="shared" si="30"/>
        <v/>
      </c>
      <c r="BH49">
        <f t="shared" si="31"/>
        <v>3.7517778897470477E-3</v>
      </c>
      <c r="BI49">
        <f t="shared" si="32"/>
        <v>1.206710792298591E-3</v>
      </c>
      <c r="BJ49">
        <f t="shared" si="33"/>
        <v>2.5381098847338406E-3</v>
      </c>
      <c r="BK49">
        <f t="shared" si="34"/>
        <v>9.0945945075335757E-5</v>
      </c>
      <c r="BL49">
        <f t="shared" si="35"/>
        <v>3.3717928051154745E-3</v>
      </c>
      <c r="BM49">
        <f t="shared" si="36"/>
        <v>1.5752392948393648E-4</v>
      </c>
      <c r="BN49" t="str">
        <f t="shared" si="37"/>
        <v/>
      </c>
      <c r="BO49">
        <f t="shared" si="38"/>
        <v>1</v>
      </c>
      <c r="BP49">
        <f t="shared" si="39"/>
        <v>7.66273507402632E-4</v>
      </c>
      <c r="BQ49" t="str">
        <f t="shared" si="40"/>
        <v/>
      </c>
      <c r="BR49">
        <f t="shared" si="41"/>
        <v>4.4720850266341105E-5</v>
      </c>
      <c r="BS49">
        <f t="shared" si="42"/>
        <v>1.0967475334728225E-3</v>
      </c>
      <c r="BT49">
        <f t="shared" si="43"/>
        <v>5.1381107628812629E-4</v>
      </c>
      <c r="BU49">
        <f t="shared" si="44"/>
        <v>1.7174016734735728E-4</v>
      </c>
      <c r="BV49">
        <f t="shared" si="45"/>
        <v>2.8751066483706496E-5</v>
      </c>
      <c r="BW49">
        <f t="shared" si="46"/>
        <v>2.257767079665176E-5</v>
      </c>
      <c r="BX49">
        <f t="shared" si="47"/>
        <v>3.0211542617970822E-5</v>
      </c>
      <c r="BY49">
        <f t="shared" si="48"/>
        <v>2.7509522686392453E-5</v>
      </c>
      <c r="BZ49" t="str">
        <f t="shared" si="49"/>
        <v/>
      </c>
      <c r="CA49">
        <f t="shared" si="50"/>
        <v>9.0936854412249958E-4</v>
      </c>
      <c r="CB49" t="str">
        <f t="shared" si="51"/>
        <v/>
      </c>
      <c r="CC49" t="str">
        <f t="shared" si="52"/>
        <v/>
      </c>
      <c r="CD49">
        <f t="shared" si="53"/>
        <v>6.1090999101241212E-6</v>
      </c>
      <c r="CF49" s="7">
        <v>4.9865546218487502</v>
      </c>
      <c r="CG49" s="8">
        <v>4.1875</v>
      </c>
      <c r="CI49">
        <f t="shared" si="54"/>
        <v>2.1014211886304865</v>
      </c>
      <c r="CJ49">
        <f t="shared" si="55"/>
        <v>0.10142118863048655</v>
      </c>
      <c r="CL49">
        <v>0.18816067653276702</v>
      </c>
      <c r="CM49">
        <v>11.931093861170295</v>
      </c>
      <c r="CN49">
        <v>47.994750016943641</v>
      </c>
      <c r="CO49" t="s">
        <v>1119</v>
      </c>
      <c r="CP49">
        <v>0.20027715189568102</v>
      </c>
      <c r="CQ49">
        <v>2.9270672405388533E-2</v>
      </c>
      <c r="CR49">
        <v>7.023154833340628E-2</v>
      </c>
      <c r="CS49">
        <v>2.0685129034924785E-3</v>
      </c>
      <c r="CT49">
        <v>0.1147010991646151</v>
      </c>
      <c r="CU49" t="s">
        <v>1119</v>
      </c>
      <c r="CV49" t="s">
        <v>1119</v>
      </c>
      <c r="CW49">
        <v>39.444323385765216</v>
      </c>
      <c r="CX49" t="s">
        <v>1119</v>
      </c>
      <c r="CY49" t="s">
        <v>1119</v>
      </c>
      <c r="CZ49">
        <v>1.7342143277432921E-3</v>
      </c>
      <c r="DA49">
        <v>7.1999227908111973E-2</v>
      </c>
      <c r="DB49">
        <v>2.693535224176917E-2</v>
      </c>
      <c r="DC49">
        <v>1.7499533873825832E-2</v>
      </c>
      <c r="DD49">
        <v>1.0328741044551999E-3</v>
      </c>
      <c r="DE49">
        <v>2.7955992959089387E-4</v>
      </c>
      <c r="DF49">
        <v>5.7978183379498605E-3</v>
      </c>
      <c r="DG49">
        <v>2.6771340007983955E-3</v>
      </c>
      <c r="DH49" t="s">
        <v>1119</v>
      </c>
      <c r="DI49">
        <v>8.0450214059542793E-2</v>
      </c>
      <c r="DJ49" t="s">
        <v>1119</v>
      </c>
      <c r="DK49" t="s">
        <v>1119</v>
      </c>
      <c r="DL49">
        <v>4.8778226344832927E-3</v>
      </c>
      <c r="DM49" s="2"/>
    </row>
    <row r="50" spans="1:117" x14ac:dyDescent="0.2">
      <c r="A50">
        <v>2.35</v>
      </c>
      <c r="B50" s="3" t="s">
        <v>224</v>
      </c>
      <c r="C50" s="2">
        <v>11.923756487498336</v>
      </c>
      <c r="D50" s="2">
        <v>47.960919986144781</v>
      </c>
      <c r="E50" s="2">
        <v>0</v>
      </c>
      <c r="F50" s="2">
        <v>9.4096284291937921E-2</v>
      </c>
      <c r="G50" s="2">
        <v>3.2557626425639682E-2</v>
      </c>
      <c r="H50" s="2">
        <v>7.4483389559650753E-2</v>
      </c>
      <c r="I50" s="2">
        <v>1.975440818975729E-3</v>
      </c>
      <c r="J50" s="2">
        <v>9.0899470886884007E-2</v>
      </c>
      <c r="K50" s="2">
        <v>0</v>
      </c>
      <c r="L50" s="2">
        <v>0</v>
      </c>
      <c r="M50" s="2">
        <v>39.596576040231398</v>
      </c>
      <c r="N50" s="2">
        <v>3.8594971038429703E-2</v>
      </c>
      <c r="O50" s="2">
        <v>0</v>
      </c>
      <c r="P50" s="2">
        <v>2.6370720685836842E-3</v>
      </c>
      <c r="Q50" s="2">
        <v>5.9014612883036041E-2</v>
      </c>
      <c r="R50" s="2">
        <v>3.0033212104867688E-2</v>
      </c>
      <c r="S50" s="2">
        <v>7.5615558307752066E-3</v>
      </c>
      <c r="T50" s="2">
        <v>4.5582011553003919E-3</v>
      </c>
      <c r="U50" s="2">
        <v>2.5529637450549762E-3</v>
      </c>
      <c r="V50" s="2">
        <v>9.2055974400702563E-4</v>
      </c>
      <c r="W50" s="2">
        <v>1.5591520256107879E-3</v>
      </c>
      <c r="X50" s="2">
        <v>0</v>
      </c>
      <c r="Y50" s="2">
        <v>7.6847263539760208E-2</v>
      </c>
      <c r="Z50" s="2">
        <v>0</v>
      </c>
      <c r="AA50" s="2">
        <v>0</v>
      </c>
      <c r="AB50" s="2">
        <v>4.5571000697629754E-4</v>
      </c>
      <c r="AD50">
        <f t="shared" si="2"/>
        <v>11.923756487498336</v>
      </c>
      <c r="AE50">
        <f t="shared" si="3"/>
        <v>47.960919986144781</v>
      </c>
      <c r="AF50" t="str">
        <f t="shared" si="4"/>
        <v/>
      </c>
      <c r="AG50">
        <f t="shared" si="5"/>
        <v>9.4096284291937921E-2</v>
      </c>
      <c r="AH50">
        <f t="shared" si="6"/>
        <v>3.2557626425639682E-2</v>
      </c>
      <c r="AI50">
        <f t="shared" si="7"/>
        <v>7.4483389559650753E-2</v>
      </c>
      <c r="AJ50">
        <f t="shared" si="8"/>
        <v>1.975440818975729E-3</v>
      </c>
      <c r="AK50">
        <f t="shared" si="9"/>
        <v>9.0899470886884007E-2</v>
      </c>
      <c r="AL50" t="str">
        <f t="shared" si="10"/>
        <v/>
      </c>
      <c r="AM50" t="str">
        <f t="shared" si="11"/>
        <v/>
      </c>
      <c r="AN50">
        <f t="shared" si="12"/>
        <v>39.596576040231398</v>
      </c>
      <c r="AO50">
        <f t="shared" si="13"/>
        <v>3.8594971038429703E-2</v>
      </c>
      <c r="AP50" t="str">
        <f t="shared" si="14"/>
        <v/>
      </c>
      <c r="AQ50">
        <f t="shared" si="15"/>
        <v>2.6370720685836842E-3</v>
      </c>
      <c r="AR50">
        <f t="shared" si="16"/>
        <v>5.9014612883036041E-2</v>
      </c>
      <c r="AS50">
        <f t="shared" si="17"/>
        <v>3.0033212104867688E-2</v>
      </c>
      <c r="AT50">
        <f t="shared" si="18"/>
        <v>7.5615558307752066E-3</v>
      </c>
      <c r="AU50">
        <f t="shared" si="19"/>
        <v>4.5582011553003919E-3</v>
      </c>
      <c r="AV50">
        <f t="shared" si="20"/>
        <v>2.5529637450549762E-3</v>
      </c>
      <c r="AW50">
        <f t="shared" si="21"/>
        <v>9.2055974400702563E-4</v>
      </c>
      <c r="AX50">
        <f t="shared" si="22"/>
        <v>1.5591520256107879E-3</v>
      </c>
      <c r="AY50" t="str">
        <f t="shared" si="23"/>
        <v/>
      </c>
      <c r="AZ50">
        <f t="shared" si="24"/>
        <v>7.6847263539760208E-2</v>
      </c>
      <c r="BA50" t="str">
        <f t="shared" si="25"/>
        <v/>
      </c>
      <c r="BB50" t="str">
        <f t="shared" si="26"/>
        <v/>
      </c>
      <c r="BC50">
        <f t="shared" si="27"/>
        <v>4.5571000697629754E-4</v>
      </c>
      <c r="BE50">
        <f t="shared" si="28"/>
        <v>1.0048313724674087</v>
      </c>
      <c r="BF50">
        <f t="shared" si="29"/>
        <v>3.0341162478614261</v>
      </c>
      <c r="BG50" t="str">
        <f t="shared" si="30"/>
        <v/>
      </c>
      <c r="BH50">
        <f t="shared" si="31"/>
        <v>3.9185487677671858E-3</v>
      </c>
      <c r="BI50">
        <f t="shared" si="32"/>
        <v>1.2213357031200169E-3</v>
      </c>
      <c r="BJ50">
        <f t="shared" si="33"/>
        <v>2.6842667974987296E-3</v>
      </c>
      <c r="BK50">
        <f t="shared" si="34"/>
        <v>6.4553224560516222E-5</v>
      </c>
      <c r="BL50">
        <f t="shared" si="35"/>
        <v>2.8693169134143583E-3</v>
      </c>
      <c r="BM50" t="str">
        <f t="shared" si="36"/>
        <v/>
      </c>
      <c r="BN50" t="str">
        <f t="shared" si="37"/>
        <v/>
      </c>
      <c r="BO50">
        <f t="shared" si="38"/>
        <v>1</v>
      </c>
      <c r="BP50">
        <f t="shared" si="39"/>
        <v>8.1609913431560251E-4</v>
      </c>
      <c r="BQ50" t="str">
        <f t="shared" si="40"/>
        <v/>
      </c>
      <c r="BR50">
        <f t="shared" si="41"/>
        <v>5.1333353387640824E-5</v>
      </c>
      <c r="BS50">
        <f t="shared" si="42"/>
        <v>1.0872642914645646E-3</v>
      </c>
      <c r="BT50">
        <f t="shared" si="43"/>
        <v>5.4433454317068773E-4</v>
      </c>
      <c r="BU50">
        <f t="shared" si="44"/>
        <v>1.2986722093517874E-4</v>
      </c>
      <c r="BV50">
        <f t="shared" si="45"/>
        <v>7.8605444166082939E-5</v>
      </c>
      <c r="BW50">
        <f t="shared" si="46"/>
        <v>4.066350745736158E-5</v>
      </c>
      <c r="BX50">
        <f t="shared" si="47"/>
        <v>1.4249152984990273E-5</v>
      </c>
      <c r="BY50">
        <f t="shared" si="48"/>
        <v>1.975005684301825E-5</v>
      </c>
      <c r="BZ50" t="str">
        <f t="shared" si="49"/>
        <v/>
      </c>
      <c r="CA50">
        <f t="shared" si="50"/>
        <v>8.8771501513080077E-4</v>
      </c>
      <c r="CB50" t="str">
        <f t="shared" si="51"/>
        <v/>
      </c>
      <c r="CC50" t="str">
        <f t="shared" si="52"/>
        <v/>
      </c>
      <c r="CD50">
        <f t="shared" si="53"/>
        <v>2.2261130810028046E-6</v>
      </c>
      <c r="CF50" s="7">
        <v>5.0949579831932876</v>
      </c>
      <c r="CG50" s="8">
        <v>4.25</v>
      </c>
      <c r="CI50">
        <f t="shared" si="54"/>
        <v>2.1398578811369466</v>
      </c>
      <c r="CJ50">
        <f t="shared" si="55"/>
        <v>0.13985788113694664</v>
      </c>
      <c r="CL50">
        <v>0.18837209302324709</v>
      </c>
      <c r="CM50">
        <v>11.924203647688605</v>
      </c>
      <c r="CN50">
        <v>47.948735031989479</v>
      </c>
      <c r="CO50">
        <v>8.1700558054378057E-3</v>
      </c>
      <c r="CP50">
        <v>4.1762567994874891E-2</v>
      </c>
      <c r="CQ50">
        <v>1.9036080455007327E-2</v>
      </c>
      <c r="CR50">
        <v>8.129357949681941E-2</v>
      </c>
      <c r="CS50">
        <v>1.8768946373908511E-3</v>
      </c>
      <c r="CT50">
        <v>9.4409162128395174E-2</v>
      </c>
      <c r="CU50" t="s">
        <v>1119</v>
      </c>
      <c r="CV50" t="s">
        <v>1119</v>
      </c>
      <c r="CW50">
        <v>39.685574370910103</v>
      </c>
      <c r="CX50">
        <v>5.3854398187749104E-3</v>
      </c>
      <c r="CY50" t="s">
        <v>1119</v>
      </c>
      <c r="CZ50">
        <v>5.5646913410380724E-4</v>
      </c>
      <c r="DA50">
        <v>7.131524037674862E-2</v>
      </c>
      <c r="DB50">
        <v>3.6828976524916027E-2</v>
      </c>
      <c r="DC50">
        <v>4.4466128655187945E-4</v>
      </c>
      <c r="DD50" t="s">
        <v>1119</v>
      </c>
      <c r="DE50">
        <v>2.3660448898198228E-4</v>
      </c>
      <c r="DF50">
        <v>2.9935946768418313E-3</v>
      </c>
      <c r="DG50">
        <v>2.4610190903039441E-3</v>
      </c>
      <c r="DH50" t="s">
        <v>1119</v>
      </c>
      <c r="DI50">
        <v>7.4204989198292146E-2</v>
      </c>
      <c r="DJ50" t="s">
        <v>1119</v>
      </c>
      <c r="DK50" t="s">
        <v>1119</v>
      </c>
      <c r="DL50">
        <v>5.1161429837765079E-4</v>
      </c>
      <c r="DM50" s="2"/>
    </row>
    <row r="51" spans="1:117" x14ac:dyDescent="0.2">
      <c r="A51">
        <v>2.4</v>
      </c>
      <c r="B51" s="3" t="s">
        <v>225</v>
      </c>
      <c r="C51" s="2">
        <v>11.941517974540536</v>
      </c>
      <c r="D51" s="2">
        <v>47.965514284923607</v>
      </c>
      <c r="E51" s="2">
        <v>0</v>
      </c>
      <c r="F51" s="2">
        <v>8.5363448267624958E-2</v>
      </c>
      <c r="G51" s="2">
        <v>2.6609678486390159E-2</v>
      </c>
      <c r="H51" s="2">
        <v>7.7858491840367569E-2</v>
      </c>
      <c r="I51" s="2">
        <v>1.2907469594773378E-3</v>
      </c>
      <c r="J51" s="2">
        <v>7.0151733903145219E-2</v>
      </c>
      <c r="K51" s="2">
        <v>0</v>
      </c>
      <c r="L51" s="2">
        <v>0</v>
      </c>
      <c r="M51" s="2">
        <v>39.670758836413761</v>
      </c>
      <c r="N51" s="2">
        <v>1.4528094278935132E-5</v>
      </c>
      <c r="O51" s="2">
        <v>0</v>
      </c>
      <c r="P51" s="2">
        <v>2.2809517026981534E-3</v>
      </c>
      <c r="Q51" s="2">
        <v>4.8498863997875521E-2</v>
      </c>
      <c r="R51" s="2">
        <v>2.118277575282073E-2</v>
      </c>
      <c r="S51" s="2">
        <v>2.0030548705793614E-3</v>
      </c>
      <c r="T51" s="2">
        <v>3.1091855384028696E-3</v>
      </c>
      <c r="U51" s="2">
        <v>2.6211185626326882E-3</v>
      </c>
      <c r="V51" s="2">
        <v>1.4908524307033378E-3</v>
      </c>
      <c r="W51" s="2">
        <v>3.183899723693818E-3</v>
      </c>
      <c r="X51" s="2">
        <v>0</v>
      </c>
      <c r="Y51" s="2">
        <v>7.5716624913527653E-2</v>
      </c>
      <c r="Z51" s="2">
        <v>0</v>
      </c>
      <c r="AA51" s="2">
        <v>8.3294907782232447E-4</v>
      </c>
      <c r="AB51" s="2">
        <v>0</v>
      </c>
      <c r="AD51">
        <f t="shared" si="2"/>
        <v>11.941517974540536</v>
      </c>
      <c r="AE51">
        <f t="shared" si="3"/>
        <v>47.965514284923607</v>
      </c>
      <c r="AF51" t="str">
        <f t="shared" si="4"/>
        <v/>
      </c>
      <c r="AG51">
        <f t="shared" si="5"/>
        <v>8.5363448267624958E-2</v>
      </c>
      <c r="AH51">
        <f t="shared" si="6"/>
        <v>2.6609678486390159E-2</v>
      </c>
      <c r="AI51">
        <f t="shared" si="7"/>
        <v>7.7858491840367569E-2</v>
      </c>
      <c r="AJ51">
        <f t="shared" si="8"/>
        <v>1.2907469594773378E-3</v>
      </c>
      <c r="AK51">
        <f t="shared" si="9"/>
        <v>7.0151733903145219E-2</v>
      </c>
      <c r="AL51" t="str">
        <f t="shared" si="10"/>
        <v/>
      </c>
      <c r="AM51" t="str">
        <f t="shared" si="11"/>
        <v/>
      </c>
      <c r="AN51">
        <f t="shared" si="12"/>
        <v>39.670758836413761</v>
      </c>
      <c r="AO51">
        <f t="shared" si="13"/>
        <v>1.4528094278935132E-5</v>
      </c>
      <c r="AP51" t="str">
        <f t="shared" si="14"/>
        <v/>
      </c>
      <c r="AQ51">
        <f t="shared" si="15"/>
        <v>2.2809517026981534E-3</v>
      </c>
      <c r="AR51">
        <f t="shared" si="16"/>
        <v>4.8498863997875521E-2</v>
      </c>
      <c r="AS51">
        <f t="shared" si="17"/>
        <v>2.118277575282073E-2</v>
      </c>
      <c r="AT51">
        <f t="shared" si="18"/>
        <v>2.0030548705793614E-3</v>
      </c>
      <c r="AU51">
        <f t="shared" si="19"/>
        <v>3.1091855384028696E-3</v>
      </c>
      <c r="AV51">
        <f t="shared" si="20"/>
        <v>2.6211185626326882E-3</v>
      </c>
      <c r="AW51">
        <f t="shared" si="21"/>
        <v>1.4908524307033378E-3</v>
      </c>
      <c r="AX51">
        <f t="shared" si="22"/>
        <v>3.183899723693818E-3</v>
      </c>
      <c r="AY51" t="str">
        <f t="shared" si="23"/>
        <v/>
      </c>
      <c r="AZ51">
        <f t="shared" si="24"/>
        <v>7.5716624913527653E-2</v>
      </c>
      <c r="BA51" t="str">
        <f t="shared" si="25"/>
        <v/>
      </c>
      <c r="BB51">
        <f t="shared" si="26"/>
        <v>8.3294907782232447E-4</v>
      </c>
      <c r="BC51" t="str">
        <f t="shared" si="27"/>
        <v/>
      </c>
      <c r="BE51">
        <f t="shared" si="28"/>
        <v>1.0044463624049962</v>
      </c>
      <c r="BF51">
        <f t="shared" si="29"/>
        <v>3.0287326691816188</v>
      </c>
      <c r="BG51" t="str">
        <f t="shared" si="30"/>
        <v/>
      </c>
      <c r="BH51">
        <f t="shared" si="31"/>
        <v>3.5482307703521283E-3</v>
      </c>
      <c r="BI51">
        <f t="shared" si="32"/>
        <v>9.9634345029408437E-4</v>
      </c>
      <c r="BJ51">
        <f t="shared" si="33"/>
        <v>2.8006533666445005E-3</v>
      </c>
      <c r="BK51">
        <f t="shared" si="34"/>
        <v>4.2100005635741609E-5</v>
      </c>
      <c r="BL51">
        <f t="shared" si="35"/>
        <v>2.2102566123806192E-3</v>
      </c>
      <c r="BM51" t="str">
        <f t="shared" si="36"/>
        <v/>
      </c>
      <c r="BN51" t="str">
        <f t="shared" si="37"/>
        <v/>
      </c>
      <c r="BO51">
        <f t="shared" si="38"/>
        <v>1</v>
      </c>
      <c r="BP51">
        <f t="shared" si="39"/>
        <v>3.0662529076091421E-7</v>
      </c>
      <c r="BQ51" t="str">
        <f t="shared" si="40"/>
        <v/>
      </c>
      <c r="BR51">
        <f t="shared" si="41"/>
        <v>4.4318071340975023E-5</v>
      </c>
      <c r="BS51">
        <f t="shared" si="42"/>
        <v>8.9185500555221851E-4</v>
      </c>
      <c r="BT51">
        <f t="shared" si="43"/>
        <v>3.8320759361212706E-4</v>
      </c>
      <c r="BU51">
        <f t="shared" si="44"/>
        <v>3.4337474976367889E-5</v>
      </c>
      <c r="BV51">
        <f t="shared" si="45"/>
        <v>5.3517140939874893E-5</v>
      </c>
      <c r="BW51">
        <f t="shared" si="46"/>
        <v>4.1671005579673904E-5</v>
      </c>
      <c r="BX51">
        <f t="shared" si="47"/>
        <v>2.3033442628668264E-5</v>
      </c>
      <c r="BY51">
        <f t="shared" si="48"/>
        <v>4.025560830074435E-5</v>
      </c>
      <c r="BZ51" t="str">
        <f t="shared" si="49"/>
        <v/>
      </c>
      <c r="CA51">
        <f t="shared" si="50"/>
        <v>8.7301866941032853E-4</v>
      </c>
      <c r="CB51" t="str">
        <f t="shared" si="51"/>
        <v/>
      </c>
      <c r="CC51">
        <f t="shared" si="52"/>
        <v>6.1277078603702863E-6</v>
      </c>
      <c r="CD51" t="str">
        <f t="shared" si="53"/>
        <v/>
      </c>
      <c r="CF51" s="7">
        <v>5.2033613445378251</v>
      </c>
      <c r="CG51" s="8">
        <v>4.3125</v>
      </c>
      <c r="CI51">
        <f t="shared" si="54"/>
        <v>2.1782945736434067</v>
      </c>
      <c r="CJ51">
        <f t="shared" si="55"/>
        <v>0.17829457364340673</v>
      </c>
      <c r="CL51">
        <v>0.19171138938580246</v>
      </c>
      <c r="CM51">
        <v>11.946656470177302</v>
      </c>
      <c r="CN51">
        <v>47.935652748257461</v>
      </c>
      <c r="CO51" t="s">
        <v>1119</v>
      </c>
      <c r="CP51">
        <v>4.343408766062791E-2</v>
      </c>
      <c r="CQ51">
        <v>3.1369181374342539E-2</v>
      </c>
      <c r="CR51">
        <v>6.7628953347184828E-2</v>
      </c>
      <c r="CS51">
        <v>1.8098260112031817E-3</v>
      </c>
      <c r="CT51">
        <v>4.1828837436913138E-2</v>
      </c>
      <c r="CU51">
        <v>3.2173270827448581E-3</v>
      </c>
      <c r="CV51" t="s">
        <v>1119</v>
      </c>
      <c r="CW51">
        <v>39.757089804825625</v>
      </c>
      <c r="CX51" t="s">
        <v>1119</v>
      </c>
      <c r="CY51" t="s">
        <v>1119</v>
      </c>
      <c r="CZ51">
        <v>1.2235863532312802E-4</v>
      </c>
      <c r="DA51">
        <v>3.5690033374945085E-2</v>
      </c>
      <c r="DB51">
        <v>2.3780416931199706E-2</v>
      </c>
      <c r="DC51">
        <v>4.6884026592865649E-3</v>
      </c>
      <c r="DD51" t="s">
        <v>1119</v>
      </c>
      <c r="DE51">
        <v>3.5172087299608181E-4</v>
      </c>
      <c r="DF51">
        <v>4.1719323968955691E-3</v>
      </c>
      <c r="DG51">
        <v>9.8136357748070439E-4</v>
      </c>
      <c r="DH51" t="s">
        <v>1119</v>
      </c>
      <c r="DI51">
        <v>7.5620206290375816E-2</v>
      </c>
      <c r="DJ51" t="s">
        <v>1119</v>
      </c>
      <c r="DK51">
        <v>2.411161321987022E-2</v>
      </c>
      <c r="DL51">
        <v>1.7947158682256618E-3</v>
      </c>
      <c r="DM51" s="2"/>
    </row>
    <row r="52" spans="1:117" x14ac:dyDescent="0.2">
      <c r="A52">
        <v>2.4500000000000002</v>
      </c>
      <c r="B52" s="3" t="s">
        <v>226</v>
      </c>
      <c r="C52" s="2">
        <v>11.934088923262607</v>
      </c>
      <c r="D52" s="2">
        <v>47.959160163921005</v>
      </c>
      <c r="E52" s="2">
        <v>1.2078651399672836E-2</v>
      </c>
      <c r="F52" s="2">
        <v>8.8328632111503366E-2</v>
      </c>
      <c r="G52" s="2">
        <v>3.5693241786948528E-2</v>
      </c>
      <c r="H52" s="2">
        <v>8.0918594532787019E-2</v>
      </c>
      <c r="I52" s="2">
        <v>2.3007943980732095E-3</v>
      </c>
      <c r="J52" s="2">
        <v>7.3540856305164493E-2</v>
      </c>
      <c r="K52" s="2">
        <v>0</v>
      </c>
      <c r="L52" s="2">
        <v>0</v>
      </c>
      <c r="M52" s="2">
        <v>39.641498832338115</v>
      </c>
      <c r="N52" s="2">
        <v>0</v>
      </c>
      <c r="O52" s="2">
        <v>0</v>
      </c>
      <c r="P52" s="2">
        <v>1.5524951228289478E-3</v>
      </c>
      <c r="Q52" s="2">
        <v>5.1726391760546837E-2</v>
      </c>
      <c r="R52" s="2">
        <v>1.8995051593185902E-2</v>
      </c>
      <c r="S52" s="2">
        <v>6.496403326082524E-4</v>
      </c>
      <c r="T52" s="2">
        <v>1.7797241981699738E-3</v>
      </c>
      <c r="U52" s="2">
        <v>1.6494253216077766E-3</v>
      </c>
      <c r="V52" s="2">
        <v>3.526989157618642E-3</v>
      </c>
      <c r="W52" s="2">
        <v>3.6723785313375074E-3</v>
      </c>
      <c r="X52" s="2">
        <v>0</v>
      </c>
      <c r="Y52" s="2">
        <v>7.480329080589021E-2</v>
      </c>
      <c r="Z52" s="2">
        <v>0</v>
      </c>
      <c r="AA52" s="2">
        <v>1.3501985518753581E-2</v>
      </c>
      <c r="AB52" s="2">
        <v>5.3393760157653116E-4</v>
      </c>
      <c r="AD52">
        <f t="shared" si="2"/>
        <v>11.934088923262607</v>
      </c>
      <c r="AE52">
        <f t="shared" si="3"/>
        <v>47.959160163921005</v>
      </c>
      <c r="AF52">
        <f t="shared" si="4"/>
        <v>1.2078651399672836E-2</v>
      </c>
      <c r="AG52">
        <f t="shared" si="5"/>
        <v>8.8328632111503366E-2</v>
      </c>
      <c r="AH52">
        <f t="shared" si="6"/>
        <v>3.5693241786948528E-2</v>
      </c>
      <c r="AI52">
        <f t="shared" si="7"/>
        <v>8.0918594532787019E-2</v>
      </c>
      <c r="AJ52">
        <f t="shared" si="8"/>
        <v>2.3007943980732095E-3</v>
      </c>
      <c r="AK52">
        <f t="shared" si="9"/>
        <v>7.3540856305164493E-2</v>
      </c>
      <c r="AL52" t="str">
        <f t="shared" si="10"/>
        <v/>
      </c>
      <c r="AM52" t="str">
        <f t="shared" si="11"/>
        <v/>
      </c>
      <c r="AN52">
        <f t="shared" si="12"/>
        <v>39.641498832338115</v>
      </c>
      <c r="AO52" t="str">
        <f t="shared" si="13"/>
        <v/>
      </c>
      <c r="AP52" t="str">
        <f t="shared" si="14"/>
        <v/>
      </c>
      <c r="AQ52">
        <f t="shared" si="15"/>
        <v>1.5524951228289478E-3</v>
      </c>
      <c r="AR52">
        <f t="shared" si="16"/>
        <v>5.1726391760546837E-2</v>
      </c>
      <c r="AS52">
        <f t="shared" si="17"/>
        <v>1.8995051593185902E-2</v>
      </c>
      <c r="AT52">
        <f t="shared" si="18"/>
        <v>6.496403326082524E-4</v>
      </c>
      <c r="AU52">
        <f t="shared" si="19"/>
        <v>1.7797241981699738E-3</v>
      </c>
      <c r="AV52">
        <f t="shared" si="20"/>
        <v>1.6494253216077766E-3</v>
      </c>
      <c r="AW52">
        <f t="shared" si="21"/>
        <v>3.526989157618642E-3</v>
      </c>
      <c r="AX52">
        <f t="shared" si="22"/>
        <v>3.6723785313375074E-3</v>
      </c>
      <c r="AY52" t="str">
        <f t="shared" si="23"/>
        <v/>
      </c>
      <c r="AZ52">
        <f t="shared" si="24"/>
        <v>7.480329080589021E-2</v>
      </c>
      <c r="BA52" t="str">
        <f t="shared" si="25"/>
        <v/>
      </c>
      <c r="BB52">
        <f t="shared" si="26"/>
        <v>1.3501985518753581E-2</v>
      </c>
      <c r="BC52">
        <f t="shared" si="27"/>
        <v>5.3393760157653116E-4</v>
      </c>
      <c r="BE52">
        <f t="shared" si="28"/>
        <v>1.0045624129035768</v>
      </c>
      <c r="BF52">
        <f t="shared" si="29"/>
        <v>3.0305667031272714</v>
      </c>
      <c r="BG52">
        <f t="shared" si="30"/>
        <v>5.3117926975769936E-4</v>
      </c>
      <c r="BH52">
        <f t="shared" si="31"/>
        <v>3.6741920549517148E-3</v>
      </c>
      <c r="BI52">
        <f t="shared" si="32"/>
        <v>1.3374448358074689E-3</v>
      </c>
      <c r="BJ52">
        <f t="shared" si="33"/>
        <v>2.9128769927916579E-3</v>
      </c>
      <c r="BK52">
        <f t="shared" si="34"/>
        <v>7.5099889123351015E-5</v>
      </c>
      <c r="BL52">
        <f t="shared" si="35"/>
        <v>2.3187472531662015E-3</v>
      </c>
      <c r="BM52" t="str">
        <f t="shared" si="36"/>
        <v/>
      </c>
      <c r="BN52" t="str">
        <f t="shared" si="37"/>
        <v/>
      </c>
      <c r="BO52">
        <f t="shared" si="38"/>
        <v>1</v>
      </c>
      <c r="BP52" t="str">
        <f t="shared" si="39"/>
        <v/>
      </c>
      <c r="BQ52" t="str">
        <f t="shared" si="40"/>
        <v/>
      </c>
      <c r="BR52">
        <f t="shared" si="41"/>
        <v>3.0186686777896033E-5</v>
      </c>
      <c r="BS52">
        <f t="shared" si="42"/>
        <v>9.5190873918440824E-4</v>
      </c>
      <c r="BT52">
        <f t="shared" si="43"/>
        <v>3.4388414788534674E-4</v>
      </c>
      <c r="BU52">
        <f t="shared" si="44"/>
        <v>1.1144714076955527E-5</v>
      </c>
      <c r="BV52">
        <f t="shared" si="45"/>
        <v>3.0656277000404032E-5</v>
      </c>
      <c r="BW52">
        <f t="shared" si="46"/>
        <v>2.6242210409104172E-5</v>
      </c>
      <c r="BX52">
        <f t="shared" si="47"/>
        <v>5.4531665430962621E-5</v>
      </c>
      <c r="BY52">
        <f t="shared" si="48"/>
        <v>4.6465957777746141E-5</v>
      </c>
      <c r="BZ52" t="str">
        <f t="shared" si="49"/>
        <v/>
      </c>
      <c r="CA52">
        <f t="shared" si="50"/>
        <v>8.6312447060523192E-4</v>
      </c>
      <c r="CB52" t="str">
        <f t="shared" si="51"/>
        <v/>
      </c>
      <c r="CC52">
        <f t="shared" si="52"/>
        <v>9.9402585206559909E-5</v>
      </c>
      <c r="CD52">
        <f t="shared" si="53"/>
        <v>2.6052939414370798E-6</v>
      </c>
      <c r="CF52" s="7">
        <v>5.3117647058823634</v>
      </c>
      <c r="CG52" s="8">
        <v>4.375</v>
      </c>
      <c r="CI52">
        <f t="shared" si="54"/>
        <v>2.2167312661498668</v>
      </c>
      <c r="CJ52">
        <f t="shared" si="55"/>
        <v>0.21673126614986682</v>
      </c>
      <c r="CL52">
        <v>0.19224806201550368</v>
      </c>
      <c r="CM52">
        <v>11.96652929937969</v>
      </c>
      <c r="CN52">
        <v>47.855498536915071</v>
      </c>
      <c r="CO52" t="s">
        <v>1119</v>
      </c>
      <c r="CP52">
        <v>6.2958495473205367E-2</v>
      </c>
      <c r="CQ52">
        <v>5.5853178168309954E-3</v>
      </c>
      <c r="CR52">
        <v>9.334262805364214E-3</v>
      </c>
      <c r="CS52" t="s">
        <v>1119</v>
      </c>
      <c r="CT52">
        <v>3.9141499460696085E-3</v>
      </c>
      <c r="CU52">
        <v>0.21882752886310169</v>
      </c>
      <c r="CV52" t="s">
        <v>1119</v>
      </c>
      <c r="CW52">
        <v>39.82290047893153</v>
      </c>
      <c r="CX52">
        <v>1.2872606374058813E-2</v>
      </c>
      <c r="CY52" t="s">
        <v>1119</v>
      </c>
      <c r="CZ52" t="s">
        <v>1119</v>
      </c>
      <c r="DA52">
        <v>3.0930314633378095E-4</v>
      </c>
      <c r="DB52">
        <v>9.6125278498108545E-3</v>
      </c>
      <c r="DC52" t="s">
        <v>1119</v>
      </c>
      <c r="DD52">
        <v>6.0982352347319665E-4</v>
      </c>
      <c r="DE52" t="s">
        <v>1119</v>
      </c>
      <c r="DF52" t="s">
        <v>1119</v>
      </c>
      <c r="DG52">
        <v>1.7451668606157215E-2</v>
      </c>
      <c r="DH52" t="s">
        <v>1119</v>
      </c>
      <c r="DI52">
        <v>6.3283119010791788E-3</v>
      </c>
      <c r="DJ52" t="s">
        <v>1119</v>
      </c>
      <c r="DK52" t="s">
        <v>1119</v>
      </c>
      <c r="DL52">
        <v>7.2676884682209061E-3</v>
      </c>
      <c r="DM52" s="2"/>
    </row>
    <row r="53" spans="1:117" x14ac:dyDescent="0.2">
      <c r="A53">
        <v>2.5</v>
      </c>
      <c r="B53" s="3" t="s">
        <v>227</v>
      </c>
      <c r="C53" s="2">
        <v>11.923812134138192</v>
      </c>
      <c r="D53" s="2">
        <v>47.955040141674807</v>
      </c>
      <c r="E53" s="2">
        <v>0</v>
      </c>
      <c r="F53" s="2">
        <v>6.2729445283722429E-2</v>
      </c>
      <c r="G53" s="2">
        <v>2.7076393149818776E-2</v>
      </c>
      <c r="H53" s="2">
        <v>7.0719646425906918E-2</v>
      </c>
      <c r="I53" s="2">
        <v>2.8827374222952116E-3</v>
      </c>
      <c r="J53" s="2">
        <v>9.6615222538407625E-2</v>
      </c>
      <c r="K53" s="2">
        <v>0</v>
      </c>
      <c r="L53" s="2">
        <v>0</v>
      </c>
      <c r="M53" s="2">
        <v>39.648774854801907</v>
      </c>
      <c r="N53" s="2">
        <v>2.9261503315402421E-2</v>
      </c>
      <c r="O53" s="2">
        <v>0</v>
      </c>
      <c r="P53" s="2">
        <v>9.1326513423767438E-4</v>
      </c>
      <c r="Q53" s="2">
        <v>7.274684907264159E-2</v>
      </c>
      <c r="R53" s="2">
        <v>2.258444669132886E-2</v>
      </c>
      <c r="S53" s="2">
        <v>1.0292861916297896E-3</v>
      </c>
      <c r="T53" s="2">
        <v>1.3053604349624072E-3</v>
      </c>
      <c r="U53" s="2">
        <v>8.8980992289425492E-4</v>
      </c>
      <c r="V53" s="2">
        <v>3.5555208284137551E-3</v>
      </c>
      <c r="W53" s="2">
        <v>3.2032777574062987E-3</v>
      </c>
      <c r="X53" s="2">
        <v>0</v>
      </c>
      <c r="Y53" s="2">
        <v>7.6212386386052544E-2</v>
      </c>
      <c r="Z53" s="2">
        <v>0</v>
      </c>
      <c r="AA53" s="2">
        <v>0</v>
      </c>
      <c r="AB53" s="2">
        <v>6.4771882995363114E-4</v>
      </c>
      <c r="AD53">
        <f t="shared" si="2"/>
        <v>11.923812134138192</v>
      </c>
      <c r="AE53">
        <f t="shared" si="3"/>
        <v>47.955040141674807</v>
      </c>
      <c r="AF53" t="str">
        <f t="shared" si="4"/>
        <v/>
      </c>
      <c r="AG53">
        <f t="shared" si="5"/>
        <v>6.2729445283722429E-2</v>
      </c>
      <c r="AH53">
        <f t="shared" si="6"/>
        <v>2.7076393149818776E-2</v>
      </c>
      <c r="AI53">
        <f t="shared" si="7"/>
        <v>7.0719646425906918E-2</v>
      </c>
      <c r="AJ53">
        <f t="shared" si="8"/>
        <v>2.8827374222952116E-3</v>
      </c>
      <c r="AK53">
        <f t="shared" si="9"/>
        <v>9.6615222538407625E-2</v>
      </c>
      <c r="AL53" t="str">
        <f t="shared" si="10"/>
        <v/>
      </c>
      <c r="AM53" t="str">
        <f t="shared" si="11"/>
        <v/>
      </c>
      <c r="AN53">
        <f t="shared" si="12"/>
        <v>39.648774854801907</v>
      </c>
      <c r="AO53">
        <f t="shared" si="13"/>
        <v>2.9261503315402421E-2</v>
      </c>
      <c r="AP53" t="str">
        <f t="shared" si="14"/>
        <v/>
      </c>
      <c r="AQ53">
        <f t="shared" si="15"/>
        <v>9.1326513423767438E-4</v>
      </c>
      <c r="AR53">
        <f t="shared" si="16"/>
        <v>7.274684907264159E-2</v>
      </c>
      <c r="AS53">
        <f t="shared" si="17"/>
        <v>2.258444669132886E-2</v>
      </c>
      <c r="AT53">
        <f t="shared" si="18"/>
        <v>1.0292861916297896E-3</v>
      </c>
      <c r="AU53">
        <f t="shared" si="19"/>
        <v>1.3053604349624072E-3</v>
      </c>
      <c r="AV53">
        <f t="shared" si="20"/>
        <v>8.8980992289425492E-4</v>
      </c>
      <c r="AW53">
        <f t="shared" si="21"/>
        <v>3.5555208284137551E-3</v>
      </c>
      <c r="AX53">
        <f t="shared" si="22"/>
        <v>3.2032777574062987E-3</v>
      </c>
      <c r="AY53" t="str">
        <f t="shared" si="23"/>
        <v/>
      </c>
      <c r="AZ53">
        <f t="shared" si="24"/>
        <v>7.6212386386052544E-2</v>
      </c>
      <c r="BA53" t="str">
        <f t="shared" si="25"/>
        <v/>
      </c>
      <c r="BB53" t="str">
        <f t="shared" si="26"/>
        <v/>
      </c>
      <c r="BC53">
        <f t="shared" si="27"/>
        <v>6.4771882995363114E-4</v>
      </c>
      <c r="BE53">
        <f t="shared" si="28"/>
        <v>1.0035131647360513</v>
      </c>
      <c r="BF53">
        <f t="shared" si="29"/>
        <v>3.0297502592580159</v>
      </c>
      <c r="BG53" t="str">
        <f t="shared" si="30"/>
        <v/>
      </c>
      <c r="BH53">
        <f t="shared" si="31"/>
        <v>2.6088679076486038E-3</v>
      </c>
      <c r="BI53">
        <f t="shared" si="32"/>
        <v>1.0143807294486294E-3</v>
      </c>
      <c r="BJ53">
        <f t="shared" si="33"/>
        <v>2.545271938823574E-3</v>
      </c>
      <c r="BK53">
        <f t="shared" si="34"/>
        <v>9.4077737617603296E-5</v>
      </c>
      <c r="BL53">
        <f t="shared" si="35"/>
        <v>3.0457242631810703E-3</v>
      </c>
      <c r="BM53" t="str">
        <f t="shared" si="36"/>
        <v/>
      </c>
      <c r="BN53" t="str">
        <f t="shared" si="37"/>
        <v/>
      </c>
      <c r="BO53">
        <f t="shared" si="38"/>
        <v>1</v>
      </c>
      <c r="BP53">
        <f t="shared" si="39"/>
        <v>6.1792631941491312E-4</v>
      </c>
      <c r="BQ53" t="str">
        <f t="shared" si="40"/>
        <v/>
      </c>
      <c r="BR53">
        <f t="shared" si="41"/>
        <v>1.7754251854581017E-5</v>
      </c>
      <c r="BS53">
        <f t="shared" si="42"/>
        <v>1.3384976435572061E-3</v>
      </c>
      <c r="BT53">
        <f t="shared" si="43"/>
        <v>4.0879109671340658E-4</v>
      </c>
      <c r="BU53">
        <f t="shared" si="44"/>
        <v>1.7654376814136857E-5</v>
      </c>
      <c r="BV53">
        <f t="shared" si="45"/>
        <v>2.2481094224843054E-5</v>
      </c>
      <c r="BW53">
        <f t="shared" si="46"/>
        <v>1.4154198923364819E-5</v>
      </c>
      <c r="BX53">
        <f t="shared" si="47"/>
        <v>5.4962712597221655E-5</v>
      </c>
      <c r="BY53">
        <f t="shared" si="48"/>
        <v>4.0523070599877579E-5</v>
      </c>
      <c r="BZ53" t="str">
        <f t="shared" si="49"/>
        <v/>
      </c>
      <c r="CA53">
        <f t="shared" si="50"/>
        <v>8.7922206882322851E-4</v>
      </c>
      <c r="CB53" t="str">
        <f t="shared" si="51"/>
        <v/>
      </c>
      <c r="CC53" t="str">
        <f t="shared" si="52"/>
        <v/>
      </c>
      <c r="CD53">
        <f t="shared" si="53"/>
        <v>3.1598978279070705E-6</v>
      </c>
      <c r="CF53" s="7">
        <v>5.4201680672269008</v>
      </c>
      <c r="CG53" s="8">
        <v>4.4375</v>
      </c>
      <c r="CI53">
        <f t="shared" si="54"/>
        <v>2.2551679586563265</v>
      </c>
      <c r="CJ53">
        <f t="shared" si="55"/>
        <v>0.25516795865632647</v>
      </c>
      <c r="CL53">
        <v>0.19379844961239456</v>
      </c>
      <c r="CM53">
        <v>11.930045224241972</v>
      </c>
      <c r="CN53">
        <v>47.955253913516763</v>
      </c>
      <c r="CO53" t="s">
        <v>1119</v>
      </c>
      <c r="CP53">
        <v>5.6518760960532759E-2</v>
      </c>
      <c r="CQ53">
        <v>2.3390912325043426E-2</v>
      </c>
      <c r="CR53">
        <v>8.2377073677629739E-2</v>
      </c>
      <c r="CS53">
        <v>1.1224654467389922E-3</v>
      </c>
      <c r="CT53">
        <v>8.569994709441188E-2</v>
      </c>
      <c r="CU53" t="s">
        <v>1119</v>
      </c>
      <c r="CV53" t="s">
        <v>1119</v>
      </c>
      <c r="CW53">
        <v>39.679705303156901</v>
      </c>
      <c r="CX53">
        <v>6.1660364846822871E-3</v>
      </c>
      <c r="CY53" t="s">
        <v>1119</v>
      </c>
      <c r="CZ53" t="s">
        <v>1119</v>
      </c>
      <c r="DA53">
        <v>6.9926476908264576E-2</v>
      </c>
      <c r="DB53">
        <v>2.3850085341490853E-2</v>
      </c>
      <c r="DC53">
        <v>1.8036881365990267E-3</v>
      </c>
      <c r="DD53">
        <v>1.7772111121426839E-4</v>
      </c>
      <c r="DE53" t="s">
        <v>1119</v>
      </c>
      <c r="DF53">
        <v>5.6429233304082132E-3</v>
      </c>
      <c r="DG53">
        <v>1.6891395246942066E-3</v>
      </c>
      <c r="DH53" t="s">
        <v>1119</v>
      </c>
      <c r="DI53">
        <v>7.6450303751088022E-2</v>
      </c>
      <c r="DJ53" t="s">
        <v>1119</v>
      </c>
      <c r="DK53" t="s">
        <v>1119</v>
      </c>
      <c r="DL53">
        <v>1.8002499153231316E-4</v>
      </c>
      <c r="DM53" s="2"/>
    </row>
    <row r="54" spans="1:117" x14ac:dyDescent="0.2">
      <c r="A54">
        <v>2.5499999999999998</v>
      </c>
      <c r="B54" s="3" t="s">
        <v>228</v>
      </c>
      <c r="C54" s="2">
        <v>11.9190715098479</v>
      </c>
      <c r="D54" s="2">
        <v>47.957760744134816</v>
      </c>
      <c r="E54" s="2">
        <v>0</v>
      </c>
      <c r="F54" s="2">
        <v>6.813798057257929E-2</v>
      </c>
      <c r="G54" s="2">
        <v>2.7875114082911746E-2</v>
      </c>
      <c r="H54" s="2">
        <v>9.2647118227055014E-2</v>
      </c>
      <c r="I54" s="2">
        <v>1.613102896588721E-3</v>
      </c>
      <c r="J54" s="2">
        <v>0.10088019155256116</v>
      </c>
      <c r="K54" s="2">
        <v>0</v>
      </c>
      <c r="L54" s="2">
        <v>0</v>
      </c>
      <c r="M54" s="2">
        <v>39.623446922901465</v>
      </c>
      <c r="N54" s="2">
        <v>9.5680335567903448E-3</v>
      </c>
      <c r="O54" s="2">
        <v>0</v>
      </c>
      <c r="P54" s="2">
        <v>4.347405233288157E-4</v>
      </c>
      <c r="Q54" s="2">
        <v>9.0514923691957891E-2</v>
      </c>
      <c r="R54" s="2">
        <v>2.2228192602675674E-2</v>
      </c>
      <c r="S54" s="2">
        <v>9.7760329214251619E-4</v>
      </c>
      <c r="T54" s="2">
        <v>0</v>
      </c>
      <c r="U54" s="2">
        <v>3.4518899177490034E-4</v>
      </c>
      <c r="V54" s="2">
        <v>3.8356058300210304E-3</v>
      </c>
      <c r="W54" s="2">
        <v>3.1597740884439624E-3</v>
      </c>
      <c r="X54" s="2">
        <v>0</v>
      </c>
      <c r="Y54" s="2">
        <v>7.7503253206977762E-2</v>
      </c>
      <c r="Z54" s="2">
        <v>0</v>
      </c>
      <c r="AA54" s="2">
        <v>0</v>
      </c>
      <c r="AB54" s="2">
        <v>0</v>
      </c>
      <c r="AD54">
        <f t="shared" si="2"/>
        <v>11.9190715098479</v>
      </c>
      <c r="AE54">
        <f t="shared" si="3"/>
        <v>47.957760744134816</v>
      </c>
      <c r="AF54" t="str">
        <f t="shared" si="4"/>
        <v/>
      </c>
      <c r="AG54">
        <f t="shared" si="5"/>
        <v>6.813798057257929E-2</v>
      </c>
      <c r="AH54">
        <f t="shared" si="6"/>
        <v>2.7875114082911746E-2</v>
      </c>
      <c r="AI54">
        <f t="shared" si="7"/>
        <v>9.2647118227055014E-2</v>
      </c>
      <c r="AJ54">
        <f t="shared" si="8"/>
        <v>1.613102896588721E-3</v>
      </c>
      <c r="AK54">
        <f t="shared" si="9"/>
        <v>0.10088019155256116</v>
      </c>
      <c r="AL54" t="str">
        <f t="shared" si="10"/>
        <v/>
      </c>
      <c r="AM54" t="str">
        <f t="shared" si="11"/>
        <v/>
      </c>
      <c r="AN54">
        <f t="shared" si="12"/>
        <v>39.623446922901465</v>
      </c>
      <c r="AO54">
        <f t="shared" si="13"/>
        <v>9.5680335567903448E-3</v>
      </c>
      <c r="AP54" t="str">
        <f t="shared" si="14"/>
        <v/>
      </c>
      <c r="AQ54">
        <f t="shared" si="15"/>
        <v>4.347405233288157E-4</v>
      </c>
      <c r="AR54">
        <f t="shared" si="16"/>
        <v>9.0514923691957891E-2</v>
      </c>
      <c r="AS54">
        <f t="shared" si="17"/>
        <v>2.2228192602675674E-2</v>
      </c>
      <c r="AT54">
        <f t="shared" si="18"/>
        <v>9.7760329214251619E-4</v>
      </c>
      <c r="AU54" t="str">
        <f t="shared" si="19"/>
        <v/>
      </c>
      <c r="AV54">
        <f t="shared" si="20"/>
        <v>3.4518899177490034E-4</v>
      </c>
      <c r="AW54">
        <f t="shared" si="21"/>
        <v>3.8356058300210304E-3</v>
      </c>
      <c r="AX54">
        <f t="shared" si="22"/>
        <v>3.1597740884439624E-3</v>
      </c>
      <c r="AY54" t="str">
        <f t="shared" si="23"/>
        <v/>
      </c>
      <c r="AZ54">
        <f t="shared" si="24"/>
        <v>7.7503253206977762E-2</v>
      </c>
      <c r="BA54" t="str">
        <f t="shared" si="25"/>
        <v/>
      </c>
      <c r="BB54" t="str">
        <f t="shared" si="26"/>
        <v/>
      </c>
      <c r="BC54" t="str">
        <f t="shared" si="27"/>
        <v/>
      </c>
      <c r="BE54">
        <f t="shared" si="28"/>
        <v>1.0037553981585621</v>
      </c>
      <c r="BF54">
        <f t="shared" si="29"/>
        <v>3.0318589181299926</v>
      </c>
      <c r="BG54" t="str">
        <f t="shared" si="30"/>
        <v/>
      </c>
      <c r="BH54">
        <f t="shared" si="31"/>
        <v>2.8356160158798348E-3</v>
      </c>
      <c r="BI54">
        <f t="shared" si="32"/>
        <v>1.0449712726347971E-3</v>
      </c>
      <c r="BJ54">
        <f t="shared" si="33"/>
        <v>3.3365953731349118E-3</v>
      </c>
      <c r="BK54">
        <f t="shared" si="34"/>
        <v>5.2677040715936723E-5</v>
      </c>
      <c r="BL54">
        <f t="shared" si="35"/>
        <v>3.1822071111296331E-3</v>
      </c>
      <c r="BM54" t="str">
        <f t="shared" si="36"/>
        <v/>
      </c>
      <c r="BN54" t="str">
        <f t="shared" si="37"/>
        <v/>
      </c>
      <c r="BO54">
        <f t="shared" si="38"/>
        <v>1</v>
      </c>
      <c r="BP54">
        <f t="shared" si="39"/>
        <v>2.0218096646623191E-4</v>
      </c>
      <c r="BQ54" t="str">
        <f t="shared" si="40"/>
        <v/>
      </c>
      <c r="BR54">
        <f t="shared" si="41"/>
        <v>8.456937898165907E-6</v>
      </c>
      <c r="BS54">
        <f t="shared" si="42"/>
        <v>1.66648393941827E-3</v>
      </c>
      <c r="BT54">
        <f t="shared" si="43"/>
        <v>4.025998825650935E-4</v>
      </c>
      <c r="BU54">
        <f t="shared" si="44"/>
        <v>1.6778627018188019E-5</v>
      </c>
      <c r="BV54" t="str">
        <f t="shared" si="45"/>
        <v/>
      </c>
      <c r="BW54">
        <f t="shared" si="46"/>
        <v>5.4944282564274775E-6</v>
      </c>
      <c r="BX54">
        <f t="shared" si="47"/>
        <v>5.9330283104940555E-5</v>
      </c>
      <c r="BY54">
        <f t="shared" si="48"/>
        <v>3.9998278560749498E-5</v>
      </c>
      <c r="BZ54" t="str">
        <f t="shared" si="49"/>
        <v/>
      </c>
      <c r="CA54">
        <f t="shared" si="50"/>
        <v>8.9468564972001552E-4</v>
      </c>
      <c r="CB54" t="str">
        <f t="shared" si="51"/>
        <v/>
      </c>
      <c r="CC54" t="str">
        <f t="shared" si="52"/>
        <v/>
      </c>
      <c r="CD54" t="str">
        <f t="shared" si="53"/>
        <v/>
      </c>
      <c r="CF54" s="7">
        <v>5.5285714285714382</v>
      </c>
      <c r="CG54" s="8">
        <v>4.5</v>
      </c>
      <c r="CI54">
        <f t="shared" si="54"/>
        <v>2.2936046511627861</v>
      </c>
      <c r="CJ54">
        <f t="shared" si="55"/>
        <v>0.29360465116278611</v>
      </c>
      <c r="CL54">
        <v>0.19457364341084737</v>
      </c>
      <c r="CM54">
        <v>11.945495827919657</v>
      </c>
      <c r="CN54">
        <v>47.96377895358944</v>
      </c>
      <c r="CO54">
        <v>1.0135349221431406E-2</v>
      </c>
      <c r="CP54">
        <v>7.3862685834479497E-2</v>
      </c>
      <c r="CQ54">
        <v>2.9717348191783427E-2</v>
      </c>
      <c r="CR54">
        <v>8.4928184977096269E-2</v>
      </c>
      <c r="CS54">
        <v>1.5159893828110096E-3</v>
      </c>
      <c r="CT54">
        <v>5.7060130847588722E-2</v>
      </c>
      <c r="CU54" t="s">
        <v>1119</v>
      </c>
      <c r="CV54" t="s">
        <v>1119</v>
      </c>
      <c r="CW54">
        <v>39.702844087353888</v>
      </c>
      <c r="CX54" t="s">
        <v>1119</v>
      </c>
      <c r="CY54" t="s">
        <v>1119</v>
      </c>
      <c r="CZ54">
        <v>1.6195805650788524E-3</v>
      </c>
      <c r="DA54">
        <v>2.6352933410960361E-2</v>
      </c>
      <c r="DB54">
        <v>7.1592137626751411E-3</v>
      </c>
      <c r="DC54">
        <v>5.5433353389315754E-3</v>
      </c>
      <c r="DD54" t="s">
        <v>1119</v>
      </c>
      <c r="DE54">
        <v>3.9673031103250501E-4</v>
      </c>
      <c r="DF54">
        <v>4.2284506257441465E-3</v>
      </c>
      <c r="DG54">
        <v>1.3284938432252251E-3</v>
      </c>
      <c r="DH54" t="s">
        <v>1119</v>
      </c>
      <c r="DI54">
        <v>7.6051318326497211E-2</v>
      </c>
      <c r="DJ54" t="s">
        <v>1119</v>
      </c>
      <c r="DK54">
        <v>1.462955335886158E-3</v>
      </c>
      <c r="DL54">
        <v>6.5184311617640846E-3</v>
      </c>
      <c r="DM54" s="2"/>
    </row>
    <row r="55" spans="1:117" x14ac:dyDescent="0.2">
      <c r="A55">
        <v>2.6</v>
      </c>
      <c r="B55" s="3" t="s">
        <v>229</v>
      </c>
      <c r="C55" s="2">
        <v>11.924620878174583</v>
      </c>
      <c r="D55" s="2">
        <v>47.984497107476301</v>
      </c>
      <c r="E55" s="2">
        <v>0</v>
      </c>
      <c r="F55" s="2">
        <v>0.13581138686565181</v>
      </c>
      <c r="G55" s="2">
        <v>2.7519766381991568E-2</v>
      </c>
      <c r="H55" s="2">
        <v>7.0759391204468391E-2</v>
      </c>
      <c r="I55" s="2">
        <v>1.5146655385630059E-3</v>
      </c>
      <c r="J55" s="2">
        <v>0.12471237430591202</v>
      </c>
      <c r="K55" s="2">
        <v>0</v>
      </c>
      <c r="L55" s="2">
        <v>0</v>
      </c>
      <c r="M55" s="2">
        <v>39.530360411404843</v>
      </c>
      <c r="N55" s="2">
        <v>2.8750861964526556E-3</v>
      </c>
      <c r="O55" s="2">
        <v>0</v>
      </c>
      <c r="P55" s="2">
        <v>1.7349233406250951E-4</v>
      </c>
      <c r="Q55" s="2">
        <v>8.4019005709857514E-2</v>
      </c>
      <c r="R55" s="2">
        <v>2.2262670054398158E-2</v>
      </c>
      <c r="S55" s="2">
        <v>3.1515005582055939E-3</v>
      </c>
      <c r="T55" s="2">
        <v>0</v>
      </c>
      <c r="U55" s="2">
        <v>1.4595597868562887E-3</v>
      </c>
      <c r="V55" s="2">
        <v>6.2695524959945122E-3</v>
      </c>
      <c r="W55" s="2">
        <v>2.4523113717145341E-3</v>
      </c>
      <c r="X55" s="2">
        <v>0</v>
      </c>
      <c r="Y55" s="2">
        <v>7.7535382564594524E-2</v>
      </c>
      <c r="Z55" s="2">
        <v>0</v>
      </c>
      <c r="AA55" s="2">
        <v>0</v>
      </c>
      <c r="AB55" s="2">
        <v>5.457575551311637E-6</v>
      </c>
      <c r="AD55">
        <f t="shared" si="2"/>
        <v>11.924620878174583</v>
      </c>
      <c r="AE55">
        <f t="shared" si="3"/>
        <v>47.984497107476301</v>
      </c>
      <c r="AF55" t="str">
        <f t="shared" si="4"/>
        <v/>
      </c>
      <c r="AG55">
        <f t="shared" si="5"/>
        <v>0.13581138686565181</v>
      </c>
      <c r="AH55">
        <f t="shared" si="6"/>
        <v>2.7519766381991568E-2</v>
      </c>
      <c r="AI55">
        <f t="shared" si="7"/>
        <v>7.0759391204468391E-2</v>
      </c>
      <c r="AJ55">
        <f t="shared" si="8"/>
        <v>1.5146655385630059E-3</v>
      </c>
      <c r="AK55">
        <f t="shared" si="9"/>
        <v>0.12471237430591202</v>
      </c>
      <c r="AL55" t="str">
        <f t="shared" si="10"/>
        <v/>
      </c>
      <c r="AM55" t="str">
        <f t="shared" si="11"/>
        <v/>
      </c>
      <c r="AN55">
        <f t="shared" si="12"/>
        <v>39.530360411404843</v>
      </c>
      <c r="AO55">
        <f t="shared" si="13"/>
        <v>2.8750861964526556E-3</v>
      </c>
      <c r="AP55" t="str">
        <f t="shared" si="14"/>
        <v/>
      </c>
      <c r="AQ55">
        <f t="shared" si="15"/>
        <v>1.7349233406250951E-4</v>
      </c>
      <c r="AR55">
        <f t="shared" si="16"/>
        <v>8.4019005709857514E-2</v>
      </c>
      <c r="AS55">
        <f t="shared" si="17"/>
        <v>2.2262670054398158E-2</v>
      </c>
      <c r="AT55">
        <f t="shared" si="18"/>
        <v>3.1515005582055939E-3</v>
      </c>
      <c r="AU55" t="str">
        <f t="shared" si="19"/>
        <v/>
      </c>
      <c r="AV55">
        <f t="shared" si="20"/>
        <v>1.4595597868562887E-3</v>
      </c>
      <c r="AW55">
        <f t="shared" si="21"/>
        <v>6.2695524959945122E-3</v>
      </c>
      <c r="AX55">
        <f t="shared" si="22"/>
        <v>2.4523113717145341E-3</v>
      </c>
      <c r="AY55" t="str">
        <f t="shared" si="23"/>
        <v/>
      </c>
      <c r="AZ55">
        <f t="shared" si="24"/>
        <v>7.7535382564594524E-2</v>
      </c>
      <c r="BA55" t="str">
        <f t="shared" si="25"/>
        <v/>
      </c>
      <c r="BB55" t="str">
        <f t="shared" si="26"/>
        <v/>
      </c>
      <c r="BC55">
        <f t="shared" si="27"/>
        <v>5.457575551311637E-6</v>
      </c>
      <c r="BE55">
        <f t="shared" si="28"/>
        <v>1.0065874882575476</v>
      </c>
      <c r="BF55">
        <f t="shared" si="29"/>
        <v>3.0406926076295417</v>
      </c>
      <c r="BG55" t="str">
        <f t="shared" si="30"/>
        <v/>
      </c>
      <c r="BH55">
        <f t="shared" si="31"/>
        <v>5.6652075554927475E-3</v>
      </c>
      <c r="BI55">
        <f t="shared" si="32"/>
        <v>1.0340794789767283E-3</v>
      </c>
      <c r="BJ55">
        <f t="shared" si="33"/>
        <v>2.5543311212641471E-3</v>
      </c>
      <c r="BK55">
        <f t="shared" si="34"/>
        <v>4.9578972472303333E-5</v>
      </c>
      <c r="BL55">
        <f t="shared" si="35"/>
        <v>3.9432432650617858E-3</v>
      </c>
      <c r="BM55" t="str">
        <f t="shared" si="36"/>
        <v/>
      </c>
      <c r="BN55" t="str">
        <f t="shared" si="37"/>
        <v/>
      </c>
      <c r="BO55">
        <f t="shared" si="38"/>
        <v>1</v>
      </c>
      <c r="BP55">
        <f t="shared" si="39"/>
        <v>6.0896162713307882E-5</v>
      </c>
      <c r="BQ55" t="str">
        <f t="shared" si="40"/>
        <v/>
      </c>
      <c r="BR55">
        <f t="shared" si="41"/>
        <v>3.3828659323903686E-6</v>
      </c>
      <c r="BS55">
        <f t="shared" si="42"/>
        <v>1.5505292367173412E-3</v>
      </c>
      <c r="BT55">
        <f t="shared" si="43"/>
        <v>4.0417385955774819E-4</v>
      </c>
      <c r="BU55">
        <f t="shared" si="44"/>
        <v>5.421664407927182E-5</v>
      </c>
      <c r="BV55" t="str">
        <f t="shared" si="45"/>
        <v/>
      </c>
      <c r="BW55">
        <f t="shared" si="46"/>
        <v>2.3286753065844177E-5</v>
      </c>
      <c r="BX55">
        <f t="shared" si="47"/>
        <v>9.7207656399572195E-5</v>
      </c>
      <c r="BY55">
        <f t="shared" si="48"/>
        <v>3.1115899372115575E-5</v>
      </c>
      <c r="BZ55" t="str">
        <f t="shared" si="49"/>
        <v/>
      </c>
      <c r="CA55">
        <f t="shared" si="50"/>
        <v>8.9716423472624527E-4</v>
      </c>
      <c r="CB55" t="str">
        <f t="shared" si="51"/>
        <v/>
      </c>
      <c r="CC55" t="str">
        <f t="shared" si="52"/>
        <v/>
      </c>
      <c r="CD55">
        <f t="shared" si="53"/>
        <v>2.6704550515279628E-8</v>
      </c>
      <c r="CF55" s="7">
        <v>5.6369747899159766</v>
      </c>
      <c r="CG55" s="8">
        <v>4.5625</v>
      </c>
      <c r="CI55">
        <f t="shared" si="54"/>
        <v>2.3320413436692462</v>
      </c>
      <c r="CJ55">
        <f t="shared" si="55"/>
        <v>0.3320413436692462</v>
      </c>
      <c r="CL55">
        <v>0.19525193798448992</v>
      </c>
      <c r="CM55">
        <v>11.910275795086038</v>
      </c>
      <c r="CN55">
        <v>47.947967675320925</v>
      </c>
      <c r="CO55">
        <v>4.7440349733389717E-2</v>
      </c>
      <c r="CP55">
        <v>7.1314198192087314E-2</v>
      </c>
      <c r="CQ55">
        <v>3.1536982986618396E-2</v>
      </c>
      <c r="CR55">
        <v>7.4962643929439868E-2</v>
      </c>
      <c r="CS55">
        <v>1.577977465661627E-3</v>
      </c>
      <c r="CT55">
        <v>0.11096197277205752</v>
      </c>
      <c r="CU55" t="s">
        <v>1119</v>
      </c>
      <c r="CV55" t="s">
        <v>1119</v>
      </c>
      <c r="CW55">
        <v>39.590456611449689</v>
      </c>
      <c r="CX55">
        <v>2.7562894506368223E-2</v>
      </c>
      <c r="CY55" t="s">
        <v>1119</v>
      </c>
      <c r="CZ55" t="s">
        <v>1119</v>
      </c>
      <c r="DA55">
        <v>5.8919929263524039E-2</v>
      </c>
      <c r="DB55">
        <v>3.3680179135596802E-2</v>
      </c>
      <c r="DC55" t="s">
        <v>1119</v>
      </c>
      <c r="DD55">
        <v>5.3441109290445809E-3</v>
      </c>
      <c r="DE55" t="s">
        <v>1119</v>
      </c>
      <c r="DF55">
        <v>1.0681406587872538E-2</v>
      </c>
      <c r="DG55">
        <v>2.5082506215442159E-3</v>
      </c>
      <c r="DH55" t="s">
        <v>1119</v>
      </c>
      <c r="DI55">
        <v>7.4015594423006301E-2</v>
      </c>
      <c r="DJ55" t="s">
        <v>1119</v>
      </c>
      <c r="DK55" t="s">
        <v>1119</v>
      </c>
      <c r="DL55">
        <v>7.9342759715373453E-4</v>
      </c>
      <c r="DM55" s="2"/>
    </row>
    <row r="56" spans="1:117" x14ac:dyDescent="0.2">
      <c r="A56">
        <v>2.65</v>
      </c>
      <c r="B56" s="3" t="s">
        <v>230</v>
      </c>
      <c r="C56" s="2">
        <v>11.921695340631439</v>
      </c>
      <c r="D56" s="2">
        <v>47.989630030359223</v>
      </c>
      <c r="E56" s="2">
        <v>0</v>
      </c>
      <c r="F56" s="2">
        <v>0.12430721745420303</v>
      </c>
      <c r="G56" s="2">
        <v>2.5982736334973725E-2</v>
      </c>
      <c r="H56" s="2">
        <v>6.7069231520125949E-2</v>
      </c>
      <c r="I56" s="2">
        <v>1.7637145334860297E-3</v>
      </c>
      <c r="J56" s="2">
        <v>0.14308507539712484</v>
      </c>
      <c r="K56" s="2">
        <v>0</v>
      </c>
      <c r="L56" s="2">
        <v>0</v>
      </c>
      <c r="M56" s="2">
        <v>39.539142599520488</v>
      </c>
      <c r="N56" s="2">
        <v>0</v>
      </c>
      <c r="O56" s="2">
        <v>4.9107827738964819E-4</v>
      </c>
      <c r="P56" s="2">
        <v>3.83553088237788E-5</v>
      </c>
      <c r="Q56" s="2">
        <v>7.460977306280335E-2</v>
      </c>
      <c r="R56" s="2">
        <v>2.0674187072190164E-2</v>
      </c>
      <c r="S56" s="2">
        <v>3.0467523967524818E-3</v>
      </c>
      <c r="T56" s="2">
        <v>0</v>
      </c>
      <c r="U56" s="2">
        <v>4.9112970446494025E-4</v>
      </c>
      <c r="V56" s="2">
        <v>6.4678105973038956E-3</v>
      </c>
      <c r="W56" s="2">
        <v>2.3676333049673899E-3</v>
      </c>
      <c r="X56" s="2">
        <v>0</v>
      </c>
      <c r="Y56" s="2">
        <v>7.8465712644190777E-2</v>
      </c>
      <c r="Z56" s="2">
        <v>0</v>
      </c>
      <c r="AA56" s="2">
        <v>0</v>
      </c>
      <c r="AB56" s="2">
        <v>6.7162188006144132E-4</v>
      </c>
      <c r="AD56">
        <f t="shared" si="2"/>
        <v>11.921695340631439</v>
      </c>
      <c r="AE56">
        <f t="shared" si="3"/>
        <v>47.989630030359223</v>
      </c>
      <c r="AF56" t="str">
        <f t="shared" si="4"/>
        <v/>
      </c>
      <c r="AG56">
        <f t="shared" si="5"/>
        <v>0.12430721745420303</v>
      </c>
      <c r="AH56">
        <f t="shared" si="6"/>
        <v>2.5982736334973725E-2</v>
      </c>
      <c r="AI56">
        <f t="shared" si="7"/>
        <v>6.7069231520125949E-2</v>
      </c>
      <c r="AJ56">
        <f t="shared" si="8"/>
        <v>1.7637145334860297E-3</v>
      </c>
      <c r="AK56">
        <f t="shared" si="9"/>
        <v>0.14308507539712484</v>
      </c>
      <c r="AL56" t="str">
        <f t="shared" si="10"/>
        <v/>
      </c>
      <c r="AM56" t="str">
        <f t="shared" si="11"/>
        <v/>
      </c>
      <c r="AN56">
        <f t="shared" si="12"/>
        <v>39.539142599520488</v>
      </c>
      <c r="AO56" t="str">
        <f t="shared" si="13"/>
        <v/>
      </c>
      <c r="AP56">
        <f t="shared" si="14"/>
        <v>4.9107827738964819E-4</v>
      </c>
      <c r="AQ56">
        <f t="shared" si="15"/>
        <v>3.83553088237788E-5</v>
      </c>
      <c r="AR56">
        <f t="shared" si="16"/>
        <v>7.460977306280335E-2</v>
      </c>
      <c r="AS56">
        <f t="shared" si="17"/>
        <v>2.0674187072190164E-2</v>
      </c>
      <c r="AT56">
        <f t="shared" si="18"/>
        <v>3.0467523967524818E-3</v>
      </c>
      <c r="AU56" t="str">
        <f t="shared" si="19"/>
        <v/>
      </c>
      <c r="AV56">
        <f t="shared" si="20"/>
        <v>4.9112970446494025E-4</v>
      </c>
      <c r="AW56">
        <f t="shared" si="21"/>
        <v>6.4678105973038956E-3</v>
      </c>
      <c r="AX56">
        <f t="shared" si="22"/>
        <v>2.3676333049673899E-3</v>
      </c>
      <c r="AY56" t="str">
        <f t="shared" si="23"/>
        <v/>
      </c>
      <c r="AZ56">
        <f t="shared" si="24"/>
        <v>7.8465712644190777E-2</v>
      </c>
      <c r="BA56" t="str">
        <f t="shared" si="25"/>
        <v/>
      </c>
      <c r="BB56" t="str">
        <f t="shared" si="26"/>
        <v/>
      </c>
      <c r="BC56">
        <f t="shared" si="27"/>
        <v>6.7162188006144132E-4</v>
      </c>
      <c r="BE56">
        <f t="shared" si="28"/>
        <v>1.0061170141218896</v>
      </c>
      <c r="BF56">
        <f t="shared" si="29"/>
        <v>3.0403424199118168</v>
      </c>
      <c r="BG56" t="str">
        <f t="shared" si="30"/>
        <v/>
      </c>
      <c r="BH56">
        <f t="shared" si="31"/>
        <v>5.1841733262415132E-3</v>
      </c>
      <c r="BI56">
        <f t="shared" si="32"/>
        <v>9.7610736509635184E-4</v>
      </c>
      <c r="BJ56">
        <f t="shared" si="33"/>
        <v>2.4205829157777532E-3</v>
      </c>
      <c r="BK56">
        <f t="shared" si="34"/>
        <v>5.7718175894318457E-5</v>
      </c>
      <c r="BL56">
        <f t="shared" si="35"/>
        <v>4.5231593269058614E-3</v>
      </c>
      <c r="BM56" t="str">
        <f t="shared" si="36"/>
        <v/>
      </c>
      <c r="BN56" t="str">
        <f t="shared" si="37"/>
        <v/>
      </c>
      <c r="BO56">
        <f t="shared" si="38"/>
        <v>1</v>
      </c>
      <c r="BP56" t="str">
        <f t="shared" si="39"/>
        <v/>
      </c>
      <c r="BQ56">
        <f t="shared" si="40"/>
        <v>9.7713265141108607E-6</v>
      </c>
      <c r="BR56">
        <f t="shared" si="41"/>
        <v>7.4771054751552425E-7</v>
      </c>
      <c r="BS56">
        <f t="shared" si="42"/>
        <v>1.3765806718490307E-3</v>
      </c>
      <c r="BT56">
        <f t="shared" si="43"/>
        <v>3.752519345903977E-4</v>
      </c>
      <c r="BU56">
        <f t="shared" si="44"/>
        <v>5.2402973582763864E-5</v>
      </c>
      <c r="BV56" t="str">
        <f t="shared" si="45"/>
        <v/>
      </c>
      <c r="BW56">
        <f t="shared" si="46"/>
        <v>7.8340578986667314E-6</v>
      </c>
      <c r="BX56">
        <f t="shared" si="47"/>
        <v>1.0025931883865091E-4</v>
      </c>
      <c r="BY56">
        <f t="shared" si="48"/>
        <v>3.0034797850083151E-5</v>
      </c>
      <c r="BZ56" t="str">
        <f t="shared" si="49"/>
        <v/>
      </c>
      <c r="CA56">
        <f t="shared" si="50"/>
        <v>9.0772744839125597E-4</v>
      </c>
      <c r="CB56" t="str">
        <f t="shared" si="51"/>
        <v/>
      </c>
      <c r="CC56" t="str">
        <f t="shared" si="52"/>
        <v/>
      </c>
      <c r="CD56">
        <f t="shared" si="53"/>
        <v>3.2855938619846402E-6</v>
      </c>
      <c r="CF56" s="7">
        <v>5.745378151260514</v>
      </c>
      <c r="CG56" s="8">
        <v>4.625</v>
      </c>
      <c r="CI56">
        <f t="shared" si="54"/>
        <v>2.3704780361757058</v>
      </c>
      <c r="CJ56">
        <f t="shared" si="55"/>
        <v>0.37047803617570585</v>
      </c>
      <c r="CL56">
        <v>0.19648181276087939</v>
      </c>
      <c r="CM56">
        <v>11.925464970754108</v>
      </c>
      <c r="CN56">
        <v>47.928746453245751</v>
      </c>
      <c r="CO56" t="s">
        <v>1119</v>
      </c>
      <c r="CP56">
        <v>8.4379263948622021E-3</v>
      </c>
      <c r="CQ56">
        <v>2.8747241862284743E-2</v>
      </c>
      <c r="CR56">
        <v>9.2344469434197135E-2</v>
      </c>
      <c r="CS56">
        <v>1.0698735987454179E-3</v>
      </c>
      <c r="CT56">
        <v>5.7825562916817723E-2</v>
      </c>
      <c r="CU56" t="s">
        <v>1119</v>
      </c>
      <c r="CV56" t="s">
        <v>1119</v>
      </c>
      <c r="CW56">
        <v>39.742748974283067</v>
      </c>
      <c r="CX56">
        <v>2.8452762778043275E-2</v>
      </c>
      <c r="CY56" t="s">
        <v>1119</v>
      </c>
      <c r="CZ56" t="s">
        <v>1119</v>
      </c>
      <c r="DA56">
        <v>5.855609165074762E-2</v>
      </c>
      <c r="DB56">
        <v>3.6558543825299404E-2</v>
      </c>
      <c r="DC56">
        <v>1.3806915440766133E-3</v>
      </c>
      <c r="DD56" t="s">
        <v>1119</v>
      </c>
      <c r="DE56">
        <v>5.9323591460914927E-4</v>
      </c>
      <c r="DF56">
        <v>6.4040736353132592E-3</v>
      </c>
      <c r="DG56">
        <v>1.2234847309138697E-3</v>
      </c>
      <c r="DH56" t="s">
        <v>1119</v>
      </c>
      <c r="DI56">
        <v>7.854438723311373E-2</v>
      </c>
      <c r="DJ56" t="s">
        <v>1119</v>
      </c>
      <c r="DK56" t="s">
        <v>1119</v>
      </c>
      <c r="DL56">
        <v>2.901256198018877E-3</v>
      </c>
      <c r="DM56" s="2"/>
    </row>
    <row r="57" spans="1:117" x14ac:dyDescent="0.2">
      <c r="A57">
        <v>2.7</v>
      </c>
      <c r="B57" s="3" t="s">
        <v>231</v>
      </c>
      <c r="C57" s="2">
        <v>11.911687296902437</v>
      </c>
      <c r="D57" s="2">
        <v>47.969545110600251</v>
      </c>
      <c r="E57" s="2">
        <v>1.3436895269377952E-3</v>
      </c>
      <c r="F57" s="2">
        <v>6.4085068109392268E-2</v>
      </c>
      <c r="G57" s="2">
        <v>2.7726417107479147E-2</v>
      </c>
      <c r="H57" s="2">
        <v>9.0899227637167915E-2</v>
      </c>
      <c r="I57" s="2">
        <v>8.9957946748474998E-4</v>
      </c>
      <c r="J57" s="2">
        <v>0.13167885421913592</v>
      </c>
      <c r="K57" s="2">
        <v>0</v>
      </c>
      <c r="L57" s="2">
        <v>0</v>
      </c>
      <c r="M57" s="2">
        <v>39.605586389202415</v>
      </c>
      <c r="N57" s="2">
        <v>1.451234526021475E-2</v>
      </c>
      <c r="O57" s="2">
        <v>0</v>
      </c>
      <c r="P57" s="2">
        <v>1.2135002550465804E-3</v>
      </c>
      <c r="Q57" s="2">
        <v>7.1608613020208878E-2</v>
      </c>
      <c r="R57" s="2">
        <v>2.0280334841785607E-2</v>
      </c>
      <c r="S57" s="2">
        <v>2.9171028553362358E-3</v>
      </c>
      <c r="T57" s="2">
        <v>0</v>
      </c>
      <c r="U57" s="2">
        <v>5.2185171972751862E-4</v>
      </c>
      <c r="V57" s="2">
        <v>5.4049249372996339E-3</v>
      </c>
      <c r="W57" s="2">
        <v>2.2575896350744916E-3</v>
      </c>
      <c r="X57" s="2">
        <v>0</v>
      </c>
      <c r="Y57" s="2">
        <v>7.7295087418719668E-2</v>
      </c>
      <c r="Z57" s="2">
        <v>0</v>
      </c>
      <c r="AA57" s="2">
        <v>0</v>
      </c>
      <c r="AB57" s="2">
        <v>5.3701728390126327E-4</v>
      </c>
      <c r="AD57">
        <f t="shared" si="2"/>
        <v>11.911687296902437</v>
      </c>
      <c r="AE57">
        <f t="shared" si="3"/>
        <v>47.969545110600251</v>
      </c>
      <c r="AF57">
        <f t="shared" si="4"/>
        <v>1.3436895269377952E-3</v>
      </c>
      <c r="AG57">
        <f t="shared" si="5"/>
        <v>6.4085068109392268E-2</v>
      </c>
      <c r="AH57">
        <f t="shared" si="6"/>
        <v>2.7726417107479147E-2</v>
      </c>
      <c r="AI57">
        <f t="shared" si="7"/>
        <v>9.0899227637167915E-2</v>
      </c>
      <c r="AJ57">
        <f t="shared" si="8"/>
        <v>8.9957946748474998E-4</v>
      </c>
      <c r="AK57">
        <f t="shared" si="9"/>
        <v>0.13167885421913592</v>
      </c>
      <c r="AL57" t="str">
        <f t="shared" si="10"/>
        <v/>
      </c>
      <c r="AM57" t="str">
        <f t="shared" si="11"/>
        <v/>
      </c>
      <c r="AN57">
        <f t="shared" si="12"/>
        <v>39.605586389202415</v>
      </c>
      <c r="AO57">
        <f t="shared" si="13"/>
        <v>1.451234526021475E-2</v>
      </c>
      <c r="AP57" t="str">
        <f t="shared" si="14"/>
        <v/>
      </c>
      <c r="AQ57">
        <f t="shared" si="15"/>
        <v>1.2135002550465804E-3</v>
      </c>
      <c r="AR57">
        <f t="shared" si="16"/>
        <v>7.1608613020208878E-2</v>
      </c>
      <c r="AS57">
        <f t="shared" si="17"/>
        <v>2.0280334841785607E-2</v>
      </c>
      <c r="AT57">
        <f t="shared" si="18"/>
        <v>2.9171028553362358E-3</v>
      </c>
      <c r="AU57" t="str">
        <f t="shared" si="19"/>
        <v/>
      </c>
      <c r="AV57">
        <f t="shared" si="20"/>
        <v>5.2185171972751862E-4</v>
      </c>
      <c r="AW57">
        <f t="shared" si="21"/>
        <v>5.4049249372996339E-3</v>
      </c>
      <c r="AX57">
        <f t="shared" si="22"/>
        <v>2.2575896350744916E-3</v>
      </c>
      <c r="AY57" t="str">
        <f t="shared" si="23"/>
        <v/>
      </c>
      <c r="AZ57">
        <f t="shared" si="24"/>
        <v>7.7295087418719668E-2</v>
      </c>
      <c r="BA57" t="str">
        <f t="shared" si="25"/>
        <v/>
      </c>
      <c r="BB57" t="str">
        <f t="shared" si="26"/>
        <v/>
      </c>
      <c r="BC57">
        <f t="shared" si="27"/>
        <v>5.3701728390126327E-4</v>
      </c>
      <c r="BE57">
        <f t="shared" si="28"/>
        <v>1.0035859154339182</v>
      </c>
      <c r="BF57">
        <f t="shared" si="29"/>
        <v>3.033971501175377</v>
      </c>
      <c r="BG57">
        <f t="shared" si="30"/>
        <v>5.9144616665048427E-5</v>
      </c>
      <c r="BH57">
        <f t="shared" si="31"/>
        <v>2.6681535425213802E-3</v>
      </c>
      <c r="BI57">
        <f t="shared" si="32"/>
        <v>1.0398657055413808E-3</v>
      </c>
      <c r="BJ57">
        <f t="shared" si="33"/>
        <v>3.2751230862522627E-3</v>
      </c>
      <c r="BK57">
        <f t="shared" si="34"/>
        <v>2.9389665134773992E-5</v>
      </c>
      <c r="BL57">
        <f t="shared" si="35"/>
        <v>4.1556062226434974E-3</v>
      </c>
      <c r="BM57" t="str">
        <f t="shared" si="36"/>
        <v/>
      </c>
      <c r="BN57" t="str">
        <f t="shared" si="37"/>
        <v/>
      </c>
      <c r="BO57">
        <f t="shared" si="38"/>
        <v>1</v>
      </c>
      <c r="BP57">
        <f t="shared" si="39"/>
        <v>3.0679691324404443E-4</v>
      </c>
      <c r="BQ57" t="str">
        <f t="shared" si="40"/>
        <v/>
      </c>
      <c r="BR57">
        <f t="shared" si="41"/>
        <v>2.3616671831401592E-5</v>
      </c>
      <c r="BS57">
        <f t="shared" si="42"/>
        <v>1.3189915406289045E-3</v>
      </c>
      <c r="BT57">
        <f t="shared" si="43"/>
        <v>3.6748567896791918E-4</v>
      </c>
      <c r="BU57">
        <f t="shared" si="44"/>
        <v>5.0088878999879257E-5</v>
      </c>
      <c r="BV57" t="str">
        <f t="shared" si="45"/>
        <v/>
      </c>
      <c r="BW57">
        <f t="shared" si="46"/>
        <v>8.3101429360083545E-6</v>
      </c>
      <c r="BX57">
        <f t="shared" si="47"/>
        <v>8.3642676756080751E-5</v>
      </c>
      <c r="BY57">
        <f t="shared" si="48"/>
        <v>2.8590784695261449E-5</v>
      </c>
      <c r="BZ57" t="str">
        <f t="shared" si="49"/>
        <v/>
      </c>
      <c r="CA57">
        <f t="shared" si="50"/>
        <v>8.9268499957054692E-4</v>
      </c>
      <c r="CB57" t="str">
        <f t="shared" si="51"/>
        <v/>
      </c>
      <c r="CC57" t="str">
        <f t="shared" si="52"/>
        <v/>
      </c>
      <c r="CD57">
        <f t="shared" si="53"/>
        <v>2.6226969176471641E-6</v>
      </c>
      <c r="CF57" s="7">
        <v>5.8537815126050514</v>
      </c>
      <c r="CG57" s="8">
        <v>4.6875</v>
      </c>
      <c r="CI57">
        <f t="shared" si="54"/>
        <v>2.4089147286821664</v>
      </c>
      <c r="CJ57">
        <f t="shared" si="55"/>
        <v>0.40891472868216638</v>
      </c>
      <c r="CL57">
        <v>0.21196705426356566</v>
      </c>
      <c r="CM57">
        <v>11.935841399574626</v>
      </c>
      <c r="CN57">
        <v>47.939501825871233</v>
      </c>
      <c r="CO57" t="s">
        <v>1119</v>
      </c>
      <c r="CP57">
        <v>6.806531043694164E-2</v>
      </c>
      <c r="CQ57">
        <v>2.8648818263646632E-2</v>
      </c>
      <c r="CR57">
        <v>6.4697181067363829E-2</v>
      </c>
      <c r="CS57">
        <v>9.6517088783028943E-4</v>
      </c>
      <c r="CT57">
        <v>5.1936132781312691E-2</v>
      </c>
      <c r="CU57" t="s">
        <v>1119</v>
      </c>
      <c r="CV57" t="s">
        <v>1119</v>
      </c>
      <c r="CW57">
        <v>39.681065963804926</v>
      </c>
      <c r="CX57">
        <v>4.4800950884964851E-2</v>
      </c>
      <c r="CY57">
        <v>1.2435270300300057E-3</v>
      </c>
      <c r="CZ57">
        <v>1.5165741941715067E-3</v>
      </c>
      <c r="DA57">
        <v>5.8011301143225939E-2</v>
      </c>
      <c r="DB57">
        <v>2.9906601574103523E-2</v>
      </c>
      <c r="DC57">
        <v>8.621459365563181E-4</v>
      </c>
      <c r="DD57" t="s">
        <v>1119</v>
      </c>
      <c r="DE57">
        <v>1.2350145759324881E-3</v>
      </c>
      <c r="DF57">
        <v>9.4736156614129031E-3</v>
      </c>
      <c r="DG57">
        <v>2.866081157353199E-3</v>
      </c>
      <c r="DH57" t="s">
        <v>1119</v>
      </c>
      <c r="DI57">
        <v>7.4133002905169124E-2</v>
      </c>
      <c r="DJ57" t="s">
        <v>1119</v>
      </c>
      <c r="DK57">
        <v>5.2293822492150395E-3</v>
      </c>
      <c r="DL57" t="s">
        <v>1119</v>
      </c>
      <c r="DM57" s="2"/>
    </row>
    <row r="58" spans="1:117" x14ac:dyDescent="0.2">
      <c r="A58">
        <v>2.75</v>
      </c>
      <c r="B58" s="3" t="s">
        <v>232</v>
      </c>
      <c r="C58" s="2">
        <v>11.900420248076864</v>
      </c>
      <c r="D58" s="2">
        <v>47.971930613131732</v>
      </c>
      <c r="E58" s="2">
        <v>0</v>
      </c>
      <c r="F58" s="2">
        <v>3.5638617257757209E-2</v>
      </c>
      <c r="G58" s="2">
        <v>2.906331559287683E-2</v>
      </c>
      <c r="H58" s="2">
        <v>7.0982655285316595E-2</v>
      </c>
      <c r="I58" s="2">
        <v>7.5271201358202819E-4</v>
      </c>
      <c r="J58" s="2">
        <v>0.17398793478448707</v>
      </c>
      <c r="K58" s="2">
        <v>0</v>
      </c>
      <c r="L58" s="2">
        <v>0</v>
      </c>
      <c r="M58" s="2">
        <v>39.615389241649922</v>
      </c>
      <c r="N58" s="2">
        <v>2.6260708188736413E-2</v>
      </c>
      <c r="O58" s="2">
        <v>0</v>
      </c>
      <c r="P58" s="2">
        <v>2.353106751067183E-3</v>
      </c>
      <c r="Q58" s="2">
        <v>6.7126889307939155E-2</v>
      </c>
      <c r="R58" s="2">
        <v>1.8703846222959938E-2</v>
      </c>
      <c r="S58" s="2">
        <v>1.9709720088510168E-3</v>
      </c>
      <c r="T58" s="2">
        <v>0</v>
      </c>
      <c r="U58" s="2">
        <v>7.7779848192426298E-4</v>
      </c>
      <c r="V58" s="2">
        <v>3.7123305420664774E-3</v>
      </c>
      <c r="W58" s="2">
        <v>2.2051810350706045E-3</v>
      </c>
      <c r="X58" s="2">
        <v>0</v>
      </c>
      <c r="Y58" s="2">
        <v>7.6222152867963452E-2</v>
      </c>
      <c r="Z58" s="2">
        <v>0</v>
      </c>
      <c r="AA58" s="2">
        <v>1.9638810321543454E-3</v>
      </c>
      <c r="AB58" s="2">
        <v>5.3779576871219295E-4</v>
      </c>
      <c r="AD58">
        <f t="shared" si="2"/>
        <v>11.900420248076864</v>
      </c>
      <c r="AE58">
        <f t="shared" si="3"/>
        <v>47.971930613131732</v>
      </c>
      <c r="AF58" t="str">
        <f t="shared" si="4"/>
        <v/>
      </c>
      <c r="AG58">
        <f t="shared" si="5"/>
        <v>3.5638617257757209E-2</v>
      </c>
      <c r="AH58">
        <f t="shared" si="6"/>
        <v>2.906331559287683E-2</v>
      </c>
      <c r="AI58">
        <f t="shared" si="7"/>
        <v>7.0982655285316595E-2</v>
      </c>
      <c r="AJ58">
        <f t="shared" si="8"/>
        <v>7.5271201358202819E-4</v>
      </c>
      <c r="AK58">
        <f t="shared" si="9"/>
        <v>0.17398793478448707</v>
      </c>
      <c r="AL58" t="str">
        <f t="shared" si="10"/>
        <v/>
      </c>
      <c r="AM58" t="str">
        <f t="shared" si="11"/>
        <v/>
      </c>
      <c r="AN58">
        <f t="shared" si="12"/>
        <v>39.615389241649922</v>
      </c>
      <c r="AO58">
        <f t="shared" si="13"/>
        <v>2.6260708188736413E-2</v>
      </c>
      <c r="AP58" t="str">
        <f t="shared" si="14"/>
        <v/>
      </c>
      <c r="AQ58">
        <f t="shared" si="15"/>
        <v>2.353106751067183E-3</v>
      </c>
      <c r="AR58">
        <f t="shared" si="16"/>
        <v>6.7126889307939155E-2</v>
      </c>
      <c r="AS58">
        <f t="shared" si="17"/>
        <v>1.8703846222959938E-2</v>
      </c>
      <c r="AT58">
        <f t="shared" si="18"/>
        <v>1.9709720088510168E-3</v>
      </c>
      <c r="AU58" t="str">
        <f t="shared" si="19"/>
        <v/>
      </c>
      <c r="AV58">
        <f t="shared" si="20"/>
        <v>7.7779848192426298E-4</v>
      </c>
      <c r="AW58">
        <f t="shared" si="21"/>
        <v>3.7123305420664774E-3</v>
      </c>
      <c r="AX58">
        <f t="shared" si="22"/>
        <v>2.2051810350706045E-3</v>
      </c>
      <c r="AY58" t="str">
        <f t="shared" si="23"/>
        <v/>
      </c>
      <c r="AZ58">
        <f t="shared" si="24"/>
        <v>7.6222152867963452E-2</v>
      </c>
      <c r="BA58" t="str">
        <f t="shared" si="25"/>
        <v/>
      </c>
      <c r="BB58">
        <f t="shared" si="26"/>
        <v>1.9638810321543454E-3</v>
      </c>
      <c r="BC58">
        <f t="shared" si="27"/>
        <v>5.3779576871219295E-4</v>
      </c>
      <c r="BE58">
        <f t="shared" si="28"/>
        <v>1.0023885386768447</v>
      </c>
      <c r="BF58">
        <f t="shared" si="29"/>
        <v>3.0333715836768489</v>
      </c>
      <c r="BG58" t="str">
        <f t="shared" si="30"/>
        <v/>
      </c>
      <c r="BH58">
        <f t="shared" si="31"/>
        <v>1.4834309424163279E-3</v>
      </c>
      <c r="BI58">
        <f t="shared" si="32"/>
        <v>1.0897357065033889E-3</v>
      </c>
      <c r="BJ58">
        <f t="shared" si="33"/>
        <v>2.5568908837817349E-3</v>
      </c>
      <c r="BK58">
        <f t="shared" si="34"/>
        <v>2.4585354302048223E-5</v>
      </c>
      <c r="BL58">
        <f t="shared" si="35"/>
        <v>5.4894647715108824E-3</v>
      </c>
      <c r="BM58" t="str">
        <f t="shared" si="36"/>
        <v/>
      </c>
      <c r="BN58" t="str">
        <f t="shared" si="37"/>
        <v/>
      </c>
      <c r="BO58">
        <f t="shared" si="38"/>
        <v>1</v>
      </c>
      <c r="BP58">
        <f t="shared" si="39"/>
        <v>5.5502473453228308E-4</v>
      </c>
      <c r="BQ58" t="str">
        <f t="shared" si="40"/>
        <v/>
      </c>
      <c r="BR58">
        <f t="shared" si="41"/>
        <v>4.5783919889162312E-5</v>
      </c>
      <c r="BS58">
        <f t="shared" si="42"/>
        <v>1.2361346796807373E-3</v>
      </c>
      <c r="BT58">
        <f t="shared" si="43"/>
        <v>3.3883537210733361E-4</v>
      </c>
      <c r="BU58">
        <f t="shared" si="44"/>
        <v>3.3834716874381453E-5</v>
      </c>
      <c r="BV58" t="str">
        <f t="shared" si="45"/>
        <v/>
      </c>
      <c r="BW58">
        <f t="shared" si="46"/>
        <v>1.2382860667163168E-5</v>
      </c>
      <c r="BX58">
        <f t="shared" si="47"/>
        <v>5.7435104360308591E-5</v>
      </c>
      <c r="BY58">
        <f t="shared" si="48"/>
        <v>2.7920156071625367E-5</v>
      </c>
      <c r="BZ58" t="str">
        <f t="shared" si="49"/>
        <v/>
      </c>
      <c r="CA58">
        <f t="shared" si="50"/>
        <v>8.800757932357333E-4</v>
      </c>
      <c r="CB58" t="str">
        <f t="shared" si="51"/>
        <v/>
      </c>
      <c r="CC58">
        <f t="shared" si="52"/>
        <v>1.4467762017354368E-5</v>
      </c>
      <c r="CD58">
        <f t="shared" si="53"/>
        <v>2.625848970258098E-6</v>
      </c>
      <c r="CF58" s="7">
        <v>5.9621848739495897</v>
      </c>
      <c r="CG58" s="8">
        <v>4.75</v>
      </c>
      <c r="CI58">
        <f t="shared" si="54"/>
        <v>2.447351421188626</v>
      </c>
      <c r="CJ58">
        <f t="shared" si="55"/>
        <v>0.44735142118862603</v>
      </c>
      <c r="CL58">
        <v>0.21673126614986682</v>
      </c>
      <c r="CM58">
        <v>11.934088923262607</v>
      </c>
      <c r="CN58">
        <v>47.959160163921005</v>
      </c>
      <c r="CO58">
        <v>1.2078651399672836E-2</v>
      </c>
      <c r="CP58">
        <v>8.8328632111503366E-2</v>
      </c>
      <c r="CQ58">
        <v>3.5693241786948528E-2</v>
      </c>
      <c r="CR58">
        <v>8.0918594532787019E-2</v>
      </c>
      <c r="CS58">
        <v>2.3007943980732095E-3</v>
      </c>
      <c r="CT58">
        <v>7.3540856305164493E-2</v>
      </c>
      <c r="CU58" t="s">
        <v>1119</v>
      </c>
      <c r="CV58" t="s">
        <v>1119</v>
      </c>
      <c r="CW58">
        <v>39.641498832338115</v>
      </c>
      <c r="CX58" t="s">
        <v>1119</v>
      </c>
      <c r="CY58" t="s">
        <v>1119</v>
      </c>
      <c r="CZ58">
        <v>1.5524951228289478E-3</v>
      </c>
      <c r="DA58">
        <v>5.1726391760546837E-2</v>
      </c>
      <c r="DB58">
        <v>1.8995051593185902E-2</v>
      </c>
      <c r="DC58">
        <v>6.496403326082524E-4</v>
      </c>
      <c r="DD58">
        <v>1.7797241981699738E-3</v>
      </c>
      <c r="DE58">
        <v>1.6494253216077766E-3</v>
      </c>
      <c r="DF58">
        <v>3.526989157618642E-3</v>
      </c>
      <c r="DG58">
        <v>3.6723785313375074E-3</v>
      </c>
      <c r="DH58" t="s">
        <v>1119</v>
      </c>
      <c r="DI58">
        <v>7.480329080589021E-2</v>
      </c>
      <c r="DJ58" t="s">
        <v>1119</v>
      </c>
      <c r="DK58">
        <v>1.3501985518753581E-2</v>
      </c>
      <c r="DL58">
        <v>5.3393760157653116E-4</v>
      </c>
      <c r="DM58" s="2"/>
    </row>
    <row r="59" spans="1:117" x14ac:dyDescent="0.2">
      <c r="A59">
        <v>2.8</v>
      </c>
      <c r="B59" s="3" t="s">
        <v>233</v>
      </c>
      <c r="C59" s="2">
        <v>11.898404598734709</v>
      </c>
      <c r="D59" s="2">
        <v>47.980599260694447</v>
      </c>
      <c r="E59" s="2">
        <v>4.6521595762624548E-3</v>
      </c>
      <c r="F59" s="2">
        <v>9.8564323549784102E-2</v>
      </c>
      <c r="G59" s="2">
        <v>3.3998569431206521E-2</v>
      </c>
      <c r="H59" s="2">
        <v>9.4767027717269192E-2</v>
      </c>
      <c r="I59" s="2">
        <v>1.6956403234734013E-3</v>
      </c>
      <c r="J59" s="2">
        <v>0.14355547367374932</v>
      </c>
      <c r="K59" s="2">
        <v>0</v>
      </c>
      <c r="L59" s="2">
        <v>0</v>
      </c>
      <c r="M59" s="2">
        <v>39.504832996321895</v>
      </c>
      <c r="N59" s="2">
        <v>7.1728269560285871E-2</v>
      </c>
      <c r="O59" s="2">
        <v>0</v>
      </c>
      <c r="P59" s="2">
        <v>4.0677563588323229E-3</v>
      </c>
      <c r="Q59" s="2">
        <v>6.3612878250841845E-2</v>
      </c>
      <c r="R59" s="2">
        <v>1.4971551808702814E-2</v>
      </c>
      <c r="S59" s="2">
        <v>2.6479066274667398E-3</v>
      </c>
      <c r="T59" s="2">
        <v>0</v>
      </c>
      <c r="U59" s="2">
        <v>1.6163598812368537E-4</v>
      </c>
      <c r="V59" s="2">
        <v>1.4914647125484071E-3</v>
      </c>
      <c r="W59" s="2">
        <v>1.3605064848735088E-3</v>
      </c>
      <c r="X59" s="2">
        <v>0</v>
      </c>
      <c r="Y59" s="2">
        <v>7.6369685394951412E-2</v>
      </c>
      <c r="Z59" s="2">
        <v>0</v>
      </c>
      <c r="AA59" s="2">
        <v>2.5182947905906215E-3</v>
      </c>
      <c r="AB59" s="2">
        <v>0</v>
      </c>
      <c r="AD59">
        <f t="shared" si="2"/>
        <v>11.898404598734709</v>
      </c>
      <c r="AE59">
        <f t="shared" si="3"/>
        <v>47.980599260694447</v>
      </c>
      <c r="AF59">
        <f t="shared" si="4"/>
        <v>4.6521595762624548E-3</v>
      </c>
      <c r="AG59">
        <f t="shared" si="5"/>
        <v>9.8564323549784102E-2</v>
      </c>
      <c r="AH59">
        <f t="shared" si="6"/>
        <v>3.3998569431206521E-2</v>
      </c>
      <c r="AI59">
        <f t="shared" si="7"/>
        <v>9.4767027717269192E-2</v>
      </c>
      <c r="AJ59">
        <f t="shared" si="8"/>
        <v>1.6956403234734013E-3</v>
      </c>
      <c r="AK59">
        <f t="shared" si="9"/>
        <v>0.14355547367374932</v>
      </c>
      <c r="AL59" t="str">
        <f t="shared" si="10"/>
        <v/>
      </c>
      <c r="AM59" t="str">
        <f t="shared" si="11"/>
        <v/>
      </c>
      <c r="AN59">
        <f t="shared" si="12"/>
        <v>39.504832996321895</v>
      </c>
      <c r="AO59">
        <f t="shared" si="13"/>
        <v>7.1728269560285871E-2</v>
      </c>
      <c r="AP59" t="str">
        <f t="shared" si="14"/>
        <v/>
      </c>
      <c r="AQ59">
        <f t="shared" si="15"/>
        <v>4.0677563588323229E-3</v>
      </c>
      <c r="AR59">
        <f t="shared" si="16"/>
        <v>6.3612878250841845E-2</v>
      </c>
      <c r="AS59">
        <f t="shared" si="17"/>
        <v>1.4971551808702814E-2</v>
      </c>
      <c r="AT59">
        <f t="shared" si="18"/>
        <v>2.6479066274667398E-3</v>
      </c>
      <c r="AU59" t="str">
        <f t="shared" si="19"/>
        <v/>
      </c>
      <c r="AV59">
        <f t="shared" si="20"/>
        <v>1.6163598812368537E-4</v>
      </c>
      <c r="AW59">
        <f t="shared" si="21"/>
        <v>1.4914647125484071E-3</v>
      </c>
      <c r="AX59">
        <f t="shared" si="22"/>
        <v>1.3605064848735088E-3</v>
      </c>
      <c r="AY59" t="str">
        <f t="shared" si="23"/>
        <v/>
      </c>
      <c r="AZ59">
        <f t="shared" si="24"/>
        <v>7.6369685394951412E-2</v>
      </c>
      <c r="BA59" t="str">
        <f t="shared" si="25"/>
        <v/>
      </c>
      <c r="BB59">
        <f t="shared" si="26"/>
        <v>2.5182947905906215E-3</v>
      </c>
      <c r="BC59" t="str">
        <f t="shared" si="27"/>
        <v/>
      </c>
      <c r="BE59">
        <f t="shared" si="28"/>
        <v>1.0050235169752459</v>
      </c>
      <c r="BF59">
        <f t="shared" si="29"/>
        <v>3.0424102971394253</v>
      </c>
      <c r="BG59">
        <f t="shared" si="30"/>
        <v>2.0529440334811377E-4</v>
      </c>
      <c r="BH59">
        <f t="shared" si="31"/>
        <v>4.1141481924561463E-3</v>
      </c>
      <c r="BI59">
        <f t="shared" si="32"/>
        <v>1.2783517320404596E-3</v>
      </c>
      <c r="BJ59">
        <f t="shared" si="33"/>
        <v>3.4231892559614526E-3</v>
      </c>
      <c r="BK59">
        <f t="shared" si="34"/>
        <v>5.5538616476197804E-5</v>
      </c>
      <c r="BL59">
        <f t="shared" si="35"/>
        <v>4.5419706447408434E-3</v>
      </c>
      <c r="BM59" t="str">
        <f t="shared" si="36"/>
        <v/>
      </c>
      <c r="BN59" t="str">
        <f t="shared" si="37"/>
        <v/>
      </c>
      <c r="BO59">
        <f t="shared" si="38"/>
        <v>1</v>
      </c>
      <c r="BP59">
        <f t="shared" si="39"/>
        <v>1.5202322973090938E-3</v>
      </c>
      <c r="BQ59" t="str">
        <f t="shared" si="40"/>
        <v/>
      </c>
      <c r="BR59">
        <f t="shared" si="41"/>
        <v>7.9367001533424647E-5</v>
      </c>
      <c r="BS59">
        <f t="shared" si="42"/>
        <v>1.1747028217949879E-3</v>
      </c>
      <c r="BT59">
        <f t="shared" si="43"/>
        <v>2.7198085393039288E-4</v>
      </c>
      <c r="BU59">
        <f t="shared" si="44"/>
        <v>4.5582532885786623E-5</v>
      </c>
      <c r="BV59" t="str">
        <f t="shared" si="45"/>
        <v/>
      </c>
      <c r="BW59">
        <f t="shared" si="46"/>
        <v>2.5805106444671588E-6</v>
      </c>
      <c r="BX59">
        <f t="shared" si="47"/>
        <v>2.31396857117134E-5</v>
      </c>
      <c r="BY59">
        <f t="shared" si="48"/>
        <v>1.7273800769150382E-5</v>
      </c>
      <c r="BZ59" t="str">
        <f t="shared" si="49"/>
        <v/>
      </c>
      <c r="CA59">
        <f t="shared" si="50"/>
        <v>8.8424693562824241E-4</v>
      </c>
      <c r="CB59" t="str">
        <f t="shared" si="51"/>
        <v/>
      </c>
      <c r="CC59">
        <f t="shared" si="52"/>
        <v>1.8604004895781948E-5</v>
      </c>
      <c r="CD59" t="str">
        <f t="shared" si="53"/>
        <v/>
      </c>
      <c r="CF59" s="7">
        <v>6.0705882352941272</v>
      </c>
      <c r="CG59" s="8">
        <v>4.8125</v>
      </c>
      <c r="CI59">
        <f t="shared" si="54"/>
        <v>2.4857881136950857</v>
      </c>
      <c r="CJ59">
        <f t="shared" si="55"/>
        <v>0.48578811369508568</v>
      </c>
      <c r="CL59">
        <v>0.22407945736433454</v>
      </c>
      <c r="CM59">
        <v>11.914560744437052</v>
      </c>
      <c r="CN59">
        <v>47.944652768427531</v>
      </c>
      <c r="CO59" t="s">
        <v>1119</v>
      </c>
      <c r="CP59">
        <v>5.7444050961017561E-2</v>
      </c>
      <c r="CQ59">
        <v>2.6988988186750783E-2</v>
      </c>
      <c r="CR59">
        <v>7.6234398205771881E-2</v>
      </c>
      <c r="CS59">
        <v>2.0665042925306996E-3</v>
      </c>
      <c r="CT59">
        <v>0.10546047803655548</v>
      </c>
      <c r="CU59">
        <v>2.8510480853360248E-3</v>
      </c>
      <c r="CV59" t="s">
        <v>1119</v>
      </c>
      <c r="CW59">
        <v>39.6272344958305</v>
      </c>
      <c r="CX59">
        <v>1.2293153113150719E-2</v>
      </c>
      <c r="CY59" t="s">
        <v>1119</v>
      </c>
      <c r="CZ59" t="s">
        <v>1119</v>
      </c>
      <c r="DA59">
        <v>7.3891914036821799E-2</v>
      </c>
      <c r="DB59">
        <v>6.4140389708612355E-2</v>
      </c>
      <c r="DC59" t="s">
        <v>1119</v>
      </c>
      <c r="DD59">
        <v>1.8519471268517622E-3</v>
      </c>
      <c r="DE59">
        <v>6.0223876909161543E-4</v>
      </c>
      <c r="DF59">
        <v>8.4134277272030541E-3</v>
      </c>
      <c r="DG59">
        <v>1.4696526667706559E-3</v>
      </c>
      <c r="DH59" t="s">
        <v>1119</v>
      </c>
      <c r="DI59">
        <v>7.4870215586924846E-2</v>
      </c>
      <c r="DJ59" t="s">
        <v>1119</v>
      </c>
      <c r="DK59">
        <v>3.253046759262565E-3</v>
      </c>
      <c r="DL59">
        <v>1.7205380422761643E-3</v>
      </c>
      <c r="DM59" s="2"/>
    </row>
    <row r="60" spans="1:117" x14ac:dyDescent="0.2">
      <c r="A60">
        <v>2.85</v>
      </c>
      <c r="B60" s="3" t="s">
        <v>234</v>
      </c>
      <c r="C60" s="2">
        <v>11.882822979722476</v>
      </c>
      <c r="D60" s="2">
        <v>47.971472886950906</v>
      </c>
      <c r="E60" s="2">
        <v>0</v>
      </c>
      <c r="F60" s="2">
        <v>8.1933573019491709E-2</v>
      </c>
      <c r="G60" s="2">
        <v>3.1663414158219917E-2</v>
      </c>
      <c r="H60" s="2">
        <v>8.8349973678099131E-2</v>
      </c>
      <c r="I60" s="2">
        <v>1.3627697510642939E-3</v>
      </c>
      <c r="J60" s="2">
        <v>0.1555105350930252</v>
      </c>
      <c r="K60" s="2">
        <v>0</v>
      </c>
      <c r="L60" s="2">
        <v>0</v>
      </c>
      <c r="M60" s="2">
        <v>39.480291894432042</v>
      </c>
      <c r="N60" s="2">
        <v>0.14790234453030252</v>
      </c>
      <c r="O60" s="2">
        <v>0</v>
      </c>
      <c r="P60" s="2">
        <v>1.7739309019608686E-3</v>
      </c>
      <c r="Q60" s="2">
        <v>5.7199220577907522E-2</v>
      </c>
      <c r="R60" s="2">
        <v>1.1794428107976263E-2</v>
      </c>
      <c r="S60" s="2">
        <v>3.7057658524193315E-3</v>
      </c>
      <c r="T60" s="2">
        <v>0</v>
      </c>
      <c r="U60" s="2">
        <v>2.9482546835682118E-4</v>
      </c>
      <c r="V60" s="2">
        <v>6.3110959211680191E-4</v>
      </c>
      <c r="W60" s="2">
        <v>1.7545252422578731E-3</v>
      </c>
      <c r="X60" s="2">
        <v>0</v>
      </c>
      <c r="Y60" s="2">
        <v>7.6309464952147479E-2</v>
      </c>
      <c r="Z60" s="2">
        <v>0</v>
      </c>
      <c r="AA60" s="2">
        <v>3.8145035390827918E-3</v>
      </c>
      <c r="AB60" s="2">
        <v>1.4118544301502075E-3</v>
      </c>
      <c r="AD60">
        <f t="shared" si="2"/>
        <v>11.882822979722476</v>
      </c>
      <c r="AE60">
        <f t="shared" si="3"/>
        <v>47.971472886950906</v>
      </c>
      <c r="AF60" t="str">
        <f t="shared" si="4"/>
        <v/>
      </c>
      <c r="AG60">
        <f t="shared" si="5"/>
        <v>8.1933573019491709E-2</v>
      </c>
      <c r="AH60">
        <f t="shared" si="6"/>
        <v>3.1663414158219917E-2</v>
      </c>
      <c r="AI60">
        <f t="shared" si="7"/>
        <v>8.8349973678099131E-2</v>
      </c>
      <c r="AJ60">
        <f t="shared" si="8"/>
        <v>1.3627697510642939E-3</v>
      </c>
      <c r="AK60">
        <f t="shared" si="9"/>
        <v>0.1555105350930252</v>
      </c>
      <c r="AL60" t="str">
        <f t="shared" si="10"/>
        <v/>
      </c>
      <c r="AM60" t="str">
        <f t="shared" si="11"/>
        <v/>
      </c>
      <c r="AN60">
        <f t="shared" si="12"/>
        <v>39.480291894432042</v>
      </c>
      <c r="AO60">
        <f t="shared" si="13"/>
        <v>0.14790234453030252</v>
      </c>
      <c r="AP60" t="str">
        <f t="shared" si="14"/>
        <v/>
      </c>
      <c r="AQ60">
        <f t="shared" si="15"/>
        <v>1.7739309019608686E-3</v>
      </c>
      <c r="AR60">
        <f t="shared" si="16"/>
        <v>5.7199220577907522E-2</v>
      </c>
      <c r="AS60">
        <f t="shared" si="17"/>
        <v>1.1794428107976263E-2</v>
      </c>
      <c r="AT60">
        <f t="shared" si="18"/>
        <v>3.7057658524193315E-3</v>
      </c>
      <c r="AU60" t="str">
        <f t="shared" si="19"/>
        <v/>
      </c>
      <c r="AV60">
        <f t="shared" si="20"/>
        <v>2.9482546835682118E-4</v>
      </c>
      <c r="AW60">
        <f t="shared" si="21"/>
        <v>6.3110959211680191E-4</v>
      </c>
      <c r="AX60">
        <f t="shared" si="22"/>
        <v>1.7545252422578731E-3</v>
      </c>
      <c r="AY60" t="str">
        <f t="shared" si="23"/>
        <v/>
      </c>
      <c r="AZ60">
        <f t="shared" si="24"/>
        <v>7.6309464952147479E-2</v>
      </c>
      <c r="BA60" t="str">
        <f t="shared" si="25"/>
        <v/>
      </c>
      <c r="BB60">
        <f t="shared" si="26"/>
        <v>3.8145035390827918E-3</v>
      </c>
      <c r="BC60">
        <f t="shared" si="27"/>
        <v>1.4118544301502075E-3</v>
      </c>
      <c r="BE60">
        <f t="shared" si="28"/>
        <v>1.0043312914693794</v>
      </c>
      <c r="BF60">
        <f t="shared" si="29"/>
        <v>3.0437224155630274</v>
      </c>
      <c r="BG60" t="str">
        <f t="shared" si="30"/>
        <v/>
      </c>
      <c r="BH60">
        <f t="shared" si="31"/>
        <v>3.4220941582770326E-3</v>
      </c>
      <c r="BI60">
        <f t="shared" si="32"/>
        <v>1.1912895647182655E-3</v>
      </c>
      <c r="BJ60">
        <f t="shared" si="33"/>
        <v>3.1933752171054591E-3</v>
      </c>
      <c r="BK60">
        <f t="shared" si="34"/>
        <v>4.4663595472804965E-5</v>
      </c>
      <c r="BL60">
        <f t="shared" si="35"/>
        <v>4.9232768431375544E-3</v>
      </c>
      <c r="BM60" t="str">
        <f t="shared" si="36"/>
        <v/>
      </c>
      <c r="BN60" t="str">
        <f t="shared" si="37"/>
        <v/>
      </c>
      <c r="BO60">
        <f t="shared" si="38"/>
        <v>1</v>
      </c>
      <c r="BP60">
        <f t="shared" si="39"/>
        <v>3.136638977555675E-3</v>
      </c>
      <c r="BQ60" t="str">
        <f t="shared" si="40"/>
        <v/>
      </c>
      <c r="BR60">
        <f t="shared" si="41"/>
        <v>3.4633119778154997E-5</v>
      </c>
      <c r="BS60">
        <f t="shared" si="42"/>
        <v>1.056922034123651E-3</v>
      </c>
      <c r="BT60">
        <f t="shared" si="43"/>
        <v>2.1439678977514789E-4</v>
      </c>
      <c r="BU60">
        <f t="shared" si="44"/>
        <v>6.3832762183981844E-5</v>
      </c>
      <c r="BV60" t="str">
        <f t="shared" si="45"/>
        <v/>
      </c>
      <c r="BW60">
        <f t="shared" si="46"/>
        <v>4.7097999930016234E-6</v>
      </c>
      <c r="BX60">
        <f t="shared" si="47"/>
        <v>9.7975870234674428E-6</v>
      </c>
      <c r="BY60">
        <f t="shared" si="48"/>
        <v>2.2290344782034311E-5</v>
      </c>
      <c r="BZ60" t="str">
        <f t="shared" si="49"/>
        <v/>
      </c>
      <c r="CA60">
        <f t="shared" si="50"/>
        <v>8.8409889069906002E-4</v>
      </c>
      <c r="CB60" t="str">
        <f t="shared" si="51"/>
        <v/>
      </c>
      <c r="CC60">
        <f t="shared" si="52"/>
        <v>2.819731626569049E-5</v>
      </c>
      <c r="CD60">
        <f t="shared" si="53"/>
        <v>6.9171286937689975E-6</v>
      </c>
      <c r="CF60" s="7">
        <v>6.1789915966386646</v>
      </c>
      <c r="CG60" s="8">
        <v>4.875</v>
      </c>
      <c r="CI60">
        <f t="shared" si="54"/>
        <v>2.5242248062015458</v>
      </c>
      <c r="CJ60">
        <f t="shared" si="55"/>
        <v>0.52422480620154577</v>
      </c>
      <c r="CL60">
        <v>0.22719141323791892</v>
      </c>
      <c r="CM60">
        <v>11.924335482177201</v>
      </c>
      <c r="CN60">
        <v>47.9403826611371</v>
      </c>
      <c r="CO60">
        <v>0.10484310606724012</v>
      </c>
      <c r="CP60">
        <v>8.8304041443961825E-2</v>
      </c>
      <c r="CQ60">
        <v>3.3468697163161303E-2</v>
      </c>
      <c r="CR60">
        <v>8.4728001605644032E-2</v>
      </c>
      <c r="CS60">
        <v>1.8631936958169238E-3</v>
      </c>
      <c r="CT60">
        <v>7.2099428737924298E-2</v>
      </c>
      <c r="CU60" t="s">
        <v>1119</v>
      </c>
      <c r="CV60" t="s">
        <v>1119</v>
      </c>
      <c r="CW60">
        <v>39.607871532068962</v>
      </c>
      <c r="CX60" t="s">
        <v>1119</v>
      </c>
      <c r="CY60" t="s">
        <v>1119</v>
      </c>
      <c r="CZ60" t="s">
        <v>1119</v>
      </c>
      <c r="DA60">
        <v>3.3484149563450492E-2</v>
      </c>
      <c r="DB60">
        <v>7.016187130060355E-3</v>
      </c>
      <c r="DC60">
        <v>2.9454144744923581E-3</v>
      </c>
      <c r="DD60" t="s">
        <v>1119</v>
      </c>
      <c r="DE60">
        <v>6.7962887260977095E-4</v>
      </c>
      <c r="DF60">
        <v>3.2010047341286944E-3</v>
      </c>
      <c r="DG60">
        <v>1.5941725712730018E-3</v>
      </c>
      <c r="DH60" t="s">
        <v>1119</v>
      </c>
      <c r="DI60">
        <v>7.7258240805141126E-2</v>
      </c>
      <c r="DJ60" t="s">
        <v>1119</v>
      </c>
      <c r="DK60">
        <v>1.3597307878300879E-2</v>
      </c>
      <c r="DL60">
        <v>2.3277498735420495E-3</v>
      </c>
      <c r="DM60" s="2"/>
    </row>
    <row r="61" spans="1:117" x14ac:dyDescent="0.2">
      <c r="A61">
        <v>2.9</v>
      </c>
      <c r="B61" s="3" t="s">
        <v>235</v>
      </c>
      <c r="C61" s="2">
        <v>11.884542522290282</v>
      </c>
      <c r="D61" s="2">
        <v>47.990040327570597</v>
      </c>
      <c r="E61" s="2">
        <v>0</v>
      </c>
      <c r="F61" s="2">
        <v>0.12374597840487628</v>
      </c>
      <c r="G61" s="2">
        <v>2.8287377999045394E-2</v>
      </c>
      <c r="H61" s="2">
        <v>8.7060589046592612E-2</v>
      </c>
      <c r="I61" s="2">
        <v>7.9074761025981193E-4</v>
      </c>
      <c r="J61" s="2">
        <v>0.1717707335964487</v>
      </c>
      <c r="K61" s="2">
        <v>0</v>
      </c>
      <c r="L61" s="2">
        <v>0</v>
      </c>
      <c r="M61" s="2">
        <v>39.416509709595843</v>
      </c>
      <c r="N61" s="2">
        <v>0.14061183623064841</v>
      </c>
      <c r="O61" s="2">
        <v>0</v>
      </c>
      <c r="P61" s="2">
        <v>3.4899067979785346E-4</v>
      </c>
      <c r="Q61" s="2">
        <v>5.7224889466212514E-2</v>
      </c>
      <c r="R61" s="2">
        <v>7.7395257994979736E-3</v>
      </c>
      <c r="S61" s="2">
        <v>7.8152755834489957E-3</v>
      </c>
      <c r="T61" s="2">
        <v>0</v>
      </c>
      <c r="U61" s="2">
        <v>5.7191933446813401E-4</v>
      </c>
      <c r="V61" s="2">
        <v>8.3701127273250154E-4</v>
      </c>
      <c r="W61" s="2">
        <v>1.503836549199476E-3</v>
      </c>
      <c r="X61" s="2">
        <v>0</v>
      </c>
      <c r="Y61" s="2">
        <v>7.7561657525325109E-2</v>
      </c>
      <c r="Z61" s="2">
        <v>0</v>
      </c>
      <c r="AA61" s="2">
        <v>1.5544991674781414E-3</v>
      </c>
      <c r="AB61" s="2">
        <v>1.4825722772634016E-3</v>
      </c>
      <c r="AD61">
        <f t="shared" si="2"/>
        <v>11.884542522290282</v>
      </c>
      <c r="AE61">
        <f t="shared" si="3"/>
        <v>47.990040327570597</v>
      </c>
      <c r="AF61" t="str">
        <f t="shared" si="4"/>
        <v/>
      </c>
      <c r="AG61">
        <f t="shared" si="5"/>
        <v>0.12374597840487628</v>
      </c>
      <c r="AH61">
        <f t="shared" si="6"/>
        <v>2.8287377999045394E-2</v>
      </c>
      <c r="AI61">
        <f t="shared" si="7"/>
        <v>8.7060589046592612E-2</v>
      </c>
      <c r="AJ61">
        <f t="shared" si="8"/>
        <v>7.9074761025981193E-4</v>
      </c>
      <c r="AK61">
        <f t="shared" si="9"/>
        <v>0.1717707335964487</v>
      </c>
      <c r="AL61" t="str">
        <f t="shared" si="10"/>
        <v/>
      </c>
      <c r="AM61" t="str">
        <f t="shared" si="11"/>
        <v/>
      </c>
      <c r="AN61">
        <f t="shared" si="12"/>
        <v>39.416509709595843</v>
      </c>
      <c r="AO61">
        <f t="shared" si="13"/>
        <v>0.14061183623064841</v>
      </c>
      <c r="AP61" t="str">
        <f t="shared" si="14"/>
        <v/>
      </c>
      <c r="AQ61">
        <f t="shared" si="15"/>
        <v>3.4899067979785346E-4</v>
      </c>
      <c r="AR61">
        <f t="shared" si="16"/>
        <v>5.7224889466212514E-2</v>
      </c>
      <c r="AS61">
        <f t="shared" si="17"/>
        <v>7.7395257994979736E-3</v>
      </c>
      <c r="AT61">
        <f t="shared" si="18"/>
        <v>7.8152755834489957E-3</v>
      </c>
      <c r="AU61" t="str">
        <f t="shared" si="19"/>
        <v/>
      </c>
      <c r="AV61">
        <f t="shared" si="20"/>
        <v>5.7191933446813401E-4</v>
      </c>
      <c r="AW61">
        <f t="shared" si="21"/>
        <v>8.3701127273250154E-4</v>
      </c>
      <c r="AX61">
        <f t="shared" si="22"/>
        <v>1.503836549199476E-3</v>
      </c>
      <c r="AY61" t="str">
        <f t="shared" si="23"/>
        <v/>
      </c>
      <c r="AZ61">
        <f t="shared" si="24"/>
        <v>7.7561657525325109E-2</v>
      </c>
      <c r="BA61" t="str">
        <f t="shared" si="25"/>
        <v/>
      </c>
      <c r="BB61">
        <f t="shared" si="26"/>
        <v>1.5544991674781414E-3</v>
      </c>
      <c r="BC61">
        <f t="shared" si="27"/>
        <v>1.4825722772634016E-3</v>
      </c>
      <c r="BE61">
        <f t="shared" si="28"/>
        <v>1.0061020295155114</v>
      </c>
      <c r="BF61">
        <f t="shared" si="29"/>
        <v>3.0498276270455276</v>
      </c>
      <c r="BG61" t="str">
        <f t="shared" si="30"/>
        <v/>
      </c>
      <c r="BH61">
        <f t="shared" si="31"/>
        <v>5.1768233295996485E-3</v>
      </c>
      <c r="BI61">
        <f t="shared" si="32"/>
        <v>1.0659933108442758E-3</v>
      </c>
      <c r="BJ61">
        <f t="shared" si="33"/>
        <v>3.1518628903510698E-3</v>
      </c>
      <c r="BK61">
        <f t="shared" si="34"/>
        <v>2.5958002740801538E-5</v>
      </c>
      <c r="BL61">
        <f t="shared" si="35"/>
        <v>5.4468548452535921E-3</v>
      </c>
      <c r="BM61" t="str">
        <f t="shared" si="36"/>
        <v/>
      </c>
      <c r="BN61" t="str">
        <f t="shared" si="37"/>
        <v/>
      </c>
      <c r="BO61">
        <f t="shared" si="38"/>
        <v>1</v>
      </c>
      <c r="BP61">
        <f t="shared" si="39"/>
        <v>2.9868509143067346E-3</v>
      </c>
      <c r="BQ61" t="str">
        <f t="shared" si="40"/>
        <v/>
      </c>
      <c r="BR61">
        <f t="shared" si="41"/>
        <v>6.8245015078473041E-6</v>
      </c>
      <c r="BS61">
        <f t="shared" si="42"/>
        <v>1.0591073770625477E-3</v>
      </c>
      <c r="BT61">
        <f t="shared" si="43"/>
        <v>1.4091522960897506E-4</v>
      </c>
      <c r="BU61">
        <f t="shared" si="44"/>
        <v>1.3483795244442469E-4</v>
      </c>
      <c r="BV61" t="str">
        <f t="shared" si="45"/>
        <v/>
      </c>
      <c r="BW61">
        <f t="shared" si="46"/>
        <v>9.1511239089350255E-6</v>
      </c>
      <c r="BX61">
        <f t="shared" si="47"/>
        <v>1.3015110068740817E-5</v>
      </c>
      <c r="BY61">
        <f t="shared" si="48"/>
        <v>1.9136389000139566E-5</v>
      </c>
      <c r="BZ61" t="str">
        <f t="shared" si="49"/>
        <v/>
      </c>
      <c r="CA61">
        <f t="shared" si="50"/>
        <v>9.0006051167120242E-4</v>
      </c>
      <c r="CB61" t="str">
        <f t="shared" si="51"/>
        <v/>
      </c>
      <c r="CC61">
        <f t="shared" si="52"/>
        <v>1.1509658465720222E-5</v>
      </c>
      <c r="CD61">
        <f t="shared" si="53"/>
        <v>7.2753518166578621E-6</v>
      </c>
      <c r="CF61" s="7">
        <v>6.2873949579832029</v>
      </c>
      <c r="CG61" s="8">
        <v>4.9375</v>
      </c>
      <c r="CI61">
        <f t="shared" si="54"/>
        <v>2.5626614987080054</v>
      </c>
      <c r="CJ61">
        <f t="shared" si="55"/>
        <v>0.56266149870800541</v>
      </c>
      <c r="CL61">
        <v>0.23009161381254151</v>
      </c>
      <c r="CM61">
        <v>11.934632033972845</v>
      </c>
      <c r="CN61">
        <v>48.006653953551883</v>
      </c>
      <c r="CO61" t="s">
        <v>1119</v>
      </c>
      <c r="CP61">
        <v>0.19074445162189443</v>
      </c>
      <c r="CQ61">
        <v>2.9402221579345116E-2</v>
      </c>
      <c r="CR61">
        <v>8.2509767952149135E-2</v>
      </c>
      <c r="CS61">
        <v>1.7979539444859592E-3</v>
      </c>
      <c r="CT61">
        <v>0.1123906284140415</v>
      </c>
      <c r="CU61" t="s">
        <v>1119</v>
      </c>
      <c r="CV61" t="s">
        <v>1119</v>
      </c>
      <c r="CW61">
        <v>39.472409251761405</v>
      </c>
      <c r="CX61" t="s">
        <v>1119</v>
      </c>
      <c r="CY61" t="s">
        <v>1119</v>
      </c>
      <c r="CZ61">
        <v>9.7195697811401855E-4</v>
      </c>
      <c r="DA61">
        <v>4.9400245596888465E-2</v>
      </c>
      <c r="DB61">
        <v>1.1491505177571823E-2</v>
      </c>
      <c r="DC61">
        <v>1.1287983342521759E-2</v>
      </c>
      <c r="DD61">
        <v>2.599307888662332E-3</v>
      </c>
      <c r="DE61" t="s">
        <v>1119</v>
      </c>
      <c r="DF61">
        <v>9.6131494655451472E-3</v>
      </c>
      <c r="DG61">
        <v>3.8073981891539213E-3</v>
      </c>
      <c r="DH61" t="s">
        <v>1119</v>
      </c>
      <c r="DI61">
        <v>7.9225426809439115E-2</v>
      </c>
      <c r="DJ61" t="s">
        <v>1119</v>
      </c>
      <c r="DK61" t="s">
        <v>1119</v>
      </c>
      <c r="DL61">
        <v>1.0627637540415315E-3</v>
      </c>
      <c r="DM61" s="2"/>
    </row>
    <row r="62" spans="1:117" x14ac:dyDescent="0.2">
      <c r="A62">
        <v>2.95</v>
      </c>
      <c r="B62" s="3" t="s">
        <v>236</v>
      </c>
      <c r="C62" s="2">
        <v>11.888038472241796</v>
      </c>
      <c r="D62" s="2">
        <v>47.967804230658054</v>
      </c>
      <c r="E62" s="2">
        <v>0</v>
      </c>
      <c r="F62" s="2">
        <v>3.3337865139396267E-2</v>
      </c>
      <c r="G62" s="2">
        <v>2.7205870596024691E-2</v>
      </c>
      <c r="H62" s="2">
        <v>9.5348938572820355E-2</v>
      </c>
      <c r="I62" s="2">
        <v>1.9600649270320311E-3</v>
      </c>
      <c r="J62" s="2">
        <v>0.16513982927902243</v>
      </c>
      <c r="K62" s="2">
        <v>0</v>
      </c>
      <c r="L62" s="2">
        <v>0</v>
      </c>
      <c r="M62" s="2">
        <v>39.57726397669272</v>
      </c>
      <c r="N62" s="2">
        <v>8.8094405366939271E-2</v>
      </c>
      <c r="O62" s="2">
        <v>8.1214077912163205E-4</v>
      </c>
      <c r="P62" s="2">
        <v>0</v>
      </c>
      <c r="Q62" s="2">
        <v>5.5071262999687655E-2</v>
      </c>
      <c r="R62" s="2">
        <v>5.6471699914849302E-3</v>
      </c>
      <c r="S62" s="2">
        <v>7.6351441346415826E-3</v>
      </c>
      <c r="T62" s="2">
        <v>0</v>
      </c>
      <c r="U62" s="2">
        <v>3.4195798088953972E-4</v>
      </c>
      <c r="V62" s="2">
        <v>2.1709003067247974E-3</v>
      </c>
      <c r="W62" s="2">
        <v>9.9899210708452265E-4</v>
      </c>
      <c r="X62" s="2">
        <v>0</v>
      </c>
      <c r="Y62" s="2">
        <v>7.7542701767059144E-2</v>
      </c>
      <c r="Z62" s="2">
        <v>0</v>
      </c>
      <c r="AA62" s="2">
        <v>2.0905068928877908E-3</v>
      </c>
      <c r="AB62" s="2">
        <v>3.4955695666402968E-3</v>
      </c>
      <c r="AD62">
        <f t="shared" si="2"/>
        <v>11.888038472241796</v>
      </c>
      <c r="AE62">
        <f t="shared" si="3"/>
        <v>47.967804230658054</v>
      </c>
      <c r="AF62" t="str">
        <f t="shared" si="4"/>
        <v/>
      </c>
      <c r="AG62">
        <f t="shared" si="5"/>
        <v>3.3337865139396267E-2</v>
      </c>
      <c r="AH62">
        <f t="shared" si="6"/>
        <v>2.7205870596024691E-2</v>
      </c>
      <c r="AI62">
        <f t="shared" si="7"/>
        <v>9.5348938572820355E-2</v>
      </c>
      <c r="AJ62">
        <f t="shared" si="8"/>
        <v>1.9600649270320311E-3</v>
      </c>
      <c r="AK62">
        <f t="shared" si="9"/>
        <v>0.16513982927902243</v>
      </c>
      <c r="AL62" t="str">
        <f t="shared" si="10"/>
        <v/>
      </c>
      <c r="AM62" t="str">
        <f t="shared" si="11"/>
        <v/>
      </c>
      <c r="AN62">
        <f t="shared" si="12"/>
        <v>39.57726397669272</v>
      </c>
      <c r="AO62">
        <f t="shared" si="13"/>
        <v>8.8094405366939271E-2</v>
      </c>
      <c r="AP62">
        <f t="shared" si="14"/>
        <v>8.1214077912163205E-4</v>
      </c>
      <c r="AQ62" t="str">
        <f t="shared" si="15"/>
        <v/>
      </c>
      <c r="AR62">
        <f t="shared" si="16"/>
        <v>5.5071262999687655E-2</v>
      </c>
      <c r="AS62">
        <f t="shared" si="17"/>
        <v>5.6471699914849302E-3</v>
      </c>
      <c r="AT62">
        <f t="shared" si="18"/>
        <v>7.6351441346415826E-3</v>
      </c>
      <c r="AU62" t="str">
        <f t="shared" si="19"/>
        <v/>
      </c>
      <c r="AV62">
        <f t="shared" si="20"/>
        <v>3.4195798088953972E-4</v>
      </c>
      <c r="AW62">
        <f t="shared" si="21"/>
        <v>2.1709003067247974E-3</v>
      </c>
      <c r="AX62">
        <f t="shared" si="22"/>
        <v>9.9899210708452265E-4</v>
      </c>
      <c r="AY62" t="str">
        <f t="shared" si="23"/>
        <v/>
      </c>
      <c r="AZ62">
        <f t="shared" si="24"/>
        <v>7.7542701767059144E-2</v>
      </c>
      <c r="BA62" t="str">
        <f t="shared" si="25"/>
        <v/>
      </c>
      <c r="BB62">
        <f t="shared" si="26"/>
        <v>2.0905068928877908E-3</v>
      </c>
      <c r="BC62">
        <f t="shared" si="27"/>
        <v>3.4955695666402968E-3</v>
      </c>
      <c r="BE62">
        <f t="shared" si="28"/>
        <v>1.0023102134360751</v>
      </c>
      <c r="BF62">
        <f t="shared" si="29"/>
        <v>3.0360324961514289</v>
      </c>
      <c r="BG62" t="str">
        <f t="shared" si="30"/>
        <v/>
      </c>
      <c r="BH62">
        <f t="shared" si="31"/>
        <v>1.3890005999761402E-3</v>
      </c>
      <c r="BI62">
        <f t="shared" si="32"/>
        <v>1.021073044495233E-3</v>
      </c>
      <c r="BJ62">
        <f t="shared" si="33"/>
        <v>3.437905828115016E-3</v>
      </c>
      <c r="BK62">
        <f t="shared" si="34"/>
        <v>6.4082027078850624E-5</v>
      </c>
      <c r="BL62">
        <f t="shared" si="35"/>
        <v>5.2153187927673423E-3</v>
      </c>
      <c r="BM62" t="str">
        <f t="shared" si="36"/>
        <v/>
      </c>
      <c r="BN62" t="str">
        <f t="shared" si="37"/>
        <v/>
      </c>
      <c r="BO62">
        <f t="shared" si="38"/>
        <v>1</v>
      </c>
      <c r="BP62">
        <f t="shared" si="39"/>
        <v>1.8636844956741059E-3</v>
      </c>
      <c r="BQ62">
        <f t="shared" si="40"/>
        <v>1.6144165446578915E-5</v>
      </c>
      <c r="BR62" t="str">
        <f t="shared" si="41"/>
        <v/>
      </c>
      <c r="BS62">
        <f t="shared" si="42"/>
        <v>1.0151085014432893E-3</v>
      </c>
      <c r="BT62">
        <f t="shared" si="43"/>
        <v>1.0240162280205817E-4</v>
      </c>
      <c r="BU62">
        <f t="shared" si="44"/>
        <v>1.3119506224677638E-4</v>
      </c>
      <c r="BV62" t="str">
        <f t="shared" si="45"/>
        <v/>
      </c>
      <c r="BW62">
        <f t="shared" si="46"/>
        <v>5.4493512096369622E-6</v>
      </c>
      <c r="BX62">
        <f t="shared" si="47"/>
        <v>3.3619311563152276E-5</v>
      </c>
      <c r="BY62">
        <f t="shared" si="48"/>
        <v>1.2660586056922024E-5</v>
      </c>
      <c r="BZ62" t="str">
        <f t="shared" si="49"/>
        <v/>
      </c>
      <c r="CA62">
        <f t="shared" si="50"/>
        <v>8.9618558327246003E-4</v>
      </c>
      <c r="CB62" t="str">
        <f t="shared" si="51"/>
        <v/>
      </c>
      <c r="CC62">
        <f t="shared" si="52"/>
        <v>1.5415440683234073E-5</v>
      </c>
      <c r="CD62">
        <f t="shared" si="53"/>
        <v>1.7083957087048946E-5</v>
      </c>
      <c r="CF62" s="7">
        <v>6.3957983193277403</v>
      </c>
      <c r="CG62" s="8">
        <v>5</v>
      </c>
      <c r="CI62">
        <f t="shared" si="54"/>
        <v>2.6010981912144659</v>
      </c>
      <c r="CJ62">
        <f t="shared" si="55"/>
        <v>0.60109819121446595</v>
      </c>
      <c r="CL62">
        <v>0.23196183661299585</v>
      </c>
      <c r="CM62">
        <v>11.935983339583235</v>
      </c>
      <c r="CN62">
        <v>47.951473983743156</v>
      </c>
      <c r="CO62" t="s">
        <v>1119</v>
      </c>
      <c r="CP62">
        <v>9.900153297163182E-2</v>
      </c>
      <c r="CQ62">
        <v>2.9762182313659326E-2</v>
      </c>
      <c r="CR62">
        <v>7.0795558324400765E-2</v>
      </c>
      <c r="CS62">
        <v>1.6169698055648011E-3</v>
      </c>
      <c r="CT62">
        <v>6.1364296513939653E-2</v>
      </c>
      <c r="CU62" t="s">
        <v>1119</v>
      </c>
      <c r="CV62" t="s">
        <v>1119</v>
      </c>
      <c r="CW62">
        <v>39.628927503157001</v>
      </c>
      <c r="CX62">
        <v>1.1871423864383605E-2</v>
      </c>
      <c r="CY62" t="s">
        <v>1119</v>
      </c>
      <c r="CZ62">
        <v>1.2277419391852238E-4</v>
      </c>
      <c r="DA62">
        <v>6.6234242948994076E-2</v>
      </c>
      <c r="DB62">
        <v>5.3148600245680362E-2</v>
      </c>
      <c r="DC62">
        <v>7.5654912680681095E-4</v>
      </c>
      <c r="DD62" t="s">
        <v>1119</v>
      </c>
      <c r="DE62">
        <v>9.3808981229382196E-4</v>
      </c>
      <c r="DF62">
        <v>6.4387834389429176E-3</v>
      </c>
      <c r="DG62">
        <v>1.7679185992189618E-3</v>
      </c>
      <c r="DH62" t="s">
        <v>1119</v>
      </c>
      <c r="DI62">
        <v>7.7633978388168698E-2</v>
      </c>
      <c r="DJ62" t="s">
        <v>1119</v>
      </c>
      <c r="DK62" t="s">
        <v>1119</v>
      </c>
      <c r="DL62">
        <v>2.1622729689729295E-3</v>
      </c>
      <c r="DM62" s="2"/>
    </row>
    <row r="63" spans="1:117" x14ac:dyDescent="0.2">
      <c r="A63">
        <v>3</v>
      </c>
      <c r="B63" s="3" t="s">
        <v>237</v>
      </c>
      <c r="C63" s="2">
        <v>11.909460445254183</v>
      </c>
      <c r="D63" s="2">
        <v>47.994178770474775</v>
      </c>
      <c r="E63" s="2">
        <v>0</v>
      </c>
      <c r="F63" s="2">
        <v>0.13249758983230683</v>
      </c>
      <c r="G63" s="2">
        <v>3.0324445686631115E-2</v>
      </c>
      <c r="H63" s="2">
        <v>7.1939900712904181E-2</v>
      </c>
      <c r="I63" s="2">
        <v>1.8400125555183854E-3</v>
      </c>
      <c r="J63" s="2">
        <v>0.15671191077707911</v>
      </c>
      <c r="K63" s="2">
        <v>0</v>
      </c>
      <c r="L63" s="2">
        <v>0</v>
      </c>
      <c r="M63" s="2">
        <v>39.484958131392744</v>
      </c>
      <c r="N63" s="2">
        <v>4.3442497799541825E-2</v>
      </c>
      <c r="O63" s="2">
        <v>2.5013944653320013E-3</v>
      </c>
      <c r="P63" s="2">
        <v>1.1049575514419485E-3</v>
      </c>
      <c r="Q63" s="2">
        <v>6.6193825410750459E-2</v>
      </c>
      <c r="R63" s="2">
        <v>1.3753939888505835E-2</v>
      </c>
      <c r="S63" s="2">
        <v>4.434892116456722E-3</v>
      </c>
      <c r="T63" s="2">
        <v>0</v>
      </c>
      <c r="U63" s="2">
        <v>3.79629488563062E-4</v>
      </c>
      <c r="V63" s="2">
        <v>2.3539186852852387E-3</v>
      </c>
      <c r="W63" s="2">
        <v>5.7795873050686263E-4</v>
      </c>
      <c r="X63" s="2">
        <v>0</v>
      </c>
      <c r="Y63" s="2">
        <v>7.8143185242488283E-2</v>
      </c>
      <c r="Z63" s="2">
        <v>0</v>
      </c>
      <c r="AA63" s="2">
        <v>2.7835771426774143E-3</v>
      </c>
      <c r="AB63" s="2">
        <v>2.4190167923534723E-3</v>
      </c>
      <c r="AD63">
        <f t="shared" si="2"/>
        <v>11.909460445254183</v>
      </c>
      <c r="AE63">
        <f t="shared" si="3"/>
        <v>47.994178770474775</v>
      </c>
      <c r="AF63" t="str">
        <f t="shared" si="4"/>
        <v/>
      </c>
      <c r="AG63">
        <f t="shared" si="5"/>
        <v>0.13249758983230683</v>
      </c>
      <c r="AH63">
        <f t="shared" si="6"/>
        <v>3.0324445686631115E-2</v>
      </c>
      <c r="AI63">
        <f t="shared" si="7"/>
        <v>7.1939900712904181E-2</v>
      </c>
      <c r="AJ63">
        <f t="shared" si="8"/>
        <v>1.8400125555183854E-3</v>
      </c>
      <c r="AK63">
        <f t="shared" si="9"/>
        <v>0.15671191077707911</v>
      </c>
      <c r="AL63" t="str">
        <f t="shared" si="10"/>
        <v/>
      </c>
      <c r="AM63" t="str">
        <f t="shared" si="11"/>
        <v/>
      </c>
      <c r="AN63">
        <f t="shared" si="12"/>
        <v>39.484958131392744</v>
      </c>
      <c r="AO63">
        <f t="shared" si="13"/>
        <v>4.3442497799541825E-2</v>
      </c>
      <c r="AP63">
        <f t="shared" si="14"/>
        <v>2.5013944653320013E-3</v>
      </c>
      <c r="AQ63">
        <f t="shared" si="15"/>
        <v>1.1049575514419485E-3</v>
      </c>
      <c r="AR63">
        <f t="shared" si="16"/>
        <v>6.6193825410750459E-2</v>
      </c>
      <c r="AS63">
        <f t="shared" si="17"/>
        <v>1.3753939888505835E-2</v>
      </c>
      <c r="AT63">
        <f t="shared" si="18"/>
        <v>4.434892116456722E-3</v>
      </c>
      <c r="AU63" t="str">
        <f t="shared" si="19"/>
        <v/>
      </c>
      <c r="AV63">
        <f t="shared" si="20"/>
        <v>3.79629488563062E-4</v>
      </c>
      <c r="AW63">
        <f t="shared" si="21"/>
        <v>2.3539186852852387E-3</v>
      </c>
      <c r="AX63">
        <f t="shared" si="22"/>
        <v>5.7795873050686263E-4</v>
      </c>
      <c r="AY63" t="str">
        <f t="shared" si="23"/>
        <v/>
      </c>
      <c r="AZ63">
        <f t="shared" si="24"/>
        <v>7.8143185242488283E-2</v>
      </c>
      <c r="BA63" t="str">
        <f t="shared" si="25"/>
        <v/>
      </c>
      <c r="BB63">
        <f t="shared" si="26"/>
        <v>2.7835771426774143E-3</v>
      </c>
      <c r="BC63">
        <f t="shared" si="27"/>
        <v>2.4190167923534723E-3</v>
      </c>
      <c r="BE63">
        <f t="shared" si="28"/>
        <v>1.0064637235474856</v>
      </c>
      <c r="BF63">
        <f t="shared" si="29"/>
        <v>3.0448032018899043</v>
      </c>
      <c r="BG63" t="str">
        <f t="shared" si="30"/>
        <v/>
      </c>
      <c r="BH63">
        <f t="shared" si="31"/>
        <v>5.5333317888394424E-3</v>
      </c>
      <c r="BI63">
        <f t="shared" si="32"/>
        <v>1.1407780074979286E-3</v>
      </c>
      <c r="BJ63">
        <f t="shared" si="33"/>
        <v>2.5999322628958411E-3</v>
      </c>
      <c r="BK63">
        <f t="shared" si="34"/>
        <v>6.0297687382786516E-5</v>
      </c>
      <c r="BL63">
        <f t="shared" si="35"/>
        <v>4.9607246392424885E-3</v>
      </c>
      <c r="BM63" t="str">
        <f t="shared" si="36"/>
        <v/>
      </c>
      <c r="BN63" t="str">
        <f t="shared" si="37"/>
        <v/>
      </c>
      <c r="BO63">
        <f t="shared" si="38"/>
        <v>1</v>
      </c>
      <c r="BP63">
        <f t="shared" si="39"/>
        <v>9.2119789601660164E-4</v>
      </c>
      <c r="BQ63">
        <f t="shared" si="40"/>
        <v>4.9840289027888032E-5</v>
      </c>
      <c r="BR63">
        <f t="shared" si="41"/>
        <v>2.1569952218401324E-5</v>
      </c>
      <c r="BS63">
        <f t="shared" si="42"/>
        <v>1.2229789844444056E-3</v>
      </c>
      <c r="BT63">
        <f t="shared" si="43"/>
        <v>2.4998686241819345E-4</v>
      </c>
      <c r="BU63">
        <f t="shared" si="44"/>
        <v>7.6383120249553401E-5</v>
      </c>
      <c r="BV63" t="str">
        <f t="shared" si="45"/>
        <v/>
      </c>
      <c r="BW63">
        <f t="shared" si="46"/>
        <v>6.0638169202518896E-6</v>
      </c>
      <c r="BX63">
        <f t="shared" si="47"/>
        <v>3.653881664355008E-5</v>
      </c>
      <c r="BY63">
        <f t="shared" si="48"/>
        <v>7.3418019830160655E-6</v>
      </c>
      <c r="BZ63" t="str">
        <f t="shared" si="49"/>
        <v/>
      </c>
      <c r="CA63">
        <f t="shared" si="50"/>
        <v>9.0523684027221641E-4</v>
      </c>
      <c r="CB63" t="str">
        <f t="shared" si="51"/>
        <v/>
      </c>
      <c r="CC63">
        <f t="shared" si="52"/>
        <v>2.0574139871587772E-5</v>
      </c>
      <c r="CD63">
        <f t="shared" si="53"/>
        <v>1.185014027197515E-5</v>
      </c>
      <c r="CF63" s="7">
        <v>6.5042016806722778</v>
      </c>
      <c r="CG63" s="8">
        <v>5.0999999999999996</v>
      </c>
      <c r="CI63">
        <f t="shared" si="54"/>
        <v>2.6395348837209256</v>
      </c>
      <c r="CJ63">
        <f t="shared" si="55"/>
        <v>0.6395348837209256</v>
      </c>
      <c r="CL63">
        <v>0.23449612403099973</v>
      </c>
      <c r="CM63">
        <v>11.936828571251185</v>
      </c>
      <c r="CN63">
        <v>47.980445040012789</v>
      </c>
      <c r="CO63" t="s">
        <v>1119</v>
      </c>
      <c r="CP63">
        <v>0.13373309575676709</v>
      </c>
      <c r="CQ63">
        <v>2.9536243017545403E-2</v>
      </c>
      <c r="CR63">
        <v>7.7324424510404027E-2</v>
      </c>
      <c r="CS63">
        <v>2.093450520551713E-3</v>
      </c>
      <c r="CT63">
        <v>8.7065407005598061E-2</v>
      </c>
      <c r="CU63" t="s">
        <v>1119</v>
      </c>
      <c r="CV63" t="s">
        <v>1119</v>
      </c>
      <c r="CW63">
        <v>39.575920481418066</v>
      </c>
      <c r="CX63" t="s">
        <v>1119</v>
      </c>
      <c r="CY63" t="s">
        <v>1119</v>
      </c>
      <c r="CZ63">
        <v>2.751748665660838E-4</v>
      </c>
      <c r="DA63">
        <v>6.1987885126680284E-2</v>
      </c>
      <c r="DB63">
        <v>2.603985250532679E-2</v>
      </c>
      <c r="DC63">
        <v>5.9768466648368922E-4</v>
      </c>
      <c r="DD63" t="s">
        <v>1119</v>
      </c>
      <c r="DE63">
        <v>3.6953709103447051E-4</v>
      </c>
      <c r="DF63">
        <v>5.148678243910681E-3</v>
      </c>
      <c r="DG63">
        <v>2.3729678242649667E-3</v>
      </c>
      <c r="DH63" t="s">
        <v>1119</v>
      </c>
      <c r="DI63">
        <v>7.4477198136008671E-2</v>
      </c>
      <c r="DJ63" t="s">
        <v>1119</v>
      </c>
      <c r="DK63">
        <v>3.106785365172253E-3</v>
      </c>
      <c r="DL63">
        <v>2.6775226816327232E-3</v>
      </c>
      <c r="DM63" s="2"/>
    </row>
    <row r="64" spans="1:117" x14ac:dyDescent="0.2">
      <c r="A64">
        <v>3.05</v>
      </c>
      <c r="B64" s="3" t="s">
        <v>238</v>
      </c>
      <c r="C64" s="2">
        <v>11.910797985560267</v>
      </c>
      <c r="D64" s="2">
        <v>47.991289079074313</v>
      </c>
      <c r="E64" s="2">
        <v>0</v>
      </c>
      <c r="F64" s="2">
        <v>0.15616194410033946</v>
      </c>
      <c r="G64" s="2">
        <v>3.0515667619387319E-2</v>
      </c>
      <c r="H64" s="2">
        <v>7.3601661153293363E-2</v>
      </c>
      <c r="I64" s="2">
        <v>1.5944675055143114E-3</v>
      </c>
      <c r="J64" s="2">
        <v>0.13801947527446184</v>
      </c>
      <c r="K64" s="2">
        <v>0</v>
      </c>
      <c r="L64" s="2">
        <v>0</v>
      </c>
      <c r="M64" s="2">
        <v>39.450478528245114</v>
      </c>
      <c r="N64" s="2">
        <v>6.0557634716054451E-2</v>
      </c>
      <c r="O64" s="2">
        <v>0</v>
      </c>
      <c r="P64" s="2">
        <v>1.9503417425613104E-3</v>
      </c>
      <c r="Q64" s="2">
        <v>7.597798499008078E-2</v>
      </c>
      <c r="R64" s="2">
        <v>2.1307206357674788E-2</v>
      </c>
      <c r="S64" s="2">
        <v>1.8547156668341058E-3</v>
      </c>
      <c r="T64" s="2">
        <v>0</v>
      </c>
      <c r="U64" s="2">
        <v>1.9334396154703563E-4</v>
      </c>
      <c r="V64" s="2">
        <v>4.0095880713482404E-3</v>
      </c>
      <c r="W64" s="2">
        <v>1.1243421655899705E-3</v>
      </c>
      <c r="X64" s="2">
        <v>0</v>
      </c>
      <c r="Y64" s="2">
        <v>7.7970820994223325E-2</v>
      </c>
      <c r="Z64" s="2">
        <v>0</v>
      </c>
      <c r="AA64" s="2">
        <v>0</v>
      </c>
      <c r="AB64" s="2">
        <v>2.5952128013966391E-3</v>
      </c>
      <c r="AD64">
        <f t="shared" si="2"/>
        <v>11.910797985560267</v>
      </c>
      <c r="AE64">
        <f t="shared" si="3"/>
        <v>47.991289079074313</v>
      </c>
      <c r="AF64" t="str">
        <f t="shared" si="4"/>
        <v/>
      </c>
      <c r="AG64">
        <f t="shared" si="5"/>
        <v>0.15616194410033946</v>
      </c>
      <c r="AH64">
        <f t="shared" si="6"/>
        <v>3.0515667619387319E-2</v>
      </c>
      <c r="AI64">
        <f t="shared" si="7"/>
        <v>7.3601661153293363E-2</v>
      </c>
      <c r="AJ64">
        <f t="shared" si="8"/>
        <v>1.5944675055143114E-3</v>
      </c>
      <c r="AK64">
        <f t="shared" si="9"/>
        <v>0.13801947527446184</v>
      </c>
      <c r="AL64" t="str">
        <f t="shared" si="10"/>
        <v/>
      </c>
      <c r="AM64" t="str">
        <f t="shared" si="11"/>
        <v/>
      </c>
      <c r="AN64">
        <f t="shared" si="12"/>
        <v>39.450478528245114</v>
      </c>
      <c r="AO64">
        <f t="shared" si="13"/>
        <v>6.0557634716054451E-2</v>
      </c>
      <c r="AP64" t="str">
        <f t="shared" si="14"/>
        <v/>
      </c>
      <c r="AQ64">
        <f t="shared" si="15"/>
        <v>1.9503417425613104E-3</v>
      </c>
      <c r="AR64">
        <f t="shared" si="16"/>
        <v>7.597798499008078E-2</v>
      </c>
      <c r="AS64">
        <f t="shared" si="17"/>
        <v>2.1307206357674788E-2</v>
      </c>
      <c r="AT64">
        <f t="shared" si="18"/>
        <v>1.8547156668341058E-3</v>
      </c>
      <c r="AU64" t="str">
        <f t="shared" si="19"/>
        <v/>
      </c>
      <c r="AV64">
        <f t="shared" si="20"/>
        <v>1.9334396154703563E-4</v>
      </c>
      <c r="AW64">
        <f t="shared" si="21"/>
        <v>4.0095880713482404E-3</v>
      </c>
      <c r="AX64">
        <f t="shared" si="22"/>
        <v>1.1243421655899705E-3</v>
      </c>
      <c r="AY64" t="str">
        <f t="shared" si="23"/>
        <v/>
      </c>
      <c r="AZ64">
        <f t="shared" si="24"/>
        <v>7.7970820994223325E-2</v>
      </c>
      <c r="BA64" t="str">
        <f t="shared" si="25"/>
        <v/>
      </c>
      <c r="BB64" t="str">
        <f t="shared" si="26"/>
        <v/>
      </c>
      <c r="BC64">
        <f t="shared" si="27"/>
        <v>2.5952128013966391E-3</v>
      </c>
      <c r="BE64">
        <f t="shared" si="28"/>
        <v>1.0074565036926149</v>
      </c>
      <c r="BF64">
        <f t="shared" si="29"/>
        <v>3.0472808655968242</v>
      </c>
      <c r="BG64" t="str">
        <f t="shared" si="30"/>
        <v/>
      </c>
      <c r="BH64">
        <f t="shared" si="31"/>
        <v>6.527296593422229E-3</v>
      </c>
      <c r="BI64">
        <f t="shared" si="32"/>
        <v>1.1489749261504097E-3</v>
      </c>
      <c r="BJ64">
        <f t="shared" si="33"/>
        <v>2.6623136678864418E-3</v>
      </c>
      <c r="BK64">
        <f t="shared" si="34"/>
        <v>5.2296779901331113E-5</v>
      </c>
      <c r="BL64">
        <f t="shared" si="35"/>
        <v>4.3728330134739819E-3</v>
      </c>
      <c r="BM64" t="str">
        <f t="shared" si="36"/>
        <v/>
      </c>
      <c r="BN64" t="str">
        <f t="shared" si="37"/>
        <v/>
      </c>
      <c r="BO64">
        <f t="shared" si="38"/>
        <v>1</v>
      </c>
      <c r="BP64">
        <f t="shared" si="39"/>
        <v>1.285246588892786E-3</v>
      </c>
      <c r="BQ64" t="str">
        <f t="shared" si="40"/>
        <v/>
      </c>
      <c r="BR64">
        <f t="shared" si="41"/>
        <v>3.8106030526759781E-5</v>
      </c>
      <c r="BS64">
        <f t="shared" si="42"/>
        <v>1.4049753084931812E-3</v>
      </c>
      <c r="BT64">
        <f t="shared" si="43"/>
        <v>3.8761090072112668E-4</v>
      </c>
      <c r="BU64">
        <f t="shared" si="44"/>
        <v>3.197209410093566E-5</v>
      </c>
      <c r="BV64" t="str">
        <f t="shared" si="45"/>
        <v/>
      </c>
      <c r="BW64">
        <f t="shared" si="46"/>
        <v>3.0909797501867303E-6</v>
      </c>
      <c r="BX64">
        <f t="shared" si="47"/>
        <v>6.2293421494010763E-5</v>
      </c>
      <c r="BY64">
        <f t="shared" si="48"/>
        <v>1.4294986279109155E-5</v>
      </c>
      <c r="BZ64" t="str">
        <f t="shared" si="49"/>
        <v/>
      </c>
      <c r="CA64">
        <f t="shared" si="50"/>
        <v>9.0402954429407486E-4</v>
      </c>
      <c r="CB64" t="str">
        <f t="shared" si="51"/>
        <v/>
      </c>
      <c r="CC64" t="str">
        <f t="shared" si="52"/>
        <v/>
      </c>
      <c r="CD64">
        <f t="shared" si="53"/>
        <v>1.2724390511627579E-5</v>
      </c>
      <c r="CF64" s="7">
        <v>6.6126050420168152</v>
      </c>
      <c r="CG64" s="8">
        <v>5.1999999999999993</v>
      </c>
      <c r="CI64">
        <f t="shared" si="54"/>
        <v>2.6779715762273852</v>
      </c>
      <c r="CJ64">
        <f t="shared" si="55"/>
        <v>0.67797157622738524</v>
      </c>
      <c r="CL64">
        <v>0.23572938689216905</v>
      </c>
      <c r="CM64">
        <v>11.922881607481415</v>
      </c>
      <c r="CN64">
        <v>47.97272408872248</v>
      </c>
      <c r="CO64" t="s">
        <v>1119</v>
      </c>
      <c r="CP64">
        <v>0.11035569363922182</v>
      </c>
      <c r="CQ64">
        <v>3.2072395178842139E-2</v>
      </c>
      <c r="CR64">
        <v>5.9512590615039426E-2</v>
      </c>
      <c r="CS64">
        <v>1.0534912259981912E-3</v>
      </c>
      <c r="CT64">
        <v>0.11834118816595625</v>
      </c>
      <c r="CU64" t="s">
        <v>1119</v>
      </c>
      <c r="CV64" t="s">
        <v>1119</v>
      </c>
      <c r="CW64">
        <v>39.567151837401966</v>
      </c>
      <c r="CX64">
        <v>2.2549895862814577E-2</v>
      </c>
      <c r="CY64" t="s">
        <v>1119</v>
      </c>
      <c r="CZ64">
        <v>6.796120144791212E-6</v>
      </c>
      <c r="DA64">
        <v>8.0911637312342105E-2</v>
      </c>
      <c r="DB64">
        <v>2.7674095093446489E-2</v>
      </c>
      <c r="DC64">
        <v>1.6751480597305289E-3</v>
      </c>
      <c r="DD64" t="s">
        <v>1119</v>
      </c>
      <c r="DE64">
        <v>3.9525776737968817E-5</v>
      </c>
      <c r="DF64">
        <v>5.2336538043574752E-3</v>
      </c>
      <c r="DG64">
        <v>1.4508431162485844E-3</v>
      </c>
      <c r="DH64" t="s">
        <v>1119</v>
      </c>
      <c r="DI64">
        <v>7.6177486221671892E-2</v>
      </c>
      <c r="DJ64" t="s">
        <v>1119</v>
      </c>
      <c r="DK64" t="s">
        <v>1119</v>
      </c>
      <c r="DL64">
        <v>1.880262016115727E-4</v>
      </c>
      <c r="DM64" s="2"/>
    </row>
    <row r="65" spans="1:117" x14ac:dyDescent="0.2">
      <c r="A65">
        <v>3.1</v>
      </c>
      <c r="B65" s="3" t="s">
        <v>239</v>
      </c>
      <c r="C65" s="2">
        <v>11.913612022092657</v>
      </c>
      <c r="D65" s="2">
        <v>47.995675259697812</v>
      </c>
      <c r="E65" s="2">
        <v>4.4447206532326242E-2</v>
      </c>
      <c r="F65" s="2">
        <v>0.21718251085341153</v>
      </c>
      <c r="G65" s="2">
        <v>2.9062927832253928E-2</v>
      </c>
      <c r="H65" s="2">
        <v>9.6286815368672063E-2</v>
      </c>
      <c r="I65" s="2">
        <v>1.5590452471640815E-3</v>
      </c>
      <c r="J65" s="2">
        <v>0.11673147623752234</v>
      </c>
      <c r="K65" s="2">
        <v>0</v>
      </c>
      <c r="L65" s="2">
        <v>0</v>
      </c>
      <c r="M65" s="2">
        <v>39.358885411625067</v>
      </c>
      <c r="N65" s="2">
        <v>4.1063103369225321E-2</v>
      </c>
      <c r="O65" s="2">
        <v>0</v>
      </c>
      <c r="P65" s="2">
        <v>2.0940761335913661E-3</v>
      </c>
      <c r="Q65" s="2">
        <v>7.2227392262881634E-2</v>
      </c>
      <c r="R65" s="2">
        <v>1.5533025559657753E-2</v>
      </c>
      <c r="S65" s="2">
        <v>1.162862787870951E-3</v>
      </c>
      <c r="T65" s="2">
        <v>0</v>
      </c>
      <c r="U65" s="2">
        <v>4.6861166052519321E-4</v>
      </c>
      <c r="V65" s="2">
        <v>1.0301076947886649E-2</v>
      </c>
      <c r="W65" s="2">
        <v>2.4049310426616653E-3</v>
      </c>
      <c r="X65" s="2">
        <v>0</v>
      </c>
      <c r="Y65" s="2">
        <v>7.8764023308261641E-2</v>
      </c>
      <c r="Z65" s="2">
        <v>0</v>
      </c>
      <c r="AA65" s="2">
        <v>0</v>
      </c>
      <c r="AB65" s="2">
        <v>2.538221440551523E-3</v>
      </c>
      <c r="AD65">
        <f t="shared" si="2"/>
        <v>11.913612022092657</v>
      </c>
      <c r="AE65">
        <f t="shared" si="3"/>
        <v>47.995675259697812</v>
      </c>
      <c r="AF65">
        <f t="shared" si="4"/>
        <v>4.4447206532326242E-2</v>
      </c>
      <c r="AG65">
        <f t="shared" si="5"/>
        <v>0.21718251085341153</v>
      </c>
      <c r="AH65">
        <f t="shared" si="6"/>
        <v>2.9062927832253928E-2</v>
      </c>
      <c r="AI65">
        <f t="shared" si="7"/>
        <v>9.6286815368672063E-2</v>
      </c>
      <c r="AJ65">
        <f t="shared" si="8"/>
        <v>1.5590452471640815E-3</v>
      </c>
      <c r="AK65">
        <f t="shared" si="9"/>
        <v>0.11673147623752234</v>
      </c>
      <c r="AL65" t="str">
        <f t="shared" si="10"/>
        <v/>
      </c>
      <c r="AM65" t="str">
        <f t="shared" si="11"/>
        <v/>
      </c>
      <c r="AN65">
        <f t="shared" si="12"/>
        <v>39.358885411625067</v>
      </c>
      <c r="AO65">
        <f t="shared" si="13"/>
        <v>4.1063103369225321E-2</v>
      </c>
      <c r="AP65" t="str">
        <f t="shared" si="14"/>
        <v/>
      </c>
      <c r="AQ65">
        <f t="shared" si="15"/>
        <v>2.0940761335913661E-3</v>
      </c>
      <c r="AR65">
        <f t="shared" si="16"/>
        <v>7.2227392262881634E-2</v>
      </c>
      <c r="AS65">
        <f t="shared" si="17"/>
        <v>1.5533025559657753E-2</v>
      </c>
      <c r="AT65">
        <f t="shared" si="18"/>
        <v>1.162862787870951E-3</v>
      </c>
      <c r="AU65" t="str">
        <f t="shared" si="19"/>
        <v/>
      </c>
      <c r="AV65">
        <f t="shared" si="20"/>
        <v>4.6861166052519321E-4</v>
      </c>
      <c r="AW65">
        <f t="shared" si="21"/>
        <v>1.0301076947886649E-2</v>
      </c>
      <c r="AX65">
        <f t="shared" si="22"/>
        <v>2.4049310426616653E-3</v>
      </c>
      <c r="AY65" t="str">
        <f t="shared" si="23"/>
        <v/>
      </c>
      <c r="AZ65">
        <f t="shared" si="24"/>
        <v>7.8764023308261641E-2</v>
      </c>
      <c r="BA65" t="str">
        <f t="shared" si="25"/>
        <v/>
      </c>
      <c r="BB65" t="str">
        <f t="shared" si="26"/>
        <v/>
      </c>
      <c r="BC65">
        <f t="shared" si="27"/>
        <v>2.538221440551523E-3</v>
      </c>
      <c r="BE65">
        <f t="shared" si="28"/>
        <v>1.0100395575620351</v>
      </c>
      <c r="BF65">
        <f t="shared" si="29"/>
        <v>3.054651429952846</v>
      </c>
      <c r="BG65">
        <f t="shared" si="30"/>
        <v>1.968676769829346E-3</v>
      </c>
      <c r="BH65">
        <f t="shared" si="31"/>
        <v>9.0989750447167395E-3</v>
      </c>
      <c r="BI65">
        <f t="shared" si="32"/>
        <v>1.0968229348251944E-3</v>
      </c>
      <c r="BJ65">
        <f t="shared" si="33"/>
        <v>3.4909844359965019E-3</v>
      </c>
      <c r="BK65">
        <f t="shared" si="34"/>
        <v>5.1253966355783546E-5</v>
      </c>
      <c r="BL65">
        <f t="shared" si="35"/>
        <v>3.7069777831158788E-3</v>
      </c>
      <c r="BM65" t="str">
        <f t="shared" si="36"/>
        <v/>
      </c>
      <c r="BN65" t="str">
        <f t="shared" si="37"/>
        <v/>
      </c>
      <c r="BO65">
        <f t="shared" si="38"/>
        <v>1</v>
      </c>
      <c r="BP65">
        <f t="shared" si="39"/>
        <v>8.7353197863512908E-4</v>
      </c>
      <c r="BQ65" t="str">
        <f t="shared" si="40"/>
        <v/>
      </c>
      <c r="BR65">
        <f t="shared" si="41"/>
        <v>4.1009544582819445E-5</v>
      </c>
      <c r="BS65">
        <f t="shared" si="42"/>
        <v>1.3387279778473034E-3</v>
      </c>
      <c r="BT65">
        <f t="shared" si="43"/>
        <v>2.8322723411139839E-4</v>
      </c>
      <c r="BU65">
        <f t="shared" si="44"/>
        <v>2.0092394625415875E-5</v>
      </c>
      <c r="BV65" t="str">
        <f t="shared" si="45"/>
        <v/>
      </c>
      <c r="BW65">
        <f t="shared" si="46"/>
        <v>7.5091040503025821E-6</v>
      </c>
      <c r="BX65">
        <f t="shared" si="47"/>
        <v>1.6041114676559063E-4</v>
      </c>
      <c r="BY65">
        <f t="shared" si="48"/>
        <v>3.0647662551626809E-5</v>
      </c>
      <c r="BZ65" t="str">
        <f t="shared" si="49"/>
        <v/>
      </c>
      <c r="CA65">
        <f t="shared" si="50"/>
        <v>9.153514899626255E-4</v>
      </c>
      <c r="CB65" t="str">
        <f t="shared" si="51"/>
        <v/>
      </c>
      <c r="CC65" t="str">
        <f t="shared" si="52"/>
        <v/>
      </c>
      <c r="CD65">
        <f t="shared" si="53"/>
        <v>1.2473921505634165E-5</v>
      </c>
      <c r="CF65" s="7">
        <v>6.7210084033613526</v>
      </c>
      <c r="CG65" s="8">
        <v>5.2999999999999989</v>
      </c>
      <c r="CI65">
        <f t="shared" si="54"/>
        <v>2.7164082687338453</v>
      </c>
      <c r="CJ65">
        <f t="shared" si="55"/>
        <v>0.71640826873384533</v>
      </c>
      <c r="CL65">
        <v>0.23837209302325552</v>
      </c>
      <c r="CM65">
        <v>11.910108428009433</v>
      </c>
      <c r="CN65">
        <v>47.75382360727577</v>
      </c>
      <c r="CO65">
        <v>0.32997339797033887</v>
      </c>
      <c r="CP65">
        <v>1.7243427064069786E-2</v>
      </c>
      <c r="CQ65">
        <v>6.1630907516642365E-3</v>
      </c>
      <c r="CR65">
        <v>2.1762698464743838E-2</v>
      </c>
      <c r="CS65" t="s">
        <v>1119</v>
      </c>
      <c r="CT65">
        <v>4.1193920735295257E-3</v>
      </c>
      <c r="CU65">
        <v>0.20022706432817911</v>
      </c>
      <c r="CV65" t="s">
        <v>1119</v>
      </c>
      <c r="CW65">
        <v>39.709638191865707</v>
      </c>
      <c r="CX65">
        <v>3.7744819942474787E-3</v>
      </c>
      <c r="CY65" t="s">
        <v>1119</v>
      </c>
      <c r="CZ65" t="s">
        <v>1119</v>
      </c>
      <c r="DA65" t="s">
        <v>1119</v>
      </c>
      <c r="DB65">
        <v>9.6209439276459044E-3</v>
      </c>
      <c r="DC65" t="s">
        <v>1119</v>
      </c>
      <c r="DD65">
        <v>6.636672921049412E-4</v>
      </c>
      <c r="DE65" t="s">
        <v>1119</v>
      </c>
      <c r="DF65" t="s">
        <v>1119</v>
      </c>
      <c r="DG65">
        <v>1.6673292294065254E-2</v>
      </c>
      <c r="DH65" t="s">
        <v>1119</v>
      </c>
      <c r="DI65">
        <v>7.1618927231261202E-3</v>
      </c>
      <c r="DJ65" t="s">
        <v>1119</v>
      </c>
      <c r="DK65" t="s">
        <v>1119</v>
      </c>
      <c r="DL65">
        <v>9.0464239653306432E-3</v>
      </c>
      <c r="DM65" s="2"/>
    </row>
    <row r="66" spans="1:117" x14ac:dyDescent="0.2">
      <c r="A66">
        <v>3.15</v>
      </c>
      <c r="B66" s="3" t="s">
        <v>240</v>
      </c>
      <c r="C66" s="2">
        <v>11.918547534568892</v>
      </c>
      <c r="D66" s="2">
        <v>47.969437841172571</v>
      </c>
      <c r="E66" s="2">
        <v>5.2473965982093883E-2</v>
      </c>
      <c r="F66" s="2">
        <v>0.15640383967337557</v>
      </c>
      <c r="G66" s="2">
        <v>3.0315105918983655E-2</v>
      </c>
      <c r="H66" s="2">
        <v>8.5318249213577821E-2</v>
      </c>
      <c r="I66" s="2">
        <v>1.4715774430235815E-3</v>
      </c>
      <c r="J66" s="2">
        <v>0.10360066977521676</v>
      </c>
      <c r="K66" s="2">
        <v>0</v>
      </c>
      <c r="L66" s="2">
        <v>0</v>
      </c>
      <c r="M66" s="2">
        <v>39.476091815952564</v>
      </c>
      <c r="N66" s="2">
        <v>1.0328776149171709E-2</v>
      </c>
      <c r="O66" s="2">
        <v>0</v>
      </c>
      <c r="P66" s="2">
        <v>2.740131972525546E-3</v>
      </c>
      <c r="Q66" s="2">
        <v>7.9547813978170664E-2</v>
      </c>
      <c r="R66" s="2">
        <v>1.5876069098902594E-2</v>
      </c>
      <c r="S66" s="2">
        <v>1.3142769082174145E-3</v>
      </c>
      <c r="T66" s="2">
        <v>0</v>
      </c>
      <c r="U66" s="2">
        <v>1.6684919015116954E-3</v>
      </c>
      <c r="V66" s="2">
        <v>1.0846458646435516E-2</v>
      </c>
      <c r="W66" s="2">
        <v>2.9283367321315838E-3</v>
      </c>
      <c r="X66" s="2">
        <v>0</v>
      </c>
      <c r="Y66" s="2">
        <v>7.763502661717854E-2</v>
      </c>
      <c r="Z66" s="2">
        <v>0</v>
      </c>
      <c r="AA66" s="2">
        <v>0</v>
      </c>
      <c r="AB66" s="2">
        <v>3.4540182954794123E-3</v>
      </c>
      <c r="AD66">
        <f t="shared" si="2"/>
        <v>11.918547534568892</v>
      </c>
      <c r="AE66">
        <f t="shared" si="3"/>
        <v>47.969437841172571</v>
      </c>
      <c r="AF66">
        <f t="shared" si="4"/>
        <v>5.2473965982093883E-2</v>
      </c>
      <c r="AG66">
        <f t="shared" si="5"/>
        <v>0.15640383967337557</v>
      </c>
      <c r="AH66">
        <f t="shared" si="6"/>
        <v>3.0315105918983655E-2</v>
      </c>
      <c r="AI66">
        <f t="shared" si="7"/>
        <v>8.5318249213577821E-2</v>
      </c>
      <c r="AJ66">
        <f t="shared" si="8"/>
        <v>1.4715774430235815E-3</v>
      </c>
      <c r="AK66">
        <f t="shared" si="9"/>
        <v>0.10360066977521676</v>
      </c>
      <c r="AL66" t="str">
        <f t="shared" si="10"/>
        <v/>
      </c>
      <c r="AM66" t="str">
        <f t="shared" si="11"/>
        <v/>
      </c>
      <c r="AN66">
        <f t="shared" si="12"/>
        <v>39.476091815952564</v>
      </c>
      <c r="AO66">
        <f t="shared" si="13"/>
        <v>1.0328776149171709E-2</v>
      </c>
      <c r="AP66" t="str">
        <f t="shared" si="14"/>
        <v/>
      </c>
      <c r="AQ66">
        <f t="shared" si="15"/>
        <v>2.740131972525546E-3</v>
      </c>
      <c r="AR66">
        <f t="shared" si="16"/>
        <v>7.9547813978170664E-2</v>
      </c>
      <c r="AS66">
        <f t="shared" si="17"/>
        <v>1.5876069098902594E-2</v>
      </c>
      <c r="AT66">
        <f t="shared" si="18"/>
        <v>1.3142769082174145E-3</v>
      </c>
      <c r="AU66" t="str">
        <f t="shared" si="19"/>
        <v/>
      </c>
      <c r="AV66">
        <f t="shared" si="20"/>
        <v>1.6684919015116954E-3</v>
      </c>
      <c r="AW66">
        <f t="shared" si="21"/>
        <v>1.0846458646435516E-2</v>
      </c>
      <c r="AX66">
        <f t="shared" si="22"/>
        <v>2.9283367321315838E-3</v>
      </c>
      <c r="AY66" t="str">
        <f t="shared" si="23"/>
        <v/>
      </c>
      <c r="AZ66">
        <f t="shared" si="24"/>
        <v>7.763502661717854E-2</v>
      </c>
      <c r="BA66" t="str">
        <f t="shared" si="25"/>
        <v/>
      </c>
      <c r="BB66" t="str">
        <f t="shared" si="26"/>
        <v/>
      </c>
      <c r="BC66">
        <f t="shared" si="27"/>
        <v>3.4540182954794123E-3</v>
      </c>
      <c r="BE66">
        <f t="shared" si="28"/>
        <v>1.0074578936751566</v>
      </c>
      <c r="BF66">
        <f t="shared" si="29"/>
        <v>3.0439171194002816</v>
      </c>
      <c r="BG66">
        <f t="shared" si="30"/>
        <v>2.3173011431879709E-3</v>
      </c>
      <c r="BH66">
        <f t="shared" si="31"/>
        <v>6.533165737467761E-3</v>
      </c>
      <c r="BI66">
        <f t="shared" si="32"/>
        <v>1.1406827933512166E-3</v>
      </c>
      <c r="BJ66">
        <f t="shared" si="33"/>
        <v>3.084122824874989E-3</v>
      </c>
      <c r="BK66">
        <f t="shared" si="34"/>
        <v>4.8234804533123965E-5</v>
      </c>
      <c r="BL66">
        <f t="shared" si="35"/>
        <v>3.2802217911814778E-3</v>
      </c>
      <c r="BM66" t="str">
        <f t="shared" si="36"/>
        <v/>
      </c>
      <c r="BN66" t="str">
        <f t="shared" si="37"/>
        <v/>
      </c>
      <c r="BO66">
        <f t="shared" si="38"/>
        <v>1</v>
      </c>
      <c r="BP66">
        <f t="shared" si="39"/>
        <v>2.1907082626784641E-4</v>
      </c>
      <c r="BQ66" t="str">
        <f t="shared" si="40"/>
        <v/>
      </c>
      <c r="BR66">
        <f t="shared" si="41"/>
        <v>5.3502318251448961E-5</v>
      </c>
      <c r="BS66">
        <f t="shared" si="42"/>
        <v>1.4700337137640586E-3</v>
      </c>
      <c r="BT66">
        <f t="shared" si="43"/>
        <v>2.886227602197708E-4</v>
      </c>
      <c r="BU66">
        <f t="shared" si="44"/>
        <v>2.264116369019811E-5</v>
      </c>
      <c r="BV66" t="str">
        <f t="shared" si="45"/>
        <v/>
      </c>
      <c r="BW66">
        <f t="shared" si="46"/>
        <v>2.6656785364209033E-5</v>
      </c>
      <c r="BX66">
        <f t="shared" si="47"/>
        <v>1.6840249359023699E-4</v>
      </c>
      <c r="BY66">
        <f t="shared" si="48"/>
        <v>3.7206976933598663E-5</v>
      </c>
      <c r="BZ66" t="str">
        <f t="shared" si="49"/>
        <v/>
      </c>
      <c r="CA66">
        <f t="shared" si="50"/>
        <v>8.9955215420379922E-4</v>
      </c>
      <c r="CB66" t="str">
        <f t="shared" si="51"/>
        <v/>
      </c>
      <c r="CC66" t="str">
        <f t="shared" si="52"/>
        <v/>
      </c>
      <c r="CD66">
        <f t="shared" si="53"/>
        <v>1.692414638481921E-5</v>
      </c>
      <c r="CF66" s="7">
        <v>6.829411764705891</v>
      </c>
      <c r="CG66" s="8">
        <v>5.3999999999999986</v>
      </c>
      <c r="CI66">
        <f t="shared" si="54"/>
        <v>2.754844961240305</v>
      </c>
      <c r="CJ66">
        <f t="shared" si="55"/>
        <v>0.75484496124030498</v>
      </c>
      <c r="CL66">
        <v>0.24069767441860002</v>
      </c>
      <c r="CM66">
        <v>11.951368459382616</v>
      </c>
      <c r="CN66">
        <v>47.960681801132701</v>
      </c>
      <c r="CO66" t="s">
        <v>1119</v>
      </c>
      <c r="CP66">
        <v>7.7424652326965784E-2</v>
      </c>
      <c r="CQ66">
        <v>3.3170247906225171E-2</v>
      </c>
      <c r="CR66">
        <v>7.4631269640424422E-2</v>
      </c>
      <c r="CS66">
        <v>1.9160166258046581E-3</v>
      </c>
      <c r="CT66">
        <v>4.6994122158174466E-2</v>
      </c>
      <c r="CU66" t="s">
        <v>1119</v>
      </c>
      <c r="CV66" t="s">
        <v>1119</v>
      </c>
      <c r="CW66">
        <v>39.715636705357454</v>
      </c>
      <c r="CX66" t="s">
        <v>1119</v>
      </c>
      <c r="CY66" t="s">
        <v>1119</v>
      </c>
      <c r="CZ66">
        <v>1.0029357788729608E-4</v>
      </c>
      <c r="DA66">
        <v>3.1484570886092529E-2</v>
      </c>
      <c r="DB66">
        <v>4.0996291659932717E-3</v>
      </c>
      <c r="DC66">
        <v>3.4222882639910017E-3</v>
      </c>
      <c r="DD66" t="s">
        <v>1119</v>
      </c>
      <c r="DE66">
        <v>8.8887972619435267E-4</v>
      </c>
      <c r="DF66">
        <v>3.2671775371614521E-3</v>
      </c>
      <c r="DG66">
        <v>1.6183913772552041E-3</v>
      </c>
      <c r="DH66" t="s">
        <v>1119</v>
      </c>
      <c r="DI66">
        <v>7.8085063585069434E-2</v>
      </c>
      <c r="DJ66" t="s">
        <v>1119</v>
      </c>
      <c r="DK66">
        <v>9.2590217148468372E-3</v>
      </c>
      <c r="DL66">
        <v>5.9514096351752756E-3</v>
      </c>
      <c r="DM66" s="2"/>
    </row>
    <row r="67" spans="1:117" x14ac:dyDescent="0.2">
      <c r="A67">
        <v>3.2</v>
      </c>
      <c r="B67" s="3" t="s">
        <v>241</v>
      </c>
      <c r="C67" s="2">
        <v>11.920561021859347</v>
      </c>
      <c r="D67" s="2">
        <v>47.98469694593205</v>
      </c>
      <c r="E67" s="2">
        <v>0</v>
      </c>
      <c r="F67" s="2">
        <v>0.12633330561133727</v>
      </c>
      <c r="G67" s="2">
        <v>3.6431399022321898E-2</v>
      </c>
      <c r="H67" s="2">
        <v>7.0811647114972592E-2</v>
      </c>
      <c r="I67" s="2">
        <v>7.6112735902096119E-4</v>
      </c>
      <c r="J67" s="2">
        <v>0.13111249817018819</v>
      </c>
      <c r="K67" s="2">
        <v>0</v>
      </c>
      <c r="L67" s="2">
        <v>0</v>
      </c>
      <c r="M67" s="2">
        <v>39.532776116936034</v>
      </c>
      <c r="N67" s="2">
        <v>1.0303121802762801E-2</v>
      </c>
      <c r="O67" s="2">
        <v>6.9325610526471302E-4</v>
      </c>
      <c r="P67" s="2">
        <v>3.9440542212711529E-4</v>
      </c>
      <c r="Q67" s="2">
        <v>7.5257907830496296E-2</v>
      </c>
      <c r="R67" s="2">
        <v>1.4582641364044392E-2</v>
      </c>
      <c r="S67" s="2">
        <v>2.8216932932654199E-3</v>
      </c>
      <c r="T67" s="2">
        <v>0</v>
      </c>
      <c r="U67" s="2">
        <v>1.7517590203989413E-3</v>
      </c>
      <c r="V67" s="2">
        <v>8.0740204556041927E-3</v>
      </c>
      <c r="W67" s="2">
        <v>4.0846408394326662E-3</v>
      </c>
      <c r="X67" s="2">
        <v>0</v>
      </c>
      <c r="Y67" s="2">
        <v>7.6805909894541724E-2</v>
      </c>
      <c r="Z67" s="2">
        <v>0</v>
      </c>
      <c r="AA67" s="2">
        <v>0</v>
      </c>
      <c r="AB67" s="2">
        <v>1.7465819667916735E-3</v>
      </c>
      <c r="AD67">
        <f t="shared" si="2"/>
        <v>11.920561021859347</v>
      </c>
      <c r="AE67">
        <f t="shared" si="3"/>
        <v>47.98469694593205</v>
      </c>
      <c r="AF67" t="str">
        <f t="shared" si="4"/>
        <v/>
      </c>
      <c r="AG67">
        <f t="shared" si="5"/>
        <v>0.12633330561133727</v>
      </c>
      <c r="AH67">
        <f t="shared" si="6"/>
        <v>3.6431399022321898E-2</v>
      </c>
      <c r="AI67">
        <f t="shared" si="7"/>
        <v>7.0811647114972592E-2</v>
      </c>
      <c r="AJ67">
        <f t="shared" si="8"/>
        <v>7.6112735902096119E-4</v>
      </c>
      <c r="AK67">
        <f t="shared" si="9"/>
        <v>0.13111249817018819</v>
      </c>
      <c r="AL67" t="str">
        <f t="shared" si="10"/>
        <v/>
      </c>
      <c r="AM67" t="str">
        <f t="shared" si="11"/>
        <v/>
      </c>
      <c r="AN67">
        <f t="shared" si="12"/>
        <v>39.532776116936034</v>
      </c>
      <c r="AO67">
        <f t="shared" si="13"/>
        <v>1.0303121802762801E-2</v>
      </c>
      <c r="AP67">
        <f t="shared" si="14"/>
        <v>6.9325610526471302E-4</v>
      </c>
      <c r="AQ67">
        <f t="shared" si="15"/>
        <v>3.9440542212711529E-4</v>
      </c>
      <c r="AR67">
        <f t="shared" si="16"/>
        <v>7.5257907830496296E-2</v>
      </c>
      <c r="AS67">
        <f t="shared" si="17"/>
        <v>1.4582641364044392E-2</v>
      </c>
      <c r="AT67">
        <f t="shared" si="18"/>
        <v>2.8216932932654199E-3</v>
      </c>
      <c r="AU67" t="str">
        <f t="shared" si="19"/>
        <v/>
      </c>
      <c r="AV67">
        <f t="shared" si="20"/>
        <v>1.7517590203989413E-3</v>
      </c>
      <c r="AW67">
        <f t="shared" si="21"/>
        <v>8.0740204556041927E-3</v>
      </c>
      <c r="AX67">
        <f t="shared" si="22"/>
        <v>4.0846408394326662E-3</v>
      </c>
      <c r="AY67" t="str">
        <f t="shared" si="23"/>
        <v/>
      </c>
      <c r="AZ67">
        <f t="shared" si="24"/>
        <v>7.6805909894541724E-2</v>
      </c>
      <c r="BA67" t="str">
        <f t="shared" si="25"/>
        <v/>
      </c>
      <c r="BB67" t="str">
        <f t="shared" si="26"/>
        <v/>
      </c>
      <c r="BC67">
        <f t="shared" si="27"/>
        <v>1.7465819667916735E-3</v>
      </c>
      <c r="BE67">
        <f t="shared" si="28"/>
        <v>1.00618329749666</v>
      </c>
      <c r="BF67">
        <f t="shared" si="29"/>
        <v>3.0405194644936611</v>
      </c>
      <c r="BG67" t="str">
        <f t="shared" si="30"/>
        <v/>
      </c>
      <c r="BH67">
        <f t="shared" si="31"/>
        <v>5.2695188515398768E-3</v>
      </c>
      <c r="BI67">
        <f t="shared" si="32"/>
        <v>1.36885827944561E-3</v>
      </c>
      <c r="BJ67">
        <f t="shared" si="33"/>
        <v>2.55606129716816E-3</v>
      </c>
      <c r="BK67">
        <f t="shared" si="34"/>
        <v>2.491217071654929E-5</v>
      </c>
      <c r="BL67">
        <f t="shared" si="35"/>
        <v>4.1453535443203579E-3</v>
      </c>
      <c r="BM67" t="str">
        <f t="shared" si="36"/>
        <v/>
      </c>
      <c r="BN67" t="str">
        <f t="shared" si="37"/>
        <v/>
      </c>
      <c r="BO67">
        <f t="shared" si="38"/>
        <v>1</v>
      </c>
      <c r="BP67">
        <f t="shared" si="39"/>
        <v>2.182133680439532E-4</v>
      </c>
      <c r="BQ67">
        <f t="shared" si="40"/>
        <v>1.3796421030539429E-5</v>
      </c>
      <c r="BR67">
        <f t="shared" si="41"/>
        <v>7.6899025184871404E-6</v>
      </c>
      <c r="BS67">
        <f t="shared" si="42"/>
        <v>1.3887626367307198E-3</v>
      </c>
      <c r="BT67">
        <f t="shared" si="43"/>
        <v>2.6472845673425539E-4</v>
      </c>
      <c r="BU67">
        <f t="shared" si="44"/>
        <v>4.8539859007596266E-5</v>
      </c>
      <c r="BV67" t="str">
        <f t="shared" si="45"/>
        <v/>
      </c>
      <c r="BW67">
        <f t="shared" si="46"/>
        <v>2.7946979223741925E-5</v>
      </c>
      <c r="BX67">
        <f t="shared" si="47"/>
        <v>1.2517777735382833E-4</v>
      </c>
      <c r="BY67">
        <f t="shared" si="48"/>
        <v>5.1824376113242971E-5</v>
      </c>
      <c r="BZ67" t="str">
        <f t="shared" si="49"/>
        <v/>
      </c>
      <c r="CA67">
        <f t="shared" si="50"/>
        <v>8.8866917791450954E-4</v>
      </c>
      <c r="CB67" t="str">
        <f t="shared" si="51"/>
        <v/>
      </c>
      <c r="CC67" t="str">
        <f t="shared" si="52"/>
        <v/>
      </c>
      <c r="CD67">
        <f t="shared" si="53"/>
        <v>8.5457060222701885E-6</v>
      </c>
      <c r="CF67" s="7">
        <v>6.9378151260504284</v>
      </c>
      <c r="CG67" s="8">
        <v>5.4999999999999982</v>
      </c>
      <c r="CI67">
        <f t="shared" si="54"/>
        <v>2.7932816537467651</v>
      </c>
      <c r="CJ67">
        <f t="shared" si="55"/>
        <v>0.79328165374676507</v>
      </c>
      <c r="CL67">
        <v>0.24079457364341117</v>
      </c>
      <c r="CM67">
        <v>11.929840646774498</v>
      </c>
      <c r="CN67">
        <v>47.949448380364387</v>
      </c>
      <c r="CO67" t="s">
        <v>1119</v>
      </c>
      <c r="CP67">
        <v>8.826154489459305E-2</v>
      </c>
      <c r="CQ67">
        <v>3.3222067911775038E-2</v>
      </c>
      <c r="CR67">
        <v>8.6800673317720914E-2</v>
      </c>
      <c r="CS67">
        <v>6.7230910604578278E-4</v>
      </c>
      <c r="CT67">
        <v>5.0554775182859252E-2</v>
      </c>
      <c r="CU67" t="s">
        <v>1119</v>
      </c>
      <c r="CV67" t="s">
        <v>1119</v>
      </c>
      <c r="CW67">
        <v>39.628089393370374</v>
      </c>
      <c r="CX67">
        <v>6.0454205491464616E-2</v>
      </c>
      <c r="CY67">
        <v>6.882363891369971E-4</v>
      </c>
      <c r="CZ67" t="s">
        <v>1119</v>
      </c>
      <c r="DA67">
        <v>5.4092348622705302E-2</v>
      </c>
      <c r="DB67">
        <v>2.7470868968508772E-2</v>
      </c>
      <c r="DC67">
        <v>3.8681227401972515E-4</v>
      </c>
      <c r="DD67" t="s">
        <v>1119</v>
      </c>
      <c r="DE67">
        <v>1.7101817289197831E-3</v>
      </c>
      <c r="DF67">
        <v>8.4970027057486505E-3</v>
      </c>
      <c r="DG67">
        <v>3.5575785259322422E-3</v>
      </c>
      <c r="DH67" t="s">
        <v>1119</v>
      </c>
      <c r="DI67">
        <v>7.3372938952357122E-2</v>
      </c>
      <c r="DJ67" t="s">
        <v>1119</v>
      </c>
      <c r="DK67">
        <v>2.8800354189459075E-3</v>
      </c>
      <c r="DL67" t="s">
        <v>1119</v>
      </c>
      <c r="DM67" s="2"/>
    </row>
    <row r="68" spans="1:117" x14ac:dyDescent="0.2">
      <c r="A68">
        <v>3.25</v>
      </c>
      <c r="B68" s="3" t="s">
        <v>242</v>
      </c>
      <c r="C68" s="2">
        <v>11.874261419169967</v>
      </c>
      <c r="D68" s="2">
        <v>47.986037959108934</v>
      </c>
      <c r="E68" s="2">
        <v>0</v>
      </c>
      <c r="F68" s="2">
        <v>4.1604223302798046E-2</v>
      </c>
      <c r="G68" s="2">
        <v>2.8853182618918886E-2</v>
      </c>
      <c r="H68" s="2">
        <v>7.5722624051986501E-2</v>
      </c>
      <c r="I68" s="2">
        <v>4.3250264895255638E-4</v>
      </c>
      <c r="J68" s="2">
        <v>0.25465646889363325</v>
      </c>
      <c r="K68" s="2">
        <v>0</v>
      </c>
      <c r="L68" s="2">
        <v>0</v>
      </c>
      <c r="M68" s="2">
        <v>39.518115052801313</v>
      </c>
      <c r="N68" s="2">
        <v>2.1873391858217003E-2</v>
      </c>
      <c r="O68" s="2">
        <v>7.7173824962726446E-3</v>
      </c>
      <c r="P68" s="2">
        <v>0</v>
      </c>
      <c r="Q68" s="2">
        <v>6.0508397801779919E-2</v>
      </c>
      <c r="R68" s="2">
        <v>9.3880924464245143E-3</v>
      </c>
      <c r="S68" s="2">
        <v>1.0938947643243949E-2</v>
      </c>
      <c r="T68" s="2">
        <v>0</v>
      </c>
      <c r="U68" s="2">
        <v>6.3807515195422795E-4</v>
      </c>
      <c r="V68" s="2">
        <v>8.2347955034778909E-3</v>
      </c>
      <c r="W68" s="2">
        <v>4.0566371304150989E-3</v>
      </c>
      <c r="X68" s="2">
        <v>0</v>
      </c>
      <c r="Y68" s="2">
        <v>7.6550573148803452E-2</v>
      </c>
      <c r="Z68" s="2">
        <v>0</v>
      </c>
      <c r="AA68" s="2">
        <v>1.6484062477395162E-2</v>
      </c>
      <c r="AB68" s="2">
        <v>3.9262117454949581E-3</v>
      </c>
      <c r="AD68">
        <f t="shared" ref="AD68:AD131" si="56">IF(AND($M68&gt;35,$H68&lt;1,C68&gt;0),C68,"")</f>
        <v>11.874261419169967</v>
      </c>
      <c r="AE68">
        <f t="shared" ref="AE68:AE131" si="57">IF(AND($M68&gt;35,$H68&lt;1,D68&gt;0),D68,"")</f>
        <v>47.986037959108934</v>
      </c>
      <c r="AF68" t="str">
        <f t="shared" ref="AF68:AF131" si="58">IF(AND($M68&gt;35,$H68&lt;1,E68&gt;0),E68,"")</f>
        <v/>
      </c>
      <c r="AG68">
        <f t="shared" ref="AG68:AG131" si="59">IF(AND($M68&gt;35,$H68&lt;1,F68&gt;0),F68,"")</f>
        <v>4.1604223302798046E-2</v>
      </c>
      <c r="AH68">
        <f t="shared" ref="AH68:AH131" si="60">IF(AND($M68&gt;35,$H68&lt;1,G68&gt;0),G68,"")</f>
        <v>2.8853182618918886E-2</v>
      </c>
      <c r="AI68">
        <f t="shared" ref="AI68:AI131" si="61">IF(AND($M68&gt;35,$H68&lt;1,H68&gt;0),H68,"")</f>
        <v>7.5722624051986501E-2</v>
      </c>
      <c r="AJ68">
        <f t="shared" ref="AJ68:AJ131" si="62">IF(AND($M68&gt;35,$H68&lt;1,I68&gt;0),I68,"")</f>
        <v>4.3250264895255638E-4</v>
      </c>
      <c r="AK68">
        <f t="shared" ref="AK68:AK131" si="63">IF(AND($M68&gt;35,$H68&lt;1,J68&gt;0),J68,"")</f>
        <v>0.25465646889363325</v>
      </c>
      <c r="AL68" t="str">
        <f t="shared" ref="AL68:AL131" si="64">IF(AND($M68&gt;35,$H68&lt;1,K68&gt;0),K68,"")</f>
        <v/>
      </c>
      <c r="AM68" t="str">
        <f t="shared" ref="AM68:AM131" si="65">IF(AND($M68&gt;35,$H68&lt;1,L68&gt;0),L68,"")</f>
        <v/>
      </c>
      <c r="AN68">
        <f t="shared" ref="AN68:AN131" si="66">IF(AND($M68&gt;35,$H68&lt;1,M68&gt;0),M68,"")</f>
        <v>39.518115052801313</v>
      </c>
      <c r="AO68">
        <f t="shared" ref="AO68:AO131" si="67">IF(AND($M68&gt;35,$H68&lt;1,N68&gt;0),N68,"")</f>
        <v>2.1873391858217003E-2</v>
      </c>
      <c r="AP68">
        <f t="shared" ref="AP68:AP131" si="68">IF(AND($M68&gt;35,$H68&lt;1,O68&gt;0),O68,"")</f>
        <v>7.7173824962726446E-3</v>
      </c>
      <c r="AQ68" t="str">
        <f t="shared" ref="AQ68:AQ131" si="69">IF(AND($M68&gt;35,$H68&lt;1,P68&gt;0),P68,"")</f>
        <v/>
      </c>
      <c r="AR68">
        <f t="shared" ref="AR68:AR131" si="70">IF(AND($M68&gt;35,$H68&lt;1,Q68&gt;0),Q68,"")</f>
        <v>6.0508397801779919E-2</v>
      </c>
      <c r="AS68">
        <f t="shared" ref="AS68:AS131" si="71">IF(AND($M68&gt;35,$H68&lt;1,R68&gt;0),R68,"")</f>
        <v>9.3880924464245143E-3</v>
      </c>
      <c r="AT68">
        <f t="shared" ref="AT68:AT131" si="72">IF(AND($M68&gt;35,$H68&lt;1,S68&gt;0),S68,"")</f>
        <v>1.0938947643243949E-2</v>
      </c>
      <c r="AU68" t="str">
        <f t="shared" ref="AU68:AU131" si="73">IF(AND($M68&gt;35,$H68&lt;1,T68&gt;0),T68,"")</f>
        <v/>
      </c>
      <c r="AV68">
        <f t="shared" ref="AV68:AV131" si="74">IF(AND($M68&gt;35,$H68&lt;1,U68&gt;0),U68,"")</f>
        <v>6.3807515195422795E-4</v>
      </c>
      <c r="AW68">
        <f t="shared" ref="AW68:AW131" si="75">IF(AND($M68&gt;35,$H68&lt;1,V68&gt;0),V68,"")</f>
        <v>8.2347955034778909E-3</v>
      </c>
      <c r="AX68">
        <f t="shared" ref="AX68:AX131" si="76">IF(AND($M68&gt;35,$H68&lt;1,W68&gt;0),W68,"")</f>
        <v>4.0566371304150989E-3</v>
      </c>
      <c r="AY68" t="str">
        <f t="shared" ref="AY68:AY131" si="77">IF(AND($M68&gt;35,$H68&lt;1,X68&gt;0),X68,"")</f>
        <v/>
      </c>
      <c r="AZ68">
        <f t="shared" ref="AZ68:AZ131" si="78">IF(AND($M68&gt;35,$H68&lt;1,Y68&gt;0),Y68,"")</f>
        <v>7.6550573148803452E-2</v>
      </c>
      <c r="BA68" t="str">
        <f t="shared" ref="BA68:BA131" si="79">IF(AND($M68&gt;35,$H68&lt;1,Z68&gt;0),Z68,"")</f>
        <v/>
      </c>
      <c r="BB68">
        <f t="shared" ref="BB68:BB131" si="80">IF(AND($M68&gt;35,$H68&lt;1,AA68&gt;0),AA68,"")</f>
        <v>1.6484062477395162E-2</v>
      </c>
      <c r="BC68">
        <f t="shared" ref="BC68:BC131" si="81">IF(AND($M68&gt;35,$H68&lt;1,AB68&gt;0),AB68,"")</f>
        <v>3.9262117454949581E-3</v>
      </c>
      <c r="BE68">
        <f t="shared" ref="BE68:BE131" si="82">IFERROR((AD68/AD$1)/($AN68/$AN$1),"")</f>
        <v>1.0026471095959688</v>
      </c>
      <c r="BF68">
        <f t="shared" ref="BF68:BF131" si="83">IFERROR((AE68/AE$1)/($AN68/$AN$1),"")</f>
        <v>3.0417324891320847</v>
      </c>
      <c r="BG68" t="str">
        <f t="shared" ref="BG68:BG131" si="84">IFERROR((AF68/AF$1)/($AN68/$AN$1),"")</f>
        <v/>
      </c>
      <c r="BH68">
        <f t="shared" ref="BH68:BH131" si="85">IFERROR((AG68/AG$1)/($AN68/$AN$1),"")</f>
        <v>1.7360075632523099E-3</v>
      </c>
      <c r="BI68">
        <f t="shared" ref="BI68:BI131" si="86">IFERROR((AH68/AH$1)/($AN68/$AN$1),"")</f>
        <v>1.0845197221534025E-3</v>
      </c>
      <c r="BJ68">
        <f t="shared" ref="BJ68:BJ131" si="87">IFERROR((AI68/AI$1)/($AN68/$AN$1),"")</f>
        <v>2.7343450329187515E-3</v>
      </c>
      <c r="BK68">
        <f t="shared" ref="BK68:BK131" si="88">IFERROR((AJ68/AJ$1)/($AN68/$AN$1),"")</f>
        <v>1.4161331904246153E-5</v>
      </c>
      <c r="BL68">
        <f t="shared" ref="BL68:BL131" si="89">IFERROR((AK68/AK$1)/($AN68/$AN$1),"")</f>
        <v>8.0544017489946485E-3</v>
      </c>
      <c r="BM68" t="str">
        <f t="shared" ref="BM68:BM131" si="90">IFERROR((AL68/AL$1)/($AN68/$AN$1),"")</f>
        <v/>
      </c>
      <c r="BN68" t="str">
        <f t="shared" ref="BN68:BN131" si="91">IFERROR((AM68/AM$1)/($AN68/$AN$1),"")</f>
        <v/>
      </c>
      <c r="BO68">
        <f t="shared" ref="BO68:BO131" si="92">IFERROR((AN68/AN$1)/($AN68/$AN$1),"")</f>
        <v>1</v>
      </c>
      <c r="BP68">
        <f t="shared" ref="BP68:BP131" si="93">IFERROR((AO68/AO$1)/($AN68/$AN$1),"")</f>
        <v>4.6343597485302079E-4</v>
      </c>
      <c r="BQ68">
        <f t="shared" ref="BQ68:BQ131" si="94">IFERROR((AP68/AP$1)/($AN68/$AN$1),"")</f>
        <v>1.5363984269221466E-4</v>
      </c>
      <c r="BR68" t="str">
        <f t="shared" ref="BR68:BR131" si="95">IFERROR((AQ68/AQ$1)/($AN68/$AN$1),"")</f>
        <v/>
      </c>
      <c r="BS68">
        <f t="shared" ref="BS68:BS131" si="96">IFERROR((AR68/AR$1)/($AN68/$AN$1),"")</f>
        <v>1.1169985980817728E-3</v>
      </c>
      <c r="BT68">
        <f t="shared" ref="BT68:BT131" si="97">IFERROR((AS68/AS$1)/($AN68/$AN$1),"")</f>
        <v>1.7049155894580708E-4</v>
      </c>
      <c r="BU68">
        <f t="shared" ref="BU68:BU131" si="98">IFERROR((AT68/AT$1)/($AN68/$AN$1),"")</f>
        <v>1.8824581933658718E-4</v>
      </c>
      <c r="BV68" t="str">
        <f t="shared" ref="BV68:BV131" si="99">IFERROR((AU68/AU$1)/($AN68/$AN$1),"")</f>
        <v/>
      </c>
      <c r="BW68">
        <f t="shared" ref="BW68:BW131" si="100">IFERROR((AV68/AV$1)/($AN68/$AN$1),"")</f>
        <v>1.0183414790371493E-5</v>
      </c>
      <c r="BX68">
        <f t="shared" ref="BX68:BX131" si="101">IFERROR((AW68/AW$1)/($AN68/$AN$1),"")</f>
        <v>1.2771776235221953E-4</v>
      </c>
      <c r="BY68">
        <f t="shared" ref="BY68:BY131" si="102">IFERROR((AX68/AX$1)/($AN68/$AN$1),"")</f>
        <v>5.1488170481436015E-5</v>
      </c>
      <c r="BZ68" t="str">
        <f t="shared" ref="BZ68:BZ131" si="103">IFERROR((AY68/AY$1)/($AN68/$AN$1),"")</f>
        <v/>
      </c>
      <c r="CA68">
        <f t="shared" ref="CA68:CA131" si="104">IFERROR((AZ68/AZ$1)/($AN68/$AN$1),"")</f>
        <v>8.860434460190897E-4</v>
      </c>
      <c r="CB68" t="str">
        <f t="shared" ref="CB68:CB131" si="105">IFERROR((BA68/BA$1)/($AN68/$AN$1),"")</f>
        <v/>
      </c>
      <c r="CC68">
        <f t="shared" ref="CC68:CC131" si="106">IFERROR((BB68/BB$1)/($AN68/$AN$1),"")</f>
        <v>1.2173575087079447E-4</v>
      </c>
      <c r="CD68">
        <f t="shared" ref="CD68:CD131" si="107">IFERROR((BC68/BC$1)/($AN68/$AN$1),"")</f>
        <v>1.9217362682484006E-5</v>
      </c>
      <c r="CF68" s="7">
        <v>7.0462184873949658</v>
      </c>
      <c r="CG68" s="8">
        <v>5.5999999999999979</v>
      </c>
      <c r="CI68">
        <f t="shared" ref="CI68:CI131" si="108">VLOOKUP(A68,CF$2:CG$122,2)+(A68-VLOOKUP(A68,CF$2:CG$122,1))*((INDEX(CF$2:CG$122,MATCH(VLOOKUP(A68,CF$2:CG$122,1),CF$2:CF$122)+1,2)-INDEX(CF$2:CG$122,MATCH(VLOOKUP(A68,CF$2:CG$122,1),CF$2:CF$122),2))/(INDEX(CF$2:CG$122,MATCH(VLOOKUP(A68,CF$2:CG$122,1),CF$2:CF$122)+1,1)-INDEX(CF$2:CG$122,MATCH(VLOOKUP(A68,CF$2:CG$122,1),CF$2:CF$122),1)))</f>
        <v>2.8317183462532252</v>
      </c>
      <c r="CJ68">
        <f t="shared" ref="CJ68:CJ131" si="109">MOD(CI68,1)</f>
        <v>0.83171834625322516</v>
      </c>
      <c r="CL68">
        <v>0.25290697674418006</v>
      </c>
      <c r="CM68">
        <v>11.922093999028373</v>
      </c>
      <c r="CN68">
        <v>47.950759783804138</v>
      </c>
      <c r="CO68" t="s">
        <v>1119</v>
      </c>
      <c r="CP68">
        <v>6.8649181843061777E-2</v>
      </c>
      <c r="CQ68">
        <v>3.0298235807776425E-2</v>
      </c>
      <c r="CR68">
        <v>7.3317836460236388E-2</v>
      </c>
      <c r="CS68">
        <v>1.3622002991229892E-3</v>
      </c>
      <c r="CT68">
        <v>9.7929699521748473E-2</v>
      </c>
      <c r="CU68" t="s">
        <v>1119</v>
      </c>
      <c r="CV68" t="s">
        <v>1119</v>
      </c>
      <c r="CW68">
        <v>39.633804509570211</v>
      </c>
      <c r="CX68" t="s">
        <v>1119</v>
      </c>
      <c r="CY68" t="s">
        <v>1119</v>
      </c>
      <c r="CZ68">
        <v>1.1337682451063886E-3</v>
      </c>
      <c r="DA68">
        <v>7.5155959697768088E-2</v>
      </c>
      <c r="DB68">
        <v>5.6198906222658648E-2</v>
      </c>
      <c r="DC68" t="s">
        <v>1119</v>
      </c>
      <c r="DD68">
        <v>1.9087000470447959E-3</v>
      </c>
      <c r="DE68">
        <v>6.1222492016023108E-4</v>
      </c>
      <c r="DF68">
        <v>6.3917146092588332E-3</v>
      </c>
      <c r="DG68">
        <v>1.936263758277132E-3</v>
      </c>
      <c r="DH68" t="s">
        <v>1119</v>
      </c>
      <c r="DI68">
        <v>7.5066460969222634E-2</v>
      </c>
      <c r="DJ68" t="s">
        <v>1119</v>
      </c>
      <c r="DK68">
        <v>9.061061240148618E-4</v>
      </c>
      <c r="DL68">
        <v>2.4744490718284946E-3</v>
      </c>
      <c r="DM68" s="2"/>
    </row>
    <row r="69" spans="1:117" x14ac:dyDescent="0.2">
      <c r="A69">
        <v>3.3</v>
      </c>
      <c r="B69" s="3" t="s">
        <v>243</v>
      </c>
      <c r="C69" s="2">
        <v>11.862075561746183</v>
      </c>
      <c r="D69" s="2">
        <v>47.992294988600584</v>
      </c>
      <c r="E69" s="2">
        <v>0</v>
      </c>
      <c r="F69" s="2">
        <v>3.7588109330636908E-2</v>
      </c>
      <c r="G69" s="2">
        <v>2.6865532822414651E-2</v>
      </c>
      <c r="H69" s="2">
        <v>6.9173523842500639E-2</v>
      </c>
      <c r="I69" s="2">
        <v>1.3397397058482379E-3</v>
      </c>
      <c r="J69" s="2">
        <v>0.29188475259606272</v>
      </c>
      <c r="K69" s="2">
        <v>0</v>
      </c>
      <c r="L69" s="2">
        <v>0</v>
      </c>
      <c r="M69" s="2">
        <v>39.484340700977796</v>
      </c>
      <c r="N69" s="2">
        <v>3.9374574554664699E-2</v>
      </c>
      <c r="O69" s="2">
        <v>8.6322413198958361E-3</v>
      </c>
      <c r="P69" s="2">
        <v>0</v>
      </c>
      <c r="Q69" s="2">
        <v>4.7459442178427118E-2</v>
      </c>
      <c r="R69" s="2">
        <v>6.7929690267963111E-3</v>
      </c>
      <c r="S69" s="2">
        <v>1.6473442876930419E-2</v>
      </c>
      <c r="T69" s="2">
        <v>0</v>
      </c>
      <c r="U69" s="2">
        <v>6.6320725787673545E-4</v>
      </c>
      <c r="V69" s="2">
        <v>7.653716523528145E-3</v>
      </c>
      <c r="W69" s="2">
        <v>3.856593169062149E-3</v>
      </c>
      <c r="X69" s="2">
        <v>0</v>
      </c>
      <c r="Y69" s="2">
        <v>7.5972028582413587E-2</v>
      </c>
      <c r="Z69" s="2">
        <v>0</v>
      </c>
      <c r="AA69" s="2">
        <v>1.8844041499919934E-2</v>
      </c>
      <c r="AB69" s="2">
        <v>8.7148333884218433E-3</v>
      </c>
      <c r="AD69">
        <f t="shared" si="56"/>
        <v>11.862075561746183</v>
      </c>
      <c r="AE69">
        <f t="shared" si="57"/>
        <v>47.992294988600584</v>
      </c>
      <c r="AF69" t="str">
        <f t="shared" si="58"/>
        <v/>
      </c>
      <c r="AG69">
        <f t="shared" si="59"/>
        <v>3.7588109330636908E-2</v>
      </c>
      <c r="AH69">
        <f t="shared" si="60"/>
        <v>2.6865532822414651E-2</v>
      </c>
      <c r="AI69">
        <f t="shared" si="61"/>
        <v>6.9173523842500639E-2</v>
      </c>
      <c r="AJ69">
        <f t="shared" si="62"/>
        <v>1.3397397058482379E-3</v>
      </c>
      <c r="AK69">
        <f t="shared" si="63"/>
        <v>0.29188475259606272</v>
      </c>
      <c r="AL69" t="str">
        <f t="shared" si="64"/>
        <v/>
      </c>
      <c r="AM69" t="str">
        <f t="shared" si="65"/>
        <v/>
      </c>
      <c r="AN69">
        <f t="shared" si="66"/>
        <v>39.484340700977796</v>
      </c>
      <c r="AO69">
        <f t="shared" si="67"/>
        <v>3.9374574554664699E-2</v>
      </c>
      <c r="AP69">
        <f t="shared" si="68"/>
        <v>8.6322413198958361E-3</v>
      </c>
      <c r="AQ69" t="str">
        <f t="shared" si="69"/>
        <v/>
      </c>
      <c r="AR69">
        <f t="shared" si="70"/>
        <v>4.7459442178427118E-2</v>
      </c>
      <c r="AS69">
        <f t="shared" si="71"/>
        <v>6.7929690267963111E-3</v>
      </c>
      <c r="AT69">
        <f t="shared" si="72"/>
        <v>1.6473442876930419E-2</v>
      </c>
      <c r="AU69" t="str">
        <f t="shared" si="73"/>
        <v/>
      </c>
      <c r="AV69">
        <f t="shared" si="74"/>
        <v>6.6320725787673545E-4</v>
      </c>
      <c r="AW69">
        <f t="shared" si="75"/>
        <v>7.653716523528145E-3</v>
      </c>
      <c r="AX69">
        <f t="shared" si="76"/>
        <v>3.856593169062149E-3</v>
      </c>
      <c r="AY69" t="str">
        <f t="shared" si="77"/>
        <v/>
      </c>
      <c r="AZ69">
        <f t="shared" si="78"/>
        <v>7.5972028582413587E-2</v>
      </c>
      <c r="BA69" t="str">
        <f t="shared" si="79"/>
        <v/>
      </c>
      <c r="BB69">
        <f t="shared" si="80"/>
        <v>1.8844041499919934E-2</v>
      </c>
      <c r="BC69">
        <f t="shared" si="81"/>
        <v>8.7148333884218433E-3</v>
      </c>
      <c r="BE69">
        <f t="shared" si="82"/>
        <v>1.0024749218605213</v>
      </c>
      <c r="BF69">
        <f t="shared" si="83"/>
        <v>3.0447313034885912</v>
      </c>
      <c r="BG69" t="str">
        <f t="shared" si="84"/>
        <v/>
      </c>
      <c r="BH69">
        <f t="shared" si="85"/>
        <v>1.5697699322503769E-3</v>
      </c>
      <c r="BI69">
        <f t="shared" si="86"/>
        <v>1.0106726621681816E-3</v>
      </c>
      <c r="BJ69">
        <f t="shared" si="87"/>
        <v>2.4999935629069665E-3</v>
      </c>
      <c r="BK69">
        <f t="shared" si="88"/>
        <v>4.3904303234478568E-5</v>
      </c>
      <c r="BL69">
        <f t="shared" si="89"/>
        <v>9.2397732826845942E-3</v>
      </c>
      <c r="BM69" t="str">
        <f t="shared" si="90"/>
        <v/>
      </c>
      <c r="BN69" t="str">
        <f t="shared" si="91"/>
        <v/>
      </c>
      <c r="BO69">
        <f t="shared" si="92"/>
        <v>1</v>
      </c>
      <c r="BP69">
        <f t="shared" si="93"/>
        <v>8.3495066508574775E-4</v>
      </c>
      <c r="BQ69">
        <f t="shared" si="94"/>
        <v>1.7200011274304906E-4</v>
      </c>
      <c r="BR69" t="str">
        <f t="shared" si="95"/>
        <v/>
      </c>
      <c r="BS69">
        <f t="shared" si="96"/>
        <v>8.7686136371408949E-4</v>
      </c>
      <c r="BT69">
        <f t="shared" si="97"/>
        <v>1.234685902286986E-4</v>
      </c>
      <c r="BU69">
        <f t="shared" si="98"/>
        <v>2.8373015882161476E-4</v>
      </c>
      <c r="BV69" t="str">
        <f t="shared" si="99"/>
        <v/>
      </c>
      <c r="BW69">
        <f t="shared" si="100"/>
        <v>1.059356662155481E-5</v>
      </c>
      <c r="BX69">
        <f t="shared" si="101"/>
        <v>1.1880704271939027E-4</v>
      </c>
      <c r="BY69">
        <f t="shared" si="102"/>
        <v>4.8991017252639495E-5</v>
      </c>
      <c r="BZ69" t="str">
        <f t="shared" si="103"/>
        <v/>
      </c>
      <c r="CA69">
        <f t="shared" si="104"/>
        <v>8.8009919626368626E-4</v>
      </c>
      <c r="CB69" t="str">
        <f t="shared" si="105"/>
        <v/>
      </c>
      <c r="CC69">
        <f t="shared" si="106"/>
        <v>1.3928337110563711E-4</v>
      </c>
      <c r="CD69">
        <f t="shared" si="107"/>
        <v>4.2692391936432389E-5</v>
      </c>
      <c r="CF69" s="7">
        <v>7.1546218487395032</v>
      </c>
      <c r="CG69" s="8">
        <v>5.6999999999999975</v>
      </c>
      <c r="CI69">
        <f t="shared" si="108"/>
        <v>2.8701550387596848</v>
      </c>
      <c r="CJ69">
        <f t="shared" si="109"/>
        <v>0.87015503875968481</v>
      </c>
      <c r="CL69">
        <v>0.25516795865632647</v>
      </c>
      <c r="CM69">
        <v>11.923812134138192</v>
      </c>
      <c r="CN69">
        <v>47.955040141674807</v>
      </c>
      <c r="CO69" t="s">
        <v>1119</v>
      </c>
      <c r="CP69">
        <v>6.2729445283722429E-2</v>
      </c>
      <c r="CQ69">
        <v>2.7076393149818776E-2</v>
      </c>
      <c r="CR69">
        <v>7.0719646425906918E-2</v>
      </c>
      <c r="CS69">
        <v>2.8827374222952116E-3</v>
      </c>
      <c r="CT69">
        <v>9.6615222538407625E-2</v>
      </c>
      <c r="CU69" t="s">
        <v>1119</v>
      </c>
      <c r="CV69" t="s">
        <v>1119</v>
      </c>
      <c r="CW69">
        <v>39.648774854801907</v>
      </c>
      <c r="CX69">
        <v>2.9261503315402421E-2</v>
      </c>
      <c r="CY69" t="s">
        <v>1119</v>
      </c>
      <c r="CZ69">
        <v>9.1326513423767438E-4</v>
      </c>
      <c r="DA69">
        <v>7.274684907264159E-2</v>
      </c>
      <c r="DB69">
        <v>2.258444669132886E-2</v>
      </c>
      <c r="DC69">
        <v>1.0292861916297896E-3</v>
      </c>
      <c r="DD69">
        <v>1.3053604349624072E-3</v>
      </c>
      <c r="DE69">
        <v>8.8980992289425492E-4</v>
      </c>
      <c r="DF69">
        <v>3.5555208284137551E-3</v>
      </c>
      <c r="DG69">
        <v>3.2032777574062987E-3</v>
      </c>
      <c r="DH69" t="s">
        <v>1119</v>
      </c>
      <c r="DI69">
        <v>7.6212386386052544E-2</v>
      </c>
      <c r="DJ69" t="s">
        <v>1119</v>
      </c>
      <c r="DK69" t="s">
        <v>1119</v>
      </c>
      <c r="DL69">
        <v>6.4771882995363114E-4</v>
      </c>
      <c r="DM69" s="2"/>
    </row>
    <row r="70" spans="1:117" x14ac:dyDescent="0.2">
      <c r="A70">
        <v>3.35</v>
      </c>
      <c r="B70" s="3" t="s">
        <v>244</v>
      </c>
      <c r="C70" s="2">
        <v>11.8742637484669</v>
      </c>
      <c r="D70" s="2">
        <v>48.004547724131328</v>
      </c>
      <c r="E70" s="2">
        <v>0</v>
      </c>
      <c r="F70" s="2">
        <v>8.738276579498172E-2</v>
      </c>
      <c r="G70" s="2">
        <v>2.5920604232007882E-2</v>
      </c>
      <c r="H70" s="2">
        <v>6.6035223915533625E-2</v>
      </c>
      <c r="I70" s="2">
        <v>2.253036934491756E-3</v>
      </c>
      <c r="J70" s="2">
        <v>0.25768999276767596</v>
      </c>
      <c r="K70" s="2">
        <v>0</v>
      </c>
      <c r="L70" s="2">
        <v>0</v>
      </c>
      <c r="M70" s="2">
        <v>39.443142459671655</v>
      </c>
      <c r="N70" s="2">
        <v>6.96979854749495E-2</v>
      </c>
      <c r="O70" s="2">
        <v>3.9913599646603862E-3</v>
      </c>
      <c r="P70" s="2">
        <v>9.77744513802628E-5</v>
      </c>
      <c r="Q70" s="2">
        <v>4.1861329243467249E-2</v>
      </c>
      <c r="R70" s="2">
        <v>7.8708285387796562E-3</v>
      </c>
      <c r="S70" s="2">
        <v>1.1280601038995787E-2</v>
      </c>
      <c r="T70" s="2">
        <v>0</v>
      </c>
      <c r="U70" s="2">
        <v>7.6525015128276321E-4</v>
      </c>
      <c r="V70" s="2">
        <v>6.9430968849163825E-3</v>
      </c>
      <c r="W70" s="2">
        <v>2.4019836575870156E-3</v>
      </c>
      <c r="X70" s="2">
        <v>0</v>
      </c>
      <c r="Y70" s="2">
        <v>7.5442502337741343E-2</v>
      </c>
      <c r="Z70" s="2">
        <v>0</v>
      </c>
      <c r="AA70" s="2">
        <v>1.0970576884562331E-2</v>
      </c>
      <c r="AB70" s="2">
        <v>7.4411554570941799E-3</v>
      </c>
      <c r="AD70">
        <f t="shared" si="56"/>
        <v>11.8742637484669</v>
      </c>
      <c r="AE70">
        <f t="shared" si="57"/>
        <v>48.004547724131328</v>
      </c>
      <c r="AF70" t="str">
        <f t="shared" si="58"/>
        <v/>
      </c>
      <c r="AG70">
        <f t="shared" si="59"/>
        <v>8.738276579498172E-2</v>
      </c>
      <c r="AH70">
        <f t="shared" si="60"/>
        <v>2.5920604232007882E-2</v>
      </c>
      <c r="AI70">
        <f t="shared" si="61"/>
        <v>6.6035223915533625E-2</v>
      </c>
      <c r="AJ70">
        <f t="shared" si="62"/>
        <v>2.253036934491756E-3</v>
      </c>
      <c r="AK70">
        <f t="shared" si="63"/>
        <v>0.25768999276767596</v>
      </c>
      <c r="AL70" t="str">
        <f t="shared" si="64"/>
        <v/>
      </c>
      <c r="AM70" t="str">
        <f t="shared" si="65"/>
        <v/>
      </c>
      <c r="AN70">
        <f t="shared" si="66"/>
        <v>39.443142459671655</v>
      </c>
      <c r="AO70">
        <f t="shared" si="67"/>
        <v>6.96979854749495E-2</v>
      </c>
      <c r="AP70">
        <f t="shared" si="68"/>
        <v>3.9913599646603862E-3</v>
      </c>
      <c r="AQ70">
        <f t="shared" si="69"/>
        <v>9.77744513802628E-5</v>
      </c>
      <c r="AR70">
        <f t="shared" si="70"/>
        <v>4.1861329243467249E-2</v>
      </c>
      <c r="AS70">
        <f t="shared" si="71"/>
        <v>7.8708285387796562E-3</v>
      </c>
      <c r="AT70">
        <f t="shared" si="72"/>
        <v>1.1280601038995787E-2</v>
      </c>
      <c r="AU70" t="str">
        <f t="shared" si="73"/>
        <v/>
      </c>
      <c r="AV70">
        <f t="shared" si="74"/>
        <v>7.6525015128276321E-4</v>
      </c>
      <c r="AW70">
        <f t="shared" si="75"/>
        <v>6.9430968849163825E-3</v>
      </c>
      <c r="AX70">
        <f t="shared" si="76"/>
        <v>2.4019836575870156E-3</v>
      </c>
      <c r="AY70" t="str">
        <f t="shared" si="77"/>
        <v/>
      </c>
      <c r="AZ70">
        <f t="shared" si="78"/>
        <v>7.5442502337741343E-2</v>
      </c>
      <c r="BA70" t="str">
        <f t="shared" si="79"/>
        <v/>
      </c>
      <c r="BB70">
        <f t="shared" si="80"/>
        <v>1.0970576884562331E-2</v>
      </c>
      <c r="BC70">
        <f t="shared" si="81"/>
        <v>7.4411554570941799E-3</v>
      </c>
      <c r="BE70">
        <f t="shared" si="82"/>
        <v>1.0045531145855626</v>
      </c>
      <c r="BF70">
        <f t="shared" si="83"/>
        <v>3.0486896670242238</v>
      </c>
      <c r="BG70" t="str">
        <f t="shared" si="84"/>
        <v/>
      </c>
      <c r="BH70">
        <f t="shared" si="85"/>
        <v>3.6531263558337852E-3</v>
      </c>
      <c r="BI70">
        <f t="shared" si="86"/>
        <v>9.7614326880073759E-4</v>
      </c>
      <c r="BJ70">
        <f t="shared" si="87"/>
        <v>2.389065339771877E-3</v>
      </c>
      <c r="BK70">
        <f t="shared" si="88"/>
        <v>7.3910876794380632E-5</v>
      </c>
      <c r="BL70">
        <f t="shared" si="89"/>
        <v>8.1658395423842862E-3</v>
      </c>
      <c r="BM70" t="str">
        <f t="shared" si="90"/>
        <v/>
      </c>
      <c r="BN70" t="str">
        <f t="shared" si="91"/>
        <v/>
      </c>
      <c r="BO70">
        <f t="shared" si="92"/>
        <v>1</v>
      </c>
      <c r="BP70">
        <f t="shared" si="93"/>
        <v>1.4795121937702044E-3</v>
      </c>
      <c r="BQ70">
        <f t="shared" si="94"/>
        <v>7.9612165670454483E-5</v>
      </c>
      <c r="BR70">
        <f t="shared" si="95"/>
        <v>1.9106852466879312E-6</v>
      </c>
      <c r="BS70">
        <f t="shared" si="96"/>
        <v>7.7423839120832627E-4</v>
      </c>
      <c r="BT70">
        <f t="shared" si="97"/>
        <v>1.4320912431731343E-4</v>
      </c>
      <c r="BU70">
        <f t="shared" si="98"/>
        <v>1.9449424227949364E-4</v>
      </c>
      <c r="BV70" t="str">
        <f t="shared" si="99"/>
        <v/>
      </c>
      <c r="BW70">
        <f t="shared" si="100"/>
        <v>1.2236289359616376E-5</v>
      </c>
      <c r="BX70">
        <f t="shared" si="101"/>
        <v>1.0788881447366239E-4</v>
      </c>
      <c r="BY70">
        <f t="shared" si="102"/>
        <v>3.0544713811516972E-5</v>
      </c>
      <c r="BZ70" t="str">
        <f t="shared" si="103"/>
        <v/>
      </c>
      <c r="CA70">
        <f t="shared" si="104"/>
        <v>8.7487774454877412E-4</v>
      </c>
      <c r="CB70" t="str">
        <f t="shared" si="105"/>
        <v/>
      </c>
      <c r="CC70">
        <f t="shared" si="106"/>
        <v>8.1172339943561515E-5</v>
      </c>
      <c r="CD70">
        <f t="shared" si="107"/>
        <v>3.6490949121264625E-5</v>
      </c>
      <c r="CF70" s="7">
        <v>7.2630252100840407</v>
      </c>
      <c r="CG70" s="8">
        <v>5.7999999999999972</v>
      </c>
      <c r="CI70">
        <f t="shared" si="108"/>
        <v>2.9085917312661449</v>
      </c>
      <c r="CJ70">
        <f t="shared" si="109"/>
        <v>0.9085917312661449</v>
      </c>
      <c r="CL70">
        <v>0.26267143709003538</v>
      </c>
      <c r="CM70">
        <v>11.925704451461062</v>
      </c>
      <c r="CN70">
        <v>47.987260752971672</v>
      </c>
      <c r="CO70" t="s">
        <v>1119</v>
      </c>
      <c r="CP70">
        <v>8.9016611113267252E-2</v>
      </c>
      <c r="CQ70">
        <v>3.3228206738541224E-2</v>
      </c>
      <c r="CR70">
        <v>7.3799433533655021E-2</v>
      </c>
      <c r="CS70">
        <v>1.7832714545074214E-3</v>
      </c>
      <c r="CT70">
        <v>0.12864480783555984</v>
      </c>
      <c r="CU70" t="s">
        <v>1119</v>
      </c>
      <c r="CV70" t="s">
        <v>1119</v>
      </c>
      <c r="CW70">
        <v>39.611141836611324</v>
      </c>
      <c r="CX70" t="s">
        <v>1119</v>
      </c>
      <c r="CY70" t="s">
        <v>1119</v>
      </c>
      <c r="CZ70">
        <v>8.230607408817517E-4</v>
      </c>
      <c r="DA70">
        <v>4.504900653502783E-2</v>
      </c>
      <c r="DB70">
        <v>1.5855852048674346E-2</v>
      </c>
      <c r="DC70">
        <v>1.8911872693819693E-3</v>
      </c>
      <c r="DD70" t="s">
        <v>1119</v>
      </c>
      <c r="DE70">
        <v>8.3364010461088007E-5</v>
      </c>
      <c r="DF70">
        <v>3.4580539924796926E-3</v>
      </c>
      <c r="DG70">
        <v>2.1050985821725924E-3</v>
      </c>
      <c r="DH70" t="s">
        <v>1119</v>
      </c>
      <c r="DI70">
        <v>7.7525574844480194E-2</v>
      </c>
      <c r="DJ70" t="s">
        <v>1119</v>
      </c>
      <c r="DK70">
        <v>9.3314939444445559E-4</v>
      </c>
      <c r="DL70">
        <v>1.6962808624128958E-3</v>
      </c>
      <c r="DM70" s="2"/>
    </row>
    <row r="71" spans="1:117" x14ac:dyDescent="0.2">
      <c r="A71">
        <v>3.4</v>
      </c>
      <c r="B71" s="3" t="s">
        <v>245</v>
      </c>
      <c r="C71" s="2">
        <v>11.874243756453215</v>
      </c>
      <c r="D71" s="2">
        <v>47.98125903960775</v>
      </c>
      <c r="E71" s="2">
        <v>6.2084775212455284E-2</v>
      </c>
      <c r="F71" s="2">
        <v>9.1515959503243913E-2</v>
      </c>
      <c r="G71" s="2">
        <v>2.6831856824287396E-2</v>
      </c>
      <c r="H71" s="2">
        <v>8.096962871849743E-2</v>
      </c>
      <c r="I71" s="2">
        <v>1.9756901112476326E-3</v>
      </c>
      <c r="J71" s="2">
        <v>0.20938667670512787</v>
      </c>
      <c r="K71" s="2">
        <v>0</v>
      </c>
      <c r="L71" s="2">
        <v>0</v>
      </c>
      <c r="M71" s="2">
        <v>39.43638285008587</v>
      </c>
      <c r="N71" s="2">
        <v>7.9298428719433461E-2</v>
      </c>
      <c r="O71" s="2">
        <v>0</v>
      </c>
      <c r="P71" s="2">
        <v>6.4087053975369051E-4</v>
      </c>
      <c r="Q71" s="2">
        <v>4.9931550654245455E-2</v>
      </c>
      <c r="R71" s="2">
        <v>1.4692961159379958E-2</v>
      </c>
      <c r="S71" s="2">
        <v>4.9597133160802775E-3</v>
      </c>
      <c r="T71" s="2">
        <v>0</v>
      </c>
      <c r="U71" s="2">
        <v>1.7996576257463862E-3</v>
      </c>
      <c r="V71" s="2">
        <v>5.2175927310797038E-3</v>
      </c>
      <c r="W71" s="2">
        <v>1.4526667325854216E-3</v>
      </c>
      <c r="X71" s="2">
        <v>0</v>
      </c>
      <c r="Y71" s="2">
        <v>7.5174474231417168E-2</v>
      </c>
      <c r="Z71" s="2">
        <v>0</v>
      </c>
      <c r="AA71" s="2">
        <v>1.1908896521238971E-3</v>
      </c>
      <c r="AB71" s="2">
        <v>9.9096141647047947E-4</v>
      </c>
      <c r="AD71">
        <f t="shared" si="56"/>
        <v>11.874243756453215</v>
      </c>
      <c r="AE71">
        <f t="shared" si="57"/>
        <v>47.98125903960775</v>
      </c>
      <c r="AF71">
        <f t="shared" si="58"/>
        <v>6.2084775212455284E-2</v>
      </c>
      <c r="AG71">
        <f t="shared" si="59"/>
        <v>9.1515959503243913E-2</v>
      </c>
      <c r="AH71">
        <f t="shared" si="60"/>
        <v>2.6831856824287396E-2</v>
      </c>
      <c r="AI71">
        <f t="shared" si="61"/>
        <v>8.096962871849743E-2</v>
      </c>
      <c r="AJ71">
        <f t="shared" si="62"/>
        <v>1.9756901112476326E-3</v>
      </c>
      <c r="AK71">
        <f t="shared" si="63"/>
        <v>0.20938667670512787</v>
      </c>
      <c r="AL71" t="str">
        <f t="shared" si="64"/>
        <v/>
      </c>
      <c r="AM71" t="str">
        <f t="shared" si="65"/>
        <v/>
      </c>
      <c r="AN71">
        <f t="shared" si="66"/>
        <v>39.43638285008587</v>
      </c>
      <c r="AO71">
        <f t="shared" si="67"/>
        <v>7.9298428719433461E-2</v>
      </c>
      <c r="AP71" t="str">
        <f t="shared" si="68"/>
        <v/>
      </c>
      <c r="AQ71">
        <f t="shared" si="69"/>
        <v>6.4087053975369051E-4</v>
      </c>
      <c r="AR71">
        <f t="shared" si="70"/>
        <v>4.9931550654245455E-2</v>
      </c>
      <c r="AS71">
        <f t="shared" si="71"/>
        <v>1.4692961159379958E-2</v>
      </c>
      <c r="AT71">
        <f t="shared" si="72"/>
        <v>4.9597133160802775E-3</v>
      </c>
      <c r="AU71" t="str">
        <f t="shared" si="73"/>
        <v/>
      </c>
      <c r="AV71">
        <f t="shared" si="74"/>
        <v>1.7996576257463862E-3</v>
      </c>
      <c r="AW71">
        <f t="shared" si="75"/>
        <v>5.2175927310797038E-3</v>
      </c>
      <c r="AX71">
        <f t="shared" si="76"/>
        <v>1.4526667325854216E-3</v>
      </c>
      <c r="AY71" t="str">
        <f t="shared" si="77"/>
        <v/>
      </c>
      <c r="AZ71">
        <f t="shared" si="78"/>
        <v>7.5174474231417168E-2</v>
      </c>
      <c r="BA71" t="str">
        <f t="shared" si="79"/>
        <v/>
      </c>
      <c r="BB71">
        <f t="shared" si="80"/>
        <v>1.1908896521238971E-3</v>
      </c>
      <c r="BC71">
        <f t="shared" si="81"/>
        <v>9.9096141647047947E-4</v>
      </c>
      <c r="BE71">
        <f t="shared" si="82"/>
        <v>1.0047236088314011</v>
      </c>
      <c r="BF71">
        <f t="shared" si="83"/>
        <v>3.0477329494787586</v>
      </c>
      <c r="BG71">
        <f t="shared" si="84"/>
        <v>2.7444844585001829E-3</v>
      </c>
      <c r="BH71">
        <f t="shared" si="85"/>
        <v>3.8265745510350315E-3</v>
      </c>
      <c r="BI71">
        <f t="shared" si="86"/>
        <v>1.0106333015790043E-3</v>
      </c>
      <c r="BJ71">
        <f t="shared" si="87"/>
        <v>2.9298740737782165E-3</v>
      </c>
      <c r="BK71">
        <f t="shared" si="88"/>
        <v>6.4823623454289509E-5</v>
      </c>
      <c r="BL71">
        <f t="shared" si="89"/>
        <v>6.6363115539930595E-3</v>
      </c>
      <c r="BM71" t="str">
        <f t="shared" si="90"/>
        <v/>
      </c>
      <c r="BN71" t="str">
        <f t="shared" si="91"/>
        <v/>
      </c>
      <c r="BO71">
        <f t="shared" si="92"/>
        <v>1</v>
      </c>
      <c r="BP71">
        <f t="shared" si="93"/>
        <v>1.6835938834361128E-3</v>
      </c>
      <c r="BQ71" t="str">
        <f t="shared" si="94"/>
        <v/>
      </c>
      <c r="BR71">
        <f t="shared" si="95"/>
        <v>1.2525887430812991E-5</v>
      </c>
      <c r="BS71">
        <f t="shared" si="96"/>
        <v>9.2365795584353663E-4</v>
      </c>
      <c r="BT71">
        <f t="shared" si="97"/>
        <v>2.6738312953443385E-4</v>
      </c>
      <c r="BU71">
        <f t="shared" si="98"/>
        <v>8.5527448739600501E-5</v>
      </c>
      <c r="BV71" t="str">
        <f t="shared" si="99"/>
        <v/>
      </c>
      <c r="BW71">
        <f t="shared" si="100"/>
        <v>2.8781315444549917E-5</v>
      </c>
      <c r="BX71">
        <f t="shared" si="101"/>
        <v>8.1090094379071206E-5</v>
      </c>
      <c r="BY71">
        <f t="shared" si="102"/>
        <v>1.8475935483359815E-5</v>
      </c>
      <c r="BZ71" t="str">
        <f t="shared" si="103"/>
        <v/>
      </c>
      <c r="CA71">
        <f t="shared" si="104"/>
        <v>8.7191895148741496E-4</v>
      </c>
      <c r="CB71" t="str">
        <f t="shared" si="105"/>
        <v/>
      </c>
      <c r="CC71">
        <f t="shared" si="106"/>
        <v>8.8130159419586772E-6</v>
      </c>
      <c r="CD71">
        <f t="shared" si="107"/>
        <v>4.8604441945002976E-6</v>
      </c>
      <c r="CF71" s="7">
        <v>7.3714285714285781</v>
      </c>
      <c r="CG71" s="8">
        <v>5.8999999999999968</v>
      </c>
      <c r="CI71">
        <f t="shared" si="108"/>
        <v>2.9470284237726037</v>
      </c>
      <c r="CJ71">
        <f t="shared" si="109"/>
        <v>0.94702842377260366</v>
      </c>
      <c r="CL71">
        <v>0.26744186046511231</v>
      </c>
      <c r="CM71">
        <v>11.928165252208172</v>
      </c>
      <c r="CN71">
        <v>47.939013103002466</v>
      </c>
      <c r="CO71" t="s">
        <v>1119</v>
      </c>
      <c r="CP71">
        <v>4.4241167687829527E-2</v>
      </c>
      <c r="CQ71">
        <v>2.7208894136020657E-2</v>
      </c>
      <c r="CR71">
        <v>8.374348600093999E-2</v>
      </c>
      <c r="CS71">
        <v>1.9360172549867018E-3</v>
      </c>
      <c r="CT71">
        <v>6.2066973587975742E-2</v>
      </c>
      <c r="CU71" t="s">
        <v>1119</v>
      </c>
      <c r="CV71" t="s">
        <v>1119</v>
      </c>
      <c r="CW71">
        <v>39.692933102675696</v>
      </c>
      <c r="CX71">
        <v>2.6616416576635799E-2</v>
      </c>
      <c r="CY71" t="s">
        <v>1119</v>
      </c>
      <c r="CZ71">
        <v>1.3540981531189591E-3</v>
      </c>
      <c r="DA71">
        <v>6.2032766460123762E-2</v>
      </c>
      <c r="DB71">
        <v>4.3405072695594731E-2</v>
      </c>
      <c r="DC71" t="s">
        <v>1119</v>
      </c>
      <c r="DD71" t="s">
        <v>1119</v>
      </c>
      <c r="DE71">
        <v>4.3788416264153819E-4</v>
      </c>
      <c r="DF71">
        <v>6.2823541396017759E-3</v>
      </c>
      <c r="DG71">
        <v>1.3268936285511935E-3</v>
      </c>
      <c r="DH71" t="s">
        <v>1119</v>
      </c>
      <c r="DI71">
        <v>7.8082040062557215E-2</v>
      </c>
      <c r="DJ71" t="s">
        <v>1119</v>
      </c>
      <c r="DK71" t="s">
        <v>1119</v>
      </c>
      <c r="DL71">
        <v>1.1544775670911745E-3</v>
      </c>
      <c r="DM71" s="2"/>
    </row>
    <row r="72" spans="1:117" x14ac:dyDescent="0.2">
      <c r="A72">
        <v>3.45</v>
      </c>
      <c r="B72" s="3" t="s">
        <v>246</v>
      </c>
      <c r="C72" s="2">
        <v>11.899784199882394</v>
      </c>
      <c r="D72" s="2">
        <v>47.967829099424463</v>
      </c>
      <c r="E72" s="2">
        <v>0</v>
      </c>
      <c r="F72" s="2">
        <v>4.4909272728697033E-2</v>
      </c>
      <c r="G72" s="2">
        <v>2.8611175983434104E-2</v>
      </c>
      <c r="H72" s="2">
        <v>8.0156234261899315E-2</v>
      </c>
      <c r="I72" s="2">
        <v>1.3291378424158393E-3</v>
      </c>
      <c r="J72" s="2">
        <v>0.15371605672213734</v>
      </c>
      <c r="K72" s="2">
        <v>0</v>
      </c>
      <c r="L72" s="2">
        <v>0</v>
      </c>
      <c r="M72" s="2">
        <v>39.597918741539409</v>
      </c>
      <c r="N72" s="2">
        <v>5.5819912070032736E-2</v>
      </c>
      <c r="O72" s="2">
        <v>0</v>
      </c>
      <c r="P72" s="2">
        <v>0</v>
      </c>
      <c r="Q72" s="2">
        <v>6.3041958615308549E-2</v>
      </c>
      <c r="R72" s="2">
        <v>1.916668497881989E-2</v>
      </c>
      <c r="S72" s="2">
        <v>1.4099105144429038E-3</v>
      </c>
      <c r="T72" s="2">
        <v>1.2951371275766574E-3</v>
      </c>
      <c r="U72" s="2">
        <v>3.7140125757543262E-3</v>
      </c>
      <c r="V72" s="2">
        <v>3.1270893780457176E-3</v>
      </c>
      <c r="W72" s="2">
        <v>1.8172531753468059E-3</v>
      </c>
      <c r="X72" s="2">
        <v>0</v>
      </c>
      <c r="Y72" s="2">
        <v>7.6354123179799435E-2</v>
      </c>
      <c r="Z72" s="2">
        <v>0</v>
      </c>
      <c r="AA72" s="2">
        <v>0</v>
      </c>
      <c r="AB72" s="2">
        <v>0</v>
      </c>
      <c r="AD72">
        <f t="shared" si="56"/>
        <v>11.899784199882394</v>
      </c>
      <c r="AE72">
        <f t="shared" si="57"/>
        <v>47.967829099424463</v>
      </c>
      <c r="AF72" t="str">
        <f t="shared" si="58"/>
        <v/>
      </c>
      <c r="AG72">
        <f t="shared" si="59"/>
        <v>4.4909272728697033E-2</v>
      </c>
      <c r="AH72">
        <f t="shared" si="60"/>
        <v>2.8611175983434104E-2</v>
      </c>
      <c r="AI72">
        <f t="shared" si="61"/>
        <v>8.0156234261899315E-2</v>
      </c>
      <c r="AJ72">
        <f t="shared" si="62"/>
        <v>1.3291378424158393E-3</v>
      </c>
      <c r="AK72">
        <f t="shared" si="63"/>
        <v>0.15371605672213734</v>
      </c>
      <c r="AL72" t="str">
        <f t="shared" si="64"/>
        <v/>
      </c>
      <c r="AM72" t="str">
        <f t="shared" si="65"/>
        <v/>
      </c>
      <c r="AN72">
        <f t="shared" si="66"/>
        <v>39.597918741539409</v>
      </c>
      <c r="AO72">
        <f t="shared" si="67"/>
        <v>5.5819912070032736E-2</v>
      </c>
      <c r="AP72" t="str">
        <f t="shared" si="68"/>
        <v/>
      </c>
      <c r="AQ72" t="str">
        <f t="shared" si="69"/>
        <v/>
      </c>
      <c r="AR72">
        <f t="shared" si="70"/>
        <v>6.3041958615308549E-2</v>
      </c>
      <c r="AS72">
        <f t="shared" si="71"/>
        <v>1.916668497881989E-2</v>
      </c>
      <c r="AT72">
        <f t="shared" si="72"/>
        <v>1.4099105144429038E-3</v>
      </c>
      <c r="AU72">
        <f t="shared" si="73"/>
        <v>1.2951371275766574E-3</v>
      </c>
      <c r="AV72">
        <f t="shared" si="74"/>
        <v>3.7140125757543262E-3</v>
      </c>
      <c r="AW72">
        <f t="shared" si="75"/>
        <v>3.1270893780457176E-3</v>
      </c>
      <c r="AX72">
        <f t="shared" si="76"/>
        <v>1.8172531753468059E-3</v>
      </c>
      <c r="AY72" t="str">
        <f t="shared" si="77"/>
        <v/>
      </c>
      <c r="AZ72">
        <f t="shared" si="78"/>
        <v>7.6354123179799435E-2</v>
      </c>
      <c r="BA72" t="str">
        <f t="shared" si="79"/>
        <v/>
      </c>
      <c r="BB72" t="str">
        <f t="shared" si="80"/>
        <v/>
      </c>
      <c r="BC72" t="str">
        <f t="shared" si="81"/>
        <v/>
      </c>
      <c r="BE72">
        <f t="shared" si="82"/>
        <v>1.0027771910878525</v>
      </c>
      <c r="BF72">
        <f t="shared" si="83"/>
        <v>3.0344504372003902</v>
      </c>
      <c r="BG72" t="str">
        <f t="shared" si="84"/>
        <v/>
      </c>
      <c r="BH72">
        <f t="shared" si="85"/>
        <v>1.8701398197350731E-3</v>
      </c>
      <c r="BI72">
        <f t="shared" si="86"/>
        <v>1.0732559367381373E-3</v>
      </c>
      <c r="BJ72">
        <f t="shared" si="87"/>
        <v>2.8886094438259824E-3</v>
      </c>
      <c r="BK72">
        <f t="shared" si="88"/>
        <v>4.3431938555482307E-5</v>
      </c>
      <c r="BL72">
        <f t="shared" si="89"/>
        <v>4.8520098244777274E-3</v>
      </c>
      <c r="BM72" t="str">
        <f t="shared" si="90"/>
        <v/>
      </c>
      <c r="BN72" t="str">
        <f t="shared" si="91"/>
        <v/>
      </c>
      <c r="BO72">
        <f t="shared" si="92"/>
        <v>1</v>
      </c>
      <c r="BP72">
        <f t="shared" si="93"/>
        <v>1.1802842704677103E-3</v>
      </c>
      <c r="BQ72" t="str">
        <f t="shared" si="94"/>
        <v/>
      </c>
      <c r="BR72" t="str">
        <f t="shared" si="95"/>
        <v/>
      </c>
      <c r="BS72">
        <f t="shared" si="96"/>
        <v>1.161423297157596E-3</v>
      </c>
      <c r="BT72">
        <f t="shared" si="97"/>
        <v>3.4737326485322631E-4</v>
      </c>
      <c r="BU72">
        <f t="shared" si="98"/>
        <v>2.4213925772911693E-5</v>
      </c>
      <c r="BV72">
        <f t="shared" si="99"/>
        <v>2.2333673671653317E-5</v>
      </c>
      <c r="BW72">
        <f t="shared" si="100"/>
        <v>5.9154642269305682E-5</v>
      </c>
      <c r="BX72">
        <f t="shared" si="101"/>
        <v>4.8401925386415214E-5</v>
      </c>
      <c r="BY72">
        <f t="shared" si="102"/>
        <v>2.3018689596010885E-5</v>
      </c>
      <c r="BZ72" t="str">
        <f t="shared" si="103"/>
        <v/>
      </c>
      <c r="CA72">
        <f t="shared" si="104"/>
        <v>8.8198850756663152E-4</v>
      </c>
      <c r="CB72" t="str">
        <f t="shared" si="105"/>
        <v/>
      </c>
      <c r="CC72" t="str">
        <f t="shared" si="106"/>
        <v/>
      </c>
      <c r="CD72" t="str">
        <f t="shared" si="107"/>
        <v/>
      </c>
      <c r="CF72" s="7">
        <v>7.4798319327731173</v>
      </c>
      <c r="CG72" s="8">
        <v>6</v>
      </c>
      <c r="CI72">
        <f t="shared" si="108"/>
        <v>2.9854651162790629</v>
      </c>
      <c r="CJ72">
        <f t="shared" si="109"/>
        <v>0.98546511627906286</v>
      </c>
      <c r="CL72">
        <v>0.26962209302325491</v>
      </c>
      <c r="CM72">
        <v>11.934848235151337</v>
      </c>
      <c r="CN72">
        <v>47.930668689597475</v>
      </c>
      <c r="CO72" t="s">
        <v>1119</v>
      </c>
      <c r="CP72">
        <v>3.2783631985229711E-2</v>
      </c>
      <c r="CQ72">
        <v>2.2883751374502343E-2</v>
      </c>
      <c r="CR72">
        <v>6.7985532464887408E-2</v>
      </c>
      <c r="CS72">
        <v>1.3915990647892747E-3</v>
      </c>
      <c r="CT72">
        <v>4.4863881722227834E-2</v>
      </c>
      <c r="CU72" t="s">
        <v>1119</v>
      </c>
      <c r="CV72" t="s">
        <v>1119</v>
      </c>
      <c r="CW72">
        <v>39.736677033459983</v>
      </c>
      <c r="CX72">
        <v>6.1186856709800591E-2</v>
      </c>
      <c r="CY72">
        <v>2.1425300997925514E-5</v>
      </c>
      <c r="CZ72">
        <v>5.5685646536080176E-4</v>
      </c>
      <c r="DA72">
        <v>5.2437658127023605E-2</v>
      </c>
      <c r="DB72">
        <v>2.6218738051919759E-2</v>
      </c>
      <c r="DC72">
        <v>1.154057102712996E-4</v>
      </c>
      <c r="DD72" t="s">
        <v>1119</v>
      </c>
      <c r="DE72">
        <v>1.7564256693918241E-3</v>
      </c>
      <c r="DF72">
        <v>7.6520922031112883E-3</v>
      </c>
      <c r="DG72">
        <v>3.3826074736881232E-3</v>
      </c>
      <c r="DH72" t="s">
        <v>1119</v>
      </c>
      <c r="DI72">
        <v>7.2500441647256456E-2</v>
      </c>
      <c r="DJ72" t="s">
        <v>1119</v>
      </c>
      <c r="DK72">
        <v>2.0691378207262153E-3</v>
      </c>
      <c r="DL72" t="s">
        <v>1119</v>
      </c>
      <c r="DM72" s="2"/>
    </row>
    <row r="73" spans="1:117" x14ac:dyDescent="0.2">
      <c r="A73">
        <v>3.5</v>
      </c>
      <c r="B73" s="3" t="s">
        <v>247</v>
      </c>
      <c r="C73" s="2">
        <v>11.932189413892141</v>
      </c>
      <c r="D73" s="2">
        <v>47.981290512077891</v>
      </c>
      <c r="E73" s="2">
        <v>0</v>
      </c>
      <c r="F73" s="2">
        <v>0.1073254527081883</v>
      </c>
      <c r="G73" s="2">
        <v>3.5233420510576811E-2</v>
      </c>
      <c r="H73" s="2">
        <v>8.7349422437173904E-2</v>
      </c>
      <c r="I73" s="2">
        <v>1.9514780294479746E-3</v>
      </c>
      <c r="J73" s="2">
        <v>9.3692477674456834E-2</v>
      </c>
      <c r="K73" s="2">
        <v>0</v>
      </c>
      <c r="L73" s="2">
        <v>0</v>
      </c>
      <c r="M73" s="2">
        <v>39.603386295601602</v>
      </c>
      <c r="N73" s="2">
        <v>0</v>
      </c>
      <c r="O73" s="2">
        <v>0</v>
      </c>
      <c r="P73" s="2">
        <v>3.0059564569582837E-4</v>
      </c>
      <c r="Q73" s="2">
        <v>6.2382397748648677E-2</v>
      </c>
      <c r="R73" s="2">
        <v>1.325022593960957E-2</v>
      </c>
      <c r="S73" s="2">
        <v>1.73641507322773E-4</v>
      </c>
      <c r="T73" s="2">
        <v>0</v>
      </c>
      <c r="U73" s="2">
        <v>1.4540458280902469E-3</v>
      </c>
      <c r="V73" s="2">
        <v>7.2752804070486208E-4</v>
      </c>
      <c r="W73" s="2">
        <v>2.9292704336365736E-3</v>
      </c>
      <c r="X73" s="2">
        <v>0</v>
      </c>
      <c r="Y73" s="2">
        <v>7.5788207354611614E-2</v>
      </c>
      <c r="Z73" s="2">
        <v>0</v>
      </c>
      <c r="AA73" s="2">
        <v>0</v>
      </c>
      <c r="AB73" s="2">
        <v>5.7561457016466907E-4</v>
      </c>
      <c r="AD73">
        <f t="shared" si="56"/>
        <v>11.932189413892141</v>
      </c>
      <c r="AE73">
        <f t="shared" si="57"/>
        <v>47.981290512077891</v>
      </c>
      <c r="AF73" t="str">
        <f t="shared" si="58"/>
        <v/>
      </c>
      <c r="AG73">
        <f t="shared" si="59"/>
        <v>0.1073254527081883</v>
      </c>
      <c r="AH73">
        <f t="shared" si="60"/>
        <v>3.5233420510576811E-2</v>
      </c>
      <c r="AI73">
        <f t="shared" si="61"/>
        <v>8.7349422437173904E-2</v>
      </c>
      <c r="AJ73">
        <f t="shared" si="62"/>
        <v>1.9514780294479746E-3</v>
      </c>
      <c r="AK73">
        <f t="shared" si="63"/>
        <v>9.3692477674456834E-2</v>
      </c>
      <c r="AL73" t="str">
        <f t="shared" si="64"/>
        <v/>
      </c>
      <c r="AM73" t="str">
        <f t="shared" si="65"/>
        <v/>
      </c>
      <c r="AN73">
        <f t="shared" si="66"/>
        <v>39.603386295601602</v>
      </c>
      <c r="AO73" t="str">
        <f t="shared" si="67"/>
        <v/>
      </c>
      <c r="AP73" t="str">
        <f t="shared" si="68"/>
        <v/>
      </c>
      <c r="AQ73">
        <f t="shared" si="69"/>
        <v>3.0059564569582837E-4</v>
      </c>
      <c r="AR73">
        <f t="shared" si="70"/>
        <v>6.2382397748648677E-2</v>
      </c>
      <c r="AS73">
        <f t="shared" si="71"/>
        <v>1.325022593960957E-2</v>
      </c>
      <c r="AT73">
        <f t="shared" si="72"/>
        <v>1.73641507322773E-4</v>
      </c>
      <c r="AU73" t="str">
        <f t="shared" si="73"/>
        <v/>
      </c>
      <c r="AV73">
        <f t="shared" si="74"/>
        <v>1.4540458280902469E-3</v>
      </c>
      <c r="AW73">
        <f t="shared" si="75"/>
        <v>7.2752804070486208E-4</v>
      </c>
      <c r="AX73">
        <f t="shared" si="76"/>
        <v>2.9292704336365736E-3</v>
      </c>
      <c r="AY73" t="str">
        <f t="shared" si="77"/>
        <v/>
      </c>
      <c r="AZ73">
        <f t="shared" si="78"/>
        <v>7.5788207354611614E-2</v>
      </c>
      <c r="BA73" t="str">
        <f t="shared" si="79"/>
        <v/>
      </c>
      <c r="BB73" t="str">
        <f t="shared" si="80"/>
        <v/>
      </c>
      <c r="BC73">
        <f t="shared" si="81"/>
        <v>5.7561457016466907E-4</v>
      </c>
      <c r="BE73">
        <f t="shared" si="82"/>
        <v>1.0053691123269224</v>
      </c>
      <c r="BF73">
        <f t="shared" si="83"/>
        <v>3.0348829607879875</v>
      </c>
      <c r="BG73" t="str">
        <f t="shared" si="84"/>
        <v/>
      </c>
      <c r="BH73">
        <f t="shared" si="85"/>
        <v>4.4686961182022859E-3</v>
      </c>
      <c r="BI73">
        <f t="shared" si="86"/>
        <v>1.3214856032157732E-3</v>
      </c>
      <c r="BJ73">
        <f t="shared" si="87"/>
        <v>3.1473975091777981E-3</v>
      </c>
      <c r="BK73">
        <f t="shared" si="88"/>
        <v>6.3759205310096612E-5</v>
      </c>
      <c r="BL73">
        <f t="shared" si="89"/>
        <v>2.9569719080633217E-3</v>
      </c>
      <c r="BM73" t="str">
        <f t="shared" si="90"/>
        <v/>
      </c>
      <c r="BN73" t="str">
        <f t="shared" si="91"/>
        <v/>
      </c>
      <c r="BO73">
        <f t="shared" si="92"/>
        <v>1</v>
      </c>
      <c r="BP73" t="str">
        <f t="shared" si="93"/>
        <v/>
      </c>
      <c r="BQ73" t="str">
        <f t="shared" si="94"/>
        <v/>
      </c>
      <c r="BR73">
        <f t="shared" si="95"/>
        <v>5.8504009905102191E-6</v>
      </c>
      <c r="BS73">
        <f t="shared" si="96"/>
        <v>1.1491135278539986E-3</v>
      </c>
      <c r="BT73">
        <f t="shared" si="97"/>
        <v>2.4011135995371434E-4</v>
      </c>
      <c r="BU73">
        <f t="shared" si="98"/>
        <v>2.9817226389155964E-6</v>
      </c>
      <c r="BV73" t="str">
        <f t="shared" si="99"/>
        <v/>
      </c>
      <c r="BW73">
        <f t="shared" si="100"/>
        <v>2.3156002897609141E-5</v>
      </c>
      <c r="BX73">
        <f t="shared" si="101"/>
        <v>1.1259318859903869E-5</v>
      </c>
      <c r="BY73">
        <f t="shared" si="102"/>
        <v>3.709921039977151E-5</v>
      </c>
      <c r="BZ73" t="str">
        <f t="shared" si="103"/>
        <v/>
      </c>
      <c r="CA73">
        <f t="shared" si="104"/>
        <v>8.7533058773431663E-4</v>
      </c>
      <c r="CB73" t="str">
        <f t="shared" si="105"/>
        <v/>
      </c>
      <c r="CC73" t="str">
        <f t="shared" si="106"/>
        <v/>
      </c>
      <c r="CD73">
        <f t="shared" si="107"/>
        <v>2.811355371087287E-6</v>
      </c>
      <c r="CF73" s="7">
        <v>7.5882352941176547</v>
      </c>
      <c r="CG73" s="8">
        <v>6.0769230769230766</v>
      </c>
      <c r="CI73">
        <f t="shared" si="108"/>
        <v>3.0260747004932971</v>
      </c>
      <c r="CJ73">
        <f t="shared" si="109"/>
        <v>2.6074700493297076E-2</v>
      </c>
      <c r="CL73">
        <v>0.27202255109231599</v>
      </c>
      <c r="CM73">
        <v>11.936883446558518</v>
      </c>
      <c r="CN73">
        <v>48.001450265819578</v>
      </c>
      <c r="CO73" t="s">
        <v>1119</v>
      </c>
      <c r="CP73">
        <v>0.17835213270638267</v>
      </c>
      <c r="CQ73">
        <v>3.2171291877785009E-2</v>
      </c>
      <c r="CR73">
        <v>8.7881148208796139E-2</v>
      </c>
      <c r="CS73">
        <v>1.9227018503512416E-3</v>
      </c>
      <c r="CT73">
        <v>9.7227875961316476E-2</v>
      </c>
      <c r="CU73" t="s">
        <v>1119</v>
      </c>
      <c r="CV73" t="s">
        <v>1119</v>
      </c>
      <c r="CW73">
        <v>39.500912720770238</v>
      </c>
      <c r="CX73" t="s">
        <v>1119</v>
      </c>
      <c r="CY73">
        <v>2.9148930137802035E-3</v>
      </c>
      <c r="CZ73" t="s">
        <v>1119</v>
      </c>
      <c r="DA73">
        <v>4.5586734802250596E-2</v>
      </c>
      <c r="DB73">
        <v>1.4890437719517209E-2</v>
      </c>
      <c r="DC73">
        <v>4.8789702078010245E-3</v>
      </c>
      <c r="DD73">
        <v>5.364462058883889E-4</v>
      </c>
      <c r="DE73">
        <v>1.2283068712001197E-4</v>
      </c>
      <c r="DF73">
        <v>9.9819763535631632E-3</v>
      </c>
      <c r="DG73">
        <v>2.7267822220508817E-3</v>
      </c>
      <c r="DH73" t="s">
        <v>1119</v>
      </c>
      <c r="DI73">
        <v>7.8010099528263627E-2</v>
      </c>
      <c r="DJ73" t="s">
        <v>1119</v>
      </c>
      <c r="DK73">
        <v>3.01728838031255E-3</v>
      </c>
      <c r="DL73">
        <v>5.3195712650243765E-4</v>
      </c>
      <c r="DM73" s="2"/>
    </row>
    <row r="74" spans="1:117" x14ac:dyDescent="0.2">
      <c r="A74">
        <v>3.55</v>
      </c>
      <c r="B74" s="3" t="s">
        <v>248</v>
      </c>
      <c r="C74" s="2">
        <v>11.942972832358478</v>
      </c>
      <c r="D74" s="2">
        <v>47.968456634563879</v>
      </c>
      <c r="E74" s="2">
        <v>0</v>
      </c>
      <c r="F74" s="2">
        <v>7.6813272561169349E-2</v>
      </c>
      <c r="G74" s="2">
        <v>2.6723168329288918E-2</v>
      </c>
      <c r="H74" s="2">
        <v>6.1779335032684679E-2</v>
      </c>
      <c r="I74" s="2">
        <v>2.4744480366769733E-3</v>
      </c>
      <c r="J74" s="2">
        <v>8.3687924726528723E-2</v>
      </c>
      <c r="K74" s="2">
        <v>4.8315555996896169E-3</v>
      </c>
      <c r="L74" s="2">
        <v>0</v>
      </c>
      <c r="M74" s="2">
        <v>39.689971018588146</v>
      </c>
      <c r="N74" s="2">
        <v>0</v>
      </c>
      <c r="O74" s="2">
        <v>0</v>
      </c>
      <c r="P74" s="2">
        <v>8.3060529654594502E-4</v>
      </c>
      <c r="Q74" s="2">
        <v>5.1685402371080956E-2</v>
      </c>
      <c r="R74" s="2">
        <v>7.3561547105941835E-3</v>
      </c>
      <c r="S74" s="2">
        <v>5.4819754231342696E-4</v>
      </c>
      <c r="T74" s="2">
        <v>9.762248131265157E-4</v>
      </c>
      <c r="U74" s="2">
        <v>0</v>
      </c>
      <c r="V74" s="2">
        <v>2.3340858752345156E-3</v>
      </c>
      <c r="W74" s="2">
        <v>2.8978660501380875E-3</v>
      </c>
      <c r="X74" s="2">
        <v>0</v>
      </c>
      <c r="Y74" s="2">
        <v>7.5153848969987377E-2</v>
      </c>
      <c r="Z74" s="2">
        <v>0</v>
      </c>
      <c r="AA74" s="2">
        <v>2.5492173575858418E-4</v>
      </c>
      <c r="AB74" s="2">
        <v>2.5250283868559834E-4</v>
      </c>
      <c r="AD74">
        <f t="shared" si="56"/>
        <v>11.942972832358478</v>
      </c>
      <c r="AE74">
        <f t="shared" si="57"/>
        <v>47.968456634563879</v>
      </c>
      <c r="AF74" t="str">
        <f t="shared" si="58"/>
        <v/>
      </c>
      <c r="AG74">
        <f t="shared" si="59"/>
        <v>7.6813272561169349E-2</v>
      </c>
      <c r="AH74">
        <f t="shared" si="60"/>
        <v>2.6723168329288918E-2</v>
      </c>
      <c r="AI74">
        <f t="shared" si="61"/>
        <v>6.1779335032684679E-2</v>
      </c>
      <c r="AJ74">
        <f t="shared" si="62"/>
        <v>2.4744480366769733E-3</v>
      </c>
      <c r="AK74">
        <f t="shared" si="63"/>
        <v>8.3687924726528723E-2</v>
      </c>
      <c r="AL74">
        <f t="shared" si="64"/>
        <v>4.8315555996896169E-3</v>
      </c>
      <c r="AM74" t="str">
        <f t="shared" si="65"/>
        <v/>
      </c>
      <c r="AN74">
        <f t="shared" si="66"/>
        <v>39.689971018588146</v>
      </c>
      <c r="AO74" t="str">
        <f t="shared" si="67"/>
        <v/>
      </c>
      <c r="AP74" t="str">
        <f t="shared" si="68"/>
        <v/>
      </c>
      <c r="AQ74">
        <f t="shared" si="69"/>
        <v>8.3060529654594502E-4</v>
      </c>
      <c r="AR74">
        <f t="shared" si="70"/>
        <v>5.1685402371080956E-2</v>
      </c>
      <c r="AS74">
        <f t="shared" si="71"/>
        <v>7.3561547105941835E-3</v>
      </c>
      <c r="AT74">
        <f t="shared" si="72"/>
        <v>5.4819754231342696E-4</v>
      </c>
      <c r="AU74">
        <f t="shared" si="73"/>
        <v>9.762248131265157E-4</v>
      </c>
      <c r="AV74" t="str">
        <f t="shared" si="74"/>
        <v/>
      </c>
      <c r="AW74">
        <f t="shared" si="75"/>
        <v>2.3340858752345156E-3</v>
      </c>
      <c r="AX74">
        <f t="shared" si="76"/>
        <v>2.8978660501380875E-3</v>
      </c>
      <c r="AY74" t="str">
        <f t="shared" si="77"/>
        <v/>
      </c>
      <c r="AZ74">
        <f t="shared" si="78"/>
        <v>7.5153848969987377E-2</v>
      </c>
      <c r="BA74" t="str">
        <f t="shared" si="79"/>
        <v/>
      </c>
      <c r="BB74">
        <f t="shared" si="80"/>
        <v>2.5492173575858418E-4</v>
      </c>
      <c r="BC74">
        <f t="shared" si="81"/>
        <v>2.5250283868559834E-4</v>
      </c>
      <c r="BE74">
        <f t="shared" si="82"/>
        <v>1.0040824681459248</v>
      </c>
      <c r="BF74">
        <f t="shared" si="83"/>
        <v>3.0274522936095303</v>
      </c>
      <c r="BG74" t="str">
        <f t="shared" si="84"/>
        <v/>
      </c>
      <c r="BH74">
        <f t="shared" si="85"/>
        <v>3.191287285791833E-3</v>
      </c>
      <c r="BI74">
        <f t="shared" si="86"/>
        <v>1.0001084954811632E-3</v>
      </c>
      <c r="BJ74">
        <f t="shared" si="87"/>
        <v>2.2211931662284631E-3</v>
      </c>
      <c r="BK74">
        <f t="shared" si="88"/>
        <v>8.0669452138419759E-5</v>
      </c>
      <c r="BL74">
        <f t="shared" si="89"/>
        <v>2.6354623321352506E-3</v>
      </c>
      <c r="BM74">
        <f t="shared" si="90"/>
        <v>1.3761293263037639E-4</v>
      </c>
      <c r="BN74" t="str">
        <f t="shared" si="91"/>
        <v/>
      </c>
      <c r="BO74">
        <f t="shared" si="92"/>
        <v>1</v>
      </c>
      <c r="BP74" t="str">
        <f t="shared" si="93"/>
        <v/>
      </c>
      <c r="BQ74" t="str">
        <f t="shared" si="94"/>
        <v/>
      </c>
      <c r="BR74">
        <f t="shared" si="95"/>
        <v>1.6130550345195492E-5</v>
      </c>
      <c r="BS74">
        <f t="shared" si="96"/>
        <v>9.4999280427008486E-4</v>
      </c>
      <c r="BT74">
        <f t="shared" si="97"/>
        <v>1.3301230465339621E-4</v>
      </c>
      <c r="BU74">
        <f t="shared" si="98"/>
        <v>9.3929566917483259E-6</v>
      </c>
      <c r="BV74">
        <f t="shared" si="99"/>
        <v>1.6795225264066133E-5</v>
      </c>
      <c r="BW74" t="str">
        <f t="shared" si="100"/>
        <v/>
      </c>
      <c r="BX74">
        <f t="shared" si="101"/>
        <v>3.6043815026805384E-5</v>
      </c>
      <c r="BY74">
        <f t="shared" si="102"/>
        <v>3.6621408641603154E-5</v>
      </c>
      <c r="BZ74" t="str">
        <f t="shared" si="103"/>
        <v/>
      </c>
      <c r="CA74">
        <f t="shared" si="104"/>
        <v>8.6611036904925851E-4</v>
      </c>
      <c r="CB74" t="str">
        <f t="shared" si="105"/>
        <v/>
      </c>
      <c r="CC74">
        <f t="shared" si="106"/>
        <v>1.8744600696014403E-6</v>
      </c>
      <c r="CD74">
        <f t="shared" si="107"/>
        <v>1.2305571069458075E-6</v>
      </c>
      <c r="CF74" s="7">
        <v>7.6966386554621922</v>
      </c>
      <c r="CG74" s="8">
        <v>6.1538461538461533</v>
      </c>
      <c r="CI74">
        <f t="shared" si="108"/>
        <v>3.0680056377730716</v>
      </c>
      <c r="CJ74">
        <f t="shared" si="109"/>
        <v>6.8005637773071559E-2</v>
      </c>
      <c r="CL74">
        <v>0.27766032417194308</v>
      </c>
      <c r="CM74">
        <v>11.916425206683064</v>
      </c>
      <c r="CN74">
        <v>47.971126362566885</v>
      </c>
      <c r="CO74" t="s">
        <v>1119</v>
      </c>
      <c r="CP74">
        <v>9.813350000116014E-2</v>
      </c>
      <c r="CQ74">
        <v>2.6429425969753065E-2</v>
      </c>
      <c r="CR74">
        <v>8.2095813318862954E-2</v>
      </c>
      <c r="CS74">
        <v>1.3954141486844577E-3</v>
      </c>
      <c r="CT74">
        <v>0.11895818629736962</v>
      </c>
      <c r="CU74" t="s">
        <v>1119</v>
      </c>
      <c r="CV74" t="s">
        <v>1119</v>
      </c>
      <c r="CW74">
        <v>39.565567634109769</v>
      </c>
      <c r="CX74">
        <v>2.6331724236938952E-2</v>
      </c>
      <c r="CY74" t="s">
        <v>1119</v>
      </c>
      <c r="CZ74" t="s">
        <v>1119</v>
      </c>
      <c r="DA74">
        <v>8.0373804082993966E-2</v>
      </c>
      <c r="DB74">
        <v>2.6640150470155003E-2</v>
      </c>
      <c r="DC74">
        <v>1.5639655958451493E-3</v>
      </c>
      <c r="DD74" t="s">
        <v>1119</v>
      </c>
      <c r="DE74">
        <v>3.4361779979784172E-4</v>
      </c>
      <c r="DF74">
        <v>5.7289794482613537E-3</v>
      </c>
      <c r="DG74">
        <v>1.5492067026053504E-3</v>
      </c>
      <c r="DH74" t="s">
        <v>1119</v>
      </c>
      <c r="DI74">
        <v>7.66060926619829E-2</v>
      </c>
      <c r="DJ74" t="s">
        <v>1119</v>
      </c>
      <c r="DK74" t="s">
        <v>1119</v>
      </c>
      <c r="DL74">
        <v>7.309159058827532E-4</v>
      </c>
      <c r="DM74" s="2"/>
    </row>
    <row r="75" spans="1:117" x14ac:dyDescent="0.2">
      <c r="A75">
        <v>3.6</v>
      </c>
      <c r="B75" s="3" t="s">
        <v>249</v>
      </c>
      <c r="C75" s="2">
        <v>11.933329112491856</v>
      </c>
      <c r="D75" s="2">
        <v>47.946358378851102</v>
      </c>
      <c r="E75" s="2">
        <v>0</v>
      </c>
      <c r="F75" s="2">
        <v>8.0684652598991755E-3</v>
      </c>
      <c r="G75" s="2">
        <v>2.8526150016754841E-2</v>
      </c>
      <c r="H75" s="2">
        <v>7.0535792974783934E-2</v>
      </c>
      <c r="I75" s="2">
        <v>2.409870640282941E-3</v>
      </c>
      <c r="J75" s="2">
        <v>8.5359761220785813E-2</v>
      </c>
      <c r="K75" s="2">
        <v>8.9713791812755825E-4</v>
      </c>
      <c r="L75" s="2">
        <v>0</v>
      </c>
      <c r="M75" s="2">
        <v>39.770888677637849</v>
      </c>
      <c r="N75" s="2">
        <v>0</v>
      </c>
      <c r="O75" s="2">
        <v>0</v>
      </c>
      <c r="P75" s="2">
        <v>2.7252231923589505E-3</v>
      </c>
      <c r="Q75" s="2">
        <v>4.9152007740244669E-2</v>
      </c>
      <c r="R75" s="2">
        <v>8.4285965749662795E-3</v>
      </c>
      <c r="S75" s="2">
        <v>1.5675807618225335E-3</v>
      </c>
      <c r="T75" s="2">
        <v>3.4946049342505004E-3</v>
      </c>
      <c r="U75" s="2">
        <v>0</v>
      </c>
      <c r="V75" s="2">
        <v>5.1156864899669658E-3</v>
      </c>
      <c r="W75" s="2">
        <v>2.4462529791781009E-3</v>
      </c>
      <c r="X75" s="2">
        <v>0</v>
      </c>
      <c r="Y75" s="2">
        <v>7.5723449513774771E-2</v>
      </c>
      <c r="Z75" s="2">
        <v>0</v>
      </c>
      <c r="AA75" s="2">
        <v>3.6170495391276273E-3</v>
      </c>
      <c r="AB75" s="2">
        <v>1.3562012628483664E-3</v>
      </c>
      <c r="AD75">
        <f t="shared" si="56"/>
        <v>11.933329112491856</v>
      </c>
      <c r="AE75">
        <f t="shared" si="57"/>
        <v>47.946358378851102</v>
      </c>
      <c r="AF75" t="str">
        <f t="shared" si="58"/>
        <v/>
      </c>
      <c r="AG75">
        <f t="shared" si="59"/>
        <v>8.0684652598991755E-3</v>
      </c>
      <c r="AH75">
        <f t="shared" si="60"/>
        <v>2.8526150016754841E-2</v>
      </c>
      <c r="AI75">
        <f t="shared" si="61"/>
        <v>7.0535792974783934E-2</v>
      </c>
      <c r="AJ75">
        <f t="shared" si="62"/>
        <v>2.409870640282941E-3</v>
      </c>
      <c r="AK75">
        <f t="shared" si="63"/>
        <v>8.5359761220785813E-2</v>
      </c>
      <c r="AL75">
        <f t="shared" si="64"/>
        <v>8.9713791812755825E-4</v>
      </c>
      <c r="AM75" t="str">
        <f t="shared" si="65"/>
        <v/>
      </c>
      <c r="AN75">
        <f t="shared" si="66"/>
        <v>39.770888677637849</v>
      </c>
      <c r="AO75" t="str">
        <f t="shared" si="67"/>
        <v/>
      </c>
      <c r="AP75" t="str">
        <f t="shared" si="68"/>
        <v/>
      </c>
      <c r="AQ75">
        <f t="shared" si="69"/>
        <v>2.7252231923589505E-3</v>
      </c>
      <c r="AR75">
        <f t="shared" si="70"/>
        <v>4.9152007740244669E-2</v>
      </c>
      <c r="AS75">
        <f t="shared" si="71"/>
        <v>8.4285965749662795E-3</v>
      </c>
      <c r="AT75">
        <f t="shared" si="72"/>
        <v>1.5675807618225335E-3</v>
      </c>
      <c r="AU75">
        <f t="shared" si="73"/>
        <v>3.4946049342505004E-3</v>
      </c>
      <c r="AV75" t="str">
        <f t="shared" si="74"/>
        <v/>
      </c>
      <c r="AW75">
        <f t="shared" si="75"/>
        <v>5.1156864899669658E-3</v>
      </c>
      <c r="AX75">
        <f t="shared" si="76"/>
        <v>2.4462529791781009E-3</v>
      </c>
      <c r="AY75" t="str">
        <f t="shared" si="77"/>
        <v/>
      </c>
      <c r="AZ75">
        <f t="shared" si="78"/>
        <v>7.5723449513774771E-2</v>
      </c>
      <c r="BA75" t="str">
        <f t="shared" si="79"/>
        <v/>
      </c>
      <c r="BB75">
        <f t="shared" si="80"/>
        <v>3.6170495391276273E-3</v>
      </c>
      <c r="BC75">
        <f t="shared" si="81"/>
        <v>1.3562012628483664E-3</v>
      </c>
      <c r="BE75">
        <f t="shared" si="82"/>
        <v>1.0012304391853526</v>
      </c>
      <c r="BF75">
        <f t="shared" si="83"/>
        <v>3.0199007953509533</v>
      </c>
      <c r="BG75" t="str">
        <f t="shared" si="84"/>
        <v/>
      </c>
      <c r="BH75">
        <f t="shared" si="85"/>
        <v>3.3453075721576143E-4</v>
      </c>
      <c r="BI75">
        <f t="shared" si="86"/>
        <v>1.0654125723238439E-3</v>
      </c>
      <c r="BJ75">
        <f t="shared" si="87"/>
        <v>2.5308600982845708E-3</v>
      </c>
      <c r="BK75">
        <f t="shared" si="88"/>
        <v>7.8404318904222342E-5</v>
      </c>
      <c r="BL75">
        <f t="shared" si="89"/>
        <v>2.6826418341802005E-3</v>
      </c>
      <c r="BM75">
        <f t="shared" si="90"/>
        <v>2.550039852371226E-5</v>
      </c>
      <c r="BN75" t="str">
        <f t="shared" si="91"/>
        <v/>
      </c>
      <c r="BO75">
        <f t="shared" si="92"/>
        <v>1</v>
      </c>
      <c r="BP75" t="str">
        <f t="shared" si="93"/>
        <v/>
      </c>
      <c r="BQ75" t="str">
        <f t="shared" si="94"/>
        <v/>
      </c>
      <c r="BR75">
        <f t="shared" si="95"/>
        <v>5.2816795903575275E-5</v>
      </c>
      <c r="BS75">
        <f t="shared" si="96"/>
        <v>9.0159015957377083E-4</v>
      </c>
      <c r="BT75">
        <f t="shared" si="97"/>
        <v>1.5209387246700246E-4</v>
      </c>
      <c r="BU75">
        <f t="shared" si="98"/>
        <v>2.6804681248617325E-5</v>
      </c>
      <c r="BV75">
        <f t="shared" si="99"/>
        <v>5.9999766911505919E-5</v>
      </c>
      <c r="BW75" t="str">
        <f t="shared" si="100"/>
        <v/>
      </c>
      <c r="BX75">
        <f t="shared" si="101"/>
        <v>7.8837588131651403E-5</v>
      </c>
      <c r="BY75">
        <f t="shared" si="102"/>
        <v>3.0851308778877148E-5</v>
      </c>
      <c r="BZ75" t="str">
        <f t="shared" si="103"/>
        <v/>
      </c>
      <c r="CA75">
        <f t="shared" si="104"/>
        <v>8.7089918946568604E-4</v>
      </c>
      <c r="CB75" t="str">
        <f t="shared" si="105"/>
        <v/>
      </c>
      <c r="CC75">
        <f t="shared" si="106"/>
        <v>2.6542343770421686E-5</v>
      </c>
      <c r="CD75">
        <f t="shared" si="107"/>
        <v>6.5959163452318542E-6</v>
      </c>
      <c r="CF75" s="7">
        <v>7.8050420168067296</v>
      </c>
      <c r="CG75" s="8">
        <v>6.2307692307692299</v>
      </c>
      <c r="CI75">
        <f t="shared" si="108"/>
        <v>3.109936575052846</v>
      </c>
      <c r="CJ75">
        <f t="shared" si="109"/>
        <v>0.10993657505284604</v>
      </c>
      <c r="CL75">
        <v>0.28062015503875148</v>
      </c>
      <c r="CM75">
        <v>11.936599789602271</v>
      </c>
      <c r="CN75">
        <v>47.956426945008857</v>
      </c>
      <c r="CO75" t="s">
        <v>1119</v>
      </c>
      <c r="CP75">
        <v>4.6155255212381653E-2</v>
      </c>
      <c r="CQ75">
        <v>2.6714144027412796E-2</v>
      </c>
      <c r="CR75">
        <v>6.4717585360593549E-2</v>
      </c>
      <c r="CS75">
        <v>1.5760545710419593E-3</v>
      </c>
      <c r="CT75">
        <v>8.8731980950447861E-2</v>
      </c>
      <c r="CU75" t="s">
        <v>1119</v>
      </c>
      <c r="CV75" t="s">
        <v>1119</v>
      </c>
      <c r="CW75">
        <v>39.719409844641135</v>
      </c>
      <c r="CX75" t="s">
        <v>1119</v>
      </c>
      <c r="CY75" t="s">
        <v>1119</v>
      </c>
      <c r="CZ75" t="s">
        <v>1119</v>
      </c>
      <c r="DA75">
        <v>5.4580986280873003E-2</v>
      </c>
      <c r="DB75">
        <v>1.2051813210364528E-2</v>
      </c>
      <c r="DC75">
        <v>9.0644632462789356E-4</v>
      </c>
      <c r="DD75" t="s">
        <v>1119</v>
      </c>
      <c r="DE75">
        <v>4.1301073356778909E-4</v>
      </c>
      <c r="DF75">
        <v>4.2034331017553293E-3</v>
      </c>
      <c r="DG75">
        <v>2.6074258452103141E-3</v>
      </c>
      <c r="DH75" t="s">
        <v>1119</v>
      </c>
      <c r="DI75">
        <v>7.4824518760680553E-2</v>
      </c>
      <c r="DJ75" t="s">
        <v>1119</v>
      </c>
      <c r="DK75">
        <v>6.6402551907183494E-3</v>
      </c>
      <c r="DL75">
        <v>3.4405111780514146E-3</v>
      </c>
      <c r="DM75" s="2"/>
    </row>
    <row r="76" spans="1:117" x14ac:dyDescent="0.2">
      <c r="A76">
        <v>3.65</v>
      </c>
      <c r="B76" s="3" t="s">
        <v>250</v>
      </c>
      <c r="C76" s="2">
        <v>11.938737499290442</v>
      </c>
      <c r="D76" s="2">
        <v>47.989541609730921</v>
      </c>
      <c r="E76" s="2">
        <v>1.2575312511920176E-3</v>
      </c>
      <c r="F76" s="2">
        <v>0.14648309278140173</v>
      </c>
      <c r="G76" s="2">
        <v>2.5087275057519551E-2</v>
      </c>
      <c r="H76" s="2">
        <v>7.7308156922416923E-2</v>
      </c>
      <c r="I76" s="2">
        <v>2.208812388439159E-3</v>
      </c>
      <c r="J76" s="2">
        <v>9.2863868722021653E-2</v>
      </c>
      <c r="K76" s="2">
        <v>0</v>
      </c>
      <c r="L76" s="2">
        <v>0</v>
      </c>
      <c r="M76" s="2">
        <v>39.560479028766835</v>
      </c>
      <c r="N76" s="2">
        <v>0</v>
      </c>
      <c r="O76" s="2">
        <v>0</v>
      </c>
      <c r="P76" s="2">
        <v>1.8314502390095139E-3</v>
      </c>
      <c r="Q76" s="2">
        <v>5.8964734707520061E-2</v>
      </c>
      <c r="R76" s="2">
        <v>1.751984363839432E-2</v>
      </c>
      <c r="S76" s="2">
        <v>1.6139161893509906E-3</v>
      </c>
      <c r="T76" s="2">
        <v>1.8369763089367591E-3</v>
      </c>
      <c r="U76" s="2">
        <v>0</v>
      </c>
      <c r="V76" s="2">
        <v>5.4345316933087882E-3</v>
      </c>
      <c r="W76" s="2">
        <v>1.9482889514834589E-3</v>
      </c>
      <c r="X76" s="2">
        <v>0</v>
      </c>
      <c r="Y76" s="2">
        <v>7.619547691983114E-2</v>
      </c>
      <c r="Z76" s="2">
        <v>0</v>
      </c>
      <c r="AA76" s="2">
        <v>0</v>
      </c>
      <c r="AB76" s="2">
        <v>6.8790644096987548E-4</v>
      </c>
      <c r="AD76">
        <f t="shared" si="56"/>
        <v>11.938737499290442</v>
      </c>
      <c r="AE76">
        <f t="shared" si="57"/>
        <v>47.989541609730921</v>
      </c>
      <c r="AF76">
        <f t="shared" si="58"/>
        <v>1.2575312511920176E-3</v>
      </c>
      <c r="AG76">
        <f t="shared" si="59"/>
        <v>0.14648309278140173</v>
      </c>
      <c r="AH76">
        <f t="shared" si="60"/>
        <v>2.5087275057519551E-2</v>
      </c>
      <c r="AI76">
        <f t="shared" si="61"/>
        <v>7.7308156922416923E-2</v>
      </c>
      <c r="AJ76">
        <f t="shared" si="62"/>
        <v>2.208812388439159E-3</v>
      </c>
      <c r="AK76">
        <f t="shared" si="63"/>
        <v>9.2863868722021653E-2</v>
      </c>
      <c r="AL76" t="str">
        <f t="shared" si="64"/>
        <v/>
      </c>
      <c r="AM76" t="str">
        <f t="shared" si="65"/>
        <v/>
      </c>
      <c r="AN76">
        <f t="shared" si="66"/>
        <v>39.560479028766835</v>
      </c>
      <c r="AO76" t="str">
        <f t="shared" si="67"/>
        <v/>
      </c>
      <c r="AP76" t="str">
        <f t="shared" si="68"/>
        <v/>
      </c>
      <c r="AQ76">
        <f t="shared" si="69"/>
        <v>1.8314502390095139E-3</v>
      </c>
      <c r="AR76">
        <f t="shared" si="70"/>
        <v>5.8964734707520061E-2</v>
      </c>
      <c r="AS76">
        <f t="shared" si="71"/>
        <v>1.751984363839432E-2</v>
      </c>
      <c r="AT76">
        <f t="shared" si="72"/>
        <v>1.6139161893509906E-3</v>
      </c>
      <c r="AU76">
        <f t="shared" si="73"/>
        <v>1.8369763089367591E-3</v>
      </c>
      <c r="AV76" t="str">
        <f t="shared" si="74"/>
        <v/>
      </c>
      <c r="AW76">
        <f t="shared" si="75"/>
        <v>5.4345316933087882E-3</v>
      </c>
      <c r="AX76">
        <f t="shared" si="76"/>
        <v>1.9482889514834589E-3</v>
      </c>
      <c r="AY76" t="str">
        <f t="shared" si="77"/>
        <v/>
      </c>
      <c r="AZ76">
        <f t="shared" si="78"/>
        <v>7.619547691983114E-2</v>
      </c>
      <c r="BA76" t="str">
        <f t="shared" si="79"/>
        <v/>
      </c>
      <c r="BB76" t="str">
        <f t="shared" si="80"/>
        <v/>
      </c>
      <c r="BC76">
        <f t="shared" si="81"/>
        <v>6.8790644096987548E-4</v>
      </c>
      <c r="BE76">
        <f t="shared" si="82"/>
        <v>1.0070118546117486</v>
      </c>
      <c r="BF76">
        <f t="shared" si="83"/>
        <v>3.0386970520231467</v>
      </c>
      <c r="BG76">
        <f t="shared" si="84"/>
        <v>5.5415337393890459E-5</v>
      </c>
      <c r="BH76">
        <f t="shared" si="85"/>
        <v>6.1057128359861797E-3</v>
      </c>
      <c r="BI76">
        <f t="shared" si="86"/>
        <v>9.419587845695505E-4</v>
      </c>
      <c r="BJ76">
        <f t="shared" si="87"/>
        <v>2.788609219088742E-3</v>
      </c>
      <c r="BK76">
        <f t="shared" si="88"/>
        <v>7.2245173584533327E-5</v>
      </c>
      <c r="BL76">
        <f t="shared" si="89"/>
        <v>2.9339994455155663E-3</v>
      </c>
      <c r="BM76" t="str">
        <f t="shared" si="90"/>
        <v/>
      </c>
      <c r="BN76" t="str">
        <f t="shared" si="91"/>
        <v/>
      </c>
      <c r="BO76">
        <f t="shared" si="92"/>
        <v>1</v>
      </c>
      <c r="BP76" t="str">
        <f t="shared" si="93"/>
        <v/>
      </c>
      <c r="BQ76" t="str">
        <f t="shared" si="94"/>
        <v/>
      </c>
      <c r="BR76">
        <f t="shared" si="95"/>
        <v>3.5683615586723073E-5</v>
      </c>
      <c r="BS76">
        <f t="shared" si="96"/>
        <v>1.0873365909100387E-3</v>
      </c>
      <c r="BT76">
        <f t="shared" si="97"/>
        <v>3.17826737428766E-4</v>
      </c>
      <c r="BU76">
        <f t="shared" si="98"/>
        <v>2.774376862254475E-5</v>
      </c>
      <c r="BV76">
        <f t="shared" si="99"/>
        <v>3.170726529891903E-5</v>
      </c>
      <c r="BW76" t="str">
        <f t="shared" si="100"/>
        <v/>
      </c>
      <c r="BX76">
        <f t="shared" si="101"/>
        <v>8.4196742177289046E-5</v>
      </c>
      <c r="BY76">
        <f t="shared" si="102"/>
        <v>2.4701842382137704E-5</v>
      </c>
      <c r="BZ76" t="str">
        <f t="shared" si="103"/>
        <v/>
      </c>
      <c r="CA76">
        <f t="shared" si="104"/>
        <v>8.8098891120213011E-4</v>
      </c>
      <c r="CB76" t="str">
        <f t="shared" si="105"/>
        <v/>
      </c>
      <c r="CC76" t="str">
        <f t="shared" si="106"/>
        <v/>
      </c>
      <c r="CD76">
        <f t="shared" si="107"/>
        <v>3.3634434014777224E-6</v>
      </c>
      <c r="CF76" s="7">
        <v>7.913445378151267</v>
      </c>
      <c r="CG76" s="8">
        <v>6.3076923076923066</v>
      </c>
      <c r="CI76">
        <f t="shared" si="108"/>
        <v>3.1518675123326201</v>
      </c>
      <c r="CJ76">
        <f t="shared" si="109"/>
        <v>0.15186751233262008</v>
      </c>
      <c r="CL76">
        <v>0.28173449612402557</v>
      </c>
      <c r="CM76">
        <v>11.927247526796418</v>
      </c>
      <c r="CN76">
        <v>47.970073555088383</v>
      </c>
      <c r="CO76" t="s">
        <v>1119</v>
      </c>
      <c r="CP76">
        <v>9.0803753902430479E-2</v>
      </c>
      <c r="CQ76">
        <v>3.1336358019742605E-2</v>
      </c>
      <c r="CR76">
        <v>8.6130945481934229E-2</v>
      </c>
      <c r="CS76">
        <v>1.224830401864105E-3</v>
      </c>
      <c r="CT76">
        <v>9.7090723616986715E-2</v>
      </c>
      <c r="CU76" t="s">
        <v>1119</v>
      </c>
      <c r="CV76" t="s">
        <v>1119</v>
      </c>
      <c r="CW76">
        <v>39.613974365762097</v>
      </c>
      <c r="CX76" t="s">
        <v>1119</v>
      </c>
      <c r="CY76" t="s">
        <v>1119</v>
      </c>
      <c r="CZ76">
        <v>2.6098141584823022E-3</v>
      </c>
      <c r="DA76">
        <v>6.1496386615636729E-2</v>
      </c>
      <c r="DB76">
        <v>2.9586074701734761E-2</v>
      </c>
      <c r="DC76">
        <v>1.3672598280701131E-3</v>
      </c>
      <c r="DD76">
        <v>4.3524627146380188E-4</v>
      </c>
      <c r="DE76">
        <v>1.3819382611036297E-3</v>
      </c>
      <c r="DF76">
        <v>6.0539395035990864E-3</v>
      </c>
      <c r="DG76">
        <v>2.450626331483683E-3</v>
      </c>
      <c r="DH76" t="s">
        <v>1119</v>
      </c>
      <c r="DI76">
        <v>7.6146986887653076E-2</v>
      </c>
      <c r="DJ76" t="s">
        <v>1119</v>
      </c>
      <c r="DK76" t="s">
        <v>1119</v>
      </c>
      <c r="DL76">
        <v>5.8966837092585861E-4</v>
      </c>
      <c r="DM76" s="2"/>
    </row>
    <row r="77" spans="1:117" x14ac:dyDescent="0.2">
      <c r="A77">
        <v>3.7</v>
      </c>
      <c r="B77" s="3" t="s">
        <v>251</v>
      </c>
      <c r="C77" s="2">
        <v>11.930045224241972</v>
      </c>
      <c r="D77" s="2">
        <v>47.955253913516763</v>
      </c>
      <c r="E77" s="2">
        <v>0</v>
      </c>
      <c r="F77" s="2">
        <v>5.6518760960532759E-2</v>
      </c>
      <c r="G77" s="2">
        <v>2.3390912325043426E-2</v>
      </c>
      <c r="H77" s="2">
        <v>8.2377073677629739E-2</v>
      </c>
      <c r="I77" s="2">
        <v>1.1224654467389922E-3</v>
      </c>
      <c r="J77" s="2">
        <v>8.569994709441188E-2</v>
      </c>
      <c r="K77" s="2">
        <v>0</v>
      </c>
      <c r="L77" s="2">
        <v>0</v>
      </c>
      <c r="M77" s="2">
        <v>39.679705303156901</v>
      </c>
      <c r="N77" s="2">
        <v>6.1660364846822871E-3</v>
      </c>
      <c r="O77" s="2">
        <v>0</v>
      </c>
      <c r="P77" s="2">
        <v>0</v>
      </c>
      <c r="Q77" s="2">
        <v>6.9926476908264576E-2</v>
      </c>
      <c r="R77" s="2">
        <v>2.3850085341490853E-2</v>
      </c>
      <c r="S77" s="2">
        <v>1.8036881365990267E-3</v>
      </c>
      <c r="T77" s="2">
        <v>1.7772111121426839E-4</v>
      </c>
      <c r="U77" s="2">
        <v>0</v>
      </c>
      <c r="V77" s="2">
        <v>5.6429233304082132E-3</v>
      </c>
      <c r="W77" s="2">
        <v>1.6891395246942066E-3</v>
      </c>
      <c r="X77" s="2">
        <v>0</v>
      </c>
      <c r="Y77" s="2">
        <v>7.6450303751088022E-2</v>
      </c>
      <c r="Z77" s="2">
        <v>0</v>
      </c>
      <c r="AA77" s="2">
        <v>0</v>
      </c>
      <c r="AB77" s="2">
        <v>1.8002499153231316E-4</v>
      </c>
      <c r="AD77">
        <f t="shared" si="56"/>
        <v>11.930045224241972</v>
      </c>
      <c r="AE77">
        <f t="shared" si="57"/>
        <v>47.955253913516763</v>
      </c>
      <c r="AF77" t="str">
        <f t="shared" si="58"/>
        <v/>
      </c>
      <c r="AG77">
        <f t="shared" si="59"/>
        <v>5.6518760960532759E-2</v>
      </c>
      <c r="AH77">
        <f t="shared" si="60"/>
        <v>2.3390912325043426E-2</v>
      </c>
      <c r="AI77">
        <f t="shared" si="61"/>
        <v>8.2377073677629739E-2</v>
      </c>
      <c r="AJ77">
        <f t="shared" si="62"/>
        <v>1.1224654467389922E-3</v>
      </c>
      <c r="AK77">
        <f t="shared" si="63"/>
        <v>8.569994709441188E-2</v>
      </c>
      <c r="AL77" t="str">
        <f t="shared" si="64"/>
        <v/>
      </c>
      <c r="AM77" t="str">
        <f t="shared" si="65"/>
        <v/>
      </c>
      <c r="AN77">
        <f t="shared" si="66"/>
        <v>39.679705303156901</v>
      </c>
      <c r="AO77">
        <f t="shared" si="67"/>
        <v>6.1660364846822871E-3</v>
      </c>
      <c r="AP77" t="str">
        <f t="shared" si="68"/>
        <v/>
      </c>
      <c r="AQ77" t="str">
        <f t="shared" si="69"/>
        <v/>
      </c>
      <c r="AR77">
        <f t="shared" si="70"/>
        <v>6.9926476908264576E-2</v>
      </c>
      <c r="AS77">
        <f t="shared" si="71"/>
        <v>2.3850085341490853E-2</v>
      </c>
      <c r="AT77">
        <f t="shared" si="72"/>
        <v>1.8036881365990267E-3</v>
      </c>
      <c r="AU77">
        <f t="shared" si="73"/>
        <v>1.7772111121426839E-4</v>
      </c>
      <c r="AV77" t="str">
        <f t="shared" si="74"/>
        <v/>
      </c>
      <c r="AW77">
        <f t="shared" si="75"/>
        <v>5.6429233304082132E-3</v>
      </c>
      <c r="AX77">
        <f t="shared" si="76"/>
        <v>1.6891395246942066E-3</v>
      </c>
      <c r="AY77" t="str">
        <f t="shared" si="77"/>
        <v/>
      </c>
      <c r="AZ77">
        <f t="shared" si="78"/>
        <v>7.6450303751088022E-2</v>
      </c>
      <c r="BA77" t="str">
        <f t="shared" si="79"/>
        <v/>
      </c>
      <c r="BB77" t="str">
        <f t="shared" si="80"/>
        <v/>
      </c>
      <c r="BC77">
        <f t="shared" si="81"/>
        <v>1.8002499153231316E-4</v>
      </c>
      <c r="BE77">
        <f t="shared" si="82"/>
        <v>1.0032550938744564</v>
      </c>
      <c r="BF77">
        <f t="shared" si="83"/>
        <v>3.0274020552734582</v>
      </c>
      <c r="BG77" t="str">
        <f t="shared" si="84"/>
        <v/>
      </c>
      <c r="BH77">
        <f t="shared" si="85"/>
        <v>2.3487381927921997E-3</v>
      </c>
      <c r="BI77">
        <f t="shared" si="86"/>
        <v>8.75626051145449E-4</v>
      </c>
      <c r="BJ77">
        <f t="shared" si="87"/>
        <v>2.9625234942818111E-3</v>
      </c>
      <c r="BK77">
        <f t="shared" si="88"/>
        <v>3.6602950454217303E-5</v>
      </c>
      <c r="BL77">
        <f t="shared" si="89"/>
        <v>2.6995222568494057E-3</v>
      </c>
      <c r="BM77" t="str">
        <f t="shared" si="90"/>
        <v/>
      </c>
      <c r="BN77" t="str">
        <f t="shared" si="91"/>
        <v/>
      </c>
      <c r="BO77">
        <f t="shared" si="92"/>
        <v>1</v>
      </c>
      <c r="BP77">
        <f t="shared" si="93"/>
        <v>1.3010904331202668E-4</v>
      </c>
      <c r="BQ77" t="str">
        <f t="shared" si="94"/>
        <v/>
      </c>
      <c r="BR77" t="str">
        <f t="shared" si="95"/>
        <v/>
      </c>
      <c r="BS77">
        <f t="shared" si="96"/>
        <v>1.285601604258181E-3</v>
      </c>
      <c r="BT77">
        <f t="shared" si="97"/>
        <v>4.3136335171110917E-4</v>
      </c>
      <c r="BU77">
        <f t="shared" si="98"/>
        <v>3.0912848702317034E-5</v>
      </c>
      <c r="BV77">
        <f t="shared" si="99"/>
        <v>3.0583511964065451E-6</v>
      </c>
      <c r="BW77" t="str">
        <f t="shared" si="100"/>
        <v/>
      </c>
      <c r="BX77">
        <f t="shared" si="101"/>
        <v>8.7162647902933645E-5</v>
      </c>
      <c r="BY77">
        <f t="shared" si="102"/>
        <v>2.135180558763787E-5</v>
      </c>
      <c r="BZ77" t="str">
        <f t="shared" si="103"/>
        <v/>
      </c>
      <c r="CA77">
        <f t="shared" si="104"/>
        <v>8.8127930012407273E-4</v>
      </c>
      <c r="CB77" t="str">
        <f t="shared" si="105"/>
        <v/>
      </c>
      <c r="CC77" t="str">
        <f t="shared" si="106"/>
        <v/>
      </c>
      <c r="CD77">
        <f t="shared" si="107"/>
        <v>8.775677422224182E-7</v>
      </c>
      <c r="CF77" s="7">
        <v>8.0218487394958036</v>
      </c>
      <c r="CG77" s="8">
        <v>6.3846153846153832</v>
      </c>
      <c r="CI77">
        <f t="shared" si="108"/>
        <v>3.1937984496123946</v>
      </c>
      <c r="CJ77">
        <f t="shared" si="109"/>
        <v>0.19379844961239456</v>
      </c>
      <c r="CL77">
        <v>0.28449612403100732</v>
      </c>
      <c r="CM77">
        <v>11.92764736472142</v>
      </c>
      <c r="CN77">
        <v>47.818662975047488</v>
      </c>
      <c r="CO77">
        <v>0.21870918047693444</v>
      </c>
      <c r="CP77">
        <v>6.9750399257974077E-2</v>
      </c>
      <c r="CQ77">
        <v>8.2660780792198647E-3</v>
      </c>
      <c r="CR77">
        <v>3.3911375945994811E-2</v>
      </c>
      <c r="CS77" t="s">
        <v>1119</v>
      </c>
      <c r="CT77">
        <v>7.9728690371152905E-3</v>
      </c>
      <c r="CU77">
        <v>0.17222854441532945</v>
      </c>
      <c r="CV77" t="s">
        <v>1119</v>
      </c>
      <c r="CW77">
        <v>39.681750646288606</v>
      </c>
      <c r="CX77">
        <v>2.1093115735040954E-2</v>
      </c>
      <c r="CY77" t="s">
        <v>1119</v>
      </c>
      <c r="CZ77" t="s">
        <v>1119</v>
      </c>
      <c r="DA77">
        <v>3.595860427849485E-4</v>
      </c>
      <c r="DB77">
        <v>1.1469922128649137E-2</v>
      </c>
      <c r="DC77" t="s">
        <v>1119</v>
      </c>
      <c r="DD77">
        <v>2.3840168443321674E-4</v>
      </c>
      <c r="DE77" t="s">
        <v>1119</v>
      </c>
      <c r="DF77">
        <v>9.4034681367687222E-5</v>
      </c>
      <c r="DG77">
        <v>1.706323854820908E-2</v>
      </c>
      <c r="DH77" t="s">
        <v>1119</v>
      </c>
      <c r="DI77">
        <v>6.7898511213929334E-3</v>
      </c>
      <c r="DJ77" t="s">
        <v>1119</v>
      </c>
      <c r="DK77" t="s">
        <v>1119</v>
      </c>
      <c r="DL77">
        <v>3.9924167880409176E-3</v>
      </c>
      <c r="DM77" s="2"/>
    </row>
    <row r="78" spans="1:117" x14ac:dyDescent="0.2">
      <c r="A78">
        <v>3.75</v>
      </c>
      <c r="B78" s="3" t="s">
        <v>252</v>
      </c>
      <c r="C78" s="2">
        <v>11.922881607481415</v>
      </c>
      <c r="D78" s="2">
        <v>47.97272408872248</v>
      </c>
      <c r="E78" s="2">
        <v>0</v>
      </c>
      <c r="F78" s="2">
        <v>0.11035569363922182</v>
      </c>
      <c r="G78" s="2">
        <v>3.2072395178842139E-2</v>
      </c>
      <c r="H78" s="2">
        <v>5.9512590615039426E-2</v>
      </c>
      <c r="I78" s="2">
        <v>1.0534912259981912E-3</v>
      </c>
      <c r="J78" s="2">
        <v>0.11834118816595625</v>
      </c>
      <c r="K78" s="2">
        <v>0</v>
      </c>
      <c r="L78" s="2">
        <v>0</v>
      </c>
      <c r="M78" s="2">
        <v>39.567151837401966</v>
      </c>
      <c r="N78" s="2">
        <v>2.2549895862814577E-2</v>
      </c>
      <c r="O78" s="2">
        <v>0</v>
      </c>
      <c r="P78" s="2">
        <v>6.796120144791212E-6</v>
      </c>
      <c r="Q78" s="2">
        <v>8.0911637312342105E-2</v>
      </c>
      <c r="R78" s="2">
        <v>2.7674095093446489E-2</v>
      </c>
      <c r="S78" s="2">
        <v>1.6751480597305289E-3</v>
      </c>
      <c r="T78" s="2">
        <v>0</v>
      </c>
      <c r="U78" s="2">
        <v>3.9525776737968817E-5</v>
      </c>
      <c r="V78" s="2">
        <v>5.2336538043574752E-3</v>
      </c>
      <c r="W78" s="2">
        <v>1.4508431162485844E-3</v>
      </c>
      <c r="X78" s="2">
        <v>0</v>
      </c>
      <c r="Y78" s="2">
        <v>7.6177486221671892E-2</v>
      </c>
      <c r="Z78" s="2">
        <v>0</v>
      </c>
      <c r="AA78" s="2">
        <v>0</v>
      </c>
      <c r="AB78" s="2">
        <v>1.880262016115727E-4</v>
      </c>
      <c r="AD78">
        <f t="shared" si="56"/>
        <v>11.922881607481415</v>
      </c>
      <c r="AE78">
        <f t="shared" si="57"/>
        <v>47.97272408872248</v>
      </c>
      <c r="AF78" t="str">
        <f t="shared" si="58"/>
        <v/>
      </c>
      <c r="AG78">
        <f t="shared" si="59"/>
        <v>0.11035569363922182</v>
      </c>
      <c r="AH78">
        <f t="shared" si="60"/>
        <v>3.2072395178842139E-2</v>
      </c>
      <c r="AI78">
        <f t="shared" si="61"/>
        <v>5.9512590615039426E-2</v>
      </c>
      <c r="AJ78">
        <f t="shared" si="62"/>
        <v>1.0534912259981912E-3</v>
      </c>
      <c r="AK78">
        <f t="shared" si="63"/>
        <v>0.11834118816595625</v>
      </c>
      <c r="AL78" t="str">
        <f t="shared" si="64"/>
        <v/>
      </c>
      <c r="AM78" t="str">
        <f t="shared" si="65"/>
        <v/>
      </c>
      <c r="AN78">
        <f t="shared" si="66"/>
        <v>39.567151837401966</v>
      </c>
      <c r="AO78">
        <f t="shared" si="67"/>
        <v>2.2549895862814577E-2</v>
      </c>
      <c r="AP78" t="str">
        <f t="shared" si="68"/>
        <v/>
      </c>
      <c r="AQ78">
        <f t="shared" si="69"/>
        <v>6.796120144791212E-6</v>
      </c>
      <c r="AR78">
        <f t="shared" si="70"/>
        <v>8.0911637312342105E-2</v>
      </c>
      <c r="AS78">
        <f t="shared" si="71"/>
        <v>2.7674095093446489E-2</v>
      </c>
      <c r="AT78">
        <f t="shared" si="72"/>
        <v>1.6751480597305289E-3</v>
      </c>
      <c r="AU78" t="str">
        <f t="shared" si="73"/>
        <v/>
      </c>
      <c r="AV78">
        <f t="shared" si="74"/>
        <v>3.9525776737968817E-5</v>
      </c>
      <c r="AW78">
        <f t="shared" si="75"/>
        <v>5.2336538043574752E-3</v>
      </c>
      <c r="AX78">
        <f t="shared" si="76"/>
        <v>1.4508431162485844E-3</v>
      </c>
      <c r="AY78" t="str">
        <f t="shared" si="77"/>
        <v/>
      </c>
      <c r="AZ78">
        <f t="shared" si="78"/>
        <v>7.6177486221671892E-2</v>
      </c>
      <c r="BA78" t="str">
        <f t="shared" si="79"/>
        <v/>
      </c>
      <c r="BB78" t="str">
        <f t="shared" si="80"/>
        <v/>
      </c>
      <c r="BC78">
        <f t="shared" si="81"/>
        <v>1.880262016115727E-4</v>
      </c>
      <c r="BE78">
        <f t="shared" si="82"/>
        <v>1.0055048354416096</v>
      </c>
      <c r="BF78">
        <f t="shared" si="83"/>
        <v>3.0371198848846817</v>
      </c>
      <c r="BG78" t="str">
        <f t="shared" si="84"/>
        <v/>
      </c>
      <c r="BH78">
        <f t="shared" si="85"/>
        <v>4.5990737172954647E-3</v>
      </c>
      <c r="BI78">
        <f t="shared" si="86"/>
        <v>1.2040279143075824E-3</v>
      </c>
      <c r="BJ78">
        <f t="shared" si="87"/>
        <v>2.1463371724436517E-3</v>
      </c>
      <c r="BK78">
        <f t="shared" si="88"/>
        <v>3.4451464219028539E-5</v>
      </c>
      <c r="BL78">
        <f t="shared" si="89"/>
        <v>3.7383153367349688E-3</v>
      </c>
      <c r="BM78" t="str">
        <f t="shared" si="90"/>
        <v/>
      </c>
      <c r="BN78" t="str">
        <f t="shared" si="91"/>
        <v/>
      </c>
      <c r="BO78">
        <f t="shared" si="92"/>
        <v>1</v>
      </c>
      <c r="BP78">
        <f t="shared" si="93"/>
        <v>4.771770879261861E-4</v>
      </c>
      <c r="BQ78" t="str">
        <f t="shared" si="94"/>
        <v/>
      </c>
      <c r="BR78">
        <f t="shared" si="95"/>
        <v>1.3239193476422543E-7</v>
      </c>
      <c r="BS78">
        <f t="shared" si="96"/>
        <v>1.4917958542782096E-3</v>
      </c>
      <c r="BT78">
        <f t="shared" si="97"/>
        <v>5.0194991499304684E-4</v>
      </c>
      <c r="BU78">
        <f t="shared" si="98"/>
        <v>2.8791508948197252E-5</v>
      </c>
      <c r="BV78" t="str">
        <f t="shared" si="99"/>
        <v/>
      </c>
      <c r="BW78">
        <f t="shared" si="100"/>
        <v>6.3003321546824701E-7</v>
      </c>
      <c r="BX78">
        <f t="shared" si="101"/>
        <v>8.1070883430584228E-5</v>
      </c>
      <c r="BY78">
        <f t="shared" si="102"/>
        <v>1.839175547461193E-5</v>
      </c>
      <c r="BZ78" t="str">
        <f t="shared" si="103"/>
        <v/>
      </c>
      <c r="CA78">
        <f t="shared" si="104"/>
        <v>8.8063235934644226E-4</v>
      </c>
      <c r="CB78" t="str">
        <f t="shared" si="105"/>
        <v/>
      </c>
      <c r="CC78" t="str">
        <f t="shared" si="106"/>
        <v/>
      </c>
      <c r="CD78">
        <f t="shared" si="107"/>
        <v>9.1917853307659071E-7</v>
      </c>
      <c r="CF78" s="7">
        <v>8.1302521008403428</v>
      </c>
      <c r="CG78" s="8">
        <v>6.4615384615384599</v>
      </c>
      <c r="CI78">
        <f t="shared" si="108"/>
        <v>3.235729386892169</v>
      </c>
      <c r="CJ78">
        <f t="shared" si="109"/>
        <v>0.23572938689216905</v>
      </c>
      <c r="CL78">
        <v>0.28682170542635088</v>
      </c>
      <c r="CM78">
        <v>11.938337115620728</v>
      </c>
      <c r="CN78">
        <v>47.948129017196386</v>
      </c>
      <c r="CO78" t="s">
        <v>1119</v>
      </c>
      <c r="CP78">
        <v>2.0971020490752446E-2</v>
      </c>
      <c r="CQ78">
        <v>2.9477513883333188E-2</v>
      </c>
      <c r="CR78">
        <v>9.7198839556399005E-2</v>
      </c>
      <c r="CS78">
        <v>4.8148216921060634E-4</v>
      </c>
      <c r="CT78">
        <v>5.8752543798726256E-2</v>
      </c>
      <c r="CU78" t="s">
        <v>1119</v>
      </c>
      <c r="CV78" t="s">
        <v>1119</v>
      </c>
      <c r="CW78">
        <v>39.765070656464175</v>
      </c>
      <c r="CX78" t="s">
        <v>1119</v>
      </c>
      <c r="CY78">
        <v>4.4306164988198803E-4</v>
      </c>
      <c r="CZ78" t="s">
        <v>1119</v>
      </c>
      <c r="DA78">
        <v>3.8445298903656222E-2</v>
      </c>
      <c r="DB78">
        <v>3.1772388047898474E-3</v>
      </c>
      <c r="DC78">
        <v>2.751271638392277E-3</v>
      </c>
      <c r="DD78" t="s">
        <v>1119</v>
      </c>
      <c r="DE78">
        <v>2.0741335860342E-4</v>
      </c>
      <c r="DF78">
        <v>3.3457876663052421E-3</v>
      </c>
      <c r="DG78">
        <v>2.1350564467323163E-3</v>
      </c>
      <c r="DH78" t="s">
        <v>1119</v>
      </c>
      <c r="DI78">
        <v>7.8462376877456469E-2</v>
      </c>
      <c r="DJ78" t="s">
        <v>1119</v>
      </c>
      <c r="DK78">
        <v>1.0126766462352436E-2</v>
      </c>
      <c r="DL78">
        <v>2.4875390121088326E-3</v>
      </c>
      <c r="DM78" s="2"/>
    </row>
    <row r="79" spans="1:117" x14ac:dyDescent="0.2">
      <c r="A79">
        <v>3.8</v>
      </c>
      <c r="B79" s="3" t="s">
        <v>253</v>
      </c>
      <c r="C79" s="2">
        <v>11.916425206683064</v>
      </c>
      <c r="D79" s="2">
        <v>47.971126362566885</v>
      </c>
      <c r="E79" s="2">
        <v>0</v>
      </c>
      <c r="F79" s="2">
        <v>9.813350000116014E-2</v>
      </c>
      <c r="G79" s="2">
        <v>2.6429425969753065E-2</v>
      </c>
      <c r="H79" s="2">
        <v>8.2095813318862954E-2</v>
      </c>
      <c r="I79" s="2">
        <v>1.3954141486844577E-3</v>
      </c>
      <c r="J79" s="2">
        <v>0.11895818629736962</v>
      </c>
      <c r="K79" s="2">
        <v>0</v>
      </c>
      <c r="L79" s="2">
        <v>0</v>
      </c>
      <c r="M79" s="2">
        <v>39.565567634109769</v>
      </c>
      <c r="N79" s="2">
        <v>2.6331724236938952E-2</v>
      </c>
      <c r="O79" s="2">
        <v>0</v>
      </c>
      <c r="P79" s="2">
        <v>0</v>
      </c>
      <c r="Q79" s="2">
        <v>8.0373804082993966E-2</v>
      </c>
      <c r="R79" s="2">
        <v>2.6640150470155003E-2</v>
      </c>
      <c r="S79" s="2">
        <v>1.5639655958451493E-3</v>
      </c>
      <c r="T79" s="2">
        <v>0</v>
      </c>
      <c r="U79" s="2">
        <v>3.4361779979784172E-4</v>
      </c>
      <c r="V79" s="2">
        <v>5.7289794482613537E-3</v>
      </c>
      <c r="W79" s="2">
        <v>1.5492067026053504E-3</v>
      </c>
      <c r="X79" s="2">
        <v>0</v>
      </c>
      <c r="Y79" s="2">
        <v>7.66060926619829E-2</v>
      </c>
      <c r="Z79" s="2">
        <v>0</v>
      </c>
      <c r="AA79" s="2">
        <v>0</v>
      </c>
      <c r="AB79" s="2">
        <v>7.309159058827532E-4</v>
      </c>
      <c r="AD79">
        <f t="shared" si="56"/>
        <v>11.916425206683064</v>
      </c>
      <c r="AE79">
        <f t="shared" si="57"/>
        <v>47.971126362566885</v>
      </c>
      <c r="AF79" t="str">
        <f t="shared" si="58"/>
        <v/>
      </c>
      <c r="AG79">
        <f t="shared" si="59"/>
        <v>9.813350000116014E-2</v>
      </c>
      <c r="AH79">
        <f t="shared" si="60"/>
        <v>2.6429425969753065E-2</v>
      </c>
      <c r="AI79">
        <f t="shared" si="61"/>
        <v>8.2095813318862954E-2</v>
      </c>
      <c r="AJ79">
        <f t="shared" si="62"/>
        <v>1.3954141486844577E-3</v>
      </c>
      <c r="AK79">
        <f t="shared" si="63"/>
        <v>0.11895818629736962</v>
      </c>
      <c r="AL79" t="str">
        <f t="shared" si="64"/>
        <v/>
      </c>
      <c r="AM79" t="str">
        <f t="shared" si="65"/>
        <v/>
      </c>
      <c r="AN79">
        <f t="shared" si="66"/>
        <v>39.565567634109769</v>
      </c>
      <c r="AO79">
        <f t="shared" si="67"/>
        <v>2.6331724236938952E-2</v>
      </c>
      <c r="AP79" t="str">
        <f t="shared" si="68"/>
        <v/>
      </c>
      <c r="AQ79" t="str">
        <f t="shared" si="69"/>
        <v/>
      </c>
      <c r="AR79">
        <f t="shared" si="70"/>
        <v>8.0373804082993966E-2</v>
      </c>
      <c r="AS79">
        <f t="shared" si="71"/>
        <v>2.6640150470155003E-2</v>
      </c>
      <c r="AT79">
        <f t="shared" si="72"/>
        <v>1.5639655958451493E-3</v>
      </c>
      <c r="AU79" t="str">
        <f t="shared" si="73"/>
        <v/>
      </c>
      <c r="AV79">
        <f t="shared" si="74"/>
        <v>3.4361779979784172E-4</v>
      </c>
      <c r="AW79">
        <f t="shared" si="75"/>
        <v>5.7289794482613537E-3</v>
      </c>
      <c r="AX79">
        <f t="shared" si="76"/>
        <v>1.5492067026053504E-3</v>
      </c>
      <c r="AY79" t="str">
        <f t="shared" si="77"/>
        <v/>
      </c>
      <c r="AZ79">
        <f t="shared" si="78"/>
        <v>7.66060926619829E-2</v>
      </c>
      <c r="BA79" t="str">
        <f t="shared" si="79"/>
        <v/>
      </c>
      <c r="BB79" t="str">
        <f t="shared" si="80"/>
        <v/>
      </c>
      <c r="BC79">
        <f t="shared" si="81"/>
        <v>7.309159058827532E-4</v>
      </c>
      <c r="BE79">
        <f t="shared" si="82"/>
        <v>1.0050005796057155</v>
      </c>
      <c r="BF79">
        <f t="shared" si="83"/>
        <v>3.0371403360238993</v>
      </c>
      <c r="BG79" t="str">
        <f t="shared" si="84"/>
        <v/>
      </c>
      <c r="BH79">
        <f t="shared" si="85"/>
        <v>4.0898775288823715E-3</v>
      </c>
      <c r="BI79">
        <f t="shared" si="86"/>
        <v>9.9222526384933453E-4</v>
      </c>
      <c r="BJ79">
        <f t="shared" si="87"/>
        <v>2.960925566475303E-3</v>
      </c>
      <c r="BK79">
        <f t="shared" si="88"/>
        <v>4.5634917795817146E-5</v>
      </c>
      <c r="BL79">
        <f t="shared" si="89"/>
        <v>3.7579563383774105E-3</v>
      </c>
      <c r="BM79" t="str">
        <f t="shared" si="90"/>
        <v/>
      </c>
      <c r="BN79" t="str">
        <f t="shared" si="91"/>
        <v/>
      </c>
      <c r="BO79">
        <f t="shared" si="92"/>
        <v>1</v>
      </c>
      <c r="BP79">
        <f t="shared" si="93"/>
        <v>5.572264575264646E-4</v>
      </c>
      <c r="BQ79" t="str">
        <f t="shared" si="94"/>
        <v/>
      </c>
      <c r="BR79" t="str">
        <f t="shared" si="95"/>
        <v/>
      </c>
      <c r="BS79">
        <f t="shared" si="96"/>
        <v>1.481938971311372E-3</v>
      </c>
      <c r="BT79">
        <f t="shared" si="97"/>
        <v>4.8321567999910433E-4</v>
      </c>
      <c r="BU79">
        <f t="shared" si="98"/>
        <v>2.6881643172908655E-5</v>
      </c>
      <c r="BV79" t="str">
        <f t="shared" si="99"/>
        <v/>
      </c>
      <c r="BW79">
        <f t="shared" si="100"/>
        <v>5.4774203934710986E-6</v>
      </c>
      <c r="BX79">
        <f t="shared" si="101"/>
        <v>8.8747181047920033E-5</v>
      </c>
      <c r="BY79">
        <f t="shared" si="102"/>
        <v>1.963945748393286E-5</v>
      </c>
      <c r="BZ79" t="str">
        <f t="shared" si="103"/>
        <v/>
      </c>
      <c r="CA79">
        <f t="shared" si="104"/>
        <v>8.8562262467000092E-4</v>
      </c>
      <c r="CB79" t="str">
        <f t="shared" si="105"/>
        <v/>
      </c>
      <c r="CC79" t="str">
        <f t="shared" si="106"/>
        <v/>
      </c>
      <c r="CD79">
        <f t="shared" si="107"/>
        <v>3.5732738572634616E-6</v>
      </c>
      <c r="CF79" s="7">
        <v>8.2386554621848802</v>
      </c>
      <c r="CG79" s="8">
        <v>6.5384615384615365</v>
      </c>
      <c r="CI79">
        <f t="shared" si="108"/>
        <v>3.2776603241719431</v>
      </c>
      <c r="CJ79">
        <f t="shared" si="109"/>
        <v>0.27766032417194308</v>
      </c>
      <c r="CL79">
        <v>0.29360465116278611</v>
      </c>
      <c r="CM79">
        <v>11.9190715098479</v>
      </c>
      <c r="CN79">
        <v>47.957760744134816</v>
      </c>
      <c r="CO79" t="s">
        <v>1119</v>
      </c>
      <c r="CP79">
        <v>6.813798057257929E-2</v>
      </c>
      <c r="CQ79">
        <v>2.7875114082911746E-2</v>
      </c>
      <c r="CR79">
        <v>9.2647118227055014E-2</v>
      </c>
      <c r="CS79">
        <v>1.613102896588721E-3</v>
      </c>
      <c r="CT79">
        <v>0.10088019155256116</v>
      </c>
      <c r="CU79" t="s">
        <v>1119</v>
      </c>
      <c r="CV79" t="s">
        <v>1119</v>
      </c>
      <c r="CW79">
        <v>39.623446922901465</v>
      </c>
      <c r="CX79">
        <v>9.5680335567903448E-3</v>
      </c>
      <c r="CY79" t="s">
        <v>1119</v>
      </c>
      <c r="CZ79">
        <v>4.347405233288157E-4</v>
      </c>
      <c r="DA79">
        <v>9.0514923691957891E-2</v>
      </c>
      <c r="DB79">
        <v>2.2228192602675674E-2</v>
      </c>
      <c r="DC79">
        <v>9.7760329214251619E-4</v>
      </c>
      <c r="DD79" t="s">
        <v>1119</v>
      </c>
      <c r="DE79">
        <v>3.4518899177490034E-4</v>
      </c>
      <c r="DF79">
        <v>3.8356058300210304E-3</v>
      </c>
      <c r="DG79">
        <v>3.1597740884439624E-3</v>
      </c>
      <c r="DH79" t="s">
        <v>1119</v>
      </c>
      <c r="DI79">
        <v>7.7503253206977762E-2</v>
      </c>
      <c r="DJ79" t="s">
        <v>1119</v>
      </c>
      <c r="DK79" t="s">
        <v>1119</v>
      </c>
      <c r="DL79" t="s">
        <v>1119</v>
      </c>
      <c r="DM79" s="2"/>
    </row>
    <row r="80" spans="1:117" x14ac:dyDescent="0.2">
      <c r="A80">
        <v>3.85</v>
      </c>
      <c r="B80" s="3" t="s">
        <v>254</v>
      </c>
      <c r="C80" s="2">
        <v>11.929527824584156</v>
      </c>
      <c r="D80" s="2">
        <v>47.983437966439119</v>
      </c>
      <c r="E80" s="2">
        <v>0</v>
      </c>
      <c r="F80" s="2">
        <v>0.12731618017717494</v>
      </c>
      <c r="G80" s="2">
        <v>2.4503222629982595E-2</v>
      </c>
      <c r="H80" s="2">
        <v>4.5555389617016037E-2</v>
      </c>
      <c r="I80" s="2">
        <v>1.6041452066602954E-3</v>
      </c>
      <c r="J80" s="2">
        <v>0.13176207059035519</v>
      </c>
      <c r="K80" s="2">
        <v>0</v>
      </c>
      <c r="L80" s="2">
        <v>0</v>
      </c>
      <c r="M80" s="2">
        <v>39.560672980611109</v>
      </c>
      <c r="N80" s="2">
        <v>2.3613843117464076E-3</v>
      </c>
      <c r="O80" s="2">
        <v>0</v>
      </c>
      <c r="P80" s="2">
        <v>0</v>
      </c>
      <c r="Q80" s="2">
        <v>7.8715356633253256E-2</v>
      </c>
      <c r="R80" s="2">
        <v>2.8111426114041903E-2</v>
      </c>
      <c r="S80" s="2">
        <v>8.5655466997238165E-4</v>
      </c>
      <c r="T80" s="2">
        <v>0</v>
      </c>
      <c r="U80" s="2">
        <v>6.387000447809066E-4</v>
      </c>
      <c r="V80" s="2">
        <v>4.4154761977777393E-3</v>
      </c>
      <c r="W80" s="2">
        <v>1.8827419258726896E-3</v>
      </c>
      <c r="X80" s="2">
        <v>0</v>
      </c>
      <c r="Y80" s="2">
        <v>7.7682518040255902E-2</v>
      </c>
      <c r="Z80" s="2">
        <v>0</v>
      </c>
      <c r="AA80" s="2">
        <v>0</v>
      </c>
      <c r="AB80" s="2">
        <v>9.5606220671449484E-4</v>
      </c>
      <c r="AD80">
        <f t="shared" si="56"/>
        <v>11.929527824584156</v>
      </c>
      <c r="AE80">
        <f t="shared" si="57"/>
        <v>47.983437966439119</v>
      </c>
      <c r="AF80" t="str">
        <f t="shared" si="58"/>
        <v/>
      </c>
      <c r="AG80">
        <f t="shared" si="59"/>
        <v>0.12731618017717494</v>
      </c>
      <c r="AH80">
        <f t="shared" si="60"/>
        <v>2.4503222629982595E-2</v>
      </c>
      <c r="AI80">
        <f t="shared" si="61"/>
        <v>4.5555389617016037E-2</v>
      </c>
      <c r="AJ80">
        <f t="shared" si="62"/>
        <v>1.6041452066602954E-3</v>
      </c>
      <c r="AK80">
        <f t="shared" si="63"/>
        <v>0.13176207059035519</v>
      </c>
      <c r="AL80" t="str">
        <f t="shared" si="64"/>
        <v/>
      </c>
      <c r="AM80" t="str">
        <f t="shared" si="65"/>
        <v/>
      </c>
      <c r="AN80">
        <f t="shared" si="66"/>
        <v>39.560672980611109</v>
      </c>
      <c r="AO80">
        <f t="shared" si="67"/>
        <v>2.3613843117464076E-3</v>
      </c>
      <c r="AP80" t="str">
        <f t="shared" si="68"/>
        <v/>
      </c>
      <c r="AQ80" t="str">
        <f t="shared" si="69"/>
        <v/>
      </c>
      <c r="AR80">
        <f t="shared" si="70"/>
        <v>7.8715356633253256E-2</v>
      </c>
      <c r="AS80">
        <f t="shared" si="71"/>
        <v>2.8111426114041903E-2</v>
      </c>
      <c r="AT80">
        <f t="shared" si="72"/>
        <v>8.5655466997238165E-4</v>
      </c>
      <c r="AU80" t="str">
        <f t="shared" si="73"/>
        <v/>
      </c>
      <c r="AV80">
        <f t="shared" si="74"/>
        <v>6.387000447809066E-4</v>
      </c>
      <c r="AW80">
        <f t="shared" si="75"/>
        <v>4.4154761977777393E-3</v>
      </c>
      <c r="AX80">
        <f t="shared" si="76"/>
        <v>1.8827419258726896E-3</v>
      </c>
      <c r="AY80" t="str">
        <f t="shared" si="77"/>
        <v/>
      </c>
      <c r="AZ80">
        <f t="shared" si="78"/>
        <v>7.7682518040255902E-2</v>
      </c>
      <c r="BA80" t="str">
        <f t="shared" si="79"/>
        <v/>
      </c>
      <c r="BB80" t="str">
        <f t="shared" si="80"/>
        <v/>
      </c>
      <c r="BC80">
        <f t="shared" si="81"/>
        <v>9.5606220671449484E-4</v>
      </c>
      <c r="BE80">
        <f t="shared" si="82"/>
        <v>1.0062301012717387</v>
      </c>
      <c r="BF80">
        <f t="shared" si="83"/>
        <v>3.0382956736707198</v>
      </c>
      <c r="BG80" t="str">
        <f t="shared" si="84"/>
        <v/>
      </c>
      <c r="BH80">
        <f t="shared" si="85"/>
        <v>5.3067709704741877E-3</v>
      </c>
      <c r="BI80">
        <f t="shared" si="86"/>
        <v>9.2002469760600191E-4</v>
      </c>
      <c r="BJ80">
        <f t="shared" si="87"/>
        <v>1.6432361306929222E-3</v>
      </c>
      <c r="BK80">
        <f t="shared" si="88"/>
        <v>5.2467643400002808E-5</v>
      </c>
      <c r="BL80">
        <f t="shared" si="89"/>
        <v>4.1629532783889513E-3</v>
      </c>
      <c r="BM80" t="str">
        <f t="shared" si="90"/>
        <v/>
      </c>
      <c r="BN80" t="str">
        <f t="shared" si="91"/>
        <v/>
      </c>
      <c r="BO80">
        <f t="shared" si="92"/>
        <v>1</v>
      </c>
      <c r="BP80">
        <f t="shared" si="93"/>
        <v>4.9977305090526274E-5</v>
      </c>
      <c r="BQ80" t="str">
        <f t="shared" si="94"/>
        <v/>
      </c>
      <c r="BR80" t="str">
        <f t="shared" si="95"/>
        <v/>
      </c>
      <c r="BS80">
        <f t="shared" si="96"/>
        <v>1.4515399474075252E-3</v>
      </c>
      <c r="BT80">
        <f t="shared" si="97"/>
        <v>5.0996568392578138E-4</v>
      </c>
      <c r="BU80">
        <f t="shared" si="98"/>
        <v>1.4724394132982649E-5</v>
      </c>
      <c r="BV80" t="str">
        <f t="shared" si="99"/>
        <v/>
      </c>
      <c r="BW80">
        <f t="shared" si="100"/>
        <v>1.0182422146215039E-5</v>
      </c>
      <c r="BX80">
        <f t="shared" si="101"/>
        <v>6.8408265761487578E-5</v>
      </c>
      <c r="BY80">
        <f t="shared" si="102"/>
        <v>2.3870671881387081E-5</v>
      </c>
      <c r="BZ80" t="str">
        <f t="shared" si="103"/>
        <v/>
      </c>
      <c r="CA80">
        <f t="shared" si="104"/>
        <v>8.9817800517779408E-4</v>
      </c>
      <c r="CB80" t="str">
        <f t="shared" si="105"/>
        <v/>
      </c>
      <c r="CC80" t="str">
        <f t="shared" si="106"/>
        <v/>
      </c>
      <c r="CD80">
        <f t="shared" si="107"/>
        <v>4.6745388090928259E-6</v>
      </c>
      <c r="CF80" s="7">
        <v>8.3470588235294176</v>
      </c>
      <c r="CG80" s="8">
        <v>6.6153846153846132</v>
      </c>
      <c r="CI80">
        <f t="shared" si="108"/>
        <v>3.3195912614517176</v>
      </c>
      <c r="CJ80">
        <f t="shared" si="109"/>
        <v>0.31959126145171757</v>
      </c>
      <c r="CL80">
        <v>0.29815146094215272</v>
      </c>
      <c r="CM80">
        <v>11.919268022525065</v>
      </c>
      <c r="CN80">
        <v>47.948921084557469</v>
      </c>
      <c r="CO80" t="s">
        <v>1119</v>
      </c>
      <c r="CP80" t="s">
        <v>1119</v>
      </c>
      <c r="CQ80">
        <v>2.9175214339191791E-2</v>
      </c>
      <c r="CR80">
        <v>8.8990049836151566E-2</v>
      </c>
      <c r="CS80">
        <v>2.16172738550343E-3</v>
      </c>
      <c r="CT80">
        <v>0.10592227409309171</v>
      </c>
      <c r="CU80" t="s">
        <v>1119</v>
      </c>
      <c r="CV80" t="s">
        <v>1119</v>
      </c>
      <c r="CW80">
        <v>39.73587503660174</v>
      </c>
      <c r="CX80" t="s">
        <v>1119</v>
      </c>
      <c r="CY80" t="s">
        <v>1119</v>
      </c>
      <c r="CZ80">
        <v>1.0119782640416527E-3</v>
      </c>
      <c r="DA80">
        <v>5.3393630264900564E-2</v>
      </c>
      <c r="DB80">
        <v>2.7033645557127978E-2</v>
      </c>
      <c r="DC80">
        <v>2.4871636789434597E-3</v>
      </c>
      <c r="DD80" t="s">
        <v>1119</v>
      </c>
      <c r="DE80">
        <v>4.6383340739243828E-4</v>
      </c>
      <c r="DF80">
        <v>3.4302418114373198E-3</v>
      </c>
      <c r="DG80">
        <v>2.0069465750488743E-3</v>
      </c>
      <c r="DH80" t="s">
        <v>1119</v>
      </c>
      <c r="DI80">
        <v>7.8783726353300429E-2</v>
      </c>
      <c r="DJ80" t="s">
        <v>1119</v>
      </c>
      <c r="DK80" t="s">
        <v>1119</v>
      </c>
      <c r="DL80">
        <v>1.0754247495703164E-3</v>
      </c>
      <c r="DM80" s="2"/>
    </row>
    <row r="81" spans="1:117" x14ac:dyDescent="0.2">
      <c r="A81">
        <v>3.9</v>
      </c>
      <c r="B81" s="3" t="s">
        <v>255</v>
      </c>
      <c r="C81" s="2">
        <v>11.927471495756317</v>
      </c>
      <c r="D81" s="2">
        <v>47.988369664823061</v>
      </c>
      <c r="E81" s="2">
        <v>0</v>
      </c>
      <c r="F81" s="2">
        <v>0.12431290132774195</v>
      </c>
      <c r="G81" s="2">
        <v>3.2126416276071011E-2</v>
      </c>
      <c r="H81" s="2">
        <v>6.1945415734277982E-2</v>
      </c>
      <c r="I81" s="2">
        <v>2.464086265069589E-3</v>
      </c>
      <c r="J81" s="2">
        <v>0.12972025876033777</v>
      </c>
      <c r="K81" s="2">
        <v>4.6637036200485212E-3</v>
      </c>
      <c r="L81" s="2">
        <v>0</v>
      </c>
      <c r="M81" s="2">
        <v>39.559038752736733</v>
      </c>
      <c r="N81" s="2">
        <v>0</v>
      </c>
      <c r="O81" s="2">
        <v>8.6781745940257089E-4</v>
      </c>
      <c r="P81" s="2">
        <v>0</v>
      </c>
      <c r="Q81" s="2">
        <v>6.1718854431448839E-2</v>
      </c>
      <c r="R81" s="2">
        <v>1.8644173409669309E-2</v>
      </c>
      <c r="S81" s="2">
        <v>6.7203294178432298E-4</v>
      </c>
      <c r="T81" s="2">
        <v>0</v>
      </c>
      <c r="U81" s="2">
        <v>4.8871943460571641E-4</v>
      </c>
      <c r="V81" s="2">
        <v>3.4477290160191301E-3</v>
      </c>
      <c r="W81" s="2">
        <v>1.7903875722198419E-3</v>
      </c>
      <c r="X81" s="2">
        <v>0</v>
      </c>
      <c r="Y81" s="2">
        <v>7.7085306772208012E-2</v>
      </c>
      <c r="Z81" s="2">
        <v>0</v>
      </c>
      <c r="AA81" s="2">
        <v>4.2881799742501099E-3</v>
      </c>
      <c r="AB81" s="2">
        <v>8.8410368872261086E-4</v>
      </c>
      <c r="AD81">
        <f t="shared" si="56"/>
        <v>11.927471495756317</v>
      </c>
      <c r="AE81">
        <f t="shared" si="57"/>
        <v>47.988369664823061</v>
      </c>
      <c r="AF81" t="str">
        <f t="shared" si="58"/>
        <v/>
      </c>
      <c r="AG81">
        <f t="shared" si="59"/>
        <v>0.12431290132774195</v>
      </c>
      <c r="AH81">
        <f t="shared" si="60"/>
        <v>3.2126416276071011E-2</v>
      </c>
      <c r="AI81">
        <f t="shared" si="61"/>
        <v>6.1945415734277982E-2</v>
      </c>
      <c r="AJ81">
        <f t="shared" si="62"/>
        <v>2.464086265069589E-3</v>
      </c>
      <c r="AK81">
        <f t="shared" si="63"/>
        <v>0.12972025876033777</v>
      </c>
      <c r="AL81">
        <f t="shared" si="64"/>
        <v>4.6637036200485212E-3</v>
      </c>
      <c r="AM81" t="str">
        <f t="shared" si="65"/>
        <v/>
      </c>
      <c r="AN81">
        <f t="shared" si="66"/>
        <v>39.559038752736733</v>
      </c>
      <c r="AO81" t="str">
        <f t="shared" si="67"/>
        <v/>
      </c>
      <c r="AP81">
        <f t="shared" si="68"/>
        <v>8.6781745940257089E-4</v>
      </c>
      <c r="AQ81" t="str">
        <f t="shared" si="69"/>
        <v/>
      </c>
      <c r="AR81">
        <f t="shared" si="70"/>
        <v>6.1718854431448839E-2</v>
      </c>
      <c r="AS81">
        <f t="shared" si="71"/>
        <v>1.8644173409669309E-2</v>
      </c>
      <c r="AT81">
        <f t="shared" si="72"/>
        <v>6.7203294178432298E-4</v>
      </c>
      <c r="AU81" t="str">
        <f t="shared" si="73"/>
        <v/>
      </c>
      <c r="AV81">
        <f t="shared" si="74"/>
        <v>4.8871943460571641E-4</v>
      </c>
      <c r="AW81">
        <f t="shared" si="75"/>
        <v>3.4477290160191301E-3</v>
      </c>
      <c r="AX81">
        <f t="shared" si="76"/>
        <v>1.7903875722198419E-3</v>
      </c>
      <c r="AY81" t="str">
        <f t="shared" si="77"/>
        <v/>
      </c>
      <c r="AZ81">
        <f t="shared" si="78"/>
        <v>7.7085306772208012E-2</v>
      </c>
      <c r="BA81" t="str">
        <f t="shared" si="79"/>
        <v/>
      </c>
      <c r="BB81">
        <f t="shared" si="80"/>
        <v>4.2881799742501099E-3</v>
      </c>
      <c r="BC81">
        <f t="shared" si="81"/>
        <v>8.8410368872261086E-4</v>
      </c>
      <c r="BE81">
        <f t="shared" si="82"/>
        <v>1.0060982156617844</v>
      </c>
      <c r="BF81">
        <f t="shared" si="83"/>
        <v>3.0387334754799071</v>
      </c>
      <c r="BG81" t="str">
        <f t="shared" si="84"/>
        <v/>
      </c>
      <c r="BH81">
        <f t="shared" si="85"/>
        <v>5.1818028788473535E-3</v>
      </c>
      <c r="BI81">
        <f t="shared" si="86"/>
        <v>1.2063032647756566E-3</v>
      </c>
      <c r="BJ81">
        <f t="shared" si="87"/>
        <v>2.2345358302996725E-3</v>
      </c>
      <c r="BK81">
        <f t="shared" si="88"/>
        <v>8.0597529341186214E-5</v>
      </c>
      <c r="BL81">
        <f t="shared" si="89"/>
        <v>4.0986126194058259E-3</v>
      </c>
      <c r="BM81">
        <f t="shared" si="90"/>
        <v>1.3327179993324474E-4</v>
      </c>
      <c r="BN81" t="str">
        <f t="shared" si="91"/>
        <v/>
      </c>
      <c r="BO81">
        <f t="shared" si="92"/>
        <v>1</v>
      </c>
      <c r="BP81" t="str">
        <f t="shared" si="93"/>
        <v/>
      </c>
      <c r="BQ81">
        <f t="shared" si="94"/>
        <v>1.7258883716972839E-5</v>
      </c>
      <c r="BR81" t="str">
        <f t="shared" si="95"/>
        <v/>
      </c>
      <c r="BS81">
        <f t="shared" si="96"/>
        <v>1.1381652513788836E-3</v>
      </c>
      <c r="BT81">
        <f t="shared" si="97"/>
        <v>3.3823547005303257E-4</v>
      </c>
      <c r="BU81">
        <f t="shared" si="98"/>
        <v>1.1552895614277022E-5</v>
      </c>
      <c r="BV81" t="str">
        <f t="shared" si="99"/>
        <v/>
      </c>
      <c r="BW81">
        <f t="shared" si="100"/>
        <v>7.7916906587568638E-6</v>
      </c>
      <c r="BX81">
        <f t="shared" si="101"/>
        <v>5.3417320260162039E-5</v>
      </c>
      <c r="BY81">
        <f t="shared" si="102"/>
        <v>2.2700678852365458E-5</v>
      </c>
      <c r="BZ81" t="str">
        <f t="shared" si="103"/>
        <v/>
      </c>
      <c r="CA81">
        <f t="shared" si="104"/>
        <v>8.9130977009461391E-4</v>
      </c>
      <c r="CB81" t="str">
        <f t="shared" si="105"/>
        <v/>
      </c>
      <c r="CC81">
        <f t="shared" si="106"/>
        <v>3.163569518999098E-5</v>
      </c>
      <c r="CD81">
        <f t="shared" si="107"/>
        <v>4.3228857963247798E-6</v>
      </c>
      <c r="CF81" s="7">
        <v>8.4554621848739551</v>
      </c>
      <c r="CG81" s="8">
        <v>6.6923076923076898</v>
      </c>
      <c r="CI81">
        <f t="shared" si="108"/>
        <v>3.3615221987314916</v>
      </c>
      <c r="CJ81">
        <f t="shared" si="109"/>
        <v>0.36152219873149161</v>
      </c>
      <c r="CL81">
        <v>0.29844961240310042</v>
      </c>
      <c r="CM81">
        <v>11.931304149264557</v>
      </c>
      <c r="CN81">
        <v>47.954047677190125</v>
      </c>
      <c r="CO81" t="s">
        <v>1119</v>
      </c>
      <c r="CP81">
        <v>0.10598304308090795</v>
      </c>
      <c r="CQ81">
        <v>3.4198217845434815E-2</v>
      </c>
      <c r="CR81">
        <v>7.2049088725699026E-2</v>
      </c>
      <c r="CS81">
        <v>5.3221075543818887E-4</v>
      </c>
      <c r="CT81">
        <v>5.7438135598236552E-2</v>
      </c>
      <c r="CU81" t="s">
        <v>1119</v>
      </c>
      <c r="CV81" t="s">
        <v>1119</v>
      </c>
      <c r="CW81">
        <v>39.604755811683816</v>
      </c>
      <c r="CX81">
        <v>6.8147498422077082E-2</v>
      </c>
      <c r="CY81">
        <v>1.076108207077783E-3</v>
      </c>
      <c r="CZ81">
        <v>7.8528814742752015E-4</v>
      </c>
      <c r="DA81">
        <v>5.3394899471378619E-2</v>
      </c>
      <c r="DB81">
        <v>2.5169916329614319E-2</v>
      </c>
      <c r="DC81" t="s">
        <v>1119</v>
      </c>
      <c r="DD81" t="s">
        <v>1119</v>
      </c>
      <c r="DE81">
        <v>1.72248030824306E-3</v>
      </c>
      <c r="DF81">
        <v>7.3168441223052409E-3</v>
      </c>
      <c r="DG81">
        <v>3.3548930156981419E-3</v>
      </c>
      <c r="DH81" t="s">
        <v>1119</v>
      </c>
      <c r="DI81">
        <v>7.1170779861585931E-2</v>
      </c>
      <c r="DJ81" t="s">
        <v>1119</v>
      </c>
      <c r="DK81">
        <v>7.552957970375516E-3</v>
      </c>
      <c r="DL81" t="s">
        <v>1119</v>
      </c>
      <c r="DM81" s="2"/>
    </row>
    <row r="82" spans="1:117" x14ac:dyDescent="0.2">
      <c r="A82">
        <v>3.95</v>
      </c>
      <c r="B82" s="3" t="s">
        <v>256</v>
      </c>
      <c r="C82" s="2">
        <v>11.911276643931624</v>
      </c>
      <c r="D82" s="2">
        <v>47.958527710796851</v>
      </c>
      <c r="E82" s="2">
        <v>0</v>
      </c>
      <c r="F82" s="2">
        <v>2.133906389191299E-2</v>
      </c>
      <c r="G82" s="2">
        <v>2.8077731405645186E-2</v>
      </c>
      <c r="H82" s="2">
        <v>6.1015236064829052E-2</v>
      </c>
      <c r="I82" s="2">
        <v>2.655345538193184E-3</v>
      </c>
      <c r="J82" s="2">
        <v>0.14707274300894085</v>
      </c>
      <c r="K82" s="2">
        <v>0</v>
      </c>
      <c r="L82" s="2">
        <v>0</v>
      </c>
      <c r="M82" s="2">
        <v>39.675330045261234</v>
      </c>
      <c r="N82" s="2">
        <v>2.0982508121194787E-2</v>
      </c>
      <c r="O82" s="2">
        <v>3.3064644784182814E-3</v>
      </c>
      <c r="P82" s="2">
        <v>0</v>
      </c>
      <c r="Q82" s="2">
        <v>5.7904763786296651E-2</v>
      </c>
      <c r="R82" s="2">
        <v>1.7642036106602046E-2</v>
      </c>
      <c r="S82" s="2">
        <v>1.6842214862639257E-3</v>
      </c>
      <c r="T82" s="2">
        <v>0</v>
      </c>
      <c r="U82" s="2">
        <v>4.4749806037588615E-4</v>
      </c>
      <c r="V82" s="2">
        <v>4.6670674152611974E-3</v>
      </c>
      <c r="W82" s="2">
        <v>2.4240805390145855E-3</v>
      </c>
      <c r="X82" s="2">
        <v>0</v>
      </c>
      <c r="Y82" s="2">
        <v>7.5924665969145613E-2</v>
      </c>
      <c r="Z82" s="2">
        <v>0</v>
      </c>
      <c r="AA82" s="2">
        <v>9.1362857163602238E-3</v>
      </c>
      <c r="AB82" s="2">
        <v>5.8588842188478157E-4</v>
      </c>
      <c r="AD82">
        <f t="shared" si="56"/>
        <v>11.911276643931624</v>
      </c>
      <c r="AE82">
        <f t="shared" si="57"/>
        <v>47.958527710796851</v>
      </c>
      <c r="AF82" t="str">
        <f t="shared" si="58"/>
        <v/>
      </c>
      <c r="AG82">
        <f t="shared" si="59"/>
        <v>2.133906389191299E-2</v>
      </c>
      <c r="AH82">
        <f t="shared" si="60"/>
        <v>2.8077731405645186E-2</v>
      </c>
      <c r="AI82">
        <f t="shared" si="61"/>
        <v>6.1015236064829052E-2</v>
      </c>
      <c r="AJ82">
        <f t="shared" si="62"/>
        <v>2.655345538193184E-3</v>
      </c>
      <c r="AK82">
        <f t="shared" si="63"/>
        <v>0.14707274300894085</v>
      </c>
      <c r="AL82" t="str">
        <f t="shared" si="64"/>
        <v/>
      </c>
      <c r="AM82" t="str">
        <f t="shared" si="65"/>
        <v/>
      </c>
      <c r="AN82">
        <f t="shared" si="66"/>
        <v>39.675330045261234</v>
      </c>
      <c r="AO82">
        <f t="shared" si="67"/>
        <v>2.0982508121194787E-2</v>
      </c>
      <c r="AP82">
        <f t="shared" si="68"/>
        <v>3.3064644784182814E-3</v>
      </c>
      <c r="AQ82" t="str">
        <f t="shared" si="69"/>
        <v/>
      </c>
      <c r="AR82">
        <f t="shared" si="70"/>
        <v>5.7904763786296651E-2</v>
      </c>
      <c r="AS82">
        <f t="shared" si="71"/>
        <v>1.7642036106602046E-2</v>
      </c>
      <c r="AT82">
        <f t="shared" si="72"/>
        <v>1.6842214862639257E-3</v>
      </c>
      <c r="AU82" t="str">
        <f t="shared" si="73"/>
        <v/>
      </c>
      <c r="AV82">
        <f t="shared" si="74"/>
        <v>4.4749806037588615E-4</v>
      </c>
      <c r="AW82">
        <f t="shared" si="75"/>
        <v>4.6670674152611974E-3</v>
      </c>
      <c r="AX82">
        <f t="shared" si="76"/>
        <v>2.4240805390145855E-3</v>
      </c>
      <c r="AY82" t="str">
        <f t="shared" si="77"/>
        <v/>
      </c>
      <c r="AZ82">
        <f t="shared" si="78"/>
        <v>7.5924665969145613E-2</v>
      </c>
      <c r="BA82" t="str">
        <f t="shared" si="79"/>
        <v/>
      </c>
      <c r="BB82">
        <f t="shared" si="80"/>
        <v>9.1362857163602238E-3</v>
      </c>
      <c r="BC82">
        <f t="shared" si="81"/>
        <v>5.8588842188478157E-4</v>
      </c>
      <c r="BE82">
        <f t="shared" si="82"/>
        <v>1.0017872147937985</v>
      </c>
      <c r="BF82">
        <f t="shared" si="83"/>
        <v>3.0279426033977388</v>
      </c>
      <c r="BG82" t="str">
        <f t="shared" si="84"/>
        <v/>
      </c>
      <c r="BH82">
        <f t="shared" si="85"/>
        <v>8.8688075526668431E-4</v>
      </c>
      <c r="BI82">
        <f t="shared" si="86"/>
        <v>1.0511904772316648E-3</v>
      </c>
      <c r="BJ82">
        <f t="shared" si="87"/>
        <v>2.194530538223351E-3</v>
      </c>
      <c r="BK82">
        <f t="shared" si="88"/>
        <v>8.6598834392608283E-5</v>
      </c>
      <c r="BL82">
        <f t="shared" si="89"/>
        <v>4.6332575369993582E-3</v>
      </c>
      <c r="BM82" t="str">
        <f t="shared" si="90"/>
        <v/>
      </c>
      <c r="BN82" t="str">
        <f t="shared" si="91"/>
        <v/>
      </c>
      <c r="BO82">
        <f t="shared" si="92"/>
        <v>1</v>
      </c>
      <c r="BP82">
        <f t="shared" si="93"/>
        <v>4.4279905271516412E-4</v>
      </c>
      <c r="BQ82">
        <f t="shared" si="94"/>
        <v>6.5565195822881673E-5</v>
      </c>
      <c r="BR82" t="str">
        <f t="shared" si="95"/>
        <v/>
      </c>
      <c r="BS82">
        <f t="shared" si="96"/>
        <v>1.0646992350510293E-3</v>
      </c>
      <c r="BT82">
        <f t="shared" si="97"/>
        <v>3.1911697318894966E-4</v>
      </c>
      <c r="BU82">
        <f t="shared" si="98"/>
        <v>2.8868530194468236E-5</v>
      </c>
      <c r="BV82" t="str">
        <f t="shared" si="99"/>
        <v/>
      </c>
      <c r="BW82">
        <f t="shared" si="100"/>
        <v>7.1135834659183383E-6</v>
      </c>
      <c r="BX82">
        <f t="shared" si="101"/>
        <v>7.209717195531198E-5</v>
      </c>
      <c r="BY82">
        <f t="shared" si="102"/>
        <v>3.0645309868521198E-5</v>
      </c>
      <c r="BZ82" t="str">
        <f t="shared" si="103"/>
        <v/>
      </c>
      <c r="CA82">
        <f t="shared" si="104"/>
        <v>8.7531653766185374E-4</v>
      </c>
      <c r="CB82" t="str">
        <f t="shared" si="105"/>
        <v/>
      </c>
      <c r="CC82">
        <f t="shared" si="106"/>
        <v>6.7204635930372274E-5</v>
      </c>
      <c r="CD82">
        <f t="shared" si="107"/>
        <v>2.8563449698768045E-6</v>
      </c>
      <c r="CF82" s="7">
        <v>8.5638655462184925</v>
      </c>
      <c r="CG82" s="8">
        <v>6.7692307692307665</v>
      </c>
      <c r="CI82">
        <f t="shared" si="108"/>
        <v>3.4034531360112665</v>
      </c>
      <c r="CJ82">
        <f t="shared" si="109"/>
        <v>0.40345313601126653</v>
      </c>
      <c r="CL82">
        <v>0.30292188431722877</v>
      </c>
      <c r="CM82">
        <v>11.932029617544373</v>
      </c>
      <c r="CN82">
        <v>47.956002364775955</v>
      </c>
      <c r="CO82" t="s">
        <v>1119</v>
      </c>
      <c r="CP82">
        <v>8.4375810988800815E-2</v>
      </c>
      <c r="CQ82">
        <v>2.7287622570354286E-2</v>
      </c>
      <c r="CR82">
        <v>8.835276051973498E-2</v>
      </c>
      <c r="CS82">
        <v>1.9265534549080152E-3</v>
      </c>
      <c r="CT82">
        <v>6.0083577451379301E-2</v>
      </c>
      <c r="CU82" t="s">
        <v>1119</v>
      </c>
      <c r="CV82" t="s">
        <v>1119</v>
      </c>
      <c r="CW82">
        <v>39.638874333103011</v>
      </c>
      <c r="CX82">
        <v>3.8132553234282968E-2</v>
      </c>
      <c r="CY82" t="s">
        <v>1119</v>
      </c>
      <c r="CZ82">
        <v>8.9809360874149448E-4</v>
      </c>
      <c r="DA82">
        <v>5.4105380342598527E-2</v>
      </c>
      <c r="DB82">
        <v>2.9589352611899742E-2</v>
      </c>
      <c r="DC82">
        <v>3.8644589482779689E-4</v>
      </c>
      <c r="DD82" t="s">
        <v>1119</v>
      </c>
      <c r="DE82">
        <v>4.2204762784925408E-4</v>
      </c>
      <c r="DF82">
        <v>6.4523167143357985E-3</v>
      </c>
      <c r="DG82">
        <v>1.0569820240515233E-3</v>
      </c>
      <c r="DH82" t="s">
        <v>1119</v>
      </c>
      <c r="DI82">
        <v>7.9769634674521125E-2</v>
      </c>
      <c r="DJ82" t="s">
        <v>1119</v>
      </c>
      <c r="DK82" t="s">
        <v>1119</v>
      </c>
      <c r="DL82">
        <v>2.5455285838040561E-4</v>
      </c>
      <c r="DM82" s="2"/>
    </row>
    <row r="83" spans="1:117" x14ac:dyDescent="0.2">
      <c r="A83">
        <v>4</v>
      </c>
      <c r="B83" s="3" t="s">
        <v>257</v>
      </c>
      <c r="C83" s="2">
        <v>11.909735381427478</v>
      </c>
      <c r="D83" s="2">
        <v>47.985403239737515</v>
      </c>
      <c r="E83" s="2">
        <v>0</v>
      </c>
      <c r="F83" s="2">
        <v>9.7022388872541554E-2</v>
      </c>
      <c r="G83" s="2">
        <v>3.1336086909403038E-2</v>
      </c>
      <c r="H83" s="2">
        <v>7.3291251880739636E-2</v>
      </c>
      <c r="I83" s="2">
        <v>1.695023362695102E-3</v>
      </c>
      <c r="J83" s="2">
        <v>0.15950950189700755</v>
      </c>
      <c r="K83" s="2">
        <v>0</v>
      </c>
      <c r="L83" s="2">
        <v>0</v>
      </c>
      <c r="M83" s="2">
        <v>39.545679948936886</v>
      </c>
      <c r="N83" s="2">
        <v>1.9774526309425233E-2</v>
      </c>
      <c r="O83" s="2">
        <v>2.8708096820736148E-3</v>
      </c>
      <c r="P83" s="2">
        <v>0</v>
      </c>
      <c r="Q83" s="2">
        <v>5.262204352173383E-2</v>
      </c>
      <c r="R83" s="2">
        <v>1.8346880142380246E-2</v>
      </c>
      <c r="S83" s="2">
        <v>4.6994089553393618E-3</v>
      </c>
      <c r="T83" s="2">
        <v>0</v>
      </c>
      <c r="U83" s="2">
        <v>4.6327214213310138E-4</v>
      </c>
      <c r="V83" s="2">
        <v>6.6472085386747471E-3</v>
      </c>
      <c r="W83" s="2">
        <v>2.5947641273518065E-3</v>
      </c>
      <c r="X83" s="2">
        <v>0</v>
      </c>
      <c r="Y83" s="2">
        <v>7.5288380972639013E-2</v>
      </c>
      <c r="Z83" s="2">
        <v>0</v>
      </c>
      <c r="AA83" s="2">
        <v>1.0976490093182493E-2</v>
      </c>
      <c r="AB83" s="2">
        <v>2.0433924907997236E-3</v>
      </c>
      <c r="AD83">
        <f t="shared" si="56"/>
        <v>11.909735381427478</v>
      </c>
      <c r="AE83">
        <f t="shared" si="57"/>
        <v>47.985403239737515</v>
      </c>
      <c r="AF83" t="str">
        <f t="shared" si="58"/>
        <v/>
      </c>
      <c r="AG83">
        <f t="shared" si="59"/>
        <v>9.7022388872541554E-2</v>
      </c>
      <c r="AH83">
        <f t="shared" si="60"/>
        <v>3.1336086909403038E-2</v>
      </c>
      <c r="AI83">
        <f t="shared" si="61"/>
        <v>7.3291251880739636E-2</v>
      </c>
      <c r="AJ83">
        <f t="shared" si="62"/>
        <v>1.695023362695102E-3</v>
      </c>
      <c r="AK83">
        <f t="shared" si="63"/>
        <v>0.15950950189700755</v>
      </c>
      <c r="AL83" t="str">
        <f t="shared" si="64"/>
        <v/>
      </c>
      <c r="AM83" t="str">
        <f t="shared" si="65"/>
        <v/>
      </c>
      <c r="AN83">
        <f t="shared" si="66"/>
        <v>39.545679948936886</v>
      </c>
      <c r="AO83">
        <f t="shared" si="67"/>
        <v>1.9774526309425233E-2</v>
      </c>
      <c r="AP83">
        <f t="shared" si="68"/>
        <v>2.8708096820736148E-3</v>
      </c>
      <c r="AQ83" t="str">
        <f t="shared" si="69"/>
        <v/>
      </c>
      <c r="AR83">
        <f t="shared" si="70"/>
        <v>5.262204352173383E-2</v>
      </c>
      <c r="AS83">
        <f t="shared" si="71"/>
        <v>1.8346880142380246E-2</v>
      </c>
      <c r="AT83">
        <f t="shared" si="72"/>
        <v>4.6994089553393618E-3</v>
      </c>
      <c r="AU83" t="str">
        <f t="shared" si="73"/>
        <v/>
      </c>
      <c r="AV83">
        <f t="shared" si="74"/>
        <v>4.6327214213310138E-4</v>
      </c>
      <c r="AW83">
        <f t="shared" si="75"/>
        <v>6.6472085386747471E-3</v>
      </c>
      <c r="AX83">
        <f t="shared" si="76"/>
        <v>2.5947641273518065E-3</v>
      </c>
      <c r="AY83" t="str">
        <f t="shared" si="77"/>
        <v/>
      </c>
      <c r="AZ83">
        <f t="shared" si="78"/>
        <v>7.5288380972639013E-2</v>
      </c>
      <c r="BA83" t="str">
        <f t="shared" si="79"/>
        <v/>
      </c>
      <c r="BB83">
        <f t="shared" si="80"/>
        <v>1.0976490093182493E-2</v>
      </c>
      <c r="BC83">
        <f t="shared" si="81"/>
        <v>2.0433924907997236E-3</v>
      </c>
      <c r="BE83">
        <f t="shared" si="82"/>
        <v>1.0049415121781744</v>
      </c>
      <c r="BF83">
        <f t="shared" si="83"/>
        <v>3.039572076349851</v>
      </c>
      <c r="BG83" t="str">
        <f t="shared" si="84"/>
        <v/>
      </c>
      <c r="BH83">
        <f t="shared" si="85"/>
        <v>4.0456036447141233E-3</v>
      </c>
      <c r="BI83">
        <f t="shared" si="86"/>
        <v>1.1770249441629313E-3</v>
      </c>
      <c r="BJ83">
        <f t="shared" si="87"/>
        <v>2.6447034009142011E-3</v>
      </c>
      <c r="BK83">
        <f t="shared" si="88"/>
        <v>5.5461063410657201E-5</v>
      </c>
      <c r="BL83">
        <f t="shared" si="89"/>
        <v>5.0415294485978354E-3</v>
      </c>
      <c r="BM83" t="str">
        <f t="shared" si="90"/>
        <v/>
      </c>
      <c r="BN83" t="str">
        <f t="shared" si="91"/>
        <v/>
      </c>
      <c r="BO83">
        <f t="shared" si="92"/>
        <v>1</v>
      </c>
      <c r="BP83">
        <f t="shared" si="93"/>
        <v>4.1867484978223596E-4</v>
      </c>
      <c r="BQ83">
        <f t="shared" si="94"/>
        <v>5.7113056724395628E-5</v>
      </c>
      <c r="BR83" t="str">
        <f t="shared" si="95"/>
        <v/>
      </c>
      <c r="BS83">
        <f t="shared" si="96"/>
        <v>9.7073761450253008E-4</v>
      </c>
      <c r="BT83">
        <f t="shared" si="97"/>
        <v>3.3295452555016247E-4</v>
      </c>
      <c r="BU83">
        <f t="shared" si="98"/>
        <v>8.0814671233596567E-5</v>
      </c>
      <c r="BV83" t="str">
        <f t="shared" si="99"/>
        <v/>
      </c>
      <c r="BW83">
        <f t="shared" si="100"/>
        <v>7.3884775991726162E-6</v>
      </c>
      <c r="BX83">
        <f t="shared" si="101"/>
        <v>1.0302318217120062E-4</v>
      </c>
      <c r="BY83">
        <f t="shared" si="102"/>
        <v>3.2910642296533995E-5</v>
      </c>
      <c r="BZ83" t="str">
        <f t="shared" si="103"/>
        <v/>
      </c>
      <c r="CA83">
        <f t="shared" si="104"/>
        <v>8.7082663311416851E-4</v>
      </c>
      <c r="CB83" t="str">
        <f t="shared" si="105"/>
        <v/>
      </c>
      <c r="CC83">
        <f t="shared" si="106"/>
        <v>8.1005508165383092E-5</v>
      </c>
      <c r="CD83">
        <f t="shared" si="107"/>
        <v>9.9946832650360853E-6</v>
      </c>
      <c r="CF83" s="7">
        <v>8.6722689075630299</v>
      </c>
      <c r="CG83" s="8">
        <v>6.8461538461538431</v>
      </c>
      <c r="CI83">
        <f t="shared" si="108"/>
        <v>3.4453840732910406</v>
      </c>
      <c r="CJ83">
        <f t="shared" si="109"/>
        <v>0.44538407329104057</v>
      </c>
      <c r="CL83">
        <v>0.31056201550387019</v>
      </c>
      <c r="CM83">
        <v>11.92370550787485</v>
      </c>
      <c r="CN83">
        <v>47.95412435452026</v>
      </c>
      <c r="CO83" t="s">
        <v>1119</v>
      </c>
      <c r="CP83">
        <v>4.8324208894721832E-2</v>
      </c>
      <c r="CQ83">
        <v>2.5800766255648911E-2</v>
      </c>
      <c r="CR83">
        <v>6.6116685694245961E-2</v>
      </c>
      <c r="CS83">
        <v>1.0150382795845959E-3</v>
      </c>
      <c r="CT83">
        <v>0.10511729122609943</v>
      </c>
      <c r="CU83" t="s">
        <v>1119</v>
      </c>
      <c r="CV83" t="s">
        <v>1119</v>
      </c>
      <c r="CW83">
        <v>39.672253928336211</v>
      </c>
      <c r="CX83">
        <v>1.927286665427122E-2</v>
      </c>
      <c r="CY83" t="s">
        <v>1119</v>
      </c>
      <c r="CZ83">
        <v>8.5336424296114384E-4</v>
      </c>
      <c r="DA83">
        <v>6.5152122760998826E-2</v>
      </c>
      <c r="DB83">
        <v>3.3447408543635648E-2</v>
      </c>
      <c r="DC83">
        <v>1.6028329821706293E-3</v>
      </c>
      <c r="DD83" t="s">
        <v>1119</v>
      </c>
      <c r="DE83">
        <v>2.6636268470007742E-4</v>
      </c>
      <c r="DF83">
        <v>4.6676939307346756E-3</v>
      </c>
      <c r="DG83">
        <v>1.7413115421135909E-3</v>
      </c>
      <c r="DH83" t="s">
        <v>1119</v>
      </c>
      <c r="DI83">
        <v>7.6036966024150915E-2</v>
      </c>
      <c r="DJ83" t="s">
        <v>1119</v>
      </c>
      <c r="DK83" t="s">
        <v>1119</v>
      </c>
      <c r="DL83">
        <v>5.0128955262351079E-4</v>
      </c>
      <c r="DM83" s="2"/>
    </row>
    <row r="84" spans="1:117" x14ac:dyDescent="0.2">
      <c r="A84">
        <v>4.05</v>
      </c>
      <c r="B84" s="3" t="s">
        <v>258</v>
      </c>
      <c r="C84" s="2">
        <v>11.92669335029697</v>
      </c>
      <c r="D84" s="2">
        <v>47.955861384127182</v>
      </c>
      <c r="E84" s="2">
        <v>0</v>
      </c>
      <c r="F84" s="2">
        <v>2.6421532804589698E-2</v>
      </c>
      <c r="G84" s="2">
        <v>2.6010723638616388E-2</v>
      </c>
      <c r="H84" s="2">
        <v>7.2295838017271963E-2</v>
      </c>
      <c r="I84" s="2">
        <v>1.8828811080940215E-3</v>
      </c>
      <c r="J84" s="2">
        <v>0.10588497777575202</v>
      </c>
      <c r="K84" s="2">
        <v>0</v>
      </c>
      <c r="L84" s="2">
        <v>0</v>
      </c>
      <c r="M84" s="2">
        <v>39.718457574386278</v>
      </c>
      <c r="N84" s="2">
        <v>4.5482809162884783E-3</v>
      </c>
      <c r="O84" s="2">
        <v>0</v>
      </c>
      <c r="P84" s="2">
        <v>0</v>
      </c>
      <c r="Q84" s="2">
        <v>4.6666671872313367E-2</v>
      </c>
      <c r="R84" s="2">
        <v>2.1749688516836514E-2</v>
      </c>
      <c r="S84" s="2">
        <v>2.473567440434581E-3</v>
      </c>
      <c r="T84" s="2">
        <v>0</v>
      </c>
      <c r="U84" s="2">
        <v>5.0030529989413854E-4</v>
      </c>
      <c r="V84" s="2">
        <v>4.2913516219048545E-3</v>
      </c>
      <c r="W84" s="2">
        <v>1.1704276792481162E-3</v>
      </c>
      <c r="X84" s="2">
        <v>0</v>
      </c>
      <c r="Y84" s="2">
        <v>7.578157005511213E-2</v>
      </c>
      <c r="Z84" s="2">
        <v>0</v>
      </c>
      <c r="AA84" s="2">
        <v>8.3246628374683811E-3</v>
      </c>
      <c r="AB84" s="2">
        <v>9.8521160574046272E-4</v>
      </c>
      <c r="AD84">
        <f t="shared" si="56"/>
        <v>11.92669335029697</v>
      </c>
      <c r="AE84">
        <f t="shared" si="57"/>
        <v>47.955861384127182</v>
      </c>
      <c r="AF84" t="str">
        <f t="shared" si="58"/>
        <v/>
      </c>
      <c r="AG84">
        <f t="shared" si="59"/>
        <v>2.6421532804589698E-2</v>
      </c>
      <c r="AH84">
        <f t="shared" si="60"/>
        <v>2.6010723638616388E-2</v>
      </c>
      <c r="AI84">
        <f t="shared" si="61"/>
        <v>7.2295838017271963E-2</v>
      </c>
      <c r="AJ84">
        <f t="shared" si="62"/>
        <v>1.8828811080940215E-3</v>
      </c>
      <c r="AK84">
        <f t="shared" si="63"/>
        <v>0.10588497777575202</v>
      </c>
      <c r="AL84" t="str">
        <f t="shared" si="64"/>
        <v/>
      </c>
      <c r="AM84" t="str">
        <f t="shared" si="65"/>
        <v/>
      </c>
      <c r="AN84">
        <f t="shared" si="66"/>
        <v>39.718457574386278</v>
      </c>
      <c r="AO84">
        <f t="shared" si="67"/>
        <v>4.5482809162884783E-3</v>
      </c>
      <c r="AP84" t="str">
        <f t="shared" si="68"/>
        <v/>
      </c>
      <c r="AQ84" t="str">
        <f t="shared" si="69"/>
        <v/>
      </c>
      <c r="AR84">
        <f t="shared" si="70"/>
        <v>4.6666671872313367E-2</v>
      </c>
      <c r="AS84">
        <f t="shared" si="71"/>
        <v>2.1749688516836514E-2</v>
      </c>
      <c r="AT84">
        <f t="shared" si="72"/>
        <v>2.473567440434581E-3</v>
      </c>
      <c r="AU84" t="str">
        <f t="shared" si="73"/>
        <v/>
      </c>
      <c r="AV84">
        <f t="shared" si="74"/>
        <v>5.0030529989413854E-4</v>
      </c>
      <c r="AW84">
        <f t="shared" si="75"/>
        <v>4.2913516219048545E-3</v>
      </c>
      <c r="AX84">
        <f t="shared" si="76"/>
        <v>1.1704276792481162E-3</v>
      </c>
      <c r="AY84" t="str">
        <f t="shared" si="77"/>
        <v/>
      </c>
      <c r="AZ84">
        <f t="shared" si="78"/>
        <v>7.578157005511213E-2</v>
      </c>
      <c r="BA84" t="str">
        <f t="shared" si="79"/>
        <v/>
      </c>
      <c r="BB84">
        <f t="shared" si="80"/>
        <v>8.3246628374683811E-3</v>
      </c>
      <c r="BC84">
        <f t="shared" si="81"/>
        <v>9.8521160574046272E-4</v>
      </c>
      <c r="BE84">
        <f t="shared" si="82"/>
        <v>1.0019946435989524</v>
      </c>
      <c r="BF84">
        <f t="shared" si="83"/>
        <v>3.0244866094674214</v>
      </c>
      <c r="BG84" t="str">
        <f t="shared" si="84"/>
        <v/>
      </c>
      <c r="BH84">
        <f t="shared" si="85"/>
        <v>1.0969227649511818E-3</v>
      </c>
      <c r="BI84">
        <f t="shared" si="86"/>
        <v>9.7274724823908601E-4</v>
      </c>
      <c r="BJ84">
        <f t="shared" si="87"/>
        <v>2.5974356828256805E-3</v>
      </c>
      <c r="BK84">
        <f t="shared" si="88"/>
        <v>6.133976027692661E-5</v>
      </c>
      <c r="BL84">
        <f t="shared" si="89"/>
        <v>3.3320903720503031E-3</v>
      </c>
      <c r="BM84" t="str">
        <f t="shared" si="90"/>
        <v/>
      </c>
      <c r="BN84" t="str">
        <f t="shared" si="91"/>
        <v/>
      </c>
      <c r="BO84">
        <f t="shared" si="92"/>
        <v>1</v>
      </c>
      <c r="BP84">
        <f t="shared" si="93"/>
        <v>9.5879274004874679E-5</v>
      </c>
      <c r="BQ84" t="str">
        <f t="shared" si="94"/>
        <v/>
      </c>
      <c r="BR84" t="str">
        <f t="shared" si="95"/>
        <v/>
      </c>
      <c r="BS84">
        <f t="shared" si="96"/>
        <v>8.5713188410385015E-4</v>
      </c>
      <c r="BT84">
        <f t="shared" si="97"/>
        <v>3.9299082625456169E-4</v>
      </c>
      <c r="BU84">
        <f t="shared" si="98"/>
        <v>4.2352338829352925E-5</v>
      </c>
      <c r="BV84" t="str">
        <f t="shared" si="99"/>
        <v/>
      </c>
      <c r="BW84">
        <f t="shared" si="100"/>
        <v>7.9443899123246791E-6</v>
      </c>
      <c r="BX84">
        <f t="shared" si="101"/>
        <v>6.6221105973653371E-5</v>
      </c>
      <c r="BY84">
        <f t="shared" si="102"/>
        <v>1.4780520539737453E-5</v>
      </c>
      <c r="BZ84" t="str">
        <f t="shared" si="103"/>
        <v/>
      </c>
      <c r="CA84">
        <f t="shared" si="104"/>
        <v>8.7271816611531852E-4</v>
      </c>
      <c r="CB84" t="str">
        <f t="shared" si="105"/>
        <v/>
      </c>
      <c r="CC84">
        <f t="shared" si="106"/>
        <v>6.1168014884260526E-5</v>
      </c>
      <c r="CD84">
        <f t="shared" si="107"/>
        <v>4.7979247719632641E-6</v>
      </c>
      <c r="CF84" s="7">
        <v>8.7806722689075691</v>
      </c>
      <c r="CG84" s="8">
        <v>6.9230769230769198</v>
      </c>
      <c r="CI84">
        <f t="shared" si="108"/>
        <v>3.4873150105708151</v>
      </c>
      <c r="CJ84">
        <f t="shared" si="109"/>
        <v>0.48731501057081505</v>
      </c>
      <c r="CL84">
        <v>0.31395348837209025</v>
      </c>
      <c r="CM84">
        <v>11.930781544199101</v>
      </c>
      <c r="CN84">
        <v>47.973604763887941</v>
      </c>
      <c r="CO84" t="s">
        <v>1119</v>
      </c>
      <c r="CP84">
        <v>0.10153714882310404</v>
      </c>
      <c r="CQ84">
        <v>2.4769422101856533E-2</v>
      </c>
      <c r="CR84">
        <v>8.0243263387776112E-2</v>
      </c>
      <c r="CS84">
        <v>2.3260276201625399E-3</v>
      </c>
      <c r="CT84">
        <v>9.7697695974730991E-2</v>
      </c>
      <c r="CU84" t="s">
        <v>1119</v>
      </c>
      <c r="CV84" t="s">
        <v>1119</v>
      </c>
      <c r="CW84">
        <v>39.607847351737782</v>
      </c>
      <c r="CX84" t="s">
        <v>1119</v>
      </c>
      <c r="CY84">
        <v>9.123775773385972E-4</v>
      </c>
      <c r="CZ84">
        <v>1.2638216623324585E-3</v>
      </c>
      <c r="DA84">
        <v>5.647323173309677E-2</v>
      </c>
      <c r="DB84">
        <v>3.3311600469433093E-2</v>
      </c>
      <c r="DC84">
        <v>1.6624138701814915E-3</v>
      </c>
      <c r="DD84">
        <v>1.3438678388000241E-3</v>
      </c>
      <c r="DE84">
        <v>7.1570049797254232E-4</v>
      </c>
      <c r="DF84">
        <v>5.0960905980302115E-3</v>
      </c>
      <c r="DG84">
        <v>1.2458993476932745E-3</v>
      </c>
      <c r="DH84" t="s">
        <v>1119</v>
      </c>
      <c r="DI84">
        <v>7.6630860687478389E-2</v>
      </c>
      <c r="DJ84" t="s">
        <v>1119</v>
      </c>
      <c r="DK84">
        <v>8.7775905839505071E-4</v>
      </c>
      <c r="DL84">
        <v>1.659158926814418E-3</v>
      </c>
      <c r="DM84" s="2"/>
    </row>
    <row r="85" spans="1:117" x14ac:dyDescent="0.2">
      <c r="A85">
        <v>4.0999999999999996</v>
      </c>
      <c r="B85" s="3" t="s">
        <v>259</v>
      </c>
      <c r="C85" s="2">
        <v>11.924092498412062</v>
      </c>
      <c r="D85" s="2">
        <v>47.980602702809456</v>
      </c>
      <c r="E85" s="2">
        <v>0</v>
      </c>
      <c r="F85" s="2">
        <v>0.11915718430925067</v>
      </c>
      <c r="G85" s="2">
        <v>3.1825874380403844E-2</v>
      </c>
      <c r="H85" s="2">
        <v>8.6876327114568927E-2</v>
      </c>
      <c r="I85" s="2">
        <v>2.0571925000091736E-3</v>
      </c>
      <c r="J85" s="2">
        <v>0.10859525295266251</v>
      </c>
      <c r="K85" s="2">
        <v>3.1345791896441283E-3</v>
      </c>
      <c r="L85" s="2">
        <v>5.9707956623893943E-3</v>
      </c>
      <c r="M85" s="2">
        <v>39.557627734592003</v>
      </c>
      <c r="N85" s="2">
        <v>3.6839534459011665E-3</v>
      </c>
      <c r="O85" s="2">
        <v>0</v>
      </c>
      <c r="P85" s="2">
        <v>0</v>
      </c>
      <c r="Q85" s="2">
        <v>5.589057703124211E-2</v>
      </c>
      <c r="R85" s="2">
        <v>3.7661003247760449E-2</v>
      </c>
      <c r="S85" s="2">
        <v>9.5446353879507281E-4</v>
      </c>
      <c r="T85" s="2">
        <v>0</v>
      </c>
      <c r="U85" s="2">
        <v>3.582860235849301E-4</v>
      </c>
      <c r="V85" s="2">
        <v>1.9348742612259712E-3</v>
      </c>
      <c r="W85" s="2">
        <v>8.3074868782845681E-4</v>
      </c>
      <c r="X85" s="2">
        <v>0</v>
      </c>
      <c r="Y85" s="2">
        <v>7.4106858557069041E-2</v>
      </c>
      <c r="Z85" s="2">
        <v>0</v>
      </c>
      <c r="AA85" s="2">
        <v>4.6390932841122289E-3</v>
      </c>
      <c r="AB85" s="2">
        <v>0</v>
      </c>
      <c r="AD85">
        <f t="shared" si="56"/>
        <v>11.924092498412062</v>
      </c>
      <c r="AE85">
        <f t="shared" si="57"/>
        <v>47.980602702809456</v>
      </c>
      <c r="AF85" t="str">
        <f t="shared" si="58"/>
        <v/>
      </c>
      <c r="AG85">
        <f t="shared" si="59"/>
        <v>0.11915718430925067</v>
      </c>
      <c r="AH85">
        <f t="shared" si="60"/>
        <v>3.1825874380403844E-2</v>
      </c>
      <c r="AI85">
        <f t="shared" si="61"/>
        <v>8.6876327114568927E-2</v>
      </c>
      <c r="AJ85">
        <f t="shared" si="62"/>
        <v>2.0571925000091736E-3</v>
      </c>
      <c r="AK85">
        <f t="shared" si="63"/>
        <v>0.10859525295266251</v>
      </c>
      <c r="AL85">
        <f t="shared" si="64"/>
        <v>3.1345791896441283E-3</v>
      </c>
      <c r="AM85">
        <f t="shared" si="65"/>
        <v>5.9707956623893943E-3</v>
      </c>
      <c r="AN85">
        <f t="shared" si="66"/>
        <v>39.557627734592003</v>
      </c>
      <c r="AO85">
        <f t="shared" si="67"/>
        <v>3.6839534459011665E-3</v>
      </c>
      <c r="AP85" t="str">
        <f t="shared" si="68"/>
        <v/>
      </c>
      <c r="AQ85" t="str">
        <f t="shared" si="69"/>
        <v/>
      </c>
      <c r="AR85">
        <f t="shared" si="70"/>
        <v>5.589057703124211E-2</v>
      </c>
      <c r="AS85">
        <f t="shared" si="71"/>
        <v>3.7661003247760449E-2</v>
      </c>
      <c r="AT85">
        <f t="shared" si="72"/>
        <v>9.5446353879507281E-4</v>
      </c>
      <c r="AU85" t="str">
        <f t="shared" si="73"/>
        <v/>
      </c>
      <c r="AV85">
        <f t="shared" si="74"/>
        <v>3.582860235849301E-4</v>
      </c>
      <c r="AW85">
        <f t="shared" si="75"/>
        <v>1.9348742612259712E-3</v>
      </c>
      <c r="AX85">
        <f t="shared" si="76"/>
        <v>8.3074868782845681E-4</v>
      </c>
      <c r="AY85" t="str">
        <f t="shared" si="77"/>
        <v/>
      </c>
      <c r="AZ85">
        <f t="shared" si="78"/>
        <v>7.4106858557069041E-2</v>
      </c>
      <c r="BA85" t="str">
        <f t="shared" si="79"/>
        <v/>
      </c>
      <c r="BB85">
        <f t="shared" si="80"/>
        <v>4.6390932841122289E-3</v>
      </c>
      <c r="BC85" t="str">
        <f t="shared" si="81"/>
        <v/>
      </c>
      <c r="BE85">
        <f t="shared" si="82"/>
        <v>1.0058490699991194</v>
      </c>
      <c r="BF85">
        <f t="shared" si="83"/>
        <v>3.0383500275490896</v>
      </c>
      <c r="BG85" t="str">
        <f t="shared" si="84"/>
        <v/>
      </c>
      <c r="BH85">
        <f t="shared" si="85"/>
        <v>4.9670714661413269E-3</v>
      </c>
      <c r="BI85">
        <f t="shared" si="86"/>
        <v>1.195060951321499E-3</v>
      </c>
      <c r="BJ85">
        <f t="shared" si="87"/>
        <v>3.1339718683685365E-3</v>
      </c>
      <c r="BK85">
        <f t="shared" si="88"/>
        <v>6.7290885660740833E-5</v>
      </c>
      <c r="BL85">
        <f t="shared" si="89"/>
        <v>3.4312739948360186E-3</v>
      </c>
      <c r="BM85">
        <f t="shared" si="90"/>
        <v>8.9578143429628202E-5</v>
      </c>
      <c r="BN85">
        <f t="shared" si="91"/>
        <v>1.5472131070637664E-4</v>
      </c>
      <c r="BO85">
        <f t="shared" si="92"/>
        <v>1</v>
      </c>
      <c r="BP85">
        <f t="shared" si="93"/>
        <v>7.7974702361912211E-5</v>
      </c>
      <c r="BQ85" t="str">
        <f t="shared" si="94"/>
        <v/>
      </c>
      <c r="BR85" t="str">
        <f t="shared" si="95"/>
        <v/>
      </c>
      <c r="BS85">
        <f t="shared" si="96"/>
        <v>1.0307220103813488E-3</v>
      </c>
      <c r="BT85">
        <f t="shared" si="97"/>
        <v>6.832559014649563E-4</v>
      </c>
      <c r="BU85">
        <f t="shared" si="98"/>
        <v>1.6408735750304363E-5</v>
      </c>
      <c r="BV85" t="str">
        <f t="shared" si="99"/>
        <v/>
      </c>
      <c r="BW85">
        <f t="shared" si="100"/>
        <v>5.7123847417762017E-6</v>
      </c>
      <c r="BX85">
        <f t="shared" si="101"/>
        <v>2.9979004814405563E-5</v>
      </c>
      <c r="BY85">
        <f t="shared" si="102"/>
        <v>1.05336029727233E-5</v>
      </c>
      <c r="BZ85" t="str">
        <f t="shared" si="103"/>
        <v/>
      </c>
      <c r="CA85">
        <f t="shared" si="104"/>
        <v>8.569016055791441E-4</v>
      </c>
      <c r="CB85" t="str">
        <f t="shared" si="105"/>
        <v/>
      </c>
      <c r="CC85">
        <f t="shared" si="106"/>
        <v>3.4225750068594852E-5</v>
      </c>
      <c r="CD85" t="str">
        <f t="shared" si="107"/>
        <v/>
      </c>
      <c r="CF85" s="7">
        <v>8.8890756302521066</v>
      </c>
      <c r="CG85" s="8">
        <v>7</v>
      </c>
      <c r="CI85">
        <f t="shared" si="108"/>
        <v>3.5292459478505891</v>
      </c>
      <c r="CJ85">
        <f t="shared" si="109"/>
        <v>0.52924594785058909</v>
      </c>
      <c r="CL85">
        <v>0.31959126145171757</v>
      </c>
      <c r="CM85">
        <v>11.929527824584156</v>
      </c>
      <c r="CN85">
        <v>47.983437966439119</v>
      </c>
      <c r="CO85" t="s">
        <v>1119</v>
      </c>
      <c r="CP85">
        <v>0.12731618017717494</v>
      </c>
      <c r="CQ85">
        <v>2.4503222629982595E-2</v>
      </c>
      <c r="CR85">
        <v>4.5555389617016037E-2</v>
      </c>
      <c r="CS85">
        <v>1.6041452066602954E-3</v>
      </c>
      <c r="CT85">
        <v>0.13176207059035519</v>
      </c>
      <c r="CU85" t="s">
        <v>1119</v>
      </c>
      <c r="CV85" t="s">
        <v>1119</v>
      </c>
      <c r="CW85">
        <v>39.560672980611109</v>
      </c>
      <c r="CX85">
        <v>2.3613843117464076E-3</v>
      </c>
      <c r="CY85" t="s">
        <v>1119</v>
      </c>
      <c r="CZ85" t="s">
        <v>1119</v>
      </c>
      <c r="DA85">
        <v>7.8715356633253256E-2</v>
      </c>
      <c r="DB85">
        <v>2.8111426114041903E-2</v>
      </c>
      <c r="DC85">
        <v>8.5655466997238165E-4</v>
      </c>
      <c r="DD85" t="s">
        <v>1119</v>
      </c>
      <c r="DE85">
        <v>6.387000447809066E-4</v>
      </c>
      <c r="DF85">
        <v>4.4154761977777393E-3</v>
      </c>
      <c r="DG85">
        <v>1.8827419258726896E-3</v>
      </c>
      <c r="DH85" t="s">
        <v>1119</v>
      </c>
      <c r="DI85">
        <v>7.7682518040255902E-2</v>
      </c>
      <c r="DJ85" t="s">
        <v>1119</v>
      </c>
      <c r="DK85" t="s">
        <v>1119</v>
      </c>
      <c r="DL85">
        <v>9.5606220671449484E-4</v>
      </c>
      <c r="DM85" s="2"/>
    </row>
    <row r="86" spans="1:117" x14ac:dyDescent="0.2">
      <c r="A86">
        <v>4.1500000000000004</v>
      </c>
      <c r="B86" s="3" t="s">
        <v>260</v>
      </c>
      <c r="C86" s="2">
        <v>11.926028684769765</v>
      </c>
      <c r="D86" s="2">
        <v>47.948854853563667</v>
      </c>
      <c r="E86" s="2">
        <v>0</v>
      </c>
      <c r="F86" s="2">
        <v>3.7348374037708285E-2</v>
      </c>
      <c r="G86" s="2">
        <v>2.5865890819826549E-2</v>
      </c>
      <c r="H86" s="2">
        <v>8.3265185547859E-2</v>
      </c>
      <c r="I86" s="2">
        <v>1.4714570388415864E-3</v>
      </c>
      <c r="J86" s="2">
        <v>8.3871818743936372E-2</v>
      </c>
      <c r="K86" s="2">
        <v>0</v>
      </c>
      <c r="L86" s="2">
        <v>0</v>
      </c>
      <c r="M86" s="2">
        <v>39.699212636489854</v>
      </c>
      <c r="N86" s="2">
        <v>1.2818176817190821E-2</v>
      </c>
      <c r="O86" s="2">
        <v>0</v>
      </c>
      <c r="P86" s="2">
        <v>0</v>
      </c>
      <c r="Q86" s="2">
        <v>6.0694052934041842E-2</v>
      </c>
      <c r="R86" s="2">
        <v>4.1888507660939579E-2</v>
      </c>
      <c r="S86" s="2">
        <v>5.4865054723703057E-4</v>
      </c>
      <c r="T86" s="2">
        <v>0</v>
      </c>
      <c r="U86" s="2">
        <v>7.3289711565845616E-4</v>
      </c>
      <c r="V86" s="2">
        <v>2.0996065615584052E-3</v>
      </c>
      <c r="W86" s="2">
        <v>1.2570234975912366E-3</v>
      </c>
      <c r="X86" s="2">
        <v>0</v>
      </c>
      <c r="Y86" s="2">
        <v>7.3614127775106689E-2</v>
      </c>
      <c r="Z86" s="2">
        <v>0</v>
      </c>
      <c r="AA86" s="2">
        <v>4.2805607919373708E-4</v>
      </c>
      <c r="AB86" s="2">
        <v>0</v>
      </c>
      <c r="AD86">
        <f t="shared" si="56"/>
        <v>11.926028684769765</v>
      </c>
      <c r="AE86">
        <f t="shared" si="57"/>
        <v>47.948854853563667</v>
      </c>
      <c r="AF86" t="str">
        <f t="shared" si="58"/>
        <v/>
      </c>
      <c r="AG86">
        <f t="shared" si="59"/>
        <v>3.7348374037708285E-2</v>
      </c>
      <c r="AH86">
        <f t="shared" si="60"/>
        <v>2.5865890819826549E-2</v>
      </c>
      <c r="AI86">
        <f t="shared" si="61"/>
        <v>8.3265185547859E-2</v>
      </c>
      <c r="AJ86">
        <f t="shared" si="62"/>
        <v>1.4714570388415864E-3</v>
      </c>
      <c r="AK86">
        <f t="shared" si="63"/>
        <v>8.3871818743936372E-2</v>
      </c>
      <c r="AL86" t="str">
        <f t="shared" si="64"/>
        <v/>
      </c>
      <c r="AM86" t="str">
        <f t="shared" si="65"/>
        <v/>
      </c>
      <c r="AN86">
        <f t="shared" si="66"/>
        <v>39.699212636489854</v>
      </c>
      <c r="AO86">
        <f t="shared" si="67"/>
        <v>1.2818176817190821E-2</v>
      </c>
      <c r="AP86" t="str">
        <f t="shared" si="68"/>
        <v/>
      </c>
      <c r="AQ86" t="str">
        <f t="shared" si="69"/>
        <v/>
      </c>
      <c r="AR86">
        <f t="shared" si="70"/>
        <v>6.0694052934041842E-2</v>
      </c>
      <c r="AS86">
        <f t="shared" si="71"/>
        <v>4.1888507660939579E-2</v>
      </c>
      <c r="AT86">
        <f t="shared" si="72"/>
        <v>5.4865054723703057E-4</v>
      </c>
      <c r="AU86" t="str">
        <f t="shared" si="73"/>
        <v/>
      </c>
      <c r="AV86">
        <f t="shared" si="74"/>
        <v>7.3289711565845616E-4</v>
      </c>
      <c r="AW86">
        <f t="shared" si="75"/>
        <v>2.0996065615584052E-3</v>
      </c>
      <c r="AX86">
        <f t="shared" si="76"/>
        <v>1.2570234975912366E-3</v>
      </c>
      <c r="AY86" t="str">
        <f t="shared" si="77"/>
        <v/>
      </c>
      <c r="AZ86">
        <f t="shared" si="78"/>
        <v>7.3614127775106689E-2</v>
      </c>
      <c r="BA86" t="str">
        <f t="shared" si="79"/>
        <v/>
      </c>
      <c r="BB86">
        <f t="shared" si="80"/>
        <v>4.2805607919373708E-4</v>
      </c>
      <c r="BC86" t="str">
        <f t="shared" si="81"/>
        <v/>
      </c>
      <c r="BE86">
        <f t="shared" si="82"/>
        <v>1.0024245118279309</v>
      </c>
      <c r="BF86">
        <f t="shared" si="83"/>
        <v>3.0255106830662339</v>
      </c>
      <c r="BG86" t="str">
        <f t="shared" si="84"/>
        <v/>
      </c>
      <c r="BH86">
        <f t="shared" si="85"/>
        <v>1.5513158211505527E-3</v>
      </c>
      <c r="BI86">
        <f t="shared" si="86"/>
        <v>9.677997322216584E-4</v>
      </c>
      <c r="BJ86">
        <f t="shared" si="87"/>
        <v>2.9929912128181507E-3</v>
      </c>
      <c r="BK86">
        <f t="shared" si="88"/>
        <v>4.795978688668013E-5</v>
      </c>
      <c r="BL86">
        <f t="shared" si="89"/>
        <v>2.6406385795560068E-3</v>
      </c>
      <c r="BM86" t="str">
        <f t="shared" si="90"/>
        <v/>
      </c>
      <c r="BN86" t="str">
        <f t="shared" si="91"/>
        <v/>
      </c>
      <c r="BO86">
        <f t="shared" si="92"/>
        <v>1</v>
      </c>
      <c r="BP86">
        <f t="shared" si="93"/>
        <v>2.7034241936928222E-4</v>
      </c>
      <c r="BQ86" t="str">
        <f t="shared" si="94"/>
        <v/>
      </c>
      <c r="BR86" t="str">
        <f t="shared" si="95"/>
        <v/>
      </c>
      <c r="BS86">
        <f t="shared" si="96"/>
        <v>1.1153147393823163E-3</v>
      </c>
      <c r="BT86">
        <f t="shared" si="97"/>
        <v>7.5724208139439403E-4</v>
      </c>
      <c r="BU86">
        <f t="shared" si="98"/>
        <v>9.3985301914750015E-6</v>
      </c>
      <c r="BV86" t="str">
        <f t="shared" si="99"/>
        <v/>
      </c>
      <c r="BW86">
        <f t="shared" si="100"/>
        <v>1.1643376516613077E-5</v>
      </c>
      <c r="BX86">
        <f t="shared" si="101"/>
        <v>3.24153512180872E-5</v>
      </c>
      <c r="BY86">
        <f t="shared" si="102"/>
        <v>1.5881774412159649E-5</v>
      </c>
      <c r="BZ86" t="str">
        <f t="shared" si="103"/>
        <v/>
      </c>
      <c r="CA86">
        <f t="shared" si="104"/>
        <v>8.4816836358298105E-4</v>
      </c>
      <c r="CB86" t="str">
        <f t="shared" si="105"/>
        <v/>
      </c>
      <c r="CC86">
        <f t="shared" si="106"/>
        <v>3.1467981346894978E-6</v>
      </c>
      <c r="CD86" t="str">
        <f t="shared" si="107"/>
        <v/>
      </c>
      <c r="CF86" s="7">
        <v>8.997478991596644</v>
      </c>
      <c r="CG86" s="8">
        <v>7.1</v>
      </c>
      <c r="CI86">
        <f t="shared" si="108"/>
        <v>3.571176885130364</v>
      </c>
      <c r="CJ86">
        <f t="shared" si="109"/>
        <v>0.57117688513036402</v>
      </c>
      <c r="CL86">
        <v>0.32674418604650324</v>
      </c>
      <c r="CM86">
        <v>11.919997263824037</v>
      </c>
      <c r="CN86">
        <v>47.949630824222758</v>
      </c>
      <c r="CO86" t="s">
        <v>1119</v>
      </c>
      <c r="CP86">
        <v>1.1597105898932985E-2</v>
      </c>
      <c r="CQ86">
        <v>2.5347741451304796E-2</v>
      </c>
      <c r="CR86">
        <v>8.5385661227491014E-2</v>
      </c>
      <c r="CS86">
        <v>9.9076136295417555E-4</v>
      </c>
      <c r="CT86">
        <v>0.10042735771589051</v>
      </c>
      <c r="CU86" t="s">
        <v>1119</v>
      </c>
      <c r="CV86" t="s">
        <v>1119</v>
      </c>
      <c r="CW86">
        <v>39.720521279286366</v>
      </c>
      <c r="CX86">
        <v>2.5070303296446352E-2</v>
      </c>
      <c r="CY86" t="s">
        <v>1119</v>
      </c>
      <c r="CZ86" t="s">
        <v>1119</v>
      </c>
      <c r="DA86">
        <v>5.5232882903867402E-2</v>
      </c>
      <c r="DB86">
        <v>2.3189098335685818E-2</v>
      </c>
      <c r="DC86">
        <v>2.4604462817125552E-4</v>
      </c>
      <c r="DD86" t="s">
        <v>1119</v>
      </c>
      <c r="DE86">
        <v>3.5060163061874448E-4</v>
      </c>
      <c r="DF86">
        <v>3.0960925502322967E-3</v>
      </c>
      <c r="DG86">
        <v>2.3635025027951735E-3</v>
      </c>
      <c r="DH86" t="s">
        <v>1119</v>
      </c>
      <c r="DI86">
        <v>7.5863240058466022E-2</v>
      </c>
      <c r="DJ86" t="s">
        <v>1119</v>
      </c>
      <c r="DK86" t="s">
        <v>1119</v>
      </c>
      <c r="DL86">
        <v>6.9023910395480921E-4</v>
      </c>
      <c r="DM86" s="2"/>
    </row>
    <row r="87" spans="1:117" x14ac:dyDescent="0.2">
      <c r="A87">
        <v>4.2</v>
      </c>
      <c r="B87" s="3" t="s">
        <v>261</v>
      </c>
      <c r="C87" s="2">
        <v>11.933176335378059</v>
      </c>
      <c r="D87" s="2">
        <v>47.955378688417142</v>
      </c>
      <c r="E87" s="2">
        <v>0</v>
      </c>
      <c r="F87" s="2">
        <v>5.6409918530419101E-2</v>
      </c>
      <c r="G87" s="2">
        <v>2.8286051118275115E-2</v>
      </c>
      <c r="H87" s="2">
        <v>8.119626222237783E-2</v>
      </c>
      <c r="I87" s="2">
        <v>9.2127177784367812E-4</v>
      </c>
      <c r="J87" s="2">
        <v>6.9882719060951531E-2</v>
      </c>
      <c r="K87" s="2">
        <v>0</v>
      </c>
      <c r="L87" s="2">
        <v>0</v>
      </c>
      <c r="M87" s="2">
        <v>39.69135646022314</v>
      </c>
      <c r="N87" s="2">
        <v>2.6125415885111861E-2</v>
      </c>
      <c r="O87" s="2">
        <v>0</v>
      </c>
      <c r="P87" s="2">
        <v>4.1629602566161137E-4</v>
      </c>
      <c r="Q87" s="2">
        <v>4.7395179497663698E-2</v>
      </c>
      <c r="R87" s="2">
        <v>2.9012657363553761E-2</v>
      </c>
      <c r="S87" s="2">
        <v>4.8108503641782765E-4</v>
      </c>
      <c r="T87" s="2">
        <v>0</v>
      </c>
      <c r="U87" s="2">
        <v>2.1109396377877454E-4</v>
      </c>
      <c r="V87" s="2">
        <v>2.7999601176849362E-3</v>
      </c>
      <c r="W87" s="2">
        <v>1.6958505902105485E-3</v>
      </c>
      <c r="X87" s="2">
        <v>0</v>
      </c>
      <c r="Y87" s="2">
        <v>7.4211990109589898E-2</v>
      </c>
      <c r="Z87" s="2">
        <v>0</v>
      </c>
      <c r="AA87" s="2">
        <v>0</v>
      </c>
      <c r="AB87" s="2">
        <v>1.0427646821307515E-3</v>
      </c>
      <c r="AD87">
        <f t="shared" si="56"/>
        <v>11.933176335378059</v>
      </c>
      <c r="AE87">
        <f t="shared" si="57"/>
        <v>47.955378688417142</v>
      </c>
      <c r="AF87" t="str">
        <f t="shared" si="58"/>
        <v/>
      </c>
      <c r="AG87">
        <f t="shared" si="59"/>
        <v>5.6409918530419101E-2</v>
      </c>
      <c r="AH87">
        <f t="shared" si="60"/>
        <v>2.8286051118275115E-2</v>
      </c>
      <c r="AI87">
        <f t="shared" si="61"/>
        <v>8.119626222237783E-2</v>
      </c>
      <c r="AJ87">
        <f t="shared" si="62"/>
        <v>9.2127177784367812E-4</v>
      </c>
      <c r="AK87">
        <f t="shared" si="63"/>
        <v>6.9882719060951531E-2</v>
      </c>
      <c r="AL87" t="str">
        <f t="shared" si="64"/>
        <v/>
      </c>
      <c r="AM87" t="str">
        <f t="shared" si="65"/>
        <v/>
      </c>
      <c r="AN87">
        <f t="shared" si="66"/>
        <v>39.69135646022314</v>
      </c>
      <c r="AO87">
        <f t="shared" si="67"/>
        <v>2.6125415885111861E-2</v>
      </c>
      <c r="AP87" t="str">
        <f t="shared" si="68"/>
        <v/>
      </c>
      <c r="AQ87">
        <f t="shared" si="69"/>
        <v>4.1629602566161137E-4</v>
      </c>
      <c r="AR87">
        <f t="shared" si="70"/>
        <v>4.7395179497663698E-2</v>
      </c>
      <c r="AS87">
        <f t="shared" si="71"/>
        <v>2.9012657363553761E-2</v>
      </c>
      <c r="AT87">
        <f t="shared" si="72"/>
        <v>4.8108503641782765E-4</v>
      </c>
      <c r="AU87" t="str">
        <f t="shared" si="73"/>
        <v/>
      </c>
      <c r="AV87">
        <f t="shared" si="74"/>
        <v>2.1109396377877454E-4</v>
      </c>
      <c r="AW87">
        <f t="shared" si="75"/>
        <v>2.7999601176849362E-3</v>
      </c>
      <c r="AX87">
        <f t="shared" si="76"/>
        <v>1.6958505902105485E-3</v>
      </c>
      <c r="AY87" t="str">
        <f t="shared" si="77"/>
        <v/>
      </c>
      <c r="AZ87">
        <f t="shared" si="78"/>
        <v>7.4211990109589898E-2</v>
      </c>
      <c r="BA87" t="str">
        <f t="shared" si="79"/>
        <v/>
      </c>
      <c r="BB87" t="str">
        <f t="shared" si="80"/>
        <v/>
      </c>
      <c r="BC87">
        <f t="shared" si="81"/>
        <v>1.0427646821307515E-3</v>
      </c>
      <c r="BE87">
        <f t="shared" si="82"/>
        <v>1.003223827381124</v>
      </c>
      <c r="BF87">
        <f t="shared" si="83"/>
        <v>3.0265212544463513</v>
      </c>
      <c r="BG87" t="str">
        <f t="shared" si="84"/>
        <v/>
      </c>
      <c r="BH87">
        <f t="shared" si="85"/>
        <v>2.3435269208326235E-3</v>
      </c>
      <c r="BI87">
        <f t="shared" si="86"/>
        <v>1.0585620775245969E-3</v>
      </c>
      <c r="BJ87">
        <f t="shared" si="87"/>
        <v>2.9192008525489028E-3</v>
      </c>
      <c r="BK87">
        <f t="shared" si="88"/>
        <v>3.0033322330089234E-5</v>
      </c>
      <c r="BL87">
        <f t="shared" si="89"/>
        <v>2.2006382129461286E-3</v>
      </c>
      <c r="BM87" t="str">
        <f t="shared" si="90"/>
        <v/>
      </c>
      <c r="BN87" t="str">
        <f t="shared" si="91"/>
        <v/>
      </c>
      <c r="BO87">
        <f t="shared" si="92"/>
        <v>1</v>
      </c>
      <c r="BP87">
        <f t="shared" si="93"/>
        <v>5.5110849159994339E-4</v>
      </c>
      <c r="BQ87" t="str">
        <f t="shared" si="94"/>
        <v/>
      </c>
      <c r="BR87">
        <f t="shared" si="95"/>
        <v>8.0842846004542187E-6</v>
      </c>
      <c r="BS87">
        <f t="shared" si="96"/>
        <v>8.711068463661657E-4</v>
      </c>
      <c r="BT87">
        <f t="shared" si="97"/>
        <v>5.2458191414049712E-4</v>
      </c>
      <c r="BU87">
        <f t="shared" si="98"/>
        <v>8.2427461499876179E-6</v>
      </c>
      <c r="BV87" t="str">
        <f t="shared" si="99"/>
        <v/>
      </c>
      <c r="BW87">
        <f t="shared" si="100"/>
        <v>3.3542675142088482E-6</v>
      </c>
      <c r="BX87">
        <f t="shared" si="101"/>
        <v>4.3236507680061135E-5</v>
      </c>
      <c r="BY87">
        <f t="shared" si="102"/>
        <v>2.1430345159549115E-5</v>
      </c>
      <c r="BZ87" t="str">
        <f t="shared" si="103"/>
        <v/>
      </c>
      <c r="CA87">
        <f t="shared" si="104"/>
        <v>8.5522606563291105E-4</v>
      </c>
      <c r="CB87" t="str">
        <f t="shared" si="105"/>
        <v/>
      </c>
      <c r="CC87" t="str">
        <f t="shared" si="106"/>
        <v/>
      </c>
      <c r="CD87">
        <f t="shared" si="107"/>
        <v>5.0816723773000987E-6</v>
      </c>
      <c r="CF87" s="7">
        <v>9.1058823529411814</v>
      </c>
      <c r="CG87" s="8">
        <v>7.1999999999999993</v>
      </c>
      <c r="CI87">
        <f t="shared" si="108"/>
        <v>3.6131078224101381</v>
      </c>
      <c r="CJ87">
        <f t="shared" si="109"/>
        <v>0.61310782241013806</v>
      </c>
      <c r="CL87">
        <v>0.32727713178294415</v>
      </c>
      <c r="CM87">
        <v>11.918530984688008</v>
      </c>
      <c r="CN87">
        <v>47.958677291084996</v>
      </c>
      <c r="CO87">
        <v>6.1997402083332513E-3</v>
      </c>
      <c r="CP87">
        <v>0.10076231967028117</v>
      </c>
      <c r="CQ87">
        <v>3.7624836238912621E-2</v>
      </c>
      <c r="CR87">
        <v>0.10008813440048642</v>
      </c>
      <c r="CS87">
        <v>1.1817142800461561E-3</v>
      </c>
      <c r="CT87">
        <v>6.9758853310276855E-2</v>
      </c>
      <c r="CU87" t="s">
        <v>1119</v>
      </c>
      <c r="CV87" t="s">
        <v>1119</v>
      </c>
      <c r="CW87">
        <v>39.570909520387509</v>
      </c>
      <c r="CX87">
        <v>6.552694178336578E-2</v>
      </c>
      <c r="CY87">
        <v>5.1190071778136551E-4</v>
      </c>
      <c r="CZ87">
        <v>7.0613240186651071E-4</v>
      </c>
      <c r="DA87">
        <v>5.7067981037162617E-2</v>
      </c>
      <c r="DB87">
        <v>2.6231539054264362E-2</v>
      </c>
      <c r="DC87">
        <v>1.6475961169088276E-4</v>
      </c>
      <c r="DD87" t="s">
        <v>1119</v>
      </c>
      <c r="DE87">
        <v>1.9057844632499518E-3</v>
      </c>
      <c r="DF87">
        <v>7.5490703883546676E-3</v>
      </c>
      <c r="DG87">
        <v>3.2039158033654079E-3</v>
      </c>
      <c r="DH87" t="s">
        <v>1119</v>
      </c>
      <c r="DI87">
        <v>7.0809945357284076E-2</v>
      </c>
      <c r="DJ87" t="s">
        <v>1119</v>
      </c>
      <c r="DK87">
        <v>2.5488737448850158E-3</v>
      </c>
      <c r="DL87">
        <v>3.9761367875873326E-5</v>
      </c>
      <c r="DM87" s="2"/>
    </row>
    <row r="88" spans="1:117" x14ac:dyDescent="0.2">
      <c r="A88">
        <v>4.25</v>
      </c>
      <c r="B88" s="3" t="s">
        <v>262</v>
      </c>
      <c r="C88" s="2">
        <v>11.926824750781535</v>
      </c>
      <c r="D88" s="2">
        <v>47.950777202740319</v>
      </c>
      <c r="E88" s="2">
        <v>0</v>
      </c>
      <c r="F88" s="2">
        <v>4.6275668944184979E-2</v>
      </c>
      <c r="G88" s="2">
        <v>2.4843097607871855E-2</v>
      </c>
      <c r="H88" s="2">
        <v>7.5244005499515806E-2</v>
      </c>
      <c r="I88" s="2">
        <v>1.2885148217889897E-3</v>
      </c>
      <c r="J88" s="2">
        <v>8.5334104980593795E-2</v>
      </c>
      <c r="K88" s="2">
        <v>0</v>
      </c>
      <c r="L88" s="2">
        <v>0</v>
      </c>
      <c r="M88" s="2">
        <v>39.686497009640057</v>
      </c>
      <c r="N88" s="2">
        <v>2.7354217875806063E-2</v>
      </c>
      <c r="O88" s="2">
        <v>0</v>
      </c>
      <c r="P88" s="2">
        <v>1.6575959290402807E-3</v>
      </c>
      <c r="Q88" s="2">
        <v>4.9303985633971217E-2</v>
      </c>
      <c r="R88" s="2">
        <v>3.9532736671720428E-2</v>
      </c>
      <c r="S88" s="2">
        <v>1.1368616094820324E-3</v>
      </c>
      <c r="T88" s="2">
        <v>0</v>
      </c>
      <c r="U88" s="2">
        <v>8.3303547137945184E-4</v>
      </c>
      <c r="V88" s="2">
        <v>4.5798409874003394E-3</v>
      </c>
      <c r="W88" s="2">
        <v>1.9730801409615821E-3</v>
      </c>
      <c r="X88" s="2">
        <v>0</v>
      </c>
      <c r="Y88" s="2">
        <v>7.5038316472982661E-2</v>
      </c>
      <c r="Z88" s="2">
        <v>0</v>
      </c>
      <c r="AA88" s="2">
        <v>0</v>
      </c>
      <c r="AB88" s="2">
        <v>1.5059741914193814E-3</v>
      </c>
      <c r="AD88">
        <f t="shared" si="56"/>
        <v>11.926824750781535</v>
      </c>
      <c r="AE88">
        <f t="shared" si="57"/>
        <v>47.950777202740319</v>
      </c>
      <c r="AF88" t="str">
        <f t="shared" si="58"/>
        <v/>
      </c>
      <c r="AG88">
        <f t="shared" si="59"/>
        <v>4.6275668944184979E-2</v>
      </c>
      <c r="AH88">
        <f t="shared" si="60"/>
        <v>2.4843097607871855E-2</v>
      </c>
      <c r="AI88">
        <f t="shared" si="61"/>
        <v>7.5244005499515806E-2</v>
      </c>
      <c r="AJ88">
        <f t="shared" si="62"/>
        <v>1.2885148217889897E-3</v>
      </c>
      <c r="AK88">
        <f t="shared" si="63"/>
        <v>8.5334104980593795E-2</v>
      </c>
      <c r="AL88" t="str">
        <f t="shared" si="64"/>
        <v/>
      </c>
      <c r="AM88" t="str">
        <f t="shared" si="65"/>
        <v/>
      </c>
      <c r="AN88">
        <f t="shared" si="66"/>
        <v>39.686497009640057</v>
      </c>
      <c r="AO88">
        <f t="shared" si="67"/>
        <v>2.7354217875806063E-2</v>
      </c>
      <c r="AP88" t="str">
        <f t="shared" si="68"/>
        <v/>
      </c>
      <c r="AQ88">
        <f t="shared" si="69"/>
        <v>1.6575959290402807E-3</v>
      </c>
      <c r="AR88">
        <f t="shared" si="70"/>
        <v>4.9303985633971217E-2</v>
      </c>
      <c r="AS88">
        <f t="shared" si="71"/>
        <v>3.9532736671720428E-2</v>
      </c>
      <c r="AT88">
        <f t="shared" si="72"/>
        <v>1.1368616094820324E-3</v>
      </c>
      <c r="AU88" t="str">
        <f t="shared" si="73"/>
        <v/>
      </c>
      <c r="AV88">
        <f t="shared" si="74"/>
        <v>8.3303547137945184E-4</v>
      </c>
      <c r="AW88">
        <f t="shared" si="75"/>
        <v>4.5798409874003394E-3</v>
      </c>
      <c r="AX88">
        <f t="shared" si="76"/>
        <v>1.9730801409615821E-3</v>
      </c>
      <c r="AY88" t="str">
        <f t="shared" si="77"/>
        <v/>
      </c>
      <c r="AZ88">
        <f t="shared" si="78"/>
        <v>7.5038316472982661E-2</v>
      </c>
      <c r="BA88" t="str">
        <f t="shared" si="79"/>
        <v/>
      </c>
      <c r="BB88" t="str">
        <f t="shared" si="80"/>
        <v/>
      </c>
      <c r="BC88">
        <f t="shared" si="81"/>
        <v>1.5059741914193814E-3</v>
      </c>
      <c r="BE88">
        <f t="shared" si="82"/>
        <v>1.0028126240679311</v>
      </c>
      <c r="BF88">
        <f t="shared" si="83"/>
        <v>3.0266013988791651</v>
      </c>
      <c r="BG88" t="str">
        <f t="shared" si="84"/>
        <v/>
      </c>
      <c r="BH88">
        <f t="shared" si="85"/>
        <v>1.9227390825471875E-3</v>
      </c>
      <c r="BI88">
        <f t="shared" si="86"/>
        <v>9.2982866306140098E-4</v>
      </c>
      <c r="BJ88">
        <f t="shared" si="87"/>
        <v>2.7055341530731335E-3</v>
      </c>
      <c r="BK88">
        <f t="shared" si="88"/>
        <v>4.2010534090446625E-5</v>
      </c>
      <c r="BL88">
        <f t="shared" si="89"/>
        <v>2.6875383338427856E-3</v>
      </c>
      <c r="BM88" t="str">
        <f t="shared" si="90"/>
        <v/>
      </c>
      <c r="BN88" t="str">
        <f t="shared" si="91"/>
        <v/>
      </c>
      <c r="BO88">
        <f t="shared" si="92"/>
        <v>1</v>
      </c>
      <c r="BP88">
        <f t="shared" si="93"/>
        <v>5.7710038793999338E-4</v>
      </c>
      <c r="BQ88" t="str">
        <f t="shared" si="94"/>
        <v/>
      </c>
      <c r="BR88">
        <f t="shared" si="95"/>
        <v>3.2193720936201113E-5</v>
      </c>
      <c r="BS88">
        <f t="shared" si="96"/>
        <v>9.0630099579386281E-4</v>
      </c>
      <c r="BT88">
        <f t="shared" si="97"/>
        <v>7.1488446294237329E-4</v>
      </c>
      <c r="BU88">
        <f t="shared" si="98"/>
        <v>1.9480982298702645E-5</v>
      </c>
      <c r="BV88" t="str">
        <f t="shared" si="99"/>
        <v/>
      </c>
      <c r="BW88">
        <f t="shared" si="100"/>
        <v>1.3238492997048905E-5</v>
      </c>
      <c r="BX88">
        <f t="shared" si="101"/>
        <v>7.0729784710418803E-5</v>
      </c>
      <c r="BY88">
        <f t="shared" si="102"/>
        <v>2.4936728607319582E-5</v>
      </c>
      <c r="BZ88" t="str">
        <f t="shared" si="103"/>
        <v/>
      </c>
      <c r="CA88">
        <f t="shared" si="104"/>
        <v>8.6485461458177943E-4</v>
      </c>
      <c r="CB88" t="str">
        <f t="shared" si="105"/>
        <v/>
      </c>
      <c r="CC88" t="str">
        <f t="shared" si="106"/>
        <v/>
      </c>
      <c r="CD88">
        <f t="shared" si="107"/>
        <v>7.3399153646064536E-6</v>
      </c>
      <c r="CF88" s="7">
        <v>9.2142857142857189</v>
      </c>
      <c r="CG88" s="8">
        <v>7.2999999999999989</v>
      </c>
      <c r="CI88">
        <f t="shared" si="108"/>
        <v>3.6550387596899121</v>
      </c>
      <c r="CJ88">
        <f t="shared" si="109"/>
        <v>0.6550387596899121</v>
      </c>
      <c r="CL88">
        <v>0.33062015503875913</v>
      </c>
      <c r="CM88">
        <v>11.942496968323473</v>
      </c>
      <c r="CN88">
        <v>47.920781079078601</v>
      </c>
      <c r="CO88" t="s">
        <v>1119</v>
      </c>
      <c r="CP88">
        <v>7.0669291681267343E-2</v>
      </c>
      <c r="CQ88">
        <v>1.1303836913944546E-2</v>
      </c>
      <c r="CR88">
        <v>6.666301702236381E-2</v>
      </c>
      <c r="CS88" t="s">
        <v>1119</v>
      </c>
      <c r="CT88">
        <v>5.6539247004940993E-2</v>
      </c>
      <c r="CU88">
        <v>0.11552952701356116</v>
      </c>
      <c r="CV88" t="s">
        <v>1119</v>
      </c>
      <c r="CW88">
        <v>39.729157640347537</v>
      </c>
      <c r="CX88">
        <v>1.6122352225110319E-2</v>
      </c>
      <c r="CY88" t="s">
        <v>1119</v>
      </c>
      <c r="CZ88" t="s">
        <v>1119</v>
      </c>
      <c r="DA88">
        <v>1.7332094635780098E-2</v>
      </c>
      <c r="DB88">
        <v>2.1984353790570066E-2</v>
      </c>
      <c r="DC88" t="s">
        <v>1119</v>
      </c>
      <c r="DD88" t="s">
        <v>1119</v>
      </c>
      <c r="DE88" t="s">
        <v>1119</v>
      </c>
      <c r="DF88" t="s">
        <v>1119</v>
      </c>
      <c r="DG88">
        <v>1.7755212695650197E-2</v>
      </c>
      <c r="DH88" t="s">
        <v>1119</v>
      </c>
      <c r="DI88">
        <v>8.1586804091830587E-3</v>
      </c>
      <c r="DJ88" t="s">
        <v>1119</v>
      </c>
      <c r="DK88" t="s">
        <v>1119</v>
      </c>
      <c r="DL88">
        <v>5.5066988579989557E-3</v>
      </c>
      <c r="DM88" s="2"/>
    </row>
    <row r="89" spans="1:117" x14ac:dyDescent="0.2">
      <c r="A89">
        <v>4.3</v>
      </c>
      <c r="B89" s="3" t="s">
        <v>263</v>
      </c>
      <c r="C89" s="2">
        <v>11.926355295998999</v>
      </c>
      <c r="D89" s="2">
        <v>47.956638535454736</v>
      </c>
      <c r="E89" s="2">
        <v>0</v>
      </c>
      <c r="F89" s="2">
        <v>7.442664225154548E-2</v>
      </c>
      <c r="G89" s="2">
        <v>2.5863806258978394E-2</v>
      </c>
      <c r="H89" s="2">
        <v>6.1456104672040199E-2</v>
      </c>
      <c r="I89" s="2">
        <v>1.0019968630208187E-3</v>
      </c>
      <c r="J89" s="2">
        <v>0.10007810573607334</v>
      </c>
      <c r="K89" s="2">
        <v>0</v>
      </c>
      <c r="L89" s="2">
        <v>0</v>
      </c>
      <c r="M89" s="2">
        <v>39.638499253216878</v>
      </c>
      <c r="N89" s="2">
        <v>1.4381718479657709E-2</v>
      </c>
      <c r="O89" s="2">
        <v>0</v>
      </c>
      <c r="P89" s="2">
        <v>2.5478021828170843E-4</v>
      </c>
      <c r="Q89" s="2">
        <v>5.4540801761467375E-2</v>
      </c>
      <c r="R89" s="2">
        <v>5.8706883085220721E-2</v>
      </c>
      <c r="S89" s="2">
        <v>2.174284288640701E-3</v>
      </c>
      <c r="T89" s="2">
        <v>0</v>
      </c>
      <c r="U89" s="2">
        <v>8.5537160163059263E-4</v>
      </c>
      <c r="V89" s="2">
        <v>6.0923862026801166E-3</v>
      </c>
      <c r="W89" s="2">
        <v>1.8889979138340173E-3</v>
      </c>
      <c r="X89" s="2">
        <v>0</v>
      </c>
      <c r="Y89" s="2">
        <v>7.5059675863479919E-2</v>
      </c>
      <c r="Z89" s="2">
        <v>0</v>
      </c>
      <c r="AA89" s="2">
        <v>0</v>
      </c>
      <c r="AB89" s="2">
        <v>1.7253601328272457E-3</v>
      </c>
      <c r="AD89">
        <f t="shared" si="56"/>
        <v>11.926355295998999</v>
      </c>
      <c r="AE89">
        <f t="shared" si="57"/>
        <v>47.956638535454736</v>
      </c>
      <c r="AF89" t="str">
        <f t="shared" si="58"/>
        <v/>
      </c>
      <c r="AG89">
        <f t="shared" si="59"/>
        <v>7.442664225154548E-2</v>
      </c>
      <c r="AH89">
        <f t="shared" si="60"/>
        <v>2.5863806258978394E-2</v>
      </c>
      <c r="AI89">
        <f t="shared" si="61"/>
        <v>6.1456104672040199E-2</v>
      </c>
      <c r="AJ89">
        <f t="shared" si="62"/>
        <v>1.0019968630208187E-3</v>
      </c>
      <c r="AK89">
        <f t="shared" si="63"/>
        <v>0.10007810573607334</v>
      </c>
      <c r="AL89" t="str">
        <f t="shared" si="64"/>
        <v/>
      </c>
      <c r="AM89" t="str">
        <f t="shared" si="65"/>
        <v/>
      </c>
      <c r="AN89">
        <f t="shared" si="66"/>
        <v>39.638499253216878</v>
      </c>
      <c r="AO89">
        <f t="shared" si="67"/>
        <v>1.4381718479657709E-2</v>
      </c>
      <c r="AP89" t="str">
        <f t="shared" si="68"/>
        <v/>
      </c>
      <c r="AQ89">
        <f t="shared" si="69"/>
        <v>2.5478021828170843E-4</v>
      </c>
      <c r="AR89">
        <f t="shared" si="70"/>
        <v>5.4540801761467375E-2</v>
      </c>
      <c r="AS89">
        <f t="shared" si="71"/>
        <v>5.8706883085220721E-2</v>
      </c>
      <c r="AT89">
        <f t="shared" si="72"/>
        <v>2.174284288640701E-3</v>
      </c>
      <c r="AU89" t="str">
        <f t="shared" si="73"/>
        <v/>
      </c>
      <c r="AV89">
        <f t="shared" si="74"/>
        <v>8.5537160163059263E-4</v>
      </c>
      <c r="AW89">
        <f t="shared" si="75"/>
        <v>6.0923862026801166E-3</v>
      </c>
      <c r="AX89">
        <f t="shared" si="76"/>
        <v>1.8889979138340173E-3</v>
      </c>
      <c r="AY89" t="str">
        <f t="shared" si="77"/>
        <v/>
      </c>
      <c r="AZ89">
        <f t="shared" si="78"/>
        <v>7.5059675863479919E-2</v>
      </c>
      <c r="BA89" t="str">
        <f t="shared" si="79"/>
        <v/>
      </c>
      <c r="BB89" t="str">
        <f t="shared" si="80"/>
        <v/>
      </c>
      <c r="BC89">
        <f t="shared" si="81"/>
        <v>1.7253601328272457E-3</v>
      </c>
      <c r="BE89">
        <f t="shared" si="82"/>
        <v>1.0039873974073243</v>
      </c>
      <c r="BF89">
        <f t="shared" si="83"/>
        <v>3.0306366811457006</v>
      </c>
      <c r="BG89" t="str">
        <f t="shared" si="84"/>
        <v/>
      </c>
      <c r="BH89">
        <f t="shared" si="85"/>
        <v>3.0961474730616706E-3</v>
      </c>
      <c r="BI89">
        <f t="shared" si="86"/>
        <v>9.6920397343081726E-4</v>
      </c>
      <c r="BJ89">
        <f t="shared" si="87"/>
        <v>2.2124410464496006E-3</v>
      </c>
      <c r="BK89">
        <f t="shared" si="88"/>
        <v>3.2708506152655459E-5</v>
      </c>
      <c r="BL89">
        <f t="shared" si="89"/>
        <v>3.1557069754973156E-3</v>
      </c>
      <c r="BM89" t="str">
        <f t="shared" si="90"/>
        <v/>
      </c>
      <c r="BN89" t="str">
        <f t="shared" si="91"/>
        <v/>
      </c>
      <c r="BO89">
        <f t="shared" si="92"/>
        <v>1</v>
      </c>
      <c r="BP89">
        <f t="shared" si="93"/>
        <v>3.0378296127709178E-4</v>
      </c>
      <c r="BQ89" t="str">
        <f t="shared" si="94"/>
        <v/>
      </c>
      <c r="BR89">
        <f t="shared" si="95"/>
        <v>4.9543167866345385E-6</v>
      </c>
      <c r="BS89">
        <f t="shared" si="96"/>
        <v>1.0037776243796083E-3</v>
      </c>
      <c r="BT89">
        <f t="shared" si="97"/>
        <v>1.06290283485658E-3</v>
      </c>
      <c r="BU89">
        <f t="shared" si="98"/>
        <v>3.7303118668772805E-5</v>
      </c>
      <c r="BV89" t="str">
        <f t="shared" si="99"/>
        <v/>
      </c>
      <c r="BW89">
        <f t="shared" si="100"/>
        <v>1.360991606118729E-5</v>
      </c>
      <c r="BX89">
        <f t="shared" si="101"/>
        <v>9.4203041757412299E-5</v>
      </c>
      <c r="BY89">
        <f t="shared" si="102"/>
        <v>2.3902966080378434E-5</v>
      </c>
      <c r="BZ89" t="str">
        <f t="shared" si="103"/>
        <v/>
      </c>
      <c r="CA89">
        <f t="shared" si="104"/>
        <v>8.6614833196515183E-4</v>
      </c>
      <c r="CB89" t="str">
        <f t="shared" si="105"/>
        <v/>
      </c>
      <c r="CC89" t="str">
        <f t="shared" si="106"/>
        <v/>
      </c>
      <c r="CD89">
        <f t="shared" si="107"/>
        <v>8.4193554541405378E-6</v>
      </c>
      <c r="CF89" s="7">
        <v>9.3226890756302563</v>
      </c>
      <c r="CG89" s="8">
        <v>7.3999999999999986</v>
      </c>
      <c r="CI89">
        <f t="shared" si="108"/>
        <v>3.6969696969696861</v>
      </c>
      <c r="CJ89">
        <f t="shared" si="109"/>
        <v>0.69696969696968614</v>
      </c>
      <c r="CL89">
        <v>0.3320413436692462</v>
      </c>
      <c r="CM89">
        <v>11.924620878174583</v>
      </c>
      <c r="CN89">
        <v>47.984497107476301</v>
      </c>
      <c r="CO89" t="s">
        <v>1119</v>
      </c>
      <c r="CP89">
        <v>0.13581138686565181</v>
      </c>
      <c r="CQ89">
        <v>2.7519766381991568E-2</v>
      </c>
      <c r="CR89">
        <v>7.0759391204468391E-2</v>
      </c>
      <c r="CS89">
        <v>1.5146655385630059E-3</v>
      </c>
      <c r="CT89">
        <v>0.12471237430591202</v>
      </c>
      <c r="CU89" t="s">
        <v>1119</v>
      </c>
      <c r="CV89" t="s">
        <v>1119</v>
      </c>
      <c r="CW89">
        <v>39.530360411404843</v>
      </c>
      <c r="CX89">
        <v>2.8750861964526556E-3</v>
      </c>
      <c r="CY89" t="s">
        <v>1119</v>
      </c>
      <c r="CZ89">
        <v>1.7349233406250951E-4</v>
      </c>
      <c r="DA89">
        <v>8.4019005709857514E-2</v>
      </c>
      <c r="DB89">
        <v>2.2262670054398158E-2</v>
      </c>
      <c r="DC89">
        <v>3.1515005582055939E-3</v>
      </c>
      <c r="DD89" t="s">
        <v>1119</v>
      </c>
      <c r="DE89">
        <v>1.4595597868562887E-3</v>
      </c>
      <c r="DF89">
        <v>6.2695524959945122E-3</v>
      </c>
      <c r="DG89">
        <v>2.4523113717145341E-3</v>
      </c>
      <c r="DH89" t="s">
        <v>1119</v>
      </c>
      <c r="DI89">
        <v>7.7535382564594524E-2</v>
      </c>
      <c r="DJ89" t="s">
        <v>1119</v>
      </c>
      <c r="DK89" t="s">
        <v>1119</v>
      </c>
      <c r="DL89">
        <v>5.457575551311637E-6</v>
      </c>
      <c r="DM89" s="2"/>
    </row>
    <row r="90" spans="1:117" x14ac:dyDescent="0.2">
      <c r="A90">
        <v>4.3499999999999996</v>
      </c>
      <c r="B90" s="3" t="s">
        <v>264</v>
      </c>
      <c r="C90" s="2">
        <v>11.925284647464936</v>
      </c>
      <c r="D90" s="2">
        <v>47.965042962410024</v>
      </c>
      <c r="E90" s="2">
        <v>0</v>
      </c>
      <c r="F90" s="2">
        <v>8.3772346579748622E-2</v>
      </c>
      <c r="G90" s="2">
        <v>3.1824313609956432E-2</v>
      </c>
      <c r="H90" s="2">
        <v>8.6848442816127566E-2</v>
      </c>
      <c r="I90" s="2">
        <v>2.1931033506279751E-3</v>
      </c>
      <c r="J90" s="2">
        <v>8.6993540273900091E-2</v>
      </c>
      <c r="K90" s="2">
        <v>0</v>
      </c>
      <c r="L90" s="2">
        <v>0</v>
      </c>
      <c r="M90" s="2">
        <v>39.619942834421401</v>
      </c>
      <c r="N90" s="2">
        <v>3.0650059289526833E-2</v>
      </c>
      <c r="O90" s="2">
        <v>1.0297296389036969E-3</v>
      </c>
      <c r="P90" s="2">
        <v>7.7477078139080496E-4</v>
      </c>
      <c r="Q90" s="2">
        <v>4.2320489959382201E-2</v>
      </c>
      <c r="R90" s="2">
        <v>3.2249210599838665E-2</v>
      </c>
      <c r="S90" s="2">
        <v>3.7081846828472347E-3</v>
      </c>
      <c r="T90" s="2">
        <v>0</v>
      </c>
      <c r="U90" s="2">
        <v>1.7347490111202838E-3</v>
      </c>
      <c r="V90" s="2">
        <v>7.2417695615580348E-3</v>
      </c>
      <c r="W90" s="2">
        <v>3.529575512001267E-3</v>
      </c>
      <c r="X90" s="2">
        <v>0</v>
      </c>
      <c r="Y90" s="2">
        <v>7.4130368055070409E-2</v>
      </c>
      <c r="Z90" s="2">
        <v>0</v>
      </c>
      <c r="AA90" s="2">
        <v>0</v>
      </c>
      <c r="AB90" s="2">
        <v>7.2890198165100962E-4</v>
      </c>
      <c r="AD90">
        <f t="shared" si="56"/>
        <v>11.925284647464936</v>
      </c>
      <c r="AE90">
        <f t="shared" si="57"/>
        <v>47.965042962410024</v>
      </c>
      <c r="AF90" t="str">
        <f t="shared" si="58"/>
        <v/>
      </c>
      <c r="AG90">
        <f t="shared" si="59"/>
        <v>8.3772346579748622E-2</v>
      </c>
      <c r="AH90">
        <f t="shared" si="60"/>
        <v>3.1824313609956432E-2</v>
      </c>
      <c r="AI90">
        <f t="shared" si="61"/>
        <v>8.6848442816127566E-2</v>
      </c>
      <c r="AJ90">
        <f t="shared" si="62"/>
        <v>2.1931033506279751E-3</v>
      </c>
      <c r="AK90">
        <f t="shared" si="63"/>
        <v>8.6993540273900091E-2</v>
      </c>
      <c r="AL90" t="str">
        <f t="shared" si="64"/>
        <v/>
      </c>
      <c r="AM90" t="str">
        <f t="shared" si="65"/>
        <v/>
      </c>
      <c r="AN90">
        <f t="shared" si="66"/>
        <v>39.619942834421401</v>
      </c>
      <c r="AO90">
        <f t="shared" si="67"/>
        <v>3.0650059289526833E-2</v>
      </c>
      <c r="AP90">
        <f t="shared" si="68"/>
        <v>1.0297296389036969E-3</v>
      </c>
      <c r="AQ90">
        <f t="shared" si="69"/>
        <v>7.7477078139080496E-4</v>
      </c>
      <c r="AR90">
        <f t="shared" si="70"/>
        <v>4.2320489959382201E-2</v>
      </c>
      <c r="AS90">
        <f t="shared" si="71"/>
        <v>3.2249210599838665E-2</v>
      </c>
      <c r="AT90">
        <f t="shared" si="72"/>
        <v>3.7081846828472347E-3</v>
      </c>
      <c r="AU90" t="str">
        <f t="shared" si="73"/>
        <v/>
      </c>
      <c r="AV90">
        <f t="shared" si="74"/>
        <v>1.7347490111202838E-3</v>
      </c>
      <c r="AW90">
        <f t="shared" si="75"/>
        <v>7.2417695615580348E-3</v>
      </c>
      <c r="AX90">
        <f t="shared" si="76"/>
        <v>3.529575512001267E-3</v>
      </c>
      <c r="AY90" t="str">
        <f t="shared" si="77"/>
        <v/>
      </c>
      <c r="AZ90">
        <f t="shared" si="78"/>
        <v>7.4130368055070409E-2</v>
      </c>
      <c r="BA90" t="str">
        <f t="shared" si="79"/>
        <v/>
      </c>
      <c r="BB90" t="str">
        <f t="shared" si="80"/>
        <v/>
      </c>
      <c r="BC90">
        <f t="shared" si="81"/>
        <v>7.2890198165100962E-4</v>
      </c>
      <c r="BE90">
        <f t="shared" si="82"/>
        <v>1.0043674536982292</v>
      </c>
      <c r="BF90">
        <f t="shared" si="83"/>
        <v>3.0325874813335245</v>
      </c>
      <c r="BG90" t="str">
        <f t="shared" si="84"/>
        <v/>
      </c>
      <c r="BH90">
        <f t="shared" si="85"/>
        <v>3.4865608702168331E-3</v>
      </c>
      <c r="BI90">
        <f t="shared" si="86"/>
        <v>1.19312281898469E-3</v>
      </c>
      <c r="BJ90">
        <f t="shared" si="87"/>
        <v>3.1280383753228983E-3</v>
      </c>
      <c r="BK90">
        <f t="shared" si="88"/>
        <v>7.1623708673506286E-5</v>
      </c>
      <c r="BL90">
        <f t="shared" si="89"/>
        <v>2.7444034542311352E-3</v>
      </c>
      <c r="BM90" t="str">
        <f t="shared" si="90"/>
        <v/>
      </c>
      <c r="BN90" t="str">
        <f t="shared" si="91"/>
        <v/>
      </c>
      <c r="BO90">
        <f t="shared" si="92"/>
        <v>1</v>
      </c>
      <c r="BP90">
        <f t="shared" si="93"/>
        <v>6.4771999790247978E-4</v>
      </c>
      <c r="BQ90">
        <f t="shared" si="94"/>
        <v>2.0447462394865709E-5</v>
      </c>
      <c r="BR90">
        <f t="shared" si="95"/>
        <v>1.5072825108551596E-5</v>
      </c>
      <c r="BS90">
        <f t="shared" si="96"/>
        <v>7.7923784812857866E-4</v>
      </c>
      <c r="BT90">
        <f t="shared" si="97"/>
        <v>5.8415350850487223E-4</v>
      </c>
      <c r="BU90">
        <f t="shared" si="98"/>
        <v>6.364928488702448E-5</v>
      </c>
      <c r="BV90" t="str">
        <f t="shared" si="99"/>
        <v/>
      </c>
      <c r="BW90">
        <f t="shared" si="100"/>
        <v>2.7614718886370476E-5</v>
      </c>
      <c r="BX90">
        <f t="shared" si="101"/>
        <v>1.1202773621703444E-4</v>
      </c>
      <c r="BY90">
        <f t="shared" si="102"/>
        <v>4.4683394010512888E-5</v>
      </c>
      <c r="BZ90" t="str">
        <f t="shared" si="103"/>
        <v/>
      </c>
      <c r="CA90">
        <f t="shared" si="104"/>
        <v>8.558252663052315E-4</v>
      </c>
      <c r="CB90" t="str">
        <f t="shared" si="105"/>
        <v/>
      </c>
      <c r="CC90" t="str">
        <f t="shared" si="106"/>
        <v/>
      </c>
      <c r="CD90">
        <f t="shared" si="107"/>
        <v>3.5585377410751084E-6</v>
      </c>
      <c r="CF90" s="7">
        <v>9.4310924369747955</v>
      </c>
      <c r="CG90" s="8">
        <v>7.4999999999999982</v>
      </c>
      <c r="CI90">
        <f t="shared" si="108"/>
        <v>3.7389006342494602</v>
      </c>
      <c r="CJ90">
        <f t="shared" si="109"/>
        <v>0.73890063424946018</v>
      </c>
      <c r="CL90">
        <v>0.33294573643410352</v>
      </c>
      <c r="CM90">
        <v>11.945498658270056</v>
      </c>
      <c r="CN90">
        <v>47.957103060352189</v>
      </c>
      <c r="CO90">
        <v>1.7796205237274362E-2</v>
      </c>
      <c r="CP90">
        <v>8.6640028225415874E-2</v>
      </c>
      <c r="CQ90">
        <v>2.3455593504135022E-2</v>
      </c>
      <c r="CR90">
        <v>5.935778703533022E-2</v>
      </c>
      <c r="CS90">
        <v>8.5988556902608234E-4</v>
      </c>
      <c r="CT90">
        <v>7.1664673517332064E-2</v>
      </c>
      <c r="CU90" t="s">
        <v>1119</v>
      </c>
      <c r="CV90" t="s">
        <v>1119</v>
      </c>
      <c r="CW90">
        <v>39.680622831042349</v>
      </c>
      <c r="CX90" t="s">
        <v>1119</v>
      </c>
      <c r="CY90">
        <v>2.1277948946485819E-3</v>
      </c>
      <c r="CZ90" t="s">
        <v>1119</v>
      </c>
      <c r="DA90">
        <v>4.5573624308745127E-2</v>
      </c>
      <c r="DB90">
        <v>3.1811229511230512E-3</v>
      </c>
      <c r="DC90">
        <v>1.8331647648600644E-3</v>
      </c>
      <c r="DD90" t="s">
        <v>1119</v>
      </c>
      <c r="DE90">
        <v>9.8098291074485093E-5</v>
      </c>
      <c r="DF90">
        <v>3.4079405536000481E-3</v>
      </c>
      <c r="DG90">
        <v>2.8205834876444437E-3</v>
      </c>
      <c r="DH90" t="s">
        <v>1119</v>
      </c>
      <c r="DI90">
        <v>7.8592946071300074E-2</v>
      </c>
      <c r="DJ90" t="s">
        <v>1119</v>
      </c>
      <c r="DK90">
        <v>1.5575477079868212E-2</v>
      </c>
      <c r="DL90">
        <v>3.7905248440218012E-3</v>
      </c>
      <c r="DM90" s="2"/>
    </row>
    <row r="91" spans="1:117" x14ac:dyDescent="0.2">
      <c r="A91">
        <v>4.4000000000000004</v>
      </c>
      <c r="B91" s="3" t="s">
        <v>265</v>
      </c>
      <c r="C91" s="2">
        <v>11.945520220266841</v>
      </c>
      <c r="D91" s="2">
        <v>47.934434614332112</v>
      </c>
      <c r="E91" s="2">
        <v>0</v>
      </c>
      <c r="F91" s="2">
        <v>1.3916578450850058E-2</v>
      </c>
      <c r="G91" s="2">
        <v>2.7504748985573438E-2</v>
      </c>
      <c r="H91" s="2">
        <v>7.5363633796887292E-2</v>
      </c>
      <c r="I91" s="2">
        <v>2.2963039697303416E-3</v>
      </c>
      <c r="J91" s="2">
        <v>3.367759428934481E-2</v>
      </c>
      <c r="K91" s="2">
        <v>1.7127084680546949E-3</v>
      </c>
      <c r="L91" s="2">
        <v>0</v>
      </c>
      <c r="M91" s="2">
        <v>39.802322194968653</v>
      </c>
      <c r="N91" s="2">
        <v>2.8633724351053016E-2</v>
      </c>
      <c r="O91" s="2">
        <v>1.9045651746597435E-3</v>
      </c>
      <c r="P91" s="2">
        <v>1.984163273865007E-4</v>
      </c>
      <c r="Q91" s="2">
        <v>3.2398411690958667E-2</v>
      </c>
      <c r="R91" s="2">
        <v>8.5349976257768096E-3</v>
      </c>
      <c r="S91" s="2">
        <v>4.7740487308940106E-3</v>
      </c>
      <c r="T91" s="2">
        <v>0</v>
      </c>
      <c r="U91" s="2">
        <v>1.0912240969793972E-3</v>
      </c>
      <c r="V91" s="2">
        <v>6.6207781853614778E-3</v>
      </c>
      <c r="W91" s="2">
        <v>2.8696318324395007E-3</v>
      </c>
      <c r="X91" s="2">
        <v>0</v>
      </c>
      <c r="Y91" s="2">
        <v>7.4851739060843039E-2</v>
      </c>
      <c r="Z91" s="2">
        <v>0</v>
      </c>
      <c r="AA91" s="2">
        <v>1.7619429861838432E-4</v>
      </c>
      <c r="AB91" s="2">
        <v>1.1976710970000668E-3</v>
      </c>
      <c r="AD91">
        <f t="shared" si="56"/>
        <v>11.945520220266841</v>
      </c>
      <c r="AE91">
        <f t="shared" si="57"/>
        <v>47.934434614332112</v>
      </c>
      <c r="AF91" t="str">
        <f t="shared" si="58"/>
        <v/>
      </c>
      <c r="AG91">
        <f t="shared" si="59"/>
        <v>1.3916578450850058E-2</v>
      </c>
      <c r="AH91">
        <f t="shared" si="60"/>
        <v>2.7504748985573438E-2</v>
      </c>
      <c r="AI91">
        <f t="shared" si="61"/>
        <v>7.5363633796887292E-2</v>
      </c>
      <c r="AJ91">
        <f t="shared" si="62"/>
        <v>2.2963039697303416E-3</v>
      </c>
      <c r="AK91">
        <f t="shared" si="63"/>
        <v>3.367759428934481E-2</v>
      </c>
      <c r="AL91">
        <f t="shared" si="64"/>
        <v>1.7127084680546949E-3</v>
      </c>
      <c r="AM91" t="str">
        <f t="shared" si="65"/>
        <v/>
      </c>
      <c r="AN91">
        <f t="shared" si="66"/>
        <v>39.802322194968653</v>
      </c>
      <c r="AO91">
        <f t="shared" si="67"/>
        <v>2.8633724351053016E-2</v>
      </c>
      <c r="AP91">
        <f t="shared" si="68"/>
        <v>1.9045651746597435E-3</v>
      </c>
      <c r="AQ91">
        <f t="shared" si="69"/>
        <v>1.984163273865007E-4</v>
      </c>
      <c r="AR91">
        <f t="shared" si="70"/>
        <v>3.2398411690958667E-2</v>
      </c>
      <c r="AS91">
        <f t="shared" si="71"/>
        <v>8.5349976257768096E-3</v>
      </c>
      <c r="AT91">
        <f t="shared" si="72"/>
        <v>4.7740487308940106E-3</v>
      </c>
      <c r="AU91" t="str">
        <f t="shared" si="73"/>
        <v/>
      </c>
      <c r="AV91">
        <f t="shared" si="74"/>
        <v>1.0912240969793972E-3</v>
      </c>
      <c r="AW91">
        <f t="shared" si="75"/>
        <v>6.6207781853614778E-3</v>
      </c>
      <c r="AX91">
        <f t="shared" si="76"/>
        <v>2.8696318324395007E-3</v>
      </c>
      <c r="AY91" t="str">
        <f t="shared" si="77"/>
        <v/>
      </c>
      <c r="AZ91">
        <f t="shared" si="78"/>
        <v>7.4851739060843039E-2</v>
      </c>
      <c r="BA91" t="str">
        <f t="shared" si="79"/>
        <v/>
      </c>
      <c r="BB91">
        <f t="shared" si="80"/>
        <v>1.7619429861838432E-4</v>
      </c>
      <c r="BC91">
        <f t="shared" si="81"/>
        <v>1.1976710970000668E-3</v>
      </c>
      <c r="BE91">
        <f t="shared" si="82"/>
        <v>1.0014617774654193</v>
      </c>
      <c r="BF91">
        <f t="shared" si="83"/>
        <v>3.0167654314618586</v>
      </c>
      <c r="BG91" t="str">
        <f t="shared" si="84"/>
        <v/>
      </c>
      <c r="BH91">
        <f t="shared" si="85"/>
        <v>5.765466814751486E-4</v>
      </c>
      <c r="BI91">
        <f t="shared" si="86"/>
        <v>1.0264533721269765E-3</v>
      </c>
      <c r="BJ91">
        <f t="shared" si="87"/>
        <v>2.7019499538937538E-3</v>
      </c>
      <c r="BK91">
        <f t="shared" si="88"/>
        <v>7.465046492020124E-5</v>
      </c>
      <c r="BL91">
        <f t="shared" si="89"/>
        <v>1.0575659180985279E-3</v>
      </c>
      <c r="BM91">
        <f t="shared" si="90"/>
        <v>4.8643866097072263E-5</v>
      </c>
      <c r="BN91" t="str">
        <f t="shared" si="91"/>
        <v/>
      </c>
      <c r="BO91">
        <f t="shared" si="92"/>
        <v>1</v>
      </c>
      <c r="BP91">
        <f t="shared" si="93"/>
        <v>6.0233660988218325E-4</v>
      </c>
      <c r="BQ91">
        <f t="shared" si="94"/>
        <v>3.7645882067013976E-5</v>
      </c>
      <c r="BR91">
        <f t="shared" si="95"/>
        <v>3.8424149767772298E-6</v>
      </c>
      <c r="BS91">
        <f t="shared" si="96"/>
        <v>5.938113641617927E-4</v>
      </c>
      <c r="BT91">
        <f t="shared" si="97"/>
        <v>1.5389224645974398E-4</v>
      </c>
      <c r="BU91">
        <f t="shared" si="98"/>
        <v>8.1568871579983508E-5</v>
      </c>
      <c r="BV91" t="str">
        <f t="shared" si="99"/>
        <v/>
      </c>
      <c r="BW91">
        <f t="shared" si="100"/>
        <v>1.7291129336792227E-5</v>
      </c>
      <c r="BX91">
        <f t="shared" si="101"/>
        <v>1.019519016119822E-4</v>
      </c>
      <c r="BY91">
        <f t="shared" si="102"/>
        <v>3.6162237203790468E-5</v>
      </c>
      <c r="BZ91" t="str">
        <f t="shared" si="103"/>
        <v/>
      </c>
      <c r="CA91">
        <f t="shared" si="104"/>
        <v>8.6019373684181584E-4</v>
      </c>
      <c r="CB91" t="str">
        <f t="shared" si="105"/>
        <v/>
      </c>
      <c r="CC91">
        <f t="shared" si="106"/>
        <v>1.2919138331886334E-6</v>
      </c>
      <c r="CD91">
        <f t="shared" si="107"/>
        <v>5.8203010390416885E-6</v>
      </c>
      <c r="CF91" s="7">
        <v>9.5394957983193329</v>
      </c>
      <c r="CG91" s="8">
        <v>7.5999999999999979</v>
      </c>
      <c r="CI91">
        <f t="shared" si="108"/>
        <v>3.7808315715292355</v>
      </c>
      <c r="CJ91">
        <f t="shared" si="109"/>
        <v>0.78083157152923555</v>
      </c>
      <c r="CL91">
        <v>0.33363148479427007</v>
      </c>
      <c r="CM91">
        <v>11.914467131496249</v>
      </c>
      <c r="CN91">
        <v>47.917843623555612</v>
      </c>
      <c r="CO91">
        <v>8.9981188095712289E-2</v>
      </c>
      <c r="CP91">
        <v>4.861312609310527E-3</v>
      </c>
      <c r="CQ91">
        <v>2.6456006482786919E-2</v>
      </c>
      <c r="CR91">
        <v>8.8453809182817839E-2</v>
      </c>
      <c r="CS91">
        <v>2.7814385512922668E-3</v>
      </c>
      <c r="CT91">
        <v>8.0832278521371689E-2</v>
      </c>
      <c r="CU91" t="s">
        <v>1119</v>
      </c>
      <c r="CV91" t="s">
        <v>1119</v>
      </c>
      <c r="CW91">
        <v>39.711312616513617</v>
      </c>
      <c r="CX91" t="s">
        <v>1119</v>
      </c>
      <c r="CY91" t="s">
        <v>1119</v>
      </c>
      <c r="CZ91">
        <v>5.4725611477780367E-4</v>
      </c>
      <c r="DA91">
        <v>4.7284455693752329E-2</v>
      </c>
      <c r="DB91">
        <v>2.3231038582380136E-2</v>
      </c>
      <c r="DC91">
        <v>4.573699380527603E-3</v>
      </c>
      <c r="DD91">
        <v>1.8485962295898561E-4</v>
      </c>
      <c r="DE91">
        <v>9.7391246530270539E-4</v>
      </c>
      <c r="DF91">
        <v>3.7787037921210125E-3</v>
      </c>
      <c r="DG91">
        <v>1.2383591266147129E-3</v>
      </c>
      <c r="DH91" t="s">
        <v>1119</v>
      </c>
      <c r="DI91">
        <v>7.9936366800473099E-2</v>
      </c>
      <c r="DJ91" t="s">
        <v>1119</v>
      </c>
      <c r="DK91" t="s">
        <v>1119</v>
      </c>
      <c r="DL91">
        <v>1.261943412329354E-3</v>
      </c>
      <c r="DM91" s="2"/>
    </row>
    <row r="92" spans="1:117" x14ac:dyDescent="0.2">
      <c r="A92">
        <v>4.45</v>
      </c>
      <c r="B92" s="3" t="s">
        <v>266</v>
      </c>
      <c r="C92" s="2">
        <v>11.951425075372876</v>
      </c>
      <c r="D92" s="2">
        <v>47.972926501801318</v>
      </c>
      <c r="E92" s="2">
        <v>0</v>
      </c>
      <c r="F92" s="2">
        <v>0.10746165615330863</v>
      </c>
      <c r="G92" s="2">
        <v>2.9309761427703373E-2</v>
      </c>
      <c r="H92" s="2">
        <v>7.3944276352474483E-2</v>
      </c>
      <c r="I92" s="2">
        <v>1.6244878998674611E-3</v>
      </c>
      <c r="J92" s="2">
        <v>5.3283090421950341E-2</v>
      </c>
      <c r="K92" s="2">
        <v>0</v>
      </c>
      <c r="L92" s="2">
        <v>0</v>
      </c>
      <c r="M92" s="2">
        <v>39.668558660632414</v>
      </c>
      <c r="N92" s="2">
        <v>5.5259793062942429E-3</v>
      </c>
      <c r="O92" s="2">
        <v>0</v>
      </c>
      <c r="P92" s="2">
        <v>2.5168482188761619E-4</v>
      </c>
      <c r="Q92" s="2">
        <v>3.9203290672360183E-2</v>
      </c>
      <c r="R92" s="2">
        <v>8.5072446638636053E-3</v>
      </c>
      <c r="S92" s="2">
        <v>3.3615990211186874E-3</v>
      </c>
      <c r="T92" s="2">
        <v>0</v>
      </c>
      <c r="U92" s="2">
        <v>6.5162650107016223E-4</v>
      </c>
      <c r="V92" s="2">
        <v>5.4388673753217693E-3</v>
      </c>
      <c r="W92" s="2">
        <v>1.7873074025268124E-3</v>
      </c>
      <c r="X92" s="2">
        <v>0</v>
      </c>
      <c r="Y92" s="2">
        <v>7.3137174613579478E-2</v>
      </c>
      <c r="Z92" s="2">
        <v>0</v>
      </c>
      <c r="AA92" s="2">
        <v>1.3584183269862787E-3</v>
      </c>
      <c r="AB92" s="2">
        <v>2.2432972330902966E-3</v>
      </c>
      <c r="AD92">
        <f t="shared" si="56"/>
        <v>11.951425075372876</v>
      </c>
      <c r="AE92">
        <f t="shared" si="57"/>
        <v>47.972926501801318</v>
      </c>
      <c r="AF92" t="str">
        <f t="shared" si="58"/>
        <v/>
      </c>
      <c r="AG92">
        <f t="shared" si="59"/>
        <v>0.10746165615330863</v>
      </c>
      <c r="AH92">
        <f t="shared" si="60"/>
        <v>2.9309761427703373E-2</v>
      </c>
      <c r="AI92">
        <f t="shared" si="61"/>
        <v>7.3944276352474483E-2</v>
      </c>
      <c r="AJ92">
        <f t="shared" si="62"/>
        <v>1.6244878998674611E-3</v>
      </c>
      <c r="AK92">
        <f t="shared" si="63"/>
        <v>5.3283090421950341E-2</v>
      </c>
      <c r="AL92" t="str">
        <f t="shared" si="64"/>
        <v/>
      </c>
      <c r="AM92" t="str">
        <f t="shared" si="65"/>
        <v/>
      </c>
      <c r="AN92">
        <f t="shared" si="66"/>
        <v>39.668558660632414</v>
      </c>
      <c r="AO92">
        <f t="shared" si="67"/>
        <v>5.5259793062942429E-3</v>
      </c>
      <c r="AP92" t="str">
        <f t="shared" si="68"/>
        <v/>
      </c>
      <c r="AQ92">
        <f t="shared" si="69"/>
        <v>2.5168482188761619E-4</v>
      </c>
      <c r="AR92">
        <f t="shared" si="70"/>
        <v>3.9203290672360183E-2</v>
      </c>
      <c r="AS92">
        <f t="shared" si="71"/>
        <v>8.5072446638636053E-3</v>
      </c>
      <c r="AT92">
        <f t="shared" si="72"/>
        <v>3.3615990211186874E-3</v>
      </c>
      <c r="AU92" t="str">
        <f t="shared" si="73"/>
        <v/>
      </c>
      <c r="AV92">
        <f t="shared" si="74"/>
        <v>6.5162650107016223E-4</v>
      </c>
      <c r="AW92">
        <f t="shared" si="75"/>
        <v>5.4388673753217693E-3</v>
      </c>
      <c r="AX92">
        <f t="shared" si="76"/>
        <v>1.7873074025268124E-3</v>
      </c>
      <c r="AY92" t="str">
        <f t="shared" si="77"/>
        <v/>
      </c>
      <c r="AZ92">
        <f t="shared" si="78"/>
        <v>7.3137174613579478E-2</v>
      </c>
      <c r="BA92" t="str">
        <f t="shared" si="79"/>
        <v/>
      </c>
      <c r="BB92">
        <f t="shared" si="80"/>
        <v>1.3584183269862787E-3</v>
      </c>
      <c r="BC92">
        <f t="shared" si="81"/>
        <v>2.2432972330902966E-3</v>
      </c>
      <c r="BE92">
        <f t="shared" si="82"/>
        <v>1.0053354430297097</v>
      </c>
      <c r="BF92">
        <f t="shared" si="83"/>
        <v>3.0293687174310855</v>
      </c>
      <c r="BG92" t="str">
        <f t="shared" si="84"/>
        <v/>
      </c>
      <c r="BH92">
        <f t="shared" si="85"/>
        <v>4.4670161653231058E-3</v>
      </c>
      <c r="BI92">
        <f t="shared" si="86"/>
        <v>1.0975032462209908E-3</v>
      </c>
      <c r="BJ92">
        <f t="shared" si="87"/>
        <v>2.6600023680886935E-3</v>
      </c>
      <c r="BK92">
        <f t="shared" si="88"/>
        <v>5.2988498226602242E-5</v>
      </c>
      <c r="BL92">
        <f t="shared" si="89"/>
        <v>1.6788727567159255E-3</v>
      </c>
      <c r="BM92" t="str">
        <f t="shared" si="90"/>
        <v/>
      </c>
      <c r="BN92" t="str">
        <f t="shared" si="91"/>
        <v/>
      </c>
      <c r="BO92">
        <f t="shared" si="92"/>
        <v>1</v>
      </c>
      <c r="BP92">
        <f t="shared" si="93"/>
        <v>1.1663601277824598E-4</v>
      </c>
      <c r="BQ92" t="str">
        <f t="shared" si="94"/>
        <v/>
      </c>
      <c r="BR92">
        <f t="shared" si="95"/>
        <v>4.8904168089583269E-6</v>
      </c>
      <c r="BS92">
        <f t="shared" si="96"/>
        <v>7.2095689178855395E-4</v>
      </c>
      <c r="BT92">
        <f t="shared" si="97"/>
        <v>1.5390908201821053E-4</v>
      </c>
      <c r="BU92">
        <f t="shared" si="98"/>
        <v>5.7629586740023395E-5</v>
      </c>
      <c r="BV92" t="str">
        <f t="shared" si="99"/>
        <v/>
      </c>
      <c r="BW92">
        <f t="shared" si="100"/>
        <v>1.0360247725517428E-5</v>
      </c>
      <c r="BX92">
        <f t="shared" si="101"/>
        <v>8.4034331882749922E-5</v>
      </c>
      <c r="BY92">
        <f t="shared" si="102"/>
        <v>2.2599058870811216E-5</v>
      </c>
      <c r="BZ92" t="str">
        <f t="shared" si="103"/>
        <v/>
      </c>
      <c r="CA92">
        <f t="shared" si="104"/>
        <v>8.433241751020198E-4</v>
      </c>
      <c r="CB92" t="str">
        <f t="shared" si="105"/>
        <v/>
      </c>
      <c r="CC92">
        <f t="shared" si="106"/>
        <v>9.993951086762473E-6</v>
      </c>
      <c r="CD92">
        <f t="shared" si="107"/>
        <v>1.0938472761484658E-5</v>
      </c>
      <c r="CF92" s="7">
        <v>9.6478991596638703</v>
      </c>
      <c r="CG92" s="8">
        <v>7.6999999999999975</v>
      </c>
      <c r="CI92">
        <f t="shared" si="108"/>
        <v>3.82276250880901</v>
      </c>
      <c r="CJ92">
        <f t="shared" si="109"/>
        <v>0.82276250880901003</v>
      </c>
      <c r="CL92">
        <v>0.33840190816934523</v>
      </c>
      <c r="CM92">
        <v>11.921171680204958</v>
      </c>
      <c r="CN92">
        <v>47.93813031698037</v>
      </c>
      <c r="CO92" t="s">
        <v>1119</v>
      </c>
      <c r="CP92">
        <v>2.5416612846893286E-2</v>
      </c>
      <c r="CQ92">
        <v>3.0290700479338649E-2</v>
      </c>
      <c r="CR92">
        <v>0.10574659918579701</v>
      </c>
      <c r="CS92">
        <v>1.7094757125891407E-3</v>
      </c>
      <c r="CT92">
        <v>5.8284518335055525E-2</v>
      </c>
      <c r="CU92" t="s">
        <v>1119</v>
      </c>
      <c r="CV92" t="s">
        <v>1119</v>
      </c>
      <c r="CW92">
        <v>39.699894047593581</v>
      </c>
      <c r="CX92">
        <v>5.1253227311539758E-2</v>
      </c>
      <c r="CY92" t="s">
        <v>1119</v>
      </c>
      <c r="CZ92" t="s">
        <v>1119</v>
      </c>
      <c r="DA92">
        <v>5.2685938515688639E-2</v>
      </c>
      <c r="DB92">
        <v>2.4671042781436822E-2</v>
      </c>
      <c r="DC92">
        <v>1.6915797058165013E-3</v>
      </c>
      <c r="DD92" t="s">
        <v>1119</v>
      </c>
      <c r="DE92">
        <v>2.4272656827741749E-4</v>
      </c>
      <c r="DF92">
        <v>7.1139986292945642E-3</v>
      </c>
      <c r="DG92">
        <v>1.2336705041213647E-3</v>
      </c>
      <c r="DH92" t="s">
        <v>1119</v>
      </c>
      <c r="DI92">
        <v>7.9704855903262525E-2</v>
      </c>
      <c r="DJ92" t="s">
        <v>1119</v>
      </c>
      <c r="DK92" t="s">
        <v>1119</v>
      </c>
      <c r="DL92">
        <v>7.590087419902785E-4</v>
      </c>
      <c r="DM92" s="2"/>
    </row>
    <row r="93" spans="1:117" x14ac:dyDescent="0.2">
      <c r="A93">
        <v>4.5</v>
      </c>
      <c r="B93" s="3" t="s">
        <v>267</v>
      </c>
      <c r="C93" s="2">
        <v>11.938529923606707</v>
      </c>
      <c r="D93" s="2">
        <v>47.973196215368567</v>
      </c>
      <c r="E93" s="2">
        <v>0</v>
      </c>
      <c r="F93" s="2">
        <v>8.8538672550572212E-2</v>
      </c>
      <c r="G93" s="2">
        <v>3.2829907082675372E-2</v>
      </c>
      <c r="H93" s="2">
        <v>7.623505671918189E-2</v>
      </c>
      <c r="I93" s="2">
        <v>1.3511607652507919E-3</v>
      </c>
      <c r="J93" s="2">
        <v>8.2452105753507754E-2</v>
      </c>
      <c r="K93" s="2">
        <v>0</v>
      </c>
      <c r="L93" s="2">
        <v>0</v>
      </c>
      <c r="M93" s="2">
        <v>39.65697496466219</v>
      </c>
      <c r="N93" s="2">
        <v>0</v>
      </c>
      <c r="O93" s="2">
        <v>0</v>
      </c>
      <c r="P93" s="2">
        <v>7.4952736234213779E-4</v>
      </c>
      <c r="Q93" s="2">
        <v>5.5118068517191192E-2</v>
      </c>
      <c r="R93" s="2">
        <v>1.4990935445046731E-2</v>
      </c>
      <c r="S93" s="2">
        <v>2.5028023643186492E-3</v>
      </c>
      <c r="T93" s="2">
        <v>0</v>
      </c>
      <c r="U93" s="2">
        <v>5.0386249410532674E-4</v>
      </c>
      <c r="V93" s="2">
        <v>1.6775042027565477E-3</v>
      </c>
      <c r="W93" s="2">
        <v>9.2440748951543429E-4</v>
      </c>
      <c r="X93" s="2">
        <v>0</v>
      </c>
      <c r="Y93" s="2">
        <v>7.2609891434826962E-2</v>
      </c>
      <c r="Z93" s="2">
        <v>0</v>
      </c>
      <c r="AA93" s="2">
        <v>6.1781888857766928E-5</v>
      </c>
      <c r="AB93" s="2">
        <v>7.5321229239599594E-4</v>
      </c>
      <c r="AD93">
        <f t="shared" si="56"/>
        <v>11.938529923606707</v>
      </c>
      <c r="AE93">
        <f t="shared" si="57"/>
        <v>47.973196215368567</v>
      </c>
      <c r="AF93" t="str">
        <f t="shared" si="58"/>
        <v/>
      </c>
      <c r="AG93">
        <f t="shared" si="59"/>
        <v>8.8538672550572212E-2</v>
      </c>
      <c r="AH93">
        <f t="shared" si="60"/>
        <v>3.2829907082675372E-2</v>
      </c>
      <c r="AI93">
        <f t="shared" si="61"/>
        <v>7.623505671918189E-2</v>
      </c>
      <c r="AJ93">
        <f t="shared" si="62"/>
        <v>1.3511607652507919E-3</v>
      </c>
      <c r="AK93">
        <f t="shared" si="63"/>
        <v>8.2452105753507754E-2</v>
      </c>
      <c r="AL93" t="str">
        <f t="shared" si="64"/>
        <v/>
      </c>
      <c r="AM93" t="str">
        <f t="shared" si="65"/>
        <v/>
      </c>
      <c r="AN93">
        <f t="shared" si="66"/>
        <v>39.65697496466219</v>
      </c>
      <c r="AO93" t="str">
        <f t="shared" si="67"/>
        <v/>
      </c>
      <c r="AP93" t="str">
        <f t="shared" si="68"/>
        <v/>
      </c>
      <c r="AQ93">
        <f t="shared" si="69"/>
        <v>7.4952736234213779E-4</v>
      </c>
      <c r="AR93">
        <f t="shared" si="70"/>
        <v>5.5118068517191192E-2</v>
      </c>
      <c r="AS93">
        <f t="shared" si="71"/>
        <v>1.4990935445046731E-2</v>
      </c>
      <c r="AT93">
        <f t="shared" si="72"/>
        <v>2.5028023643186492E-3</v>
      </c>
      <c r="AU93" t="str">
        <f t="shared" si="73"/>
        <v/>
      </c>
      <c r="AV93">
        <f t="shared" si="74"/>
        <v>5.0386249410532674E-4</v>
      </c>
      <c r="AW93">
        <f t="shared" si="75"/>
        <v>1.6775042027565477E-3</v>
      </c>
      <c r="AX93">
        <f t="shared" si="76"/>
        <v>9.2440748951543429E-4</v>
      </c>
      <c r="AY93" t="str">
        <f t="shared" si="77"/>
        <v/>
      </c>
      <c r="AZ93">
        <f t="shared" si="78"/>
        <v>7.2609891434826962E-2</v>
      </c>
      <c r="BA93" t="str">
        <f t="shared" si="79"/>
        <v/>
      </c>
      <c r="BB93">
        <f t="shared" si="80"/>
        <v>6.1781888857766928E-5</v>
      </c>
      <c r="BC93">
        <f t="shared" si="81"/>
        <v>7.5321229239599594E-4</v>
      </c>
      <c r="BE93">
        <f t="shared" si="82"/>
        <v>1.0045440616943622</v>
      </c>
      <c r="BF93">
        <f t="shared" si="83"/>
        <v>3.030270624607414</v>
      </c>
      <c r="BG93" t="str">
        <f t="shared" si="84"/>
        <v/>
      </c>
      <c r="BH93">
        <f t="shared" si="85"/>
        <v>3.6814918108029125E-3</v>
      </c>
      <c r="BI93">
        <f t="shared" si="86"/>
        <v>1.2296740873554842E-3</v>
      </c>
      <c r="BJ93">
        <f t="shared" si="87"/>
        <v>2.7432098127222141E-3</v>
      </c>
      <c r="BK93">
        <f t="shared" si="88"/>
        <v>4.408582717838E-5</v>
      </c>
      <c r="BL93">
        <f t="shared" si="89"/>
        <v>2.5987048991260274E-3</v>
      </c>
      <c r="BM93" t="str">
        <f t="shared" si="90"/>
        <v/>
      </c>
      <c r="BN93" t="str">
        <f t="shared" si="91"/>
        <v/>
      </c>
      <c r="BO93">
        <f t="shared" si="92"/>
        <v>1</v>
      </c>
      <c r="BP93" t="str">
        <f t="shared" si="93"/>
        <v/>
      </c>
      <c r="BQ93" t="str">
        <f t="shared" si="94"/>
        <v/>
      </c>
      <c r="BR93">
        <f t="shared" si="95"/>
        <v>1.4568108903592014E-5</v>
      </c>
      <c r="BS93">
        <f t="shared" si="96"/>
        <v>1.0139291362626849E-3</v>
      </c>
      <c r="BT93">
        <f t="shared" si="97"/>
        <v>2.7128819530517688E-4</v>
      </c>
      <c r="BU93">
        <f t="shared" si="98"/>
        <v>4.2919335659545908E-5</v>
      </c>
      <c r="BV93" t="str">
        <f t="shared" si="99"/>
        <v/>
      </c>
      <c r="BW93">
        <f t="shared" si="100"/>
        <v>8.0132791390686908E-6</v>
      </c>
      <c r="BX93">
        <f t="shared" si="101"/>
        <v>2.5926192263373366E-5</v>
      </c>
      <c r="BY93">
        <f t="shared" si="102"/>
        <v>1.1691800400713793E-5</v>
      </c>
      <c r="BZ93" t="str">
        <f t="shared" si="103"/>
        <v/>
      </c>
      <c r="CA93">
        <f t="shared" si="104"/>
        <v>8.374887779685463E-4</v>
      </c>
      <c r="CB93" t="str">
        <f t="shared" si="105"/>
        <v/>
      </c>
      <c r="CC93">
        <f t="shared" si="106"/>
        <v>4.5466519193787724E-7</v>
      </c>
      <c r="CD93">
        <f t="shared" si="107"/>
        <v>3.6737881230889657E-6</v>
      </c>
      <c r="CF93" s="7">
        <v>9.7563025210084078</v>
      </c>
      <c r="CG93" s="8">
        <v>7.7999999999999972</v>
      </c>
      <c r="CI93">
        <f t="shared" si="108"/>
        <v>3.8646934460887845</v>
      </c>
      <c r="CJ93">
        <f t="shared" si="109"/>
        <v>0.86469344608878451</v>
      </c>
      <c r="CL93">
        <v>0.33938953488371482</v>
      </c>
      <c r="CM93">
        <v>11.920390241996213</v>
      </c>
      <c r="CN93">
        <v>47.963263459853501</v>
      </c>
      <c r="CO93" t="s">
        <v>1119</v>
      </c>
      <c r="CP93">
        <v>7.2022235601424275E-2</v>
      </c>
      <c r="CQ93">
        <v>3.091909919357139E-2</v>
      </c>
      <c r="CR93">
        <v>8.0836028032461288E-2</v>
      </c>
      <c r="CS93">
        <v>1.1207231843910063E-3</v>
      </c>
      <c r="CT93">
        <v>0.10596483111162576</v>
      </c>
      <c r="CU93" t="s">
        <v>1119</v>
      </c>
      <c r="CV93" t="s">
        <v>1119</v>
      </c>
      <c r="CW93">
        <v>39.62160245488834</v>
      </c>
      <c r="CX93">
        <v>2.0164288577107357E-2</v>
      </c>
      <c r="CY93" t="s">
        <v>1119</v>
      </c>
      <c r="CZ93" t="s">
        <v>1119</v>
      </c>
      <c r="DA93">
        <v>6.3893341215787491E-2</v>
      </c>
      <c r="DB93">
        <v>3.3034138729169202E-2</v>
      </c>
      <c r="DC93">
        <v>1.7330598550009337E-3</v>
      </c>
      <c r="DD93" t="s">
        <v>1119</v>
      </c>
      <c r="DE93">
        <v>4.4747332991912884E-4</v>
      </c>
      <c r="DF93">
        <v>4.5523232058770685E-3</v>
      </c>
      <c r="DG93">
        <v>2.2599412460187593E-3</v>
      </c>
      <c r="DH93" t="s">
        <v>1119</v>
      </c>
      <c r="DI93">
        <v>7.7155620261374513E-2</v>
      </c>
      <c r="DJ93" t="s">
        <v>1119</v>
      </c>
      <c r="DK93" t="s">
        <v>1119</v>
      </c>
      <c r="DL93">
        <v>6.4073971823231908E-4</v>
      </c>
      <c r="DM93" s="2"/>
    </row>
    <row r="94" spans="1:117" x14ac:dyDescent="0.2">
      <c r="A94">
        <v>4.55</v>
      </c>
      <c r="B94" s="3" t="s">
        <v>268</v>
      </c>
      <c r="C94" s="2">
        <v>11.945961684182926</v>
      </c>
      <c r="D94" s="2">
        <v>47.982569299956431</v>
      </c>
      <c r="E94" s="2">
        <v>0</v>
      </c>
      <c r="F94" s="2">
        <v>0.12465201999250579</v>
      </c>
      <c r="G94" s="2">
        <v>2.5719226664592351E-2</v>
      </c>
      <c r="H94" s="2">
        <v>5.1140008049129673E-2</v>
      </c>
      <c r="I94" s="2">
        <v>1.3442429488410808E-3</v>
      </c>
      <c r="J94" s="2">
        <v>9.1468921767945133E-2</v>
      </c>
      <c r="K94" s="2">
        <v>0</v>
      </c>
      <c r="L94" s="2">
        <v>0</v>
      </c>
      <c r="M94" s="2">
        <v>39.622217384490199</v>
      </c>
      <c r="N94" s="2">
        <v>0</v>
      </c>
      <c r="O94" s="2">
        <v>9.410192671723439E-5</v>
      </c>
      <c r="P94" s="2">
        <v>0</v>
      </c>
      <c r="Q94" s="2">
        <v>5.9940030755660165E-2</v>
      </c>
      <c r="R94" s="2">
        <v>1.4716246663586808E-2</v>
      </c>
      <c r="S94" s="2">
        <v>3.4111803569081222E-3</v>
      </c>
      <c r="T94" s="2">
        <v>0</v>
      </c>
      <c r="U94" s="2">
        <v>0</v>
      </c>
      <c r="V94" s="2">
        <v>2.859867642049803E-3</v>
      </c>
      <c r="W94" s="2">
        <v>1.2819893315802252E-3</v>
      </c>
      <c r="X94" s="2">
        <v>0</v>
      </c>
      <c r="Y94" s="2">
        <v>7.262379527091023E-2</v>
      </c>
      <c r="Z94" s="2">
        <v>0</v>
      </c>
      <c r="AA94" s="2">
        <v>0</v>
      </c>
      <c r="AB94" s="2">
        <v>0</v>
      </c>
      <c r="AD94">
        <f t="shared" si="56"/>
        <v>11.945961684182926</v>
      </c>
      <c r="AE94">
        <f t="shared" si="57"/>
        <v>47.982569299956431</v>
      </c>
      <c r="AF94" t="str">
        <f t="shared" si="58"/>
        <v/>
      </c>
      <c r="AG94">
        <f t="shared" si="59"/>
        <v>0.12465201999250579</v>
      </c>
      <c r="AH94">
        <f t="shared" si="60"/>
        <v>2.5719226664592351E-2</v>
      </c>
      <c r="AI94">
        <f t="shared" si="61"/>
        <v>5.1140008049129673E-2</v>
      </c>
      <c r="AJ94">
        <f t="shared" si="62"/>
        <v>1.3442429488410808E-3</v>
      </c>
      <c r="AK94">
        <f t="shared" si="63"/>
        <v>9.1468921767945133E-2</v>
      </c>
      <c r="AL94" t="str">
        <f t="shared" si="64"/>
        <v/>
      </c>
      <c r="AM94" t="str">
        <f t="shared" si="65"/>
        <v/>
      </c>
      <c r="AN94">
        <f t="shared" si="66"/>
        <v>39.622217384490199</v>
      </c>
      <c r="AO94" t="str">
        <f t="shared" si="67"/>
        <v/>
      </c>
      <c r="AP94">
        <f t="shared" si="68"/>
        <v>9.410192671723439E-5</v>
      </c>
      <c r="AQ94" t="str">
        <f t="shared" si="69"/>
        <v/>
      </c>
      <c r="AR94">
        <f t="shared" si="70"/>
        <v>5.9940030755660165E-2</v>
      </c>
      <c r="AS94">
        <f t="shared" si="71"/>
        <v>1.4716246663586808E-2</v>
      </c>
      <c r="AT94">
        <f t="shared" si="72"/>
        <v>3.4111803569081222E-3</v>
      </c>
      <c r="AU94" t="str">
        <f t="shared" si="73"/>
        <v/>
      </c>
      <c r="AV94" t="str">
        <f t="shared" si="74"/>
        <v/>
      </c>
      <c r="AW94">
        <f t="shared" si="75"/>
        <v>2.859867642049803E-3</v>
      </c>
      <c r="AX94">
        <f t="shared" si="76"/>
        <v>1.2819893315802252E-3</v>
      </c>
      <c r="AY94" t="str">
        <f t="shared" si="77"/>
        <v/>
      </c>
      <c r="AZ94">
        <f t="shared" si="78"/>
        <v>7.262379527091023E-2</v>
      </c>
      <c r="BA94" t="str">
        <f t="shared" si="79"/>
        <v/>
      </c>
      <c r="BB94" t="str">
        <f t="shared" si="80"/>
        <v/>
      </c>
      <c r="BC94" t="str">
        <f t="shared" si="81"/>
        <v/>
      </c>
      <c r="BE94">
        <f t="shared" si="82"/>
        <v>1.0060511517614958</v>
      </c>
      <c r="BF94">
        <f t="shared" si="83"/>
        <v>3.0335214310592069</v>
      </c>
      <c r="BG94" t="str">
        <f t="shared" si="84"/>
        <v/>
      </c>
      <c r="BH94">
        <f t="shared" si="85"/>
        <v>5.1876534922748983E-3</v>
      </c>
      <c r="BI94">
        <f t="shared" si="86"/>
        <v>9.6418213529241297E-4</v>
      </c>
      <c r="BJ94">
        <f t="shared" si="87"/>
        <v>1.8418145380548598E-3</v>
      </c>
      <c r="BK94">
        <f t="shared" si="88"/>
        <v>4.3898587042567713E-5</v>
      </c>
      <c r="BL94">
        <f t="shared" si="89"/>
        <v>2.8854236026173603E-3</v>
      </c>
      <c r="BM94" t="str">
        <f t="shared" si="90"/>
        <v/>
      </c>
      <c r="BN94" t="str">
        <f t="shared" si="91"/>
        <v/>
      </c>
      <c r="BO94">
        <f t="shared" si="92"/>
        <v>1</v>
      </c>
      <c r="BP94" t="str">
        <f t="shared" si="93"/>
        <v/>
      </c>
      <c r="BQ94">
        <f t="shared" si="94"/>
        <v>1.8684857440090884E-6</v>
      </c>
      <c r="BR94" t="str">
        <f t="shared" si="95"/>
        <v/>
      </c>
      <c r="BS94">
        <f t="shared" si="96"/>
        <v>1.1035992101703232E-3</v>
      </c>
      <c r="BT94">
        <f t="shared" si="97"/>
        <v>2.6655082304106819E-4</v>
      </c>
      <c r="BU94">
        <f t="shared" si="98"/>
        <v>5.8547981014540517E-5</v>
      </c>
      <c r="BV94" t="str">
        <f t="shared" si="99"/>
        <v/>
      </c>
      <c r="BW94" t="str">
        <f t="shared" si="100"/>
        <v/>
      </c>
      <c r="BX94">
        <f t="shared" si="101"/>
        <v>4.4238649563101047E-5</v>
      </c>
      <c r="BY94">
        <f t="shared" si="102"/>
        <v>1.6228678436102288E-5</v>
      </c>
      <c r="BZ94" t="str">
        <f t="shared" si="103"/>
        <v/>
      </c>
      <c r="CA94">
        <f t="shared" si="104"/>
        <v>8.383839523788501E-4</v>
      </c>
      <c r="CB94" t="str">
        <f t="shared" si="105"/>
        <v/>
      </c>
      <c r="CC94" t="str">
        <f t="shared" si="106"/>
        <v/>
      </c>
      <c r="CD94" t="str">
        <f t="shared" si="107"/>
        <v/>
      </c>
      <c r="CF94" s="7">
        <v>9.8647058823529452</v>
      </c>
      <c r="CG94" s="8">
        <v>7.8999999999999968</v>
      </c>
      <c r="CI94">
        <f t="shared" si="108"/>
        <v>3.906624383368559</v>
      </c>
      <c r="CJ94">
        <f t="shared" si="109"/>
        <v>0.90662438336855899</v>
      </c>
      <c r="CL94">
        <v>0.35588442565186451</v>
      </c>
      <c r="CM94">
        <v>11.935531349215205</v>
      </c>
      <c r="CN94">
        <v>47.977310422862949</v>
      </c>
      <c r="CO94">
        <v>2.4089206465022238E-2</v>
      </c>
      <c r="CP94">
        <v>0.13940684345374554</v>
      </c>
      <c r="CQ94">
        <v>3.3225136569607329E-2</v>
      </c>
      <c r="CR94">
        <v>8.0054351691424386E-2</v>
      </c>
      <c r="CS94">
        <v>1.9452924822499229E-3</v>
      </c>
      <c r="CT94">
        <v>8.0690163196539752E-2</v>
      </c>
      <c r="CU94" t="s">
        <v>1119</v>
      </c>
      <c r="CV94" t="s">
        <v>1119</v>
      </c>
      <c r="CW94">
        <v>39.561530838661909</v>
      </c>
      <c r="CX94" t="s">
        <v>1119</v>
      </c>
      <c r="CY94">
        <v>8.0930517663186101E-4</v>
      </c>
      <c r="CZ94">
        <v>1.5690631832815743E-4</v>
      </c>
      <c r="DA94">
        <v>4.7597103233132557E-2</v>
      </c>
      <c r="DB94">
        <v>2.6469721955214399E-2</v>
      </c>
      <c r="DC94">
        <v>4.4307560389161501E-4</v>
      </c>
      <c r="DD94">
        <v>4.4588785511806353E-3</v>
      </c>
      <c r="DE94">
        <v>6.335852904376482E-4</v>
      </c>
      <c r="DF94">
        <v>5.754654532064217E-3</v>
      </c>
      <c r="DG94">
        <v>1.252017120811848E-3</v>
      </c>
      <c r="DH94" t="s">
        <v>1119</v>
      </c>
      <c r="DI94">
        <v>7.6019060094247762E-2</v>
      </c>
      <c r="DJ94" t="s">
        <v>1119</v>
      </c>
      <c r="DK94">
        <v>1.1745315188650633E-3</v>
      </c>
      <c r="DL94">
        <v>1.4475560065216376E-3</v>
      </c>
      <c r="DM94" s="2"/>
    </row>
    <row r="95" spans="1:117" x14ac:dyDescent="0.2">
      <c r="A95">
        <v>4.5999999999999996</v>
      </c>
      <c r="B95" s="3" t="s">
        <v>269</v>
      </c>
      <c r="C95" s="2">
        <v>11.937395713497937</v>
      </c>
      <c r="D95" s="2">
        <v>47.979459755822695</v>
      </c>
      <c r="E95" s="2">
        <v>0</v>
      </c>
      <c r="F95" s="2">
        <v>0.12641386386858655</v>
      </c>
      <c r="G95" s="2">
        <v>3.3117824862677794E-2</v>
      </c>
      <c r="H95" s="2">
        <v>5.7001541515978645E-2</v>
      </c>
      <c r="I95" s="2">
        <v>2.0722905829675263E-3</v>
      </c>
      <c r="J95" s="2">
        <v>0.10434232592786816</v>
      </c>
      <c r="K95" s="2">
        <v>0</v>
      </c>
      <c r="L95" s="2">
        <v>0</v>
      </c>
      <c r="M95" s="2">
        <v>39.590344776640208</v>
      </c>
      <c r="N95" s="2">
        <v>0</v>
      </c>
      <c r="O95" s="2">
        <v>6.1623062597440468E-3</v>
      </c>
      <c r="P95" s="2">
        <v>0</v>
      </c>
      <c r="Q95" s="2">
        <v>4.9664357061084727E-2</v>
      </c>
      <c r="R95" s="2">
        <v>1.0877500838266361E-2</v>
      </c>
      <c r="S95" s="2">
        <v>7.0038624911811309E-3</v>
      </c>
      <c r="T95" s="2">
        <v>0</v>
      </c>
      <c r="U95" s="2">
        <v>2.0563704540016874E-3</v>
      </c>
      <c r="V95" s="2">
        <v>5.2473166424965448E-3</v>
      </c>
      <c r="W95" s="2">
        <v>2.9074161916368864E-3</v>
      </c>
      <c r="X95" s="2">
        <v>0</v>
      </c>
      <c r="Y95" s="2">
        <v>7.3466108067148622E-2</v>
      </c>
      <c r="Z95" s="2">
        <v>0</v>
      </c>
      <c r="AA95" s="2">
        <v>1.2453699385402318E-2</v>
      </c>
      <c r="AB95" s="2">
        <v>1.2969890079319454E-5</v>
      </c>
      <c r="AD95">
        <f t="shared" si="56"/>
        <v>11.937395713497937</v>
      </c>
      <c r="AE95">
        <f t="shared" si="57"/>
        <v>47.979459755822695</v>
      </c>
      <c r="AF95" t="str">
        <f t="shared" si="58"/>
        <v/>
      </c>
      <c r="AG95">
        <f t="shared" si="59"/>
        <v>0.12641386386858655</v>
      </c>
      <c r="AH95">
        <f t="shared" si="60"/>
        <v>3.3117824862677794E-2</v>
      </c>
      <c r="AI95">
        <f t="shared" si="61"/>
        <v>5.7001541515978645E-2</v>
      </c>
      <c r="AJ95">
        <f t="shared" si="62"/>
        <v>2.0722905829675263E-3</v>
      </c>
      <c r="AK95">
        <f t="shared" si="63"/>
        <v>0.10434232592786816</v>
      </c>
      <c r="AL95" t="str">
        <f t="shared" si="64"/>
        <v/>
      </c>
      <c r="AM95" t="str">
        <f t="shared" si="65"/>
        <v/>
      </c>
      <c r="AN95">
        <f t="shared" si="66"/>
        <v>39.590344776640208</v>
      </c>
      <c r="AO95" t="str">
        <f t="shared" si="67"/>
        <v/>
      </c>
      <c r="AP95">
        <f t="shared" si="68"/>
        <v>6.1623062597440468E-3</v>
      </c>
      <c r="AQ95" t="str">
        <f t="shared" si="69"/>
        <v/>
      </c>
      <c r="AR95">
        <f t="shared" si="70"/>
        <v>4.9664357061084727E-2</v>
      </c>
      <c r="AS95">
        <f t="shared" si="71"/>
        <v>1.0877500838266361E-2</v>
      </c>
      <c r="AT95">
        <f t="shared" si="72"/>
        <v>7.0038624911811309E-3</v>
      </c>
      <c r="AU95" t="str">
        <f t="shared" si="73"/>
        <v/>
      </c>
      <c r="AV95">
        <f t="shared" si="74"/>
        <v>2.0563704540016874E-3</v>
      </c>
      <c r="AW95">
        <f t="shared" si="75"/>
        <v>5.2473166424965448E-3</v>
      </c>
      <c r="AX95">
        <f t="shared" si="76"/>
        <v>2.9074161916368864E-3</v>
      </c>
      <c r="AY95" t="str">
        <f t="shared" si="77"/>
        <v/>
      </c>
      <c r="AZ95">
        <f t="shared" si="78"/>
        <v>7.3466108067148622E-2</v>
      </c>
      <c r="BA95" t="str">
        <f t="shared" si="79"/>
        <v/>
      </c>
      <c r="BB95">
        <f t="shared" si="80"/>
        <v>1.2453699385402318E-2</v>
      </c>
      <c r="BC95">
        <f t="shared" si="81"/>
        <v>1.2969890079319454E-5</v>
      </c>
      <c r="BE95">
        <f t="shared" si="82"/>
        <v>1.0061391036679579</v>
      </c>
      <c r="BF95">
        <f t="shared" si="83"/>
        <v>3.0357668504415605</v>
      </c>
      <c r="BG95" t="str">
        <f t="shared" si="84"/>
        <v/>
      </c>
      <c r="BH95">
        <f t="shared" si="85"/>
        <v>5.2652116977501429E-3</v>
      </c>
      <c r="BI95">
        <f t="shared" si="86"/>
        <v>1.2425459901684367E-3</v>
      </c>
      <c r="BJ95">
        <f t="shared" si="87"/>
        <v>2.0545712079763135E-3</v>
      </c>
      <c r="BK95">
        <f t="shared" si="88"/>
        <v>6.7728728231615919E-5</v>
      </c>
      <c r="BL95">
        <f t="shared" si="89"/>
        <v>3.2941701407302069E-3</v>
      </c>
      <c r="BM95" t="str">
        <f t="shared" si="90"/>
        <v/>
      </c>
      <c r="BN95" t="str">
        <f t="shared" si="91"/>
        <v/>
      </c>
      <c r="BO95">
        <f t="shared" si="92"/>
        <v>1</v>
      </c>
      <c r="BP95" t="str">
        <f t="shared" si="93"/>
        <v/>
      </c>
      <c r="BQ95">
        <f t="shared" si="94"/>
        <v>1.2245712077152201E-4</v>
      </c>
      <c r="BR95" t="str">
        <f t="shared" si="95"/>
        <v/>
      </c>
      <c r="BS95">
        <f t="shared" si="96"/>
        <v>9.1514251017116191E-4</v>
      </c>
      <c r="BT95">
        <f t="shared" si="97"/>
        <v>1.9717942109836323E-4</v>
      </c>
      <c r="BU95">
        <f t="shared" si="98"/>
        <v>1.2030795495814286E-4</v>
      </c>
      <c r="BV95" t="str">
        <f t="shared" si="99"/>
        <v/>
      </c>
      <c r="BW95">
        <f t="shared" si="100"/>
        <v>3.275894402295938E-5</v>
      </c>
      <c r="BX95">
        <f t="shared" si="101"/>
        <v>8.1234907751497331E-5</v>
      </c>
      <c r="BY95">
        <f t="shared" si="102"/>
        <v>3.6834556156713836E-5</v>
      </c>
      <c r="BZ95" t="str">
        <f t="shared" si="103"/>
        <v/>
      </c>
      <c r="CA95">
        <f t="shared" si="104"/>
        <v>8.487905614036912E-4</v>
      </c>
      <c r="CB95" t="str">
        <f t="shared" si="105"/>
        <v/>
      </c>
      <c r="CC95">
        <f t="shared" si="106"/>
        <v>9.180349231997823E-5</v>
      </c>
      <c r="CD95">
        <f t="shared" si="107"/>
        <v>6.336702257543276E-8</v>
      </c>
      <c r="CF95" s="7">
        <v>9.9731092436974826</v>
      </c>
      <c r="CG95" s="16">
        <v>8</v>
      </c>
      <c r="CI95">
        <f t="shared" si="108"/>
        <v>3.9485553206483335</v>
      </c>
      <c r="CJ95">
        <f t="shared" si="109"/>
        <v>0.94855532064833348</v>
      </c>
      <c r="CL95">
        <v>0.35610465116278966</v>
      </c>
      <c r="CM95">
        <v>11.913164030174897</v>
      </c>
      <c r="CN95">
        <v>47.943519902320389</v>
      </c>
      <c r="CO95">
        <v>8.5561413480329584E-2</v>
      </c>
      <c r="CP95">
        <v>0.13674121216871254</v>
      </c>
      <c r="CQ95">
        <v>2.6577498855397372E-2</v>
      </c>
      <c r="CR95">
        <v>8.3605774843349467E-2</v>
      </c>
      <c r="CS95">
        <v>8.2946634867451933E-4</v>
      </c>
      <c r="CT95">
        <v>7.1732420683326192E-2</v>
      </c>
      <c r="CU95" t="s">
        <v>1119</v>
      </c>
      <c r="CV95" t="s">
        <v>1119</v>
      </c>
      <c r="CW95">
        <v>39.494445676313248</v>
      </c>
      <c r="CX95">
        <v>7.1280389063034882E-2</v>
      </c>
      <c r="CY95">
        <v>1.1221507336568873E-3</v>
      </c>
      <c r="CZ95">
        <v>2.7965619677658145E-4</v>
      </c>
      <c r="DA95">
        <v>5.8455481131064656E-2</v>
      </c>
      <c r="DB95">
        <v>2.7765847324778055E-2</v>
      </c>
      <c r="DC95" t="s">
        <v>1119</v>
      </c>
      <c r="DD95" t="s">
        <v>1119</v>
      </c>
      <c r="DE95">
        <v>2.6971641293995529E-3</v>
      </c>
      <c r="DF95">
        <v>7.3413715951381768E-3</v>
      </c>
      <c r="DG95">
        <v>3.0029768893585435E-3</v>
      </c>
      <c r="DH95" t="s">
        <v>1119</v>
      </c>
      <c r="DI95">
        <v>6.9121945193239026E-2</v>
      </c>
      <c r="DJ95" t="s">
        <v>1119</v>
      </c>
      <c r="DK95">
        <v>2.7556225552325254E-3</v>
      </c>
      <c r="DL95" t="s">
        <v>1119</v>
      </c>
      <c r="DM95" s="2"/>
    </row>
    <row r="96" spans="1:117" x14ac:dyDescent="0.2">
      <c r="A96">
        <v>4.6500000000000004</v>
      </c>
      <c r="B96" s="3" t="s">
        <v>270</v>
      </c>
      <c r="C96" s="2">
        <v>11.932726862799262</v>
      </c>
      <c r="D96" s="2">
        <v>47.980813703443239</v>
      </c>
      <c r="E96" s="2">
        <v>4.8626542317886231E-3</v>
      </c>
      <c r="F96" s="2">
        <v>0.10500365594909231</v>
      </c>
      <c r="G96" s="2">
        <v>2.7163676614816293E-2</v>
      </c>
      <c r="H96" s="2">
        <v>7.7834873947060887E-2</v>
      </c>
      <c r="I96" s="2">
        <v>1.9262978214322646E-3</v>
      </c>
      <c r="J96" s="2">
        <v>0.10639047231693659</v>
      </c>
      <c r="K96" s="2">
        <v>0</v>
      </c>
      <c r="L96" s="2">
        <v>0</v>
      </c>
      <c r="M96" s="2">
        <v>39.610065206445796</v>
      </c>
      <c r="N96" s="2">
        <v>0</v>
      </c>
      <c r="O96" s="2">
        <v>1.0986134731933157E-3</v>
      </c>
      <c r="P96" s="2">
        <v>0</v>
      </c>
      <c r="Q96" s="2">
        <v>3.4429116360758433E-2</v>
      </c>
      <c r="R96" s="2">
        <v>1.2456618751264774E-2</v>
      </c>
      <c r="S96" s="2">
        <v>2.5228501735725926E-3</v>
      </c>
      <c r="T96" s="2">
        <v>0</v>
      </c>
      <c r="U96" s="2">
        <v>5.0790285613528628E-3</v>
      </c>
      <c r="V96" s="2">
        <v>6.1807727432050454E-3</v>
      </c>
      <c r="W96" s="2">
        <v>3.5369228505071535E-3</v>
      </c>
      <c r="X96" s="2">
        <v>0</v>
      </c>
      <c r="Y96" s="2">
        <v>7.3473168138229544E-2</v>
      </c>
      <c r="Z96" s="2">
        <v>0</v>
      </c>
      <c r="AA96" s="2">
        <v>1.2433434403463986E-2</v>
      </c>
      <c r="AB96" s="2">
        <v>2.0020709750038644E-3</v>
      </c>
      <c r="AD96">
        <f t="shared" si="56"/>
        <v>11.932726862799262</v>
      </c>
      <c r="AE96">
        <f t="shared" si="57"/>
        <v>47.980813703443239</v>
      </c>
      <c r="AF96">
        <f t="shared" si="58"/>
        <v>4.8626542317886231E-3</v>
      </c>
      <c r="AG96">
        <f t="shared" si="59"/>
        <v>0.10500365594909231</v>
      </c>
      <c r="AH96">
        <f t="shared" si="60"/>
        <v>2.7163676614816293E-2</v>
      </c>
      <c r="AI96">
        <f t="shared" si="61"/>
        <v>7.7834873947060887E-2</v>
      </c>
      <c r="AJ96">
        <f t="shared" si="62"/>
        <v>1.9262978214322646E-3</v>
      </c>
      <c r="AK96">
        <f t="shared" si="63"/>
        <v>0.10639047231693659</v>
      </c>
      <c r="AL96" t="str">
        <f t="shared" si="64"/>
        <v/>
      </c>
      <c r="AM96" t="str">
        <f t="shared" si="65"/>
        <v/>
      </c>
      <c r="AN96">
        <f t="shared" si="66"/>
        <v>39.610065206445796</v>
      </c>
      <c r="AO96" t="str">
        <f t="shared" si="67"/>
        <v/>
      </c>
      <c r="AP96">
        <f t="shared" si="68"/>
        <v>1.0986134731933157E-3</v>
      </c>
      <c r="AQ96" t="str">
        <f t="shared" si="69"/>
        <v/>
      </c>
      <c r="AR96">
        <f t="shared" si="70"/>
        <v>3.4429116360758433E-2</v>
      </c>
      <c r="AS96">
        <f t="shared" si="71"/>
        <v>1.2456618751264774E-2</v>
      </c>
      <c r="AT96">
        <f t="shared" si="72"/>
        <v>2.5228501735725926E-3</v>
      </c>
      <c r="AU96" t="str">
        <f t="shared" si="73"/>
        <v/>
      </c>
      <c r="AV96">
        <f t="shared" si="74"/>
        <v>5.0790285613528628E-3</v>
      </c>
      <c r="AW96">
        <f t="shared" si="75"/>
        <v>6.1807727432050454E-3</v>
      </c>
      <c r="AX96">
        <f t="shared" si="76"/>
        <v>3.5369228505071535E-3</v>
      </c>
      <c r="AY96" t="str">
        <f t="shared" si="77"/>
        <v/>
      </c>
      <c r="AZ96">
        <f t="shared" si="78"/>
        <v>7.3473168138229544E-2</v>
      </c>
      <c r="BA96" t="str">
        <f t="shared" si="79"/>
        <v/>
      </c>
      <c r="BB96">
        <f t="shared" si="80"/>
        <v>1.2433434403463986E-2</v>
      </c>
      <c r="BC96">
        <f t="shared" si="81"/>
        <v>2.0020709750038644E-3</v>
      </c>
      <c r="BE96">
        <f t="shared" si="82"/>
        <v>1.0052448666339955</v>
      </c>
      <c r="BF96">
        <f t="shared" si="83"/>
        <v>3.0343410757033715</v>
      </c>
      <c r="BG96">
        <f t="shared" si="84"/>
        <v>2.1401320398717363E-4</v>
      </c>
      <c r="BH96">
        <f t="shared" si="85"/>
        <v>4.3712865687586932E-3</v>
      </c>
      <c r="BI96">
        <f t="shared" si="86"/>
        <v>1.0186452047495312E-3</v>
      </c>
      <c r="BJ96">
        <f t="shared" si="87"/>
        <v>2.8040938833867129E-3</v>
      </c>
      <c r="BK96">
        <f t="shared" si="88"/>
        <v>6.2925898772340648E-5</v>
      </c>
      <c r="BL96">
        <f t="shared" si="89"/>
        <v>3.357159507930431E-3</v>
      </c>
      <c r="BM96" t="str">
        <f t="shared" si="90"/>
        <v/>
      </c>
      <c r="BN96" t="str">
        <f t="shared" si="91"/>
        <v/>
      </c>
      <c r="BO96">
        <f t="shared" si="92"/>
        <v>1</v>
      </c>
      <c r="BP96" t="str">
        <f t="shared" si="93"/>
        <v/>
      </c>
      <c r="BQ96">
        <f t="shared" si="94"/>
        <v>2.1820736900574826E-5</v>
      </c>
      <c r="BR96" t="str">
        <f t="shared" si="95"/>
        <v/>
      </c>
      <c r="BS96">
        <f t="shared" si="96"/>
        <v>6.3409381205402728E-4</v>
      </c>
      <c r="BT96">
        <f t="shared" si="97"/>
        <v>2.2569210174607144E-4</v>
      </c>
      <c r="BU96">
        <f t="shared" si="98"/>
        <v>4.3314361788410102E-5</v>
      </c>
      <c r="BV96" t="str">
        <f t="shared" si="99"/>
        <v/>
      </c>
      <c r="BW96">
        <f t="shared" si="100"/>
        <v>8.0871019898146436E-5</v>
      </c>
      <c r="BX96">
        <f t="shared" si="101"/>
        <v>9.5638316302555811E-5</v>
      </c>
      <c r="BY96">
        <f t="shared" si="102"/>
        <v>4.4787575135574389E-5</v>
      </c>
      <c r="BZ96" t="str">
        <f t="shared" si="103"/>
        <v/>
      </c>
      <c r="CA96">
        <f t="shared" si="104"/>
        <v>8.4844950695729074E-4</v>
      </c>
      <c r="CB96" t="str">
        <f t="shared" si="105"/>
        <v/>
      </c>
      <c r="CC96">
        <f t="shared" si="106"/>
        <v>9.160847601099422E-5</v>
      </c>
      <c r="CD96">
        <f t="shared" si="107"/>
        <v>9.7766530192104842E-6</v>
      </c>
      <c r="CF96" s="7">
        <v>10.081512605042022</v>
      </c>
      <c r="CG96" s="16">
        <v>8.0769230769230766</v>
      </c>
      <c r="CI96">
        <f t="shared" si="108"/>
        <v>3.9904862579281088</v>
      </c>
      <c r="CJ96">
        <f t="shared" si="109"/>
        <v>0.99048625792810885</v>
      </c>
      <c r="CL96">
        <v>0.36152219873149161</v>
      </c>
      <c r="CM96">
        <v>11.927471495756317</v>
      </c>
      <c r="CN96">
        <v>47.988369664823061</v>
      </c>
      <c r="CO96" t="s">
        <v>1119</v>
      </c>
      <c r="CP96">
        <v>0.12431290132774195</v>
      </c>
      <c r="CQ96">
        <v>3.2126416276071011E-2</v>
      </c>
      <c r="CR96">
        <v>6.1945415734277982E-2</v>
      </c>
      <c r="CS96">
        <v>2.464086265069589E-3</v>
      </c>
      <c r="CT96">
        <v>0.12972025876033777</v>
      </c>
      <c r="CU96">
        <v>4.6637036200485212E-3</v>
      </c>
      <c r="CV96" t="s">
        <v>1119</v>
      </c>
      <c r="CW96">
        <v>39.559038752736733</v>
      </c>
      <c r="CX96" t="s">
        <v>1119</v>
      </c>
      <c r="CY96">
        <v>8.6781745940257089E-4</v>
      </c>
      <c r="CZ96" t="s">
        <v>1119</v>
      </c>
      <c r="DA96">
        <v>6.1718854431448839E-2</v>
      </c>
      <c r="DB96">
        <v>1.8644173409669309E-2</v>
      </c>
      <c r="DC96">
        <v>6.7203294178432298E-4</v>
      </c>
      <c r="DD96" t="s">
        <v>1119</v>
      </c>
      <c r="DE96">
        <v>4.8871943460571641E-4</v>
      </c>
      <c r="DF96">
        <v>3.4477290160191301E-3</v>
      </c>
      <c r="DG96">
        <v>1.7903875722198419E-3</v>
      </c>
      <c r="DH96" t="s">
        <v>1119</v>
      </c>
      <c r="DI96">
        <v>7.7085306772208012E-2</v>
      </c>
      <c r="DJ96" t="s">
        <v>1119</v>
      </c>
      <c r="DK96">
        <v>4.2881799742501099E-3</v>
      </c>
      <c r="DL96">
        <v>8.8410368872261086E-4</v>
      </c>
      <c r="DM96" s="2"/>
    </row>
    <row r="97" spans="1:117" x14ac:dyDescent="0.2">
      <c r="A97">
        <v>4.7</v>
      </c>
      <c r="B97" s="3" t="s">
        <v>271</v>
      </c>
      <c r="C97" s="2">
        <v>11.918153049472727</v>
      </c>
      <c r="D97" s="2">
        <v>47.957428615661392</v>
      </c>
      <c r="E97" s="2">
        <v>0</v>
      </c>
      <c r="F97" s="2">
        <v>4.1223067748484159E-2</v>
      </c>
      <c r="G97" s="2">
        <v>2.7421261836446029E-2</v>
      </c>
      <c r="H97" s="2">
        <v>8.6092310594300947E-2</v>
      </c>
      <c r="I97" s="2">
        <v>1.2392367344992231E-3</v>
      </c>
      <c r="J97" s="2">
        <v>0.11590380638893159</v>
      </c>
      <c r="K97" s="2">
        <v>0</v>
      </c>
      <c r="L97" s="2">
        <v>0</v>
      </c>
      <c r="M97" s="2">
        <v>39.666523849708938</v>
      </c>
      <c r="N97" s="2">
        <v>9.6207696728153793E-4</v>
      </c>
      <c r="O97" s="2">
        <v>2.0333435800846517E-3</v>
      </c>
      <c r="P97" s="2">
        <v>0</v>
      </c>
      <c r="Q97" s="2">
        <v>4.8344014696776509E-2</v>
      </c>
      <c r="R97" s="2">
        <v>3.2828408402782956E-2</v>
      </c>
      <c r="S97" s="2">
        <v>1.5785101298621453E-3</v>
      </c>
      <c r="T97" s="2">
        <v>1.3724956672139716E-3</v>
      </c>
      <c r="U97" s="2">
        <v>6.6787638784317161E-3</v>
      </c>
      <c r="V97" s="2">
        <v>7.2505077349655569E-3</v>
      </c>
      <c r="W97" s="2">
        <v>3.1174456043506706E-3</v>
      </c>
      <c r="X97" s="2">
        <v>0</v>
      </c>
      <c r="Y97" s="2">
        <v>7.3658628607382648E-2</v>
      </c>
      <c r="Z97" s="2">
        <v>0</v>
      </c>
      <c r="AA97" s="2">
        <v>6.0618607750235094E-3</v>
      </c>
      <c r="AB97" s="2">
        <v>2.1287458101277587E-3</v>
      </c>
      <c r="AD97">
        <f t="shared" si="56"/>
        <v>11.918153049472727</v>
      </c>
      <c r="AE97">
        <f t="shared" si="57"/>
        <v>47.957428615661392</v>
      </c>
      <c r="AF97" t="str">
        <f t="shared" si="58"/>
        <v/>
      </c>
      <c r="AG97">
        <f t="shared" si="59"/>
        <v>4.1223067748484159E-2</v>
      </c>
      <c r="AH97">
        <f t="shared" si="60"/>
        <v>2.7421261836446029E-2</v>
      </c>
      <c r="AI97">
        <f t="shared" si="61"/>
        <v>8.6092310594300947E-2</v>
      </c>
      <c r="AJ97">
        <f t="shared" si="62"/>
        <v>1.2392367344992231E-3</v>
      </c>
      <c r="AK97">
        <f t="shared" si="63"/>
        <v>0.11590380638893159</v>
      </c>
      <c r="AL97" t="str">
        <f t="shared" si="64"/>
        <v/>
      </c>
      <c r="AM97" t="str">
        <f t="shared" si="65"/>
        <v/>
      </c>
      <c r="AN97">
        <f t="shared" si="66"/>
        <v>39.666523849708938</v>
      </c>
      <c r="AO97">
        <f t="shared" si="67"/>
        <v>9.6207696728153793E-4</v>
      </c>
      <c r="AP97">
        <f t="shared" si="68"/>
        <v>2.0333435800846517E-3</v>
      </c>
      <c r="AQ97" t="str">
        <f t="shared" si="69"/>
        <v/>
      </c>
      <c r="AR97">
        <f t="shared" si="70"/>
        <v>4.8344014696776509E-2</v>
      </c>
      <c r="AS97">
        <f t="shared" si="71"/>
        <v>3.2828408402782956E-2</v>
      </c>
      <c r="AT97">
        <f t="shared" si="72"/>
        <v>1.5785101298621453E-3</v>
      </c>
      <c r="AU97">
        <f t="shared" si="73"/>
        <v>1.3724956672139716E-3</v>
      </c>
      <c r="AV97">
        <f t="shared" si="74"/>
        <v>6.6787638784317161E-3</v>
      </c>
      <c r="AW97">
        <f t="shared" si="75"/>
        <v>7.2505077349655569E-3</v>
      </c>
      <c r="AX97">
        <f t="shared" si="76"/>
        <v>3.1174456043506706E-3</v>
      </c>
      <c r="AY97" t="str">
        <f t="shared" si="77"/>
        <v/>
      </c>
      <c r="AZ97">
        <f t="shared" si="78"/>
        <v>7.3658628607382648E-2</v>
      </c>
      <c r="BA97" t="str">
        <f t="shared" si="79"/>
        <v/>
      </c>
      <c r="BB97">
        <f t="shared" si="80"/>
        <v>6.0618607750235094E-3</v>
      </c>
      <c r="BC97">
        <f t="shared" si="81"/>
        <v>2.1287458101277587E-3</v>
      </c>
      <c r="BE97">
        <f t="shared" si="82"/>
        <v>1.0025880795950297</v>
      </c>
      <c r="BF97">
        <f t="shared" si="83"/>
        <v>3.0285454153709996</v>
      </c>
      <c r="BG97" t="str">
        <f t="shared" si="84"/>
        <v/>
      </c>
      <c r="BH97">
        <f t="shared" si="85"/>
        <v>1.713667579878944E-3</v>
      </c>
      <c r="BI97">
        <f t="shared" si="86"/>
        <v>1.0268411007979008E-3</v>
      </c>
      <c r="BJ97">
        <f t="shared" si="87"/>
        <v>3.0971632812580286E-3</v>
      </c>
      <c r="BK97">
        <f t="shared" si="88"/>
        <v>4.0424223540191021E-5</v>
      </c>
      <c r="BL97">
        <f t="shared" si="89"/>
        <v>3.6521478644577568E-3</v>
      </c>
      <c r="BM97" t="str">
        <f t="shared" si="90"/>
        <v/>
      </c>
      <c r="BN97" t="str">
        <f t="shared" si="91"/>
        <v/>
      </c>
      <c r="BO97">
        <f t="shared" si="92"/>
        <v>1</v>
      </c>
      <c r="BP97">
        <f t="shared" si="93"/>
        <v>2.0307455297229016E-5</v>
      </c>
      <c r="BQ97">
        <f t="shared" si="94"/>
        <v>4.0328927746284829E-5</v>
      </c>
      <c r="BR97" t="str">
        <f t="shared" si="95"/>
        <v/>
      </c>
      <c r="BS97">
        <f t="shared" si="96"/>
        <v>8.8910236641883561E-4</v>
      </c>
      <c r="BT97">
        <f t="shared" si="97"/>
        <v>5.9394664059899565E-4</v>
      </c>
      <c r="BU97">
        <f t="shared" si="98"/>
        <v>2.706258313194524E-5</v>
      </c>
      <c r="BV97">
        <f t="shared" si="99"/>
        <v>2.3626729651164267E-5</v>
      </c>
      <c r="BW97">
        <f t="shared" si="100"/>
        <v>1.0619150335153865E-4</v>
      </c>
      <c r="BX97">
        <f t="shared" si="101"/>
        <v>1.1203119816549958E-4</v>
      </c>
      <c r="BY97">
        <f t="shared" si="102"/>
        <v>3.9419604399358398E-5</v>
      </c>
      <c r="BZ97" t="str">
        <f t="shared" si="103"/>
        <v/>
      </c>
      <c r="CA97">
        <f t="shared" si="104"/>
        <v>8.4938048356813362E-4</v>
      </c>
      <c r="CB97" t="str">
        <f t="shared" si="105"/>
        <v/>
      </c>
      <c r="CC97">
        <f t="shared" si="106"/>
        <v>4.459969849157654E-5</v>
      </c>
      <c r="CD97">
        <f t="shared" si="107"/>
        <v>1.0380444553189522E-5</v>
      </c>
      <c r="CF97" s="7">
        <v>10.189915966386559</v>
      </c>
      <c r="CG97" s="16">
        <v>8.1538461538461533</v>
      </c>
      <c r="CI97">
        <f t="shared" si="108"/>
        <v>4.0222868217054195</v>
      </c>
      <c r="CJ97">
        <f t="shared" si="109"/>
        <v>2.2286821705419513E-2</v>
      </c>
      <c r="CL97">
        <v>0.36821705426355944</v>
      </c>
      <c r="CM97">
        <v>11.927213208717285</v>
      </c>
      <c r="CN97">
        <v>47.984313590497678</v>
      </c>
      <c r="CO97" t="s">
        <v>1119</v>
      </c>
      <c r="CP97">
        <v>0.1285848483280391</v>
      </c>
      <c r="CQ97">
        <v>2.9914666569141785E-2</v>
      </c>
      <c r="CR97">
        <v>8.6471788829297777E-2</v>
      </c>
      <c r="CS97">
        <v>9.4636683064002825E-4</v>
      </c>
      <c r="CT97">
        <v>0.10342493501535892</v>
      </c>
      <c r="CU97" t="s">
        <v>1119</v>
      </c>
      <c r="CV97" t="s">
        <v>1119</v>
      </c>
      <c r="CW97">
        <v>39.552464875433031</v>
      </c>
      <c r="CX97">
        <v>1.1132013949584444E-2</v>
      </c>
      <c r="CY97" t="s">
        <v>1119</v>
      </c>
      <c r="CZ97" t="s">
        <v>1119</v>
      </c>
      <c r="DA97">
        <v>6.4228216500509305E-2</v>
      </c>
      <c r="DB97">
        <v>2.9201164214252281E-2</v>
      </c>
      <c r="DC97">
        <v>8.4573126070225542E-4</v>
      </c>
      <c r="DD97" t="s">
        <v>1119</v>
      </c>
      <c r="DE97">
        <v>3.2039089732895623E-5</v>
      </c>
      <c r="DF97">
        <v>4.2825890443949624E-3</v>
      </c>
      <c r="DG97">
        <v>2.3401166598243772E-3</v>
      </c>
      <c r="DH97" t="s">
        <v>1119</v>
      </c>
      <c r="DI97">
        <v>7.4171846237622269E-2</v>
      </c>
      <c r="DJ97" t="s">
        <v>1119</v>
      </c>
      <c r="DK97" t="s">
        <v>1119</v>
      </c>
      <c r="DL97">
        <v>4.3200282289874493E-4</v>
      </c>
      <c r="DM97" s="2"/>
    </row>
    <row r="98" spans="1:117" x14ac:dyDescent="0.2">
      <c r="A98">
        <v>4.75</v>
      </c>
      <c r="B98" s="3" t="s">
        <v>272</v>
      </c>
      <c r="C98" s="2">
        <v>11.923774640575592</v>
      </c>
      <c r="D98" s="2">
        <v>47.956439039719271</v>
      </c>
      <c r="E98" s="2">
        <v>0</v>
      </c>
      <c r="F98" s="2">
        <v>8.4528901049298708E-2</v>
      </c>
      <c r="G98" s="2">
        <v>3.0645087400597307E-2</v>
      </c>
      <c r="H98" s="2">
        <v>8.428176730371989E-2</v>
      </c>
      <c r="I98" s="2">
        <v>2.4949568076545504E-3</v>
      </c>
      <c r="J98" s="2">
        <v>9.2303426485762188E-2</v>
      </c>
      <c r="K98" s="2">
        <v>6.444018822535164E-4</v>
      </c>
      <c r="L98" s="2">
        <v>0</v>
      </c>
      <c r="M98" s="2">
        <v>39.614116484087084</v>
      </c>
      <c r="N98" s="2">
        <v>0</v>
      </c>
      <c r="O98" s="2">
        <v>3.5266758972515629E-3</v>
      </c>
      <c r="P98" s="2">
        <v>0</v>
      </c>
      <c r="Q98" s="2">
        <v>6.9376518489040959E-2</v>
      </c>
      <c r="R98" s="2">
        <v>4.4300119006109639E-2</v>
      </c>
      <c r="S98" s="2">
        <v>1.3885199738997572E-3</v>
      </c>
      <c r="T98" s="2">
        <v>6.8767956066045812E-4</v>
      </c>
      <c r="U98" s="2">
        <v>2.5833891988990493E-3</v>
      </c>
      <c r="V98" s="2">
        <v>8.0965574893699949E-3</v>
      </c>
      <c r="W98" s="2">
        <v>3.7492415283363299E-3</v>
      </c>
      <c r="X98" s="2">
        <v>0</v>
      </c>
      <c r="Y98" s="2">
        <v>7.3124041570335585E-2</v>
      </c>
      <c r="Z98" s="2">
        <v>0</v>
      </c>
      <c r="AA98" s="2">
        <v>2.5892187253364319E-3</v>
      </c>
      <c r="AB98" s="2">
        <v>1.3493332495033107E-3</v>
      </c>
      <c r="AD98">
        <f t="shared" si="56"/>
        <v>11.923774640575592</v>
      </c>
      <c r="AE98">
        <f t="shared" si="57"/>
        <v>47.956439039719271</v>
      </c>
      <c r="AF98" t="str">
        <f t="shared" si="58"/>
        <v/>
      </c>
      <c r="AG98">
        <f t="shared" si="59"/>
        <v>8.4528901049298708E-2</v>
      </c>
      <c r="AH98">
        <f t="shared" si="60"/>
        <v>3.0645087400597307E-2</v>
      </c>
      <c r="AI98">
        <f t="shared" si="61"/>
        <v>8.428176730371989E-2</v>
      </c>
      <c r="AJ98">
        <f t="shared" si="62"/>
        <v>2.4949568076545504E-3</v>
      </c>
      <c r="AK98">
        <f t="shared" si="63"/>
        <v>9.2303426485762188E-2</v>
      </c>
      <c r="AL98">
        <f t="shared" si="64"/>
        <v>6.444018822535164E-4</v>
      </c>
      <c r="AM98" t="str">
        <f t="shared" si="65"/>
        <v/>
      </c>
      <c r="AN98">
        <f t="shared" si="66"/>
        <v>39.614116484087084</v>
      </c>
      <c r="AO98" t="str">
        <f t="shared" si="67"/>
        <v/>
      </c>
      <c r="AP98">
        <f t="shared" si="68"/>
        <v>3.5266758972515629E-3</v>
      </c>
      <c r="AQ98" t="str">
        <f t="shared" si="69"/>
        <v/>
      </c>
      <c r="AR98">
        <f t="shared" si="70"/>
        <v>6.9376518489040959E-2</v>
      </c>
      <c r="AS98">
        <f t="shared" si="71"/>
        <v>4.4300119006109639E-2</v>
      </c>
      <c r="AT98">
        <f t="shared" si="72"/>
        <v>1.3885199738997572E-3</v>
      </c>
      <c r="AU98">
        <f t="shared" si="73"/>
        <v>6.8767956066045812E-4</v>
      </c>
      <c r="AV98">
        <f t="shared" si="74"/>
        <v>2.5833891988990493E-3</v>
      </c>
      <c r="AW98">
        <f t="shared" si="75"/>
        <v>8.0965574893699949E-3</v>
      </c>
      <c r="AX98">
        <f t="shared" si="76"/>
        <v>3.7492415283363299E-3</v>
      </c>
      <c r="AY98" t="str">
        <f t="shared" si="77"/>
        <v/>
      </c>
      <c r="AZ98">
        <f t="shared" si="78"/>
        <v>7.3124041570335585E-2</v>
      </c>
      <c r="BA98" t="str">
        <f t="shared" si="79"/>
        <v/>
      </c>
      <c r="BB98">
        <f t="shared" si="80"/>
        <v>2.5892187253364319E-3</v>
      </c>
      <c r="BC98">
        <f t="shared" si="81"/>
        <v>1.3493332495033107E-3</v>
      </c>
      <c r="BE98">
        <f t="shared" si="82"/>
        <v>1.004387979667275</v>
      </c>
      <c r="BF98">
        <f t="shared" si="83"/>
        <v>3.0324894445140793</v>
      </c>
      <c r="BG98" t="str">
        <f t="shared" si="84"/>
        <v/>
      </c>
      <c r="BH98">
        <f t="shared" si="85"/>
        <v>3.5185656943148048E-3</v>
      </c>
      <c r="BI98">
        <f t="shared" si="86"/>
        <v>1.1490815219743163E-3</v>
      </c>
      <c r="BJ98">
        <f t="shared" si="87"/>
        <v>3.0360403590743586E-3</v>
      </c>
      <c r="BK98">
        <f t="shared" si="88"/>
        <v>8.1493807384950889E-5</v>
      </c>
      <c r="BL98">
        <f t="shared" si="89"/>
        <v>2.9123438254714594E-3</v>
      </c>
      <c r="BM98">
        <f t="shared" si="90"/>
        <v>1.8389074669996141E-5</v>
      </c>
      <c r="BN98" t="str">
        <f t="shared" si="91"/>
        <v/>
      </c>
      <c r="BO98">
        <f t="shared" si="92"/>
        <v>1</v>
      </c>
      <c r="BP98" t="str">
        <f t="shared" si="93"/>
        <v/>
      </c>
      <c r="BQ98">
        <f t="shared" si="94"/>
        <v>7.0039917335852622E-5</v>
      </c>
      <c r="BR98" t="str">
        <f t="shared" si="95"/>
        <v/>
      </c>
      <c r="BS98">
        <f t="shared" si="96"/>
        <v>1.2776024135250316E-3</v>
      </c>
      <c r="BT98">
        <f t="shared" si="97"/>
        <v>8.0255843626469612E-4</v>
      </c>
      <c r="BU98">
        <f t="shared" si="98"/>
        <v>2.3836812192841895E-5</v>
      </c>
      <c r="BV98">
        <f t="shared" si="99"/>
        <v>1.1853672247866069E-5</v>
      </c>
      <c r="BW98">
        <f t="shared" si="100"/>
        <v>4.1129903230158532E-5</v>
      </c>
      <c r="BX98">
        <f t="shared" si="101"/>
        <v>1.2526943920550466E-4</v>
      </c>
      <c r="BY98">
        <f t="shared" si="102"/>
        <v>4.7471282488672591E-5</v>
      </c>
      <c r="BZ98" t="str">
        <f t="shared" si="103"/>
        <v/>
      </c>
      <c r="CA98">
        <f t="shared" si="104"/>
        <v>8.4433152453846803E-4</v>
      </c>
      <c r="CB98" t="str">
        <f t="shared" si="105"/>
        <v/>
      </c>
      <c r="CC98">
        <f t="shared" si="106"/>
        <v>1.9075190029499765E-5</v>
      </c>
      <c r="CD98">
        <f t="shared" si="107"/>
        <v>6.5884846389770306E-6</v>
      </c>
      <c r="CF98" s="7">
        <v>10.298319327731097</v>
      </c>
      <c r="CG98" s="16">
        <v>8.2307692307692299</v>
      </c>
      <c r="CI98">
        <f t="shared" si="108"/>
        <v>4.051114341085265</v>
      </c>
      <c r="CJ98">
        <f t="shared" si="109"/>
        <v>5.1114341085265025E-2</v>
      </c>
      <c r="CL98">
        <v>0.36911150864638742</v>
      </c>
      <c r="CM98">
        <v>11.939878314161042</v>
      </c>
      <c r="CN98">
        <v>47.940823584080157</v>
      </c>
      <c r="CO98" t="s">
        <v>1119</v>
      </c>
      <c r="CP98" t="s">
        <v>1119</v>
      </c>
      <c r="CQ98">
        <v>2.8605658251527173E-2</v>
      </c>
      <c r="CR98">
        <v>8.1190674742003588E-2</v>
      </c>
      <c r="CS98">
        <v>2.4166881440534057E-3</v>
      </c>
      <c r="CT98">
        <v>5.8532609483848183E-2</v>
      </c>
      <c r="CU98" t="s">
        <v>1119</v>
      </c>
      <c r="CV98" t="s">
        <v>1119</v>
      </c>
      <c r="CW98">
        <v>39.803902958667877</v>
      </c>
      <c r="CX98" t="s">
        <v>1119</v>
      </c>
      <c r="CY98" t="s">
        <v>1119</v>
      </c>
      <c r="CZ98">
        <v>1.1185455655121855E-4</v>
      </c>
      <c r="DA98">
        <v>3.8537838986618729E-2</v>
      </c>
      <c r="DB98">
        <v>1.304657196463543E-2</v>
      </c>
      <c r="DC98">
        <v>4.3985248284082517E-3</v>
      </c>
      <c r="DD98">
        <v>3.5601107840744947E-4</v>
      </c>
      <c r="DE98">
        <v>2.6135465093334736E-4</v>
      </c>
      <c r="DF98">
        <v>3.8558745300961688E-3</v>
      </c>
      <c r="DG98">
        <v>1.096695560228693E-3</v>
      </c>
      <c r="DH98" t="s">
        <v>1119</v>
      </c>
      <c r="DI98">
        <v>8.0412487392789389E-2</v>
      </c>
      <c r="DJ98" t="s">
        <v>1119</v>
      </c>
      <c r="DK98" t="s">
        <v>1119</v>
      </c>
      <c r="DL98">
        <v>2.5722989207911389E-3</v>
      </c>
      <c r="DM98" s="2"/>
    </row>
    <row r="99" spans="1:117" x14ac:dyDescent="0.2">
      <c r="A99">
        <v>4.8</v>
      </c>
      <c r="B99" s="3" t="s">
        <v>273</v>
      </c>
      <c r="C99" s="2">
        <v>11.932566686110038</v>
      </c>
      <c r="D99" s="2">
        <v>47.932604346377211</v>
      </c>
      <c r="E99" s="2">
        <v>1.4232760580094685E-2</v>
      </c>
      <c r="F99" s="2">
        <v>4.9915210306396299E-2</v>
      </c>
      <c r="G99" s="2">
        <v>3.017698174991422E-2</v>
      </c>
      <c r="H99" s="2">
        <v>5.7083160646967702E-2</v>
      </c>
      <c r="I99" s="2">
        <v>1.9679158876084527E-3</v>
      </c>
      <c r="J99" s="2">
        <v>7.313668105269773E-2</v>
      </c>
      <c r="K99" s="2">
        <v>0</v>
      </c>
      <c r="L99" s="2">
        <v>0</v>
      </c>
      <c r="M99" s="2">
        <v>39.700016769641863</v>
      </c>
      <c r="N99" s="2">
        <v>0</v>
      </c>
      <c r="O99" s="2">
        <v>6.8974770815916579E-3</v>
      </c>
      <c r="P99" s="2">
        <v>0</v>
      </c>
      <c r="Q99" s="2">
        <v>6.5292693328320273E-2</v>
      </c>
      <c r="R99" s="2">
        <v>3.8154995962928734E-2</v>
      </c>
      <c r="S99" s="2">
        <v>2.2710053842232316E-5</v>
      </c>
      <c r="T99" s="2">
        <v>1.166821710046896E-3</v>
      </c>
      <c r="U99" s="2">
        <v>5.3538285290971566E-4</v>
      </c>
      <c r="V99" s="2">
        <v>7.8507607551263122E-3</v>
      </c>
      <c r="W99" s="2">
        <v>3.0905757470033519E-3</v>
      </c>
      <c r="X99" s="2">
        <v>0</v>
      </c>
      <c r="Y99" s="2">
        <v>7.4246442234810486E-2</v>
      </c>
      <c r="Z99" s="2">
        <v>0</v>
      </c>
      <c r="AA99" s="2">
        <v>1.072989259091177E-2</v>
      </c>
      <c r="AB99" s="2">
        <v>3.1173532972115733E-4</v>
      </c>
      <c r="AD99">
        <f t="shared" si="56"/>
        <v>11.932566686110038</v>
      </c>
      <c r="AE99">
        <f t="shared" si="57"/>
        <v>47.932604346377211</v>
      </c>
      <c r="AF99">
        <f t="shared" si="58"/>
        <v>1.4232760580094685E-2</v>
      </c>
      <c r="AG99">
        <f t="shared" si="59"/>
        <v>4.9915210306396299E-2</v>
      </c>
      <c r="AH99">
        <f t="shared" si="60"/>
        <v>3.017698174991422E-2</v>
      </c>
      <c r="AI99">
        <f t="shared" si="61"/>
        <v>5.7083160646967702E-2</v>
      </c>
      <c r="AJ99">
        <f t="shared" si="62"/>
        <v>1.9679158876084527E-3</v>
      </c>
      <c r="AK99">
        <f t="shared" si="63"/>
        <v>7.313668105269773E-2</v>
      </c>
      <c r="AL99" t="str">
        <f t="shared" si="64"/>
        <v/>
      </c>
      <c r="AM99" t="str">
        <f t="shared" si="65"/>
        <v/>
      </c>
      <c r="AN99">
        <f t="shared" si="66"/>
        <v>39.700016769641863</v>
      </c>
      <c r="AO99" t="str">
        <f t="shared" si="67"/>
        <v/>
      </c>
      <c r="AP99">
        <f t="shared" si="68"/>
        <v>6.8974770815916579E-3</v>
      </c>
      <c r="AQ99" t="str">
        <f t="shared" si="69"/>
        <v/>
      </c>
      <c r="AR99">
        <f t="shared" si="70"/>
        <v>6.5292693328320273E-2</v>
      </c>
      <c r="AS99">
        <f t="shared" si="71"/>
        <v>3.8154995962928734E-2</v>
      </c>
      <c r="AT99">
        <f t="shared" si="72"/>
        <v>2.2710053842232316E-5</v>
      </c>
      <c r="AU99">
        <f t="shared" si="73"/>
        <v>1.166821710046896E-3</v>
      </c>
      <c r="AV99">
        <f t="shared" si="74"/>
        <v>5.3538285290971566E-4</v>
      </c>
      <c r="AW99">
        <f t="shared" si="75"/>
        <v>7.8507607551263122E-3</v>
      </c>
      <c r="AX99">
        <f t="shared" si="76"/>
        <v>3.0905757470033519E-3</v>
      </c>
      <c r="AY99" t="str">
        <f t="shared" si="77"/>
        <v/>
      </c>
      <c r="AZ99">
        <f t="shared" si="78"/>
        <v>7.4246442234810486E-2</v>
      </c>
      <c r="BA99" t="str">
        <f t="shared" si="79"/>
        <v/>
      </c>
      <c r="BB99">
        <f t="shared" si="80"/>
        <v>1.072989259091177E-2</v>
      </c>
      <c r="BC99">
        <f t="shared" si="81"/>
        <v>3.1173532972115733E-4</v>
      </c>
      <c r="BE99">
        <f t="shared" si="82"/>
        <v>1.0029537382816296</v>
      </c>
      <c r="BF99">
        <f t="shared" si="83"/>
        <v>3.0244240354359802</v>
      </c>
      <c r="BG99">
        <f t="shared" si="84"/>
        <v>6.2498729726646603E-4</v>
      </c>
      <c r="BH99">
        <f t="shared" si="85"/>
        <v>2.0732545662411656E-3</v>
      </c>
      <c r="BI99">
        <f t="shared" si="86"/>
        <v>1.1290809004245173E-3</v>
      </c>
      <c r="BJ99">
        <f t="shared" si="87"/>
        <v>2.05182918283928E-3</v>
      </c>
      <c r="BK99">
        <f t="shared" si="88"/>
        <v>6.4139769210749543E-5</v>
      </c>
      <c r="BL99">
        <f t="shared" si="89"/>
        <v>2.3026045293520312E-3</v>
      </c>
      <c r="BM99" t="str">
        <f t="shared" si="90"/>
        <v/>
      </c>
      <c r="BN99" t="str">
        <f t="shared" si="91"/>
        <v/>
      </c>
      <c r="BO99">
        <f t="shared" si="92"/>
        <v>1</v>
      </c>
      <c r="BP99" t="str">
        <f t="shared" si="93"/>
        <v/>
      </c>
      <c r="BQ99">
        <f t="shared" si="94"/>
        <v>1.3668775963939371E-4</v>
      </c>
      <c r="BR99" t="str">
        <f t="shared" si="95"/>
        <v/>
      </c>
      <c r="BS99">
        <f t="shared" si="96"/>
        <v>1.1997951149752585E-3</v>
      </c>
      <c r="BT99">
        <f t="shared" si="97"/>
        <v>6.8973532231492683E-4</v>
      </c>
      <c r="BU99">
        <f t="shared" si="98"/>
        <v>3.8902139888679608E-7</v>
      </c>
      <c r="BV99">
        <f t="shared" si="99"/>
        <v>2.0069224155566976E-5</v>
      </c>
      <c r="BW99">
        <f t="shared" si="100"/>
        <v>8.5053382520636528E-6</v>
      </c>
      <c r="BX99">
        <f t="shared" si="101"/>
        <v>1.2120366606253825E-4</v>
      </c>
      <c r="BY99">
        <f t="shared" si="102"/>
        <v>3.9046869614790834E-5</v>
      </c>
      <c r="BZ99" t="str">
        <f t="shared" si="103"/>
        <v/>
      </c>
      <c r="CA99">
        <f t="shared" si="104"/>
        <v>8.5543644640959972E-4</v>
      </c>
      <c r="CB99" t="str">
        <f t="shared" si="105"/>
        <v/>
      </c>
      <c r="CC99">
        <f t="shared" si="106"/>
        <v>7.8877800637782306E-5</v>
      </c>
      <c r="CD99">
        <f t="shared" si="107"/>
        <v>1.5188385948549883E-6</v>
      </c>
      <c r="CF99" s="7">
        <v>10.406722689075634</v>
      </c>
      <c r="CG99" s="16">
        <v>8.3076923076923066</v>
      </c>
      <c r="CI99">
        <f t="shared" si="108"/>
        <v>4.0799418604651096</v>
      </c>
      <c r="CJ99">
        <f t="shared" si="109"/>
        <v>7.9941860465109649E-2</v>
      </c>
      <c r="CL99">
        <v>0.37047803617570585</v>
      </c>
      <c r="CM99">
        <v>11.921695340631439</v>
      </c>
      <c r="CN99">
        <v>47.989630030359223</v>
      </c>
      <c r="CO99" t="s">
        <v>1119</v>
      </c>
      <c r="CP99">
        <v>0.12430721745420303</v>
      </c>
      <c r="CQ99">
        <v>2.5982736334973725E-2</v>
      </c>
      <c r="CR99">
        <v>6.7069231520125949E-2</v>
      </c>
      <c r="CS99">
        <v>1.7637145334860297E-3</v>
      </c>
      <c r="CT99">
        <v>0.14308507539712484</v>
      </c>
      <c r="CU99" t="s">
        <v>1119</v>
      </c>
      <c r="CV99" t="s">
        <v>1119</v>
      </c>
      <c r="CW99">
        <v>39.539142599520488</v>
      </c>
      <c r="CX99" t="s">
        <v>1119</v>
      </c>
      <c r="CY99">
        <v>4.9107827738964819E-4</v>
      </c>
      <c r="CZ99">
        <v>3.83553088237788E-5</v>
      </c>
      <c r="DA99">
        <v>7.460977306280335E-2</v>
      </c>
      <c r="DB99">
        <v>2.0674187072190164E-2</v>
      </c>
      <c r="DC99">
        <v>3.0467523967524818E-3</v>
      </c>
      <c r="DD99" t="s">
        <v>1119</v>
      </c>
      <c r="DE99">
        <v>4.9112970446494025E-4</v>
      </c>
      <c r="DF99">
        <v>6.4678105973038956E-3</v>
      </c>
      <c r="DG99">
        <v>2.3676333049673899E-3</v>
      </c>
      <c r="DH99" t="s">
        <v>1119</v>
      </c>
      <c r="DI99">
        <v>7.8465712644190777E-2</v>
      </c>
      <c r="DJ99" t="s">
        <v>1119</v>
      </c>
      <c r="DK99" t="s">
        <v>1119</v>
      </c>
      <c r="DL99">
        <v>6.7162188006144132E-4</v>
      </c>
      <c r="DM99" s="2"/>
    </row>
    <row r="100" spans="1:117" x14ac:dyDescent="0.2">
      <c r="A100">
        <v>4.8499999999999996</v>
      </c>
      <c r="B100" s="3" t="s">
        <v>274</v>
      </c>
      <c r="C100" s="2">
        <v>11.945443485291896</v>
      </c>
      <c r="D100" s="2">
        <v>47.962183470845616</v>
      </c>
      <c r="E100" s="2">
        <v>0</v>
      </c>
      <c r="F100" s="2">
        <v>0.11077616147084786</v>
      </c>
      <c r="G100" s="2">
        <v>2.5480713171805922E-2</v>
      </c>
      <c r="H100" s="2">
        <v>7.1902302321966316E-2</v>
      </c>
      <c r="I100" s="2">
        <v>1.4788301599157685E-3</v>
      </c>
      <c r="J100" s="2">
        <v>6.1489494653453811E-2</v>
      </c>
      <c r="K100" s="2">
        <v>0</v>
      </c>
      <c r="L100" s="2">
        <v>0</v>
      </c>
      <c r="M100" s="2">
        <v>39.64253120838633</v>
      </c>
      <c r="N100" s="2">
        <v>0</v>
      </c>
      <c r="O100" s="2">
        <v>6.3564636321810381E-3</v>
      </c>
      <c r="P100" s="2">
        <v>0</v>
      </c>
      <c r="Q100" s="2">
        <v>4.9281449483330547E-2</v>
      </c>
      <c r="R100" s="2">
        <v>2.0335595549058179E-2</v>
      </c>
      <c r="S100" s="2">
        <v>1.3448583964446187E-4</v>
      </c>
      <c r="T100" s="2">
        <v>0</v>
      </c>
      <c r="U100" s="2">
        <v>1.4190720489531856E-3</v>
      </c>
      <c r="V100" s="2">
        <v>1.0652668095411287E-2</v>
      </c>
      <c r="W100" s="2">
        <v>2.467754247921661E-3</v>
      </c>
      <c r="X100" s="2">
        <v>0</v>
      </c>
      <c r="Y100" s="2">
        <v>7.44524830932278E-2</v>
      </c>
      <c r="Z100" s="2">
        <v>0</v>
      </c>
      <c r="AA100" s="2">
        <v>1.2603341937366435E-2</v>
      </c>
      <c r="AB100" s="2">
        <v>1.011019771096562E-3</v>
      </c>
      <c r="AD100">
        <f t="shared" si="56"/>
        <v>11.945443485291896</v>
      </c>
      <c r="AE100">
        <f t="shared" si="57"/>
        <v>47.962183470845616</v>
      </c>
      <c r="AF100" t="str">
        <f t="shared" si="58"/>
        <v/>
      </c>
      <c r="AG100">
        <f t="shared" si="59"/>
        <v>0.11077616147084786</v>
      </c>
      <c r="AH100">
        <f t="shared" si="60"/>
        <v>2.5480713171805922E-2</v>
      </c>
      <c r="AI100">
        <f t="shared" si="61"/>
        <v>7.1902302321966316E-2</v>
      </c>
      <c r="AJ100">
        <f t="shared" si="62"/>
        <v>1.4788301599157685E-3</v>
      </c>
      <c r="AK100">
        <f t="shared" si="63"/>
        <v>6.1489494653453811E-2</v>
      </c>
      <c r="AL100" t="str">
        <f t="shared" si="64"/>
        <v/>
      </c>
      <c r="AM100" t="str">
        <f t="shared" si="65"/>
        <v/>
      </c>
      <c r="AN100">
        <f t="shared" si="66"/>
        <v>39.64253120838633</v>
      </c>
      <c r="AO100" t="str">
        <f t="shared" si="67"/>
        <v/>
      </c>
      <c r="AP100">
        <f t="shared" si="68"/>
        <v>6.3564636321810381E-3</v>
      </c>
      <c r="AQ100" t="str">
        <f t="shared" si="69"/>
        <v/>
      </c>
      <c r="AR100">
        <f t="shared" si="70"/>
        <v>4.9281449483330547E-2</v>
      </c>
      <c r="AS100">
        <f t="shared" si="71"/>
        <v>2.0335595549058179E-2</v>
      </c>
      <c r="AT100">
        <f t="shared" si="72"/>
        <v>1.3448583964446187E-4</v>
      </c>
      <c r="AU100" t="str">
        <f t="shared" si="73"/>
        <v/>
      </c>
      <c r="AV100">
        <f t="shared" si="74"/>
        <v>1.4190720489531856E-3</v>
      </c>
      <c r="AW100">
        <f t="shared" si="75"/>
        <v>1.0652668095411287E-2</v>
      </c>
      <c r="AX100">
        <f t="shared" si="76"/>
        <v>2.467754247921661E-3</v>
      </c>
      <c r="AY100" t="str">
        <f t="shared" si="77"/>
        <v/>
      </c>
      <c r="AZ100">
        <f t="shared" si="78"/>
        <v>7.44524830932278E-2</v>
      </c>
      <c r="BA100" t="str">
        <f t="shared" si="79"/>
        <v/>
      </c>
      <c r="BB100">
        <f t="shared" si="80"/>
        <v>1.2603341937366435E-2</v>
      </c>
      <c r="BC100">
        <f t="shared" si="81"/>
        <v>1.011019771096562E-3</v>
      </c>
      <c r="BE100">
        <f t="shared" si="82"/>
        <v>1.0054920072934102</v>
      </c>
      <c r="BF100">
        <f t="shared" si="83"/>
        <v>3.0306788202226955</v>
      </c>
      <c r="BG100" t="str">
        <f t="shared" si="84"/>
        <v/>
      </c>
      <c r="BH100">
        <f t="shared" si="85"/>
        <v>4.6078183612851646E-3</v>
      </c>
      <c r="BI100">
        <f t="shared" si="86"/>
        <v>9.5475106902999439E-4</v>
      </c>
      <c r="BJ100">
        <f t="shared" si="87"/>
        <v>2.5882445072201725E-3</v>
      </c>
      <c r="BK100">
        <f t="shared" si="88"/>
        <v>4.8269019124964072E-5</v>
      </c>
      <c r="BL100">
        <f t="shared" si="89"/>
        <v>1.9387166663377413E-3</v>
      </c>
      <c r="BM100" t="str">
        <f t="shared" si="90"/>
        <v/>
      </c>
      <c r="BN100" t="str">
        <f t="shared" si="91"/>
        <v/>
      </c>
      <c r="BO100">
        <f t="shared" si="92"/>
        <v>1</v>
      </c>
      <c r="BP100" t="str">
        <f t="shared" si="93"/>
        <v/>
      </c>
      <c r="BQ100">
        <f t="shared" si="94"/>
        <v>1.2614912405217997E-4</v>
      </c>
      <c r="BR100" t="str">
        <f t="shared" si="95"/>
        <v/>
      </c>
      <c r="BS100">
        <f t="shared" si="96"/>
        <v>9.0689141794420892E-4</v>
      </c>
      <c r="BT100">
        <f t="shared" si="97"/>
        <v>3.6814360823789086E-4</v>
      </c>
      <c r="BU100">
        <f t="shared" si="98"/>
        <v>2.3070722719893834E-6</v>
      </c>
      <c r="BV100" t="str">
        <f t="shared" si="99"/>
        <v/>
      </c>
      <c r="BW100">
        <f t="shared" si="100"/>
        <v>2.2576722333658127E-5</v>
      </c>
      <c r="BX100">
        <f t="shared" si="101"/>
        <v>1.646992883987647E-4</v>
      </c>
      <c r="BY100">
        <f t="shared" si="102"/>
        <v>3.1223246065038817E-5</v>
      </c>
      <c r="BZ100" t="str">
        <f t="shared" si="103"/>
        <v/>
      </c>
      <c r="CA100">
        <f t="shared" si="104"/>
        <v>8.5905427220537016E-4</v>
      </c>
      <c r="CB100" t="str">
        <f t="shared" si="105"/>
        <v/>
      </c>
      <c r="CC100">
        <f t="shared" si="106"/>
        <v>9.2784290382230737E-5</v>
      </c>
      <c r="CD100">
        <f t="shared" si="107"/>
        <v>4.9330391443889268E-6</v>
      </c>
      <c r="CF100" s="7">
        <v>10.515126050420172</v>
      </c>
      <c r="CG100" s="16">
        <v>8.3846153846153832</v>
      </c>
      <c r="CI100">
        <f t="shared" si="108"/>
        <v>4.1087693798449543</v>
      </c>
      <c r="CJ100">
        <f t="shared" si="109"/>
        <v>0.10876937984495427</v>
      </c>
      <c r="CL100">
        <v>0.3728682170542541</v>
      </c>
      <c r="CM100">
        <v>11.929553015111715</v>
      </c>
      <c r="CN100">
        <v>47.955285210770668</v>
      </c>
      <c r="CO100" t="s">
        <v>1119</v>
      </c>
      <c r="CP100">
        <v>4.6271312032770108E-2</v>
      </c>
      <c r="CQ100">
        <v>2.4397752750304234E-2</v>
      </c>
      <c r="CR100">
        <v>6.6376606081461703E-2</v>
      </c>
      <c r="CS100">
        <v>4.5980868465023356E-4</v>
      </c>
      <c r="CT100">
        <v>9.0500020751050653E-2</v>
      </c>
      <c r="CU100" t="s">
        <v>1119</v>
      </c>
      <c r="CV100" t="s">
        <v>1119</v>
      </c>
      <c r="CW100">
        <v>39.694308830101448</v>
      </c>
      <c r="CX100">
        <v>3.7810989023126379E-2</v>
      </c>
      <c r="CY100" t="s">
        <v>1119</v>
      </c>
      <c r="CZ100" t="s">
        <v>1119</v>
      </c>
      <c r="DA100">
        <v>4.872060420037376E-2</v>
      </c>
      <c r="DB100">
        <v>2.1105389658389293E-2</v>
      </c>
      <c r="DC100">
        <v>1.6110604277575719E-3</v>
      </c>
      <c r="DD100" t="s">
        <v>1119</v>
      </c>
      <c r="DE100">
        <v>1.4475134272851021E-4</v>
      </c>
      <c r="DF100">
        <v>2.4995170613465651E-3</v>
      </c>
      <c r="DG100">
        <v>2.7953992191213296E-3</v>
      </c>
      <c r="DH100" t="s">
        <v>1119</v>
      </c>
      <c r="DI100">
        <v>7.7875103855150826E-2</v>
      </c>
      <c r="DJ100" t="s">
        <v>1119</v>
      </c>
      <c r="DK100" t="s">
        <v>1119</v>
      </c>
      <c r="DL100">
        <v>2.8462892796215919E-4</v>
      </c>
      <c r="DM100" s="2"/>
    </row>
    <row r="101" spans="1:117" x14ac:dyDescent="0.2">
      <c r="A101">
        <v>4.9000000000000004</v>
      </c>
      <c r="B101" s="3" t="s">
        <v>275</v>
      </c>
      <c r="C101" s="2">
        <v>11.925778278337219</v>
      </c>
      <c r="D101" s="2">
        <v>47.925777368160865</v>
      </c>
      <c r="E101" s="2">
        <v>4.0716844624586856E-2</v>
      </c>
      <c r="F101" s="2">
        <v>2.9156827432226893E-2</v>
      </c>
      <c r="G101" s="2">
        <v>2.7549613475649999E-2</v>
      </c>
      <c r="H101" s="2">
        <v>7.3631975325441495E-2</v>
      </c>
      <c r="I101" s="2">
        <v>7.3622734888999198E-4</v>
      </c>
      <c r="J101" s="2">
        <v>7.6732673952297062E-2</v>
      </c>
      <c r="K101" s="2">
        <v>0</v>
      </c>
      <c r="L101" s="2">
        <v>0</v>
      </c>
      <c r="M101" s="2">
        <v>39.711582500567808</v>
      </c>
      <c r="N101" s="2">
        <v>0</v>
      </c>
      <c r="O101" s="2">
        <v>4.9659171343530012E-3</v>
      </c>
      <c r="P101" s="2">
        <v>2.7243267255419898E-3</v>
      </c>
      <c r="Q101" s="2">
        <v>5.5657305617553006E-2</v>
      </c>
      <c r="R101" s="2">
        <v>1.7307435196568036E-2</v>
      </c>
      <c r="S101" s="2">
        <v>5.2342336983975189E-4</v>
      </c>
      <c r="T101" s="2">
        <v>0</v>
      </c>
      <c r="U101" s="2">
        <v>1.4074337954313476E-3</v>
      </c>
      <c r="V101" s="2">
        <v>1.2097552932506608E-2</v>
      </c>
      <c r="W101" s="2">
        <v>3.6012970552589678E-3</v>
      </c>
      <c r="X101" s="2">
        <v>0</v>
      </c>
      <c r="Y101" s="2">
        <v>7.4271914280322648E-2</v>
      </c>
      <c r="Z101" s="2">
        <v>0</v>
      </c>
      <c r="AA101" s="2">
        <v>1.3018029165784293E-2</v>
      </c>
      <c r="AB101" s="2">
        <v>2.763055501870653E-3</v>
      </c>
      <c r="AD101">
        <f t="shared" si="56"/>
        <v>11.925778278337219</v>
      </c>
      <c r="AE101">
        <f t="shared" si="57"/>
        <v>47.925777368160865</v>
      </c>
      <c r="AF101">
        <f t="shared" si="58"/>
        <v>4.0716844624586856E-2</v>
      </c>
      <c r="AG101">
        <f t="shared" si="59"/>
        <v>2.9156827432226893E-2</v>
      </c>
      <c r="AH101">
        <f t="shared" si="60"/>
        <v>2.7549613475649999E-2</v>
      </c>
      <c r="AI101">
        <f t="shared" si="61"/>
        <v>7.3631975325441495E-2</v>
      </c>
      <c r="AJ101">
        <f t="shared" si="62"/>
        <v>7.3622734888999198E-4</v>
      </c>
      <c r="AK101">
        <f t="shared" si="63"/>
        <v>7.6732673952297062E-2</v>
      </c>
      <c r="AL101" t="str">
        <f t="shared" si="64"/>
        <v/>
      </c>
      <c r="AM101" t="str">
        <f t="shared" si="65"/>
        <v/>
      </c>
      <c r="AN101">
        <f t="shared" si="66"/>
        <v>39.711582500567808</v>
      </c>
      <c r="AO101" t="str">
        <f t="shared" si="67"/>
        <v/>
      </c>
      <c r="AP101">
        <f t="shared" si="68"/>
        <v>4.9659171343530012E-3</v>
      </c>
      <c r="AQ101">
        <f t="shared" si="69"/>
        <v>2.7243267255419898E-3</v>
      </c>
      <c r="AR101">
        <f t="shared" si="70"/>
        <v>5.5657305617553006E-2</v>
      </c>
      <c r="AS101">
        <f t="shared" si="71"/>
        <v>1.7307435196568036E-2</v>
      </c>
      <c r="AT101">
        <f t="shared" si="72"/>
        <v>5.2342336983975189E-4</v>
      </c>
      <c r="AU101" t="str">
        <f t="shared" si="73"/>
        <v/>
      </c>
      <c r="AV101">
        <f t="shared" si="74"/>
        <v>1.4074337954313476E-3</v>
      </c>
      <c r="AW101">
        <f t="shared" si="75"/>
        <v>1.2097552932506608E-2</v>
      </c>
      <c r="AX101">
        <f t="shared" si="76"/>
        <v>3.6012970552589678E-3</v>
      </c>
      <c r="AY101" t="str">
        <f t="shared" si="77"/>
        <v/>
      </c>
      <c r="AZ101">
        <f t="shared" si="78"/>
        <v>7.4271914280322648E-2</v>
      </c>
      <c r="BA101" t="str">
        <f t="shared" si="79"/>
        <v/>
      </c>
      <c r="BB101">
        <f t="shared" si="80"/>
        <v>1.3018029165784293E-2</v>
      </c>
      <c r="BC101">
        <f t="shared" si="81"/>
        <v>2.763055501870653E-3</v>
      </c>
      <c r="BE101">
        <f t="shared" si="82"/>
        <v>1.0020912230283903</v>
      </c>
      <c r="BF101">
        <f t="shared" si="83"/>
        <v>3.0231125529998408</v>
      </c>
      <c r="BG101">
        <f t="shared" si="84"/>
        <v>1.787432530456259E-3</v>
      </c>
      <c r="BH101">
        <f t="shared" si="85"/>
        <v>1.2106914850772391E-3</v>
      </c>
      <c r="BI101">
        <f t="shared" si="86"/>
        <v>1.0304769147949828E-3</v>
      </c>
      <c r="BJ101">
        <f t="shared" si="87"/>
        <v>2.6458982465225626E-3</v>
      </c>
      <c r="BK101">
        <f t="shared" si="88"/>
        <v>2.3988677367664324E-5</v>
      </c>
      <c r="BL101">
        <f t="shared" si="89"/>
        <v>2.4151156674396754E-3</v>
      </c>
      <c r="BM101" t="str">
        <f t="shared" si="90"/>
        <v/>
      </c>
      <c r="BN101" t="str">
        <f t="shared" si="91"/>
        <v/>
      </c>
      <c r="BO101">
        <f t="shared" si="92"/>
        <v>1</v>
      </c>
      <c r="BP101" t="str">
        <f t="shared" si="93"/>
        <v/>
      </c>
      <c r="BQ101">
        <f t="shared" si="94"/>
        <v>9.8381247156590122E-5</v>
      </c>
      <c r="BR101">
        <f t="shared" si="95"/>
        <v>5.2878273581194643E-5</v>
      </c>
      <c r="BS101">
        <f t="shared" si="96"/>
        <v>1.022440820439553E-3</v>
      </c>
      <c r="BT101">
        <f t="shared" si="97"/>
        <v>3.1277876885347063E-4</v>
      </c>
      <c r="BU101">
        <f t="shared" si="98"/>
        <v>8.9635889533157943E-6</v>
      </c>
      <c r="BV101" t="str">
        <f t="shared" si="99"/>
        <v/>
      </c>
      <c r="BW101">
        <f t="shared" si="100"/>
        <v>2.2352628677960678E-5</v>
      </c>
      <c r="BX101">
        <f t="shared" si="101"/>
        <v>1.8671320791905627E-4</v>
      </c>
      <c r="BY101">
        <f t="shared" si="102"/>
        <v>4.5486159739282082E-5</v>
      </c>
      <c r="BZ101" t="str">
        <f t="shared" si="103"/>
        <v/>
      </c>
      <c r="CA101">
        <f t="shared" si="104"/>
        <v>8.5548069908496422E-4</v>
      </c>
      <c r="CB101" t="str">
        <f t="shared" si="105"/>
        <v/>
      </c>
      <c r="CC101">
        <f t="shared" si="106"/>
        <v>9.5670524396648335E-5</v>
      </c>
      <c r="CD101">
        <f t="shared" si="107"/>
        <v>1.345825350609165E-5</v>
      </c>
      <c r="CF101" s="7">
        <v>10.623529411764709</v>
      </c>
      <c r="CG101" s="16">
        <v>8.4615384615384599</v>
      </c>
      <c r="CI101">
        <f t="shared" si="108"/>
        <v>4.1375968992247998</v>
      </c>
      <c r="CJ101">
        <f t="shared" si="109"/>
        <v>0.13759689922479978</v>
      </c>
      <c r="CL101">
        <v>0.37388193202146347</v>
      </c>
      <c r="CM101">
        <v>11.912981026395823</v>
      </c>
      <c r="CN101">
        <v>47.931695077998008</v>
      </c>
      <c r="CO101" t="s">
        <v>1119</v>
      </c>
      <c r="CP101">
        <v>1.2755143326204253E-2</v>
      </c>
      <c r="CQ101">
        <v>3.154305716141953E-2</v>
      </c>
      <c r="CR101">
        <v>0.11384740311220387</v>
      </c>
      <c r="CS101">
        <v>1.877178794646296E-3</v>
      </c>
      <c r="CT101">
        <v>7.0110595175673016E-2</v>
      </c>
      <c r="CU101" t="s">
        <v>1119</v>
      </c>
      <c r="CV101" t="s">
        <v>1119</v>
      </c>
      <c r="CW101">
        <v>39.692929368697648</v>
      </c>
      <c r="CX101">
        <v>2.9469338121901997E-2</v>
      </c>
      <c r="CY101" t="s">
        <v>1119</v>
      </c>
      <c r="CZ101" t="s">
        <v>1119</v>
      </c>
      <c r="DA101">
        <v>6.3665847939912382E-2</v>
      </c>
      <c r="DB101">
        <v>4.5620755226938911E-2</v>
      </c>
      <c r="DC101">
        <v>1.3484062531443478E-3</v>
      </c>
      <c r="DD101" t="s">
        <v>1119</v>
      </c>
      <c r="DE101">
        <v>3.245457423148117E-4</v>
      </c>
      <c r="DF101">
        <v>8.5707675238172777E-3</v>
      </c>
      <c r="DG101">
        <v>1.3738402176585113E-3</v>
      </c>
      <c r="DH101" t="s">
        <v>1119</v>
      </c>
      <c r="DI101">
        <v>8.0823961498372968E-2</v>
      </c>
      <c r="DJ101" t="s">
        <v>1119</v>
      </c>
      <c r="DK101" t="s">
        <v>1119</v>
      </c>
      <c r="DL101">
        <v>1.0636868143439522E-3</v>
      </c>
      <c r="DM101" s="2"/>
    </row>
    <row r="102" spans="1:117" x14ac:dyDescent="0.2">
      <c r="A102">
        <v>4.95</v>
      </c>
      <c r="B102" s="3" t="s">
        <v>276</v>
      </c>
      <c r="C102" s="2">
        <v>11.931988358143435</v>
      </c>
      <c r="D102" s="2">
        <v>47.953396062105504</v>
      </c>
      <c r="E102" s="2">
        <v>0</v>
      </c>
      <c r="F102" s="2">
        <v>4.1734859000911173E-2</v>
      </c>
      <c r="G102" s="2">
        <v>2.4147806035488616E-2</v>
      </c>
      <c r="H102" s="2">
        <v>7.1726041066377075E-2</v>
      </c>
      <c r="I102" s="2">
        <v>1.4811550530682371E-3</v>
      </c>
      <c r="J102" s="2">
        <v>9.2002200551625474E-2</v>
      </c>
      <c r="K102" s="2">
        <v>0</v>
      </c>
      <c r="L102" s="2">
        <v>0</v>
      </c>
      <c r="M102" s="2">
        <v>39.711799582942412</v>
      </c>
      <c r="N102" s="2">
        <v>3.8460503393267366E-3</v>
      </c>
      <c r="O102" s="2">
        <v>1.4688189509408519E-3</v>
      </c>
      <c r="P102" s="2">
        <v>1.8529835498991957E-3</v>
      </c>
      <c r="Q102" s="2">
        <v>5.2273023059874607E-2</v>
      </c>
      <c r="R102" s="2">
        <v>1.0178894166951485E-2</v>
      </c>
      <c r="S102" s="2">
        <v>7.1426950029516881E-4</v>
      </c>
      <c r="T102" s="2">
        <v>4.7714813150547012E-3</v>
      </c>
      <c r="U102" s="2">
        <v>3.5072682450967342E-4</v>
      </c>
      <c r="V102" s="2">
        <v>1.2779007775311792E-2</v>
      </c>
      <c r="W102" s="2">
        <v>4.0452432664821571E-3</v>
      </c>
      <c r="X102" s="2">
        <v>0</v>
      </c>
      <c r="Y102" s="2">
        <v>7.3756891809941785E-2</v>
      </c>
      <c r="Z102" s="2">
        <v>0</v>
      </c>
      <c r="AA102" s="2">
        <v>4.5890445632239176E-3</v>
      </c>
      <c r="AB102" s="2">
        <v>1.0974999794301026E-3</v>
      </c>
      <c r="AD102">
        <f t="shared" si="56"/>
        <v>11.931988358143435</v>
      </c>
      <c r="AE102">
        <f t="shared" si="57"/>
        <v>47.953396062105504</v>
      </c>
      <c r="AF102" t="str">
        <f t="shared" si="58"/>
        <v/>
      </c>
      <c r="AG102">
        <f t="shared" si="59"/>
        <v>4.1734859000911173E-2</v>
      </c>
      <c r="AH102">
        <f t="shared" si="60"/>
        <v>2.4147806035488616E-2</v>
      </c>
      <c r="AI102">
        <f t="shared" si="61"/>
        <v>7.1726041066377075E-2</v>
      </c>
      <c r="AJ102">
        <f t="shared" si="62"/>
        <v>1.4811550530682371E-3</v>
      </c>
      <c r="AK102">
        <f t="shared" si="63"/>
        <v>9.2002200551625474E-2</v>
      </c>
      <c r="AL102" t="str">
        <f t="shared" si="64"/>
        <v/>
      </c>
      <c r="AM102" t="str">
        <f t="shared" si="65"/>
        <v/>
      </c>
      <c r="AN102">
        <f t="shared" si="66"/>
        <v>39.711799582942412</v>
      </c>
      <c r="AO102">
        <f t="shared" si="67"/>
        <v>3.8460503393267366E-3</v>
      </c>
      <c r="AP102">
        <f t="shared" si="68"/>
        <v>1.4688189509408519E-3</v>
      </c>
      <c r="AQ102">
        <f t="shared" si="69"/>
        <v>1.8529835498991957E-3</v>
      </c>
      <c r="AR102">
        <f t="shared" si="70"/>
        <v>5.2273023059874607E-2</v>
      </c>
      <c r="AS102">
        <f t="shared" si="71"/>
        <v>1.0178894166951485E-2</v>
      </c>
      <c r="AT102">
        <f t="shared" si="72"/>
        <v>7.1426950029516881E-4</v>
      </c>
      <c r="AU102">
        <f t="shared" si="73"/>
        <v>4.7714813150547012E-3</v>
      </c>
      <c r="AV102">
        <f t="shared" si="74"/>
        <v>3.5072682450967342E-4</v>
      </c>
      <c r="AW102">
        <f t="shared" si="75"/>
        <v>1.2779007775311792E-2</v>
      </c>
      <c r="AX102">
        <f t="shared" si="76"/>
        <v>4.0452432664821571E-3</v>
      </c>
      <c r="AY102" t="str">
        <f t="shared" si="77"/>
        <v/>
      </c>
      <c r="AZ102">
        <f t="shared" si="78"/>
        <v>7.3756891809941785E-2</v>
      </c>
      <c r="BA102" t="str">
        <f t="shared" si="79"/>
        <v/>
      </c>
      <c r="BB102">
        <f t="shared" si="80"/>
        <v>4.5890445632239176E-3</v>
      </c>
      <c r="BC102">
        <f t="shared" si="81"/>
        <v>1.0974999794301026E-3</v>
      </c>
      <c r="BE102">
        <f t="shared" si="82"/>
        <v>1.0026075586807228</v>
      </c>
      <c r="BF102">
        <f t="shared" si="83"/>
        <v>3.0248381788002692</v>
      </c>
      <c r="BG102" t="str">
        <f t="shared" si="84"/>
        <v/>
      </c>
      <c r="BH102">
        <f t="shared" si="85"/>
        <v>1.7329650261846798E-3</v>
      </c>
      <c r="BI102">
        <f t="shared" si="86"/>
        <v>9.0322939226789717E-4</v>
      </c>
      <c r="BJ102">
        <f t="shared" si="87"/>
        <v>2.5773961384009778E-3</v>
      </c>
      <c r="BK102">
        <f t="shared" si="88"/>
        <v>4.8260576743197378E-5</v>
      </c>
      <c r="BL102">
        <f t="shared" si="89"/>
        <v>2.8956991842521104E-3</v>
      </c>
      <c r="BM102" t="str">
        <f t="shared" si="90"/>
        <v/>
      </c>
      <c r="BN102" t="str">
        <f t="shared" si="91"/>
        <v/>
      </c>
      <c r="BO102">
        <f t="shared" si="92"/>
        <v>1</v>
      </c>
      <c r="BP102">
        <f t="shared" si="93"/>
        <v>8.1089612977057861E-5</v>
      </c>
      <c r="BQ102">
        <f t="shared" si="94"/>
        <v>2.9099045837203211E-5</v>
      </c>
      <c r="BR102">
        <f t="shared" si="95"/>
        <v>3.5965596401503005E-5</v>
      </c>
      <c r="BS102">
        <f t="shared" si="96"/>
        <v>9.6026532062870042E-4</v>
      </c>
      <c r="BT102">
        <f t="shared" si="97"/>
        <v>1.8395126406188744E-4</v>
      </c>
      <c r="BU102">
        <f t="shared" si="98"/>
        <v>1.2231748853759224E-5</v>
      </c>
      <c r="BV102">
        <f t="shared" si="99"/>
        <v>8.2044681285615843E-5</v>
      </c>
      <c r="BW102">
        <f t="shared" si="100"/>
        <v>5.5701544513185984E-6</v>
      </c>
      <c r="BX102">
        <f t="shared" si="101"/>
        <v>1.9722967992555606E-4</v>
      </c>
      <c r="BY102">
        <f t="shared" si="102"/>
        <v>5.1093140260325097E-5</v>
      </c>
      <c r="BZ102" t="str">
        <f t="shared" si="103"/>
        <v/>
      </c>
      <c r="CA102">
        <f t="shared" si="104"/>
        <v>8.4954390983112366E-4</v>
      </c>
      <c r="CB102" t="str">
        <f t="shared" si="105"/>
        <v/>
      </c>
      <c r="CC102">
        <f t="shared" si="106"/>
        <v>3.3725066543044099E-5</v>
      </c>
      <c r="CD102">
        <f t="shared" si="107"/>
        <v>5.3456588889868978E-6</v>
      </c>
      <c r="CF102" s="7">
        <v>10.731932773109248</v>
      </c>
      <c r="CG102" s="16">
        <v>8.5384615384615365</v>
      </c>
      <c r="CI102">
        <f t="shared" si="108"/>
        <v>4.1664244186046453</v>
      </c>
      <c r="CJ102">
        <f t="shared" si="109"/>
        <v>0.1664244186046453</v>
      </c>
      <c r="CL102">
        <v>0.37674418604651094</v>
      </c>
      <c r="CM102">
        <v>11.897754401377792</v>
      </c>
      <c r="CN102">
        <v>48.011838197844014</v>
      </c>
      <c r="CO102" t="s">
        <v>1119</v>
      </c>
      <c r="CP102">
        <v>0.22376238513956073</v>
      </c>
      <c r="CQ102">
        <v>2.2028462909354299E-2</v>
      </c>
      <c r="CR102">
        <v>0.1013017110253496</v>
      </c>
      <c r="CS102">
        <v>4.3483877283393785E-4</v>
      </c>
      <c r="CT102">
        <v>0.17463665807256989</v>
      </c>
      <c r="CU102">
        <v>5.0493428822167834E-2</v>
      </c>
      <c r="CV102" t="s">
        <v>1119</v>
      </c>
      <c r="CW102">
        <v>39.323342436231371</v>
      </c>
      <c r="CX102">
        <v>4.4434901768756002E-2</v>
      </c>
      <c r="CY102" t="s">
        <v>1119</v>
      </c>
      <c r="CZ102" t="s">
        <v>1119</v>
      </c>
      <c r="DA102">
        <v>6.4770824071701885E-2</v>
      </c>
      <c r="DB102">
        <v>4.7218494001927222E-2</v>
      </c>
      <c r="DC102">
        <v>3.521884511686787E-3</v>
      </c>
      <c r="DD102" t="s">
        <v>1119</v>
      </c>
      <c r="DE102" t="s">
        <v>1119</v>
      </c>
      <c r="DF102">
        <v>5.8656466891947822E-4</v>
      </c>
      <c r="DG102">
        <v>1.4008921541390731E-2</v>
      </c>
      <c r="DH102" t="s">
        <v>1119</v>
      </c>
      <c r="DI102">
        <v>1.7069616760374277E-2</v>
      </c>
      <c r="DJ102" t="s">
        <v>1119</v>
      </c>
      <c r="DK102" t="s">
        <v>1119</v>
      </c>
      <c r="DL102">
        <v>2.7962724801867227E-3</v>
      </c>
      <c r="DM102" s="2"/>
    </row>
    <row r="103" spans="1:117" x14ac:dyDescent="0.2">
      <c r="A103">
        <v>5</v>
      </c>
      <c r="B103" s="3" t="s">
        <v>277</v>
      </c>
      <c r="C103" s="2">
        <v>11.910275795086038</v>
      </c>
      <c r="D103" s="2">
        <v>47.947967675320925</v>
      </c>
      <c r="E103" s="2">
        <v>4.7440349733389717E-2</v>
      </c>
      <c r="F103" s="2">
        <v>7.1314198192087314E-2</v>
      </c>
      <c r="G103" s="2">
        <v>3.1536982986618396E-2</v>
      </c>
      <c r="H103" s="2">
        <v>7.4962643929439868E-2</v>
      </c>
      <c r="I103" s="2">
        <v>1.577977465661627E-3</v>
      </c>
      <c r="J103" s="2">
        <v>0.11096197277205752</v>
      </c>
      <c r="K103" s="2">
        <v>0</v>
      </c>
      <c r="L103" s="2">
        <v>0</v>
      </c>
      <c r="M103" s="2">
        <v>39.590456611449689</v>
      </c>
      <c r="N103" s="2">
        <v>2.7562894506368223E-2</v>
      </c>
      <c r="O103" s="2">
        <v>0</v>
      </c>
      <c r="P103" s="2">
        <v>0</v>
      </c>
      <c r="Q103" s="2">
        <v>5.8919929263524039E-2</v>
      </c>
      <c r="R103" s="2">
        <v>3.3680179135596802E-2</v>
      </c>
      <c r="S103" s="2">
        <v>0</v>
      </c>
      <c r="T103" s="2">
        <v>5.3441109290445809E-3</v>
      </c>
      <c r="U103" s="2">
        <v>0</v>
      </c>
      <c r="V103" s="2">
        <v>1.0681406587872538E-2</v>
      </c>
      <c r="W103" s="2">
        <v>2.5082506215442159E-3</v>
      </c>
      <c r="X103" s="2">
        <v>0</v>
      </c>
      <c r="Y103" s="2">
        <v>7.4015594423006301E-2</v>
      </c>
      <c r="Z103" s="2">
        <v>0</v>
      </c>
      <c r="AA103" s="2">
        <v>0</v>
      </c>
      <c r="AB103" s="2">
        <v>7.9342759715373453E-4</v>
      </c>
      <c r="AD103">
        <f t="shared" si="56"/>
        <v>11.910275795086038</v>
      </c>
      <c r="AE103">
        <f t="shared" si="57"/>
        <v>47.947967675320925</v>
      </c>
      <c r="AF103">
        <f t="shared" si="58"/>
        <v>4.7440349733389717E-2</v>
      </c>
      <c r="AG103">
        <f t="shared" si="59"/>
        <v>7.1314198192087314E-2</v>
      </c>
      <c r="AH103">
        <f t="shared" si="60"/>
        <v>3.1536982986618396E-2</v>
      </c>
      <c r="AI103">
        <f t="shared" si="61"/>
        <v>7.4962643929439868E-2</v>
      </c>
      <c r="AJ103">
        <f t="shared" si="62"/>
        <v>1.577977465661627E-3</v>
      </c>
      <c r="AK103">
        <f t="shared" si="63"/>
        <v>0.11096197277205752</v>
      </c>
      <c r="AL103" t="str">
        <f t="shared" si="64"/>
        <v/>
      </c>
      <c r="AM103" t="str">
        <f t="shared" si="65"/>
        <v/>
      </c>
      <c r="AN103">
        <f t="shared" si="66"/>
        <v>39.590456611449689</v>
      </c>
      <c r="AO103">
        <f t="shared" si="67"/>
        <v>2.7562894506368223E-2</v>
      </c>
      <c r="AP103" t="str">
        <f t="shared" si="68"/>
        <v/>
      </c>
      <c r="AQ103" t="str">
        <f t="shared" si="69"/>
        <v/>
      </c>
      <c r="AR103">
        <f t="shared" si="70"/>
        <v>5.8919929263524039E-2</v>
      </c>
      <c r="AS103">
        <f t="shared" si="71"/>
        <v>3.3680179135596802E-2</v>
      </c>
      <c r="AT103" t="str">
        <f t="shared" si="72"/>
        <v/>
      </c>
      <c r="AU103">
        <f t="shared" si="73"/>
        <v>5.3441109290445809E-3</v>
      </c>
      <c r="AV103" t="str">
        <f t="shared" si="74"/>
        <v/>
      </c>
      <c r="AW103">
        <f t="shared" si="75"/>
        <v>1.0681406587872538E-2</v>
      </c>
      <c r="AX103">
        <f t="shared" si="76"/>
        <v>2.5082506215442159E-3</v>
      </c>
      <c r="AY103" t="str">
        <f t="shared" si="77"/>
        <v/>
      </c>
      <c r="AZ103">
        <f t="shared" si="78"/>
        <v>7.4015594423006301E-2</v>
      </c>
      <c r="BA103" t="str">
        <f t="shared" si="79"/>
        <v/>
      </c>
      <c r="BB103" t="str">
        <f t="shared" si="80"/>
        <v/>
      </c>
      <c r="BC103">
        <f t="shared" si="81"/>
        <v>7.9342759715373453E-4</v>
      </c>
      <c r="BE103">
        <f t="shared" si="82"/>
        <v>1.0038504754231028</v>
      </c>
      <c r="BF103">
        <f t="shared" si="83"/>
        <v>3.0337657068684414</v>
      </c>
      <c r="BG103">
        <f t="shared" si="84"/>
        <v>2.0889599238507789E-3</v>
      </c>
      <c r="BH103">
        <f t="shared" si="85"/>
        <v>2.9702698610791032E-3</v>
      </c>
      <c r="BI103">
        <f t="shared" si="86"/>
        <v>1.1832311216628658E-3</v>
      </c>
      <c r="BJ103">
        <f t="shared" si="87"/>
        <v>2.7019559599909832E-3</v>
      </c>
      <c r="BK103">
        <f t="shared" si="88"/>
        <v>5.1572933790195023E-5</v>
      </c>
      <c r="BL103">
        <f t="shared" si="89"/>
        <v>3.503147755929734E-3</v>
      </c>
      <c r="BM103" t="str">
        <f t="shared" si="90"/>
        <v/>
      </c>
      <c r="BN103" t="str">
        <f t="shared" si="91"/>
        <v/>
      </c>
      <c r="BO103">
        <f t="shared" si="92"/>
        <v>1</v>
      </c>
      <c r="BP103">
        <f t="shared" si="93"/>
        <v>5.8291354049127316E-4</v>
      </c>
      <c r="BQ103" t="str">
        <f t="shared" si="94"/>
        <v/>
      </c>
      <c r="BR103" t="str">
        <f t="shared" si="95"/>
        <v/>
      </c>
      <c r="BS103">
        <f t="shared" si="96"/>
        <v>1.0856876609888736E-3</v>
      </c>
      <c r="BT103">
        <f t="shared" si="97"/>
        <v>6.1052805820350586E-4</v>
      </c>
      <c r="BU103" t="str">
        <f t="shared" si="98"/>
        <v/>
      </c>
      <c r="BV103">
        <f t="shared" si="99"/>
        <v>9.2172576284738026E-5</v>
      </c>
      <c r="BW103" t="str">
        <f t="shared" si="100"/>
        <v/>
      </c>
      <c r="BX103">
        <f t="shared" si="101"/>
        <v>1.6536082856406767E-4</v>
      </c>
      <c r="BY103">
        <f t="shared" si="102"/>
        <v>3.1777369080063127E-5</v>
      </c>
      <c r="BZ103" t="str">
        <f t="shared" si="103"/>
        <v/>
      </c>
      <c r="CA103">
        <f t="shared" si="104"/>
        <v>8.551366355423497E-4</v>
      </c>
      <c r="CB103" t="str">
        <f t="shared" si="105"/>
        <v/>
      </c>
      <c r="CC103" t="str">
        <f t="shared" si="106"/>
        <v/>
      </c>
      <c r="CD103">
        <f t="shared" si="107"/>
        <v>3.8764401340993603E-6</v>
      </c>
      <c r="CF103" s="7">
        <v>10.840336134453786</v>
      </c>
      <c r="CG103" s="16">
        <v>8.6153846153846132</v>
      </c>
      <c r="CI103">
        <f t="shared" si="108"/>
        <v>4.1952519379844899</v>
      </c>
      <c r="CJ103">
        <f t="shared" si="109"/>
        <v>0.19525193798448992</v>
      </c>
      <c r="CL103">
        <v>0.37906976744185616</v>
      </c>
      <c r="CM103">
        <v>11.936474039484018</v>
      </c>
      <c r="CN103">
        <v>47.959992937400166</v>
      </c>
      <c r="CO103" t="s">
        <v>1119</v>
      </c>
      <c r="CP103">
        <v>7.2026204546381117E-2</v>
      </c>
      <c r="CQ103">
        <v>2.4544745082093092E-2</v>
      </c>
      <c r="CR103">
        <v>7.2688798766754908E-2</v>
      </c>
      <c r="CS103">
        <v>1.897899140696217E-3</v>
      </c>
      <c r="CT103">
        <v>8.3300821838312888E-2</v>
      </c>
      <c r="CU103" t="s">
        <v>1119</v>
      </c>
      <c r="CV103" t="s">
        <v>1119</v>
      </c>
      <c r="CW103">
        <v>39.674776405585654</v>
      </c>
      <c r="CX103" t="s">
        <v>1119</v>
      </c>
      <c r="CY103" t="s">
        <v>1119</v>
      </c>
      <c r="CZ103">
        <v>8.2533472971551373E-5</v>
      </c>
      <c r="DA103">
        <v>5.9340572177551183E-2</v>
      </c>
      <c r="DB103">
        <v>2.0722540736630768E-2</v>
      </c>
      <c r="DC103">
        <v>1.9231526768839732E-3</v>
      </c>
      <c r="DD103">
        <v>8.2066626710016155E-5</v>
      </c>
      <c r="DE103">
        <v>4.9319632071976401E-4</v>
      </c>
      <c r="DF103">
        <v>3.3450664579009019E-3</v>
      </c>
      <c r="DG103">
        <v>2.523985981949394E-3</v>
      </c>
      <c r="DH103" t="s">
        <v>1119</v>
      </c>
      <c r="DI103">
        <v>7.822183403194069E-2</v>
      </c>
      <c r="DJ103" t="s">
        <v>1119</v>
      </c>
      <c r="DK103">
        <v>2.7105741616270029E-3</v>
      </c>
      <c r="DL103">
        <v>4.852625511070391E-3</v>
      </c>
      <c r="DM103" s="2"/>
    </row>
    <row r="104" spans="1:117" x14ac:dyDescent="0.2">
      <c r="A104">
        <v>5.05</v>
      </c>
      <c r="B104" s="3" t="s">
        <v>278</v>
      </c>
      <c r="C104" s="2">
        <v>11.914560744437052</v>
      </c>
      <c r="D104" s="2">
        <v>47.944652768427531</v>
      </c>
      <c r="E104" s="2">
        <v>0</v>
      </c>
      <c r="F104" s="2">
        <v>5.7444050961017561E-2</v>
      </c>
      <c r="G104" s="2">
        <v>2.6988988186750783E-2</v>
      </c>
      <c r="H104" s="2">
        <v>7.6234398205771881E-2</v>
      </c>
      <c r="I104" s="2">
        <v>2.0665042925306996E-3</v>
      </c>
      <c r="J104" s="2">
        <v>0.10546047803655548</v>
      </c>
      <c r="K104" s="2">
        <v>2.8510480853360248E-3</v>
      </c>
      <c r="L104" s="2">
        <v>0</v>
      </c>
      <c r="M104" s="2">
        <v>39.6272344958305</v>
      </c>
      <c r="N104" s="2">
        <v>1.2293153113150719E-2</v>
      </c>
      <c r="O104" s="2">
        <v>0</v>
      </c>
      <c r="P104" s="2">
        <v>0</v>
      </c>
      <c r="Q104" s="2">
        <v>7.3891914036821799E-2</v>
      </c>
      <c r="R104" s="2">
        <v>6.4140389708612355E-2</v>
      </c>
      <c r="S104" s="2">
        <v>0</v>
      </c>
      <c r="T104" s="2">
        <v>1.8519471268517622E-3</v>
      </c>
      <c r="U104" s="2">
        <v>6.0223876909161543E-4</v>
      </c>
      <c r="V104" s="2">
        <v>8.4134277272030541E-3</v>
      </c>
      <c r="W104" s="2">
        <v>1.4696526667706559E-3</v>
      </c>
      <c r="X104" s="2">
        <v>0</v>
      </c>
      <c r="Y104" s="2">
        <v>7.4870215586924846E-2</v>
      </c>
      <c r="Z104" s="2">
        <v>0</v>
      </c>
      <c r="AA104" s="2">
        <v>3.253046759262565E-3</v>
      </c>
      <c r="AB104" s="2">
        <v>1.7205380422761643E-3</v>
      </c>
      <c r="AD104">
        <f t="shared" si="56"/>
        <v>11.914560744437052</v>
      </c>
      <c r="AE104">
        <f t="shared" si="57"/>
        <v>47.944652768427531</v>
      </c>
      <c r="AF104" t="str">
        <f t="shared" si="58"/>
        <v/>
      </c>
      <c r="AG104">
        <f t="shared" si="59"/>
        <v>5.7444050961017561E-2</v>
      </c>
      <c r="AH104">
        <f t="shared" si="60"/>
        <v>2.6988988186750783E-2</v>
      </c>
      <c r="AI104">
        <f t="shared" si="61"/>
        <v>7.6234398205771881E-2</v>
      </c>
      <c r="AJ104">
        <f t="shared" si="62"/>
        <v>2.0665042925306996E-3</v>
      </c>
      <c r="AK104">
        <f t="shared" si="63"/>
        <v>0.10546047803655548</v>
      </c>
      <c r="AL104">
        <f t="shared" si="64"/>
        <v>2.8510480853360248E-3</v>
      </c>
      <c r="AM104" t="str">
        <f t="shared" si="65"/>
        <v/>
      </c>
      <c r="AN104">
        <f t="shared" si="66"/>
        <v>39.6272344958305</v>
      </c>
      <c r="AO104">
        <f t="shared" si="67"/>
        <v>1.2293153113150719E-2</v>
      </c>
      <c r="AP104" t="str">
        <f t="shared" si="68"/>
        <v/>
      </c>
      <c r="AQ104" t="str">
        <f t="shared" si="69"/>
        <v/>
      </c>
      <c r="AR104">
        <f t="shared" si="70"/>
        <v>7.3891914036821799E-2</v>
      </c>
      <c r="AS104">
        <f t="shared" si="71"/>
        <v>6.4140389708612355E-2</v>
      </c>
      <c r="AT104" t="str">
        <f t="shared" si="72"/>
        <v/>
      </c>
      <c r="AU104">
        <f t="shared" si="73"/>
        <v>1.8519471268517622E-3</v>
      </c>
      <c r="AV104">
        <f t="shared" si="74"/>
        <v>6.0223876909161543E-4</v>
      </c>
      <c r="AW104">
        <f t="shared" si="75"/>
        <v>8.4134277272030541E-3</v>
      </c>
      <c r="AX104">
        <f t="shared" si="76"/>
        <v>1.4696526667706559E-3</v>
      </c>
      <c r="AY104" t="str">
        <f t="shared" si="77"/>
        <v/>
      </c>
      <c r="AZ104">
        <f t="shared" si="78"/>
        <v>7.4870215586924846E-2</v>
      </c>
      <c r="BA104" t="str">
        <f t="shared" si="79"/>
        <v/>
      </c>
      <c r="BB104">
        <f t="shared" si="80"/>
        <v>3.253046759262565E-3</v>
      </c>
      <c r="BC104">
        <f t="shared" si="81"/>
        <v>1.7205380422761643E-3</v>
      </c>
      <c r="BE104">
        <f t="shared" si="82"/>
        <v>1.0032796248547298</v>
      </c>
      <c r="BF104">
        <f t="shared" si="83"/>
        <v>3.0307405342888845</v>
      </c>
      <c r="BG104" t="str">
        <f t="shared" si="84"/>
        <v/>
      </c>
      <c r="BH104">
        <f t="shared" si="85"/>
        <v>2.3903511755010887E-3</v>
      </c>
      <c r="BI104">
        <f t="shared" si="86"/>
        <v>1.0116558314958929E-3</v>
      </c>
      <c r="BJ104">
        <f t="shared" si="87"/>
        <v>2.7452448941131637E-3</v>
      </c>
      <c r="BK104">
        <f t="shared" si="88"/>
        <v>6.7476740881631045E-5</v>
      </c>
      <c r="BL104">
        <f t="shared" si="89"/>
        <v>3.3263716256059471E-3</v>
      </c>
      <c r="BM104">
        <f t="shared" si="90"/>
        <v>8.1332444877734098E-5</v>
      </c>
      <c r="BN104" t="str">
        <f t="shared" si="91"/>
        <v/>
      </c>
      <c r="BO104">
        <f t="shared" si="92"/>
        <v>1</v>
      </c>
      <c r="BP104">
        <f t="shared" si="93"/>
        <v>2.5974031173292523E-4</v>
      </c>
      <c r="BQ104" t="str">
        <f t="shared" si="94"/>
        <v/>
      </c>
      <c r="BR104" t="str">
        <f t="shared" si="95"/>
        <v/>
      </c>
      <c r="BS104">
        <f t="shared" si="96"/>
        <v>1.3603051659980892E-3</v>
      </c>
      <c r="BT104">
        <f t="shared" si="97"/>
        <v>1.1616079485468292E-3</v>
      </c>
      <c r="BU104" t="str">
        <f t="shared" si="98"/>
        <v/>
      </c>
      <c r="BV104">
        <f t="shared" si="99"/>
        <v>3.1911821301119832E-5</v>
      </c>
      <c r="BW104">
        <f t="shared" si="100"/>
        <v>9.5850143501614372E-6</v>
      </c>
      <c r="BX104">
        <f t="shared" si="101"/>
        <v>1.3012894449139503E-4</v>
      </c>
      <c r="BY104">
        <f t="shared" si="102"/>
        <v>1.8601949560567234E-5</v>
      </c>
      <c r="BZ104" t="str">
        <f t="shared" si="103"/>
        <v/>
      </c>
      <c r="CA104">
        <f t="shared" si="104"/>
        <v>8.6420765899165332E-4</v>
      </c>
      <c r="CB104" t="str">
        <f t="shared" si="105"/>
        <v/>
      </c>
      <c r="CC104">
        <f t="shared" si="106"/>
        <v>2.3957784230602402E-5</v>
      </c>
      <c r="CD104">
        <f t="shared" si="107"/>
        <v>8.3982114406442815E-6</v>
      </c>
      <c r="CF104" s="7">
        <v>10.948739495798323</v>
      </c>
      <c r="CG104" s="16">
        <v>8.6923076923076898</v>
      </c>
      <c r="CI104">
        <f t="shared" si="108"/>
        <v>4.2240794573643345</v>
      </c>
      <c r="CJ104">
        <f t="shared" si="109"/>
        <v>0.22407945736433454</v>
      </c>
      <c r="CL104">
        <v>0.38493217054263518</v>
      </c>
      <c r="CM104">
        <v>11.915940586108862</v>
      </c>
      <c r="CN104">
        <v>47.95930284488378</v>
      </c>
      <c r="CO104" t="s">
        <v>1119</v>
      </c>
      <c r="CP104">
        <v>8.7386141898771266E-2</v>
      </c>
      <c r="CQ104">
        <v>2.7937735498511806E-2</v>
      </c>
      <c r="CR104">
        <v>8.4771917772565319E-2</v>
      </c>
      <c r="CS104">
        <v>7.923284663040581E-4</v>
      </c>
      <c r="CT104">
        <v>8.9385237050777014E-2</v>
      </c>
      <c r="CU104" t="s">
        <v>1119</v>
      </c>
      <c r="CV104" t="s">
        <v>1119</v>
      </c>
      <c r="CW104">
        <v>39.585799421012133</v>
      </c>
      <c r="CX104">
        <v>7.9380196173410411E-2</v>
      </c>
      <c r="CY104" t="s">
        <v>1119</v>
      </c>
      <c r="CZ104">
        <v>8.5841272777516619E-5</v>
      </c>
      <c r="DA104">
        <v>6.037180701301615E-2</v>
      </c>
      <c r="DB104">
        <v>2.8185120074728343E-2</v>
      </c>
      <c r="DC104" t="s">
        <v>1119</v>
      </c>
      <c r="DD104" t="s">
        <v>1119</v>
      </c>
      <c r="DE104">
        <v>1.873240836614913E-3</v>
      </c>
      <c r="DF104">
        <v>6.4287566855359543E-3</v>
      </c>
      <c r="DG104">
        <v>3.6320755091609484E-3</v>
      </c>
      <c r="DH104" t="s">
        <v>1119</v>
      </c>
      <c r="DI104">
        <v>6.7581423319790071E-2</v>
      </c>
      <c r="DJ104" t="s">
        <v>1119</v>
      </c>
      <c r="DK104">
        <v>1.1453264232531774E-3</v>
      </c>
      <c r="DL104" t="s">
        <v>1119</v>
      </c>
      <c r="DM104" s="2"/>
    </row>
    <row r="105" spans="1:117" x14ac:dyDescent="0.2">
      <c r="A105">
        <v>5.0999999999999996</v>
      </c>
      <c r="B105" s="3" t="s">
        <v>279</v>
      </c>
      <c r="C105" s="2">
        <v>11.922093999028373</v>
      </c>
      <c r="D105" s="2">
        <v>47.950759783804138</v>
      </c>
      <c r="E105" s="2">
        <v>0</v>
      </c>
      <c r="F105" s="2">
        <v>6.8649181843061777E-2</v>
      </c>
      <c r="G105" s="2">
        <v>3.0298235807776425E-2</v>
      </c>
      <c r="H105" s="2">
        <v>7.3317836460236388E-2</v>
      </c>
      <c r="I105" s="2">
        <v>1.3622002991229892E-3</v>
      </c>
      <c r="J105" s="2">
        <v>9.7929699521748473E-2</v>
      </c>
      <c r="K105" s="2">
        <v>0</v>
      </c>
      <c r="L105" s="2">
        <v>0</v>
      </c>
      <c r="M105" s="2">
        <v>39.633804509570211</v>
      </c>
      <c r="N105" s="2">
        <v>0</v>
      </c>
      <c r="O105" s="2">
        <v>0</v>
      </c>
      <c r="P105" s="2">
        <v>1.1337682451063886E-3</v>
      </c>
      <c r="Q105" s="2">
        <v>7.5155959697768088E-2</v>
      </c>
      <c r="R105" s="2">
        <v>5.6198906222658648E-2</v>
      </c>
      <c r="S105" s="2">
        <v>0</v>
      </c>
      <c r="T105" s="2">
        <v>1.9087000470447959E-3</v>
      </c>
      <c r="U105" s="2">
        <v>6.1222492016023108E-4</v>
      </c>
      <c r="V105" s="2">
        <v>6.3917146092588332E-3</v>
      </c>
      <c r="W105" s="2">
        <v>1.936263758277132E-3</v>
      </c>
      <c r="X105" s="2">
        <v>0</v>
      </c>
      <c r="Y105" s="2">
        <v>7.5066460969222634E-2</v>
      </c>
      <c r="Z105" s="2">
        <v>0</v>
      </c>
      <c r="AA105" s="2">
        <v>9.061061240148618E-4</v>
      </c>
      <c r="AB105" s="2">
        <v>2.4744490718284946E-3</v>
      </c>
      <c r="AD105">
        <f t="shared" si="56"/>
        <v>11.922093999028373</v>
      </c>
      <c r="AE105">
        <f t="shared" si="57"/>
        <v>47.950759783804138</v>
      </c>
      <c r="AF105" t="str">
        <f t="shared" si="58"/>
        <v/>
      </c>
      <c r="AG105">
        <f t="shared" si="59"/>
        <v>6.8649181843061777E-2</v>
      </c>
      <c r="AH105">
        <f t="shared" si="60"/>
        <v>3.0298235807776425E-2</v>
      </c>
      <c r="AI105">
        <f t="shared" si="61"/>
        <v>7.3317836460236388E-2</v>
      </c>
      <c r="AJ105">
        <f t="shared" si="62"/>
        <v>1.3622002991229892E-3</v>
      </c>
      <c r="AK105">
        <f t="shared" si="63"/>
        <v>9.7929699521748473E-2</v>
      </c>
      <c r="AL105" t="str">
        <f t="shared" si="64"/>
        <v/>
      </c>
      <c r="AM105" t="str">
        <f t="shared" si="65"/>
        <v/>
      </c>
      <c r="AN105">
        <f t="shared" si="66"/>
        <v>39.633804509570211</v>
      </c>
      <c r="AO105" t="str">
        <f t="shared" si="67"/>
        <v/>
      </c>
      <c r="AP105" t="str">
        <f t="shared" si="68"/>
        <v/>
      </c>
      <c r="AQ105">
        <f t="shared" si="69"/>
        <v>1.1337682451063886E-3</v>
      </c>
      <c r="AR105">
        <f t="shared" si="70"/>
        <v>7.5155959697768088E-2</v>
      </c>
      <c r="AS105">
        <f t="shared" si="71"/>
        <v>5.6198906222658648E-2</v>
      </c>
      <c r="AT105" t="str">
        <f t="shared" si="72"/>
        <v/>
      </c>
      <c r="AU105">
        <f t="shared" si="73"/>
        <v>1.9087000470447959E-3</v>
      </c>
      <c r="AV105">
        <f t="shared" si="74"/>
        <v>6.1222492016023108E-4</v>
      </c>
      <c r="AW105">
        <f t="shared" si="75"/>
        <v>6.3917146092588332E-3</v>
      </c>
      <c r="AX105">
        <f t="shared" si="76"/>
        <v>1.936263758277132E-3</v>
      </c>
      <c r="AY105" t="str">
        <f t="shared" si="77"/>
        <v/>
      </c>
      <c r="AZ105">
        <f t="shared" si="78"/>
        <v>7.5066460969222634E-2</v>
      </c>
      <c r="BA105" t="str">
        <f t="shared" si="79"/>
        <v/>
      </c>
      <c r="BB105">
        <f t="shared" si="80"/>
        <v>9.061061240148618E-4</v>
      </c>
      <c r="BC105">
        <f t="shared" si="81"/>
        <v>2.4744490718284946E-3</v>
      </c>
      <c r="BE105">
        <f t="shared" si="82"/>
        <v>1.0037475546918926</v>
      </c>
      <c r="BF105">
        <f t="shared" si="83"/>
        <v>3.0306241154086697</v>
      </c>
      <c r="BG105" t="str">
        <f t="shared" si="84"/>
        <v/>
      </c>
      <c r="BH105">
        <f t="shared" si="85"/>
        <v>2.8561434643670398E-3</v>
      </c>
      <c r="BI105">
        <f t="shared" si="86"/>
        <v>1.1355114800875913E-3</v>
      </c>
      <c r="BJ105">
        <f t="shared" si="87"/>
        <v>2.6397801506552509E-3</v>
      </c>
      <c r="BK105">
        <f t="shared" si="88"/>
        <v>4.4472010090286642E-5</v>
      </c>
      <c r="BL105">
        <f t="shared" si="89"/>
        <v>3.0883282615311509E-3</v>
      </c>
      <c r="BM105" t="str">
        <f t="shared" si="90"/>
        <v/>
      </c>
      <c r="BN105" t="str">
        <f t="shared" si="91"/>
        <v/>
      </c>
      <c r="BO105">
        <f t="shared" si="92"/>
        <v>1</v>
      </c>
      <c r="BP105" t="str">
        <f t="shared" si="93"/>
        <v/>
      </c>
      <c r="BQ105" t="str">
        <f t="shared" si="94"/>
        <v/>
      </c>
      <c r="BR105">
        <f t="shared" si="95"/>
        <v>2.2049248732613823E-5</v>
      </c>
      <c r="BS105">
        <f t="shared" si="96"/>
        <v>1.3833461248610648E-3</v>
      </c>
      <c r="BT105">
        <f t="shared" si="97"/>
        <v>1.0176158104465149E-3</v>
      </c>
      <c r="BU105" t="str">
        <f t="shared" si="98"/>
        <v/>
      </c>
      <c r="BV105">
        <f t="shared" si="99"/>
        <v>3.2884307006060946E-5</v>
      </c>
      <c r="BW105">
        <f t="shared" si="100"/>
        <v>9.742335082959429E-6</v>
      </c>
      <c r="BX105">
        <f t="shared" si="101"/>
        <v>9.8843090541215695E-5</v>
      </c>
      <c r="BY105">
        <f t="shared" si="102"/>
        <v>2.4503959953139747E-5</v>
      </c>
      <c r="BZ105" t="str">
        <f t="shared" si="103"/>
        <v/>
      </c>
      <c r="CA105">
        <f t="shared" si="104"/>
        <v>8.6632923559592807E-4</v>
      </c>
      <c r="CB105" t="str">
        <f t="shared" si="105"/>
        <v/>
      </c>
      <c r="CC105">
        <f t="shared" si="106"/>
        <v>6.6721132760365896E-6</v>
      </c>
      <c r="CD105">
        <f t="shared" si="107"/>
        <v>1.2076165233954736E-5</v>
      </c>
      <c r="CF105" s="7">
        <v>11.05714285714286</v>
      </c>
      <c r="CG105" s="16">
        <v>8.7692307692307665</v>
      </c>
      <c r="CI105">
        <f t="shared" si="108"/>
        <v>4.2529069767441801</v>
      </c>
      <c r="CJ105">
        <f t="shared" si="109"/>
        <v>0.25290697674418006</v>
      </c>
      <c r="CL105">
        <v>0.39704457364340495</v>
      </c>
      <c r="CM105">
        <v>11.924528729231911</v>
      </c>
      <c r="CN105">
        <v>47.984051833518834</v>
      </c>
      <c r="CO105" t="s">
        <v>1119</v>
      </c>
      <c r="CP105">
        <v>9.5755662512374967E-2</v>
      </c>
      <c r="CQ105">
        <v>2.9658598376872392E-2</v>
      </c>
      <c r="CR105">
        <v>8.2126680131450053E-2</v>
      </c>
      <c r="CS105">
        <v>9.7962214608882147E-4</v>
      </c>
      <c r="CT105">
        <v>0.1201108363014529</v>
      </c>
      <c r="CU105" t="s">
        <v>1119</v>
      </c>
      <c r="CV105" t="s">
        <v>1119</v>
      </c>
      <c r="CW105">
        <v>39.598367889215595</v>
      </c>
      <c r="CX105">
        <v>4.0653408617135692E-3</v>
      </c>
      <c r="CY105" t="s">
        <v>1119</v>
      </c>
      <c r="CZ105">
        <v>2.7568817893158868E-4</v>
      </c>
      <c r="DA105">
        <v>5.7027741663589156E-2</v>
      </c>
      <c r="DB105">
        <v>2.3178315380854773E-2</v>
      </c>
      <c r="DC105">
        <v>1.0353678594507924E-3</v>
      </c>
      <c r="DD105" t="s">
        <v>1119</v>
      </c>
      <c r="DE105">
        <v>6.8674935997632618E-5</v>
      </c>
      <c r="DF105">
        <v>3.9666102499617958E-3</v>
      </c>
      <c r="DG105">
        <v>2.0423182003378483E-3</v>
      </c>
      <c r="DH105" t="s">
        <v>1119</v>
      </c>
      <c r="DI105">
        <v>7.2583068251090468E-2</v>
      </c>
      <c r="DJ105" t="s">
        <v>1119</v>
      </c>
      <c r="DK105" t="s">
        <v>1119</v>
      </c>
      <c r="DL105">
        <v>1.7702298342976431E-4</v>
      </c>
      <c r="DM105" s="2"/>
    </row>
    <row r="106" spans="1:117" x14ac:dyDescent="0.2">
      <c r="A106">
        <v>5.15</v>
      </c>
      <c r="B106" s="3" t="s">
        <v>280</v>
      </c>
      <c r="C106" s="2">
        <v>11.927247526796418</v>
      </c>
      <c r="D106" s="2">
        <v>47.970073555088383</v>
      </c>
      <c r="E106" s="2">
        <v>0</v>
      </c>
      <c r="F106" s="2">
        <v>9.0803753902430479E-2</v>
      </c>
      <c r="G106" s="2">
        <v>3.1336358019742605E-2</v>
      </c>
      <c r="H106" s="2">
        <v>8.6130945481934229E-2</v>
      </c>
      <c r="I106" s="2">
        <v>1.224830401864105E-3</v>
      </c>
      <c r="J106" s="2">
        <v>9.7090723616986715E-2</v>
      </c>
      <c r="K106" s="2">
        <v>0</v>
      </c>
      <c r="L106" s="2">
        <v>0</v>
      </c>
      <c r="M106" s="2">
        <v>39.613974365762097</v>
      </c>
      <c r="N106" s="2">
        <v>0</v>
      </c>
      <c r="O106" s="2">
        <v>0</v>
      </c>
      <c r="P106" s="2">
        <v>2.6098141584823022E-3</v>
      </c>
      <c r="Q106" s="2">
        <v>6.1496386615636729E-2</v>
      </c>
      <c r="R106" s="2">
        <v>2.9586074701734761E-2</v>
      </c>
      <c r="S106" s="2">
        <v>1.3672598280701131E-3</v>
      </c>
      <c r="T106" s="2">
        <v>4.3524627146380188E-4</v>
      </c>
      <c r="U106" s="2">
        <v>1.3819382611036297E-3</v>
      </c>
      <c r="V106" s="2">
        <v>6.0539395035990864E-3</v>
      </c>
      <c r="W106" s="2">
        <v>2.450626331483683E-3</v>
      </c>
      <c r="X106" s="2">
        <v>0</v>
      </c>
      <c r="Y106" s="2">
        <v>7.6146986887653076E-2</v>
      </c>
      <c r="Z106" s="2">
        <v>0</v>
      </c>
      <c r="AA106" s="2">
        <v>0</v>
      </c>
      <c r="AB106" s="2">
        <v>5.8966837092585861E-4</v>
      </c>
      <c r="AD106">
        <f t="shared" si="56"/>
        <v>11.927247526796418</v>
      </c>
      <c r="AE106">
        <f t="shared" si="57"/>
        <v>47.970073555088383</v>
      </c>
      <c r="AF106" t="str">
        <f t="shared" si="58"/>
        <v/>
      </c>
      <c r="AG106">
        <f t="shared" si="59"/>
        <v>9.0803753902430479E-2</v>
      </c>
      <c r="AH106">
        <f t="shared" si="60"/>
        <v>3.1336358019742605E-2</v>
      </c>
      <c r="AI106">
        <f t="shared" si="61"/>
        <v>8.6130945481934229E-2</v>
      </c>
      <c r="AJ106">
        <f t="shared" si="62"/>
        <v>1.224830401864105E-3</v>
      </c>
      <c r="AK106">
        <f t="shared" si="63"/>
        <v>9.7090723616986715E-2</v>
      </c>
      <c r="AL106" t="str">
        <f t="shared" si="64"/>
        <v/>
      </c>
      <c r="AM106" t="str">
        <f t="shared" si="65"/>
        <v/>
      </c>
      <c r="AN106">
        <f t="shared" si="66"/>
        <v>39.613974365762097</v>
      </c>
      <c r="AO106" t="str">
        <f t="shared" si="67"/>
        <v/>
      </c>
      <c r="AP106" t="str">
        <f t="shared" si="68"/>
        <v/>
      </c>
      <c r="AQ106">
        <f t="shared" si="69"/>
        <v>2.6098141584823022E-3</v>
      </c>
      <c r="AR106">
        <f t="shared" si="70"/>
        <v>6.1496386615636729E-2</v>
      </c>
      <c r="AS106">
        <f t="shared" si="71"/>
        <v>2.9586074701734761E-2</v>
      </c>
      <c r="AT106">
        <f t="shared" si="72"/>
        <v>1.3672598280701131E-3</v>
      </c>
      <c r="AU106">
        <f t="shared" si="73"/>
        <v>4.3524627146380188E-4</v>
      </c>
      <c r="AV106">
        <f t="shared" si="74"/>
        <v>1.3819382611036297E-3</v>
      </c>
      <c r="AW106">
        <f t="shared" si="75"/>
        <v>6.0539395035990864E-3</v>
      </c>
      <c r="AX106">
        <f t="shared" si="76"/>
        <v>2.450626331483683E-3</v>
      </c>
      <c r="AY106" t="str">
        <f t="shared" si="77"/>
        <v/>
      </c>
      <c r="AZ106">
        <f t="shared" si="78"/>
        <v>7.6146986887653076E-2</v>
      </c>
      <c r="BA106" t="str">
        <f t="shared" si="79"/>
        <v/>
      </c>
      <c r="BB106" t="str">
        <f t="shared" si="80"/>
        <v/>
      </c>
      <c r="BC106">
        <f t="shared" si="81"/>
        <v>5.8966837092585861E-4</v>
      </c>
      <c r="BE106">
        <f t="shared" si="82"/>
        <v>1.0046841193549516</v>
      </c>
      <c r="BF106">
        <f t="shared" si="83"/>
        <v>3.0333624952578058</v>
      </c>
      <c r="BG106" t="str">
        <f t="shared" si="84"/>
        <v/>
      </c>
      <c r="BH106">
        <f t="shared" si="85"/>
        <v>3.7797737301478603E-3</v>
      </c>
      <c r="BI106">
        <f t="shared" si="86"/>
        <v>1.1750059210947125E-3</v>
      </c>
      <c r="BJ106">
        <f t="shared" si="87"/>
        <v>3.1026635197111915E-3</v>
      </c>
      <c r="BK106">
        <f t="shared" si="88"/>
        <v>4.0007286154527203E-5</v>
      </c>
      <c r="BL106">
        <f t="shared" si="89"/>
        <v>3.0634028944745368E-3</v>
      </c>
      <c r="BM106" t="str">
        <f t="shared" si="90"/>
        <v/>
      </c>
      <c r="BN106" t="str">
        <f t="shared" si="91"/>
        <v/>
      </c>
      <c r="BO106">
        <f t="shared" si="92"/>
        <v>1</v>
      </c>
      <c r="BP106" t="str">
        <f t="shared" si="93"/>
        <v/>
      </c>
      <c r="BQ106" t="str">
        <f t="shared" si="94"/>
        <v/>
      </c>
      <c r="BR106">
        <f t="shared" si="95"/>
        <v>5.0780437389688201E-5</v>
      </c>
      <c r="BS106">
        <f t="shared" si="96"/>
        <v>1.1324900058858327E-3</v>
      </c>
      <c r="BT106">
        <f t="shared" si="97"/>
        <v>5.3599492656126221E-4</v>
      </c>
      <c r="BU106">
        <f t="shared" si="98"/>
        <v>2.3471922101519062E-5</v>
      </c>
      <c r="BV106">
        <f t="shared" si="99"/>
        <v>7.5024552909023654E-6</v>
      </c>
      <c r="BW106">
        <f t="shared" si="100"/>
        <v>2.2001791633995483E-5</v>
      </c>
      <c r="BX106">
        <f t="shared" si="101"/>
        <v>9.3666515469321992E-5</v>
      </c>
      <c r="BY106">
        <f t="shared" si="102"/>
        <v>3.1028887132434687E-5</v>
      </c>
      <c r="BZ106" t="str">
        <f t="shared" si="103"/>
        <v/>
      </c>
      <c r="CA106">
        <f t="shared" si="104"/>
        <v>8.7923931452039343E-4</v>
      </c>
      <c r="CB106" t="str">
        <f t="shared" si="105"/>
        <v/>
      </c>
      <c r="CC106" t="str">
        <f t="shared" si="106"/>
        <v/>
      </c>
      <c r="CD106">
        <f t="shared" si="107"/>
        <v>2.8792256791949671E-6</v>
      </c>
      <c r="CF106" s="7">
        <v>11.165546218487398</v>
      </c>
      <c r="CG106" s="16">
        <v>8.8461538461538431</v>
      </c>
      <c r="CI106">
        <f t="shared" si="108"/>
        <v>4.2817344961240256</v>
      </c>
      <c r="CJ106">
        <f t="shared" si="109"/>
        <v>0.28173449612402557</v>
      </c>
      <c r="CL106">
        <v>0.39781536293163877</v>
      </c>
      <c r="CM106">
        <v>11.955912480673614</v>
      </c>
      <c r="CN106">
        <v>47.974118943659619</v>
      </c>
      <c r="CO106" t="s">
        <v>1119</v>
      </c>
      <c r="CP106">
        <v>0.13053678610268873</v>
      </c>
      <c r="CQ106">
        <v>2.682528127690071E-2</v>
      </c>
      <c r="CR106">
        <v>5.626189619515351E-2</v>
      </c>
      <c r="CS106">
        <v>1.1085171792840256E-3</v>
      </c>
      <c r="CT106">
        <v>5.8029351654600513E-2</v>
      </c>
      <c r="CU106" t="s">
        <v>1119</v>
      </c>
      <c r="CV106" t="s">
        <v>1119</v>
      </c>
      <c r="CW106">
        <v>39.644666000520154</v>
      </c>
      <c r="CX106" t="s">
        <v>1119</v>
      </c>
      <c r="CY106">
        <v>3.4929389843599444E-3</v>
      </c>
      <c r="CZ106" t="s">
        <v>1119</v>
      </c>
      <c r="DA106">
        <v>3.6958501338560469E-2</v>
      </c>
      <c r="DB106">
        <v>1.1254614604328436E-2</v>
      </c>
      <c r="DC106">
        <v>1.2264647744128732E-4</v>
      </c>
      <c r="DD106">
        <v>3.4659712572367046E-3</v>
      </c>
      <c r="DE106">
        <v>8.059822262282396E-4</v>
      </c>
      <c r="DF106">
        <v>7.8960441913817608E-3</v>
      </c>
      <c r="DG106">
        <v>2.3625485029065692E-3</v>
      </c>
      <c r="DH106" t="s">
        <v>1119</v>
      </c>
      <c r="DI106">
        <v>7.4921265537651036E-2</v>
      </c>
      <c r="DJ106" t="s">
        <v>1119</v>
      </c>
      <c r="DK106">
        <v>9.0832247519967452E-3</v>
      </c>
      <c r="DL106">
        <v>2.1770048658776202E-3</v>
      </c>
      <c r="DM106" s="2"/>
    </row>
    <row r="107" spans="1:117" x14ac:dyDescent="0.2">
      <c r="A107">
        <v>5.2</v>
      </c>
      <c r="B107" s="3" t="s">
        <v>281</v>
      </c>
      <c r="C107" s="2">
        <v>11.92370550787485</v>
      </c>
      <c r="D107" s="2">
        <v>47.95412435452026</v>
      </c>
      <c r="E107" s="2">
        <v>0</v>
      </c>
      <c r="F107" s="2">
        <v>4.8324208894721832E-2</v>
      </c>
      <c r="G107" s="2">
        <v>2.5800766255648911E-2</v>
      </c>
      <c r="H107" s="2">
        <v>6.6116685694245961E-2</v>
      </c>
      <c r="I107" s="2">
        <v>1.0150382795845959E-3</v>
      </c>
      <c r="J107" s="2">
        <v>0.10511729122609943</v>
      </c>
      <c r="K107" s="2">
        <v>0</v>
      </c>
      <c r="L107" s="2">
        <v>0</v>
      </c>
      <c r="M107" s="2">
        <v>39.672253928336211</v>
      </c>
      <c r="N107" s="2">
        <v>1.927286665427122E-2</v>
      </c>
      <c r="O107" s="2">
        <v>0</v>
      </c>
      <c r="P107" s="2">
        <v>8.5336424296114384E-4</v>
      </c>
      <c r="Q107" s="2">
        <v>6.5152122760998826E-2</v>
      </c>
      <c r="R107" s="2">
        <v>3.3447408543635648E-2</v>
      </c>
      <c r="S107" s="2">
        <v>1.6028329821706293E-3</v>
      </c>
      <c r="T107" s="2">
        <v>0</v>
      </c>
      <c r="U107" s="2">
        <v>2.6636268470007742E-4</v>
      </c>
      <c r="V107" s="2">
        <v>4.6676939307346756E-3</v>
      </c>
      <c r="W107" s="2">
        <v>1.7413115421135909E-3</v>
      </c>
      <c r="X107" s="2">
        <v>0</v>
      </c>
      <c r="Y107" s="2">
        <v>7.6036966024150915E-2</v>
      </c>
      <c r="Z107" s="2">
        <v>0</v>
      </c>
      <c r="AA107" s="2">
        <v>0</v>
      </c>
      <c r="AB107" s="2">
        <v>5.0128955262351079E-4</v>
      </c>
      <c r="AD107">
        <f t="shared" si="56"/>
        <v>11.92370550787485</v>
      </c>
      <c r="AE107">
        <f t="shared" si="57"/>
        <v>47.95412435452026</v>
      </c>
      <c r="AF107" t="str">
        <f t="shared" si="58"/>
        <v/>
      </c>
      <c r="AG107">
        <f t="shared" si="59"/>
        <v>4.8324208894721832E-2</v>
      </c>
      <c r="AH107">
        <f t="shared" si="60"/>
        <v>2.5800766255648911E-2</v>
      </c>
      <c r="AI107">
        <f t="shared" si="61"/>
        <v>6.6116685694245961E-2</v>
      </c>
      <c r="AJ107">
        <f t="shared" si="62"/>
        <v>1.0150382795845959E-3</v>
      </c>
      <c r="AK107">
        <f t="shared" si="63"/>
        <v>0.10511729122609943</v>
      </c>
      <c r="AL107" t="str">
        <f t="shared" si="64"/>
        <v/>
      </c>
      <c r="AM107" t="str">
        <f t="shared" si="65"/>
        <v/>
      </c>
      <c r="AN107">
        <f t="shared" si="66"/>
        <v>39.672253928336211</v>
      </c>
      <c r="AO107">
        <f t="shared" si="67"/>
        <v>1.927286665427122E-2</v>
      </c>
      <c r="AP107" t="str">
        <f t="shared" si="68"/>
        <v/>
      </c>
      <c r="AQ107">
        <f t="shared" si="69"/>
        <v>8.5336424296114384E-4</v>
      </c>
      <c r="AR107">
        <f t="shared" si="70"/>
        <v>6.5152122760998826E-2</v>
      </c>
      <c r="AS107">
        <f t="shared" si="71"/>
        <v>3.3447408543635648E-2</v>
      </c>
      <c r="AT107">
        <f t="shared" si="72"/>
        <v>1.6028329821706293E-3</v>
      </c>
      <c r="AU107" t="str">
        <f t="shared" si="73"/>
        <v/>
      </c>
      <c r="AV107">
        <f t="shared" si="74"/>
        <v>2.6636268470007742E-4</v>
      </c>
      <c r="AW107">
        <f t="shared" si="75"/>
        <v>4.6676939307346756E-3</v>
      </c>
      <c r="AX107">
        <f t="shared" si="76"/>
        <v>1.7413115421135909E-3</v>
      </c>
      <c r="AY107" t="str">
        <f t="shared" si="77"/>
        <v/>
      </c>
      <c r="AZ107">
        <f t="shared" si="78"/>
        <v>7.6036966024150915E-2</v>
      </c>
      <c r="BA107" t="str">
        <f t="shared" si="79"/>
        <v/>
      </c>
      <c r="BB107" t="str">
        <f t="shared" si="80"/>
        <v/>
      </c>
      <c r="BC107">
        <f t="shared" si="81"/>
        <v>5.0128955262351079E-4</v>
      </c>
      <c r="BE107">
        <f t="shared" si="82"/>
        <v>1.0029102910972825</v>
      </c>
      <c r="BF107">
        <f t="shared" si="83"/>
        <v>3.0278993498633855</v>
      </c>
      <c r="BG107" t="str">
        <f t="shared" si="84"/>
        <v/>
      </c>
      <c r="BH107">
        <f t="shared" si="85"/>
        <v>2.008576112744959E-3</v>
      </c>
      <c r="BI107">
        <f t="shared" si="86"/>
        <v>9.6601902612394939E-4</v>
      </c>
      <c r="BJ107">
        <f t="shared" si="87"/>
        <v>2.3781983914018361E-3</v>
      </c>
      <c r="BK107">
        <f t="shared" si="88"/>
        <v>3.3106029445484636E-5</v>
      </c>
      <c r="BL107">
        <f t="shared" si="89"/>
        <v>3.3117846023239229E-3</v>
      </c>
      <c r="BM107" t="str">
        <f t="shared" si="90"/>
        <v/>
      </c>
      <c r="BN107" t="str">
        <f t="shared" si="91"/>
        <v/>
      </c>
      <c r="BO107">
        <f t="shared" si="92"/>
        <v>1</v>
      </c>
      <c r="BP107">
        <f t="shared" si="93"/>
        <v>4.0675160282315674E-4</v>
      </c>
      <c r="BQ107" t="str">
        <f t="shared" si="94"/>
        <v/>
      </c>
      <c r="BR107">
        <f t="shared" si="95"/>
        <v>1.6579935509979634E-5</v>
      </c>
      <c r="BS107">
        <f t="shared" si="96"/>
        <v>1.19804985560806E-3</v>
      </c>
      <c r="BT107">
        <f t="shared" si="97"/>
        <v>6.0505847091227045E-4</v>
      </c>
      <c r="BU107">
        <f t="shared" si="98"/>
        <v>2.7475614416229615E-5</v>
      </c>
      <c r="BV107" t="str">
        <f t="shared" si="99"/>
        <v/>
      </c>
      <c r="BW107">
        <f t="shared" si="100"/>
        <v>4.2345213902514449E-6</v>
      </c>
      <c r="BX107">
        <f t="shared" si="101"/>
        <v>7.2112441447165799E-5</v>
      </c>
      <c r="BY107">
        <f t="shared" si="102"/>
        <v>2.2015427541530345E-5</v>
      </c>
      <c r="BZ107" t="str">
        <f t="shared" si="103"/>
        <v/>
      </c>
      <c r="CA107">
        <f t="shared" si="104"/>
        <v>8.7667918788223896E-4</v>
      </c>
      <c r="CB107" t="str">
        <f t="shared" si="105"/>
        <v/>
      </c>
      <c r="CC107" t="str">
        <f t="shared" si="106"/>
        <v/>
      </c>
      <c r="CD107">
        <f t="shared" si="107"/>
        <v>2.4440949201105994E-6</v>
      </c>
      <c r="CF107" s="7">
        <v>11.273949579831935</v>
      </c>
      <c r="CG107" s="16">
        <v>8.9230769230769198</v>
      </c>
      <c r="CI107">
        <f t="shared" si="108"/>
        <v>4.3105620155038702</v>
      </c>
      <c r="CJ107">
        <f t="shared" si="109"/>
        <v>0.31056201550387019</v>
      </c>
      <c r="CL107">
        <v>0.40345313601126653</v>
      </c>
      <c r="CM107">
        <v>11.911276643931624</v>
      </c>
      <c r="CN107">
        <v>47.958527710796851</v>
      </c>
      <c r="CO107" t="s">
        <v>1119</v>
      </c>
      <c r="CP107">
        <v>2.133906389191299E-2</v>
      </c>
      <c r="CQ107">
        <v>2.8077731405645186E-2</v>
      </c>
      <c r="CR107">
        <v>6.1015236064829052E-2</v>
      </c>
      <c r="CS107">
        <v>2.655345538193184E-3</v>
      </c>
      <c r="CT107">
        <v>0.14707274300894085</v>
      </c>
      <c r="CU107" t="s">
        <v>1119</v>
      </c>
      <c r="CV107" t="s">
        <v>1119</v>
      </c>
      <c r="CW107">
        <v>39.675330045261234</v>
      </c>
      <c r="CX107">
        <v>2.0982508121194787E-2</v>
      </c>
      <c r="CY107">
        <v>3.3064644784182814E-3</v>
      </c>
      <c r="CZ107" t="s">
        <v>1119</v>
      </c>
      <c r="DA107">
        <v>5.7904763786296651E-2</v>
      </c>
      <c r="DB107">
        <v>1.7642036106602046E-2</v>
      </c>
      <c r="DC107">
        <v>1.6842214862639257E-3</v>
      </c>
      <c r="DD107" t="s">
        <v>1119</v>
      </c>
      <c r="DE107">
        <v>4.4749806037588615E-4</v>
      </c>
      <c r="DF107">
        <v>4.6670674152611974E-3</v>
      </c>
      <c r="DG107">
        <v>2.4240805390145855E-3</v>
      </c>
      <c r="DH107" t="s">
        <v>1119</v>
      </c>
      <c r="DI107">
        <v>7.5924665969145613E-2</v>
      </c>
      <c r="DJ107" t="s">
        <v>1119</v>
      </c>
      <c r="DK107">
        <v>9.1362857163602238E-3</v>
      </c>
      <c r="DL107">
        <v>5.8588842188478157E-4</v>
      </c>
      <c r="DM107" s="2"/>
    </row>
    <row r="108" spans="1:117" x14ac:dyDescent="0.2">
      <c r="A108">
        <v>5.25</v>
      </c>
      <c r="B108" s="3" t="s">
        <v>282</v>
      </c>
      <c r="C108" s="2">
        <v>11.920390241996213</v>
      </c>
      <c r="D108" s="2">
        <v>47.963263459853501</v>
      </c>
      <c r="E108" s="2">
        <v>0</v>
      </c>
      <c r="F108" s="2">
        <v>7.2022235601424275E-2</v>
      </c>
      <c r="G108" s="2">
        <v>3.091909919357139E-2</v>
      </c>
      <c r="H108" s="2">
        <v>8.0836028032461288E-2</v>
      </c>
      <c r="I108" s="2">
        <v>1.1207231843910063E-3</v>
      </c>
      <c r="J108" s="2">
        <v>0.10596483111162576</v>
      </c>
      <c r="K108" s="2">
        <v>0</v>
      </c>
      <c r="L108" s="2">
        <v>0</v>
      </c>
      <c r="M108" s="2">
        <v>39.62160245488834</v>
      </c>
      <c r="N108" s="2">
        <v>2.0164288577107357E-2</v>
      </c>
      <c r="O108" s="2">
        <v>0</v>
      </c>
      <c r="P108" s="2">
        <v>0</v>
      </c>
      <c r="Q108" s="2">
        <v>6.3893341215787491E-2</v>
      </c>
      <c r="R108" s="2">
        <v>3.3034138729169202E-2</v>
      </c>
      <c r="S108" s="2">
        <v>1.7330598550009337E-3</v>
      </c>
      <c r="T108" s="2">
        <v>0</v>
      </c>
      <c r="U108" s="2">
        <v>4.4747332991912884E-4</v>
      </c>
      <c r="V108" s="2">
        <v>4.5523232058770685E-3</v>
      </c>
      <c r="W108" s="2">
        <v>2.2599412460187593E-3</v>
      </c>
      <c r="X108" s="2">
        <v>0</v>
      </c>
      <c r="Y108" s="2">
        <v>7.7155620261374513E-2</v>
      </c>
      <c r="Z108" s="2">
        <v>0</v>
      </c>
      <c r="AA108" s="2">
        <v>0</v>
      </c>
      <c r="AB108" s="2">
        <v>6.4073971823231908E-4</v>
      </c>
      <c r="AD108">
        <f t="shared" si="56"/>
        <v>11.920390241996213</v>
      </c>
      <c r="AE108">
        <f t="shared" si="57"/>
        <v>47.963263459853501</v>
      </c>
      <c r="AF108" t="str">
        <f t="shared" si="58"/>
        <v/>
      </c>
      <c r="AG108">
        <f t="shared" si="59"/>
        <v>7.2022235601424275E-2</v>
      </c>
      <c r="AH108">
        <f t="shared" si="60"/>
        <v>3.091909919357139E-2</v>
      </c>
      <c r="AI108">
        <f t="shared" si="61"/>
        <v>8.0836028032461288E-2</v>
      </c>
      <c r="AJ108">
        <f t="shared" si="62"/>
        <v>1.1207231843910063E-3</v>
      </c>
      <c r="AK108">
        <f t="shared" si="63"/>
        <v>0.10596483111162576</v>
      </c>
      <c r="AL108" t="str">
        <f t="shared" si="64"/>
        <v/>
      </c>
      <c r="AM108" t="str">
        <f t="shared" si="65"/>
        <v/>
      </c>
      <c r="AN108">
        <f t="shared" si="66"/>
        <v>39.62160245488834</v>
      </c>
      <c r="AO108">
        <f t="shared" si="67"/>
        <v>2.0164288577107357E-2</v>
      </c>
      <c r="AP108" t="str">
        <f t="shared" si="68"/>
        <v/>
      </c>
      <c r="AQ108" t="str">
        <f t="shared" si="69"/>
        <v/>
      </c>
      <c r="AR108">
        <f t="shared" si="70"/>
        <v>6.3893341215787491E-2</v>
      </c>
      <c r="AS108">
        <f t="shared" si="71"/>
        <v>3.3034138729169202E-2</v>
      </c>
      <c r="AT108">
        <f t="shared" si="72"/>
        <v>1.7330598550009337E-3</v>
      </c>
      <c r="AU108" t="str">
        <f t="shared" si="73"/>
        <v/>
      </c>
      <c r="AV108">
        <f t="shared" si="74"/>
        <v>4.4747332991912884E-4</v>
      </c>
      <c r="AW108">
        <f t="shared" si="75"/>
        <v>4.5523232058770685E-3</v>
      </c>
      <c r="AX108">
        <f t="shared" si="76"/>
        <v>2.2599412460187593E-3</v>
      </c>
      <c r="AY108" t="str">
        <f t="shared" si="77"/>
        <v/>
      </c>
      <c r="AZ108">
        <f t="shared" si="78"/>
        <v>7.7155620261374513E-2</v>
      </c>
      <c r="BA108" t="str">
        <f t="shared" si="79"/>
        <v/>
      </c>
      <c r="BB108" t="str">
        <f t="shared" si="80"/>
        <v/>
      </c>
      <c r="BC108">
        <f t="shared" si="81"/>
        <v>6.4073971823231908E-4</v>
      </c>
      <c r="BE108">
        <f t="shared" si="82"/>
        <v>1.0039131862391726</v>
      </c>
      <c r="BF108">
        <f t="shared" si="83"/>
        <v>3.0323479518271443</v>
      </c>
      <c r="BG108" t="str">
        <f t="shared" si="84"/>
        <v/>
      </c>
      <c r="BH108">
        <f t="shared" si="85"/>
        <v>2.997401893410032E-3</v>
      </c>
      <c r="BI108">
        <f t="shared" si="86"/>
        <v>1.1591369425299621E-3</v>
      </c>
      <c r="BJ108">
        <f t="shared" si="87"/>
        <v>2.9113660324277734E-3</v>
      </c>
      <c r="BK108">
        <f t="shared" si="88"/>
        <v>3.6599729134851E-5</v>
      </c>
      <c r="BL108">
        <f t="shared" si="89"/>
        <v>3.3427547208186793E-3</v>
      </c>
      <c r="BM108" t="str">
        <f t="shared" si="90"/>
        <v/>
      </c>
      <c r="BN108" t="str">
        <f t="shared" si="91"/>
        <v/>
      </c>
      <c r="BO108">
        <f t="shared" si="92"/>
        <v>1</v>
      </c>
      <c r="BP108">
        <f t="shared" si="93"/>
        <v>4.2610899236408193E-4</v>
      </c>
      <c r="BQ108" t="str">
        <f t="shared" si="94"/>
        <v/>
      </c>
      <c r="BR108" t="str">
        <f t="shared" si="95"/>
        <v/>
      </c>
      <c r="BS108">
        <f t="shared" si="96"/>
        <v>1.1764047227247026E-3</v>
      </c>
      <c r="BT108">
        <f t="shared" si="97"/>
        <v>5.9834642123223912E-4</v>
      </c>
      <c r="BU108">
        <f t="shared" si="98"/>
        <v>2.974592945764157E-5</v>
      </c>
      <c r="BV108" t="str">
        <f t="shared" si="99"/>
        <v/>
      </c>
      <c r="BW108">
        <f t="shared" si="100"/>
        <v>7.1228359533652331E-6</v>
      </c>
      <c r="BX108">
        <f t="shared" si="101"/>
        <v>7.0419957065504733E-5</v>
      </c>
      <c r="BY108">
        <f t="shared" si="102"/>
        <v>2.8608997028404354E-5</v>
      </c>
      <c r="BZ108" t="str">
        <f t="shared" si="103"/>
        <v/>
      </c>
      <c r="CA108">
        <f t="shared" si="104"/>
        <v>8.9071409105957158E-4</v>
      </c>
      <c r="CB108" t="str">
        <f t="shared" si="105"/>
        <v/>
      </c>
      <c r="CC108" t="str">
        <f t="shared" si="106"/>
        <v/>
      </c>
      <c r="CD108">
        <f t="shared" si="107"/>
        <v>3.1279939156188567E-6</v>
      </c>
      <c r="CF108" s="7">
        <v>11.382352941176473</v>
      </c>
      <c r="CG108" s="16">
        <v>9</v>
      </c>
      <c r="CI108">
        <f t="shared" si="108"/>
        <v>4.3393895348837148</v>
      </c>
      <c r="CJ108">
        <f t="shared" si="109"/>
        <v>0.33938953488371482</v>
      </c>
      <c r="CL108">
        <v>0.40459153249850388</v>
      </c>
      <c r="CM108">
        <v>11.927214551365546</v>
      </c>
      <c r="CN108">
        <v>47.94890469506273</v>
      </c>
      <c r="CO108" t="s">
        <v>1119</v>
      </c>
      <c r="CP108">
        <v>3.9959985940488732E-2</v>
      </c>
      <c r="CQ108">
        <v>2.7751978694467581E-2</v>
      </c>
      <c r="CR108">
        <v>8.7721546281325585E-2</v>
      </c>
      <c r="CS108">
        <v>1.8030164718887455E-3</v>
      </c>
      <c r="CT108">
        <v>8.1615297942925116E-2</v>
      </c>
      <c r="CU108" t="s">
        <v>1119</v>
      </c>
      <c r="CV108" t="s">
        <v>1119</v>
      </c>
      <c r="CW108">
        <v>39.696324317075479</v>
      </c>
      <c r="CX108" t="s">
        <v>1119</v>
      </c>
      <c r="CY108" t="s">
        <v>1119</v>
      </c>
      <c r="CZ108" t="s">
        <v>1119</v>
      </c>
      <c r="DA108">
        <v>4.9968334107610403E-2</v>
      </c>
      <c r="DB108">
        <v>4.7193117104133507E-2</v>
      </c>
      <c r="DC108">
        <v>2.8036661406942399E-3</v>
      </c>
      <c r="DD108">
        <v>3.9418455676557332E-4</v>
      </c>
      <c r="DE108" t="s">
        <v>1119</v>
      </c>
      <c r="DF108">
        <v>4.9949104208517519E-3</v>
      </c>
      <c r="DG108">
        <v>1.5332601348959582E-3</v>
      </c>
      <c r="DH108" t="s">
        <v>1119</v>
      </c>
      <c r="DI108">
        <v>7.9166296745832213E-2</v>
      </c>
      <c r="DJ108" t="s">
        <v>1119</v>
      </c>
      <c r="DK108">
        <v>9.1630746535278169E-4</v>
      </c>
      <c r="DL108">
        <v>1.7345344889977481E-3</v>
      </c>
      <c r="DM108" s="2"/>
    </row>
    <row r="109" spans="1:117" x14ac:dyDescent="0.2">
      <c r="A109">
        <v>5.3</v>
      </c>
      <c r="B109" s="3" t="s">
        <v>283</v>
      </c>
      <c r="C109" s="2">
        <v>11.927213208717285</v>
      </c>
      <c r="D109" s="2">
        <v>47.984313590497678</v>
      </c>
      <c r="E109" s="2">
        <v>0</v>
      </c>
      <c r="F109" s="2">
        <v>0.1285848483280391</v>
      </c>
      <c r="G109" s="2">
        <v>2.9914666569141785E-2</v>
      </c>
      <c r="H109" s="2">
        <v>8.6471788829297777E-2</v>
      </c>
      <c r="I109" s="2">
        <v>9.4636683064002825E-4</v>
      </c>
      <c r="J109" s="2">
        <v>0.10342493501535892</v>
      </c>
      <c r="K109" s="2">
        <v>0</v>
      </c>
      <c r="L109" s="2">
        <v>0</v>
      </c>
      <c r="M109" s="2">
        <v>39.552464875433031</v>
      </c>
      <c r="N109" s="2">
        <v>1.1132013949584444E-2</v>
      </c>
      <c r="O109" s="2">
        <v>0</v>
      </c>
      <c r="P109" s="2">
        <v>0</v>
      </c>
      <c r="Q109" s="2">
        <v>6.4228216500509305E-2</v>
      </c>
      <c r="R109" s="2">
        <v>2.9201164214252281E-2</v>
      </c>
      <c r="S109" s="2">
        <v>8.4573126070225542E-4</v>
      </c>
      <c r="T109" s="2">
        <v>0</v>
      </c>
      <c r="U109" s="2">
        <v>3.2039089732895623E-5</v>
      </c>
      <c r="V109" s="2">
        <v>4.2825890443949624E-3</v>
      </c>
      <c r="W109" s="2">
        <v>2.3401166598243772E-3</v>
      </c>
      <c r="X109" s="2">
        <v>0</v>
      </c>
      <c r="Y109" s="2">
        <v>7.4171846237622269E-2</v>
      </c>
      <c r="Z109" s="2">
        <v>0</v>
      </c>
      <c r="AA109" s="2">
        <v>0</v>
      </c>
      <c r="AB109" s="2">
        <v>4.3200282289874493E-4</v>
      </c>
      <c r="AD109">
        <f t="shared" si="56"/>
        <v>11.927213208717285</v>
      </c>
      <c r="AE109">
        <f t="shared" si="57"/>
        <v>47.984313590497678</v>
      </c>
      <c r="AF109" t="str">
        <f t="shared" si="58"/>
        <v/>
      </c>
      <c r="AG109">
        <f t="shared" si="59"/>
        <v>0.1285848483280391</v>
      </c>
      <c r="AH109">
        <f t="shared" si="60"/>
        <v>2.9914666569141785E-2</v>
      </c>
      <c r="AI109">
        <f t="shared" si="61"/>
        <v>8.6471788829297777E-2</v>
      </c>
      <c r="AJ109">
        <f t="shared" si="62"/>
        <v>9.4636683064002825E-4</v>
      </c>
      <c r="AK109">
        <f t="shared" si="63"/>
        <v>0.10342493501535892</v>
      </c>
      <c r="AL109" t="str">
        <f t="shared" si="64"/>
        <v/>
      </c>
      <c r="AM109" t="str">
        <f t="shared" si="65"/>
        <v/>
      </c>
      <c r="AN109">
        <f t="shared" si="66"/>
        <v>39.552464875433031</v>
      </c>
      <c r="AO109">
        <f t="shared" si="67"/>
        <v>1.1132013949584444E-2</v>
      </c>
      <c r="AP109" t="str">
        <f t="shared" si="68"/>
        <v/>
      </c>
      <c r="AQ109" t="str">
        <f t="shared" si="69"/>
        <v/>
      </c>
      <c r="AR109">
        <f t="shared" si="70"/>
        <v>6.4228216500509305E-2</v>
      </c>
      <c r="AS109">
        <f t="shared" si="71"/>
        <v>2.9201164214252281E-2</v>
      </c>
      <c r="AT109">
        <f t="shared" si="72"/>
        <v>8.4573126070225542E-4</v>
      </c>
      <c r="AU109" t="str">
        <f t="shared" si="73"/>
        <v/>
      </c>
      <c r="AV109">
        <f t="shared" si="74"/>
        <v>3.2039089732895623E-5</v>
      </c>
      <c r="AW109">
        <f t="shared" si="75"/>
        <v>4.2825890443949624E-3</v>
      </c>
      <c r="AX109">
        <f t="shared" si="76"/>
        <v>2.3401166598243772E-3</v>
      </c>
      <c r="AY109" t="str">
        <f t="shared" si="77"/>
        <v/>
      </c>
      <c r="AZ109">
        <f t="shared" si="78"/>
        <v>7.4171846237622269E-2</v>
      </c>
      <c r="BA109" t="str">
        <f t="shared" si="79"/>
        <v/>
      </c>
      <c r="BB109" t="str">
        <f t="shared" si="80"/>
        <v/>
      </c>
      <c r="BC109">
        <f t="shared" si="81"/>
        <v>4.3200282289874493E-4</v>
      </c>
      <c r="BE109">
        <f t="shared" si="82"/>
        <v>1.0062436452596375</v>
      </c>
      <c r="BF109">
        <f t="shared" si="83"/>
        <v>3.0389816501731612</v>
      </c>
      <c r="BG109" t="str">
        <f t="shared" si="84"/>
        <v/>
      </c>
      <c r="BH109">
        <f t="shared" si="85"/>
        <v>5.3607636355289985E-3</v>
      </c>
      <c r="BI109">
        <f t="shared" si="86"/>
        <v>1.1234417618114203E-3</v>
      </c>
      <c r="BJ109">
        <f t="shared" si="87"/>
        <v>3.1197857548847857E-3</v>
      </c>
      <c r="BK109">
        <f t="shared" si="88"/>
        <v>3.095975447564474E-5</v>
      </c>
      <c r="BL109">
        <f t="shared" si="89"/>
        <v>3.2683345115039932E-3</v>
      </c>
      <c r="BM109" t="str">
        <f t="shared" si="90"/>
        <v/>
      </c>
      <c r="BN109" t="str">
        <f t="shared" si="91"/>
        <v/>
      </c>
      <c r="BO109">
        <f t="shared" si="92"/>
        <v>1</v>
      </c>
      <c r="BP109">
        <f t="shared" si="93"/>
        <v>2.3565139757653018E-4</v>
      </c>
      <c r="BQ109" t="str">
        <f t="shared" si="94"/>
        <v/>
      </c>
      <c r="BR109" t="str">
        <f t="shared" si="95"/>
        <v/>
      </c>
      <c r="BS109">
        <f t="shared" si="96"/>
        <v>1.1846375784986209E-3</v>
      </c>
      <c r="BT109">
        <f t="shared" si="97"/>
        <v>5.2984441235827905E-4</v>
      </c>
      <c r="BU109">
        <f t="shared" si="98"/>
        <v>1.4541354016839105E-5</v>
      </c>
      <c r="BV109" t="str">
        <f t="shared" si="99"/>
        <v/>
      </c>
      <c r="BW109">
        <f t="shared" si="100"/>
        <v>5.1088651295894828E-7</v>
      </c>
      <c r="BX109">
        <f t="shared" si="101"/>
        <v>6.6363235510253688E-5</v>
      </c>
      <c r="BY109">
        <f t="shared" si="102"/>
        <v>2.9675734381719989E-5</v>
      </c>
      <c r="BZ109" t="str">
        <f t="shared" si="103"/>
        <v/>
      </c>
      <c r="CA109">
        <f t="shared" si="104"/>
        <v>8.577650127375902E-4</v>
      </c>
      <c r="CB109" t="str">
        <f t="shared" si="105"/>
        <v/>
      </c>
      <c r="CC109" t="str">
        <f t="shared" si="106"/>
        <v/>
      </c>
      <c r="CD109">
        <f t="shared" si="107"/>
        <v>2.1126585957992319E-6</v>
      </c>
      <c r="CF109" s="7">
        <v>11.49075630252101</v>
      </c>
      <c r="CG109" s="16">
        <v>9.0625</v>
      </c>
      <c r="CI109">
        <f t="shared" si="108"/>
        <v>4.3682170542635594</v>
      </c>
      <c r="CJ109">
        <f t="shared" si="109"/>
        <v>0.36821705426355944</v>
      </c>
      <c r="CL109">
        <v>0.40891472868216638</v>
      </c>
      <c r="CM109">
        <v>11.911687296902437</v>
      </c>
      <c r="CN109">
        <v>47.969545110600251</v>
      </c>
      <c r="CO109">
        <v>1.3436895269377952E-3</v>
      </c>
      <c r="CP109">
        <v>6.4085068109392268E-2</v>
      </c>
      <c r="CQ109">
        <v>2.7726417107479147E-2</v>
      </c>
      <c r="CR109">
        <v>9.0899227637167915E-2</v>
      </c>
      <c r="CS109">
        <v>8.9957946748474998E-4</v>
      </c>
      <c r="CT109">
        <v>0.13167885421913592</v>
      </c>
      <c r="CU109" t="s">
        <v>1119</v>
      </c>
      <c r="CV109" t="s">
        <v>1119</v>
      </c>
      <c r="CW109">
        <v>39.605586389202415</v>
      </c>
      <c r="CX109">
        <v>1.451234526021475E-2</v>
      </c>
      <c r="CY109" t="s">
        <v>1119</v>
      </c>
      <c r="CZ109">
        <v>1.2135002550465804E-3</v>
      </c>
      <c r="DA109">
        <v>7.1608613020208878E-2</v>
      </c>
      <c r="DB109">
        <v>2.0280334841785607E-2</v>
      </c>
      <c r="DC109">
        <v>2.9171028553362358E-3</v>
      </c>
      <c r="DD109" t="s">
        <v>1119</v>
      </c>
      <c r="DE109">
        <v>5.2185171972751862E-4</v>
      </c>
      <c r="DF109">
        <v>5.4049249372996339E-3</v>
      </c>
      <c r="DG109">
        <v>2.2575896350744916E-3</v>
      </c>
      <c r="DH109" t="s">
        <v>1119</v>
      </c>
      <c r="DI109">
        <v>7.7295087418719668E-2</v>
      </c>
      <c r="DJ109" t="s">
        <v>1119</v>
      </c>
      <c r="DK109" t="s">
        <v>1119</v>
      </c>
      <c r="DL109">
        <v>5.3701728390126327E-4</v>
      </c>
      <c r="DM109" s="2"/>
    </row>
    <row r="110" spans="1:117" x14ac:dyDescent="0.2">
      <c r="A110">
        <v>5.35</v>
      </c>
      <c r="B110" s="3" t="s">
        <v>284</v>
      </c>
      <c r="C110" s="2">
        <v>11.924528729231911</v>
      </c>
      <c r="D110" s="2">
        <v>47.984051833518834</v>
      </c>
      <c r="E110" s="2">
        <v>0</v>
      </c>
      <c r="F110" s="2">
        <v>9.5755662512374967E-2</v>
      </c>
      <c r="G110" s="2">
        <v>2.9658598376872392E-2</v>
      </c>
      <c r="H110" s="2">
        <v>8.2126680131450053E-2</v>
      </c>
      <c r="I110" s="2">
        <v>9.7962214608882147E-4</v>
      </c>
      <c r="J110" s="2">
        <v>0.1201108363014529</v>
      </c>
      <c r="K110" s="2">
        <v>0</v>
      </c>
      <c r="L110" s="2">
        <v>0</v>
      </c>
      <c r="M110" s="2">
        <v>39.598367889215595</v>
      </c>
      <c r="N110" s="2">
        <v>4.0653408617135692E-3</v>
      </c>
      <c r="O110" s="2">
        <v>0</v>
      </c>
      <c r="P110" s="2">
        <v>2.7568817893158868E-4</v>
      </c>
      <c r="Q110" s="2">
        <v>5.7027741663589156E-2</v>
      </c>
      <c r="R110" s="2">
        <v>2.3178315380854773E-2</v>
      </c>
      <c r="S110" s="2">
        <v>1.0353678594507924E-3</v>
      </c>
      <c r="T110" s="2">
        <v>0</v>
      </c>
      <c r="U110" s="2">
        <v>6.8674935997632618E-5</v>
      </c>
      <c r="V110" s="2">
        <v>3.9666102499617958E-3</v>
      </c>
      <c r="W110" s="2">
        <v>2.0423182003378483E-3</v>
      </c>
      <c r="X110" s="2">
        <v>0</v>
      </c>
      <c r="Y110" s="2">
        <v>7.2583068251090468E-2</v>
      </c>
      <c r="Z110" s="2">
        <v>0</v>
      </c>
      <c r="AA110" s="2">
        <v>0</v>
      </c>
      <c r="AB110" s="2">
        <v>1.7702298342976431E-4</v>
      </c>
      <c r="AD110">
        <f t="shared" si="56"/>
        <v>11.924528729231911</v>
      </c>
      <c r="AE110">
        <f t="shared" si="57"/>
        <v>47.984051833518834</v>
      </c>
      <c r="AF110" t="str">
        <f t="shared" si="58"/>
        <v/>
      </c>
      <c r="AG110">
        <f t="shared" si="59"/>
        <v>9.5755662512374967E-2</v>
      </c>
      <c r="AH110">
        <f t="shared" si="60"/>
        <v>2.9658598376872392E-2</v>
      </c>
      <c r="AI110">
        <f t="shared" si="61"/>
        <v>8.2126680131450053E-2</v>
      </c>
      <c r="AJ110">
        <f t="shared" si="62"/>
        <v>9.7962214608882147E-4</v>
      </c>
      <c r="AK110">
        <f t="shared" si="63"/>
        <v>0.1201108363014529</v>
      </c>
      <c r="AL110" t="str">
        <f t="shared" si="64"/>
        <v/>
      </c>
      <c r="AM110" t="str">
        <f t="shared" si="65"/>
        <v/>
      </c>
      <c r="AN110">
        <f t="shared" si="66"/>
        <v>39.598367889215595</v>
      </c>
      <c r="AO110">
        <f t="shared" si="67"/>
        <v>4.0653408617135692E-3</v>
      </c>
      <c r="AP110" t="str">
        <f t="shared" si="68"/>
        <v/>
      </c>
      <c r="AQ110">
        <f t="shared" si="69"/>
        <v>2.7568817893158868E-4</v>
      </c>
      <c r="AR110">
        <f t="shared" si="70"/>
        <v>5.7027741663589156E-2</v>
      </c>
      <c r="AS110">
        <f t="shared" si="71"/>
        <v>2.3178315380854773E-2</v>
      </c>
      <c r="AT110">
        <f t="shared" si="72"/>
        <v>1.0353678594507924E-3</v>
      </c>
      <c r="AU110" t="str">
        <f t="shared" si="73"/>
        <v/>
      </c>
      <c r="AV110">
        <f t="shared" si="74"/>
        <v>6.8674935997632618E-5</v>
      </c>
      <c r="AW110">
        <f t="shared" si="75"/>
        <v>3.9666102499617958E-3</v>
      </c>
      <c r="AX110">
        <f t="shared" si="76"/>
        <v>2.0423182003378483E-3</v>
      </c>
      <c r="AY110" t="str">
        <f t="shared" si="77"/>
        <v/>
      </c>
      <c r="AZ110">
        <f t="shared" si="78"/>
        <v>7.2583068251090468E-2</v>
      </c>
      <c r="BA110" t="str">
        <f t="shared" si="79"/>
        <v/>
      </c>
      <c r="BB110" t="str">
        <f t="shared" si="80"/>
        <v/>
      </c>
      <c r="BC110">
        <f t="shared" si="81"/>
        <v>1.7702298342976431E-4</v>
      </c>
      <c r="BE110">
        <f t="shared" si="82"/>
        <v>1.0048509781973789</v>
      </c>
      <c r="BF110">
        <f t="shared" si="83"/>
        <v>3.0354422591036641</v>
      </c>
      <c r="BG110" t="str">
        <f t="shared" si="84"/>
        <v/>
      </c>
      <c r="BH110">
        <f t="shared" si="85"/>
        <v>3.9874715255790059E-3</v>
      </c>
      <c r="BI110">
        <f t="shared" si="86"/>
        <v>1.1125339885726473E-3</v>
      </c>
      <c r="BJ110">
        <f t="shared" si="87"/>
        <v>2.9595853046276883E-3</v>
      </c>
      <c r="BK110">
        <f t="shared" si="88"/>
        <v>3.2010529613448102E-5</v>
      </c>
      <c r="BL110">
        <f t="shared" si="89"/>
        <v>3.7912262386295328E-3</v>
      </c>
      <c r="BM110" t="str">
        <f t="shared" si="90"/>
        <v/>
      </c>
      <c r="BN110" t="str">
        <f t="shared" si="91"/>
        <v/>
      </c>
      <c r="BO110">
        <f t="shared" si="92"/>
        <v>1</v>
      </c>
      <c r="BP110">
        <f t="shared" si="93"/>
        <v>8.5958635021208543E-5</v>
      </c>
      <c r="BQ110" t="str">
        <f t="shared" si="94"/>
        <v/>
      </c>
      <c r="BR110">
        <f t="shared" si="95"/>
        <v>5.3663145942716824E-6</v>
      </c>
      <c r="BS110">
        <f t="shared" si="96"/>
        <v>1.0506113380686446E-3</v>
      </c>
      <c r="BT110">
        <f t="shared" si="97"/>
        <v>4.2007450800429026E-4</v>
      </c>
      <c r="BU110">
        <f t="shared" si="98"/>
        <v>1.7781295959890751E-5</v>
      </c>
      <c r="BV110" t="str">
        <f t="shared" si="99"/>
        <v/>
      </c>
      <c r="BW110">
        <f t="shared" si="100"/>
        <v>1.0938022180539088E-6</v>
      </c>
      <c r="BX110">
        <f t="shared" si="101"/>
        <v>6.1395557486669991E-5</v>
      </c>
      <c r="BY110">
        <f t="shared" si="102"/>
        <v>2.5869238318591965E-5</v>
      </c>
      <c r="BZ110" t="str">
        <f t="shared" si="103"/>
        <v/>
      </c>
      <c r="CA110">
        <f t="shared" si="104"/>
        <v>8.3841845407302436E-4</v>
      </c>
      <c r="CB110" t="str">
        <f t="shared" si="105"/>
        <v/>
      </c>
      <c r="CC110" t="str">
        <f t="shared" si="106"/>
        <v/>
      </c>
      <c r="CD110">
        <f t="shared" si="107"/>
        <v>8.6470637242998779E-7</v>
      </c>
      <c r="CF110" s="7">
        <v>11.599159663865548</v>
      </c>
      <c r="CG110" s="16">
        <v>9.125</v>
      </c>
      <c r="CI110">
        <f t="shared" si="108"/>
        <v>4.397044573643405</v>
      </c>
      <c r="CJ110">
        <f t="shared" si="109"/>
        <v>0.39704457364340495</v>
      </c>
      <c r="CL110">
        <v>0.40936195587357993</v>
      </c>
      <c r="CM110">
        <v>11.927566555252524</v>
      </c>
      <c r="CN110">
        <v>47.935632708784972</v>
      </c>
      <c r="CO110" t="s">
        <v>1119</v>
      </c>
      <c r="CP110">
        <v>5.273058400378796E-2</v>
      </c>
      <c r="CQ110">
        <v>2.6136337779191957E-2</v>
      </c>
      <c r="CR110">
        <v>9.9595025272907312E-2</v>
      </c>
      <c r="CS110">
        <v>1.7287651524032978E-3</v>
      </c>
      <c r="CT110">
        <v>5.7133481922913239E-2</v>
      </c>
      <c r="CU110" t="s">
        <v>1119</v>
      </c>
      <c r="CV110" t="s">
        <v>1119</v>
      </c>
      <c r="CW110">
        <v>39.675436685696418</v>
      </c>
      <c r="CX110" t="s">
        <v>1119</v>
      </c>
      <c r="CY110" t="s">
        <v>1119</v>
      </c>
      <c r="CZ110" t="s">
        <v>1119</v>
      </c>
      <c r="DA110">
        <v>6.7751851989849565E-2</v>
      </c>
      <c r="DB110">
        <v>5.5224797958133759E-2</v>
      </c>
      <c r="DC110">
        <v>1.533693327483498E-3</v>
      </c>
      <c r="DD110" t="s">
        <v>1119</v>
      </c>
      <c r="DE110">
        <v>3.1687793765394886E-4</v>
      </c>
      <c r="DF110">
        <v>8.1771569716802116E-3</v>
      </c>
      <c r="DG110">
        <v>1.6871073599924035E-3</v>
      </c>
      <c r="DH110" t="s">
        <v>1119</v>
      </c>
      <c r="DI110">
        <v>8.1358201506058686E-2</v>
      </c>
      <c r="DJ110" t="s">
        <v>1119</v>
      </c>
      <c r="DK110">
        <v>6.5581635113391304E-3</v>
      </c>
      <c r="DL110">
        <v>1.432005572685101E-3</v>
      </c>
      <c r="DM110" s="2"/>
    </row>
    <row r="111" spans="1:117" x14ac:dyDescent="0.2">
      <c r="A111">
        <v>5.4</v>
      </c>
      <c r="B111" s="3" t="s">
        <v>285</v>
      </c>
      <c r="C111" s="2">
        <v>11.941130233359253</v>
      </c>
      <c r="D111" s="2">
        <v>48.010894585303788</v>
      </c>
      <c r="E111" s="2">
        <v>0</v>
      </c>
      <c r="F111" s="2">
        <v>0.17019135109512804</v>
      </c>
      <c r="G111" s="2">
        <v>2.9868002763735128E-2</v>
      </c>
      <c r="H111" s="2">
        <v>8.1037157361319584E-2</v>
      </c>
      <c r="I111" s="2">
        <v>1.2056022180262011E-3</v>
      </c>
      <c r="J111" s="2">
        <v>0.1025368932529505</v>
      </c>
      <c r="K111" s="2">
        <v>0</v>
      </c>
      <c r="L111" s="2">
        <v>0</v>
      </c>
      <c r="M111" s="2">
        <v>39.530476902872905</v>
      </c>
      <c r="N111" s="2">
        <v>0</v>
      </c>
      <c r="O111" s="2">
        <v>0</v>
      </c>
      <c r="P111" s="2">
        <v>0</v>
      </c>
      <c r="Q111" s="2">
        <v>4.1755614475445388E-2</v>
      </c>
      <c r="R111" s="2">
        <v>1.156432543472832E-2</v>
      </c>
      <c r="S111" s="2">
        <v>6.0399080371965886E-4</v>
      </c>
      <c r="T111" s="2">
        <v>1.6136146542030691E-3</v>
      </c>
      <c r="U111" s="2">
        <v>0</v>
      </c>
      <c r="V111" s="2">
        <v>1.6379455293906902E-3</v>
      </c>
      <c r="W111" s="2">
        <v>1.7127449958789119E-3</v>
      </c>
      <c r="X111" s="2">
        <v>0</v>
      </c>
      <c r="Y111" s="2">
        <v>7.3771035879559202E-2</v>
      </c>
      <c r="Z111" s="2">
        <v>0</v>
      </c>
      <c r="AA111" s="2">
        <v>0</v>
      </c>
      <c r="AB111" s="2">
        <v>0</v>
      </c>
      <c r="AD111">
        <f t="shared" si="56"/>
        <v>11.941130233359253</v>
      </c>
      <c r="AE111">
        <f t="shared" si="57"/>
        <v>48.010894585303788</v>
      </c>
      <c r="AF111" t="str">
        <f t="shared" si="58"/>
        <v/>
      </c>
      <c r="AG111">
        <f t="shared" si="59"/>
        <v>0.17019135109512804</v>
      </c>
      <c r="AH111">
        <f t="shared" si="60"/>
        <v>2.9868002763735128E-2</v>
      </c>
      <c r="AI111">
        <f t="shared" si="61"/>
        <v>8.1037157361319584E-2</v>
      </c>
      <c r="AJ111">
        <f t="shared" si="62"/>
        <v>1.2056022180262011E-3</v>
      </c>
      <c r="AK111">
        <f t="shared" si="63"/>
        <v>0.1025368932529505</v>
      </c>
      <c r="AL111" t="str">
        <f t="shared" si="64"/>
        <v/>
      </c>
      <c r="AM111" t="str">
        <f t="shared" si="65"/>
        <v/>
      </c>
      <c r="AN111">
        <f t="shared" si="66"/>
        <v>39.530476902872905</v>
      </c>
      <c r="AO111" t="str">
        <f t="shared" si="67"/>
        <v/>
      </c>
      <c r="AP111" t="str">
        <f t="shared" si="68"/>
        <v/>
      </c>
      <c r="AQ111" t="str">
        <f t="shared" si="69"/>
        <v/>
      </c>
      <c r="AR111">
        <f t="shared" si="70"/>
        <v>4.1755614475445388E-2</v>
      </c>
      <c r="AS111">
        <f t="shared" si="71"/>
        <v>1.156432543472832E-2</v>
      </c>
      <c r="AT111">
        <f t="shared" si="72"/>
        <v>6.0399080371965886E-4</v>
      </c>
      <c r="AU111">
        <f t="shared" si="73"/>
        <v>1.6136146542030691E-3</v>
      </c>
      <c r="AV111" t="str">
        <f t="shared" si="74"/>
        <v/>
      </c>
      <c r="AW111">
        <f t="shared" si="75"/>
        <v>1.6379455293906902E-3</v>
      </c>
      <c r="AX111">
        <f t="shared" si="76"/>
        <v>1.7127449958789119E-3</v>
      </c>
      <c r="AY111" t="str">
        <f t="shared" si="77"/>
        <v/>
      </c>
      <c r="AZ111">
        <f t="shared" si="78"/>
        <v>7.3771035879559202E-2</v>
      </c>
      <c r="BA111" t="str">
        <f t="shared" si="79"/>
        <v/>
      </c>
      <c r="BB111" t="str">
        <f t="shared" si="80"/>
        <v/>
      </c>
      <c r="BC111" t="str">
        <f t="shared" si="81"/>
        <v/>
      </c>
      <c r="BE111">
        <f t="shared" si="82"/>
        <v>1.0079781143984992</v>
      </c>
      <c r="BF111">
        <f t="shared" si="83"/>
        <v>3.0423564035754209</v>
      </c>
      <c r="BG111" t="str">
        <f t="shared" si="84"/>
        <v/>
      </c>
      <c r="BH111">
        <f t="shared" si="85"/>
        <v>7.0993052134033291E-3</v>
      </c>
      <c r="BI111">
        <f t="shared" si="86"/>
        <v>1.1223132235338685E-3</v>
      </c>
      <c r="BJ111">
        <f t="shared" si="87"/>
        <v>2.9253378175289383E-3</v>
      </c>
      <c r="BK111">
        <f t="shared" si="88"/>
        <v>3.9462403755809754E-5</v>
      </c>
      <c r="BL111">
        <f t="shared" si="89"/>
        <v>3.2420738077160276E-3</v>
      </c>
      <c r="BM111" t="str">
        <f t="shared" si="90"/>
        <v/>
      </c>
      <c r="BN111" t="str">
        <f t="shared" si="91"/>
        <v/>
      </c>
      <c r="BO111">
        <f t="shared" si="92"/>
        <v>1</v>
      </c>
      <c r="BP111" t="str">
        <f t="shared" si="93"/>
        <v/>
      </c>
      <c r="BQ111" t="str">
        <f t="shared" si="94"/>
        <v/>
      </c>
      <c r="BR111" t="str">
        <f t="shared" si="95"/>
        <v/>
      </c>
      <c r="BS111">
        <f t="shared" si="96"/>
        <v>7.70576962958642E-4</v>
      </c>
      <c r="BT111">
        <f t="shared" si="97"/>
        <v>2.0994715633911596E-4</v>
      </c>
      <c r="BU111">
        <f t="shared" si="98"/>
        <v>1.0390687651210873E-5</v>
      </c>
      <c r="BV111">
        <f t="shared" si="99"/>
        <v>2.7873053497418246E-5</v>
      </c>
      <c r="BW111" t="str">
        <f t="shared" si="100"/>
        <v/>
      </c>
      <c r="BX111">
        <f t="shared" si="101"/>
        <v>2.5395812080629142E-5</v>
      </c>
      <c r="BY111">
        <f t="shared" si="102"/>
        <v>2.1731923811492049E-5</v>
      </c>
      <c r="BZ111" t="str">
        <f t="shared" si="103"/>
        <v/>
      </c>
      <c r="CA111">
        <f t="shared" si="104"/>
        <v>8.5360435097371016E-4</v>
      </c>
      <c r="CB111" t="str">
        <f t="shared" si="105"/>
        <v/>
      </c>
      <c r="CC111" t="str">
        <f t="shared" si="106"/>
        <v/>
      </c>
      <c r="CD111" t="str">
        <f t="shared" si="107"/>
        <v/>
      </c>
      <c r="CF111" s="7">
        <v>11.707563025210085</v>
      </c>
      <c r="CG111" s="16">
        <v>9.1875</v>
      </c>
      <c r="CI111">
        <f t="shared" si="108"/>
        <v>4.4258720930232505</v>
      </c>
      <c r="CJ111">
        <f t="shared" si="109"/>
        <v>0.42587209302325046</v>
      </c>
      <c r="CL111">
        <v>0.41375968992247891</v>
      </c>
      <c r="CM111">
        <v>11.902917132168442</v>
      </c>
      <c r="CN111">
        <v>47.947792528266902</v>
      </c>
      <c r="CO111">
        <v>9.368499148631701E-2</v>
      </c>
      <c r="CP111">
        <v>0.14222719292536495</v>
      </c>
      <c r="CQ111">
        <v>2.996071182808897E-2</v>
      </c>
      <c r="CR111">
        <v>6.9658256292681492E-2</v>
      </c>
      <c r="CS111">
        <v>8.5101293996699677E-4</v>
      </c>
      <c r="CT111">
        <v>0.10126218313221694</v>
      </c>
      <c r="CU111" t="s">
        <v>1119</v>
      </c>
      <c r="CV111" t="s">
        <v>1119</v>
      </c>
      <c r="CW111">
        <v>39.452007035707346</v>
      </c>
      <c r="CX111">
        <v>8.3403273818309767E-2</v>
      </c>
      <c r="CY111" t="s">
        <v>1119</v>
      </c>
      <c r="CZ111">
        <v>7.0572829238044839E-4</v>
      </c>
      <c r="DA111">
        <v>6.4268241734763407E-2</v>
      </c>
      <c r="DB111">
        <v>3.1444892335633197E-2</v>
      </c>
      <c r="DC111">
        <v>2.9845278213922052E-4</v>
      </c>
      <c r="DD111">
        <v>2.5754187412556579E-4</v>
      </c>
      <c r="DE111">
        <v>1.9623437749430317E-3</v>
      </c>
      <c r="DF111">
        <v>6.5895490741117967E-3</v>
      </c>
      <c r="DG111">
        <v>3.3342066802596023E-3</v>
      </c>
      <c r="DH111" t="s">
        <v>1119</v>
      </c>
      <c r="DI111">
        <v>6.7374724885996329E-2</v>
      </c>
      <c r="DJ111" t="s">
        <v>1119</v>
      </c>
      <c r="DK111" t="s">
        <v>1119</v>
      </c>
      <c r="DL111" t="s">
        <v>1119</v>
      </c>
      <c r="DM111" s="2"/>
    </row>
    <row r="112" spans="1:117" x14ac:dyDescent="0.2">
      <c r="A112">
        <v>5.45</v>
      </c>
      <c r="B112" s="3" t="s">
        <v>286</v>
      </c>
      <c r="C112" s="2">
        <v>11.924535439313541</v>
      </c>
      <c r="D112" s="2">
        <v>47.995548072477398</v>
      </c>
      <c r="E112" s="2">
        <v>0</v>
      </c>
      <c r="F112" s="2">
        <v>8.1782508542116633E-2</v>
      </c>
      <c r="G112" s="2">
        <v>2.8937943689809682E-2</v>
      </c>
      <c r="H112" s="2">
        <v>0.10023786138734041</v>
      </c>
      <c r="I112" s="2">
        <v>1.6513580415211139E-3</v>
      </c>
      <c r="J112" s="2">
        <v>0.1244203272109411</v>
      </c>
      <c r="K112" s="2">
        <v>0</v>
      </c>
      <c r="L112" s="2">
        <v>0</v>
      </c>
      <c r="M112" s="2">
        <v>39.620386206819816</v>
      </c>
      <c r="N112" s="2">
        <v>0</v>
      </c>
      <c r="O112" s="2">
        <v>0</v>
      </c>
      <c r="P112" s="2">
        <v>8.6135562706797405E-5</v>
      </c>
      <c r="Q112" s="2">
        <v>3.4231061269282236E-2</v>
      </c>
      <c r="R112" s="2">
        <v>8.8664097513368456E-3</v>
      </c>
      <c r="S112" s="2">
        <v>0</v>
      </c>
      <c r="T112" s="2">
        <v>6.551986336353386E-4</v>
      </c>
      <c r="U112" s="2">
        <v>0</v>
      </c>
      <c r="V112" s="2">
        <v>2.3114936052826582E-3</v>
      </c>
      <c r="W112" s="2">
        <v>1.4811525232395122E-3</v>
      </c>
      <c r="X112" s="2">
        <v>0</v>
      </c>
      <c r="Y112" s="2">
        <v>7.4868831172033565E-2</v>
      </c>
      <c r="Z112" s="2">
        <v>0</v>
      </c>
      <c r="AA112" s="2">
        <v>0</v>
      </c>
      <c r="AB112" s="2">
        <v>0</v>
      </c>
      <c r="AD112">
        <f t="shared" si="56"/>
        <v>11.924535439313541</v>
      </c>
      <c r="AE112">
        <f t="shared" si="57"/>
        <v>47.995548072477398</v>
      </c>
      <c r="AF112" t="str">
        <f t="shared" si="58"/>
        <v/>
      </c>
      <c r="AG112">
        <f t="shared" si="59"/>
        <v>8.1782508542116633E-2</v>
      </c>
      <c r="AH112">
        <f t="shared" si="60"/>
        <v>2.8937943689809682E-2</v>
      </c>
      <c r="AI112">
        <f t="shared" si="61"/>
        <v>0.10023786138734041</v>
      </c>
      <c r="AJ112">
        <f t="shared" si="62"/>
        <v>1.6513580415211139E-3</v>
      </c>
      <c r="AK112">
        <f t="shared" si="63"/>
        <v>0.1244203272109411</v>
      </c>
      <c r="AL112" t="str">
        <f t="shared" si="64"/>
        <v/>
      </c>
      <c r="AM112" t="str">
        <f t="shared" si="65"/>
        <v/>
      </c>
      <c r="AN112">
        <f t="shared" si="66"/>
        <v>39.620386206819816</v>
      </c>
      <c r="AO112" t="str">
        <f t="shared" si="67"/>
        <v/>
      </c>
      <c r="AP112" t="str">
        <f t="shared" si="68"/>
        <v/>
      </c>
      <c r="AQ112">
        <f t="shared" si="69"/>
        <v>8.6135562706797405E-5</v>
      </c>
      <c r="AR112">
        <f t="shared" si="70"/>
        <v>3.4231061269282236E-2</v>
      </c>
      <c r="AS112">
        <f t="shared" si="71"/>
        <v>8.8664097513368456E-3</v>
      </c>
      <c r="AT112" t="str">
        <f t="shared" si="72"/>
        <v/>
      </c>
      <c r="AU112">
        <f t="shared" si="73"/>
        <v>6.551986336353386E-4</v>
      </c>
      <c r="AV112" t="str">
        <f t="shared" si="74"/>
        <v/>
      </c>
      <c r="AW112">
        <f t="shared" si="75"/>
        <v>2.3114936052826582E-3</v>
      </c>
      <c r="AX112">
        <f t="shared" si="76"/>
        <v>1.4811525232395122E-3</v>
      </c>
      <c r="AY112" t="str">
        <f t="shared" si="77"/>
        <v/>
      </c>
      <c r="AZ112">
        <f t="shared" si="78"/>
        <v>7.4868831172033565E-2</v>
      </c>
      <c r="BA112" t="str">
        <f t="shared" si="79"/>
        <v/>
      </c>
      <c r="BB112" t="str">
        <f t="shared" si="80"/>
        <v/>
      </c>
      <c r="BC112" t="str">
        <f t="shared" si="81"/>
        <v/>
      </c>
      <c r="BE112">
        <f t="shared" si="82"/>
        <v>1.004293115452727</v>
      </c>
      <c r="BF112">
        <f t="shared" si="83"/>
        <v>3.0344822076277458</v>
      </c>
      <c r="BG112" t="str">
        <f t="shared" si="84"/>
        <v/>
      </c>
      <c r="BH112">
        <f t="shared" si="85"/>
        <v>3.4037067711905587E-3</v>
      </c>
      <c r="BI112">
        <f t="shared" si="86"/>
        <v>1.0848980123978212E-3</v>
      </c>
      <c r="BJ112">
        <f t="shared" si="87"/>
        <v>3.6102474396980536E-3</v>
      </c>
      <c r="BK112">
        <f t="shared" si="88"/>
        <v>5.3930455978916125E-5</v>
      </c>
      <c r="BL112">
        <f t="shared" si="89"/>
        <v>3.9250702246602914E-3</v>
      </c>
      <c r="BM112" t="str">
        <f t="shared" si="90"/>
        <v/>
      </c>
      <c r="BN112" t="str">
        <f t="shared" si="91"/>
        <v/>
      </c>
      <c r="BO112">
        <f t="shared" si="92"/>
        <v>1</v>
      </c>
      <c r="BP112" t="str">
        <f t="shared" si="93"/>
        <v/>
      </c>
      <c r="BQ112" t="str">
        <f t="shared" si="94"/>
        <v/>
      </c>
      <c r="BR112">
        <f t="shared" si="95"/>
        <v>1.6757107712090288E-6</v>
      </c>
      <c r="BS112">
        <f t="shared" si="96"/>
        <v>6.3028192846945855E-4</v>
      </c>
      <c r="BT112">
        <f t="shared" si="97"/>
        <v>1.6060195918708915E-4</v>
      </c>
      <c r="BU112" t="str">
        <f t="shared" si="98"/>
        <v/>
      </c>
      <c r="BV112">
        <f t="shared" si="99"/>
        <v>1.1292004727591053E-5</v>
      </c>
      <c r="BW112" t="str">
        <f t="shared" si="100"/>
        <v/>
      </c>
      <c r="BX112">
        <f t="shared" si="101"/>
        <v>3.5757627452814298E-5</v>
      </c>
      <c r="BY112">
        <f t="shared" si="102"/>
        <v>1.875074805448364E-5</v>
      </c>
      <c r="BZ112" t="str">
        <f t="shared" si="103"/>
        <v/>
      </c>
      <c r="CA112">
        <f t="shared" si="104"/>
        <v>8.6434105251148E-4</v>
      </c>
      <c r="CB112" t="str">
        <f t="shared" si="105"/>
        <v/>
      </c>
      <c r="CC112" t="str">
        <f t="shared" si="106"/>
        <v/>
      </c>
      <c r="CD112" t="str">
        <f t="shared" si="107"/>
        <v/>
      </c>
      <c r="CF112" s="7">
        <v>11.815966386554623</v>
      </c>
      <c r="CG112" s="16">
        <v>9.25</v>
      </c>
      <c r="CI112">
        <f t="shared" si="108"/>
        <v>4.4546996124030951</v>
      </c>
      <c r="CJ112">
        <f t="shared" si="109"/>
        <v>0.45469961240309509</v>
      </c>
      <c r="CL112">
        <v>0.41899224806200586</v>
      </c>
      <c r="CM112">
        <v>11.927300711154166</v>
      </c>
      <c r="CN112">
        <v>47.961742356272595</v>
      </c>
      <c r="CO112" t="s">
        <v>1119</v>
      </c>
      <c r="CP112">
        <v>4.4894852912339932E-2</v>
      </c>
      <c r="CQ112">
        <v>2.9629642418693231E-2</v>
      </c>
      <c r="CR112">
        <v>7.6045557418655832E-2</v>
      </c>
      <c r="CS112">
        <v>1.5503332704919644E-3</v>
      </c>
      <c r="CT112">
        <v>9.9577284794412205E-2</v>
      </c>
      <c r="CU112" t="s">
        <v>1119</v>
      </c>
      <c r="CV112" t="s">
        <v>1119</v>
      </c>
      <c r="CW112">
        <v>39.689003809556603</v>
      </c>
      <c r="CX112">
        <v>1.4535129010173856E-2</v>
      </c>
      <c r="CY112" t="s">
        <v>1119</v>
      </c>
      <c r="CZ112" t="s">
        <v>1119</v>
      </c>
      <c r="DA112">
        <v>4.1612873900220768E-2</v>
      </c>
      <c r="DB112">
        <v>2.6142048870447278E-2</v>
      </c>
      <c r="DC112">
        <v>2.1319052024854354E-3</v>
      </c>
      <c r="DD112" t="s">
        <v>1119</v>
      </c>
      <c r="DE112">
        <v>6.2005856494196847E-4</v>
      </c>
      <c r="DF112">
        <v>2.3428564073743642E-3</v>
      </c>
      <c r="DG112">
        <v>2.7413052499465056E-3</v>
      </c>
      <c r="DH112" t="s">
        <v>1119</v>
      </c>
      <c r="DI112">
        <v>7.800526661507351E-2</v>
      </c>
      <c r="DJ112" t="s">
        <v>1119</v>
      </c>
      <c r="DK112">
        <v>2.1240083814039038E-3</v>
      </c>
      <c r="DL112" t="s">
        <v>1119</v>
      </c>
      <c r="DM112" s="2"/>
    </row>
    <row r="113" spans="1:117" x14ac:dyDescent="0.2">
      <c r="A113">
        <v>5.5</v>
      </c>
      <c r="B113" s="3" t="s">
        <v>287</v>
      </c>
      <c r="C113" s="2">
        <v>11.91328998937302</v>
      </c>
      <c r="D113" s="2">
        <v>47.983098668206054</v>
      </c>
      <c r="E113" s="2">
        <v>5.862709530377691E-2</v>
      </c>
      <c r="F113" s="2">
        <v>0.11054017050430556</v>
      </c>
      <c r="G113" s="2">
        <v>3.3863233487838602E-2</v>
      </c>
      <c r="H113" s="2">
        <v>9.0197999398468662E-2</v>
      </c>
      <c r="I113" s="2">
        <v>1.3735614079968144E-3</v>
      </c>
      <c r="J113" s="2">
        <v>0.13498802775986532</v>
      </c>
      <c r="K113" s="2">
        <v>0</v>
      </c>
      <c r="L113" s="2">
        <v>0</v>
      </c>
      <c r="M113" s="2">
        <v>39.535193932532628</v>
      </c>
      <c r="N113" s="2">
        <v>0</v>
      </c>
      <c r="O113" s="2">
        <v>2.2481234676916518E-3</v>
      </c>
      <c r="P113" s="2">
        <v>0</v>
      </c>
      <c r="Q113" s="2">
        <v>4.0607308864160002E-2</v>
      </c>
      <c r="R113" s="2">
        <v>1.1870340794103703E-2</v>
      </c>
      <c r="S113" s="2">
        <v>1.5769483474357165E-4</v>
      </c>
      <c r="T113" s="2">
        <v>5.1463172738392151E-5</v>
      </c>
      <c r="U113" s="2">
        <v>6.7451573535367139E-4</v>
      </c>
      <c r="V113" s="2">
        <v>4.1312682947467717E-3</v>
      </c>
      <c r="W113" s="2">
        <v>1.8746913850737213E-3</v>
      </c>
      <c r="X113" s="2">
        <v>0</v>
      </c>
      <c r="Y113" s="2">
        <v>7.5408224964900156E-2</v>
      </c>
      <c r="Z113" s="2">
        <v>0</v>
      </c>
      <c r="AA113" s="2">
        <v>1.803690512545339E-3</v>
      </c>
      <c r="AB113" s="2">
        <v>0</v>
      </c>
      <c r="AD113">
        <f t="shared" si="56"/>
        <v>11.91328998937302</v>
      </c>
      <c r="AE113">
        <f t="shared" si="57"/>
        <v>47.983098668206054</v>
      </c>
      <c r="AF113">
        <f t="shared" si="58"/>
        <v>5.862709530377691E-2</v>
      </c>
      <c r="AG113">
        <f t="shared" si="59"/>
        <v>0.11054017050430556</v>
      </c>
      <c r="AH113">
        <f t="shared" si="60"/>
        <v>3.3863233487838602E-2</v>
      </c>
      <c r="AI113">
        <f t="shared" si="61"/>
        <v>9.0197999398468662E-2</v>
      </c>
      <c r="AJ113">
        <f t="shared" si="62"/>
        <v>1.3735614079968144E-3</v>
      </c>
      <c r="AK113">
        <f t="shared" si="63"/>
        <v>0.13498802775986532</v>
      </c>
      <c r="AL113" t="str">
        <f t="shared" si="64"/>
        <v/>
      </c>
      <c r="AM113" t="str">
        <f t="shared" si="65"/>
        <v/>
      </c>
      <c r="AN113">
        <f t="shared" si="66"/>
        <v>39.535193932532628</v>
      </c>
      <c r="AO113" t="str">
        <f t="shared" si="67"/>
        <v/>
      </c>
      <c r="AP113">
        <f t="shared" si="68"/>
        <v>2.2481234676916518E-3</v>
      </c>
      <c r="AQ113" t="str">
        <f t="shared" si="69"/>
        <v/>
      </c>
      <c r="AR113">
        <f t="shared" si="70"/>
        <v>4.0607308864160002E-2</v>
      </c>
      <c r="AS113">
        <f t="shared" si="71"/>
        <v>1.1870340794103703E-2</v>
      </c>
      <c r="AT113">
        <f t="shared" si="72"/>
        <v>1.5769483474357165E-4</v>
      </c>
      <c r="AU113">
        <f t="shared" si="73"/>
        <v>5.1463172738392151E-5</v>
      </c>
      <c r="AV113">
        <f t="shared" si="74"/>
        <v>6.7451573535367139E-4</v>
      </c>
      <c r="AW113">
        <f t="shared" si="75"/>
        <v>4.1312682947467717E-3</v>
      </c>
      <c r="AX113">
        <f t="shared" si="76"/>
        <v>1.8746913850737213E-3</v>
      </c>
      <c r="AY113" t="str">
        <f t="shared" si="77"/>
        <v/>
      </c>
      <c r="AZ113">
        <f t="shared" si="78"/>
        <v>7.5408224964900156E-2</v>
      </c>
      <c r="BA113" t="str">
        <f t="shared" si="79"/>
        <v/>
      </c>
      <c r="BB113">
        <f t="shared" si="80"/>
        <v>1.803690512545339E-3</v>
      </c>
      <c r="BC113" t="str">
        <f t="shared" si="81"/>
        <v/>
      </c>
      <c r="BE113">
        <f t="shared" si="82"/>
        <v>1.0055080720657406</v>
      </c>
      <c r="BF113">
        <f t="shared" si="83"/>
        <v>3.0402322507403241</v>
      </c>
      <c r="BG113">
        <f t="shared" si="84"/>
        <v>2.5851588890691162E-3</v>
      </c>
      <c r="BH113">
        <f t="shared" si="85"/>
        <v>4.6104856238365823E-3</v>
      </c>
      <c r="BI113">
        <f t="shared" si="86"/>
        <v>1.2722852799447282E-3</v>
      </c>
      <c r="BJ113">
        <f t="shared" si="87"/>
        <v>3.2556440234765495E-3</v>
      </c>
      <c r="BK113">
        <f t="shared" si="88"/>
        <v>4.4954767712390299E-5</v>
      </c>
      <c r="BL113">
        <f t="shared" si="89"/>
        <v>4.2676242604907499E-3</v>
      </c>
      <c r="BM113" t="str">
        <f t="shared" si="90"/>
        <v/>
      </c>
      <c r="BN113" t="str">
        <f t="shared" si="91"/>
        <v/>
      </c>
      <c r="BO113">
        <f t="shared" si="92"/>
        <v>1</v>
      </c>
      <c r="BP113" t="str">
        <f t="shared" si="93"/>
        <v/>
      </c>
      <c r="BQ113">
        <f t="shared" si="94"/>
        <v>4.4736946179551084E-5</v>
      </c>
      <c r="BR113" t="str">
        <f t="shared" si="95"/>
        <v/>
      </c>
      <c r="BS113">
        <f t="shared" si="96"/>
        <v>7.4929620190550272E-4</v>
      </c>
      <c r="BT113">
        <f t="shared" si="97"/>
        <v>2.154770691491384E-4</v>
      </c>
      <c r="BU113">
        <f t="shared" si="98"/>
        <v>2.7125616185900126E-6</v>
      </c>
      <c r="BV113">
        <f t="shared" si="99"/>
        <v>8.8885200534616229E-7</v>
      </c>
      <c r="BW113">
        <f t="shared" si="100"/>
        <v>1.0760341000040793E-5</v>
      </c>
      <c r="BX113">
        <f t="shared" si="101"/>
        <v>6.4046327256560423E-5</v>
      </c>
      <c r="BY113">
        <f t="shared" si="102"/>
        <v>2.3783919727233828E-5</v>
      </c>
      <c r="BZ113" t="str">
        <f t="shared" si="103"/>
        <v/>
      </c>
      <c r="CA113">
        <f t="shared" si="104"/>
        <v>8.7244415348360462E-4</v>
      </c>
      <c r="CB113" t="str">
        <f t="shared" si="105"/>
        <v/>
      </c>
      <c r="CC113">
        <f t="shared" si="106"/>
        <v>1.3314604041362508E-5</v>
      </c>
      <c r="CD113" t="str">
        <f t="shared" si="107"/>
        <v/>
      </c>
      <c r="CF113" s="7">
        <v>11.92436974789916</v>
      </c>
      <c r="CG113" s="16">
        <v>9.3125</v>
      </c>
      <c r="CI113">
        <f t="shared" si="108"/>
        <v>4.4835271317829397</v>
      </c>
      <c r="CJ113">
        <f t="shared" si="109"/>
        <v>0.48352713178293971</v>
      </c>
      <c r="CL113">
        <v>0.42286821705426281</v>
      </c>
      <c r="CM113">
        <v>11.842081557477242</v>
      </c>
      <c r="CN113">
        <v>47.99178501748024</v>
      </c>
      <c r="CO113" t="s">
        <v>1119</v>
      </c>
      <c r="CP113">
        <v>0.13154359536149746</v>
      </c>
      <c r="CQ113">
        <v>2.589203176192743E-2</v>
      </c>
      <c r="CR113">
        <v>0.18445912055408623</v>
      </c>
      <c r="CS113">
        <v>1.0481280138150838E-3</v>
      </c>
      <c r="CT113">
        <v>0.21840285662896006</v>
      </c>
      <c r="CU113">
        <v>2.2984660103607047E-2</v>
      </c>
      <c r="CV113" t="s">
        <v>1119</v>
      </c>
      <c r="CW113">
        <v>39.278563197406264</v>
      </c>
      <c r="CX113">
        <v>6.3480579512870061E-2</v>
      </c>
      <c r="CY113" t="s">
        <v>1119</v>
      </c>
      <c r="CZ113" t="s">
        <v>1119</v>
      </c>
      <c r="DA113">
        <v>9.2955333561292874E-2</v>
      </c>
      <c r="DB113">
        <v>8.6690919739733571E-2</v>
      </c>
      <c r="DC113">
        <v>7.2267731946776426E-3</v>
      </c>
      <c r="DD113" t="s">
        <v>1119</v>
      </c>
      <c r="DE113">
        <v>3.028820071760282E-4</v>
      </c>
      <c r="DF113">
        <v>1.3651362302213579E-3</v>
      </c>
      <c r="DG113">
        <v>9.5174668711925699E-3</v>
      </c>
      <c r="DH113" t="s">
        <v>1119</v>
      </c>
      <c r="DI113">
        <v>4.1281890599525708E-2</v>
      </c>
      <c r="DJ113" t="s">
        <v>1119</v>
      </c>
      <c r="DK113" t="s">
        <v>1119</v>
      </c>
      <c r="DL113">
        <v>4.1885349564778969E-4</v>
      </c>
      <c r="DM113" s="2"/>
    </row>
    <row r="114" spans="1:117" x14ac:dyDescent="0.2">
      <c r="A114">
        <v>5.55</v>
      </c>
      <c r="B114" s="3" t="s">
        <v>288</v>
      </c>
      <c r="C114" s="2">
        <v>11.925453562450079</v>
      </c>
      <c r="D114" s="2">
        <v>47.970186432137616</v>
      </c>
      <c r="E114" s="2">
        <v>2.598677273542993E-2</v>
      </c>
      <c r="F114" s="2">
        <v>0.11357210514467554</v>
      </c>
      <c r="G114" s="2">
        <v>2.4949057136855895E-2</v>
      </c>
      <c r="H114" s="2">
        <v>6.1373995394804898E-2</v>
      </c>
      <c r="I114" s="2">
        <v>9.2496912451642157E-4</v>
      </c>
      <c r="J114" s="2">
        <v>0.11499426158022805</v>
      </c>
      <c r="K114" s="2">
        <v>0</v>
      </c>
      <c r="L114" s="2">
        <v>0</v>
      </c>
      <c r="M114" s="2">
        <v>39.570471341275478</v>
      </c>
      <c r="N114" s="2">
        <v>1.3298227436137202E-2</v>
      </c>
      <c r="O114" s="2">
        <v>3.4602869963029003E-3</v>
      </c>
      <c r="P114" s="2">
        <v>0</v>
      </c>
      <c r="Q114" s="2">
        <v>5.4419005125947363E-2</v>
      </c>
      <c r="R114" s="2">
        <v>2.9361116375144203E-2</v>
      </c>
      <c r="S114" s="2">
        <v>7.9949258982944826E-4</v>
      </c>
      <c r="T114" s="2">
        <v>0</v>
      </c>
      <c r="U114" s="2">
        <v>4.6077622023225738E-4</v>
      </c>
      <c r="V114" s="2">
        <v>5.3419988148690981E-3</v>
      </c>
      <c r="W114" s="2">
        <v>3.0334471570971746E-3</v>
      </c>
      <c r="X114" s="2">
        <v>0</v>
      </c>
      <c r="Y114" s="2">
        <v>7.6086308585539483E-2</v>
      </c>
      <c r="Z114" s="2">
        <v>0</v>
      </c>
      <c r="AA114" s="2">
        <v>4.9504890790360708E-3</v>
      </c>
      <c r="AB114" s="2">
        <v>8.7635464017675197E-4</v>
      </c>
      <c r="AD114">
        <f t="shared" si="56"/>
        <v>11.925453562450079</v>
      </c>
      <c r="AE114">
        <f t="shared" si="57"/>
        <v>47.970186432137616</v>
      </c>
      <c r="AF114">
        <f t="shared" si="58"/>
        <v>2.598677273542993E-2</v>
      </c>
      <c r="AG114">
        <f t="shared" si="59"/>
        <v>0.11357210514467554</v>
      </c>
      <c r="AH114">
        <f t="shared" si="60"/>
        <v>2.4949057136855895E-2</v>
      </c>
      <c r="AI114">
        <f t="shared" si="61"/>
        <v>6.1373995394804898E-2</v>
      </c>
      <c r="AJ114">
        <f t="shared" si="62"/>
        <v>9.2496912451642157E-4</v>
      </c>
      <c r="AK114">
        <f t="shared" si="63"/>
        <v>0.11499426158022805</v>
      </c>
      <c r="AL114" t="str">
        <f t="shared" si="64"/>
        <v/>
      </c>
      <c r="AM114" t="str">
        <f t="shared" si="65"/>
        <v/>
      </c>
      <c r="AN114">
        <f t="shared" si="66"/>
        <v>39.570471341275478</v>
      </c>
      <c r="AO114">
        <f t="shared" si="67"/>
        <v>1.3298227436137202E-2</v>
      </c>
      <c r="AP114">
        <f t="shared" si="68"/>
        <v>3.4602869963029003E-3</v>
      </c>
      <c r="AQ114" t="str">
        <f t="shared" si="69"/>
        <v/>
      </c>
      <c r="AR114">
        <f t="shared" si="70"/>
        <v>5.4419005125947363E-2</v>
      </c>
      <c r="AS114">
        <f t="shared" si="71"/>
        <v>2.9361116375144203E-2</v>
      </c>
      <c r="AT114">
        <f t="shared" si="72"/>
        <v>7.9949258982944826E-4</v>
      </c>
      <c r="AU114" t="str">
        <f t="shared" si="73"/>
        <v/>
      </c>
      <c r="AV114">
        <f t="shared" si="74"/>
        <v>4.6077622023225738E-4</v>
      </c>
      <c r="AW114">
        <f t="shared" si="75"/>
        <v>5.3419988148690981E-3</v>
      </c>
      <c r="AX114">
        <f t="shared" si="76"/>
        <v>3.0334471570971746E-3</v>
      </c>
      <c r="AY114" t="str">
        <f t="shared" si="77"/>
        <v/>
      </c>
      <c r="AZ114">
        <f t="shared" si="78"/>
        <v>7.6086308585539483E-2</v>
      </c>
      <c r="BA114" t="str">
        <f t="shared" si="79"/>
        <v/>
      </c>
      <c r="BB114">
        <f t="shared" si="80"/>
        <v>4.9504890790360708E-3</v>
      </c>
      <c r="BC114">
        <f t="shared" si="81"/>
        <v>8.7635464017675197E-4</v>
      </c>
      <c r="BE114">
        <f t="shared" si="82"/>
        <v>1.005637370411689</v>
      </c>
      <c r="BF114">
        <f t="shared" si="83"/>
        <v>3.0367044619296055</v>
      </c>
      <c r="BG114">
        <f t="shared" si="84"/>
        <v>1.1448639013709816E-3</v>
      </c>
      <c r="BH114">
        <f t="shared" si="85"/>
        <v>4.7327206184639113E-3</v>
      </c>
      <c r="BI114">
        <f t="shared" si="86"/>
        <v>9.3653252607811533E-4</v>
      </c>
      <c r="BJ114">
        <f t="shared" si="87"/>
        <v>2.213283539090925E-3</v>
      </c>
      <c r="BK114">
        <f t="shared" si="88"/>
        <v>3.0245973271776983E-5</v>
      </c>
      <c r="BL114">
        <f t="shared" si="89"/>
        <v>3.6322835355200958E-3</v>
      </c>
      <c r="BM114" t="str">
        <f t="shared" si="90"/>
        <v/>
      </c>
      <c r="BN114" t="str">
        <f t="shared" si="91"/>
        <v/>
      </c>
      <c r="BO114">
        <f t="shared" si="92"/>
        <v>1</v>
      </c>
      <c r="BP114">
        <f t="shared" si="93"/>
        <v>2.8137944219692464E-4</v>
      </c>
      <c r="BQ114">
        <f t="shared" si="94"/>
        <v>6.8797229090928653E-5</v>
      </c>
      <c r="BR114" t="str">
        <f t="shared" si="95"/>
        <v/>
      </c>
      <c r="BS114">
        <f t="shared" si="96"/>
        <v>1.003257858876303E-3</v>
      </c>
      <c r="BT114">
        <f t="shared" si="97"/>
        <v>5.3250426029924E-4</v>
      </c>
      <c r="BU114">
        <f t="shared" si="98"/>
        <v>1.3740079228717586E-5</v>
      </c>
      <c r="BV114" t="str">
        <f t="shared" si="99"/>
        <v/>
      </c>
      <c r="BW114">
        <f t="shared" si="100"/>
        <v>7.3440674525095613E-6</v>
      </c>
      <c r="BX114">
        <f t="shared" si="101"/>
        <v>8.2742238779096405E-5</v>
      </c>
      <c r="BY114">
        <f t="shared" si="102"/>
        <v>3.8450565443156625E-5</v>
      </c>
      <c r="BZ114" t="str">
        <f t="shared" si="103"/>
        <v/>
      </c>
      <c r="CA114">
        <f t="shared" si="104"/>
        <v>8.7950453476838509E-4</v>
      </c>
      <c r="CB114" t="str">
        <f t="shared" si="105"/>
        <v/>
      </c>
      <c r="CC114">
        <f t="shared" si="106"/>
        <v>3.6511274373526994E-5</v>
      </c>
      <c r="CD114">
        <f t="shared" si="107"/>
        <v>4.2837582814701043E-6</v>
      </c>
      <c r="CF114" s="7">
        <v>12.032773109243699</v>
      </c>
      <c r="CG114" s="16">
        <v>9.375</v>
      </c>
      <c r="CI114">
        <f t="shared" si="108"/>
        <v>4.5123546511627852</v>
      </c>
      <c r="CJ114">
        <f t="shared" si="109"/>
        <v>0.51235465116278522</v>
      </c>
      <c r="CL114">
        <v>0.42519379844960614</v>
      </c>
      <c r="CM114">
        <v>11.917128235318165</v>
      </c>
      <c r="CN114">
        <v>47.939190214438163</v>
      </c>
      <c r="CO114" t="s">
        <v>1119</v>
      </c>
      <c r="CP114">
        <v>5.8114681480640036E-2</v>
      </c>
      <c r="CQ114">
        <v>2.493319843294943E-2</v>
      </c>
      <c r="CR114">
        <v>7.4881658380504021E-2</v>
      </c>
      <c r="CS114">
        <v>1.3776843530682061E-3</v>
      </c>
      <c r="CT114">
        <v>9.8744018811618275E-2</v>
      </c>
      <c r="CU114" t="s">
        <v>1119</v>
      </c>
      <c r="CV114" t="s">
        <v>1119</v>
      </c>
      <c r="CW114">
        <v>39.633149710394299</v>
      </c>
      <c r="CX114" t="s">
        <v>1119</v>
      </c>
      <c r="CY114" t="s">
        <v>1119</v>
      </c>
      <c r="CZ114">
        <v>1.7760551787529219E-4</v>
      </c>
      <c r="DA114">
        <v>7.6663288189589479E-2</v>
      </c>
      <c r="DB114">
        <v>8.0626287929175311E-2</v>
      </c>
      <c r="DC114">
        <v>2.650396000428074E-3</v>
      </c>
      <c r="DD114">
        <v>2.3199255407558637E-4</v>
      </c>
      <c r="DE114">
        <v>7.9997914423503443E-4</v>
      </c>
      <c r="DF114">
        <v>5.1881308884598352E-3</v>
      </c>
      <c r="DG114">
        <v>1.7574973226798733E-3</v>
      </c>
      <c r="DH114" t="s">
        <v>1119</v>
      </c>
      <c r="DI114">
        <v>7.8253629481495474E-2</v>
      </c>
      <c r="DJ114" t="s">
        <v>1119</v>
      </c>
      <c r="DK114">
        <v>2.0460090326378192E-3</v>
      </c>
      <c r="DL114">
        <v>4.0857823299215047E-3</v>
      </c>
      <c r="DM114" s="2"/>
    </row>
    <row r="115" spans="1:117" x14ac:dyDescent="0.2">
      <c r="A115">
        <v>5.6</v>
      </c>
      <c r="B115" s="3" t="s">
        <v>289</v>
      </c>
      <c r="C115" s="2">
        <v>11.921217969180999</v>
      </c>
      <c r="D115" s="2">
        <v>47.985380990566092</v>
      </c>
      <c r="E115" s="2">
        <v>0</v>
      </c>
      <c r="F115" s="2">
        <v>0.14107600368409962</v>
      </c>
      <c r="G115" s="2">
        <v>3.522988595506011E-2</v>
      </c>
      <c r="H115" s="2">
        <v>8.7816714334673418E-2</v>
      </c>
      <c r="I115" s="2">
        <v>1.3870017996895543E-3</v>
      </c>
      <c r="J115" s="2">
        <v>0.1005852860302842</v>
      </c>
      <c r="K115" s="2">
        <v>0</v>
      </c>
      <c r="L115" s="2">
        <v>0</v>
      </c>
      <c r="M115" s="2">
        <v>39.511135039194613</v>
      </c>
      <c r="N115" s="2">
        <v>5.3283103470510566E-2</v>
      </c>
      <c r="O115" s="2">
        <v>0</v>
      </c>
      <c r="P115" s="2">
        <v>2.7487291930317558E-4</v>
      </c>
      <c r="Q115" s="2">
        <v>4.719009140866131E-2</v>
      </c>
      <c r="R115" s="2">
        <v>2.6027936018231081E-2</v>
      </c>
      <c r="S115" s="2">
        <v>3.239591966014514E-3</v>
      </c>
      <c r="T115" s="2">
        <v>0</v>
      </c>
      <c r="U115" s="2">
        <v>4.5575432424078364E-4</v>
      </c>
      <c r="V115" s="2">
        <v>5.7858435755310253E-3</v>
      </c>
      <c r="W115" s="2">
        <v>3.02280538992662E-3</v>
      </c>
      <c r="X115" s="2">
        <v>0</v>
      </c>
      <c r="Y115" s="2">
        <v>7.5760031190756943E-2</v>
      </c>
      <c r="Z115" s="2">
        <v>0</v>
      </c>
      <c r="AA115" s="2">
        <v>0</v>
      </c>
      <c r="AB115" s="2">
        <v>1.1310789913190613E-3</v>
      </c>
      <c r="AD115">
        <f t="shared" si="56"/>
        <v>11.921217969180999</v>
      </c>
      <c r="AE115">
        <f t="shared" si="57"/>
        <v>47.985380990566092</v>
      </c>
      <c r="AF115" t="str">
        <f t="shared" si="58"/>
        <v/>
      </c>
      <c r="AG115">
        <f t="shared" si="59"/>
        <v>0.14107600368409962</v>
      </c>
      <c r="AH115">
        <f t="shared" si="60"/>
        <v>3.522988595506011E-2</v>
      </c>
      <c r="AI115">
        <f t="shared" si="61"/>
        <v>8.7816714334673418E-2</v>
      </c>
      <c r="AJ115">
        <f t="shared" si="62"/>
        <v>1.3870017996895543E-3</v>
      </c>
      <c r="AK115">
        <f t="shared" si="63"/>
        <v>0.1005852860302842</v>
      </c>
      <c r="AL115" t="str">
        <f t="shared" si="64"/>
        <v/>
      </c>
      <c r="AM115" t="str">
        <f t="shared" si="65"/>
        <v/>
      </c>
      <c r="AN115">
        <f t="shared" si="66"/>
        <v>39.511135039194613</v>
      </c>
      <c r="AO115">
        <f t="shared" si="67"/>
        <v>5.3283103470510566E-2</v>
      </c>
      <c r="AP115" t="str">
        <f t="shared" si="68"/>
        <v/>
      </c>
      <c r="AQ115">
        <f t="shared" si="69"/>
        <v>2.7487291930317558E-4</v>
      </c>
      <c r="AR115">
        <f t="shared" si="70"/>
        <v>4.719009140866131E-2</v>
      </c>
      <c r="AS115">
        <f t="shared" si="71"/>
        <v>2.6027936018231081E-2</v>
      </c>
      <c r="AT115">
        <f t="shared" si="72"/>
        <v>3.239591966014514E-3</v>
      </c>
      <c r="AU115" t="str">
        <f t="shared" si="73"/>
        <v/>
      </c>
      <c r="AV115">
        <f t="shared" si="74"/>
        <v>4.5575432424078364E-4</v>
      </c>
      <c r="AW115">
        <f t="shared" si="75"/>
        <v>5.7858435755310253E-3</v>
      </c>
      <c r="AX115">
        <f t="shared" si="76"/>
        <v>3.02280538992662E-3</v>
      </c>
      <c r="AY115" t="str">
        <f t="shared" si="77"/>
        <v/>
      </c>
      <c r="AZ115">
        <f t="shared" si="78"/>
        <v>7.5760031190756943E-2</v>
      </c>
      <c r="BA115" t="str">
        <f t="shared" si="79"/>
        <v/>
      </c>
      <c r="BB115" t="str">
        <f t="shared" si="80"/>
        <v/>
      </c>
      <c r="BC115">
        <f t="shared" si="81"/>
        <v>1.1310789913190613E-3</v>
      </c>
      <c r="BE115">
        <f t="shared" si="82"/>
        <v>1.0067898867744542</v>
      </c>
      <c r="BF115">
        <f t="shared" si="83"/>
        <v>3.0422281885937856</v>
      </c>
      <c r="BG115" t="str">
        <f t="shared" si="84"/>
        <v/>
      </c>
      <c r="BH115">
        <f t="shared" si="85"/>
        <v>5.8876781110923961E-3</v>
      </c>
      <c r="BI115">
        <f t="shared" si="86"/>
        <v>1.3244381511563223E-3</v>
      </c>
      <c r="BJ115">
        <f t="shared" si="87"/>
        <v>3.1716230033325865E-3</v>
      </c>
      <c r="BK115">
        <f t="shared" si="88"/>
        <v>4.5422294619936933E-5</v>
      </c>
      <c r="BL115">
        <f t="shared" si="89"/>
        <v>3.1819235875808404E-3</v>
      </c>
      <c r="BM115" t="str">
        <f t="shared" si="90"/>
        <v/>
      </c>
      <c r="BN115" t="str">
        <f t="shared" si="91"/>
        <v/>
      </c>
      <c r="BO115">
        <f t="shared" si="92"/>
        <v>1</v>
      </c>
      <c r="BP115">
        <f t="shared" si="93"/>
        <v>1.1291193183509145E-3</v>
      </c>
      <c r="BQ115" t="str">
        <f t="shared" si="94"/>
        <v/>
      </c>
      <c r="BR115">
        <f t="shared" si="95"/>
        <v>5.3622581708441132E-6</v>
      </c>
      <c r="BS115">
        <f t="shared" si="96"/>
        <v>8.7129356920690544E-4</v>
      </c>
      <c r="BT115">
        <f t="shared" si="97"/>
        <v>4.7276135668591923E-4</v>
      </c>
      <c r="BU115">
        <f t="shared" si="98"/>
        <v>5.5759237337970423E-5</v>
      </c>
      <c r="BV115" t="str">
        <f t="shared" si="99"/>
        <v/>
      </c>
      <c r="BW115">
        <f t="shared" si="100"/>
        <v>7.274934954350935E-6</v>
      </c>
      <c r="BX115">
        <f t="shared" si="101"/>
        <v>8.9751535156439374E-5</v>
      </c>
      <c r="BY115">
        <f t="shared" si="102"/>
        <v>3.8373216358238441E-5</v>
      </c>
      <c r="BZ115" t="str">
        <f t="shared" si="103"/>
        <v/>
      </c>
      <c r="CA115">
        <f t="shared" si="104"/>
        <v>8.7704813830008174E-4</v>
      </c>
      <c r="CB115" t="str">
        <f t="shared" si="105"/>
        <v/>
      </c>
      <c r="CC115" t="str">
        <f t="shared" si="106"/>
        <v/>
      </c>
      <c r="CD115">
        <f t="shared" si="107"/>
        <v>5.5371937479525999E-6</v>
      </c>
      <c r="CF115" s="7">
        <v>12.141176470588237</v>
      </c>
      <c r="CG115" s="16">
        <v>9.4375</v>
      </c>
      <c r="CI115">
        <f t="shared" si="108"/>
        <v>4.5411821705426298</v>
      </c>
      <c r="CJ115">
        <f t="shared" si="109"/>
        <v>0.54118217054262985</v>
      </c>
      <c r="CL115">
        <v>0.42587209302325046</v>
      </c>
      <c r="CM115">
        <v>11.941130233359253</v>
      </c>
      <c r="CN115">
        <v>48.010894585303788</v>
      </c>
      <c r="CO115" t="s">
        <v>1119</v>
      </c>
      <c r="CP115">
        <v>0.17019135109512804</v>
      </c>
      <c r="CQ115">
        <v>2.9868002763735128E-2</v>
      </c>
      <c r="CR115">
        <v>8.1037157361319584E-2</v>
      </c>
      <c r="CS115">
        <v>1.2056022180262011E-3</v>
      </c>
      <c r="CT115">
        <v>0.1025368932529505</v>
      </c>
      <c r="CU115" t="s">
        <v>1119</v>
      </c>
      <c r="CV115" t="s">
        <v>1119</v>
      </c>
      <c r="CW115">
        <v>39.530476902872905</v>
      </c>
      <c r="CX115" t="s">
        <v>1119</v>
      </c>
      <c r="CY115" t="s">
        <v>1119</v>
      </c>
      <c r="CZ115" t="s">
        <v>1119</v>
      </c>
      <c r="DA115">
        <v>4.1755614475445388E-2</v>
      </c>
      <c r="DB115">
        <v>1.156432543472832E-2</v>
      </c>
      <c r="DC115">
        <v>6.0399080371965886E-4</v>
      </c>
      <c r="DD115">
        <v>1.6136146542030691E-3</v>
      </c>
      <c r="DE115" t="s">
        <v>1119</v>
      </c>
      <c r="DF115">
        <v>1.6379455293906902E-3</v>
      </c>
      <c r="DG115">
        <v>1.7127449958789119E-3</v>
      </c>
      <c r="DH115" t="s">
        <v>1119</v>
      </c>
      <c r="DI115">
        <v>7.3771035879559202E-2</v>
      </c>
      <c r="DJ115" t="s">
        <v>1119</v>
      </c>
      <c r="DK115" t="s">
        <v>1119</v>
      </c>
      <c r="DL115" t="s">
        <v>1119</v>
      </c>
      <c r="DM115" s="2"/>
    </row>
    <row r="116" spans="1:117" x14ac:dyDescent="0.2">
      <c r="A116">
        <v>5.65</v>
      </c>
      <c r="B116" s="3" t="s">
        <v>290</v>
      </c>
      <c r="C116" s="2">
        <v>11.928306477758401</v>
      </c>
      <c r="D116" s="2">
        <v>47.967847331064398</v>
      </c>
      <c r="E116" s="2">
        <v>0</v>
      </c>
      <c r="F116" s="2">
        <v>6.2770043833381944E-2</v>
      </c>
      <c r="G116" s="2">
        <v>2.3817937765213029E-2</v>
      </c>
      <c r="H116" s="2">
        <v>6.3765239782682892E-2</v>
      </c>
      <c r="I116" s="2">
        <v>1.2821039106672917E-3</v>
      </c>
      <c r="J116" s="2">
        <v>0.10735566080568802</v>
      </c>
      <c r="K116" s="2">
        <v>0</v>
      </c>
      <c r="L116" s="2">
        <v>0</v>
      </c>
      <c r="M116" s="2">
        <v>39.663926214751292</v>
      </c>
      <c r="N116" s="2">
        <v>3.2980412327033241E-2</v>
      </c>
      <c r="O116" s="2">
        <v>0</v>
      </c>
      <c r="P116" s="2">
        <v>8.0628927361311867E-4</v>
      </c>
      <c r="Q116" s="2">
        <v>3.7696820850632425E-2</v>
      </c>
      <c r="R116" s="2">
        <v>2.2182120326582795E-2</v>
      </c>
      <c r="S116" s="2">
        <v>3.5039166401258795E-3</v>
      </c>
      <c r="T116" s="2">
        <v>0</v>
      </c>
      <c r="U116" s="2">
        <v>5.2411277798102625E-4</v>
      </c>
      <c r="V116" s="2">
        <v>3.3491922864313716E-3</v>
      </c>
      <c r="W116" s="2">
        <v>2.7705301489211929E-3</v>
      </c>
      <c r="X116" s="2">
        <v>0</v>
      </c>
      <c r="Y116" s="2">
        <v>7.5729871570227661E-2</v>
      </c>
      <c r="Z116" s="2">
        <v>0</v>
      </c>
      <c r="AA116" s="2">
        <v>0</v>
      </c>
      <c r="AB116" s="2">
        <v>1.3857241267410387E-3</v>
      </c>
      <c r="AD116">
        <f t="shared" si="56"/>
        <v>11.928306477758401</v>
      </c>
      <c r="AE116">
        <f t="shared" si="57"/>
        <v>47.967847331064398</v>
      </c>
      <c r="AF116" t="str">
        <f t="shared" si="58"/>
        <v/>
      </c>
      <c r="AG116">
        <f t="shared" si="59"/>
        <v>6.2770043833381944E-2</v>
      </c>
      <c r="AH116">
        <f t="shared" si="60"/>
        <v>2.3817937765213029E-2</v>
      </c>
      <c r="AI116">
        <f t="shared" si="61"/>
        <v>6.3765239782682892E-2</v>
      </c>
      <c r="AJ116">
        <f t="shared" si="62"/>
        <v>1.2821039106672917E-3</v>
      </c>
      <c r="AK116">
        <f t="shared" si="63"/>
        <v>0.10735566080568802</v>
      </c>
      <c r="AL116" t="str">
        <f t="shared" si="64"/>
        <v/>
      </c>
      <c r="AM116" t="str">
        <f t="shared" si="65"/>
        <v/>
      </c>
      <c r="AN116">
        <f t="shared" si="66"/>
        <v>39.663926214751292</v>
      </c>
      <c r="AO116">
        <f t="shared" si="67"/>
        <v>3.2980412327033241E-2</v>
      </c>
      <c r="AP116" t="str">
        <f t="shared" si="68"/>
        <v/>
      </c>
      <c r="AQ116">
        <f t="shared" si="69"/>
        <v>8.0628927361311867E-4</v>
      </c>
      <c r="AR116">
        <f t="shared" si="70"/>
        <v>3.7696820850632425E-2</v>
      </c>
      <c r="AS116">
        <f t="shared" si="71"/>
        <v>2.2182120326582795E-2</v>
      </c>
      <c r="AT116">
        <f t="shared" si="72"/>
        <v>3.5039166401258795E-3</v>
      </c>
      <c r="AU116" t="str">
        <f t="shared" si="73"/>
        <v/>
      </c>
      <c r="AV116">
        <f t="shared" si="74"/>
        <v>5.2411277798102625E-4</v>
      </c>
      <c r="AW116">
        <f t="shared" si="75"/>
        <v>3.3491922864313716E-3</v>
      </c>
      <c r="AX116">
        <f t="shared" si="76"/>
        <v>2.7705301489211929E-3</v>
      </c>
      <c r="AY116" t="str">
        <f t="shared" si="77"/>
        <v/>
      </c>
      <c r="AZ116">
        <f t="shared" si="78"/>
        <v>7.5729871570227661E-2</v>
      </c>
      <c r="BA116" t="str">
        <f t="shared" si="79"/>
        <v/>
      </c>
      <c r="BB116" t="str">
        <f t="shared" si="80"/>
        <v/>
      </c>
      <c r="BC116">
        <f t="shared" si="81"/>
        <v>1.3857241267410387E-3</v>
      </c>
      <c r="BE116">
        <f t="shared" si="82"/>
        <v>1.0035079306891164</v>
      </c>
      <c r="BF116">
        <f t="shared" si="83"/>
        <v>3.0294017505128847</v>
      </c>
      <c r="BG116" t="str">
        <f t="shared" si="84"/>
        <v/>
      </c>
      <c r="BH116">
        <f t="shared" si="85"/>
        <v>2.6095591537194846E-3</v>
      </c>
      <c r="BI116">
        <f t="shared" si="86"/>
        <v>8.9196621626412868E-4</v>
      </c>
      <c r="BJ116">
        <f t="shared" si="87"/>
        <v>2.2940991110877874E-3</v>
      </c>
      <c r="BK116">
        <f t="shared" si="88"/>
        <v>4.1825300946147343E-5</v>
      </c>
      <c r="BL116">
        <f t="shared" si="89"/>
        <v>3.3830159443559325E-3</v>
      </c>
      <c r="BM116" t="str">
        <f t="shared" si="90"/>
        <v/>
      </c>
      <c r="BN116" t="str">
        <f t="shared" si="91"/>
        <v/>
      </c>
      <c r="BO116">
        <f t="shared" si="92"/>
        <v>1</v>
      </c>
      <c r="BP116">
        <f t="shared" si="93"/>
        <v>6.9619389545416167E-4</v>
      </c>
      <c r="BQ116" t="str">
        <f t="shared" si="94"/>
        <v/>
      </c>
      <c r="BR116">
        <f t="shared" si="95"/>
        <v>1.5668609295048744E-5</v>
      </c>
      <c r="BS116">
        <f t="shared" si="96"/>
        <v>6.9333355653572383E-4</v>
      </c>
      <c r="BT116">
        <f t="shared" si="97"/>
        <v>4.013553911269069E-4</v>
      </c>
      <c r="BU116">
        <f t="shared" si="98"/>
        <v>6.0076425082479157E-5</v>
      </c>
      <c r="BV116" t="str">
        <f t="shared" si="99"/>
        <v/>
      </c>
      <c r="BW116">
        <f t="shared" si="100"/>
        <v>8.3338728285176388E-6</v>
      </c>
      <c r="BX116">
        <f t="shared" si="101"/>
        <v>5.1753423572358534E-5</v>
      </c>
      <c r="BY116">
        <f t="shared" si="102"/>
        <v>3.5035207924560577E-5</v>
      </c>
      <c r="BZ116" t="str">
        <f t="shared" si="103"/>
        <v/>
      </c>
      <c r="CA116">
        <f t="shared" si="104"/>
        <v>8.7332181941887394E-4</v>
      </c>
      <c r="CB116" t="str">
        <f t="shared" si="105"/>
        <v/>
      </c>
      <c r="CC116" t="str">
        <f t="shared" si="106"/>
        <v/>
      </c>
      <c r="CD116">
        <f t="shared" si="107"/>
        <v>6.7576760211609497E-6</v>
      </c>
      <c r="CF116" s="7">
        <v>12.249579831932774</v>
      </c>
      <c r="CG116" s="16">
        <v>9.5</v>
      </c>
      <c r="CI116">
        <f t="shared" si="108"/>
        <v>4.5700096899224754</v>
      </c>
      <c r="CJ116">
        <f t="shared" si="109"/>
        <v>0.57000968992247536</v>
      </c>
      <c r="CL116">
        <v>0.43974630021141303</v>
      </c>
      <c r="CM116">
        <v>11.950545021673287</v>
      </c>
      <c r="CN116">
        <v>47.954761921394699</v>
      </c>
      <c r="CO116" t="s">
        <v>1119</v>
      </c>
      <c r="CP116">
        <v>6.5800484413863936E-2</v>
      </c>
      <c r="CQ116">
        <v>2.7214202674911953E-2</v>
      </c>
      <c r="CR116">
        <v>7.6069026243741178E-2</v>
      </c>
      <c r="CS116">
        <v>1.0700319140704261E-3</v>
      </c>
      <c r="CT116">
        <v>4.7930403261439429E-2</v>
      </c>
      <c r="CU116" t="s">
        <v>1119</v>
      </c>
      <c r="CV116" t="s">
        <v>1119</v>
      </c>
      <c r="CW116">
        <v>39.733700712813373</v>
      </c>
      <c r="CX116">
        <v>8.9221767434833927E-4</v>
      </c>
      <c r="CY116">
        <v>6.3608701197965098E-3</v>
      </c>
      <c r="CZ116">
        <v>5.2060782284961771E-3</v>
      </c>
      <c r="DA116">
        <v>2.461436824161924E-2</v>
      </c>
      <c r="DB116">
        <v>1.4680217354931204E-4</v>
      </c>
      <c r="DC116">
        <v>7.5960850793277824E-4</v>
      </c>
      <c r="DD116" t="s">
        <v>1119</v>
      </c>
      <c r="DE116">
        <v>2.8628101681105267E-3</v>
      </c>
      <c r="DF116">
        <v>7.8672179343309747E-3</v>
      </c>
      <c r="DG116">
        <v>4.3007890182461374E-3</v>
      </c>
      <c r="DH116" t="s">
        <v>1119</v>
      </c>
      <c r="DI116">
        <v>7.4492008764459189E-2</v>
      </c>
      <c r="DJ116" t="s">
        <v>1119</v>
      </c>
      <c r="DK116">
        <v>1.1387627197798976E-2</v>
      </c>
      <c r="DL116">
        <v>4.017797581923519E-3</v>
      </c>
      <c r="DM116" s="2"/>
    </row>
    <row r="117" spans="1:117" x14ac:dyDescent="0.2">
      <c r="A117">
        <v>5.7</v>
      </c>
      <c r="B117" s="3" t="s">
        <v>291</v>
      </c>
      <c r="C117" s="2">
        <v>11.911812480782839</v>
      </c>
      <c r="D117" s="2">
        <v>47.95697579708014</v>
      </c>
      <c r="E117" s="2">
        <v>0</v>
      </c>
      <c r="F117" s="2">
        <v>5.848411024160742E-2</v>
      </c>
      <c r="G117" s="2">
        <v>2.6415006520074166E-2</v>
      </c>
      <c r="H117" s="2">
        <v>7.2741337243889301E-2</v>
      </c>
      <c r="I117" s="2">
        <v>1.0868197926799609E-3</v>
      </c>
      <c r="J117" s="2">
        <v>0.12724703444519023</v>
      </c>
      <c r="K117" s="2">
        <v>0</v>
      </c>
      <c r="L117" s="2">
        <v>0</v>
      </c>
      <c r="M117" s="2">
        <v>39.616766826499564</v>
      </c>
      <c r="N117" s="2">
        <v>6.1114899980871116E-3</v>
      </c>
      <c r="O117" s="2">
        <v>0</v>
      </c>
      <c r="P117" s="2">
        <v>1.0922868292863467E-3</v>
      </c>
      <c r="Q117" s="2">
        <v>6.0617888651170383E-2</v>
      </c>
      <c r="R117" s="2">
        <v>7.906496043589599E-2</v>
      </c>
      <c r="S117" s="2">
        <v>2.2246552963961419E-3</v>
      </c>
      <c r="T117" s="2">
        <v>0</v>
      </c>
      <c r="U117" s="2">
        <v>3.3071438862405467E-4</v>
      </c>
      <c r="V117" s="2">
        <v>2.4792331084013777E-3</v>
      </c>
      <c r="W117" s="2">
        <v>2.1054221249959177E-3</v>
      </c>
      <c r="X117" s="2">
        <v>0</v>
      </c>
      <c r="Y117" s="2">
        <v>7.395935831861733E-2</v>
      </c>
      <c r="Z117" s="2">
        <v>0</v>
      </c>
      <c r="AA117" s="2">
        <v>0</v>
      </c>
      <c r="AB117" s="2">
        <v>4.8457824253858741E-4</v>
      </c>
      <c r="AD117">
        <f t="shared" si="56"/>
        <v>11.911812480782839</v>
      </c>
      <c r="AE117">
        <f t="shared" si="57"/>
        <v>47.95697579708014</v>
      </c>
      <c r="AF117" t="str">
        <f t="shared" si="58"/>
        <v/>
      </c>
      <c r="AG117">
        <f t="shared" si="59"/>
        <v>5.848411024160742E-2</v>
      </c>
      <c r="AH117">
        <f t="shared" si="60"/>
        <v>2.6415006520074166E-2</v>
      </c>
      <c r="AI117">
        <f t="shared" si="61"/>
        <v>7.2741337243889301E-2</v>
      </c>
      <c r="AJ117">
        <f t="shared" si="62"/>
        <v>1.0868197926799609E-3</v>
      </c>
      <c r="AK117">
        <f t="shared" si="63"/>
        <v>0.12724703444519023</v>
      </c>
      <c r="AL117" t="str">
        <f t="shared" si="64"/>
        <v/>
      </c>
      <c r="AM117" t="str">
        <f t="shared" si="65"/>
        <v/>
      </c>
      <c r="AN117">
        <f t="shared" si="66"/>
        <v>39.616766826499564</v>
      </c>
      <c r="AO117">
        <f t="shared" si="67"/>
        <v>6.1114899980871116E-3</v>
      </c>
      <c r="AP117" t="str">
        <f t="shared" si="68"/>
        <v/>
      </c>
      <c r="AQ117">
        <f t="shared" si="69"/>
        <v>1.0922868292863467E-3</v>
      </c>
      <c r="AR117">
        <f t="shared" si="70"/>
        <v>6.0617888651170383E-2</v>
      </c>
      <c r="AS117">
        <f t="shared" si="71"/>
        <v>7.906496043589599E-2</v>
      </c>
      <c r="AT117">
        <f t="shared" si="72"/>
        <v>2.2246552963961419E-3</v>
      </c>
      <c r="AU117" t="str">
        <f t="shared" si="73"/>
        <v/>
      </c>
      <c r="AV117">
        <f t="shared" si="74"/>
        <v>3.3071438862405467E-4</v>
      </c>
      <c r="AW117">
        <f t="shared" si="75"/>
        <v>2.4792331084013777E-3</v>
      </c>
      <c r="AX117">
        <f t="shared" si="76"/>
        <v>2.1054221249959177E-3</v>
      </c>
      <c r="AY117" t="str">
        <f t="shared" si="77"/>
        <v/>
      </c>
      <c r="AZ117">
        <f t="shared" si="78"/>
        <v>7.395935831861733E-2</v>
      </c>
      <c r="BA117" t="str">
        <f t="shared" si="79"/>
        <v/>
      </c>
      <c r="BB117" t="str">
        <f t="shared" si="80"/>
        <v/>
      </c>
      <c r="BC117">
        <f t="shared" si="81"/>
        <v>4.8457824253858741E-4</v>
      </c>
      <c r="BE117">
        <f t="shared" si="82"/>
        <v>1.0033132326928378</v>
      </c>
      <c r="BF117">
        <f t="shared" si="83"/>
        <v>3.0323205116250276</v>
      </c>
      <c r="BG117" t="str">
        <f t="shared" si="84"/>
        <v/>
      </c>
      <c r="BH117">
        <f t="shared" si="85"/>
        <v>2.4342729505559273E-3</v>
      </c>
      <c r="BI117">
        <f t="shared" si="86"/>
        <v>9.9040230813012193E-4</v>
      </c>
      <c r="BJ117">
        <f t="shared" si="87"/>
        <v>2.6201498644919663E-3</v>
      </c>
      <c r="BK117">
        <f t="shared" si="88"/>
        <v>3.5496870064675906E-5</v>
      </c>
      <c r="BL117">
        <f t="shared" si="89"/>
        <v>4.0146106930883246E-3</v>
      </c>
      <c r="BM117" t="str">
        <f t="shared" si="90"/>
        <v/>
      </c>
      <c r="BN117" t="str">
        <f t="shared" si="91"/>
        <v/>
      </c>
      <c r="BO117">
        <f t="shared" si="92"/>
        <v>1</v>
      </c>
      <c r="BP117">
        <f t="shared" si="93"/>
        <v>1.291629357130358E-4</v>
      </c>
      <c r="BQ117" t="str">
        <f t="shared" si="94"/>
        <v/>
      </c>
      <c r="BR117">
        <f t="shared" si="95"/>
        <v>2.1251663872763796E-5</v>
      </c>
      <c r="BS117">
        <f t="shared" si="96"/>
        <v>1.1162332942009079E-3</v>
      </c>
      <c r="BT117">
        <f t="shared" si="97"/>
        <v>1.4322761964479915E-3</v>
      </c>
      <c r="BU117">
        <f t="shared" si="98"/>
        <v>3.8188246404194663E-5</v>
      </c>
      <c r="BV117" t="str">
        <f t="shared" si="99"/>
        <v/>
      </c>
      <c r="BW117">
        <f t="shared" si="100"/>
        <v>5.2649212990318193E-6</v>
      </c>
      <c r="BX117">
        <f t="shared" si="101"/>
        <v>3.8355975910978251E-5</v>
      </c>
      <c r="BY117">
        <f t="shared" si="102"/>
        <v>2.6656165330157669E-5</v>
      </c>
      <c r="BZ117" t="str">
        <f t="shared" si="103"/>
        <v/>
      </c>
      <c r="CA117">
        <f t="shared" si="104"/>
        <v>8.5391943334284823E-4</v>
      </c>
      <c r="CB117" t="str">
        <f t="shared" si="105"/>
        <v/>
      </c>
      <c r="CC117" t="str">
        <f t="shared" si="106"/>
        <v/>
      </c>
      <c r="CD117">
        <f t="shared" si="107"/>
        <v>2.3659260769780455E-6</v>
      </c>
      <c r="CF117" s="7">
        <v>12.357983193277311</v>
      </c>
      <c r="CG117" s="16">
        <v>9.5625</v>
      </c>
      <c r="CI117">
        <f t="shared" si="108"/>
        <v>4.59883720930232</v>
      </c>
      <c r="CJ117">
        <f t="shared" si="109"/>
        <v>0.59883720930231998</v>
      </c>
      <c r="CL117">
        <v>0.44007155635061945</v>
      </c>
      <c r="CM117">
        <v>11.917859723793367</v>
      </c>
      <c r="CN117">
        <v>47.929349352736963</v>
      </c>
      <c r="CO117" t="s">
        <v>1119</v>
      </c>
      <c r="CP117">
        <v>5.4679204458669861E-2</v>
      </c>
      <c r="CQ117">
        <v>2.475266969222489E-2</v>
      </c>
      <c r="CR117">
        <v>7.1766087639071441E-2</v>
      </c>
      <c r="CS117">
        <v>1.5285124979632437E-3</v>
      </c>
      <c r="CT117">
        <v>8.6247410639027411E-2</v>
      </c>
      <c r="CU117" t="s">
        <v>1119</v>
      </c>
      <c r="CV117" t="s">
        <v>1119</v>
      </c>
      <c r="CW117">
        <v>39.640763583234133</v>
      </c>
      <c r="CX117" t="s">
        <v>1119</v>
      </c>
      <c r="CY117" t="s">
        <v>1119</v>
      </c>
      <c r="CZ117" t="s">
        <v>1119</v>
      </c>
      <c r="DA117">
        <v>6.8383989998024766E-2</v>
      </c>
      <c r="DB117">
        <v>0.10793344427767219</v>
      </c>
      <c r="DC117">
        <v>2.0000553892725119E-3</v>
      </c>
      <c r="DD117" t="s">
        <v>1119</v>
      </c>
      <c r="DE117" t="s">
        <v>1119</v>
      </c>
      <c r="DF117">
        <v>4.8535806329429712E-3</v>
      </c>
      <c r="DG117">
        <v>1.2839684008339098E-3</v>
      </c>
      <c r="DH117" t="s">
        <v>1119</v>
      </c>
      <c r="DI117">
        <v>7.9324175804191724E-2</v>
      </c>
      <c r="DJ117" t="s">
        <v>1119</v>
      </c>
      <c r="DK117">
        <v>7.602393145649906E-3</v>
      </c>
      <c r="DL117">
        <v>1.6718476600046119E-3</v>
      </c>
      <c r="DM117" s="2"/>
    </row>
    <row r="118" spans="1:117" x14ac:dyDescent="0.2">
      <c r="A118">
        <v>5.75</v>
      </c>
      <c r="B118" s="3" t="s">
        <v>292</v>
      </c>
      <c r="C118" s="2">
        <v>11.906980184446374</v>
      </c>
      <c r="D118" s="2">
        <v>47.947757233765074</v>
      </c>
      <c r="E118" s="2">
        <v>0</v>
      </c>
      <c r="F118" s="2">
        <v>6.277069074209865E-2</v>
      </c>
      <c r="G118" s="2">
        <v>2.7895895536686553E-2</v>
      </c>
      <c r="H118" s="2">
        <v>6.4196581546489148E-2</v>
      </c>
      <c r="I118" s="2">
        <v>1.9500086280417814E-3</v>
      </c>
      <c r="J118" s="2">
        <v>0.13022696718491519</v>
      </c>
      <c r="K118" s="2">
        <v>0</v>
      </c>
      <c r="L118" s="2">
        <v>0</v>
      </c>
      <c r="M118" s="2">
        <v>39.594221595896734</v>
      </c>
      <c r="N118" s="2">
        <v>4.2194519163291531E-3</v>
      </c>
      <c r="O118" s="2">
        <v>0</v>
      </c>
      <c r="P118" s="2">
        <v>2.8945991011247768E-3</v>
      </c>
      <c r="Q118" s="2">
        <v>8.2608095117429226E-2</v>
      </c>
      <c r="R118" s="2">
        <v>9.5676086544387542E-2</v>
      </c>
      <c r="S118" s="2">
        <v>2.2461130094771505E-3</v>
      </c>
      <c r="T118" s="2">
        <v>0</v>
      </c>
      <c r="U118" s="2">
        <v>3.318753943307063E-4</v>
      </c>
      <c r="V118" s="2">
        <v>1.8701795374333687E-3</v>
      </c>
      <c r="W118" s="2">
        <v>1.4974810053486464E-3</v>
      </c>
      <c r="X118" s="2">
        <v>0</v>
      </c>
      <c r="Y118" s="2">
        <v>7.2543011534168797E-2</v>
      </c>
      <c r="Z118" s="2">
        <v>0</v>
      </c>
      <c r="AA118" s="2">
        <v>0</v>
      </c>
      <c r="AB118" s="2">
        <v>1.1394909356413539E-4</v>
      </c>
      <c r="AD118">
        <f t="shared" si="56"/>
        <v>11.906980184446374</v>
      </c>
      <c r="AE118">
        <f t="shared" si="57"/>
        <v>47.947757233765074</v>
      </c>
      <c r="AF118" t="str">
        <f t="shared" si="58"/>
        <v/>
      </c>
      <c r="AG118">
        <f t="shared" si="59"/>
        <v>6.277069074209865E-2</v>
      </c>
      <c r="AH118">
        <f t="shared" si="60"/>
        <v>2.7895895536686553E-2</v>
      </c>
      <c r="AI118">
        <f t="shared" si="61"/>
        <v>6.4196581546489148E-2</v>
      </c>
      <c r="AJ118">
        <f t="shared" si="62"/>
        <v>1.9500086280417814E-3</v>
      </c>
      <c r="AK118">
        <f t="shared" si="63"/>
        <v>0.13022696718491519</v>
      </c>
      <c r="AL118" t="str">
        <f t="shared" si="64"/>
        <v/>
      </c>
      <c r="AM118" t="str">
        <f t="shared" si="65"/>
        <v/>
      </c>
      <c r="AN118">
        <f t="shared" si="66"/>
        <v>39.594221595896734</v>
      </c>
      <c r="AO118">
        <f t="shared" si="67"/>
        <v>4.2194519163291531E-3</v>
      </c>
      <c r="AP118" t="str">
        <f t="shared" si="68"/>
        <v/>
      </c>
      <c r="AQ118">
        <f t="shared" si="69"/>
        <v>2.8945991011247768E-3</v>
      </c>
      <c r="AR118">
        <f t="shared" si="70"/>
        <v>8.2608095117429226E-2</v>
      </c>
      <c r="AS118">
        <f t="shared" si="71"/>
        <v>9.5676086544387542E-2</v>
      </c>
      <c r="AT118">
        <f t="shared" si="72"/>
        <v>2.2461130094771505E-3</v>
      </c>
      <c r="AU118" t="str">
        <f t="shared" si="73"/>
        <v/>
      </c>
      <c r="AV118">
        <f t="shared" si="74"/>
        <v>3.318753943307063E-4</v>
      </c>
      <c r="AW118">
        <f t="shared" si="75"/>
        <v>1.8701795374333687E-3</v>
      </c>
      <c r="AX118">
        <f t="shared" si="76"/>
        <v>1.4974810053486464E-3</v>
      </c>
      <c r="AY118" t="str">
        <f t="shared" si="77"/>
        <v/>
      </c>
      <c r="AZ118">
        <f t="shared" si="78"/>
        <v>7.2543011534168797E-2</v>
      </c>
      <c r="BA118" t="str">
        <f t="shared" si="79"/>
        <v/>
      </c>
      <c r="BB118" t="str">
        <f t="shared" si="80"/>
        <v/>
      </c>
      <c r="BC118">
        <f t="shared" si="81"/>
        <v>1.1394909356413539E-4</v>
      </c>
      <c r="BE118">
        <f t="shared" si="82"/>
        <v>1.0034772778842964</v>
      </c>
      <c r="BF118">
        <f t="shared" si="83"/>
        <v>3.0334639145921694</v>
      </c>
      <c r="BG118" t="str">
        <f t="shared" si="84"/>
        <v/>
      </c>
      <c r="BH118">
        <f t="shared" si="85"/>
        <v>2.6141801576472115E-3</v>
      </c>
      <c r="BI118">
        <f t="shared" si="86"/>
        <v>1.0465222098567113E-3</v>
      </c>
      <c r="BJ118">
        <f t="shared" si="87"/>
        <v>2.3136836322452999E-3</v>
      </c>
      <c r="BK118">
        <f t="shared" si="88"/>
        <v>6.3725943588941795E-5</v>
      </c>
      <c r="BL118">
        <f t="shared" si="89"/>
        <v>4.1109662737470794E-3</v>
      </c>
      <c r="BM118" t="str">
        <f t="shared" si="90"/>
        <v/>
      </c>
      <c r="BN118" t="str">
        <f t="shared" si="91"/>
        <v/>
      </c>
      <c r="BO118">
        <f t="shared" si="92"/>
        <v>1</v>
      </c>
      <c r="BP118">
        <f t="shared" si="93"/>
        <v>8.9226542434854076E-5</v>
      </c>
      <c r="BQ118" t="str">
        <f t="shared" si="94"/>
        <v/>
      </c>
      <c r="BR118">
        <f t="shared" si="95"/>
        <v>5.634973579958621E-5</v>
      </c>
      <c r="BS118">
        <f t="shared" si="96"/>
        <v>1.5220327393137172E-3</v>
      </c>
      <c r="BT118">
        <f t="shared" si="97"/>
        <v>1.7341766698350707E-3</v>
      </c>
      <c r="BU118">
        <f t="shared" si="98"/>
        <v>3.8578542103414298E-5</v>
      </c>
      <c r="BV118" t="str">
        <f t="shared" si="99"/>
        <v/>
      </c>
      <c r="BW118">
        <f t="shared" si="100"/>
        <v>5.2864127360430288E-6</v>
      </c>
      <c r="BX118">
        <f t="shared" si="101"/>
        <v>2.8949841817192435E-5</v>
      </c>
      <c r="BY118">
        <f t="shared" si="102"/>
        <v>1.8969986998685026E-5</v>
      </c>
      <c r="BZ118" t="str">
        <f t="shared" si="103"/>
        <v/>
      </c>
      <c r="CA118">
        <f t="shared" si="104"/>
        <v>8.3804350306574413E-4</v>
      </c>
      <c r="CB118" t="str">
        <f t="shared" si="105"/>
        <v/>
      </c>
      <c r="CC118" t="str">
        <f t="shared" si="106"/>
        <v/>
      </c>
      <c r="CD118">
        <f t="shared" si="107"/>
        <v>5.5666684471530017E-7</v>
      </c>
      <c r="CF118" s="7">
        <v>12.466386554621849</v>
      </c>
      <c r="CG118" s="16">
        <v>9.625</v>
      </c>
      <c r="CI118">
        <f t="shared" si="108"/>
        <v>4.6276647286821646</v>
      </c>
      <c r="CJ118">
        <f t="shared" si="109"/>
        <v>0.62766472868216461</v>
      </c>
      <c r="CL118">
        <v>0.44258720930232442</v>
      </c>
      <c r="CM118">
        <v>11.891106694311281</v>
      </c>
      <c r="CN118">
        <v>47.923966564705786</v>
      </c>
      <c r="CO118">
        <v>0.1409007348640704</v>
      </c>
      <c r="CP118">
        <v>9.234909269438521E-2</v>
      </c>
      <c r="CQ118">
        <v>3.1557789044381661E-2</v>
      </c>
      <c r="CR118">
        <v>7.1178801339086495E-2</v>
      </c>
      <c r="CS118">
        <v>1.1701789231284433E-3</v>
      </c>
      <c r="CT118">
        <v>0.11281174591326322</v>
      </c>
      <c r="CU118">
        <v>8.5509665707165432E-4</v>
      </c>
      <c r="CV118" t="s">
        <v>1119</v>
      </c>
      <c r="CW118">
        <v>39.494888941871395</v>
      </c>
      <c r="CX118">
        <v>6.1014700636714908E-2</v>
      </c>
      <c r="CY118" t="s">
        <v>1119</v>
      </c>
      <c r="CZ118" t="s">
        <v>1119</v>
      </c>
      <c r="DA118">
        <v>6.729125606845969E-2</v>
      </c>
      <c r="DB118">
        <v>3.3544102881918954E-2</v>
      </c>
      <c r="DC118" t="s">
        <v>1119</v>
      </c>
      <c r="DD118" t="s">
        <v>1119</v>
      </c>
      <c r="DE118">
        <v>1.0072559696327607E-3</v>
      </c>
      <c r="DF118">
        <v>5.718663969365342E-3</v>
      </c>
      <c r="DG118">
        <v>3.360584056726409E-3</v>
      </c>
      <c r="DH118" t="s">
        <v>1119</v>
      </c>
      <c r="DI118">
        <v>6.7277796093318451E-2</v>
      </c>
      <c r="DJ118" t="s">
        <v>1119</v>
      </c>
      <c r="DK118" t="s">
        <v>1119</v>
      </c>
      <c r="DL118" t="s">
        <v>1119</v>
      </c>
      <c r="DM118" s="2"/>
    </row>
    <row r="119" spans="1:117" x14ac:dyDescent="0.2">
      <c r="A119">
        <v>5.8</v>
      </c>
      <c r="B119" s="3" t="s">
        <v>293</v>
      </c>
      <c r="C119" s="2">
        <v>11.905512924554753</v>
      </c>
      <c r="D119" s="2">
        <v>47.938855918641273</v>
      </c>
      <c r="E119" s="2">
        <v>0</v>
      </c>
      <c r="F119" s="2">
        <v>2.953594525296183E-2</v>
      </c>
      <c r="G119" s="2">
        <v>3.0560039559953425E-2</v>
      </c>
      <c r="H119" s="2">
        <v>8.6815835925469542E-2</v>
      </c>
      <c r="I119" s="2">
        <v>1.5095071255634652E-3</v>
      </c>
      <c r="J119" s="2">
        <v>0.11718285280384577</v>
      </c>
      <c r="K119" s="2">
        <v>0</v>
      </c>
      <c r="L119" s="2">
        <v>0</v>
      </c>
      <c r="M119" s="2">
        <v>39.643444992142761</v>
      </c>
      <c r="N119" s="2">
        <v>0</v>
      </c>
      <c r="O119" s="2">
        <v>0</v>
      </c>
      <c r="P119" s="2">
        <v>4.0084621592279988E-3</v>
      </c>
      <c r="Q119" s="2">
        <v>8.3878576215645845E-2</v>
      </c>
      <c r="R119" s="2">
        <v>7.3711389723333021E-2</v>
      </c>
      <c r="S119" s="2">
        <v>4.6058692928661899E-3</v>
      </c>
      <c r="T119" s="2">
        <v>0</v>
      </c>
      <c r="U119" s="2">
        <v>2.7305464778772451E-3</v>
      </c>
      <c r="V119" s="2">
        <v>1.5227023852642193E-3</v>
      </c>
      <c r="W119" s="2">
        <v>1.2686419726440665E-3</v>
      </c>
      <c r="X119" s="2">
        <v>0</v>
      </c>
      <c r="Y119" s="2">
        <v>7.4037486271124137E-2</v>
      </c>
      <c r="Z119" s="2">
        <v>0</v>
      </c>
      <c r="AA119" s="2">
        <v>5.6173582249690365E-4</v>
      </c>
      <c r="AB119" s="2">
        <v>2.5657367294880563E-4</v>
      </c>
      <c r="AD119">
        <f t="shared" si="56"/>
        <v>11.905512924554753</v>
      </c>
      <c r="AE119">
        <f t="shared" si="57"/>
        <v>47.938855918641273</v>
      </c>
      <c r="AF119" t="str">
        <f t="shared" si="58"/>
        <v/>
      </c>
      <c r="AG119">
        <f t="shared" si="59"/>
        <v>2.953594525296183E-2</v>
      </c>
      <c r="AH119">
        <f t="shared" si="60"/>
        <v>3.0560039559953425E-2</v>
      </c>
      <c r="AI119">
        <f t="shared" si="61"/>
        <v>8.6815835925469542E-2</v>
      </c>
      <c r="AJ119">
        <f t="shared" si="62"/>
        <v>1.5095071255634652E-3</v>
      </c>
      <c r="AK119">
        <f t="shared" si="63"/>
        <v>0.11718285280384577</v>
      </c>
      <c r="AL119" t="str">
        <f t="shared" si="64"/>
        <v/>
      </c>
      <c r="AM119" t="str">
        <f t="shared" si="65"/>
        <v/>
      </c>
      <c r="AN119">
        <f t="shared" si="66"/>
        <v>39.643444992142761</v>
      </c>
      <c r="AO119" t="str">
        <f t="shared" si="67"/>
        <v/>
      </c>
      <c r="AP119" t="str">
        <f t="shared" si="68"/>
        <v/>
      </c>
      <c r="AQ119">
        <f t="shared" si="69"/>
        <v>4.0084621592279988E-3</v>
      </c>
      <c r="AR119">
        <f t="shared" si="70"/>
        <v>8.3878576215645845E-2</v>
      </c>
      <c r="AS119">
        <f t="shared" si="71"/>
        <v>7.3711389723333021E-2</v>
      </c>
      <c r="AT119">
        <f t="shared" si="72"/>
        <v>4.6058692928661899E-3</v>
      </c>
      <c r="AU119" t="str">
        <f t="shared" si="73"/>
        <v/>
      </c>
      <c r="AV119">
        <f t="shared" si="74"/>
        <v>2.7305464778772451E-3</v>
      </c>
      <c r="AW119">
        <f t="shared" si="75"/>
        <v>1.5227023852642193E-3</v>
      </c>
      <c r="AX119">
        <f t="shared" si="76"/>
        <v>1.2686419726440665E-3</v>
      </c>
      <c r="AY119" t="str">
        <f t="shared" si="77"/>
        <v/>
      </c>
      <c r="AZ119">
        <f t="shared" si="78"/>
        <v>7.4037486271124137E-2</v>
      </c>
      <c r="BA119" t="str">
        <f t="shared" si="79"/>
        <v/>
      </c>
      <c r="BB119">
        <f t="shared" si="80"/>
        <v>5.6173582249690365E-4</v>
      </c>
      <c r="BC119">
        <f t="shared" si="81"/>
        <v>2.5657367294880563E-4</v>
      </c>
      <c r="BE119">
        <f t="shared" si="82"/>
        <v>1.0021078056412842</v>
      </c>
      <c r="BF119">
        <f t="shared" si="83"/>
        <v>3.0291349539234464</v>
      </c>
      <c r="BG119" t="str">
        <f t="shared" si="84"/>
        <v/>
      </c>
      <c r="BH119">
        <f t="shared" si="85"/>
        <v>1.2285417008533642E-3</v>
      </c>
      <c r="BI119">
        <f t="shared" si="86"/>
        <v>1.1450447915585501E-3</v>
      </c>
      <c r="BJ119">
        <f t="shared" si="87"/>
        <v>3.1250102410530409E-3</v>
      </c>
      <c r="BK119">
        <f t="shared" si="88"/>
        <v>4.926917965613567E-5</v>
      </c>
      <c r="BL119">
        <f t="shared" si="89"/>
        <v>3.694600425770985E-3</v>
      </c>
      <c r="BM119" t="str">
        <f t="shared" si="90"/>
        <v/>
      </c>
      <c r="BN119" t="str">
        <f t="shared" si="91"/>
        <v/>
      </c>
      <c r="BO119">
        <f t="shared" si="92"/>
        <v>1</v>
      </c>
      <c r="BP119" t="str">
        <f t="shared" si="93"/>
        <v/>
      </c>
      <c r="BQ119" t="str">
        <f t="shared" si="94"/>
        <v/>
      </c>
      <c r="BR119">
        <f t="shared" si="95"/>
        <v>7.7936638700049426E-5</v>
      </c>
      <c r="BS119">
        <f t="shared" si="96"/>
        <v>1.5435221229771446E-3</v>
      </c>
      <c r="BT119">
        <f t="shared" si="97"/>
        <v>1.3343966947226386E-3</v>
      </c>
      <c r="BU119">
        <f t="shared" si="98"/>
        <v>7.9010760020907785E-5</v>
      </c>
      <c r="BV119" t="str">
        <f t="shared" si="99"/>
        <v/>
      </c>
      <c r="BW119">
        <f t="shared" si="100"/>
        <v>4.344061933536231E-5</v>
      </c>
      <c r="BX119">
        <f t="shared" si="101"/>
        <v>2.3541728360606556E-5</v>
      </c>
      <c r="BY119">
        <f t="shared" si="102"/>
        <v>1.6051115087730906E-5</v>
      </c>
      <c r="BZ119" t="str">
        <f t="shared" si="103"/>
        <v/>
      </c>
      <c r="CA119">
        <f t="shared" si="104"/>
        <v>8.5424622802709798E-4</v>
      </c>
      <c r="CB119" t="str">
        <f t="shared" si="105"/>
        <v/>
      </c>
      <c r="CC119">
        <f t="shared" si="106"/>
        <v>4.1353363700350727E-6</v>
      </c>
      <c r="CD119">
        <f t="shared" si="107"/>
        <v>1.2518635481486089E-6</v>
      </c>
      <c r="CF119" s="7">
        <v>12.574789915966386</v>
      </c>
      <c r="CG119" s="16">
        <v>9.6875</v>
      </c>
      <c r="CI119">
        <f t="shared" si="108"/>
        <v>4.6564922480620101</v>
      </c>
      <c r="CJ119">
        <f t="shared" si="109"/>
        <v>0.65649224806201012</v>
      </c>
      <c r="CL119">
        <v>0.44484197972569639</v>
      </c>
      <c r="CM119">
        <v>11.942662719980868</v>
      </c>
      <c r="CN119">
        <v>47.9441007694072</v>
      </c>
      <c r="CO119" t="s">
        <v>1119</v>
      </c>
      <c r="CP119">
        <v>8.4245045235701102E-2</v>
      </c>
      <c r="CQ119">
        <v>2.7880935338810663E-2</v>
      </c>
      <c r="CR119">
        <v>8.4544128666126428E-2</v>
      </c>
      <c r="CS119">
        <v>1.8134651683901029E-3</v>
      </c>
      <c r="CT119">
        <v>3.7713769858759759E-2</v>
      </c>
      <c r="CU119" t="s">
        <v>1119</v>
      </c>
      <c r="CV119" t="s">
        <v>1119</v>
      </c>
      <c r="CW119">
        <v>39.674458399795931</v>
      </c>
      <c r="CX119" t="s">
        <v>1119</v>
      </c>
      <c r="CY119" t="s">
        <v>1119</v>
      </c>
      <c r="CZ119">
        <v>3.8078155998426067E-5</v>
      </c>
      <c r="DA119">
        <v>6.2701372288383614E-2</v>
      </c>
      <c r="DB119">
        <v>4.3222229738946891E-2</v>
      </c>
      <c r="DC119">
        <v>3.4231880433414899E-3</v>
      </c>
      <c r="DD119" t="s">
        <v>1119</v>
      </c>
      <c r="DE119">
        <v>7.8090144511913792E-4</v>
      </c>
      <c r="DF119">
        <v>7.1088048555427615E-3</v>
      </c>
      <c r="DG119">
        <v>1.3755546834907254E-3</v>
      </c>
      <c r="DH119" t="s">
        <v>1119</v>
      </c>
      <c r="DI119">
        <v>8.0015890234372306E-2</v>
      </c>
      <c r="DJ119" t="s">
        <v>1119</v>
      </c>
      <c r="DK119">
        <v>2.0941726313309606E-3</v>
      </c>
      <c r="DL119">
        <v>1.8205744717088058E-3</v>
      </c>
      <c r="DM119" s="2"/>
    </row>
    <row r="120" spans="1:117" x14ac:dyDescent="0.2">
      <c r="A120">
        <v>5.85</v>
      </c>
      <c r="B120" s="3" t="s">
        <v>294</v>
      </c>
      <c r="C120" s="2">
        <v>11.906529984168941</v>
      </c>
      <c r="D120" s="2">
        <v>47.963682924605919</v>
      </c>
      <c r="E120" s="2">
        <v>0</v>
      </c>
      <c r="F120" s="2">
        <v>4.7047661892860596E-2</v>
      </c>
      <c r="G120" s="2">
        <v>3.4174361909332131E-2</v>
      </c>
      <c r="H120" s="2">
        <v>9.3163968383917203E-2</v>
      </c>
      <c r="I120" s="2">
        <v>2.1858457360053492E-3</v>
      </c>
      <c r="J120" s="2">
        <v>0.13573440482558249</v>
      </c>
      <c r="K120" s="2">
        <v>0</v>
      </c>
      <c r="L120" s="2">
        <v>0</v>
      </c>
      <c r="M120" s="2">
        <v>39.617269287896079</v>
      </c>
      <c r="N120" s="2">
        <v>0</v>
      </c>
      <c r="O120" s="2">
        <v>0</v>
      </c>
      <c r="P120" s="2">
        <v>4.3874580524771783E-3</v>
      </c>
      <c r="Q120" s="2">
        <v>6.9334773829983765E-2</v>
      </c>
      <c r="R120" s="2">
        <v>4.0569570295163913E-2</v>
      </c>
      <c r="S120" s="2">
        <v>3.3449883292206721E-3</v>
      </c>
      <c r="T120" s="2">
        <v>0</v>
      </c>
      <c r="U120" s="2">
        <v>1.1300346091044759E-3</v>
      </c>
      <c r="V120" s="2">
        <v>1.1492429353590907E-3</v>
      </c>
      <c r="W120" s="2">
        <v>1.4274115180740361E-3</v>
      </c>
      <c r="X120" s="2">
        <v>0</v>
      </c>
      <c r="Y120" s="2">
        <v>7.5551084182664069E-2</v>
      </c>
      <c r="Z120" s="2">
        <v>0</v>
      </c>
      <c r="AA120" s="2">
        <v>2.4008215176229502E-3</v>
      </c>
      <c r="AB120" s="2">
        <v>9.1617531170738709E-4</v>
      </c>
      <c r="AD120">
        <f t="shared" si="56"/>
        <v>11.906529984168941</v>
      </c>
      <c r="AE120">
        <f t="shared" si="57"/>
        <v>47.963682924605919</v>
      </c>
      <c r="AF120" t="str">
        <f t="shared" si="58"/>
        <v/>
      </c>
      <c r="AG120">
        <f t="shared" si="59"/>
        <v>4.7047661892860596E-2</v>
      </c>
      <c r="AH120">
        <f t="shared" si="60"/>
        <v>3.4174361909332131E-2</v>
      </c>
      <c r="AI120">
        <f t="shared" si="61"/>
        <v>9.3163968383917203E-2</v>
      </c>
      <c r="AJ120">
        <f t="shared" si="62"/>
        <v>2.1858457360053492E-3</v>
      </c>
      <c r="AK120">
        <f t="shared" si="63"/>
        <v>0.13573440482558249</v>
      </c>
      <c r="AL120" t="str">
        <f t="shared" si="64"/>
        <v/>
      </c>
      <c r="AM120" t="str">
        <f t="shared" si="65"/>
        <v/>
      </c>
      <c r="AN120">
        <f t="shared" si="66"/>
        <v>39.617269287896079</v>
      </c>
      <c r="AO120" t="str">
        <f t="shared" si="67"/>
        <v/>
      </c>
      <c r="AP120" t="str">
        <f t="shared" si="68"/>
        <v/>
      </c>
      <c r="AQ120">
        <f t="shared" si="69"/>
        <v>4.3874580524771783E-3</v>
      </c>
      <c r="AR120">
        <f t="shared" si="70"/>
        <v>6.9334773829983765E-2</v>
      </c>
      <c r="AS120">
        <f t="shared" si="71"/>
        <v>4.0569570295163913E-2</v>
      </c>
      <c r="AT120">
        <f t="shared" si="72"/>
        <v>3.3449883292206721E-3</v>
      </c>
      <c r="AU120" t="str">
        <f t="shared" si="73"/>
        <v/>
      </c>
      <c r="AV120">
        <f t="shared" si="74"/>
        <v>1.1300346091044759E-3</v>
      </c>
      <c r="AW120">
        <f t="shared" si="75"/>
        <v>1.1492429353590907E-3</v>
      </c>
      <c r="AX120">
        <f t="shared" si="76"/>
        <v>1.4274115180740361E-3</v>
      </c>
      <c r="AY120" t="str">
        <f t="shared" si="77"/>
        <v/>
      </c>
      <c r="AZ120">
        <f t="shared" si="78"/>
        <v>7.5551084182664069E-2</v>
      </c>
      <c r="BA120" t="str">
        <f t="shared" si="79"/>
        <v/>
      </c>
      <c r="BB120">
        <f t="shared" si="80"/>
        <v>2.4008215176229502E-3</v>
      </c>
      <c r="BC120">
        <f t="shared" si="81"/>
        <v>9.1617531170738709E-4</v>
      </c>
      <c r="BE120">
        <f t="shared" si="82"/>
        <v>1.0028555770438594</v>
      </c>
      <c r="BF120">
        <f t="shared" si="83"/>
        <v>3.0327061394681318</v>
      </c>
      <c r="BG120" t="str">
        <f t="shared" si="84"/>
        <v/>
      </c>
      <c r="BH120">
        <f t="shared" si="85"/>
        <v>1.9582310088727762E-3</v>
      </c>
      <c r="BI120">
        <f t="shared" si="86"/>
        <v>1.2813147563854792E-3</v>
      </c>
      <c r="BJ120">
        <f t="shared" si="87"/>
        <v>3.3557324136079809E-3</v>
      </c>
      <c r="BK120">
        <f t="shared" si="88"/>
        <v>7.1391502548123919E-5</v>
      </c>
      <c r="BL120">
        <f t="shared" si="89"/>
        <v>4.2823306982292747E-3</v>
      </c>
      <c r="BM120" t="str">
        <f t="shared" si="90"/>
        <v/>
      </c>
      <c r="BN120" t="str">
        <f t="shared" si="91"/>
        <v/>
      </c>
      <c r="BO120">
        <f t="shared" si="92"/>
        <v>1</v>
      </c>
      <c r="BP120" t="str">
        <f t="shared" si="93"/>
        <v/>
      </c>
      <c r="BQ120" t="str">
        <f t="shared" si="94"/>
        <v/>
      </c>
      <c r="BR120">
        <f t="shared" si="95"/>
        <v>8.5361828710852177E-5</v>
      </c>
      <c r="BS120">
        <f t="shared" si="96"/>
        <v>1.2767320528694725E-3</v>
      </c>
      <c r="BT120">
        <f t="shared" si="97"/>
        <v>7.3491585338327414E-4</v>
      </c>
      <c r="BU120">
        <f t="shared" si="98"/>
        <v>5.7419061119215016E-5</v>
      </c>
      <c r="BV120" t="str">
        <f t="shared" si="99"/>
        <v/>
      </c>
      <c r="BW120">
        <f t="shared" si="100"/>
        <v>1.7989745923901189E-5</v>
      </c>
      <c r="BX120">
        <f t="shared" si="101"/>
        <v>1.7779600929485206E-5</v>
      </c>
      <c r="BY120">
        <f t="shared" si="102"/>
        <v>1.807183195853816E-5</v>
      </c>
      <c r="BZ120" t="str">
        <f t="shared" si="103"/>
        <v/>
      </c>
      <c r="CA120">
        <f t="shared" si="104"/>
        <v>8.7228610725756416E-4</v>
      </c>
      <c r="CB120" t="str">
        <f t="shared" si="105"/>
        <v/>
      </c>
      <c r="CC120">
        <f t="shared" si="106"/>
        <v>1.7685829976664125E-5</v>
      </c>
      <c r="CD120">
        <f t="shared" si="107"/>
        <v>4.4731178152558932E-6</v>
      </c>
      <c r="CF120" s="7">
        <v>12.683193277310925</v>
      </c>
      <c r="CG120" s="16">
        <v>9.75</v>
      </c>
      <c r="CI120">
        <f t="shared" si="108"/>
        <v>4.6853197674418547</v>
      </c>
      <c r="CJ120">
        <f t="shared" si="109"/>
        <v>0.68531976744185474</v>
      </c>
      <c r="CL120">
        <v>0.44538407329104057</v>
      </c>
      <c r="CM120">
        <v>11.909735381427478</v>
      </c>
      <c r="CN120">
        <v>47.985403239737515</v>
      </c>
      <c r="CO120" t="s">
        <v>1119</v>
      </c>
      <c r="CP120">
        <v>9.7022388872541554E-2</v>
      </c>
      <c r="CQ120">
        <v>3.1336086909403038E-2</v>
      </c>
      <c r="CR120">
        <v>7.3291251880739636E-2</v>
      </c>
      <c r="CS120">
        <v>1.695023362695102E-3</v>
      </c>
      <c r="CT120">
        <v>0.15950950189700755</v>
      </c>
      <c r="CU120" t="s">
        <v>1119</v>
      </c>
      <c r="CV120" t="s">
        <v>1119</v>
      </c>
      <c r="CW120">
        <v>39.545679948936886</v>
      </c>
      <c r="CX120">
        <v>1.9774526309425233E-2</v>
      </c>
      <c r="CY120">
        <v>2.8708096820736148E-3</v>
      </c>
      <c r="CZ120" t="s">
        <v>1119</v>
      </c>
      <c r="DA120">
        <v>5.262204352173383E-2</v>
      </c>
      <c r="DB120">
        <v>1.8346880142380246E-2</v>
      </c>
      <c r="DC120">
        <v>4.6994089553393618E-3</v>
      </c>
      <c r="DD120" t="s">
        <v>1119</v>
      </c>
      <c r="DE120">
        <v>4.6327214213310138E-4</v>
      </c>
      <c r="DF120">
        <v>6.6472085386747471E-3</v>
      </c>
      <c r="DG120">
        <v>2.5947641273518065E-3</v>
      </c>
      <c r="DH120" t="s">
        <v>1119</v>
      </c>
      <c r="DI120">
        <v>7.5288380972639013E-2</v>
      </c>
      <c r="DJ120" t="s">
        <v>1119</v>
      </c>
      <c r="DK120">
        <v>1.0976490093182493E-2</v>
      </c>
      <c r="DL120">
        <v>2.0433924907997236E-3</v>
      </c>
      <c r="DM120" s="2"/>
    </row>
    <row r="121" spans="1:117" x14ac:dyDescent="0.2">
      <c r="A121">
        <v>5.9</v>
      </c>
      <c r="B121" s="3" t="s">
        <v>295</v>
      </c>
      <c r="C121" s="2">
        <v>11.908298980810175</v>
      </c>
      <c r="D121" s="2">
        <v>47.955181303289798</v>
      </c>
      <c r="E121" s="2">
        <v>0</v>
      </c>
      <c r="F121" s="2">
        <v>4.2240929884523756E-2</v>
      </c>
      <c r="G121" s="2">
        <v>2.6027211247089007E-2</v>
      </c>
      <c r="H121" s="2">
        <v>7.5698944718289154E-2</v>
      </c>
      <c r="I121" s="2">
        <v>1.611390890928664E-3</v>
      </c>
      <c r="J121" s="2">
        <v>0.14131815146680182</v>
      </c>
      <c r="K121" s="2">
        <v>0</v>
      </c>
      <c r="L121" s="2">
        <v>0</v>
      </c>
      <c r="M121" s="2">
        <v>39.630436222305079</v>
      </c>
      <c r="N121" s="2">
        <v>0</v>
      </c>
      <c r="O121" s="2">
        <v>0</v>
      </c>
      <c r="P121" s="2">
        <v>2.9447064758624203E-3</v>
      </c>
      <c r="Q121" s="2">
        <v>7.4817162151094005E-2</v>
      </c>
      <c r="R121" s="2">
        <v>4.5732881155895619E-2</v>
      </c>
      <c r="S121" s="2">
        <v>3.9850757793368011E-3</v>
      </c>
      <c r="T121" s="2">
        <v>2.5418697791744634E-4</v>
      </c>
      <c r="U121" s="2">
        <v>1.2554014135314469E-3</v>
      </c>
      <c r="V121" s="2">
        <v>4.1227835289544667E-4</v>
      </c>
      <c r="W121" s="2">
        <v>1.7028647914822386E-3</v>
      </c>
      <c r="X121" s="2">
        <v>0</v>
      </c>
      <c r="Y121" s="2">
        <v>7.7001763574062063E-2</v>
      </c>
      <c r="Z121" s="2">
        <v>0</v>
      </c>
      <c r="AA121" s="2">
        <v>1.0222777900732814E-2</v>
      </c>
      <c r="AB121" s="2">
        <v>8.5776681452285079E-4</v>
      </c>
      <c r="AD121">
        <f t="shared" si="56"/>
        <v>11.908298980810175</v>
      </c>
      <c r="AE121">
        <f t="shared" si="57"/>
        <v>47.955181303289798</v>
      </c>
      <c r="AF121" t="str">
        <f t="shared" si="58"/>
        <v/>
      </c>
      <c r="AG121">
        <f t="shared" si="59"/>
        <v>4.2240929884523756E-2</v>
      </c>
      <c r="AH121">
        <f t="shared" si="60"/>
        <v>2.6027211247089007E-2</v>
      </c>
      <c r="AI121">
        <f t="shared" si="61"/>
        <v>7.5698944718289154E-2</v>
      </c>
      <c r="AJ121">
        <f t="shared" si="62"/>
        <v>1.611390890928664E-3</v>
      </c>
      <c r="AK121">
        <f t="shared" si="63"/>
        <v>0.14131815146680182</v>
      </c>
      <c r="AL121" t="str">
        <f t="shared" si="64"/>
        <v/>
      </c>
      <c r="AM121" t="str">
        <f t="shared" si="65"/>
        <v/>
      </c>
      <c r="AN121">
        <f t="shared" si="66"/>
        <v>39.630436222305079</v>
      </c>
      <c r="AO121" t="str">
        <f t="shared" si="67"/>
        <v/>
      </c>
      <c r="AP121" t="str">
        <f t="shared" si="68"/>
        <v/>
      </c>
      <c r="AQ121">
        <f t="shared" si="69"/>
        <v>2.9447064758624203E-3</v>
      </c>
      <c r="AR121">
        <f t="shared" si="70"/>
        <v>7.4817162151094005E-2</v>
      </c>
      <c r="AS121">
        <f t="shared" si="71"/>
        <v>4.5732881155895619E-2</v>
      </c>
      <c r="AT121">
        <f t="shared" si="72"/>
        <v>3.9850757793368011E-3</v>
      </c>
      <c r="AU121">
        <f t="shared" si="73"/>
        <v>2.5418697791744634E-4</v>
      </c>
      <c r="AV121">
        <f t="shared" si="74"/>
        <v>1.2554014135314469E-3</v>
      </c>
      <c r="AW121">
        <f t="shared" si="75"/>
        <v>4.1227835289544667E-4</v>
      </c>
      <c r="AX121">
        <f t="shared" si="76"/>
        <v>1.7028647914822386E-3</v>
      </c>
      <c r="AY121" t="str">
        <f t="shared" si="77"/>
        <v/>
      </c>
      <c r="AZ121">
        <f t="shared" si="78"/>
        <v>7.7001763574062063E-2</v>
      </c>
      <c r="BA121" t="str">
        <f t="shared" si="79"/>
        <v/>
      </c>
      <c r="BB121">
        <f t="shared" si="80"/>
        <v>1.0222777900732814E-2</v>
      </c>
      <c r="BC121">
        <f t="shared" si="81"/>
        <v>8.5776681452285079E-4</v>
      </c>
      <c r="BE121">
        <f t="shared" si="82"/>
        <v>1.0026713337257829</v>
      </c>
      <c r="BF121">
        <f t="shared" si="83"/>
        <v>3.0311611718633835</v>
      </c>
      <c r="BG121" t="str">
        <f t="shared" si="84"/>
        <v/>
      </c>
      <c r="BH121">
        <f t="shared" si="85"/>
        <v>1.7575797203938685E-3</v>
      </c>
      <c r="BI121">
        <f t="shared" si="86"/>
        <v>9.7552574468124081E-4</v>
      </c>
      <c r="BJ121">
        <f t="shared" si="87"/>
        <v>2.7257426740642712E-3</v>
      </c>
      <c r="BK121">
        <f t="shared" si="88"/>
        <v>5.2611853570355769E-5</v>
      </c>
      <c r="BL121">
        <f t="shared" si="89"/>
        <v>4.4570129082757972E-3</v>
      </c>
      <c r="BM121" t="str">
        <f t="shared" si="90"/>
        <v/>
      </c>
      <c r="BN121" t="str">
        <f t="shared" si="91"/>
        <v/>
      </c>
      <c r="BO121">
        <f t="shared" si="92"/>
        <v>1</v>
      </c>
      <c r="BP121" t="str">
        <f t="shared" si="93"/>
        <v/>
      </c>
      <c r="BQ121" t="str">
        <f t="shared" si="94"/>
        <v/>
      </c>
      <c r="BR121">
        <f t="shared" si="95"/>
        <v>5.7272801781113524E-5</v>
      </c>
      <c r="BS121">
        <f t="shared" si="96"/>
        <v>1.377227146067136E-3</v>
      </c>
      <c r="BT121">
        <f t="shared" si="97"/>
        <v>8.2817373985508212E-4</v>
      </c>
      <c r="BU121">
        <f t="shared" si="98"/>
        <v>6.8383881680492882E-5</v>
      </c>
      <c r="BV121">
        <f t="shared" si="99"/>
        <v>4.3796682791041499E-6</v>
      </c>
      <c r="BW121">
        <f t="shared" si="100"/>
        <v>1.9978900457892116E-5</v>
      </c>
      <c r="BX121">
        <f t="shared" si="101"/>
        <v>6.3761185488100945E-6</v>
      </c>
      <c r="BY121">
        <f t="shared" si="102"/>
        <v>2.1552062290653687E-5</v>
      </c>
      <c r="BZ121" t="str">
        <f t="shared" si="103"/>
        <v/>
      </c>
      <c r="CA121">
        <f t="shared" si="104"/>
        <v>8.8873976294224079E-4</v>
      </c>
      <c r="CB121" t="str">
        <f t="shared" si="105"/>
        <v/>
      </c>
      <c r="CC121">
        <f t="shared" si="106"/>
        <v>7.5281832299546828E-5</v>
      </c>
      <c r="CD121">
        <f t="shared" si="107"/>
        <v>4.1865538067965729E-6</v>
      </c>
      <c r="CF121" s="7">
        <v>12.791596638655463</v>
      </c>
      <c r="CG121" s="16">
        <v>9.8125</v>
      </c>
      <c r="CI121">
        <f t="shared" si="108"/>
        <v>4.7141472868217003</v>
      </c>
      <c r="CJ121">
        <f t="shared" si="109"/>
        <v>0.71414728682170026</v>
      </c>
      <c r="CL121">
        <v>0.44735142118862603</v>
      </c>
      <c r="CM121">
        <v>11.900420248076864</v>
      </c>
      <c r="CN121">
        <v>47.971930613131732</v>
      </c>
      <c r="CO121" t="s">
        <v>1119</v>
      </c>
      <c r="CP121">
        <v>3.5638617257757209E-2</v>
      </c>
      <c r="CQ121">
        <v>2.906331559287683E-2</v>
      </c>
      <c r="CR121">
        <v>7.0982655285316595E-2</v>
      </c>
      <c r="CS121">
        <v>7.5271201358202819E-4</v>
      </c>
      <c r="CT121">
        <v>0.17398793478448707</v>
      </c>
      <c r="CU121" t="s">
        <v>1119</v>
      </c>
      <c r="CV121" t="s">
        <v>1119</v>
      </c>
      <c r="CW121">
        <v>39.615389241649922</v>
      </c>
      <c r="CX121">
        <v>2.6260708188736413E-2</v>
      </c>
      <c r="CY121" t="s">
        <v>1119</v>
      </c>
      <c r="CZ121">
        <v>2.353106751067183E-3</v>
      </c>
      <c r="DA121">
        <v>6.7126889307939155E-2</v>
      </c>
      <c r="DB121">
        <v>1.8703846222959938E-2</v>
      </c>
      <c r="DC121">
        <v>1.9709720088510168E-3</v>
      </c>
      <c r="DD121" t="s">
        <v>1119</v>
      </c>
      <c r="DE121">
        <v>7.7779848192426298E-4</v>
      </c>
      <c r="DF121">
        <v>3.7123305420664774E-3</v>
      </c>
      <c r="DG121">
        <v>2.2051810350706045E-3</v>
      </c>
      <c r="DH121" t="s">
        <v>1119</v>
      </c>
      <c r="DI121">
        <v>7.6222152867963452E-2</v>
      </c>
      <c r="DJ121" t="s">
        <v>1119</v>
      </c>
      <c r="DK121">
        <v>1.9638810321543454E-3</v>
      </c>
      <c r="DL121">
        <v>5.3779576871219295E-4</v>
      </c>
      <c r="DM121" s="2"/>
    </row>
    <row r="122" spans="1:117" ht="13.5" thickBot="1" x14ac:dyDescent="0.25">
      <c r="A122">
        <v>5.95</v>
      </c>
      <c r="B122" s="3" t="s">
        <v>296</v>
      </c>
      <c r="C122" s="2">
        <v>11.915925841351523</v>
      </c>
      <c r="D122" s="2">
        <v>47.96430092908804</v>
      </c>
      <c r="E122" s="2">
        <v>2.1492210724234889E-2</v>
      </c>
      <c r="F122" s="2">
        <v>0.11874698689562568</v>
      </c>
      <c r="G122" s="2">
        <v>3.071656329252807E-2</v>
      </c>
      <c r="H122" s="2">
        <v>8.3560334660300661E-2</v>
      </c>
      <c r="I122" s="2">
        <v>2.4539473460915228E-3</v>
      </c>
      <c r="J122" s="2">
        <v>0.10985050458430308</v>
      </c>
      <c r="K122" s="2">
        <v>0</v>
      </c>
      <c r="L122" s="2">
        <v>0</v>
      </c>
      <c r="M122" s="2">
        <v>39.529100284307489</v>
      </c>
      <c r="N122" s="2">
        <v>0</v>
      </c>
      <c r="O122" s="2">
        <v>0</v>
      </c>
      <c r="P122" s="2">
        <v>3.176870937150706E-3</v>
      </c>
      <c r="Q122" s="2">
        <v>7.3760206164811201E-2</v>
      </c>
      <c r="R122" s="2">
        <v>5.6815651524068554E-2</v>
      </c>
      <c r="S122" s="2">
        <v>1.6967301861910687E-3</v>
      </c>
      <c r="T122" s="2">
        <v>0</v>
      </c>
      <c r="U122" s="2">
        <v>0</v>
      </c>
      <c r="V122" s="2">
        <v>6.0552764024007647E-4</v>
      </c>
      <c r="W122" s="2">
        <v>1.211674434792734E-3</v>
      </c>
      <c r="X122" s="2">
        <v>0</v>
      </c>
      <c r="Y122" s="2">
        <v>7.8375305371548826E-2</v>
      </c>
      <c r="Z122" s="2">
        <v>0</v>
      </c>
      <c r="AA122" s="2">
        <v>7.2489655781114003E-3</v>
      </c>
      <c r="AB122" s="2">
        <v>9.6146591297758632E-4</v>
      </c>
      <c r="AD122">
        <f t="shared" si="56"/>
        <v>11.915925841351523</v>
      </c>
      <c r="AE122">
        <f t="shared" si="57"/>
        <v>47.96430092908804</v>
      </c>
      <c r="AF122">
        <f t="shared" si="58"/>
        <v>2.1492210724234889E-2</v>
      </c>
      <c r="AG122">
        <f t="shared" si="59"/>
        <v>0.11874698689562568</v>
      </c>
      <c r="AH122">
        <f t="shared" si="60"/>
        <v>3.071656329252807E-2</v>
      </c>
      <c r="AI122">
        <f t="shared" si="61"/>
        <v>8.3560334660300661E-2</v>
      </c>
      <c r="AJ122">
        <f t="shared" si="62"/>
        <v>2.4539473460915228E-3</v>
      </c>
      <c r="AK122">
        <f t="shared" si="63"/>
        <v>0.10985050458430308</v>
      </c>
      <c r="AL122" t="str">
        <f t="shared" si="64"/>
        <v/>
      </c>
      <c r="AM122" t="str">
        <f t="shared" si="65"/>
        <v/>
      </c>
      <c r="AN122">
        <f t="shared" si="66"/>
        <v>39.529100284307489</v>
      </c>
      <c r="AO122" t="str">
        <f t="shared" si="67"/>
        <v/>
      </c>
      <c r="AP122" t="str">
        <f t="shared" si="68"/>
        <v/>
      </c>
      <c r="AQ122">
        <f t="shared" si="69"/>
        <v>3.176870937150706E-3</v>
      </c>
      <c r="AR122">
        <f t="shared" si="70"/>
        <v>7.3760206164811201E-2</v>
      </c>
      <c r="AS122">
        <f t="shared" si="71"/>
        <v>5.6815651524068554E-2</v>
      </c>
      <c r="AT122">
        <f t="shared" si="72"/>
        <v>1.6967301861910687E-3</v>
      </c>
      <c r="AU122" t="str">
        <f t="shared" si="73"/>
        <v/>
      </c>
      <c r="AV122" t="str">
        <f t="shared" si="74"/>
        <v/>
      </c>
      <c r="AW122">
        <f t="shared" si="75"/>
        <v>6.0552764024007647E-4</v>
      </c>
      <c r="AX122">
        <f t="shared" si="76"/>
        <v>1.211674434792734E-3</v>
      </c>
      <c r="AY122" t="str">
        <f t="shared" si="77"/>
        <v/>
      </c>
      <c r="AZ122">
        <f t="shared" si="78"/>
        <v>7.8375305371548826E-2</v>
      </c>
      <c r="BA122" t="str">
        <f t="shared" si="79"/>
        <v/>
      </c>
      <c r="BB122">
        <f t="shared" si="80"/>
        <v>7.2489655781114003E-3</v>
      </c>
      <c r="BC122">
        <f t="shared" si="81"/>
        <v>9.6146591297758632E-4</v>
      </c>
      <c r="BE122">
        <f t="shared" si="82"/>
        <v>1.0058855832169971</v>
      </c>
      <c r="BF122">
        <f t="shared" si="83"/>
        <v>3.0395097033891374</v>
      </c>
      <c r="BG122">
        <f t="shared" si="84"/>
        <v>9.4784407004046419E-4</v>
      </c>
      <c r="BH122">
        <f t="shared" si="85"/>
        <v>4.9535446795949123E-3</v>
      </c>
      <c r="BI122">
        <f t="shared" si="86"/>
        <v>1.1542387348801378E-3</v>
      </c>
      <c r="BJ122">
        <f t="shared" si="87"/>
        <v>3.0165263416905663E-3</v>
      </c>
      <c r="BK122">
        <f t="shared" si="88"/>
        <v>8.032668816345793E-5</v>
      </c>
      <c r="BL122">
        <f t="shared" si="89"/>
        <v>3.4734409755616284E-3</v>
      </c>
      <c r="BM122" t="str">
        <f t="shared" si="90"/>
        <v/>
      </c>
      <c r="BN122" t="str">
        <f t="shared" si="91"/>
        <v/>
      </c>
      <c r="BO122">
        <f t="shared" si="92"/>
        <v>1</v>
      </c>
      <c r="BP122" t="str">
        <f t="shared" si="93"/>
        <v/>
      </c>
      <c r="BQ122" t="str">
        <f t="shared" si="94"/>
        <v/>
      </c>
      <c r="BR122">
        <f t="shared" si="95"/>
        <v>6.1946662476824367E-5</v>
      </c>
      <c r="BS122">
        <f t="shared" si="96"/>
        <v>1.361251553198835E-3</v>
      </c>
      <c r="BT122">
        <f t="shared" si="97"/>
        <v>1.0315084911950011E-3</v>
      </c>
      <c r="BU122">
        <f t="shared" si="98"/>
        <v>2.9190522875297933E-5</v>
      </c>
      <c r="BV122" t="str">
        <f t="shared" si="99"/>
        <v/>
      </c>
      <c r="BW122" t="str">
        <f t="shared" si="100"/>
        <v/>
      </c>
      <c r="BX122">
        <f t="shared" si="101"/>
        <v>9.3888358472696622E-6</v>
      </c>
      <c r="BY122">
        <f t="shared" si="102"/>
        <v>1.5374695934794505E-5</v>
      </c>
      <c r="BZ122" t="str">
        <f t="shared" si="103"/>
        <v/>
      </c>
      <c r="CA122">
        <f t="shared" si="104"/>
        <v>9.0691191673031215E-4</v>
      </c>
      <c r="CB122" t="str">
        <f t="shared" si="105"/>
        <v/>
      </c>
      <c r="CC122">
        <f t="shared" si="106"/>
        <v>5.3519151097289412E-5</v>
      </c>
      <c r="CD122">
        <f t="shared" si="107"/>
        <v>4.7047142630400153E-6</v>
      </c>
      <c r="CF122" s="10">
        <v>12.9</v>
      </c>
      <c r="CG122" s="19">
        <v>9.875</v>
      </c>
      <c r="CI122">
        <f t="shared" si="108"/>
        <v>4.7429748062015449</v>
      </c>
      <c r="CJ122">
        <f t="shared" si="109"/>
        <v>0.74297480620154488</v>
      </c>
      <c r="CL122">
        <v>0.45469961240309509</v>
      </c>
      <c r="CM122">
        <v>11.924535439313541</v>
      </c>
      <c r="CN122">
        <v>47.995548072477398</v>
      </c>
      <c r="CO122" t="s">
        <v>1119</v>
      </c>
      <c r="CP122">
        <v>8.1782508542116633E-2</v>
      </c>
      <c r="CQ122">
        <v>2.8937943689809682E-2</v>
      </c>
      <c r="CR122">
        <v>0.10023786138734041</v>
      </c>
      <c r="CS122">
        <v>1.6513580415211139E-3</v>
      </c>
      <c r="CT122">
        <v>0.1244203272109411</v>
      </c>
      <c r="CU122" t="s">
        <v>1119</v>
      </c>
      <c r="CV122" t="s">
        <v>1119</v>
      </c>
      <c r="CW122">
        <v>39.620386206819816</v>
      </c>
      <c r="CX122" t="s">
        <v>1119</v>
      </c>
      <c r="CY122" t="s">
        <v>1119</v>
      </c>
      <c r="CZ122">
        <v>8.6135562706797405E-5</v>
      </c>
      <c r="DA122">
        <v>3.4231061269282236E-2</v>
      </c>
      <c r="DB122">
        <v>8.8664097513368456E-3</v>
      </c>
      <c r="DC122" t="s">
        <v>1119</v>
      </c>
      <c r="DD122">
        <v>6.551986336353386E-4</v>
      </c>
      <c r="DE122" t="s">
        <v>1119</v>
      </c>
      <c r="DF122">
        <v>2.3114936052826582E-3</v>
      </c>
      <c r="DG122">
        <v>1.4811525232395122E-3</v>
      </c>
      <c r="DH122" t="s">
        <v>1119</v>
      </c>
      <c r="DI122">
        <v>7.4868831172033565E-2</v>
      </c>
      <c r="DJ122" t="s">
        <v>1119</v>
      </c>
      <c r="DK122" t="s">
        <v>1119</v>
      </c>
      <c r="DL122" t="s">
        <v>1119</v>
      </c>
      <c r="DM122" s="2"/>
    </row>
    <row r="123" spans="1:117" x14ac:dyDescent="0.2">
      <c r="A123">
        <v>6</v>
      </c>
      <c r="B123" s="3" t="s">
        <v>297</v>
      </c>
      <c r="C123" s="2">
        <v>11.901263531407443</v>
      </c>
      <c r="D123" s="2">
        <v>47.950588853201943</v>
      </c>
      <c r="E123" s="2">
        <v>0</v>
      </c>
      <c r="F123" s="2">
        <v>9.0168934866154501E-2</v>
      </c>
      <c r="G123" s="2">
        <v>2.9292157010315775E-2</v>
      </c>
      <c r="H123" s="2">
        <v>9.6906872388272766E-2</v>
      </c>
      <c r="I123" s="2">
        <v>5.6649926535451006E-3</v>
      </c>
      <c r="J123" s="2">
        <v>0.13903301020782335</v>
      </c>
      <c r="K123" s="2">
        <v>6.27026906216058E-2</v>
      </c>
      <c r="L123" s="2">
        <v>4.4050628433857326E-4</v>
      </c>
      <c r="M123" s="2">
        <v>39.527046475643942</v>
      </c>
      <c r="N123" s="2">
        <v>0</v>
      </c>
      <c r="O123" s="2">
        <v>0</v>
      </c>
      <c r="P123" s="2">
        <v>7.7042417192107557E-3</v>
      </c>
      <c r="Q123" s="2">
        <v>5.6351631143321625E-2</v>
      </c>
      <c r="R123" s="2">
        <v>4.1462092283426212E-2</v>
      </c>
      <c r="S123" s="2">
        <v>2.8532093431674465E-3</v>
      </c>
      <c r="T123" s="2">
        <v>3.7008347600788269E-4</v>
      </c>
      <c r="U123" s="2">
        <v>4.8101002062020778E-4</v>
      </c>
      <c r="V123" s="2">
        <v>7.9189119009245054E-4</v>
      </c>
      <c r="W123" s="2">
        <v>9.1921441864190035E-4</v>
      </c>
      <c r="X123" s="2">
        <v>0</v>
      </c>
      <c r="Y123" s="2">
        <v>7.8931395935172219E-2</v>
      </c>
      <c r="Z123" s="2">
        <v>0</v>
      </c>
      <c r="AA123" s="2">
        <v>6.4271700702159644E-3</v>
      </c>
      <c r="AB123" s="2">
        <v>6.0003611475278526E-4</v>
      </c>
      <c r="AD123">
        <f t="shared" si="56"/>
        <v>11.901263531407443</v>
      </c>
      <c r="AE123">
        <f t="shared" si="57"/>
        <v>47.950588853201943</v>
      </c>
      <c r="AF123" t="str">
        <f t="shared" si="58"/>
        <v/>
      </c>
      <c r="AG123">
        <f t="shared" si="59"/>
        <v>9.0168934866154501E-2</v>
      </c>
      <c r="AH123">
        <f t="shared" si="60"/>
        <v>2.9292157010315775E-2</v>
      </c>
      <c r="AI123">
        <f t="shared" si="61"/>
        <v>9.6906872388272766E-2</v>
      </c>
      <c r="AJ123">
        <f t="shared" si="62"/>
        <v>5.6649926535451006E-3</v>
      </c>
      <c r="AK123">
        <f t="shared" si="63"/>
        <v>0.13903301020782335</v>
      </c>
      <c r="AL123">
        <f t="shared" si="64"/>
        <v>6.27026906216058E-2</v>
      </c>
      <c r="AM123">
        <f t="shared" si="65"/>
        <v>4.4050628433857326E-4</v>
      </c>
      <c r="AN123">
        <f t="shared" si="66"/>
        <v>39.527046475643942</v>
      </c>
      <c r="AO123" t="str">
        <f t="shared" si="67"/>
        <v/>
      </c>
      <c r="AP123" t="str">
        <f t="shared" si="68"/>
        <v/>
      </c>
      <c r="AQ123">
        <f t="shared" si="69"/>
        <v>7.7042417192107557E-3</v>
      </c>
      <c r="AR123">
        <f t="shared" si="70"/>
        <v>5.6351631143321625E-2</v>
      </c>
      <c r="AS123">
        <f t="shared" si="71"/>
        <v>4.1462092283426212E-2</v>
      </c>
      <c r="AT123">
        <f t="shared" si="72"/>
        <v>2.8532093431674465E-3</v>
      </c>
      <c r="AU123">
        <f t="shared" si="73"/>
        <v>3.7008347600788269E-4</v>
      </c>
      <c r="AV123">
        <f t="shared" si="74"/>
        <v>4.8101002062020778E-4</v>
      </c>
      <c r="AW123">
        <f t="shared" si="75"/>
        <v>7.9189119009245054E-4</v>
      </c>
      <c r="AX123">
        <f t="shared" si="76"/>
        <v>9.1921441864190035E-4</v>
      </c>
      <c r="AY123" t="str">
        <f t="shared" si="77"/>
        <v/>
      </c>
      <c r="AZ123">
        <f t="shared" si="78"/>
        <v>7.8931395935172219E-2</v>
      </c>
      <c r="BA123" t="str">
        <f t="shared" si="79"/>
        <v/>
      </c>
      <c r="BB123">
        <f t="shared" si="80"/>
        <v>6.4271700702159644E-3</v>
      </c>
      <c r="BC123">
        <f t="shared" si="81"/>
        <v>6.0003611475278526E-4</v>
      </c>
      <c r="BE123">
        <f t="shared" si="82"/>
        <v>1.004700062075814</v>
      </c>
      <c r="BF123">
        <f t="shared" si="83"/>
        <v>3.0387986522155344</v>
      </c>
      <c r="BG123" t="str">
        <f t="shared" si="84"/>
        <v/>
      </c>
      <c r="BH123">
        <f t="shared" si="85"/>
        <v>3.7616032818840982E-3</v>
      </c>
      <c r="BI123">
        <f t="shared" si="86"/>
        <v>1.100770899668105E-3</v>
      </c>
      <c r="BJ123">
        <f t="shared" si="87"/>
        <v>3.4985178478911813E-3</v>
      </c>
      <c r="BK123">
        <f t="shared" si="88"/>
        <v>1.8544560186492591E-4</v>
      </c>
      <c r="BL123">
        <f t="shared" si="89"/>
        <v>4.3964117316724737E-3</v>
      </c>
      <c r="BM123">
        <f t="shared" si="90"/>
        <v>1.7932666136851049E-3</v>
      </c>
      <c r="BN123">
        <f t="shared" si="91"/>
        <v>1.1423676877926709E-5</v>
      </c>
      <c r="BO123">
        <f t="shared" si="92"/>
        <v>1</v>
      </c>
      <c r="BP123" t="str">
        <f t="shared" si="93"/>
        <v/>
      </c>
      <c r="BQ123" t="str">
        <f t="shared" si="94"/>
        <v/>
      </c>
      <c r="BR123">
        <f t="shared" si="95"/>
        <v>1.5023489108553521E-4</v>
      </c>
      <c r="BS123">
        <f t="shared" si="96"/>
        <v>1.0400286978833077E-3</v>
      </c>
      <c r="BT123">
        <f t="shared" si="97"/>
        <v>7.5279824025569397E-4</v>
      </c>
      <c r="BU123">
        <f t="shared" si="98"/>
        <v>4.9089124963999547E-5</v>
      </c>
      <c r="BV123">
        <f t="shared" si="99"/>
        <v>6.3932561194479788E-6</v>
      </c>
      <c r="BW123">
        <f t="shared" si="100"/>
        <v>7.6749858246953069E-6</v>
      </c>
      <c r="BX123">
        <f t="shared" si="101"/>
        <v>1.2279080614533543E-5</v>
      </c>
      <c r="BY123">
        <f t="shared" si="102"/>
        <v>1.166433499444343E-5</v>
      </c>
      <c r="BZ123" t="str">
        <f t="shared" si="103"/>
        <v/>
      </c>
      <c r="CA123">
        <f t="shared" si="104"/>
        <v>9.1339411953391292E-4</v>
      </c>
      <c r="CB123" t="str">
        <f t="shared" si="105"/>
        <v/>
      </c>
      <c r="CC123">
        <f t="shared" si="106"/>
        <v>4.7454296105102768E-5</v>
      </c>
      <c r="CD123">
        <f t="shared" si="107"/>
        <v>2.9362924999422926E-6</v>
      </c>
      <c r="CI123">
        <f t="shared" si="108"/>
        <v>4.7718023255813895</v>
      </c>
      <c r="CJ123">
        <f t="shared" si="109"/>
        <v>0.7718023255813895</v>
      </c>
      <c r="CL123">
        <v>0.4651162790697585</v>
      </c>
      <c r="CM123">
        <v>11.90210821045171</v>
      </c>
      <c r="CN123">
        <v>47.945276945326789</v>
      </c>
      <c r="CO123">
        <v>5.2595646210295152E-2</v>
      </c>
      <c r="CP123">
        <v>9.0565124485223233E-2</v>
      </c>
      <c r="CQ123">
        <v>3.4276385796848642E-2</v>
      </c>
      <c r="CR123">
        <v>9.4836104477611635E-2</v>
      </c>
      <c r="CS123">
        <v>1.0596409847791555E-3</v>
      </c>
      <c r="CT123">
        <v>0.11307362783233429</v>
      </c>
      <c r="CU123" t="s">
        <v>1119</v>
      </c>
      <c r="CV123" t="s">
        <v>1119</v>
      </c>
      <c r="CW123">
        <v>39.529317486891074</v>
      </c>
      <c r="CX123" t="s">
        <v>1119</v>
      </c>
      <c r="CY123" t="s">
        <v>1119</v>
      </c>
      <c r="CZ123">
        <v>1.9456408806957311E-4</v>
      </c>
      <c r="DA123">
        <v>6.0160628007739747E-2</v>
      </c>
      <c r="DB123">
        <v>8.2674513631091254E-2</v>
      </c>
      <c r="DC123">
        <v>2.3407241044186822E-3</v>
      </c>
      <c r="DD123" t="s">
        <v>1119</v>
      </c>
      <c r="DE123">
        <v>2.8065472355130397E-4</v>
      </c>
      <c r="DF123">
        <v>2.9254080546705784E-3</v>
      </c>
      <c r="DG123">
        <v>2.0565816587428229E-3</v>
      </c>
      <c r="DH123" t="s">
        <v>1119</v>
      </c>
      <c r="DI123">
        <v>7.8697059842401815E-2</v>
      </c>
      <c r="DJ123" t="s">
        <v>1119</v>
      </c>
      <c r="DK123">
        <v>7.4034465487372875E-3</v>
      </c>
      <c r="DL123">
        <v>1.572468838806148E-4</v>
      </c>
      <c r="DM123" s="2"/>
    </row>
    <row r="124" spans="1:117" x14ac:dyDescent="0.2">
      <c r="A124">
        <v>6.05</v>
      </c>
      <c r="B124" s="3" t="s">
        <v>298</v>
      </c>
      <c r="C124" s="2">
        <v>11.923720972407732</v>
      </c>
      <c r="D124" s="2">
        <v>47.977850253562252</v>
      </c>
      <c r="E124" s="2">
        <v>0</v>
      </c>
      <c r="F124" s="2">
        <v>9.9313233560167191E-2</v>
      </c>
      <c r="G124" s="2">
        <v>2.9506959630225996E-2</v>
      </c>
      <c r="H124" s="2">
        <v>9.1215834770439957E-2</v>
      </c>
      <c r="I124" s="2">
        <v>3.8413335809952174E-3</v>
      </c>
      <c r="J124" s="2">
        <v>0.11406609182551034</v>
      </c>
      <c r="K124" s="2">
        <v>1.8035708535031707E-2</v>
      </c>
      <c r="L124" s="2">
        <v>0</v>
      </c>
      <c r="M124" s="2">
        <v>39.586783811699142</v>
      </c>
      <c r="N124" s="2">
        <v>0</v>
      </c>
      <c r="O124" s="2">
        <v>0</v>
      </c>
      <c r="P124" s="2">
        <v>5.0952856645570376E-3</v>
      </c>
      <c r="Q124" s="2">
        <v>4.4230229171941964E-2</v>
      </c>
      <c r="R124" s="2">
        <v>1.4935755913617385E-2</v>
      </c>
      <c r="S124" s="2">
        <v>4.2562812453622364E-3</v>
      </c>
      <c r="T124" s="2">
        <v>2.877347764931804E-4</v>
      </c>
      <c r="U124" s="2">
        <v>2.7056698844371059E-4</v>
      </c>
      <c r="V124" s="2">
        <v>5.1558206351430308E-4</v>
      </c>
      <c r="W124" s="2">
        <v>9.9908008915756291E-4</v>
      </c>
      <c r="X124" s="2">
        <v>0</v>
      </c>
      <c r="Y124" s="2">
        <v>7.9192386694941885E-2</v>
      </c>
      <c r="Z124" s="2">
        <v>0</v>
      </c>
      <c r="AA124" s="2">
        <v>5.6345719550795299E-3</v>
      </c>
      <c r="AB124" s="2">
        <v>2.4832586542003227E-4</v>
      </c>
      <c r="AD124">
        <f t="shared" si="56"/>
        <v>11.923720972407732</v>
      </c>
      <c r="AE124">
        <f t="shared" si="57"/>
        <v>47.977850253562252</v>
      </c>
      <c r="AF124" t="str">
        <f t="shared" si="58"/>
        <v/>
      </c>
      <c r="AG124">
        <f t="shared" si="59"/>
        <v>9.9313233560167191E-2</v>
      </c>
      <c r="AH124">
        <f t="shared" si="60"/>
        <v>2.9506959630225996E-2</v>
      </c>
      <c r="AI124">
        <f t="shared" si="61"/>
        <v>9.1215834770439957E-2</v>
      </c>
      <c r="AJ124">
        <f t="shared" si="62"/>
        <v>3.8413335809952174E-3</v>
      </c>
      <c r="AK124">
        <f t="shared" si="63"/>
        <v>0.11406609182551034</v>
      </c>
      <c r="AL124">
        <f t="shared" si="64"/>
        <v>1.8035708535031707E-2</v>
      </c>
      <c r="AM124" t="str">
        <f t="shared" si="65"/>
        <v/>
      </c>
      <c r="AN124">
        <f t="shared" si="66"/>
        <v>39.586783811699142</v>
      </c>
      <c r="AO124" t="str">
        <f t="shared" si="67"/>
        <v/>
      </c>
      <c r="AP124" t="str">
        <f t="shared" si="68"/>
        <v/>
      </c>
      <c r="AQ124">
        <f t="shared" si="69"/>
        <v>5.0952856645570376E-3</v>
      </c>
      <c r="AR124">
        <f t="shared" si="70"/>
        <v>4.4230229171941964E-2</v>
      </c>
      <c r="AS124">
        <f t="shared" si="71"/>
        <v>1.4935755913617385E-2</v>
      </c>
      <c r="AT124">
        <f t="shared" si="72"/>
        <v>4.2562812453622364E-3</v>
      </c>
      <c r="AU124">
        <f t="shared" si="73"/>
        <v>2.877347764931804E-4</v>
      </c>
      <c r="AV124">
        <f t="shared" si="74"/>
        <v>2.7056698844371059E-4</v>
      </c>
      <c r="AW124">
        <f t="shared" si="75"/>
        <v>5.1558206351430308E-4</v>
      </c>
      <c r="AX124">
        <f t="shared" si="76"/>
        <v>9.9908008915756291E-4</v>
      </c>
      <c r="AY124" t="str">
        <f t="shared" si="77"/>
        <v/>
      </c>
      <c r="AZ124">
        <f t="shared" si="78"/>
        <v>7.9192386694941885E-2</v>
      </c>
      <c r="BA124" t="str">
        <f t="shared" si="79"/>
        <v/>
      </c>
      <c r="BB124">
        <f t="shared" si="80"/>
        <v>5.6345719550795299E-3</v>
      </c>
      <c r="BC124">
        <f t="shared" si="81"/>
        <v>2.4832586542003227E-4</v>
      </c>
      <c r="BE124">
        <f t="shared" si="82"/>
        <v>1.0050769349679833</v>
      </c>
      <c r="BF124">
        <f t="shared" si="83"/>
        <v>3.0359380819866781</v>
      </c>
      <c r="BG124" t="str">
        <f t="shared" si="84"/>
        <v/>
      </c>
      <c r="BH124">
        <f t="shared" si="85"/>
        <v>4.1368266119547028E-3</v>
      </c>
      <c r="BI124">
        <f t="shared" si="86"/>
        <v>1.1071697054745025E-3</v>
      </c>
      <c r="BJ124">
        <f t="shared" si="87"/>
        <v>3.2880915315157853E-3</v>
      </c>
      <c r="BK124">
        <f t="shared" si="88"/>
        <v>1.2555770090386968E-4</v>
      </c>
      <c r="BL124">
        <f t="shared" si="89"/>
        <v>3.6014810929475374E-3</v>
      </c>
      <c r="BM124">
        <f t="shared" si="90"/>
        <v>5.1503416512170021E-4</v>
      </c>
      <c r="BN124" t="str">
        <f t="shared" si="91"/>
        <v/>
      </c>
      <c r="BO124">
        <f t="shared" si="92"/>
        <v>1</v>
      </c>
      <c r="BP124" t="str">
        <f t="shared" si="93"/>
        <v/>
      </c>
      <c r="BQ124" t="str">
        <f t="shared" si="94"/>
        <v/>
      </c>
      <c r="BR124">
        <f t="shared" si="95"/>
        <v>9.9209574904476704E-5</v>
      </c>
      <c r="BS124">
        <f t="shared" si="96"/>
        <v>8.1508362102884811E-4</v>
      </c>
      <c r="BT124">
        <f t="shared" si="97"/>
        <v>2.7076887084059707E-4</v>
      </c>
      <c r="BU124">
        <f t="shared" si="98"/>
        <v>7.3118305068390336E-5</v>
      </c>
      <c r="BV124">
        <f t="shared" si="99"/>
        <v>4.9631672300181825E-6</v>
      </c>
      <c r="BW124">
        <f t="shared" si="100"/>
        <v>4.3106465143001341E-6</v>
      </c>
      <c r="BX124">
        <f t="shared" si="101"/>
        <v>7.9825617096432228E-6</v>
      </c>
      <c r="BY124">
        <f t="shared" si="102"/>
        <v>1.2658656197806951E-5</v>
      </c>
      <c r="BZ124" t="str">
        <f t="shared" si="103"/>
        <v/>
      </c>
      <c r="CA124">
        <f t="shared" si="104"/>
        <v>9.1503141508440301E-4</v>
      </c>
      <c r="CB124" t="str">
        <f t="shared" si="105"/>
        <v/>
      </c>
      <c r="CC124">
        <f t="shared" si="106"/>
        <v>4.1539457287625507E-5</v>
      </c>
      <c r="CD124">
        <f t="shared" si="107"/>
        <v>1.2133554024462761E-6</v>
      </c>
      <c r="CI124">
        <f t="shared" si="108"/>
        <v>4.800629844961235</v>
      </c>
      <c r="CJ124">
        <f t="shared" si="109"/>
        <v>0.80062984496123502</v>
      </c>
      <c r="CL124">
        <v>0.46899224806201467</v>
      </c>
      <c r="CM124">
        <v>11.825151680085316</v>
      </c>
      <c r="CN124">
        <v>47.996253506450877</v>
      </c>
      <c r="CO124">
        <v>0.16517255880677878</v>
      </c>
      <c r="CP124">
        <v>0.32651751631626336</v>
      </c>
      <c r="CQ124">
        <v>3.7942927420860119E-2</v>
      </c>
      <c r="CR124">
        <v>0.25244415033987949</v>
      </c>
      <c r="CS124">
        <v>2.6808186097054452E-3</v>
      </c>
      <c r="CT124">
        <v>0.17440630550134584</v>
      </c>
      <c r="CU124">
        <v>1.0114712676242326E-2</v>
      </c>
      <c r="CV124" t="s">
        <v>1119</v>
      </c>
      <c r="CW124">
        <v>38.890037220663487</v>
      </c>
      <c r="CX124">
        <v>3.1948320547557245E-2</v>
      </c>
      <c r="CY124">
        <v>3.1105885538988934E-3</v>
      </c>
      <c r="CZ124" t="s">
        <v>1119</v>
      </c>
      <c r="DA124">
        <v>9.1089732421855862E-2</v>
      </c>
      <c r="DB124">
        <v>0.11329003846611257</v>
      </c>
      <c r="DC124">
        <v>4.6499478232673282E-3</v>
      </c>
      <c r="DD124" t="s">
        <v>1119</v>
      </c>
      <c r="DE124">
        <v>1.8340898949725426E-4</v>
      </c>
      <c r="DF124">
        <v>2.7977104455100092E-3</v>
      </c>
      <c r="DG124">
        <v>6.5777028892515174E-3</v>
      </c>
      <c r="DH124" t="s">
        <v>1119</v>
      </c>
      <c r="DI124">
        <v>6.4307610664438325E-2</v>
      </c>
      <c r="DJ124" t="s">
        <v>1119</v>
      </c>
      <c r="DK124" t="s">
        <v>1119</v>
      </c>
      <c r="DL124">
        <v>1.3235423278413203E-3</v>
      </c>
      <c r="DM124" s="2"/>
    </row>
    <row r="125" spans="1:117" x14ac:dyDescent="0.2">
      <c r="A125">
        <v>6.1</v>
      </c>
      <c r="B125" s="3" t="s">
        <v>299</v>
      </c>
      <c r="C125" s="2">
        <v>11.898194786130237</v>
      </c>
      <c r="D125" s="2">
        <v>47.934584914473916</v>
      </c>
      <c r="E125" s="2">
        <v>0.16441311478446635</v>
      </c>
      <c r="F125" s="2">
        <v>0.10221657015747174</v>
      </c>
      <c r="G125" s="2">
        <v>3.2686538820008423E-2</v>
      </c>
      <c r="H125" s="2">
        <v>0.10104221326878036</v>
      </c>
      <c r="I125" s="2">
        <v>3.0496736483657792E-3</v>
      </c>
      <c r="J125" s="2">
        <v>0.10930264597751785</v>
      </c>
      <c r="K125" s="2">
        <v>1.1099184957345326E-2</v>
      </c>
      <c r="L125" s="2">
        <v>0</v>
      </c>
      <c r="M125" s="2">
        <v>39.496772573604211</v>
      </c>
      <c r="N125" s="2">
        <v>0</v>
      </c>
      <c r="O125" s="2">
        <v>0</v>
      </c>
      <c r="P125" s="2">
        <v>3.9086079982827366E-3</v>
      </c>
      <c r="Q125" s="2">
        <v>4.6096377121790967E-2</v>
      </c>
      <c r="R125" s="2">
        <v>4.2116071664137743E-3</v>
      </c>
      <c r="S125" s="2">
        <v>4.2240805285740203E-3</v>
      </c>
      <c r="T125" s="2">
        <v>0</v>
      </c>
      <c r="U125" s="2">
        <v>3.9837277455811169E-4</v>
      </c>
      <c r="V125" s="2">
        <v>2.8928920604794572E-3</v>
      </c>
      <c r="W125" s="2">
        <v>1.969194694826325E-3</v>
      </c>
      <c r="X125" s="2">
        <v>0</v>
      </c>
      <c r="Y125" s="2">
        <v>7.9298678924443741E-2</v>
      </c>
      <c r="Z125" s="2">
        <v>0</v>
      </c>
      <c r="AA125" s="2">
        <v>3.6379729083000894E-3</v>
      </c>
      <c r="AB125" s="2">
        <v>0</v>
      </c>
      <c r="AD125">
        <f t="shared" si="56"/>
        <v>11.898194786130237</v>
      </c>
      <c r="AE125">
        <f t="shared" si="57"/>
        <v>47.934584914473916</v>
      </c>
      <c r="AF125">
        <f t="shared" si="58"/>
        <v>0.16441311478446635</v>
      </c>
      <c r="AG125">
        <f t="shared" si="59"/>
        <v>0.10221657015747174</v>
      </c>
      <c r="AH125">
        <f t="shared" si="60"/>
        <v>3.2686538820008423E-2</v>
      </c>
      <c r="AI125">
        <f t="shared" si="61"/>
        <v>0.10104221326878036</v>
      </c>
      <c r="AJ125">
        <f t="shared" si="62"/>
        <v>3.0496736483657792E-3</v>
      </c>
      <c r="AK125">
        <f t="shared" si="63"/>
        <v>0.10930264597751785</v>
      </c>
      <c r="AL125">
        <f t="shared" si="64"/>
        <v>1.1099184957345326E-2</v>
      </c>
      <c r="AM125" t="str">
        <f t="shared" si="65"/>
        <v/>
      </c>
      <c r="AN125">
        <f t="shared" si="66"/>
        <v>39.496772573604211</v>
      </c>
      <c r="AO125" t="str">
        <f t="shared" si="67"/>
        <v/>
      </c>
      <c r="AP125" t="str">
        <f t="shared" si="68"/>
        <v/>
      </c>
      <c r="AQ125">
        <f t="shared" si="69"/>
        <v>3.9086079982827366E-3</v>
      </c>
      <c r="AR125">
        <f t="shared" si="70"/>
        <v>4.6096377121790967E-2</v>
      </c>
      <c r="AS125">
        <f t="shared" si="71"/>
        <v>4.2116071664137743E-3</v>
      </c>
      <c r="AT125">
        <f t="shared" si="72"/>
        <v>4.2240805285740203E-3</v>
      </c>
      <c r="AU125" t="str">
        <f t="shared" si="73"/>
        <v/>
      </c>
      <c r="AV125">
        <f t="shared" si="74"/>
        <v>3.9837277455811169E-4</v>
      </c>
      <c r="AW125">
        <f t="shared" si="75"/>
        <v>2.8928920604794572E-3</v>
      </c>
      <c r="AX125">
        <f t="shared" si="76"/>
        <v>1.969194694826325E-3</v>
      </c>
      <c r="AY125" t="str">
        <f t="shared" si="77"/>
        <v/>
      </c>
      <c r="AZ125">
        <f t="shared" si="78"/>
        <v>7.9298678924443741E-2</v>
      </c>
      <c r="BA125" t="str">
        <f t="shared" si="79"/>
        <v/>
      </c>
      <c r="BB125">
        <f t="shared" si="80"/>
        <v>3.6379729083000894E-3</v>
      </c>
      <c r="BC125" t="str">
        <f t="shared" si="81"/>
        <v/>
      </c>
      <c r="BE125">
        <f t="shared" si="82"/>
        <v>1.0052108942986249</v>
      </c>
      <c r="BF125">
        <f t="shared" si="83"/>
        <v>3.0401128589205553</v>
      </c>
      <c r="BG125">
        <f t="shared" si="84"/>
        <v>7.2568406162212976E-3</v>
      </c>
      <c r="BH125">
        <f t="shared" si="85"/>
        <v>4.2674664013237842E-3</v>
      </c>
      <c r="BI125">
        <f t="shared" si="86"/>
        <v>1.2292699837684498E-3</v>
      </c>
      <c r="BJ125">
        <f t="shared" si="87"/>
        <v>3.6506073372374707E-3</v>
      </c>
      <c r="BK125">
        <f t="shared" si="88"/>
        <v>9.9908700230461661E-5</v>
      </c>
      <c r="BL125">
        <f t="shared" si="89"/>
        <v>3.4589466435673991E-3</v>
      </c>
      <c r="BM125">
        <f t="shared" si="90"/>
        <v>3.176746276458828E-4</v>
      </c>
      <c r="BN125" t="str">
        <f t="shared" si="91"/>
        <v/>
      </c>
      <c r="BO125">
        <f t="shared" si="92"/>
        <v>1</v>
      </c>
      <c r="BP125" t="str">
        <f t="shared" si="93"/>
        <v/>
      </c>
      <c r="BQ125" t="str">
        <f t="shared" si="94"/>
        <v/>
      </c>
      <c r="BR125">
        <f t="shared" si="95"/>
        <v>7.6277381824143634E-5</v>
      </c>
      <c r="BS125">
        <f t="shared" si="96"/>
        <v>8.5140928220731927E-4</v>
      </c>
      <c r="BT125">
        <f t="shared" si="97"/>
        <v>7.6525820085068894E-5</v>
      </c>
      <c r="BU125">
        <f t="shared" si="98"/>
        <v>7.2730504038011419E-5</v>
      </c>
      <c r="BV125" t="str">
        <f t="shared" si="99"/>
        <v/>
      </c>
      <c r="BW125">
        <f t="shared" si="100"/>
        <v>6.361299797159008E-6</v>
      </c>
      <c r="BX125">
        <f t="shared" si="101"/>
        <v>4.4891624737173114E-5</v>
      </c>
      <c r="BY125">
        <f t="shared" si="102"/>
        <v>2.5007171243330161E-5</v>
      </c>
      <c r="BZ125" t="str">
        <f t="shared" si="103"/>
        <v/>
      </c>
      <c r="CA125">
        <f t="shared" si="104"/>
        <v>9.1834768399011186E-4</v>
      </c>
      <c r="CB125" t="str">
        <f t="shared" si="105"/>
        <v/>
      </c>
      <c r="CC125">
        <f t="shared" si="106"/>
        <v>2.6881157133003826E-5</v>
      </c>
      <c r="CD125" t="str">
        <f t="shared" si="107"/>
        <v/>
      </c>
      <c r="CI125">
        <f t="shared" si="108"/>
        <v>4.8294573643410796</v>
      </c>
      <c r="CJ125">
        <f t="shared" si="109"/>
        <v>0.82945736434107964</v>
      </c>
      <c r="CL125">
        <v>0.4713178294573579</v>
      </c>
      <c r="CM125">
        <v>11.90592663760876</v>
      </c>
      <c r="CN125">
        <v>47.943443658249976</v>
      </c>
      <c r="CO125" t="s">
        <v>1119</v>
      </c>
      <c r="CP125">
        <v>7.6053588839906455E-2</v>
      </c>
      <c r="CQ125">
        <v>2.9210240463876665E-2</v>
      </c>
      <c r="CR125">
        <v>7.5293448950991868E-2</v>
      </c>
      <c r="CS125">
        <v>1.7377857878097119E-3</v>
      </c>
      <c r="CT125">
        <v>0.11365174060904776</v>
      </c>
      <c r="CU125" t="s">
        <v>1119</v>
      </c>
      <c r="CV125" t="s">
        <v>1119</v>
      </c>
      <c r="CW125">
        <v>39.565975280608868</v>
      </c>
      <c r="CX125">
        <v>1.8422295041751486E-2</v>
      </c>
      <c r="CY125" t="s">
        <v>1119</v>
      </c>
      <c r="CZ125">
        <v>2.4180306603078415E-5</v>
      </c>
      <c r="DA125">
        <v>6.9506270374292467E-2</v>
      </c>
      <c r="DB125">
        <v>0.10807383703496265</v>
      </c>
      <c r="DC125">
        <v>1.0337859907401819E-3</v>
      </c>
      <c r="DD125" t="s">
        <v>1119</v>
      </c>
      <c r="DE125">
        <v>5.061438318534685E-5</v>
      </c>
      <c r="DF125">
        <v>6.7370142908372461E-3</v>
      </c>
      <c r="DG125">
        <v>1.6832065015946907E-3</v>
      </c>
      <c r="DH125" t="s">
        <v>1119</v>
      </c>
      <c r="DI125">
        <v>7.8724153409261893E-2</v>
      </c>
      <c r="DJ125" t="s">
        <v>1119</v>
      </c>
      <c r="DK125" t="s">
        <v>1119</v>
      </c>
      <c r="DL125">
        <v>4.4522615475685399E-3</v>
      </c>
      <c r="DM125" s="2"/>
    </row>
    <row r="126" spans="1:117" x14ac:dyDescent="0.2">
      <c r="A126">
        <v>6.15</v>
      </c>
      <c r="B126" s="3" t="s">
        <v>300</v>
      </c>
      <c r="C126" s="2">
        <v>11.921942322931816</v>
      </c>
      <c r="D126" s="2">
        <v>47.960714663995716</v>
      </c>
      <c r="E126" s="2">
        <v>0</v>
      </c>
      <c r="F126" s="2">
        <v>7.3935112586742943E-2</v>
      </c>
      <c r="G126" s="2">
        <v>2.8583966274108509E-2</v>
      </c>
      <c r="H126" s="2">
        <v>9.3350031201020672E-2</v>
      </c>
      <c r="I126" s="2">
        <v>4.2474982888742515E-3</v>
      </c>
      <c r="J126" s="2">
        <v>0.10519519553776817</v>
      </c>
      <c r="K126" s="2">
        <v>3.0244580503413752E-2</v>
      </c>
      <c r="L126" s="2">
        <v>0</v>
      </c>
      <c r="M126" s="2">
        <v>39.623335609677468</v>
      </c>
      <c r="N126" s="2">
        <v>0</v>
      </c>
      <c r="O126" s="2">
        <v>0</v>
      </c>
      <c r="P126" s="2">
        <v>3.643646001746628E-3</v>
      </c>
      <c r="Q126" s="2">
        <v>5.3076321925936504E-2</v>
      </c>
      <c r="R126" s="2">
        <v>1.1818544370650554E-2</v>
      </c>
      <c r="S126" s="2">
        <v>2.6008174843893742E-3</v>
      </c>
      <c r="T126" s="2">
        <v>0</v>
      </c>
      <c r="U126" s="2">
        <v>3.2740262353110836E-5</v>
      </c>
      <c r="V126" s="2">
        <v>4.9524794073719852E-3</v>
      </c>
      <c r="W126" s="2">
        <v>2.4390204647606016E-3</v>
      </c>
      <c r="X126" s="2">
        <v>0</v>
      </c>
      <c r="Y126" s="2">
        <v>7.7791981919534764E-2</v>
      </c>
      <c r="Z126" s="2">
        <v>0</v>
      </c>
      <c r="AA126" s="2">
        <v>2.0954671663089793E-3</v>
      </c>
      <c r="AB126" s="2">
        <v>0</v>
      </c>
      <c r="AD126">
        <f t="shared" si="56"/>
        <v>11.921942322931816</v>
      </c>
      <c r="AE126">
        <f t="shared" si="57"/>
        <v>47.960714663995716</v>
      </c>
      <c r="AF126" t="str">
        <f t="shared" si="58"/>
        <v/>
      </c>
      <c r="AG126">
        <f t="shared" si="59"/>
        <v>7.3935112586742943E-2</v>
      </c>
      <c r="AH126">
        <f t="shared" si="60"/>
        <v>2.8583966274108509E-2</v>
      </c>
      <c r="AI126">
        <f t="shared" si="61"/>
        <v>9.3350031201020672E-2</v>
      </c>
      <c r="AJ126">
        <f t="shared" si="62"/>
        <v>4.2474982888742515E-3</v>
      </c>
      <c r="AK126">
        <f t="shared" si="63"/>
        <v>0.10519519553776817</v>
      </c>
      <c r="AL126">
        <f t="shared" si="64"/>
        <v>3.0244580503413752E-2</v>
      </c>
      <c r="AM126" t="str">
        <f t="shared" si="65"/>
        <v/>
      </c>
      <c r="AN126">
        <f t="shared" si="66"/>
        <v>39.623335609677468</v>
      </c>
      <c r="AO126" t="str">
        <f t="shared" si="67"/>
        <v/>
      </c>
      <c r="AP126" t="str">
        <f t="shared" si="68"/>
        <v/>
      </c>
      <c r="AQ126">
        <f t="shared" si="69"/>
        <v>3.643646001746628E-3</v>
      </c>
      <c r="AR126">
        <f t="shared" si="70"/>
        <v>5.3076321925936504E-2</v>
      </c>
      <c r="AS126">
        <f t="shared" si="71"/>
        <v>1.1818544370650554E-2</v>
      </c>
      <c r="AT126">
        <f t="shared" si="72"/>
        <v>2.6008174843893742E-3</v>
      </c>
      <c r="AU126" t="str">
        <f t="shared" si="73"/>
        <v/>
      </c>
      <c r="AV126">
        <f t="shared" si="74"/>
        <v>3.2740262353110836E-5</v>
      </c>
      <c r="AW126">
        <f t="shared" si="75"/>
        <v>4.9524794073719852E-3</v>
      </c>
      <c r="AX126">
        <f t="shared" si="76"/>
        <v>2.4390204647606016E-3</v>
      </c>
      <c r="AY126" t="str">
        <f t="shared" si="77"/>
        <v/>
      </c>
      <c r="AZ126">
        <f t="shared" si="78"/>
        <v>7.7791981919534764E-2</v>
      </c>
      <c r="BA126" t="str">
        <f t="shared" si="79"/>
        <v/>
      </c>
      <c r="BB126">
        <f t="shared" si="80"/>
        <v>2.0954671663089793E-3</v>
      </c>
      <c r="BC126" t="str">
        <f t="shared" si="81"/>
        <v/>
      </c>
      <c r="BE126">
        <f t="shared" si="82"/>
        <v>1.003999981978045</v>
      </c>
      <c r="BF126">
        <f t="shared" si="83"/>
        <v>3.032054180930658</v>
      </c>
      <c r="BG126" t="str">
        <f t="shared" si="84"/>
        <v/>
      </c>
      <c r="BH126">
        <f t="shared" si="85"/>
        <v>3.0768768988464158E-3</v>
      </c>
      <c r="BI126">
        <f t="shared" si="86"/>
        <v>1.0715474540219381E-3</v>
      </c>
      <c r="BJ126">
        <f t="shared" si="87"/>
        <v>3.36191954115012E-3</v>
      </c>
      <c r="BK126">
        <f t="shared" si="88"/>
        <v>1.3870551552677208E-4</v>
      </c>
      <c r="BL126">
        <f t="shared" si="89"/>
        <v>3.3183307303563774E-3</v>
      </c>
      <c r="BM126">
        <f t="shared" si="90"/>
        <v>8.6287836987788177E-4</v>
      </c>
      <c r="BN126" t="str">
        <f t="shared" si="91"/>
        <v/>
      </c>
      <c r="BO126">
        <f t="shared" si="92"/>
        <v>1</v>
      </c>
      <c r="BP126" t="str">
        <f t="shared" si="93"/>
        <v/>
      </c>
      <c r="BQ126" t="str">
        <f t="shared" si="94"/>
        <v/>
      </c>
      <c r="BR126">
        <f t="shared" si="95"/>
        <v>7.0879462280782729E-5</v>
      </c>
      <c r="BS126">
        <f t="shared" si="96"/>
        <v>9.7719892951086094E-4</v>
      </c>
      <c r="BT126">
        <f t="shared" si="97"/>
        <v>2.1405959664590467E-4</v>
      </c>
      <c r="BU126">
        <f t="shared" si="98"/>
        <v>4.4638013656115933E-5</v>
      </c>
      <c r="BV126" t="str">
        <f t="shared" si="99"/>
        <v/>
      </c>
      <c r="BW126">
        <f t="shared" si="100"/>
        <v>5.2113344353848135E-7</v>
      </c>
      <c r="BX126">
        <f t="shared" si="101"/>
        <v>7.6606628467572693E-5</v>
      </c>
      <c r="BY126">
        <f t="shared" si="102"/>
        <v>3.0874642078354795E-5</v>
      </c>
      <c r="BZ126" t="str">
        <f t="shared" si="103"/>
        <v/>
      </c>
      <c r="CA126">
        <f t="shared" si="104"/>
        <v>8.9802121241607468E-4</v>
      </c>
      <c r="CB126" t="str">
        <f t="shared" si="105"/>
        <v/>
      </c>
      <c r="CC126">
        <f t="shared" si="106"/>
        <v>1.5434051163564276E-5</v>
      </c>
      <c r="CD126" t="str">
        <f t="shared" si="107"/>
        <v/>
      </c>
      <c r="CI126">
        <f t="shared" si="108"/>
        <v>4.8582848837209252</v>
      </c>
      <c r="CJ126">
        <f t="shared" si="109"/>
        <v>0.85828488372092515</v>
      </c>
      <c r="CL126">
        <v>0.47141472868216994</v>
      </c>
      <c r="CM126">
        <v>11.897039941053659</v>
      </c>
      <c r="CN126">
        <v>47.988544202413905</v>
      </c>
      <c r="CO126" t="s">
        <v>1119</v>
      </c>
      <c r="CP126">
        <v>0.1251207234129896</v>
      </c>
      <c r="CQ126">
        <v>3.0365996116824417E-2</v>
      </c>
      <c r="CR126">
        <v>8.5214302876741893E-2</v>
      </c>
      <c r="CS126">
        <v>1.0499822405295096E-3</v>
      </c>
      <c r="CT126">
        <v>0.15712480566548637</v>
      </c>
      <c r="CU126" t="s">
        <v>1119</v>
      </c>
      <c r="CV126" t="s">
        <v>1119</v>
      </c>
      <c r="CW126">
        <v>39.461038880351467</v>
      </c>
      <c r="CX126">
        <v>7.1040975362591977E-2</v>
      </c>
      <c r="CY126" t="s">
        <v>1119</v>
      </c>
      <c r="CZ126" t="s">
        <v>1119</v>
      </c>
      <c r="DA126">
        <v>7.2298458540484528E-2</v>
      </c>
      <c r="DB126">
        <v>3.5324245028559333E-2</v>
      </c>
      <c r="DC126">
        <v>3.0426821647207644E-4</v>
      </c>
      <c r="DD126" t="s">
        <v>1119</v>
      </c>
      <c r="DE126">
        <v>1.0080332934519489E-3</v>
      </c>
      <c r="DF126">
        <v>5.1499011192635774E-3</v>
      </c>
      <c r="DG126">
        <v>2.9045197600228805E-3</v>
      </c>
      <c r="DH126" t="s">
        <v>1119</v>
      </c>
      <c r="DI126">
        <v>6.6422760151797378E-2</v>
      </c>
      <c r="DJ126" t="s">
        <v>1119</v>
      </c>
      <c r="DK126" t="s">
        <v>1119</v>
      </c>
      <c r="DL126">
        <v>4.8004395774697089E-5</v>
      </c>
      <c r="DM126" s="2"/>
    </row>
    <row r="127" spans="1:117" x14ac:dyDescent="0.2">
      <c r="A127">
        <v>6.2</v>
      </c>
      <c r="B127" s="3" t="s">
        <v>301</v>
      </c>
      <c r="C127" s="2">
        <v>11.936000384290448</v>
      </c>
      <c r="D127" s="2">
        <v>47.948606692252746</v>
      </c>
      <c r="E127" s="2">
        <v>0</v>
      </c>
      <c r="F127" s="2">
        <v>6.1990459000820647E-2</v>
      </c>
      <c r="G127" s="2">
        <v>2.5951810722435804E-2</v>
      </c>
      <c r="H127" s="2">
        <v>8.5029299905449246E-2</v>
      </c>
      <c r="I127" s="2">
        <v>3.9392063030652888E-3</v>
      </c>
      <c r="J127" s="2">
        <v>6.3149531552280896E-2</v>
      </c>
      <c r="K127" s="2">
        <v>1.3963690980939151E-3</v>
      </c>
      <c r="L127" s="2">
        <v>0</v>
      </c>
      <c r="M127" s="2">
        <v>39.691064772282147</v>
      </c>
      <c r="N127" s="2">
        <v>0</v>
      </c>
      <c r="O127" s="2">
        <v>0</v>
      </c>
      <c r="P127" s="2">
        <v>8.051719358443903E-4</v>
      </c>
      <c r="Q127" s="2">
        <v>5.7592669083885654E-2</v>
      </c>
      <c r="R127" s="2">
        <v>2.4980456076781728E-2</v>
      </c>
      <c r="S127" s="2">
        <v>4.4985433150819152E-3</v>
      </c>
      <c r="T127" s="2">
        <v>1.2983461888209588E-4</v>
      </c>
      <c r="U127" s="2">
        <v>8.8829568317074702E-5</v>
      </c>
      <c r="V127" s="2">
        <v>4.8089045361254506E-3</v>
      </c>
      <c r="W127" s="2">
        <v>1.9875977228896368E-3</v>
      </c>
      <c r="X127" s="2">
        <v>0</v>
      </c>
      <c r="Y127" s="2">
        <v>7.5333880939924547E-2</v>
      </c>
      <c r="Z127" s="2">
        <v>0</v>
      </c>
      <c r="AA127" s="2">
        <v>1.1861536423583476E-2</v>
      </c>
      <c r="AB127" s="2">
        <v>7.8405037125618866E-4</v>
      </c>
      <c r="AD127">
        <f t="shared" si="56"/>
        <v>11.936000384290448</v>
      </c>
      <c r="AE127">
        <f t="shared" si="57"/>
        <v>47.948606692252746</v>
      </c>
      <c r="AF127" t="str">
        <f t="shared" si="58"/>
        <v/>
      </c>
      <c r="AG127">
        <f t="shared" si="59"/>
        <v>6.1990459000820647E-2</v>
      </c>
      <c r="AH127">
        <f t="shared" si="60"/>
        <v>2.5951810722435804E-2</v>
      </c>
      <c r="AI127">
        <f t="shared" si="61"/>
        <v>8.5029299905449246E-2</v>
      </c>
      <c r="AJ127">
        <f t="shared" si="62"/>
        <v>3.9392063030652888E-3</v>
      </c>
      <c r="AK127">
        <f t="shared" si="63"/>
        <v>6.3149531552280896E-2</v>
      </c>
      <c r="AL127">
        <f t="shared" si="64"/>
        <v>1.3963690980939151E-3</v>
      </c>
      <c r="AM127" t="str">
        <f t="shared" si="65"/>
        <v/>
      </c>
      <c r="AN127">
        <f t="shared" si="66"/>
        <v>39.691064772282147</v>
      </c>
      <c r="AO127" t="str">
        <f t="shared" si="67"/>
        <v/>
      </c>
      <c r="AP127" t="str">
        <f t="shared" si="68"/>
        <v/>
      </c>
      <c r="AQ127">
        <f t="shared" si="69"/>
        <v>8.051719358443903E-4</v>
      </c>
      <c r="AR127">
        <f t="shared" si="70"/>
        <v>5.7592669083885654E-2</v>
      </c>
      <c r="AS127">
        <f t="shared" si="71"/>
        <v>2.4980456076781728E-2</v>
      </c>
      <c r="AT127">
        <f t="shared" si="72"/>
        <v>4.4985433150819152E-3</v>
      </c>
      <c r="AU127">
        <f t="shared" si="73"/>
        <v>1.2983461888209588E-4</v>
      </c>
      <c r="AV127">
        <f t="shared" si="74"/>
        <v>8.8829568317074702E-5</v>
      </c>
      <c r="AW127">
        <f t="shared" si="75"/>
        <v>4.8089045361254506E-3</v>
      </c>
      <c r="AX127">
        <f t="shared" si="76"/>
        <v>1.9875977228896368E-3</v>
      </c>
      <c r="AY127" t="str">
        <f t="shared" si="77"/>
        <v/>
      </c>
      <c r="AZ127">
        <f t="shared" si="78"/>
        <v>7.5333880939924547E-2</v>
      </c>
      <c r="BA127" t="str">
        <f t="shared" si="79"/>
        <v/>
      </c>
      <c r="BB127">
        <f t="shared" si="80"/>
        <v>1.1861536423583476E-2</v>
      </c>
      <c r="BC127">
        <f t="shared" si="81"/>
        <v>7.8405037125618866E-4</v>
      </c>
      <c r="BE127">
        <f t="shared" si="82"/>
        <v>1.0034686199676801</v>
      </c>
      <c r="BF127">
        <f t="shared" si="83"/>
        <v>3.0261161043107232</v>
      </c>
      <c r="BG127" t="str">
        <f t="shared" si="84"/>
        <v/>
      </c>
      <c r="BH127">
        <f t="shared" si="85"/>
        <v>2.5753871112976596E-3</v>
      </c>
      <c r="BI127">
        <f t="shared" si="86"/>
        <v>9.712138483605183E-4</v>
      </c>
      <c r="BJ127">
        <f t="shared" si="87"/>
        <v>3.057030239106224E-3</v>
      </c>
      <c r="BK127">
        <f t="shared" si="88"/>
        <v>1.2841848074192673E-4</v>
      </c>
      <c r="BL127">
        <f t="shared" si="89"/>
        <v>1.9886217280932891E-3</v>
      </c>
      <c r="BM127">
        <f t="shared" si="90"/>
        <v>3.9770452271727678E-5</v>
      </c>
      <c r="BN127" t="str">
        <f t="shared" si="91"/>
        <v/>
      </c>
      <c r="BO127">
        <f t="shared" si="92"/>
        <v>1</v>
      </c>
      <c r="BP127" t="str">
        <f t="shared" si="93"/>
        <v/>
      </c>
      <c r="BQ127" t="str">
        <f t="shared" si="94"/>
        <v/>
      </c>
      <c r="BR127">
        <f t="shared" si="95"/>
        <v>1.5636197601069639E-5</v>
      </c>
      <c r="BS127">
        <f t="shared" si="96"/>
        <v>1.0585409225951675E-3</v>
      </c>
      <c r="BT127">
        <f t="shared" si="97"/>
        <v>4.5167843826090994E-4</v>
      </c>
      <c r="BU127">
        <f t="shared" si="98"/>
        <v>7.7077065977693314E-5</v>
      </c>
      <c r="BV127">
        <f t="shared" si="99"/>
        <v>2.2336469548322467E-6</v>
      </c>
      <c r="BW127">
        <f t="shared" si="100"/>
        <v>1.4115056615310882E-6</v>
      </c>
      <c r="BX127">
        <f t="shared" si="101"/>
        <v>7.4258831257117033E-5</v>
      </c>
      <c r="BY127">
        <f t="shared" si="102"/>
        <v>2.5117317830877438E-5</v>
      </c>
      <c r="BZ127" t="str">
        <f t="shared" si="103"/>
        <v/>
      </c>
      <c r="CA127">
        <f t="shared" si="104"/>
        <v>8.6816122280113507E-4</v>
      </c>
      <c r="CB127" t="str">
        <f t="shared" si="105"/>
        <v/>
      </c>
      <c r="CC127">
        <f t="shared" si="106"/>
        <v>8.721642989583387E-5</v>
      </c>
      <c r="CD127">
        <f t="shared" si="107"/>
        <v>3.8209161306067542E-6</v>
      </c>
      <c r="CI127">
        <f t="shared" si="108"/>
        <v>4.8871124031007698</v>
      </c>
      <c r="CJ127">
        <f t="shared" si="109"/>
        <v>0.88711240310076978</v>
      </c>
      <c r="CL127">
        <v>0.4755515802027368</v>
      </c>
      <c r="CM127">
        <v>11.920348723988615</v>
      </c>
      <c r="CN127">
        <v>47.923984076210807</v>
      </c>
      <c r="CO127" t="s">
        <v>1119</v>
      </c>
      <c r="CP127">
        <v>2.320876380252121E-2</v>
      </c>
      <c r="CQ127">
        <v>3.2148565456678935E-2</v>
      </c>
      <c r="CR127">
        <v>8.1685651283893573E-2</v>
      </c>
      <c r="CS127">
        <v>2.350989451359445E-3</v>
      </c>
      <c r="CT127">
        <v>7.0198949274553418E-2</v>
      </c>
      <c r="CU127">
        <v>1.2927428424391002E-3</v>
      </c>
      <c r="CV127" t="s">
        <v>1119</v>
      </c>
      <c r="CW127">
        <v>39.701507079008636</v>
      </c>
      <c r="CX127" t="s">
        <v>1119</v>
      </c>
      <c r="CY127" t="s">
        <v>1119</v>
      </c>
      <c r="CZ127" t="s">
        <v>1119</v>
      </c>
      <c r="DA127">
        <v>5.7435525412591823E-2</v>
      </c>
      <c r="DB127">
        <v>9.2589343160813325E-2</v>
      </c>
      <c r="DC127">
        <v>4.1689801790445596E-3</v>
      </c>
      <c r="DD127" t="s">
        <v>1119</v>
      </c>
      <c r="DE127">
        <v>1.5720415770686938E-4</v>
      </c>
      <c r="DF127">
        <v>5.5702504311064905E-3</v>
      </c>
      <c r="DG127">
        <v>1.5741960304622115E-3</v>
      </c>
      <c r="DH127" t="s">
        <v>1119</v>
      </c>
      <c r="DI127">
        <v>7.8137025717409936E-2</v>
      </c>
      <c r="DJ127" t="s">
        <v>1119</v>
      </c>
      <c r="DK127">
        <v>2.1865136606934767E-3</v>
      </c>
      <c r="DL127">
        <v>1.4554199306831153E-3</v>
      </c>
      <c r="DM127" s="2"/>
    </row>
    <row r="128" spans="1:117" x14ac:dyDescent="0.2">
      <c r="A128">
        <v>6.25</v>
      </c>
      <c r="B128" s="3" t="s">
        <v>302</v>
      </c>
      <c r="C128" s="2">
        <v>11.93726714565627</v>
      </c>
      <c r="D128" s="2">
        <v>47.959967297570131</v>
      </c>
      <c r="E128" s="2">
        <v>0</v>
      </c>
      <c r="F128" s="2">
        <v>0.1001523372914226</v>
      </c>
      <c r="G128" s="2">
        <v>3.0046950360419312E-2</v>
      </c>
      <c r="H128" s="2">
        <v>7.8851211606579236E-2</v>
      </c>
      <c r="I128" s="2">
        <v>3.3998927621675004E-3</v>
      </c>
      <c r="J128" s="2">
        <v>7.3351671453625047E-2</v>
      </c>
      <c r="K128" s="2">
        <v>1.7797057964028314E-2</v>
      </c>
      <c r="L128" s="2">
        <v>0</v>
      </c>
      <c r="M128" s="2">
        <v>39.632809927609763</v>
      </c>
      <c r="N128" s="2">
        <v>0</v>
      </c>
      <c r="O128" s="2">
        <v>0</v>
      </c>
      <c r="P128" s="2">
        <v>3.178483772414292E-4</v>
      </c>
      <c r="Q128" s="2">
        <v>5.1450157225007613E-2</v>
      </c>
      <c r="R128" s="2">
        <v>2.0287567596042638E-2</v>
      </c>
      <c r="S128" s="2">
        <v>6.0900390562687286E-3</v>
      </c>
      <c r="T128" s="2">
        <v>0</v>
      </c>
      <c r="U128" s="2">
        <v>4.9145737512516205E-5</v>
      </c>
      <c r="V128" s="2">
        <v>3.0879532787943726E-3</v>
      </c>
      <c r="W128" s="2">
        <v>1.6304430116606105E-3</v>
      </c>
      <c r="X128" s="2">
        <v>0</v>
      </c>
      <c r="Y128" s="2">
        <v>7.4358807925855072E-2</v>
      </c>
      <c r="Z128" s="2">
        <v>0</v>
      </c>
      <c r="AA128" s="2">
        <v>9.0845455172043395E-3</v>
      </c>
      <c r="AB128" s="2">
        <v>0</v>
      </c>
      <c r="AD128">
        <f t="shared" si="56"/>
        <v>11.93726714565627</v>
      </c>
      <c r="AE128">
        <f t="shared" si="57"/>
        <v>47.959967297570131</v>
      </c>
      <c r="AF128" t="str">
        <f t="shared" si="58"/>
        <v/>
      </c>
      <c r="AG128">
        <f t="shared" si="59"/>
        <v>0.1001523372914226</v>
      </c>
      <c r="AH128">
        <f t="shared" si="60"/>
        <v>3.0046950360419312E-2</v>
      </c>
      <c r="AI128">
        <f t="shared" si="61"/>
        <v>7.8851211606579236E-2</v>
      </c>
      <c r="AJ128">
        <f t="shared" si="62"/>
        <v>3.3998927621675004E-3</v>
      </c>
      <c r="AK128">
        <f t="shared" si="63"/>
        <v>7.3351671453625047E-2</v>
      </c>
      <c r="AL128">
        <f t="shared" si="64"/>
        <v>1.7797057964028314E-2</v>
      </c>
      <c r="AM128" t="str">
        <f t="shared" si="65"/>
        <v/>
      </c>
      <c r="AN128">
        <f t="shared" si="66"/>
        <v>39.632809927609763</v>
      </c>
      <c r="AO128" t="str">
        <f t="shared" si="67"/>
        <v/>
      </c>
      <c r="AP128" t="str">
        <f t="shared" si="68"/>
        <v/>
      </c>
      <c r="AQ128">
        <f t="shared" si="69"/>
        <v>3.178483772414292E-4</v>
      </c>
      <c r="AR128">
        <f t="shared" si="70"/>
        <v>5.1450157225007613E-2</v>
      </c>
      <c r="AS128">
        <f t="shared" si="71"/>
        <v>2.0287567596042638E-2</v>
      </c>
      <c r="AT128">
        <f t="shared" si="72"/>
        <v>6.0900390562687286E-3</v>
      </c>
      <c r="AU128" t="str">
        <f t="shared" si="73"/>
        <v/>
      </c>
      <c r="AV128">
        <f t="shared" si="74"/>
        <v>4.9145737512516205E-5</v>
      </c>
      <c r="AW128">
        <f t="shared" si="75"/>
        <v>3.0879532787943726E-3</v>
      </c>
      <c r="AX128">
        <f t="shared" si="76"/>
        <v>1.6304430116606105E-3</v>
      </c>
      <c r="AY128" t="str">
        <f t="shared" si="77"/>
        <v/>
      </c>
      <c r="AZ128">
        <f t="shared" si="78"/>
        <v>7.4358807925855072E-2</v>
      </c>
      <c r="BA128" t="str">
        <f t="shared" si="79"/>
        <v/>
      </c>
      <c r="BB128">
        <f t="shared" si="80"/>
        <v>9.0845455172043395E-3</v>
      </c>
      <c r="BC128" t="str">
        <f t="shared" si="81"/>
        <v/>
      </c>
      <c r="BE128">
        <f t="shared" si="82"/>
        <v>1.0050502365995013</v>
      </c>
      <c r="BF128">
        <f t="shared" si="83"/>
        <v>3.0312821242676531</v>
      </c>
      <c r="BG128" t="str">
        <f t="shared" si="84"/>
        <v/>
      </c>
      <c r="BH128">
        <f t="shared" si="85"/>
        <v>4.1669341760859589E-3</v>
      </c>
      <c r="BI128">
        <f t="shared" si="86"/>
        <v>1.1261221114362454E-3</v>
      </c>
      <c r="BJ128">
        <f t="shared" si="87"/>
        <v>2.8390784126587523E-3</v>
      </c>
      <c r="BK128">
        <f t="shared" si="88"/>
        <v>1.1099972571948592E-4</v>
      </c>
      <c r="BL128">
        <f t="shared" si="89"/>
        <v>2.3132892875132355E-3</v>
      </c>
      <c r="BM128">
        <f t="shared" si="90"/>
        <v>5.0762897200451571E-4</v>
      </c>
      <c r="BN128" t="str">
        <f t="shared" si="91"/>
        <v/>
      </c>
      <c r="BO128">
        <f t="shared" si="92"/>
        <v>1</v>
      </c>
      <c r="BP128" t="str">
        <f t="shared" si="93"/>
        <v/>
      </c>
      <c r="BQ128" t="str">
        <f t="shared" si="94"/>
        <v/>
      </c>
      <c r="BR128">
        <f t="shared" si="95"/>
        <v>6.181592959972757E-6</v>
      </c>
      <c r="BS128">
        <f t="shared" si="96"/>
        <v>9.470328367394594E-4</v>
      </c>
      <c r="BT128">
        <f t="shared" si="97"/>
        <v>3.6736422489565512E-4</v>
      </c>
      <c r="BU128">
        <f t="shared" si="98"/>
        <v>1.0449878257790557E-4</v>
      </c>
      <c r="BV128" t="str">
        <f t="shared" si="99"/>
        <v/>
      </c>
      <c r="BW128">
        <f t="shared" si="100"/>
        <v>7.8207574092407015E-7</v>
      </c>
      <c r="BX128">
        <f t="shared" si="101"/>
        <v>4.7754088491663396E-5</v>
      </c>
      <c r="BY128">
        <f t="shared" si="102"/>
        <v>2.063423058589505E-5</v>
      </c>
      <c r="BZ128" t="str">
        <f t="shared" si="103"/>
        <v/>
      </c>
      <c r="CA128">
        <f t="shared" si="104"/>
        <v>8.5818386790826261E-4</v>
      </c>
      <c r="CB128" t="str">
        <f t="shared" si="105"/>
        <v/>
      </c>
      <c r="CC128">
        <f t="shared" si="106"/>
        <v>6.6895737956695957E-5</v>
      </c>
      <c r="CD128" t="str">
        <f t="shared" si="107"/>
        <v/>
      </c>
      <c r="CI128">
        <f t="shared" si="108"/>
        <v>4.9159399224806144</v>
      </c>
      <c r="CJ128">
        <f t="shared" si="109"/>
        <v>0.9159399224806144</v>
      </c>
      <c r="CL128">
        <v>0.48032200357781285</v>
      </c>
      <c r="CM128">
        <v>11.949071476634527</v>
      </c>
      <c r="CN128">
        <v>47.956577156808052</v>
      </c>
      <c r="CO128" t="s">
        <v>1119</v>
      </c>
      <c r="CP128">
        <v>0.11083022069408215</v>
      </c>
      <c r="CQ128">
        <v>2.7339200990510338E-2</v>
      </c>
      <c r="CR128">
        <v>7.9874271179847536E-2</v>
      </c>
      <c r="CS128">
        <v>1.5557295560298431E-3</v>
      </c>
      <c r="CT128">
        <v>3.6569163513423208E-2</v>
      </c>
      <c r="CU128" t="s">
        <v>1119</v>
      </c>
      <c r="CV128" t="s">
        <v>1119</v>
      </c>
      <c r="CW128">
        <v>39.651406176427031</v>
      </c>
      <c r="CX128">
        <v>6.6896431560033495E-3</v>
      </c>
      <c r="CY128" t="s">
        <v>1119</v>
      </c>
      <c r="CZ128">
        <v>5.7567819209110269E-5</v>
      </c>
      <c r="DA128">
        <v>5.5849545151637738E-2</v>
      </c>
      <c r="DB128">
        <v>2.4798543413366465E-2</v>
      </c>
      <c r="DC128">
        <v>2.8782481781993189E-3</v>
      </c>
      <c r="DD128" t="s">
        <v>1119</v>
      </c>
      <c r="DE128">
        <v>4.4851828663166397E-6</v>
      </c>
      <c r="DF128">
        <v>6.7620982834218487E-3</v>
      </c>
      <c r="DG128">
        <v>1.366691301726221E-3</v>
      </c>
      <c r="DH128" t="s">
        <v>1119</v>
      </c>
      <c r="DI128">
        <v>8.1320540941307792E-2</v>
      </c>
      <c r="DJ128" t="s">
        <v>1119</v>
      </c>
      <c r="DK128">
        <v>4.4211757456967399E-3</v>
      </c>
      <c r="DL128">
        <v>2.6280650230123053E-3</v>
      </c>
      <c r="DM128" s="2"/>
    </row>
    <row r="129" spans="1:117" x14ac:dyDescent="0.2">
      <c r="A129">
        <v>6.3</v>
      </c>
      <c r="B129" s="3" t="s">
        <v>303</v>
      </c>
      <c r="C129" s="2">
        <v>11.944963262528118</v>
      </c>
      <c r="D129" s="2">
        <v>47.973765966140782</v>
      </c>
      <c r="E129" s="2">
        <v>0</v>
      </c>
      <c r="F129" s="2">
        <v>0.10632084404692412</v>
      </c>
      <c r="G129" s="2">
        <v>2.3161342728694117E-2</v>
      </c>
      <c r="H129" s="2">
        <v>8.960615045441489E-2</v>
      </c>
      <c r="I129" s="2">
        <v>3.0946099633291585E-3</v>
      </c>
      <c r="J129" s="2">
        <v>6.4525484578718817E-2</v>
      </c>
      <c r="K129" s="2">
        <v>1.0220614712640366E-2</v>
      </c>
      <c r="L129" s="2">
        <v>0</v>
      </c>
      <c r="M129" s="2">
        <v>39.648622151946213</v>
      </c>
      <c r="N129" s="2">
        <v>0</v>
      </c>
      <c r="O129" s="2">
        <v>0</v>
      </c>
      <c r="P129" s="2">
        <v>3.0847895552996979E-5</v>
      </c>
      <c r="Q129" s="2">
        <v>4.013184972922039E-2</v>
      </c>
      <c r="R129" s="2">
        <v>7.4942657087307147E-3</v>
      </c>
      <c r="S129" s="2">
        <v>5.4739903033459028E-3</v>
      </c>
      <c r="T129" s="2">
        <v>0</v>
      </c>
      <c r="U129" s="2">
        <v>0</v>
      </c>
      <c r="V129" s="2">
        <v>3.876091430975827E-3</v>
      </c>
      <c r="W129" s="2">
        <v>1.7378657181828297E-3</v>
      </c>
      <c r="X129" s="2">
        <v>0</v>
      </c>
      <c r="Y129" s="2">
        <v>7.3698621471939424E-2</v>
      </c>
      <c r="Z129" s="2">
        <v>0</v>
      </c>
      <c r="AA129" s="2">
        <v>1.5782100531443056E-3</v>
      </c>
      <c r="AB129" s="2">
        <v>1.6978305890934498E-3</v>
      </c>
      <c r="AD129">
        <f t="shared" si="56"/>
        <v>11.944963262528118</v>
      </c>
      <c r="AE129">
        <f t="shared" si="57"/>
        <v>47.973765966140782</v>
      </c>
      <c r="AF129" t="str">
        <f t="shared" si="58"/>
        <v/>
      </c>
      <c r="AG129">
        <f t="shared" si="59"/>
        <v>0.10632084404692412</v>
      </c>
      <c r="AH129">
        <f t="shared" si="60"/>
        <v>2.3161342728694117E-2</v>
      </c>
      <c r="AI129">
        <f t="shared" si="61"/>
        <v>8.960615045441489E-2</v>
      </c>
      <c r="AJ129">
        <f t="shared" si="62"/>
        <v>3.0946099633291585E-3</v>
      </c>
      <c r="AK129">
        <f t="shared" si="63"/>
        <v>6.4525484578718817E-2</v>
      </c>
      <c r="AL129">
        <f t="shared" si="64"/>
        <v>1.0220614712640366E-2</v>
      </c>
      <c r="AM129" t="str">
        <f t="shared" si="65"/>
        <v/>
      </c>
      <c r="AN129">
        <f t="shared" si="66"/>
        <v>39.648622151946213</v>
      </c>
      <c r="AO129" t="str">
        <f t="shared" si="67"/>
        <v/>
      </c>
      <c r="AP129" t="str">
        <f t="shared" si="68"/>
        <v/>
      </c>
      <c r="AQ129">
        <f t="shared" si="69"/>
        <v>3.0847895552996979E-5</v>
      </c>
      <c r="AR129">
        <f t="shared" si="70"/>
        <v>4.013184972922039E-2</v>
      </c>
      <c r="AS129">
        <f t="shared" si="71"/>
        <v>7.4942657087307147E-3</v>
      </c>
      <c r="AT129">
        <f t="shared" si="72"/>
        <v>5.4739903033459028E-3</v>
      </c>
      <c r="AU129" t="str">
        <f t="shared" si="73"/>
        <v/>
      </c>
      <c r="AV129" t="str">
        <f t="shared" si="74"/>
        <v/>
      </c>
      <c r="AW129">
        <f t="shared" si="75"/>
        <v>3.876091430975827E-3</v>
      </c>
      <c r="AX129">
        <f t="shared" si="76"/>
        <v>1.7378657181828297E-3</v>
      </c>
      <c r="AY129" t="str">
        <f t="shared" si="77"/>
        <v/>
      </c>
      <c r="AZ129">
        <f t="shared" si="78"/>
        <v>7.3698621471939424E-2</v>
      </c>
      <c r="BA129" t="str">
        <f t="shared" si="79"/>
        <v/>
      </c>
      <c r="BB129">
        <f t="shared" si="80"/>
        <v>1.5782100531443056E-3</v>
      </c>
      <c r="BC129">
        <f t="shared" si="81"/>
        <v>1.6978305890934498E-3</v>
      </c>
      <c r="BE129">
        <f t="shared" si="82"/>
        <v>1.0052971246013305</v>
      </c>
      <c r="BF129">
        <f t="shared" si="83"/>
        <v>3.0309450109931362</v>
      </c>
      <c r="BG129" t="str">
        <f t="shared" si="84"/>
        <v/>
      </c>
      <c r="BH129">
        <f t="shared" si="85"/>
        <v>4.4218166601753539E-3</v>
      </c>
      <c r="BI129">
        <f t="shared" si="86"/>
        <v>8.6771196180530138E-4</v>
      </c>
      <c r="BJ129">
        <f t="shared" si="87"/>
        <v>3.2250288317551622E-3</v>
      </c>
      <c r="BK129">
        <f t="shared" si="88"/>
        <v>1.0099255769238232E-4</v>
      </c>
      <c r="BL129">
        <f t="shared" si="89"/>
        <v>2.0341265663492867E-3</v>
      </c>
      <c r="BM129">
        <f t="shared" si="90"/>
        <v>2.9140833377598694E-4</v>
      </c>
      <c r="BN129" t="str">
        <f t="shared" si="91"/>
        <v/>
      </c>
      <c r="BO129">
        <f t="shared" si="92"/>
        <v>1</v>
      </c>
      <c r="BP129" t="str">
        <f t="shared" si="93"/>
        <v/>
      </c>
      <c r="BQ129" t="str">
        <f t="shared" si="94"/>
        <v/>
      </c>
      <c r="BR129">
        <f t="shared" si="95"/>
        <v>5.9969815515926033E-7</v>
      </c>
      <c r="BS129">
        <f t="shared" si="96"/>
        <v>7.3840439637476375E-4</v>
      </c>
      <c r="BT129">
        <f t="shared" si="97"/>
        <v>1.3565091671821988E-4</v>
      </c>
      <c r="BU129">
        <f t="shared" si="98"/>
        <v>9.3890562680542741E-5</v>
      </c>
      <c r="BV129" t="str">
        <f t="shared" si="99"/>
        <v/>
      </c>
      <c r="BW129" t="str">
        <f t="shared" si="100"/>
        <v/>
      </c>
      <c r="BX129">
        <f t="shared" si="101"/>
        <v>5.9918456425221102E-5</v>
      </c>
      <c r="BY129">
        <f t="shared" si="102"/>
        <v>2.1984957832063977E-5</v>
      </c>
      <c r="BZ129" t="str">
        <f t="shared" si="103"/>
        <v/>
      </c>
      <c r="CA129">
        <f t="shared" si="104"/>
        <v>8.502253645872196E-4</v>
      </c>
      <c r="CB129" t="str">
        <f t="shared" si="105"/>
        <v/>
      </c>
      <c r="CC129">
        <f t="shared" si="106"/>
        <v>1.1616808071897895E-5</v>
      </c>
      <c r="CD129">
        <f t="shared" si="107"/>
        <v>8.2829024033241403E-6</v>
      </c>
      <c r="CI129">
        <f t="shared" si="108"/>
        <v>4.9447674418604599</v>
      </c>
      <c r="CJ129">
        <f t="shared" si="109"/>
        <v>0.94476744186045991</v>
      </c>
      <c r="CL129">
        <v>0.48167723749118752</v>
      </c>
      <c r="CM129">
        <v>11.949500132652469</v>
      </c>
      <c r="CN129">
        <v>47.969078888478691</v>
      </c>
      <c r="CO129" t="s">
        <v>1119</v>
      </c>
      <c r="CP129">
        <v>9.1303180732327668E-2</v>
      </c>
      <c r="CQ129">
        <v>2.6136248469569148E-2</v>
      </c>
      <c r="CR129">
        <v>6.4907072181377493E-2</v>
      </c>
      <c r="CS129">
        <v>7.2419681647894509E-4</v>
      </c>
      <c r="CT129">
        <v>6.2485097265526666E-2</v>
      </c>
      <c r="CU129" t="s">
        <v>1119</v>
      </c>
      <c r="CV129" t="s">
        <v>1119</v>
      </c>
      <c r="CW129">
        <v>39.688241885153118</v>
      </c>
      <c r="CX129">
        <v>1.6948385851874258E-2</v>
      </c>
      <c r="CY129">
        <v>1.7624475674219528E-3</v>
      </c>
      <c r="CZ129">
        <v>9.5478402107729808E-3</v>
      </c>
      <c r="DA129">
        <v>2.1449646200154722E-2</v>
      </c>
      <c r="DB129">
        <v>9.9613707396838959E-4</v>
      </c>
      <c r="DC129">
        <v>1.3671515281220203E-3</v>
      </c>
      <c r="DD129" t="s">
        <v>1119</v>
      </c>
      <c r="DE129">
        <v>3.3072963064509995E-3</v>
      </c>
      <c r="DF129">
        <v>5.4670938339057579E-3</v>
      </c>
      <c r="DG129">
        <v>4.0590382168964115E-3</v>
      </c>
      <c r="DH129" t="s">
        <v>1119</v>
      </c>
      <c r="DI129">
        <v>7.4311776652948858E-2</v>
      </c>
      <c r="DJ129" t="s">
        <v>1119</v>
      </c>
      <c r="DK129">
        <v>4.4496932172701543E-3</v>
      </c>
      <c r="DL129">
        <v>3.9567915906715892E-3</v>
      </c>
      <c r="DM129" s="2"/>
    </row>
    <row r="130" spans="1:117" x14ac:dyDescent="0.2">
      <c r="A130">
        <v>6.35</v>
      </c>
      <c r="B130" s="3" t="s">
        <v>304</v>
      </c>
      <c r="C130" s="2">
        <v>11.942643412758159</v>
      </c>
      <c r="D130" s="2">
        <v>47.956358573295567</v>
      </c>
      <c r="E130" s="2">
        <v>0</v>
      </c>
      <c r="F130" s="2">
        <v>5.4807472394825869E-2</v>
      </c>
      <c r="G130" s="2">
        <v>2.7850045479749383E-2</v>
      </c>
      <c r="H130" s="2">
        <v>7.8144747451962884E-2</v>
      </c>
      <c r="I130" s="2">
        <v>3.3674099636091664E-3</v>
      </c>
      <c r="J130" s="2">
        <v>6.4996412649806087E-2</v>
      </c>
      <c r="K130" s="2">
        <v>1.6676916062313134E-2</v>
      </c>
      <c r="L130" s="2">
        <v>0</v>
      </c>
      <c r="M130" s="2">
        <v>39.726176712688932</v>
      </c>
      <c r="N130" s="2">
        <v>2.3591455493242484E-3</v>
      </c>
      <c r="O130" s="2">
        <v>0</v>
      </c>
      <c r="P130" s="2">
        <v>1.068463496595326E-3</v>
      </c>
      <c r="Q130" s="2">
        <v>3.7491728749637993E-2</v>
      </c>
      <c r="R130" s="2">
        <v>3.45786716082205E-3</v>
      </c>
      <c r="S130" s="2">
        <v>3.9880999815771643E-3</v>
      </c>
      <c r="T130" s="2">
        <v>8.0975387893573731E-4</v>
      </c>
      <c r="U130" s="2">
        <v>2.6879180943954371E-4</v>
      </c>
      <c r="V130" s="2">
        <v>4.564284214121932E-3</v>
      </c>
      <c r="W130" s="2">
        <v>1.5812455843750811E-3</v>
      </c>
      <c r="X130" s="2">
        <v>0</v>
      </c>
      <c r="Y130" s="2">
        <v>7.2926279601894059E-2</v>
      </c>
      <c r="Z130" s="2">
        <v>0</v>
      </c>
      <c r="AA130" s="2">
        <v>0</v>
      </c>
      <c r="AB130" s="2">
        <v>4.6263722834863092E-4</v>
      </c>
      <c r="AD130">
        <f t="shared" si="56"/>
        <v>11.942643412758159</v>
      </c>
      <c r="AE130">
        <f t="shared" si="57"/>
        <v>47.956358573295567</v>
      </c>
      <c r="AF130" t="str">
        <f t="shared" si="58"/>
        <v/>
      </c>
      <c r="AG130">
        <f t="shared" si="59"/>
        <v>5.4807472394825869E-2</v>
      </c>
      <c r="AH130">
        <f t="shared" si="60"/>
        <v>2.7850045479749383E-2</v>
      </c>
      <c r="AI130">
        <f t="shared" si="61"/>
        <v>7.8144747451962884E-2</v>
      </c>
      <c r="AJ130">
        <f t="shared" si="62"/>
        <v>3.3674099636091664E-3</v>
      </c>
      <c r="AK130">
        <f t="shared" si="63"/>
        <v>6.4996412649806087E-2</v>
      </c>
      <c r="AL130">
        <f t="shared" si="64"/>
        <v>1.6676916062313134E-2</v>
      </c>
      <c r="AM130" t="str">
        <f t="shared" si="65"/>
        <v/>
      </c>
      <c r="AN130">
        <f t="shared" si="66"/>
        <v>39.726176712688932</v>
      </c>
      <c r="AO130">
        <f t="shared" si="67"/>
        <v>2.3591455493242484E-3</v>
      </c>
      <c r="AP130" t="str">
        <f t="shared" si="68"/>
        <v/>
      </c>
      <c r="AQ130">
        <f t="shared" si="69"/>
        <v>1.068463496595326E-3</v>
      </c>
      <c r="AR130">
        <f t="shared" si="70"/>
        <v>3.7491728749637993E-2</v>
      </c>
      <c r="AS130">
        <f t="shared" si="71"/>
        <v>3.45786716082205E-3</v>
      </c>
      <c r="AT130">
        <f t="shared" si="72"/>
        <v>3.9880999815771643E-3</v>
      </c>
      <c r="AU130">
        <f t="shared" si="73"/>
        <v>8.0975387893573731E-4</v>
      </c>
      <c r="AV130">
        <f t="shared" si="74"/>
        <v>2.6879180943954371E-4</v>
      </c>
      <c r="AW130">
        <f t="shared" si="75"/>
        <v>4.564284214121932E-3</v>
      </c>
      <c r="AX130">
        <f t="shared" si="76"/>
        <v>1.5812455843750811E-3</v>
      </c>
      <c r="AY130" t="str">
        <f t="shared" si="77"/>
        <v/>
      </c>
      <c r="AZ130">
        <f t="shared" si="78"/>
        <v>7.2926279601894059E-2</v>
      </c>
      <c r="BA130" t="str">
        <f t="shared" si="79"/>
        <v/>
      </c>
      <c r="BB130" t="str">
        <f t="shared" si="80"/>
        <v/>
      </c>
      <c r="BC130">
        <f t="shared" si="81"/>
        <v>4.6263722834863092E-4</v>
      </c>
      <c r="BE130">
        <f t="shared" si="82"/>
        <v>1.0031396960945702</v>
      </c>
      <c r="BF130">
        <f t="shared" si="83"/>
        <v>3.0239302763682021</v>
      </c>
      <c r="BG130" t="str">
        <f t="shared" si="84"/>
        <v/>
      </c>
      <c r="BH130">
        <f t="shared" si="85"/>
        <v>2.2749581886385415E-3</v>
      </c>
      <c r="BI130">
        <f t="shared" si="86"/>
        <v>1.0413317005222129E-3</v>
      </c>
      <c r="BJ130">
        <f t="shared" si="87"/>
        <v>2.8070290219506092E-3</v>
      </c>
      <c r="BK130">
        <f t="shared" si="88"/>
        <v>1.0968084145141317E-4</v>
      </c>
      <c r="BL130">
        <f t="shared" si="89"/>
        <v>2.044972225319935E-3</v>
      </c>
      <c r="BM130">
        <f t="shared" si="90"/>
        <v>4.7456097653638112E-4</v>
      </c>
      <c r="BN130" t="str">
        <f t="shared" si="91"/>
        <v/>
      </c>
      <c r="BO130">
        <f t="shared" si="92"/>
        <v>1</v>
      </c>
      <c r="BP130">
        <f t="shared" si="93"/>
        <v>4.9721909315545875E-5</v>
      </c>
      <c r="BQ130" t="str">
        <f t="shared" si="94"/>
        <v/>
      </c>
      <c r="BR130">
        <f t="shared" si="95"/>
        <v>2.0730901580124349E-5</v>
      </c>
      <c r="BS130">
        <f t="shared" si="96"/>
        <v>6.8848089302190772E-4</v>
      </c>
      <c r="BT130">
        <f t="shared" si="97"/>
        <v>6.2467378492645547E-5</v>
      </c>
      <c r="BU130">
        <f t="shared" si="98"/>
        <v>6.8270846057400038E-5</v>
      </c>
      <c r="BV130">
        <f t="shared" si="99"/>
        <v>1.3918519420984957E-5</v>
      </c>
      <c r="BW130">
        <f t="shared" si="100"/>
        <v>4.2673383947841932E-6</v>
      </c>
      <c r="BX130">
        <f t="shared" si="101"/>
        <v>7.0419123182020442E-5</v>
      </c>
      <c r="BY130">
        <f t="shared" si="102"/>
        <v>1.9964575294111564E-5</v>
      </c>
      <c r="BZ130" t="str">
        <f t="shared" si="103"/>
        <v/>
      </c>
      <c r="CA130">
        <f t="shared" si="104"/>
        <v>8.3967279055889251E-4</v>
      </c>
      <c r="CB130" t="str">
        <f t="shared" si="105"/>
        <v/>
      </c>
      <c r="CC130" t="str">
        <f t="shared" si="106"/>
        <v/>
      </c>
      <c r="CD130">
        <f t="shared" si="107"/>
        <v>2.2525793431942369E-6</v>
      </c>
      <c r="CI130">
        <f t="shared" si="108"/>
        <v>4.9735949612403045</v>
      </c>
      <c r="CJ130">
        <f t="shared" si="109"/>
        <v>0.97359496124030454</v>
      </c>
      <c r="CL130">
        <v>0.48352713178293971</v>
      </c>
      <c r="CM130">
        <v>11.91328998937302</v>
      </c>
      <c r="CN130">
        <v>47.983098668206054</v>
      </c>
      <c r="CO130">
        <v>5.862709530377691E-2</v>
      </c>
      <c r="CP130">
        <v>0.11054017050430556</v>
      </c>
      <c r="CQ130">
        <v>3.3863233487838602E-2</v>
      </c>
      <c r="CR130">
        <v>9.0197999398468662E-2</v>
      </c>
      <c r="CS130">
        <v>1.3735614079968144E-3</v>
      </c>
      <c r="CT130">
        <v>0.13498802775986532</v>
      </c>
      <c r="CU130" t="s">
        <v>1119</v>
      </c>
      <c r="CV130" t="s">
        <v>1119</v>
      </c>
      <c r="CW130">
        <v>39.535193932532628</v>
      </c>
      <c r="CX130" t="s">
        <v>1119</v>
      </c>
      <c r="CY130">
        <v>2.2481234676916518E-3</v>
      </c>
      <c r="CZ130" t="s">
        <v>1119</v>
      </c>
      <c r="DA130">
        <v>4.0607308864160002E-2</v>
      </c>
      <c r="DB130">
        <v>1.1870340794103703E-2</v>
      </c>
      <c r="DC130">
        <v>1.5769483474357165E-4</v>
      </c>
      <c r="DD130">
        <v>5.1463172738392151E-5</v>
      </c>
      <c r="DE130">
        <v>6.7451573535367139E-4</v>
      </c>
      <c r="DF130">
        <v>4.1312682947467717E-3</v>
      </c>
      <c r="DG130">
        <v>1.8746913850737213E-3</v>
      </c>
      <c r="DH130" t="s">
        <v>1119</v>
      </c>
      <c r="DI130">
        <v>7.5408224964900156E-2</v>
      </c>
      <c r="DJ130" t="s">
        <v>1119</v>
      </c>
      <c r="DK130">
        <v>1.803690512545339E-3</v>
      </c>
      <c r="DL130" t="s">
        <v>1119</v>
      </c>
      <c r="DM130" s="2"/>
    </row>
    <row r="131" spans="1:117" x14ac:dyDescent="0.2">
      <c r="A131">
        <v>6.4</v>
      </c>
      <c r="B131" s="3" t="s">
        <v>305</v>
      </c>
      <c r="C131" s="2">
        <v>11.909160752097403</v>
      </c>
      <c r="D131" s="2">
        <v>47.919318953894589</v>
      </c>
      <c r="E131" s="2">
        <v>4.5482446488738983E-2</v>
      </c>
      <c r="F131" s="2">
        <v>1.4074603705321284E-2</v>
      </c>
      <c r="G131" s="2">
        <v>2.1911611468671863E-2</v>
      </c>
      <c r="H131" s="2">
        <v>8.6153256317178462E-2</v>
      </c>
      <c r="I131" s="2">
        <v>5.9209420474414217E-3</v>
      </c>
      <c r="J131" s="2">
        <v>0.11207847455178316</v>
      </c>
      <c r="K131" s="2">
        <v>6.4000207136311008E-2</v>
      </c>
      <c r="L131" s="2">
        <v>3.1100142365205882E-3</v>
      </c>
      <c r="M131" s="2">
        <v>39.681877738548515</v>
      </c>
      <c r="N131" s="2">
        <v>2.0390638314301748E-4</v>
      </c>
      <c r="O131" s="2">
        <v>0</v>
      </c>
      <c r="P131" s="2">
        <v>4.5749934009392708E-3</v>
      </c>
      <c r="Q131" s="2">
        <v>4.5400691744172543E-2</v>
      </c>
      <c r="R131" s="2">
        <v>4.2168240250431491E-3</v>
      </c>
      <c r="S131" s="2">
        <v>2.7094498701595035E-3</v>
      </c>
      <c r="T131" s="2">
        <v>0</v>
      </c>
      <c r="U131" s="2">
        <v>5.475702600840179E-5</v>
      </c>
      <c r="V131" s="2">
        <v>5.0845020893413272E-3</v>
      </c>
      <c r="W131" s="2">
        <v>1.8701818578811258E-3</v>
      </c>
      <c r="X131" s="2">
        <v>0</v>
      </c>
      <c r="Y131" s="2">
        <v>7.2360431263110453E-2</v>
      </c>
      <c r="Z131" s="2">
        <v>0</v>
      </c>
      <c r="AA131" s="2">
        <v>0</v>
      </c>
      <c r="AB131" s="2">
        <v>4.3526184774022409E-4</v>
      </c>
      <c r="AD131">
        <f t="shared" si="56"/>
        <v>11.909160752097403</v>
      </c>
      <c r="AE131">
        <f t="shared" si="57"/>
        <v>47.919318953894589</v>
      </c>
      <c r="AF131">
        <f t="shared" si="58"/>
        <v>4.5482446488738983E-2</v>
      </c>
      <c r="AG131">
        <f t="shared" si="59"/>
        <v>1.4074603705321284E-2</v>
      </c>
      <c r="AH131">
        <f t="shared" si="60"/>
        <v>2.1911611468671863E-2</v>
      </c>
      <c r="AI131">
        <f t="shared" si="61"/>
        <v>8.6153256317178462E-2</v>
      </c>
      <c r="AJ131">
        <f t="shared" si="62"/>
        <v>5.9209420474414217E-3</v>
      </c>
      <c r="AK131">
        <f t="shared" si="63"/>
        <v>0.11207847455178316</v>
      </c>
      <c r="AL131">
        <f t="shared" si="64"/>
        <v>6.4000207136311008E-2</v>
      </c>
      <c r="AM131">
        <f t="shared" si="65"/>
        <v>3.1100142365205882E-3</v>
      </c>
      <c r="AN131">
        <f t="shared" si="66"/>
        <v>39.681877738548515</v>
      </c>
      <c r="AO131">
        <f t="shared" si="67"/>
        <v>2.0390638314301748E-4</v>
      </c>
      <c r="AP131" t="str">
        <f t="shared" si="68"/>
        <v/>
      </c>
      <c r="AQ131">
        <f t="shared" si="69"/>
        <v>4.5749934009392708E-3</v>
      </c>
      <c r="AR131">
        <f t="shared" si="70"/>
        <v>4.5400691744172543E-2</v>
      </c>
      <c r="AS131">
        <f t="shared" si="71"/>
        <v>4.2168240250431491E-3</v>
      </c>
      <c r="AT131">
        <f t="shared" si="72"/>
        <v>2.7094498701595035E-3</v>
      </c>
      <c r="AU131" t="str">
        <f t="shared" si="73"/>
        <v/>
      </c>
      <c r="AV131">
        <f t="shared" si="74"/>
        <v>5.475702600840179E-5</v>
      </c>
      <c r="AW131">
        <f t="shared" si="75"/>
        <v>5.0845020893413272E-3</v>
      </c>
      <c r="AX131">
        <f t="shared" si="76"/>
        <v>1.8701818578811258E-3</v>
      </c>
      <c r="AY131" t="str">
        <f t="shared" si="77"/>
        <v/>
      </c>
      <c r="AZ131">
        <f t="shared" si="78"/>
        <v>7.2360431263110453E-2</v>
      </c>
      <c r="BA131" t="str">
        <f t="shared" si="79"/>
        <v/>
      </c>
      <c r="BB131" t="str">
        <f t="shared" si="80"/>
        <v/>
      </c>
      <c r="BC131">
        <f t="shared" si="81"/>
        <v>4.3526184774022409E-4</v>
      </c>
      <c r="BE131">
        <f t="shared" si="82"/>
        <v>1.0014439894545533</v>
      </c>
      <c r="BF131">
        <f t="shared" si="83"/>
        <v>3.0249678762865679</v>
      </c>
      <c r="BG131">
        <f t="shared" si="84"/>
        <v>1.9981327561143587E-3</v>
      </c>
      <c r="BH131">
        <f t="shared" si="85"/>
        <v>5.8486330787791677E-4</v>
      </c>
      <c r="BI131">
        <f t="shared" si="86"/>
        <v>8.2020432444165534E-4</v>
      </c>
      <c r="BJ131">
        <f t="shared" si="87"/>
        <v>3.0981565817168022E-3</v>
      </c>
      <c r="BK131">
        <f t="shared" si="88"/>
        <v>1.9306793291795393E-4</v>
      </c>
      <c r="BL131">
        <f t="shared" si="89"/>
        <v>3.5302445669893011E-3</v>
      </c>
      <c r="BM131">
        <f t="shared" si="90"/>
        <v>1.8232331775703396E-3</v>
      </c>
      <c r="BN131">
        <f t="shared" si="91"/>
        <v>8.0337502919015447E-5</v>
      </c>
      <c r="BO131">
        <f t="shared" si="92"/>
        <v>1</v>
      </c>
      <c r="BP131">
        <f t="shared" si="93"/>
        <v>4.3023767503460369E-6</v>
      </c>
      <c r="BQ131" t="str">
        <f t="shared" si="94"/>
        <v/>
      </c>
      <c r="BR131">
        <f t="shared" si="95"/>
        <v>8.8865569386991248E-5</v>
      </c>
      <c r="BS131">
        <f t="shared" si="96"/>
        <v>8.3464818097182033E-4</v>
      </c>
      <c r="BT131">
        <f t="shared" si="97"/>
        <v>7.626319723366088E-5</v>
      </c>
      <c r="BU131">
        <f t="shared" si="98"/>
        <v>4.6433874475806777E-5</v>
      </c>
      <c r="BV131" t="str">
        <f t="shared" si="99"/>
        <v/>
      </c>
      <c r="BW131">
        <f t="shared" si="100"/>
        <v>8.702929396987581E-7</v>
      </c>
      <c r="BX131">
        <f t="shared" si="101"/>
        <v>7.8532770523637366E-5</v>
      </c>
      <c r="BY131">
        <f t="shared" si="102"/>
        <v>2.3639002429208563E-5</v>
      </c>
      <c r="BZ131" t="str">
        <f t="shared" si="103"/>
        <v/>
      </c>
      <c r="CA131">
        <f t="shared" si="104"/>
        <v>8.3408771364622356E-4</v>
      </c>
      <c r="CB131" t="str">
        <f t="shared" si="105"/>
        <v/>
      </c>
      <c r="CC131" t="str">
        <f t="shared" si="106"/>
        <v/>
      </c>
      <c r="CD131">
        <f t="shared" si="107"/>
        <v>2.1216545670198451E-6</v>
      </c>
      <c r="CI131">
        <f t="shared" si="108"/>
        <v>5.0038759689922401</v>
      </c>
      <c r="CJ131">
        <f t="shared" si="109"/>
        <v>3.8759689922400753E-3</v>
      </c>
      <c r="CL131">
        <v>0.48578811369508568</v>
      </c>
      <c r="CM131">
        <v>11.898404598734709</v>
      </c>
      <c r="CN131">
        <v>47.980599260694447</v>
      </c>
      <c r="CO131">
        <v>4.6521595762624548E-3</v>
      </c>
      <c r="CP131">
        <v>9.8564323549784102E-2</v>
      </c>
      <c r="CQ131">
        <v>3.3998569431206521E-2</v>
      </c>
      <c r="CR131">
        <v>9.4767027717269192E-2</v>
      </c>
      <c r="CS131">
        <v>1.6956403234734013E-3</v>
      </c>
      <c r="CT131">
        <v>0.14355547367374932</v>
      </c>
      <c r="CU131" t="s">
        <v>1119</v>
      </c>
      <c r="CV131" t="s">
        <v>1119</v>
      </c>
      <c r="CW131">
        <v>39.504832996321895</v>
      </c>
      <c r="CX131">
        <v>7.1728269560285871E-2</v>
      </c>
      <c r="CY131" t="s">
        <v>1119</v>
      </c>
      <c r="CZ131">
        <v>4.0677563588323229E-3</v>
      </c>
      <c r="DA131">
        <v>6.3612878250841845E-2</v>
      </c>
      <c r="DB131">
        <v>1.4971551808702814E-2</v>
      </c>
      <c r="DC131">
        <v>2.6479066274667398E-3</v>
      </c>
      <c r="DD131" t="s">
        <v>1119</v>
      </c>
      <c r="DE131">
        <v>1.6163598812368537E-4</v>
      </c>
      <c r="DF131">
        <v>1.4914647125484071E-3</v>
      </c>
      <c r="DG131">
        <v>1.3605064848735088E-3</v>
      </c>
      <c r="DH131" t="s">
        <v>1119</v>
      </c>
      <c r="DI131">
        <v>7.6369685394951412E-2</v>
      </c>
      <c r="DJ131" t="s">
        <v>1119</v>
      </c>
      <c r="DK131">
        <v>2.5182947905906215E-3</v>
      </c>
      <c r="DL131" t="s">
        <v>1119</v>
      </c>
      <c r="DM131" s="2"/>
    </row>
    <row r="132" spans="1:117" x14ac:dyDescent="0.2">
      <c r="A132">
        <v>6.45</v>
      </c>
      <c r="B132" s="3" t="s">
        <v>306</v>
      </c>
      <c r="C132" s="2">
        <v>11.931999308132932</v>
      </c>
      <c r="D132" s="2">
        <v>47.944559703874937</v>
      </c>
      <c r="E132" s="2">
        <v>0</v>
      </c>
      <c r="F132" s="2">
        <v>6.5556222721573951E-2</v>
      </c>
      <c r="G132" s="2">
        <v>3.0584495587710203E-2</v>
      </c>
      <c r="H132" s="2">
        <v>7.4233143816442526E-2</v>
      </c>
      <c r="I132" s="2">
        <v>4.9169515606093559E-3</v>
      </c>
      <c r="J132" s="2">
        <v>7.1816178180900664E-2</v>
      </c>
      <c r="K132" s="2">
        <v>2.5369898137241206E-2</v>
      </c>
      <c r="L132" s="2">
        <v>6.2092710973269186E-4</v>
      </c>
      <c r="M132" s="2">
        <v>39.67315672866004</v>
      </c>
      <c r="N132" s="2">
        <v>1.8332243432647718E-2</v>
      </c>
      <c r="O132" s="2">
        <v>0</v>
      </c>
      <c r="P132" s="2">
        <v>2.1801192122112675E-3</v>
      </c>
      <c r="Q132" s="2">
        <v>6.330224083095666E-2</v>
      </c>
      <c r="R132" s="2">
        <v>7.6137055797875818E-3</v>
      </c>
      <c r="S132" s="2">
        <v>4.3747497360911262E-3</v>
      </c>
      <c r="T132" s="2">
        <v>0</v>
      </c>
      <c r="U132" s="2">
        <v>1.2048239995930227E-5</v>
      </c>
      <c r="V132" s="2">
        <v>3.8991948265944282E-3</v>
      </c>
      <c r="W132" s="2">
        <v>1.3573240598315655E-3</v>
      </c>
      <c r="X132" s="2">
        <v>0</v>
      </c>
      <c r="Y132" s="2">
        <v>7.2444932521328359E-2</v>
      </c>
      <c r="Z132" s="2">
        <v>0</v>
      </c>
      <c r="AA132" s="2">
        <v>2.5658366781563867E-3</v>
      </c>
      <c r="AB132" s="2">
        <v>1.1040471002828863E-3</v>
      </c>
      <c r="AD132">
        <f t="shared" ref="AD132:AD195" si="110">IF(AND($M132&gt;35,$H132&lt;1,C132&gt;0),C132,"")</f>
        <v>11.931999308132932</v>
      </c>
      <c r="AE132">
        <f t="shared" ref="AE132:AE195" si="111">IF(AND($M132&gt;35,$H132&lt;1,D132&gt;0),D132,"")</f>
        <v>47.944559703874937</v>
      </c>
      <c r="AF132" t="str">
        <f t="shared" ref="AF132:AF195" si="112">IF(AND($M132&gt;35,$H132&lt;1,E132&gt;0),E132,"")</f>
        <v/>
      </c>
      <c r="AG132">
        <f t="shared" ref="AG132:AG195" si="113">IF(AND($M132&gt;35,$H132&lt;1,F132&gt;0),F132,"")</f>
        <v>6.5556222721573951E-2</v>
      </c>
      <c r="AH132">
        <f t="shared" ref="AH132:AH195" si="114">IF(AND($M132&gt;35,$H132&lt;1,G132&gt;0),G132,"")</f>
        <v>3.0584495587710203E-2</v>
      </c>
      <c r="AI132">
        <f t="shared" ref="AI132:AI195" si="115">IF(AND($M132&gt;35,$H132&lt;1,H132&gt;0),H132,"")</f>
        <v>7.4233143816442526E-2</v>
      </c>
      <c r="AJ132">
        <f t="shared" ref="AJ132:AJ195" si="116">IF(AND($M132&gt;35,$H132&lt;1,I132&gt;0),I132,"")</f>
        <v>4.9169515606093559E-3</v>
      </c>
      <c r="AK132">
        <f t="shared" ref="AK132:AK195" si="117">IF(AND($M132&gt;35,$H132&lt;1,J132&gt;0),J132,"")</f>
        <v>7.1816178180900664E-2</v>
      </c>
      <c r="AL132">
        <f t="shared" ref="AL132:AL195" si="118">IF(AND($M132&gt;35,$H132&lt;1,K132&gt;0),K132,"")</f>
        <v>2.5369898137241206E-2</v>
      </c>
      <c r="AM132">
        <f t="shared" ref="AM132:AM195" si="119">IF(AND($M132&gt;35,$H132&lt;1,L132&gt;0),L132,"")</f>
        <v>6.2092710973269186E-4</v>
      </c>
      <c r="AN132">
        <f t="shared" ref="AN132:AN195" si="120">IF(AND($M132&gt;35,$H132&lt;1,M132&gt;0),M132,"")</f>
        <v>39.67315672866004</v>
      </c>
      <c r="AO132">
        <f t="shared" ref="AO132:AO195" si="121">IF(AND($M132&gt;35,$H132&lt;1,N132&gt;0),N132,"")</f>
        <v>1.8332243432647718E-2</v>
      </c>
      <c r="AP132" t="str">
        <f t="shared" ref="AP132:AP195" si="122">IF(AND($M132&gt;35,$H132&lt;1,O132&gt;0),O132,"")</f>
        <v/>
      </c>
      <c r="AQ132">
        <f t="shared" ref="AQ132:AQ195" si="123">IF(AND($M132&gt;35,$H132&lt;1,P132&gt;0),P132,"")</f>
        <v>2.1801192122112675E-3</v>
      </c>
      <c r="AR132">
        <f t="shared" ref="AR132:AR195" si="124">IF(AND($M132&gt;35,$H132&lt;1,Q132&gt;0),Q132,"")</f>
        <v>6.330224083095666E-2</v>
      </c>
      <c r="AS132">
        <f t="shared" ref="AS132:AS195" si="125">IF(AND($M132&gt;35,$H132&lt;1,R132&gt;0),R132,"")</f>
        <v>7.6137055797875818E-3</v>
      </c>
      <c r="AT132">
        <f t="shared" ref="AT132:AT195" si="126">IF(AND($M132&gt;35,$H132&lt;1,S132&gt;0),S132,"")</f>
        <v>4.3747497360911262E-3</v>
      </c>
      <c r="AU132" t="str">
        <f t="shared" ref="AU132:AU195" si="127">IF(AND($M132&gt;35,$H132&lt;1,T132&gt;0),T132,"")</f>
        <v/>
      </c>
      <c r="AV132">
        <f t="shared" ref="AV132:AV195" si="128">IF(AND($M132&gt;35,$H132&lt;1,U132&gt;0),U132,"")</f>
        <v>1.2048239995930227E-5</v>
      </c>
      <c r="AW132">
        <f t="shared" ref="AW132:AW195" si="129">IF(AND($M132&gt;35,$H132&lt;1,V132&gt;0),V132,"")</f>
        <v>3.8991948265944282E-3</v>
      </c>
      <c r="AX132">
        <f t="shared" ref="AX132:AX195" si="130">IF(AND($M132&gt;35,$H132&lt;1,W132&gt;0),W132,"")</f>
        <v>1.3573240598315655E-3</v>
      </c>
      <c r="AY132" t="str">
        <f t="shared" ref="AY132:AY195" si="131">IF(AND($M132&gt;35,$H132&lt;1,X132&gt;0),X132,"")</f>
        <v/>
      </c>
      <c r="AZ132">
        <f t="shared" ref="AZ132:AZ195" si="132">IF(AND($M132&gt;35,$H132&lt;1,Y132&gt;0),Y132,"")</f>
        <v>7.2444932521328359E-2</v>
      </c>
      <c r="BA132" t="str">
        <f t="shared" ref="BA132:BA195" si="133">IF(AND($M132&gt;35,$H132&lt;1,Z132&gt;0),Z132,"")</f>
        <v/>
      </c>
      <c r="BB132">
        <f t="shared" ref="BB132:BB195" si="134">IF(AND($M132&gt;35,$H132&lt;1,AA132&gt;0),AA132,"")</f>
        <v>2.5658366781563867E-3</v>
      </c>
      <c r="BC132">
        <f t="shared" ref="BC132:BC195" si="135">IF(AND($M132&gt;35,$H132&lt;1,AB132&gt;0),AB132,"")</f>
        <v>1.1040471002828863E-3</v>
      </c>
      <c r="BE132">
        <f t="shared" ref="BE132:BE195" si="136">IFERROR((AD132/AD$1)/($AN132/$AN$1),"")</f>
        <v>1.0035850497489893</v>
      </c>
      <c r="BF132">
        <f t="shared" ref="BF132:BF195" si="137">IFERROR((AE132/AE$1)/($AN132/$AN$1),"")</f>
        <v>3.0272265336957793</v>
      </c>
      <c r="BG132" t="str">
        <f t="shared" ref="BG132:BG195" si="138">IFERROR((AF132/AF$1)/($AN132/$AN$1),"")</f>
        <v/>
      </c>
      <c r="BH132">
        <f t="shared" ref="BH132:BH195" si="139">IFERROR((AG132/AG$1)/($AN132/$AN$1),"")</f>
        <v>2.7247557617613074E-3</v>
      </c>
      <c r="BI132">
        <f t="shared" ref="BI132:BI195" si="140">IFERROR((AH132/AH$1)/($AN132/$AN$1),"")</f>
        <v>1.1451029019922576E-3</v>
      </c>
      <c r="BJ132">
        <f t="shared" ref="BJ132:BJ195" si="141">IFERROR((AI132/AI$1)/($AN132/$AN$1),"")</f>
        <v>2.6700843213487016E-3</v>
      </c>
      <c r="BK132">
        <f t="shared" ref="BK132:BK195" si="142">IFERROR((AJ132/AJ$1)/($AN132/$AN$1),"")</f>
        <v>1.6036541891199647E-4</v>
      </c>
      <c r="BL132">
        <f t="shared" ref="BL132:BL195" si="143">IFERROR((AK132/AK$1)/($AN132/$AN$1),"")</f>
        <v>2.2625611643412404E-3</v>
      </c>
      <c r="BM132">
        <f t="shared" ref="BM132:BM195" si="144">IFERROR((AL132/AL$1)/($AN132/$AN$1),"")</f>
        <v>7.2289465860131126E-4</v>
      </c>
      <c r="BN132">
        <f t="shared" ref="BN132:BN195" si="145">IFERROR((AM132/AM$1)/($AN132/$AN$1),"")</f>
        <v>1.6043238136395222E-5</v>
      </c>
      <c r="BO132">
        <f t="shared" ref="BO132:BO195" si="146">IFERROR((AN132/AN$1)/($AN132/$AN$1),"")</f>
        <v>1</v>
      </c>
      <c r="BP132">
        <f t="shared" ref="BP132:BP195" si="147">IFERROR((AO132/AO$1)/($AN132/$AN$1),"")</f>
        <v>3.8689105516817693E-4</v>
      </c>
      <c r="BQ132" t="str">
        <f t="shared" ref="BQ132:BQ195" si="148">IFERROR((AP132/AP$1)/($AN132/$AN$1),"")</f>
        <v/>
      </c>
      <c r="BR132">
        <f t="shared" ref="BR132:BR195" si="149">IFERROR((AQ132/AQ$1)/($AN132/$AN$1),"")</f>
        <v>4.2356372087037728E-5</v>
      </c>
      <c r="BS132">
        <f t="shared" ref="BS132:BS195" si="150">IFERROR((AR132/AR$1)/($AN132/$AN$1),"")</f>
        <v>1.1640068117430124E-3</v>
      </c>
      <c r="BT132">
        <f t="shared" ref="BT132:BT195" si="151">IFERROR((AS132/AS$1)/($AN132/$AN$1),"")</f>
        <v>1.3772762752008158E-4</v>
      </c>
      <c r="BU132">
        <f t="shared" ref="BU132:BU195" si="152">IFERROR((AT132/AT$1)/($AN132/$AN$1),"")</f>
        <v>7.4989847983232064E-5</v>
      </c>
      <c r="BV132" t="str">
        <f t="shared" ref="BV132:BV195" si="153">IFERROR((AU132/AU$1)/($AN132/$AN$1),"")</f>
        <v/>
      </c>
      <c r="BW132">
        <f t="shared" ref="BW132:BW195" si="154">IFERROR((AV132/AV$1)/($AN132/$AN$1),"")</f>
        <v>1.9153346896183289E-7</v>
      </c>
      <c r="BX132">
        <f t="shared" ref="BX132:BX195" si="155">IFERROR((AW132/AW$1)/($AN132/$AN$1),"")</f>
        <v>6.0238324163534592E-5</v>
      </c>
      <c r="BY132">
        <f t="shared" ref="BY132:BY195" si="156">IFERROR((AX132/AX$1)/($AN132/$AN$1),"")</f>
        <v>1.7160277625268618E-5</v>
      </c>
      <c r="BZ132" t="str">
        <f t="shared" ref="BZ132:BZ195" si="157">IFERROR((AY132/AY$1)/($AN132/$AN$1),"")</f>
        <v/>
      </c>
      <c r="CA132">
        <f t="shared" ref="CA132:CA195" si="158">IFERROR((AZ132/AZ$1)/($AN132/$AN$1),"")</f>
        <v>8.3524531129437751E-4</v>
      </c>
      <c r="CB132" t="str">
        <f t="shared" ref="CB132:CB195" si="159">IFERROR((BA132/BA$1)/($AN132/$AN$1),"")</f>
        <v/>
      </c>
      <c r="CC132">
        <f t="shared" ref="CC132:CC195" si="160">IFERROR((BB132/BB$1)/($AN132/$AN$1),"")</f>
        <v>1.8874800034520205E-5</v>
      </c>
      <c r="CD132">
        <f t="shared" ref="CD132:CD195" si="161">IFERROR((BC132/BC$1)/($AN132/$AN$1),"")</f>
        <v>5.382786237381664E-6</v>
      </c>
      <c r="CI132">
        <f t="shared" ref="CI132:CI195" si="162">VLOOKUP(A132,CF$2:CG$122,2)+(A132-VLOOKUP(A132,CF$2:CG$122,1))*((INDEX(CF$2:CG$122,MATCH(VLOOKUP(A132,CF$2:CG$122,1),CF$2:CF$122)+1,2)-INDEX(CF$2:CG$122,MATCH(VLOOKUP(A132,CF$2:CG$122,1),CF$2:CF$122),2))/(INDEX(CF$2:CG$122,MATCH(VLOOKUP(A132,CF$2:CG$122,1),CF$2:CF$122)+1,1)-INDEX(CF$2:CG$122,MATCH(VLOOKUP(A132,CF$2:CG$122,1),CF$2:CF$122),1)))</f>
        <v>5.0499999999999918</v>
      </c>
      <c r="CJ132">
        <f t="shared" ref="CJ132:CJ195" si="163">MOD(CI132,1)</f>
        <v>4.9999999999991829E-2</v>
      </c>
      <c r="CL132">
        <v>0.48731501057081505</v>
      </c>
      <c r="CM132">
        <v>11.92669335029697</v>
      </c>
      <c r="CN132">
        <v>47.955861384127182</v>
      </c>
      <c r="CO132" t="s">
        <v>1119</v>
      </c>
      <c r="CP132">
        <v>2.6421532804589698E-2</v>
      </c>
      <c r="CQ132">
        <v>2.6010723638616388E-2</v>
      </c>
      <c r="CR132">
        <v>7.2295838017271963E-2</v>
      </c>
      <c r="CS132">
        <v>1.8828811080940215E-3</v>
      </c>
      <c r="CT132">
        <v>0.10588497777575202</v>
      </c>
      <c r="CU132" t="s">
        <v>1119</v>
      </c>
      <c r="CV132" t="s">
        <v>1119</v>
      </c>
      <c r="CW132">
        <v>39.718457574386278</v>
      </c>
      <c r="CX132">
        <v>4.5482809162884783E-3</v>
      </c>
      <c r="CY132" t="s">
        <v>1119</v>
      </c>
      <c r="CZ132" t="s">
        <v>1119</v>
      </c>
      <c r="DA132">
        <v>4.6666671872313367E-2</v>
      </c>
      <c r="DB132">
        <v>2.1749688516836514E-2</v>
      </c>
      <c r="DC132">
        <v>2.473567440434581E-3</v>
      </c>
      <c r="DD132" t="s">
        <v>1119</v>
      </c>
      <c r="DE132">
        <v>5.0030529989413854E-4</v>
      </c>
      <c r="DF132">
        <v>4.2913516219048545E-3</v>
      </c>
      <c r="DG132">
        <v>1.1704276792481162E-3</v>
      </c>
      <c r="DH132" t="s">
        <v>1119</v>
      </c>
      <c r="DI132">
        <v>7.578157005511213E-2</v>
      </c>
      <c r="DJ132" t="s">
        <v>1119</v>
      </c>
      <c r="DK132">
        <v>8.3246628374683811E-3</v>
      </c>
      <c r="DL132">
        <v>9.8521160574046272E-4</v>
      </c>
      <c r="DM132" s="2"/>
    </row>
    <row r="133" spans="1:117" x14ac:dyDescent="0.2">
      <c r="A133">
        <v>6.5</v>
      </c>
      <c r="B133" s="3" t="s">
        <v>307</v>
      </c>
      <c r="C133" s="2">
        <v>11.947563821786352</v>
      </c>
      <c r="D133" s="2">
        <v>47.95062147088521</v>
      </c>
      <c r="E133" s="2">
        <v>0</v>
      </c>
      <c r="F133" s="2">
        <v>6.6696252533719524E-2</v>
      </c>
      <c r="G133" s="2">
        <v>2.6529976891945917E-2</v>
      </c>
      <c r="H133" s="2">
        <v>6.4284323157658141E-2</v>
      </c>
      <c r="I133" s="2">
        <v>2.6163799535172485E-3</v>
      </c>
      <c r="J133" s="2">
        <v>4.8756715348781392E-2</v>
      </c>
      <c r="K133" s="2">
        <v>1.2418280879088709E-3</v>
      </c>
      <c r="L133" s="2">
        <v>0</v>
      </c>
      <c r="M133" s="2">
        <v>39.722904515733546</v>
      </c>
      <c r="N133" s="2">
        <v>1.6977460537788668E-2</v>
      </c>
      <c r="O133" s="2">
        <v>0</v>
      </c>
      <c r="P133" s="2">
        <v>3.129390946029272E-4</v>
      </c>
      <c r="Q133" s="2">
        <v>5.3229117264764994E-2</v>
      </c>
      <c r="R133" s="2">
        <v>9.5671712248551512E-3</v>
      </c>
      <c r="S133" s="2">
        <v>2.8959351293322143E-3</v>
      </c>
      <c r="T133" s="2">
        <v>0</v>
      </c>
      <c r="U133" s="2">
        <v>0</v>
      </c>
      <c r="V133" s="2">
        <v>2.7651024345030852E-3</v>
      </c>
      <c r="W133" s="2">
        <v>1.5579379024778866E-3</v>
      </c>
      <c r="X133" s="2">
        <v>0</v>
      </c>
      <c r="Y133" s="2">
        <v>7.3116134843240491E-2</v>
      </c>
      <c r="Z133" s="2">
        <v>0</v>
      </c>
      <c r="AA133" s="2">
        <v>7.616053474151922E-3</v>
      </c>
      <c r="AB133" s="2">
        <v>7.4686371565803344E-4</v>
      </c>
      <c r="AD133">
        <f t="shared" si="110"/>
        <v>11.947563821786352</v>
      </c>
      <c r="AE133">
        <f t="shared" si="111"/>
        <v>47.95062147088521</v>
      </c>
      <c r="AF133" t="str">
        <f t="shared" si="112"/>
        <v/>
      </c>
      <c r="AG133">
        <f t="shared" si="113"/>
        <v>6.6696252533719524E-2</v>
      </c>
      <c r="AH133">
        <f t="shared" si="114"/>
        <v>2.6529976891945917E-2</v>
      </c>
      <c r="AI133">
        <f t="shared" si="115"/>
        <v>6.4284323157658141E-2</v>
      </c>
      <c r="AJ133">
        <f t="shared" si="116"/>
        <v>2.6163799535172485E-3</v>
      </c>
      <c r="AK133">
        <f t="shared" si="117"/>
        <v>4.8756715348781392E-2</v>
      </c>
      <c r="AL133">
        <f t="shared" si="118"/>
        <v>1.2418280879088709E-3</v>
      </c>
      <c r="AM133" t="str">
        <f t="shared" si="119"/>
        <v/>
      </c>
      <c r="AN133">
        <f t="shared" si="120"/>
        <v>39.722904515733546</v>
      </c>
      <c r="AO133">
        <f t="shared" si="121"/>
        <v>1.6977460537788668E-2</v>
      </c>
      <c r="AP133" t="str">
        <f t="shared" si="122"/>
        <v/>
      </c>
      <c r="AQ133">
        <f t="shared" si="123"/>
        <v>3.129390946029272E-4</v>
      </c>
      <c r="AR133">
        <f t="shared" si="124"/>
        <v>5.3229117264764994E-2</v>
      </c>
      <c r="AS133">
        <f t="shared" si="125"/>
        <v>9.5671712248551512E-3</v>
      </c>
      <c r="AT133">
        <f t="shared" si="126"/>
        <v>2.8959351293322143E-3</v>
      </c>
      <c r="AU133" t="str">
        <f t="shared" si="127"/>
        <v/>
      </c>
      <c r="AV133" t="str">
        <f t="shared" si="128"/>
        <v/>
      </c>
      <c r="AW133">
        <f t="shared" si="129"/>
        <v>2.7651024345030852E-3</v>
      </c>
      <c r="AX133">
        <f t="shared" si="130"/>
        <v>1.5579379024778866E-3</v>
      </c>
      <c r="AY133" t="str">
        <f t="shared" si="131"/>
        <v/>
      </c>
      <c r="AZ133">
        <f t="shared" si="132"/>
        <v>7.3116134843240491E-2</v>
      </c>
      <c r="BA133" t="str">
        <f t="shared" si="133"/>
        <v/>
      </c>
      <c r="BB133">
        <f t="shared" si="134"/>
        <v>7.616053474151922E-3</v>
      </c>
      <c r="BC133">
        <f t="shared" si="135"/>
        <v>7.4686371565803344E-4</v>
      </c>
      <c r="BE133">
        <f t="shared" si="136"/>
        <v>1.0036356612555435</v>
      </c>
      <c r="BF133">
        <f t="shared" si="137"/>
        <v>3.0238175865250629</v>
      </c>
      <c r="BG133" t="str">
        <f t="shared" si="138"/>
        <v/>
      </c>
      <c r="BH133">
        <f t="shared" si="139"/>
        <v>2.7686678141818828E-3</v>
      </c>
      <c r="BI133">
        <f t="shared" si="140"/>
        <v>9.9205517351873295E-4</v>
      </c>
      <c r="BJ133">
        <f t="shared" si="141"/>
        <v>2.3093404374337463E-3</v>
      </c>
      <c r="BK133">
        <f t="shared" si="142"/>
        <v>8.5225855185502354E-5</v>
      </c>
      <c r="BL133">
        <f t="shared" si="143"/>
        <v>1.5341514703689383E-3</v>
      </c>
      <c r="BM133">
        <f t="shared" si="144"/>
        <v>3.5340568586983395E-5</v>
      </c>
      <c r="BN133" t="str">
        <f t="shared" si="145"/>
        <v/>
      </c>
      <c r="BO133">
        <f t="shared" si="146"/>
        <v>1</v>
      </c>
      <c r="BP133">
        <f t="shared" si="147"/>
        <v>3.5785044758810715E-4</v>
      </c>
      <c r="BQ133" t="str">
        <f t="shared" si="148"/>
        <v/>
      </c>
      <c r="BR133">
        <f t="shared" si="149"/>
        <v>6.0723122537815452E-6</v>
      </c>
      <c r="BS133">
        <f t="shared" si="150"/>
        <v>9.7755559020714852E-4</v>
      </c>
      <c r="BT133">
        <f t="shared" si="151"/>
        <v>1.7284797501607301E-4</v>
      </c>
      <c r="BU133">
        <f t="shared" si="152"/>
        <v>4.9578553352440744E-5</v>
      </c>
      <c r="BV133" t="str">
        <f t="shared" si="153"/>
        <v/>
      </c>
      <c r="BW133" t="str">
        <f t="shared" si="154"/>
        <v/>
      </c>
      <c r="BX133">
        <f t="shared" si="155"/>
        <v>4.2664330190647126E-5</v>
      </c>
      <c r="BY133">
        <f t="shared" si="156"/>
        <v>1.967191626599513E-5</v>
      </c>
      <c r="BZ133" t="str">
        <f t="shared" si="157"/>
        <v/>
      </c>
      <c r="CA133">
        <f t="shared" si="158"/>
        <v>8.4192813138343704E-4</v>
      </c>
      <c r="CB133" t="str">
        <f t="shared" si="159"/>
        <v/>
      </c>
      <c r="CC133">
        <f t="shared" si="160"/>
        <v>5.5955025314949405E-5</v>
      </c>
      <c r="CD133">
        <f t="shared" si="161"/>
        <v>3.6367768548370856E-6</v>
      </c>
      <c r="CI133">
        <f t="shared" si="162"/>
        <v>5.0961240310077436</v>
      </c>
      <c r="CJ133">
        <f t="shared" si="163"/>
        <v>9.6124031007743582E-2</v>
      </c>
      <c r="CL133">
        <v>0.50024224806201545</v>
      </c>
      <c r="CM133">
        <v>11.890117601881716</v>
      </c>
      <c r="CN133">
        <v>48.010792908056878</v>
      </c>
      <c r="CO133" t="s">
        <v>1119</v>
      </c>
      <c r="CP133">
        <v>0.14921616342362271</v>
      </c>
      <c r="CQ133">
        <v>2.848572084735268E-2</v>
      </c>
      <c r="CR133">
        <v>7.4630643578243949E-2</v>
      </c>
      <c r="CS133">
        <v>1.2148869380552959E-3</v>
      </c>
      <c r="CT133">
        <v>0.20885451328277743</v>
      </c>
      <c r="CU133" t="s">
        <v>1119</v>
      </c>
      <c r="CV133" t="s">
        <v>1119</v>
      </c>
      <c r="CW133">
        <v>39.398800601879536</v>
      </c>
      <c r="CX133">
        <v>4.3018402755404229E-2</v>
      </c>
      <c r="CY133" t="s">
        <v>1119</v>
      </c>
      <c r="CZ133" t="s">
        <v>1119</v>
      </c>
      <c r="DA133">
        <v>7.8298557646928474E-2</v>
      </c>
      <c r="DB133">
        <v>4.2282901098549631E-2</v>
      </c>
      <c r="DC133">
        <v>3.9582340628741886E-4</v>
      </c>
      <c r="DD133" t="s">
        <v>1119</v>
      </c>
      <c r="DE133">
        <v>8.0101855760897301E-4</v>
      </c>
      <c r="DF133">
        <v>5.1609587536996333E-3</v>
      </c>
      <c r="DG133">
        <v>2.6959436623618534E-3</v>
      </c>
      <c r="DH133" t="s">
        <v>1119</v>
      </c>
      <c r="DI133">
        <v>6.5129040270783992E-2</v>
      </c>
      <c r="DJ133" t="s">
        <v>1119</v>
      </c>
      <c r="DK133">
        <v>1.0431396020014291E-4</v>
      </c>
      <c r="DL133" t="s">
        <v>1119</v>
      </c>
      <c r="DM133" s="2"/>
    </row>
    <row r="134" spans="1:117" x14ac:dyDescent="0.2">
      <c r="A134">
        <v>6.55</v>
      </c>
      <c r="B134" s="3" t="s">
        <v>308</v>
      </c>
      <c r="C134" s="2">
        <v>11.930720567292912</v>
      </c>
      <c r="D134" s="2">
        <v>47.946129380215694</v>
      </c>
      <c r="E134" s="2">
        <v>0</v>
      </c>
      <c r="F134" s="2">
        <v>3.2864447805795845E-2</v>
      </c>
      <c r="G134" s="2">
        <v>2.7471105698551768E-2</v>
      </c>
      <c r="H134" s="2">
        <v>7.7510162617261527E-2</v>
      </c>
      <c r="I134" s="2">
        <v>2.0264164573562515E-3</v>
      </c>
      <c r="J134" s="2">
        <v>7.3250340778929751E-2</v>
      </c>
      <c r="K134" s="2">
        <v>0</v>
      </c>
      <c r="L134" s="2">
        <v>0</v>
      </c>
      <c r="M134" s="2">
        <v>39.722448349906024</v>
      </c>
      <c r="N134" s="2">
        <v>2.1453017710687881E-2</v>
      </c>
      <c r="O134" s="2">
        <v>0</v>
      </c>
      <c r="P134" s="2">
        <v>1.0201964713067264E-3</v>
      </c>
      <c r="Q134" s="2">
        <v>5.9643766914780079E-2</v>
      </c>
      <c r="R134" s="2">
        <v>2.5179824685276173E-2</v>
      </c>
      <c r="S134" s="2">
        <v>1.4028032075493583E-3</v>
      </c>
      <c r="T134" s="2">
        <v>0</v>
      </c>
      <c r="U134" s="2">
        <v>3.0519312615137758E-4</v>
      </c>
      <c r="V134" s="2">
        <v>2.6331197906988967E-3</v>
      </c>
      <c r="W134" s="2">
        <v>2.018685887938871E-3</v>
      </c>
      <c r="X134" s="2">
        <v>0</v>
      </c>
      <c r="Y134" s="2">
        <v>7.3205451771739691E-2</v>
      </c>
      <c r="Z134" s="2">
        <v>0</v>
      </c>
      <c r="AA134" s="2">
        <v>0</v>
      </c>
      <c r="AB134" s="2">
        <v>7.1716966132166012E-4</v>
      </c>
      <c r="AD134">
        <f t="shared" si="110"/>
        <v>11.930720567292912</v>
      </c>
      <c r="AE134">
        <f t="shared" si="111"/>
        <v>47.946129380215694</v>
      </c>
      <c r="AF134" t="str">
        <f t="shared" si="112"/>
        <v/>
      </c>
      <c r="AG134">
        <f t="shared" si="113"/>
        <v>3.2864447805795845E-2</v>
      </c>
      <c r="AH134">
        <f t="shared" si="114"/>
        <v>2.7471105698551768E-2</v>
      </c>
      <c r="AI134">
        <f t="shared" si="115"/>
        <v>7.7510162617261527E-2</v>
      </c>
      <c r="AJ134">
        <f t="shared" si="116"/>
        <v>2.0264164573562515E-3</v>
      </c>
      <c r="AK134">
        <f t="shared" si="117"/>
        <v>7.3250340778929751E-2</v>
      </c>
      <c r="AL134" t="str">
        <f t="shared" si="118"/>
        <v/>
      </c>
      <c r="AM134" t="str">
        <f t="shared" si="119"/>
        <v/>
      </c>
      <c r="AN134">
        <f t="shared" si="120"/>
        <v>39.722448349906024</v>
      </c>
      <c r="AO134">
        <f t="shared" si="121"/>
        <v>2.1453017710687881E-2</v>
      </c>
      <c r="AP134" t="str">
        <f t="shared" si="122"/>
        <v/>
      </c>
      <c r="AQ134">
        <f t="shared" si="123"/>
        <v>1.0201964713067264E-3</v>
      </c>
      <c r="AR134">
        <f t="shared" si="124"/>
        <v>5.9643766914780079E-2</v>
      </c>
      <c r="AS134">
        <f t="shared" si="125"/>
        <v>2.5179824685276173E-2</v>
      </c>
      <c r="AT134">
        <f t="shared" si="126"/>
        <v>1.4028032075493583E-3</v>
      </c>
      <c r="AU134" t="str">
        <f t="shared" si="127"/>
        <v/>
      </c>
      <c r="AV134">
        <f t="shared" si="128"/>
        <v>3.0519312615137758E-4</v>
      </c>
      <c r="AW134">
        <f t="shared" si="129"/>
        <v>2.6331197906988967E-3</v>
      </c>
      <c r="AX134">
        <f t="shared" si="130"/>
        <v>2.018685887938871E-3</v>
      </c>
      <c r="AY134" t="str">
        <f t="shared" si="131"/>
        <v/>
      </c>
      <c r="AZ134">
        <f t="shared" si="132"/>
        <v>7.3205451771739691E-2</v>
      </c>
      <c r="BA134" t="str">
        <f t="shared" si="133"/>
        <v/>
      </c>
      <c r="BB134" t="str">
        <f t="shared" si="134"/>
        <v/>
      </c>
      <c r="BC134">
        <f t="shared" si="135"/>
        <v>7.1716966132166012E-4</v>
      </c>
      <c r="BE134">
        <f t="shared" si="136"/>
        <v>1.0022322803967973</v>
      </c>
      <c r="BF134">
        <f t="shared" si="137"/>
        <v>3.0235690322252946</v>
      </c>
      <c r="BG134" t="str">
        <f t="shared" si="138"/>
        <v/>
      </c>
      <c r="BH134">
        <f t="shared" si="139"/>
        <v>1.3642713096497245E-3</v>
      </c>
      <c r="BI134">
        <f t="shared" si="140"/>
        <v>1.0272593002489951E-3</v>
      </c>
      <c r="BJ134">
        <f t="shared" si="141"/>
        <v>2.78449549791798E-3</v>
      </c>
      <c r="BK134">
        <f t="shared" si="142"/>
        <v>6.6009166061939954E-5</v>
      </c>
      <c r="BL134">
        <f t="shared" si="143"/>
        <v>2.3048806246851088E-3</v>
      </c>
      <c r="BM134" t="str">
        <f t="shared" si="144"/>
        <v/>
      </c>
      <c r="BN134" t="str">
        <f t="shared" si="145"/>
        <v/>
      </c>
      <c r="BO134">
        <f t="shared" si="146"/>
        <v>1</v>
      </c>
      <c r="BP134">
        <f t="shared" si="147"/>
        <v>4.5219131175923492E-4</v>
      </c>
      <c r="BQ134" t="str">
        <f t="shared" si="148"/>
        <v/>
      </c>
      <c r="BR134">
        <f t="shared" si="149"/>
        <v>1.9796256787950324E-5</v>
      </c>
      <c r="BS134">
        <f t="shared" si="150"/>
        <v>1.0953735536200146E-3</v>
      </c>
      <c r="BT134">
        <f t="shared" si="151"/>
        <v>4.5492357005840546E-4</v>
      </c>
      <c r="BU134">
        <f t="shared" si="152"/>
        <v>2.4016336433900136E-5</v>
      </c>
      <c r="BV134" t="str">
        <f t="shared" si="153"/>
        <v/>
      </c>
      <c r="BW134">
        <f t="shared" si="154"/>
        <v>4.8457004249769491E-6</v>
      </c>
      <c r="BX134">
        <f t="shared" si="155"/>
        <v>4.0628361856281496E-5</v>
      </c>
      <c r="BY134">
        <f t="shared" si="156"/>
        <v>2.5490024814785695E-5</v>
      </c>
      <c r="BZ134" t="str">
        <f t="shared" si="157"/>
        <v/>
      </c>
      <c r="CA134">
        <f t="shared" si="158"/>
        <v>8.4296629110178038E-4</v>
      </c>
      <c r="CB134" t="str">
        <f t="shared" si="159"/>
        <v/>
      </c>
      <c r="CC134" t="str">
        <f t="shared" si="160"/>
        <v/>
      </c>
      <c r="CD134">
        <f t="shared" si="161"/>
        <v>3.492224782873275E-6</v>
      </c>
      <c r="CI134">
        <f t="shared" si="162"/>
        <v>5.1422480620154953</v>
      </c>
      <c r="CJ134">
        <f t="shared" si="163"/>
        <v>0.14224806201549534</v>
      </c>
      <c r="CL134">
        <v>0.51103160405485326</v>
      </c>
      <c r="CM134">
        <v>11.942316075440742</v>
      </c>
      <c r="CN134">
        <v>47.961558733561645</v>
      </c>
      <c r="CO134">
        <v>4.1600258504360291E-2</v>
      </c>
      <c r="CP134">
        <v>0.13908338960779734</v>
      </c>
      <c r="CQ134">
        <v>2.6311810761055276E-2</v>
      </c>
      <c r="CR134">
        <v>8.7135597649252605E-2</v>
      </c>
      <c r="CS134">
        <v>2.6693914838264257E-3</v>
      </c>
      <c r="CT134">
        <v>4.4006189881538836E-2</v>
      </c>
      <c r="CU134" t="s">
        <v>1119</v>
      </c>
      <c r="CV134" t="s">
        <v>1119</v>
      </c>
      <c r="CW134">
        <v>39.583822640609398</v>
      </c>
      <c r="CX134" t="s">
        <v>1119</v>
      </c>
      <c r="CY134" t="s">
        <v>1119</v>
      </c>
      <c r="CZ134">
        <v>2.6074725570182173E-4</v>
      </c>
      <c r="DA134">
        <v>3.7614460391184816E-2</v>
      </c>
      <c r="DB134">
        <v>4.3966088233200841E-2</v>
      </c>
      <c r="DC134">
        <v>3.0187002319894459E-3</v>
      </c>
      <c r="DD134" t="s">
        <v>1119</v>
      </c>
      <c r="DE134">
        <v>3.6284106158687289E-4</v>
      </c>
      <c r="DF134">
        <v>4.9679165337809389E-3</v>
      </c>
      <c r="DG134">
        <v>1.6886787651918306E-3</v>
      </c>
      <c r="DH134" t="s">
        <v>1119</v>
      </c>
      <c r="DI134">
        <v>7.7941597319416092E-2</v>
      </c>
      <c r="DJ134" t="s">
        <v>1119</v>
      </c>
      <c r="DK134" t="s">
        <v>1119</v>
      </c>
      <c r="DL134">
        <v>1.6748827083303511E-3</v>
      </c>
      <c r="DM134" s="2"/>
    </row>
    <row r="135" spans="1:117" x14ac:dyDescent="0.2">
      <c r="A135">
        <v>6.6</v>
      </c>
      <c r="B135" s="3" t="s">
        <v>309</v>
      </c>
      <c r="C135" s="2">
        <v>11.924203647688605</v>
      </c>
      <c r="D135" s="2">
        <v>47.948735031989479</v>
      </c>
      <c r="E135" s="2">
        <v>8.1700558054378057E-3</v>
      </c>
      <c r="F135" s="2">
        <v>4.1762567994874891E-2</v>
      </c>
      <c r="G135" s="2">
        <v>1.9036080455007327E-2</v>
      </c>
      <c r="H135" s="2">
        <v>8.129357949681941E-2</v>
      </c>
      <c r="I135" s="2">
        <v>1.8768946373908511E-3</v>
      </c>
      <c r="J135" s="2">
        <v>9.4409162128395174E-2</v>
      </c>
      <c r="K135" s="2">
        <v>0</v>
      </c>
      <c r="L135" s="2">
        <v>0</v>
      </c>
      <c r="M135" s="2">
        <v>39.685574370910103</v>
      </c>
      <c r="N135" s="2">
        <v>5.3854398187749104E-3</v>
      </c>
      <c r="O135" s="2">
        <v>0</v>
      </c>
      <c r="P135" s="2">
        <v>5.5646913410380724E-4</v>
      </c>
      <c r="Q135" s="2">
        <v>7.131524037674862E-2</v>
      </c>
      <c r="R135" s="2">
        <v>3.6828976524916027E-2</v>
      </c>
      <c r="S135" s="2">
        <v>4.4466128655187945E-4</v>
      </c>
      <c r="T135" s="2">
        <v>0</v>
      </c>
      <c r="U135" s="2">
        <v>2.3660448898198228E-4</v>
      </c>
      <c r="V135" s="2">
        <v>2.9935946768418313E-3</v>
      </c>
      <c r="W135" s="2">
        <v>2.4610190903039441E-3</v>
      </c>
      <c r="X135" s="2">
        <v>0</v>
      </c>
      <c r="Y135" s="2">
        <v>7.4204989198292146E-2</v>
      </c>
      <c r="Z135" s="2">
        <v>0</v>
      </c>
      <c r="AA135" s="2">
        <v>0</v>
      </c>
      <c r="AB135" s="2">
        <v>5.1161429837765079E-4</v>
      </c>
      <c r="AD135">
        <f t="shared" si="110"/>
        <v>11.924203647688605</v>
      </c>
      <c r="AE135">
        <f t="shared" si="111"/>
        <v>47.948735031989479</v>
      </c>
      <c r="AF135">
        <f t="shared" si="112"/>
        <v>8.1700558054378057E-3</v>
      </c>
      <c r="AG135">
        <f t="shared" si="113"/>
        <v>4.1762567994874891E-2</v>
      </c>
      <c r="AH135">
        <f t="shared" si="114"/>
        <v>1.9036080455007327E-2</v>
      </c>
      <c r="AI135">
        <f t="shared" si="115"/>
        <v>8.129357949681941E-2</v>
      </c>
      <c r="AJ135">
        <f t="shared" si="116"/>
        <v>1.8768946373908511E-3</v>
      </c>
      <c r="AK135">
        <f t="shared" si="117"/>
        <v>9.4409162128395174E-2</v>
      </c>
      <c r="AL135" t="str">
        <f t="shared" si="118"/>
        <v/>
      </c>
      <c r="AM135" t="str">
        <f t="shared" si="119"/>
        <v/>
      </c>
      <c r="AN135">
        <f t="shared" si="120"/>
        <v>39.685574370910103</v>
      </c>
      <c r="AO135">
        <f t="shared" si="121"/>
        <v>5.3854398187749104E-3</v>
      </c>
      <c r="AP135" t="str">
        <f t="shared" si="122"/>
        <v/>
      </c>
      <c r="AQ135">
        <f t="shared" si="123"/>
        <v>5.5646913410380724E-4</v>
      </c>
      <c r="AR135">
        <f t="shared" si="124"/>
        <v>7.131524037674862E-2</v>
      </c>
      <c r="AS135">
        <f t="shared" si="125"/>
        <v>3.6828976524916027E-2</v>
      </c>
      <c r="AT135">
        <f t="shared" si="126"/>
        <v>4.4466128655187945E-4</v>
      </c>
      <c r="AU135" t="str">
        <f t="shared" si="127"/>
        <v/>
      </c>
      <c r="AV135">
        <f t="shared" si="128"/>
        <v>2.3660448898198228E-4</v>
      </c>
      <c r="AW135">
        <f t="shared" si="129"/>
        <v>2.9935946768418313E-3</v>
      </c>
      <c r="AX135">
        <f t="shared" si="130"/>
        <v>2.4610190903039441E-3</v>
      </c>
      <c r="AY135" t="str">
        <f t="shared" si="131"/>
        <v/>
      </c>
      <c r="AZ135">
        <f t="shared" si="132"/>
        <v>7.4204989198292146E-2</v>
      </c>
      <c r="BA135" t="str">
        <f t="shared" si="133"/>
        <v/>
      </c>
      <c r="BB135" t="str">
        <f t="shared" si="134"/>
        <v/>
      </c>
      <c r="BC135">
        <f t="shared" si="135"/>
        <v>5.1161429837765079E-4</v>
      </c>
      <c r="BE135">
        <f t="shared" si="136"/>
        <v>1.0026155495616518</v>
      </c>
      <c r="BF135">
        <f t="shared" si="137"/>
        <v>3.0265428608673148</v>
      </c>
      <c r="BG135">
        <f t="shared" si="138"/>
        <v>3.5889308417640477E-4</v>
      </c>
      <c r="BH135">
        <f t="shared" si="139"/>
        <v>1.7352615389704172E-3</v>
      </c>
      <c r="BI135">
        <f t="shared" si="140"/>
        <v>7.124999075367838E-4</v>
      </c>
      <c r="BJ135">
        <f t="shared" si="141"/>
        <v>2.9231254726078634E-3</v>
      </c>
      <c r="BK135">
        <f t="shared" si="142"/>
        <v>6.1195399510442102E-5</v>
      </c>
      <c r="BL135">
        <f t="shared" si="143"/>
        <v>2.9734200786439889E-3</v>
      </c>
      <c r="BM135" t="str">
        <f t="shared" si="144"/>
        <v/>
      </c>
      <c r="BN135" t="str">
        <f t="shared" si="145"/>
        <v/>
      </c>
      <c r="BO135">
        <f t="shared" si="146"/>
        <v>1</v>
      </c>
      <c r="BP135">
        <f t="shared" si="147"/>
        <v>1.1362092962630501E-4</v>
      </c>
      <c r="BQ135" t="str">
        <f t="shared" si="148"/>
        <v/>
      </c>
      <c r="BR135">
        <f t="shared" si="149"/>
        <v>1.0807958800751761E-5</v>
      </c>
      <c r="BS135">
        <f t="shared" si="150"/>
        <v>1.3109401841195655E-3</v>
      </c>
      <c r="BT135">
        <f t="shared" si="151"/>
        <v>6.6600689513059044E-4</v>
      </c>
      <c r="BU135">
        <f t="shared" si="152"/>
        <v>7.6197841237477645E-6</v>
      </c>
      <c r="BV135" t="str">
        <f t="shared" si="153"/>
        <v/>
      </c>
      <c r="BW135">
        <f t="shared" si="154"/>
        <v>3.760175646453191E-6</v>
      </c>
      <c r="BX135">
        <f t="shared" si="155"/>
        <v>4.6233314690075264E-5</v>
      </c>
      <c r="BY135">
        <f t="shared" si="156"/>
        <v>3.1104257068240852E-5</v>
      </c>
      <c r="BZ135" t="str">
        <f t="shared" si="157"/>
        <v/>
      </c>
      <c r="CA135">
        <f t="shared" si="158"/>
        <v>8.5526997901441172E-4</v>
      </c>
      <c r="CB135" t="str">
        <f t="shared" si="159"/>
        <v/>
      </c>
      <c r="CC135" t="str">
        <f t="shared" si="160"/>
        <v/>
      </c>
      <c r="CD135">
        <f t="shared" si="161"/>
        <v>2.493597150952858E-6</v>
      </c>
      <c r="CI135">
        <f t="shared" si="162"/>
        <v>5.1883720930232471</v>
      </c>
      <c r="CJ135">
        <f t="shared" si="163"/>
        <v>0.18837209302324709</v>
      </c>
      <c r="CL135">
        <v>0.51124031007751025</v>
      </c>
      <c r="CM135">
        <v>11.924445955685407</v>
      </c>
      <c r="CN135">
        <v>47.957130618857811</v>
      </c>
      <c r="CO135" t="s">
        <v>1119</v>
      </c>
      <c r="CP135">
        <v>0.12336199787367601</v>
      </c>
      <c r="CQ135">
        <v>2.7927072381820642E-2</v>
      </c>
      <c r="CR135">
        <v>7.7977867295549452E-2</v>
      </c>
      <c r="CS135">
        <v>1.248423264334765E-3</v>
      </c>
      <c r="CT135">
        <v>8.8479978105426182E-2</v>
      </c>
      <c r="CU135" t="s">
        <v>1119</v>
      </c>
      <c r="CV135" t="s">
        <v>1119</v>
      </c>
      <c r="CW135">
        <v>39.549788863346933</v>
      </c>
      <c r="CX135" t="s">
        <v>1119</v>
      </c>
      <c r="CY135" t="s">
        <v>1119</v>
      </c>
      <c r="CZ135">
        <v>8.3640704913573739E-5</v>
      </c>
      <c r="DA135">
        <v>5.8496621806133908E-2</v>
      </c>
      <c r="DB135">
        <v>8.6847699094305897E-2</v>
      </c>
      <c r="DC135">
        <v>3.5223749961883393E-3</v>
      </c>
      <c r="DD135" t="s">
        <v>1119</v>
      </c>
      <c r="DE135">
        <v>6.2283545960246012E-4</v>
      </c>
      <c r="DF135">
        <v>3.1109967490967009E-3</v>
      </c>
      <c r="DG135">
        <v>1.9379729895885414E-3</v>
      </c>
      <c r="DH135" t="s">
        <v>1119</v>
      </c>
      <c r="DI135">
        <v>7.866096709811532E-2</v>
      </c>
      <c r="DJ135" t="s">
        <v>1119</v>
      </c>
      <c r="DK135">
        <v>1.4960358649933139E-2</v>
      </c>
      <c r="DL135">
        <v>1.3957556411810382E-3</v>
      </c>
      <c r="DM135" s="2"/>
    </row>
    <row r="136" spans="1:117" x14ac:dyDescent="0.2">
      <c r="A136">
        <v>6.65</v>
      </c>
      <c r="B136" s="3" t="s">
        <v>310</v>
      </c>
      <c r="C136" s="2">
        <v>11.936828571251185</v>
      </c>
      <c r="D136" s="2">
        <v>47.980445040012789</v>
      </c>
      <c r="E136" s="2">
        <v>0</v>
      </c>
      <c r="F136" s="2">
        <v>0.13373309575676709</v>
      </c>
      <c r="G136" s="2">
        <v>2.9536243017545403E-2</v>
      </c>
      <c r="H136" s="2">
        <v>7.7324424510404027E-2</v>
      </c>
      <c r="I136" s="2">
        <v>2.093450520551713E-3</v>
      </c>
      <c r="J136" s="2">
        <v>8.7065407005598061E-2</v>
      </c>
      <c r="K136" s="2">
        <v>0</v>
      </c>
      <c r="L136" s="2">
        <v>0</v>
      </c>
      <c r="M136" s="2">
        <v>39.575920481418066</v>
      </c>
      <c r="N136" s="2">
        <v>0</v>
      </c>
      <c r="O136" s="2">
        <v>0</v>
      </c>
      <c r="P136" s="2">
        <v>2.751748665660838E-4</v>
      </c>
      <c r="Q136" s="2">
        <v>6.1987885126680284E-2</v>
      </c>
      <c r="R136" s="2">
        <v>2.603985250532679E-2</v>
      </c>
      <c r="S136" s="2">
        <v>5.9768466648368922E-4</v>
      </c>
      <c r="T136" s="2">
        <v>0</v>
      </c>
      <c r="U136" s="2">
        <v>3.6953709103447051E-4</v>
      </c>
      <c r="V136" s="2">
        <v>5.148678243910681E-3</v>
      </c>
      <c r="W136" s="2">
        <v>2.3729678242649667E-3</v>
      </c>
      <c r="X136" s="2">
        <v>0</v>
      </c>
      <c r="Y136" s="2">
        <v>7.4477198136008671E-2</v>
      </c>
      <c r="Z136" s="2">
        <v>0</v>
      </c>
      <c r="AA136" s="2">
        <v>3.106785365172253E-3</v>
      </c>
      <c r="AB136" s="2">
        <v>2.6775226816327232E-3</v>
      </c>
      <c r="AD136">
        <f t="shared" si="110"/>
        <v>11.936828571251185</v>
      </c>
      <c r="AE136">
        <f t="shared" si="111"/>
        <v>47.980445040012789</v>
      </c>
      <c r="AF136" t="str">
        <f t="shared" si="112"/>
        <v/>
      </c>
      <c r="AG136">
        <f t="shared" si="113"/>
        <v>0.13373309575676709</v>
      </c>
      <c r="AH136">
        <f t="shared" si="114"/>
        <v>2.9536243017545403E-2</v>
      </c>
      <c r="AI136">
        <f t="shared" si="115"/>
        <v>7.7324424510404027E-2</v>
      </c>
      <c r="AJ136">
        <f t="shared" si="116"/>
        <v>2.093450520551713E-3</v>
      </c>
      <c r="AK136">
        <f t="shared" si="117"/>
        <v>8.7065407005598061E-2</v>
      </c>
      <c r="AL136" t="str">
        <f t="shared" si="118"/>
        <v/>
      </c>
      <c r="AM136" t="str">
        <f t="shared" si="119"/>
        <v/>
      </c>
      <c r="AN136">
        <f t="shared" si="120"/>
        <v>39.575920481418066</v>
      </c>
      <c r="AO136" t="str">
        <f t="shared" si="121"/>
        <v/>
      </c>
      <c r="AP136" t="str">
        <f t="shared" si="122"/>
        <v/>
      </c>
      <c r="AQ136">
        <f t="shared" si="123"/>
        <v>2.751748665660838E-4</v>
      </c>
      <c r="AR136">
        <f t="shared" si="124"/>
        <v>6.1987885126680284E-2</v>
      </c>
      <c r="AS136">
        <f t="shared" si="125"/>
        <v>2.603985250532679E-2</v>
      </c>
      <c r="AT136">
        <f t="shared" si="126"/>
        <v>5.9768466648368922E-4</v>
      </c>
      <c r="AU136" t="str">
        <f t="shared" si="127"/>
        <v/>
      </c>
      <c r="AV136">
        <f t="shared" si="128"/>
        <v>3.6953709103447051E-4</v>
      </c>
      <c r="AW136">
        <f t="shared" si="129"/>
        <v>5.148678243910681E-3</v>
      </c>
      <c r="AX136">
        <f t="shared" si="130"/>
        <v>2.3729678242649667E-3</v>
      </c>
      <c r="AY136" t="str">
        <f t="shared" si="131"/>
        <v/>
      </c>
      <c r="AZ136">
        <f t="shared" si="132"/>
        <v>7.4477198136008671E-2</v>
      </c>
      <c r="BA136" t="str">
        <f t="shared" si="133"/>
        <v/>
      </c>
      <c r="BB136">
        <f t="shared" si="134"/>
        <v>3.106785365172253E-3</v>
      </c>
      <c r="BC136">
        <f t="shared" si="135"/>
        <v>2.6775226816327232E-3</v>
      </c>
      <c r="BE136">
        <f t="shared" si="136"/>
        <v>1.0064579938968417</v>
      </c>
      <c r="BF136">
        <f t="shared" si="137"/>
        <v>3.0369356647863266</v>
      </c>
      <c r="BG136" t="str">
        <f t="shared" si="138"/>
        <v/>
      </c>
      <c r="BH136">
        <f t="shared" si="139"/>
        <v>5.5720921347827334E-3</v>
      </c>
      <c r="BI136">
        <f t="shared" si="140"/>
        <v>1.1085726986488297E-3</v>
      </c>
      <c r="BJ136">
        <f t="shared" si="141"/>
        <v>2.7881077441048712E-3</v>
      </c>
      <c r="BK136">
        <f t="shared" si="142"/>
        <v>6.8445236283614432E-5</v>
      </c>
      <c r="BL136">
        <f t="shared" si="143"/>
        <v>2.7497259135836126E-3</v>
      </c>
      <c r="BM136" t="str">
        <f t="shared" si="144"/>
        <v/>
      </c>
      <c r="BN136" t="str">
        <f t="shared" si="145"/>
        <v/>
      </c>
      <c r="BO136">
        <f t="shared" si="146"/>
        <v>1</v>
      </c>
      <c r="BP136" t="str">
        <f t="shared" si="147"/>
        <v/>
      </c>
      <c r="BQ136" t="str">
        <f t="shared" si="148"/>
        <v/>
      </c>
      <c r="BR136">
        <f t="shared" si="149"/>
        <v>5.3593609857881821E-6</v>
      </c>
      <c r="BS136">
        <f t="shared" si="150"/>
        <v>1.1426388621743673E-3</v>
      </c>
      <c r="BT136">
        <f t="shared" si="151"/>
        <v>4.7220354254060709E-4</v>
      </c>
      <c r="BU136">
        <f t="shared" si="152"/>
        <v>1.0270394056582805E-5</v>
      </c>
      <c r="BV136" t="str">
        <f t="shared" si="153"/>
        <v/>
      </c>
      <c r="BW136">
        <f t="shared" si="154"/>
        <v>5.8890444660026673E-6</v>
      </c>
      <c r="BX136">
        <f t="shared" si="155"/>
        <v>7.9736915412986119E-5</v>
      </c>
      <c r="BY136">
        <f t="shared" si="156"/>
        <v>3.0074495103963229E-5</v>
      </c>
      <c r="BZ136" t="str">
        <f t="shared" si="157"/>
        <v/>
      </c>
      <c r="CA136">
        <f t="shared" si="158"/>
        <v>8.607858064802144E-4</v>
      </c>
      <c r="CB136" t="str">
        <f t="shared" si="159"/>
        <v/>
      </c>
      <c r="CC136">
        <f t="shared" si="160"/>
        <v>2.2910276686836643E-5</v>
      </c>
      <c r="CD136">
        <f t="shared" si="161"/>
        <v>1.3086346748555832E-5</v>
      </c>
      <c r="CI136">
        <f t="shared" si="162"/>
        <v>5.2344961240309997</v>
      </c>
      <c r="CJ136">
        <f t="shared" si="163"/>
        <v>0.23449612403099973</v>
      </c>
      <c r="CL136">
        <v>0.51235465116278522</v>
      </c>
      <c r="CM136">
        <v>11.925453562450079</v>
      </c>
      <c r="CN136">
        <v>47.970186432137616</v>
      </c>
      <c r="CO136">
        <v>2.598677273542993E-2</v>
      </c>
      <c r="CP136">
        <v>0.11357210514467554</v>
      </c>
      <c r="CQ136">
        <v>2.4949057136855895E-2</v>
      </c>
      <c r="CR136">
        <v>6.1373995394804898E-2</v>
      </c>
      <c r="CS136">
        <v>9.2496912451642157E-4</v>
      </c>
      <c r="CT136">
        <v>0.11499426158022805</v>
      </c>
      <c r="CU136" t="s">
        <v>1119</v>
      </c>
      <c r="CV136" t="s">
        <v>1119</v>
      </c>
      <c r="CW136">
        <v>39.570471341275478</v>
      </c>
      <c r="CX136">
        <v>1.3298227436137202E-2</v>
      </c>
      <c r="CY136">
        <v>3.4602869963029003E-3</v>
      </c>
      <c r="CZ136" t="s">
        <v>1119</v>
      </c>
      <c r="DA136">
        <v>5.4419005125947363E-2</v>
      </c>
      <c r="DB136">
        <v>2.9361116375144203E-2</v>
      </c>
      <c r="DC136">
        <v>7.9949258982944826E-4</v>
      </c>
      <c r="DD136" t="s">
        <v>1119</v>
      </c>
      <c r="DE136">
        <v>4.6077622023225738E-4</v>
      </c>
      <c r="DF136">
        <v>5.3419988148690981E-3</v>
      </c>
      <c r="DG136">
        <v>3.0334471570971746E-3</v>
      </c>
      <c r="DH136" t="s">
        <v>1119</v>
      </c>
      <c r="DI136">
        <v>7.6086308585539483E-2</v>
      </c>
      <c r="DJ136" t="s">
        <v>1119</v>
      </c>
      <c r="DK136">
        <v>4.9504890790360708E-3</v>
      </c>
      <c r="DL136">
        <v>8.7635464017675197E-4</v>
      </c>
      <c r="DM136" s="2"/>
    </row>
    <row r="137" spans="1:117" x14ac:dyDescent="0.2">
      <c r="A137">
        <v>6.7</v>
      </c>
      <c r="B137" s="3" t="s">
        <v>311</v>
      </c>
      <c r="C137" s="2">
        <v>11.936599789602271</v>
      </c>
      <c r="D137" s="2">
        <v>47.956426945008857</v>
      </c>
      <c r="E137" s="2">
        <v>0</v>
      </c>
      <c r="F137" s="2">
        <v>4.6155255212381653E-2</v>
      </c>
      <c r="G137" s="2">
        <v>2.6714144027412796E-2</v>
      </c>
      <c r="H137" s="2">
        <v>6.4717585360593549E-2</v>
      </c>
      <c r="I137" s="2">
        <v>1.5760545710419593E-3</v>
      </c>
      <c r="J137" s="2">
        <v>8.8731980950447861E-2</v>
      </c>
      <c r="K137" s="2">
        <v>0</v>
      </c>
      <c r="L137" s="2">
        <v>0</v>
      </c>
      <c r="M137" s="2">
        <v>39.719409844641135</v>
      </c>
      <c r="N137" s="2">
        <v>0</v>
      </c>
      <c r="O137" s="2">
        <v>0</v>
      </c>
      <c r="P137" s="2">
        <v>0</v>
      </c>
      <c r="Q137" s="2">
        <v>5.4580986280873003E-2</v>
      </c>
      <c r="R137" s="2">
        <v>1.2051813210364528E-2</v>
      </c>
      <c r="S137" s="2">
        <v>9.0644632462789356E-4</v>
      </c>
      <c r="T137" s="2">
        <v>0</v>
      </c>
      <c r="U137" s="2">
        <v>4.1301073356778909E-4</v>
      </c>
      <c r="V137" s="2">
        <v>4.2034331017553293E-3</v>
      </c>
      <c r="W137" s="2">
        <v>2.6074258452103141E-3</v>
      </c>
      <c r="X137" s="2">
        <v>0</v>
      </c>
      <c r="Y137" s="2">
        <v>7.4824518760680553E-2</v>
      </c>
      <c r="Z137" s="2">
        <v>0</v>
      </c>
      <c r="AA137" s="2">
        <v>6.6402551907183494E-3</v>
      </c>
      <c r="AB137" s="2">
        <v>3.4405111780514146E-3</v>
      </c>
      <c r="AD137">
        <f t="shared" si="110"/>
        <v>11.936599789602271</v>
      </c>
      <c r="AE137">
        <f t="shared" si="111"/>
        <v>47.956426945008857</v>
      </c>
      <c r="AF137" t="str">
        <f t="shared" si="112"/>
        <v/>
      </c>
      <c r="AG137">
        <f t="shared" si="113"/>
        <v>4.6155255212381653E-2</v>
      </c>
      <c r="AH137">
        <f t="shared" si="114"/>
        <v>2.6714144027412796E-2</v>
      </c>
      <c r="AI137">
        <f t="shared" si="115"/>
        <v>6.4717585360593549E-2</v>
      </c>
      <c r="AJ137">
        <f t="shared" si="116"/>
        <v>1.5760545710419593E-3</v>
      </c>
      <c r="AK137">
        <f t="shared" si="117"/>
        <v>8.8731980950447861E-2</v>
      </c>
      <c r="AL137" t="str">
        <f t="shared" si="118"/>
        <v/>
      </c>
      <c r="AM137" t="str">
        <f t="shared" si="119"/>
        <v/>
      </c>
      <c r="AN137">
        <f t="shared" si="120"/>
        <v>39.719409844641135</v>
      </c>
      <c r="AO137" t="str">
        <f t="shared" si="121"/>
        <v/>
      </c>
      <c r="AP137" t="str">
        <f t="shared" si="122"/>
        <v/>
      </c>
      <c r="AQ137" t="str">
        <f t="shared" si="123"/>
        <v/>
      </c>
      <c r="AR137">
        <f t="shared" si="124"/>
        <v>5.4580986280873003E-2</v>
      </c>
      <c r="AS137">
        <f t="shared" si="125"/>
        <v>1.2051813210364528E-2</v>
      </c>
      <c r="AT137">
        <f t="shared" si="126"/>
        <v>9.0644632462789356E-4</v>
      </c>
      <c r="AU137" t="str">
        <f t="shared" si="127"/>
        <v/>
      </c>
      <c r="AV137">
        <f t="shared" si="128"/>
        <v>4.1301073356778909E-4</v>
      </c>
      <c r="AW137">
        <f t="shared" si="129"/>
        <v>4.2034331017553293E-3</v>
      </c>
      <c r="AX137">
        <f t="shared" si="130"/>
        <v>2.6074258452103141E-3</v>
      </c>
      <c r="AY137" t="str">
        <f t="shared" si="131"/>
        <v/>
      </c>
      <c r="AZ137">
        <f t="shared" si="132"/>
        <v>7.4824518760680553E-2</v>
      </c>
      <c r="BA137" t="str">
        <f t="shared" si="133"/>
        <v/>
      </c>
      <c r="BB137">
        <f t="shared" si="134"/>
        <v>6.6402551907183494E-3</v>
      </c>
      <c r="BC137">
        <f t="shared" si="135"/>
        <v>3.4405111780514146E-3</v>
      </c>
      <c r="BE137">
        <f t="shared" si="136"/>
        <v>1.0028028683778307</v>
      </c>
      <c r="BF137">
        <f t="shared" si="137"/>
        <v>3.0244497656119886</v>
      </c>
      <c r="BG137" t="str">
        <f t="shared" si="138"/>
        <v/>
      </c>
      <c r="BH137">
        <f t="shared" si="139"/>
        <v>1.9161468306192525E-3</v>
      </c>
      <c r="BI137">
        <f t="shared" si="140"/>
        <v>9.9902976316501124E-4</v>
      </c>
      <c r="BJ137">
        <f t="shared" si="141"/>
        <v>2.3251094385388052E-3</v>
      </c>
      <c r="BK137">
        <f t="shared" si="142"/>
        <v>5.1342855044462179E-5</v>
      </c>
      <c r="BL137">
        <f t="shared" si="143"/>
        <v>2.7922364166094024E-3</v>
      </c>
      <c r="BM137" t="str">
        <f t="shared" si="144"/>
        <v/>
      </c>
      <c r="BN137" t="str">
        <f t="shared" si="145"/>
        <v/>
      </c>
      <c r="BO137">
        <f t="shared" si="146"/>
        <v>1</v>
      </c>
      <c r="BP137" t="str">
        <f t="shared" si="147"/>
        <v/>
      </c>
      <c r="BQ137" t="str">
        <f t="shared" si="148"/>
        <v/>
      </c>
      <c r="BR137" t="str">
        <f t="shared" si="149"/>
        <v/>
      </c>
      <c r="BS137">
        <f t="shared" si="150"/>
        <v>1.0024709307173672E-3</v>
      </c>
      <c r="BT137">
        <f t="shared" si="151"/>
        <v>2.1775661184332163E-4</v>
      </c>
      <c r="BU137">
        <f t="shared" si="152"/>
        <v>1.5519771502108311E-5</v>
      </c>
      <c r="BV137" t="str">
        <f t="shared" si="153"/>
        <v/>
      </c>
      <c r="BW137">
        <f t="shared" si="154"/>
        <v>6.5580749225225018E-6</v>
      </c>
      <c r="BX137">
        <f t="shared" si="155"/>
        <v>6.4862854373678308E-5</v>
      </c>
      <c r="BY137">
        <f t="shared" si="156"/>
        <v>3.2926585701610234E-5</v>
      </c>
      <c r="BZ137" t="str">
        <f t="shared" si="157"/>
        <v/>
      </c>
      <c r="CA137">
        <f t="shared" si="158"/>
        <v>8.6167588195093742E-4</v>
      </c>
      <c r="CB137" t="str">
        <f t="shared" si="159"/>
        <v/>
      </c>
      <c r="CC137">
        <f t="shared" si="160"/>
        <v>4.87901430174937E-5</v>
      </c>
      <c r="CD137">
        <f t="shared" si="161"/>
        <v>1.675469305420286E-5</v>
      </c>
      <c r="CI137">
        <f t="shared" si="162"/>
        <v>5.2806201550387515</v>
      </c>
      <c r="CJ137">
        <f t="shared" si="163"/>
        <v>0.28062015503875148</v>
      </c>
      <c r="CL137">
        <v>0.51511627906976654</v>
      </c>
      <c r="CM137">
        <v>11.852942430101377</v>
      </c>
      <c r="CN137">
        <v>47.912280151230867</v>
      </c>
      <c r="CO137">
        <v>0.18819101314762793</v>
      </c>
      <c r="CP137">
        <v>0.14192905499141212</v>
      </c>
      <c r="CQ137">
        <v>3.3468872081824023E-2</v>
      </c>
      <c r="CR137">
        <v>0.17632141807500959</v>
      </c>
      <c r="CS137">
        <v>1.7130710557582026E-3</v>
      </c>
      <c r="CT137">
        <v>0.11542329386727698</v>
      </c>
      <c r="CU137" t="s">
        <v>1119</v>
      </c>
      <c r="CV137" t="s">
        <v>1119</v>
      </c>
      <c r="CW137">
        <v>39.282359633897961</v>
      </c>
      <c r="CX137">
        <v>1.8525190622250044E-2</v>
      </c>
      <c r="CY137">
        <v>1.5018576096547574E-2</v>
      </c>
      <c r="CZ137" t="s">
        <v>1119</v>
      </c>
      <c r="DA137">
        <v>6.7369619586235274E-2</v>
      </c>
      <c r="DB137">
        <v>9.299948638924059E-2</v>
      </c>
      <c r="DC137">
        <v>3.154963004873397E-3</v>
      </c>
      <c r="DD137" t="s">
        <v>1119</v>
      </c>
      <c r="DE137">
        <v>8.5756477259124977E-4</v>
      </c>
      <c r="DF137">
        <v>2.5662347352353901E-3</v>
      </c>
      <c r="DG137">
        <v>3.8944023135917688E-3</v>
      </c>
      <c r="DH137" t="s">
        <v>1119</v>
      </c>
      <c r="DI137">
        <v>7.4772121273759373E-2</v>
      </c>
      <c r="DJ137" t="s">
        <v>1119</v>
      </c>
      <c r="DK137">
        <v>1.6021583150106981E-2</v>
      </c>
      <c r="DL137">
        <v>1.9131960649657398E-4</v>
      </c>
      <c r="DM137" s="2"/>
    </row>
    <row r="138" spans="1:117" x14ac:dyDescent="0.2">
      <c r="A138">
        <v>6.75</v>
      </c>
      <c r="B138" s="3" t="s">
        <v>312</v>
      </c>
      <c r="C138" s="2">
        <v>11.919997263824037</v>
      </c>
      <c r="D138" s="2">
        <v>47.949630824222758</v>
      </c>
      <c r="E138" s="2">
        <v>0</v>
      </c>
      <c r="F138" s="2">
        <v>1.1597105898932985E-2</v>
      </c>
      <c r="G138" s="2">
        <v>2.5347741451304796E-2</v>
      </c>
      <c r="H138" s="2">
        <v>8.5385661227491014E-2</v>
      </c>
      <c r="I138" s="2">
        <v>9.9076136295417555E-4</v>
      </c>
      <c r="J138" s="2">
        <v>0.10042735771589051</v>
      </c>
      <c r="K138" s="2">
        <v>0</v>
      </c>
      <c r="L138" s="2">
        <v>0</v>
      </c>
      <c r="M138" s="2">
        <v>39.720521279286366</v>
      </c>
      <c r="N138" s="2">
        <v>2.5070303296446352E-2</v>
      </c>
      <c r="O138" s="2">
        <v>0</v>
      </c>
      <c r="P138" s="2">
        <v>0</v>
      </c>
      <c r="Q138" s="2">
        <v>5.5232882903867402E-2</v>
      </c>
      <c r="R138" s="2">
        <v>2.3189098335685818E-2</v>
      </c>
      <c r="S138" s="2">
        <v>2.4604462817125552E-4</v>
      </c>
      <c r="T138" s="2">
        <v>0</v>
      </c>
      <c r="U138" s="2">
        <v>3.5060163061874448E-4</v>
      </c>
      <c r="V138" s="2">
        <v>3.0960925502322967E-3</v>
      </c>
      <c r="W138" s="2">
        <v>2.3635025027951735E-3</v>
      </c>
      <c r="X138" s="2">
        <v>0</v>
      </c>
      <c r="Y138" s="2">
        <v>7.5863240058466022E-2</v>
      </c>
      <c r="Z138" s="2">
        <v>0</v>
      </c>
      <c r="AA138" s="2">
        <v>0</v>
      </c>
      <c r="AB138" s="2">
        <v>6.9023910395480921E-4</v>
      </c>
      <c r="AD138">
        <f t="shared" si="110"/>
        <v>11.919997263824037</v>
      </c>
      <c r="AE138">
        <f t="shared" si="111"/>
        <v>47.949630824222758</v>
      </c>
      <c r="AF138" t="str">
        <f t="shared" si="112"/>
        <v/>
      </c>
      <c r="AG138">
        <f t="shared" si="113"/>
        <v>1.1597105898932985E-2</v>
      </c>
      <c r="AH138">
        <f t="shared" si="114"/>
        <v>2.5347741451304796E-2</v>
      </c>
      <c r="AI138">
        <f t="shared" si="115"/>
        <v>8.5385661227491014E-2</v>
      </c>
      <c r="AJ138">
        <f t="shared" si="116"/>
        <v>9.9076136295417555E-4</v>
      </c>
      <c r="AK138">
        <f t="shared" si="117"/>
        <v>0.10042735771589051</v>
      </c>
      <c r="AL138" t="str">
        <f t="shared" si="118"/>
        <v/>
      </c>
      <c r="AM138" t="str">
        <f t="shared" si="119"/>
        <v/>
      </c>
      <c r="AN138">
        <f t="shared" si="120"/>
        <v>39.720521279286366</v>
      </c>
      <c r="AO138">
        <f t="shared" si="121"/>
        <v>2.5070303296446352E-2</v>
      </c>
      <c r="AP138" t="str">
        <f t="shared" si="122"/>
        <v/>
      </c>
      <c r="AQ138" t="str">
        <f t="shared" si="123"/>
        <v/>
      </c>
      <c r="AR138">
        <f t="shared" si="124"/>
        <v>5.5232882903867402E-2</v>
      </c>
      <c r="AS138">
        <f t="shared" si="125"/>
        <v>2.3189098335685818E-2</v>
      </c>
      <c r="AT138">
        <f t="shared" si="126"/>
        <v>2.4604462817125552E-4</v>
      </c>
      <c r="AU138" t="str">
        <f t="shared" si="127"/>
        <v/>
      </c>
      <c r="AV138">
        <f t="shared" si="128"/>
        <v>3.5060163061874448E-4</v>
      </c>
      <c r="AW138">
        <f t="shared" si="129"/>
        <v>3.0960925502322967E-3</v>
      </c>
      <c r="AX138">
        <f t="shared" si="130"/>
        <v>2.3635025027951735E-3</v>
      </c>
      <c r="AY138" t="str">
        <f t="shared" si="131"/>
        <v/>
      </c>
      <c r="AZ138">
        <f t="shared" si="132"/>
        <v>7.5863240058466022E-2</v>
      </c>
      <c r="BA138" t="str">
        <f t="shared" si="133"/>
        <v/>
      </c>
      <c r="BB138" t="str">
        <f t="shared" si="134"/>
        <v/>
      </c>
      <c r="BC138">
        <f t="shared" si="135"/>
        <v>6.9023910395480921E-4</v>
      </c>
      <c r="BE138">
        <f t="shared" si="136"/>
        <v>1.0013800567311737</v>
      </c>
      <c r="BF138">
        <f t="shared" si="137"/>
        <v>3.0239365409852095</v>
      </c>
      <c r="BG138" t="str">
        <f t="shared" si="138"/>
        <v/>
      </c>
      <c r="BH138">
        <f t="shared" si="139"/>
        <v>4.8144324660535519E-4</v>
      </c>
      <c r="BI138">
        <f t="shared" si="140"/>
        <v>9.4790383463065077E-4</v>
      </c>
      <c r="BJ138">
        <f t="shared" si="141"/>
        <v>3.0675658024013033E-3</v>
      </c>
      <c r="BK138">
        <f t="shared" si="142"/>
        <v>3.2274957102106814E-5</v>
      </c>
      <c r="BL138">
        <f t="shared" si="143"/>
        <v>3.1601805345100528E-3</v>
      </c>
      <c r="BM138" t="str">
        <f t="shared" si="144"/>
        <v/>
      </c>
      <c r="BN138" t="str">
        <f t="shared" si="145"/>
        <v/>
      </c>
      <c r="BO138">
        <f t="shared" si="146"/>
        <v>1</v>
      </c>
      <c r="BP138">
        <f t="shared" si="147"/>
        <v>5.2846287123779051E-4</v>
      </c>
      <c r="BQ138" t="str">
        <f t="shared" si="148"/>
        <v/>
      </c>
      <c r="BR138" t="str">
        <f t="shared" si="149"/>
        <v/>
      </c>
      <c r="BS138">
        <f t="shared" si="150"/>
        <v>1.0144157149401087E-3</v>
      </c>
      <c r="BT138">
        <f t="shared" si="151"/>
        <v>4.1897746861697911E-4</v>
      </c>
      <c r="BU138">
        <f t="shared" si="152"/>
        <v>4.2125490019089249E-6</v>
      </c>
      <c r="BV138" t="str">
        <f t="shared" si="153"/>
        <v/>
      </c>
      <c r="BW138">
        <f t="shared" si="154"/>
        <v>5.566943514804667E-6</v>
      </c>
      <c r="BX138">
        <f t="shared" si="155"/>
        <v>4.7774230276477798E-5</v>
      </c>
      <c r="BY138">
        <f t="shared" si="156"/>
        <v>2.9845485458024237E-5</v>
      </c>
      <c r="BZ138" t="str">
        <f t="shared" si="157"/>
        <v/>
      </c>
      <c r="CA138">
        <f t="shared" si="158"/>
        <v>8.7361330535504005E-4</v>
      </c>
      <c r="CB138" t="str">
        <f t="shared" si="159"/>
        <v/>
      </c>
      <c r="CC138" t="str">
        <f t="shared" si="160"/>
        <v/>
      </c>
      <c r="CD138">
        <f t="shared" si="161"/>
        <v>3.3612507342348747E-6</v>
      </c>
      <c r="CI138">
        <f t="shared" si="162"/>
        <v>5.3267441860465032</v>
      </c>
      <c r="CJ138">
        <f t="shared" si="163"/>
        <v>0.32674418604650324</v>
      </c>
      <c r="CL138">
        <v>0.51580202742992931</v>
      </c>
      <c r="CM138">
        <v>11.941158633684088</v>
      </c>
      <c r="CN138">
        <v>47.946710007970943</v>
      </c>
      <c r="CO138" t="s">
        <v>1119</v>
      </c>
      <c r="CP138">
        <v>6.0820188373937774E-2</v>
      </c>
      <c r="CQ138">
        <v>2.5521067222993243E-2</v>
      </c>
      <c r="CR138">
        <v>8.8789938148939998E-2</v>
      </c>
      <c r="CS138">
        <v>1.6136911779972573E-3</v>
      </c>
      <c r="CT138">
        <v>4.8020533560800591E-2</v>
      </c>
      <c r="CU138">
        <v>6.7191993640271274E-3</v>
      </c>
      <c r="CV138" t="s">
        <v>1119</v>
      </c>
      <c r="CW138">
        <v>39.70756622904549</v>
      </c>
      <c r="CX138">
        <v>7.1890195908251419E-3</v>
      </c>
      <c r="CY138" t="s">
        <v>1119</v>
      </c>
      <c r="CZ138">
        <v>1.6575018695504688E-3</v>
      </c>
      <c r="DA138">
        <v>4.8299595316038696E-2</v>
      </c>
      <c r="DB138">
        <v>1.8796964788397628E-2</v>
      </c>
      <c r="DC138">
        <v>2.9033338543452626E-3</v>
      </c>
      <c r="DD138" t="s">
        <v>1119</v>
      </c>
      <c r="DE138">
        <v>2.7418130117612042E-4</v>
      </c>
      <c r="DF138">
        <v>6.390943279351022E-3</v>
      </c>
      <c r="DG138">
        <v>1.6590861876894757E-3</v>
      </c>
      <c r="DH138" t="s">
        <v>1119</v>
      </c>
      <c r="DI138">
        <v>8.1106514446664169E-2</v>
      </c>
      <c r="DJ138" t="s">
        <v>1119</v>
      </c>
      <c r="DK138">
        <v>2.5821322451055552E-3</v>
      </c>
      <c r="DL138">
        <v>2.2212385716291827E-3</v>
      </c>
      <c r="DM138" s="2"/>
    </row>
    <row r="139" spans="1:117" x14ac:dyDescent="0.2">
      <c r="A139">
        <v>6.8</v>
      </c>
      <c r="B139" s="3" t="s">
        <v>313</v>
      </c>
      <c r="C139" s="2">
        <v>11.929553015111715</v>
      </c>
      <c r="D139" s="2">
        <v>47.955285210770668</v>
      </c>
      <c r="E139" s="2">
        <v>0</v>
      </c>
      <c r="F139" s="2">
        <v>4.6271312032770108E-2</v>
      </c>
      <c r="G139" s="2">
        <v>2.4397752750304234E-2</v>
      </c>
      <c r="H139" s="2">
        <v>6.6376606081461703E-2</v>
      </c>
      <c r="I139" s="2">
        <v>4.5980868465023356E-4</v>
      </c>
      <c r="J139" s="2">
        <v>9.0500020751050653E-2</v>
      </c>
      <c r="K139" s="2">
        <v>0</v>
      </c>
      <c r="L139" s="2">
        <v>0</v>
      </c>
      <c r="M139" s="2">
        <v>39.694308830101448</v>
      </c>
      <c r="N139" s="2">
        <v>3.7810989023126379E-2</v>
      </c>
      <c r="O139" s="2">
        <v>0</v>
      </c>
      <c r="P139" s="2">
        <v>0</v>
      </c>
      <c r="Q139" s="2">
        <v>4.872060420037376E-2</v>
      </c>
      <c r="R139" s="2">
        <v>2.1105389658389293E-2</v>
      </c>
      <c r="S139" s="2">
        <v>1.6110604277575719E-3</v>
      </c>
      <c r="T139" s="2">
        <v>0</v>
      </c>
      <c r="U139" s="2">
        <v>1.4475134272851021E-4</v>
      </c>
      <c r="V139" s="2">
        <v>2.4995170613465651E-3</v>
      </c>
      <c r="W139" s="2">
        <v>2.7953992191213296E-3</v>
      </c>
      <c r="X139" s="2">
        <v>0</v>
      </c>
      <c r="Y139" s="2">
        <v>7.7875103855150826E-2</v>
      </c>
      <c r="Z139" s="2">
        <v>0</v>
      </c>
      <c r="AA139" s="2">
        <v>0</v>
      </c>
      <c r="AB139" s="2">
        <v>2.8462892796215919E-4</v>
      </c>
      <c r="AD139">
        <f t="shared" si="110"/>
        <v>11.929553015111715</v>
      </c>
      <c r="AE139">
        <f t="shared" si="111"/>
        <v>47.955285210770668</v>
      </c>
      <c r="AF139" t="str">
        <f t="shared" si="112"/>
        <v/>
      </c>
      <c r="AG139">
        <f t="shared" si="113"/>
        <v>4.6271312032770108E-2</v>
      </c>
      <c r="AH139">
        <f t="shared" si="114"/>
        <v>2.4397752750304234E-2</v>
      </c>
      <c r="AI139">
        <f t="shared" si="115"/>
        <v>6.6376606081461703E-2</v>
      </c>
      <c r="AJ139">
        <f t="shared" si="116"/>
        <v>4.5980868465023356E-4</v>
      </c>
      <c r="AK139">
        <f t="shared" si="117"/>
        <v>9.0500020751050653E-2</v>
      </c>
      <c r="AL139" t="str">
        <f t="shared" si="118"/>
        <v/>
      </c>
      <c r="AM139" t="str">
        <f t="shared" si="119"/>
        <v/>
      </c>
      <c r="AN139">
        <f t="shared" si="120"/>
        <v>39.694308830101448</v>
      </c>
      <c r="AO139">
        <f t="shared" si="121"/>
        <v>3.7810989023126379E-2</v>
      </c>
      <c r="AP139" t="str">
        <f t="shared" si="122"/>
        <v/>
      </c>
      <c r="AQ139" t="str">
        <f t="shared" si="123"/>
        <v/>
      </c>
      <c r="AR139">
        <f t="shared" si="124"/>
        <v>4.872060420037376E-2</v>
      </c>
      <c r="AS139">
        <f t="shared" si="125"/>
        <v>2.1105389658389293E-2</v>
      </c>
      <c r="AT139">
        <f t="shared" si="126"/>
        <v>1.6110604277575719E-3</v>
      </c>
      <c r="AU139" t="str">
        <f t="shared" si="127"/>
        <v/>
      </c>
      <c r="AV139">
        <f t="shared" si="128"/>
        <v>1.4475134272851021E-4</v>
      </c>
      <c r="AW139">
        <f t="shared" si="129"/>
        <v>2.4995170613465651E-3</v>
      </c>
      <c r="AX139">
        <f t="shared" si="130"/>
        <v>2.7953992191213296E-3</v>
      </c>
      <c r="AY139" t="str">
        <f t="shared" si="131"/>
        <v/>
      </c>
      <c r="AZ139">
        <f t="shared" si="132"/>
        <v>7.7875103855150826E-2</v>
      </c>
      <c r="BA139" t="str">
        <f t="shared" si="133"/>
        <v/>
      </c>
      <c r="BB139" t="str">
        <f t="shared" si="134"/>
        <v/>
      </c>
      <c r="BC139">
        <f t="shared" si="135"/>
        <v>2.8462892796215919E-4</v>
      </c>
      <c r="BE139">
        <f t="shared" si="136"/>
        <v>1.0028446195461651</v>
      </c>
      <c r="BF139">
        <f t="shared" si="137"/>
        <v>3.0262902498248172</v>
      </c>
      <c r="BG139" t="str">
        <f t="shared" si="138"/>
        <v/>
      </c>
      <c r="BH139">
        <f t="shared" si="139"/>
        <v>1.9221796958067726E-3</v>
      </c>
      <c r="BI139">
        <f t="shared" si="140"/>
        <v>9.1298056462395824E-4</v>
      </c>
      <c r="BJ139">
        <f t="shared" si="141"/>
        <v>2.3862210876365807E-3</v>
      </c>
      <c r="BK139">
        <f t="shared" si="142"/>
        <v>1.4988579530942228E-5</v>
      </c>
      <c r="BL139">
        <f t="shared" si="143"/>
        <v>2.8496743361072973E-3</v>
      </c>
      <c r="BM139" t="str">
        <f t="shared" si="144"/>
        <v/>
      </c>
      <c r="BN139" t="str">
        <f t="shared" si="145"/>
        <v/>
      </c>
      <c r="BO139">
        <f t="shared" si="146"/>
        <v>1</v>
      </c>
      <c r="BP139">
        <f t="shared" si="147"/>
        <v>7.975531313851018E-4</v>
      </c>
      <c r="BQ139" t="str">
        <f t="shared" si="148"/>
        <v/>
      </c>
      <c r="BR139" t="str">
        <f t="shared" si="149"/>
        <v/>
      </c>
      <c r="BS139">
        <f t="shared" si="150"/>
        <v>8.9540108670345647E-4</v>
      </c>
      <c r="BT139">
        <f t="shared" si="151"/>
        <v>3.8158111800123832E-4</v>
      </c>
      <c r="BU139">
        <f t="shared" si="152"/>
        <v>2.7601304198498733E-5</v>
      </c>
      <c r="BV139" t="str">
        <f t="shared" si="153"/>
        <v/>
      </c>
      <c r="BW139">
        <f t="shared" si="154"/>
        <v>2.2999170839553719E-6</v>
      </c>
      <c r="BX139">
        <f t="shared" si="155"/>
        <v>3.8594246365868011E-5</v>
      </c>
      <c r="BY139">
        <f t="shared" si="156"/>
        <v>3.5322636778590921E-5</v>
      </c>
      <c r="BZ139" t="str">
        <f t="shared" si="157"/>
        <v/>
      </c>
      <c r="CA139">
        <f t="shared" si="158"/>
        <v>8.9737338898044933E-4</v>
      </c>
      <c r="CB139" t="str">
        <f t="shared" si="159"/>
        <v/>
      </c>
      <c r="CC139" t="str">
        <f t="shared" si="160"/>
        <v/>
      </c>
      <c r="CD139">
        <f t="shared" si="161"/>
        <v>1.3869700485758683E-6</v>
      </c>
      <c r="CI139">
        <f t="shared" si="162"/>
        <v>5.3728682170542541</v>
      </c>
      <c r="CJ139">
        <f t="shared" si="163"/>
        <v>0.3728682170542541</v>
      </c>
      <c r="CL139">
        <v>0.51744186046510876</v>
      </c>
      <c r="CM139">
        <v>11.926715037663291</v>
      </c>
      <c r="CN139">
        <v>47.938121134990517</v>
      </c>
      <c r="CO139" t="s">
        <v>1119</v>
      </c>
      <c r="CP139">
        <v>1.5364798276176164E-2</v>
      </c>
      <c r="CQ139">
        <v>2.4131507857133767E-2</v>
      </c>
      <c r="CR139">
        <v>6.5528926984053201E-2</v>
      </c>
      <c r="CS139">
        <v>1.6403440424133367E-3</v>
      </c>
      <c r="CT139">
        <v>9.256421907843948E-2</v>
      </c>
      <c r="CU139" t="s">
        <v>1119</v>
      </c>
      <c r="CV139" t="s">
        <v>1119</v>
      </c>
      <c r="CW139">
        <v>39.735140367047137</v>
      </c>
      <c r="CX139" t="s">
        <v>1119</v>
      </c>
      <c r="CY139" t="s">
        <v>1119</v>
      </c>
      <c r="CZ139" t="s">
        <v>1119</v>
      </c>
      <c r="DA139">
        <v>5.0761678095801399E-2</v>
      </c>
      <c r="DB139">
        <v>5.3100404753517738E-2</v>
      </c>
      <c r="DC139">
        <v>1.7173756374030469E-3</v>
      </c>
      <c r="DD139" t="s">
        <v>1119</v>
      </c>
      <c r="DE139">
        <v>6.1173193001099355E-6</v>
      </c>
      <c r="DF139">
        <v>6.1567126372217267E-3</v>
      </c>
      <c r="DG139">
        <v>1.8780116417157293E-3</v>
      </c>
      <c r="DH139" t="s">
        <v>1119</v>
      </c>
      <c r="DI139">
        <v>7.932424593933747E-2</v>
      </c>
      <c r="DJ139" t="s">
        <v>1119</v>
      </c>
      <c r="DK139">
        <v>5.7949432444743161E-3</v>
      </c>
      <c r="DL139">
        <v>2.0541747920865836E-3</v>
      </c>
      <c r="DM139" s="2"/>
    </row>
    <row r="140" spans="1:117" x14ac:dyDescent="0.2">
      <c r="A140">
        <v>6.85</v>
      </c>
      <c r="B140" s="3" t="s">
        <v>314</v>
      </c>
      <c r="C140" s="2">
        <v>11.927300711154166</v>
      </c>
      <c r="D140" s="2">
        <v>47.961742356272595</v>
      </c>
      <c r="E140" s="2">
        <v>0</v>
      </c>
      <c r="F140" s="2">
        <v>4.4894852912339932E-2</v>
      </c>
      <c r="G140" s="2">
        <v>2.9629642418693231E-2</v>
      </c>
      <c r="H140" s="2">
        <v>7.6045557418655832E-2</v>
      </c>
      <c r="I140" s="2">
        <v>1.5503332704919644E-3</v>
      </c>
      <c r="J140" s="2">
        <v>9.9577284794412205E-2</v>
      </c>
      <c r="K140" s="2">
        <v>0</v>
      </c>
      <c r="L140" s="2">
        <v>0</v>
      </c>
      <c r="M140" s="2">
        <v>39.689003809556603</v>
      </c>
      <c r="N140" s="2">
        <v>1.4535129010173856E-2</v>
      </c>
      <c r="O140" s="2">
        <v>0</v>
      </c>
      <c r="P140" s="2">
        <v>0</v>
      </c>
      <c r="Q140" s="2">
        <v>4.1612873900220768E-2</v>
      </c>
      <c r="R140" s="2">
        <v>2.6142048870447278E-2</v>
      </c>
      <c r="S140" s="2">
        <v>2.1319052024854354E-3</v>
      </c>
      <c r="T140" s="2">
        <v>0</v>
      </c>
      <c r="U140" s="2">
        <v>6.2005856494196847E-4</v>
      </c>
      <c r="V140" s="2">
        <v>2.3428564073743642E-3</v>
      </c>
      <c r="W140" s="2">
        <v>2.7413052499465056E-3</v>
      </c>
      <c r="X140" s="2">
        <v>0</v>
      </c>
      <c r="Y140" s="2">
        <v>7.800526661507351E-2</v>
      </c>
      <c r="Z140" s="2">
        <v>0</v>
      </c>
      <c r="AA140" s="2">
        <v>2.1240083814039038E-3</v>
      </c>
      <c r="AB140" s="2">
        <v>0</v>
      </c>
      <c r="AD140">
        <f t="shared" si="110"/>
        <v>11.927300711154166</v>
      </c>
      <c r="AE140">
        <f t="shared" si="111"/>
        <v>47.961742356272595</v>
      </c>
      <c r="AF140" t="str">
        <f t="shared" si="112"/>
        <v/>
      </c>
      <c r="AG140">
        <f t="shared" si="113"/>
        <v>4.4894852912339932E-2</v>
      </c>
      <c r="AH140">
        <f t="shared" si="114"/>
        <v>2.9629642418693231E-2</v>
      </c>
      <c r="AI140">
        <f t="shared" si="115"/>
        <v>7.6045557418655832E-2</v>
      </c>
      <c r="AJ140">
        <f t="shared" si="116"/>
        <v>1.5503332704919644E-3</v>
      </c>
      <c r="AK140">
        <f t="shared" si="117"/>
        <v>9.9577284794412205E-2</v>
      </c>
      <c r="AL140" t="str">
        <f t="shared" si="118"/>
        <v/>
      </c>
      <c r="AM140" t="str">
        <f t="shared" si="119"/>
        <v/>
      </c>
      <c r="AN140">
        <f t="shared" si="120"/>
        <v>39.689003809556603</v>
      </c>
      <c r="AO140">
        <f t="shared" si="121"/>
        <v>1.4535129010173856E-2</v>
      </c>
      <c r="AP140" t="str">
        <f t="shared" si="122"/>
        <v/>
      </c>
      <c r="AQ140" t="str">
        <f t="shared" si="123"/>
        <v/>
      </c>
      <c r="AR140">
        <f t="shared" si="124"/>
        <v>4.1612873900220768E-2</v>
      </c>
      <c r="AS140">
        <f t="shared" si="125"/>
        <v>2.6142048870447278E-2</v>
      </c>
      <c r="AT140">
        <f t="shared" si="126"/>
        <v>2.1319052024854354E-3</v>
      </c>
      <c r="AU140" t="str">
        <f t="shared" si="127"/>
        <v/>
      </c>
      <c r="AV140">
        <f t="shared" si="128"/>
        <v>6.2005856494196847E-4</v>
      </c>
      <c r="AW140">
        <f t="shared" si="129"/>
        <v>2.3428564073743642E-3</v>
      </c>
      <c r="AX140">
        <f t="shared" si="130"/>
        <v>2.7413052499465056E-3</v>
      </c>
      <c r="AY140" t="str">
        <f t="shared" si="131"/>
        <v/>
      </c>
      <c r="AZ140">
        <f t="shared" si="132"/>
        <v>7.800526661507351E-2</v>
      </c>
      <c r="BA140" t="str">
        <f t="shared" si="133"/>
        <v/>
      </c>
      <c r="BB140">
        <f t="shared" si="134"/>
        <v>2.1240083814039038E-3</v>
      </c>
      <c r="BC140" t="str">
        <f t="shared" si="135"/>
        <v/>
      </c>
      <c r="BE140">
        <f t="shared" si="136"/>
        <v>1.0027893017783429</v>
      </c>
      <c r="BF140">
        <f t="shared" si="137"/>
        <v>3.0271023004624289</v>
      </c>
      <c r="BG140" t="str">
        <f t="shared" si="138"/>
        <v/>
      </c>
      <c r="BH140">
        <f t="shared" si="139"/>
        <v>1.8652488043260878E-3</v>
      </c>
      <c r="BI140">
        <f t="shared" si="140"/>
        <v>1.1089096502191289E-3</v>
      </c>
      <c r="BJ140">
        <f t="shared" si="141"/>
        <v>2.7341826955936785E-3</v>
      </c>
      <c r="BK140">
        <f t="shared" si="142"/>
        <v>5.0543628919948889E-5</v>
      </c>
      <c r="BL140">
        <f t="shared" si="143"/>
        <v>3.1359193033233565E-3</v>
      </c>
      <c r="BM140" t="str">
        <f t="shared" si="144"/>
        <v/>
      </c>
      <c r="BN140" t="str">
        <f t="shared" si="145"/>
        <v/>
      </c>
      <c r="BO140">
        <f t="shared" si="146"/>
        <v>1</v>
      </c>
      <c r="BP140">
        <f t="shared" si="147"/>
        <v>3.0663274011797899E-4</v>
      </c>
      <c r="BQ140" t="str">
        <f t="shared" si="148"/>
        <v/>
      </c>
      <c r="BR140" t="str">
        <f t="shared" si="149"/>
        <v/>
      </c>
      <c r="BS140">
        <f t="shared" si="150"/>
        <v>7.6487542590045979E-4</v>
      </c>
      <c r="BT140">
        <f t="shared" si="151"/>
        <v>4.727060596306769E-4</v>
      </c>
      <c r="BU140">
        <f t="shared" si="152"/>
        <v>3.6529498388388192E-5</v>
      </c>
      <c r="BV140" t="str">
        <f t="shared" si="153"/>
        <v/>
      </c>
      <c r="BW140">
        <f t="shared" si="154"/>
        <v>9.8532689005570322E-6</v>
      </c>
      <c r="BX140">
        <f t="shared" si="155"/>
        <v>3.6180134496632096E-5</v>
      </c>
      <c r="BY140">
        <f t="shared" si="156"/>
        <v>3.4643735948406817E-5</v>
      </c>
      <c r="BZ140" t="str">
        <f t="shared" si="157"/>
        <v/>
      </c>
      <c r="CA140">
        <f t="shared" si="158"/>
        <v>8.9899343316474783E-4</v>
      </c>
      <c r="CB140" t="str">
        <f t="shared" si="159"/>
        <v/>
      </c>
      <c r="CC140">
        <f t="shared" si="160"/>
        <v>1.5618385428569684E-5</v>
      </c>
      <c r="CD140" t="str">
        <f t="shared" si="161"/>
        <v/>
      </c>
      <c r="CI140">
        <f t="shared" si="162"/>
        <v>5.4189922480620059</v>
      </c>
      <c r="CJ140">
        <f t="shared" si="163"/>
        <v>0.41899224806200586</v>
      </c>
      <c r="CL140">
        <v>0.52360817477096178</v>
      </c>
      <c r="CM140">
        <v>11.928256761812708</v>
      </c>
      <c r="CN140">
        <v>47.964660794858652</v>
      </c>
      <c r="CO140" t="s">
        <v>1119</v>
      </c>
      <c r="CP140">
        <v>3.6340113350567221E-2</v>
      </c>
      <c r="CQ140">
        <v>2.8176499806176935E-2</v>
      </c>
      <c r="CR140">
        <v>7.3653383794776567E-2</v>
      </c>
      <c r="CS140">
        <v>1.6897299619695486E-3</v>
      </c>
      <c r="CT140">
        <v>0.10062645899664814</v>
      </c>
      <c r="CU140">
        <v>1.5681798271414307E-3</v>
      </c>
      <c r="CV140" t="s">
        <v>1119</v>
      </c>
      <c r="CW140">
        <v>39.707821614655224</v>
      </c>
      <c r="CX140">
        <v>3.3260416174150445E-2</v>
      </c>
      <c r="CY140" t="s">
        <v>1119</v>
      </c>
      <c r="CZ140">
        <v>7.2375556350304029E-3</v>
      </c>
      <c r="DA140">
        <v>2.8647563773747633E-2</v>
      </c>
      <c r="DB140">
        <v>3.0218329544889798E-5</v>
      </c>
      <c r="DC140">
        <v>1.5081575084205324E-3</v>
      </c>
      <c r="DD140" t="s">
        <v>1119</v>
      </c>
      <c r="DE140">
        <v>1.1419656749544877E-3</v>
      </c>
      <c r="DF140">
        <v>3.9749369100840525E-3</v>
      </c>
      <c r="DG140">
        <v>2.8703917389945139E-3</v>
      </c>
      <c r="DH140" t="s">
        <v>1119</v>
      </c>
      <c r="DI140">
        <v>7.4679652288345583E-2</v>
      </c>
      <c r="DJ140" t="s">
        <v>1119</v>
      </c>
      <c r="DK140" t="s">
        <v>1119</v>
      </c>
      <c r="DL140">
        <v>3.8556049028674547E-3</v>
      </c>
      <c r="DM140" s="2"/>
    </row>
    <row r="141" spans="1:117" x14ac:dyDescent="0.2">
      <c r="A141">
        <v>6.9</v>
      </c>
      <c r="B141" s="3" t="s">
        <v>315</v>
      </c>
      <c r="C141" s="2">
        <v>11.90210821045171</v>
      </c>
      <c r="D141" s="2">
        <v>47.945276945326789</v>
      </c>
      <c r="E141" s="2">
        <v>5.2595646210295152E-2</v>
      </c>
      <c r="F141" s="2">
        <v>9.0565124485223233E-2</v>
      </c>
      <c r="G141" s="2">
        <v>3.4276385796848642E-2</v>
      </c>
      <c r="H141" s="2">
        <v>9.4836104477611635E-2</v>
      </c>
      <c r="I141" s="2">
        <v>1.0596409847791555E-3</v>
      </c>
      <c r="J141" s="2">
        <v>0.11307362783233429</v>
      </c>
      <c r="K141" s="2">
        <v>0</v>
      </c>
      <c r="L141" s="2">
        <v>0</v>
      </c>
      <c r="M141" s="2">
        <v>39.529317486891074</v>
      </c>
      <c r="N141" s="2">
        <v>0</v>
      </c>
      <c r="O141" s="2">
        <v>0</v>
      </c>
      <c r="P141" s="2">
        <v>1.9456408806957311E-4</v>
      </c>
      <c r="Q141" s="2">
        <v>6.0160628007739747E-2</v>
      </c>
      <c r="R141" s="2">
        <v>8.2674513631091254E-2</v>
      </c>
      <c r="S141" s="2">
        <v>2.3407241044186822E-3</v>
      </c>
      <c r="T141" s="2">
        <v>0</v>
      </c>
      <c r="U141" s="2">
        <v>2.8065472355130397E-4</v>
      </c>
      <c r="V141" s="2">
        <v>2.9254080546705784E-3</v>
      </c>
      <c r="W141" s="2">
        <v>2.0565816587428229E-3</v>
      </c>
      <c r="X141" s="2">
        <v>0</v>
      </c>
      <c r="Y141" s="2">
        <v>7.8697059842401815E-2</v>
      </c>
      <c r="Z141" s="2">
        <v>0</v>
      </c>
      <c r="AA141" s="2">
        <v>7.4034465487372875E-3</v>
      </c>
      <c r="AB141" s="2">
        <v>1.572468838806148E-4</v>
      </c>
      <c r="AD141">
        <f t="shared" si="110"/>
        <v>11.90210821045171</v>
      </c>
      <c r="AE141">
        <f t="shared" si="111"/>
        <v>47.945276945326789</v>
      </c>
      <c r="AF141">
        <f t="shared" si="112"/>
        <v>5.2595646210295152E-2</v>
      </c>
      <c r="AG141">
        <f t="shared" si="113"/>
        <v>9.0565124485223233E-2</v>
      </c>
      <c r="AH141">
        <f t="shared" si="114"/>
        <v>3.4276385796848642E-2</v>
      </c>
      <c r="AI141">
        <f t="shared" si="115"/>
        <v>9.4836104477611635E-2</v>
      </c>
      <c r="AJ141">
        <f t="shared" si="116"/>
        <v>1.0596409847791555E-3</v>
      </c>
      <c r="AK141">
        <f t="shared" si="117"/>
        <v>0.11307362783233429</v>
      </c>
      <c r="AL141" t="str">
        <f t="shared" si="118"/>
        <v/>
      </c>
      <c r="AM141" t="str">
        <f t="shared" si="119"/>
        <v/>
      </c>
      <c r="AN141">
        <f t="shared" si="120"/>
        <v>39.529317486891074</v>
      </c>
      <c r="AO141" t="str">
        <f t="shared" si="121"/>
        <v/>
      </c>
      <c r="AP141" t="str">
        <f t="shared" si="122"/>
        <v/>
      </c>
      <c r="AQ141">
        <f t="shared" si="123"/>
        <v>1.9456408806957311E-4</v>
      </c>
      <c r="AR141">
        <f t="shared" si="124"/>
        <v>6.0160628007739747E-2</v>
      </c>
      <c r="AS141">
        <f t="shared" si="125"/>
        <v>8.2674513631091254E-2</v>
      </c>
      <c r="AT141">
        <f t="shared" si="126"/>
        <v>2.3407241044186822E-3</v>
      </c>
      <c r="AU141" t="str">
        <f t="shared" si="127"/>
        <v/>
      </c>
      <c r="AV141">
        <f t="shared" si="128"/>
        <v>2.8065472355130397E-4</v>
      </c>
      <c r="AW141">
        <f t="shared" si="129"/>
        <v>2.9254080546705784E-3</v>
      </c>
      <c r="AX141">
        <f t="shared" si="130"/>
        <v>2.0565816587428229E-3</v>
      </c>
      <c r="AY141" t="str">
        <f t="shared" si="131"/>
        <v/>
      </c>
      <c r="AZ141">
        <f t="shared" si="132"/>
        <v>7.8697059842401815E-2</v>
      </c>
      <c r="BA141" t="str">
        <f t="shared" si="133"/>
        <v/>
      </c>
      <c r="BB141">
        <f t="shared" si="134"/>
        <v>7.4034465487372875E-3</v>
      </c>
      <c r="BC141">
        <f t="shared" si="135"/>
        <v>1.572468838806148E-4</v>
      </c>
      <c r="BE141">
        <f t="shared" si="136"/>
        <v>1.0047136441180218</v>
      </c>
      <c r="BF141">
        <f t="shared" si="137"/>
        <v>3.0382874541625045</v>
      </c>
      <c r="BG141">
        <f t="shared" si="138"/>
        <v>2.3195472110611303E-3</v>
      </c>
      <c r="BH141">
        <f t="shared" si="139"/>
        <v>3.7779141790933212E-3</v>
      </c>
      <c r="BI141">
        <f t="shared" si="140"/>
        <v>1.2879993902070435E-3</v>
      </c>
      <c r="BJ141">
        <f t="shared" si="141"/>
        <v>3.4235625857325412E-3</v>
      </c>
      <c r="BK141">
        <f t="shared" si="142"/>
        <v>3.468574148034213E-5</v>
      </c>
      <c r="BL141">
        <f t="shared" si="143"/>
        <v>3.5753355487766784E-3</v>
      </c>
      <c r="BM141" t="str">
        <f t="shared" si="144"/>
        <v/>
      </c>
      <c r="BN141" t="str">
        <f t="shared" si="145"/>
        <v/>
      </c>
      <c r="BO141">
        <f t="shared" si="146"/>
        <v>1</v>
      </c>
      <c r="BP141" t="str">
        <f t="shared" si="147"/>
        <v/>
      </c>
      <c r="BQ141" t="str">
        <f t="shared" si="148"/>
        <v/>
      </c>
      <c r="BR141">
        <f t="shared" si="149"/>
        <v>3.7938367363803278E-6</v>
      </c>
      <c r="BS141">
        <f t="shared" si="150"/>
        <v>1.1102639565654714E-3</v>
      </c>
      <c r="BT141">
        <f t="shared" si="151"/>
        <v>1.5009771417103014E-3</v>
      </c>
      <c r="BU141">
        <f t="shared" si="152"/>
        <v>4.0269564149484544E-5</v>
      </c>
      <c r="BV141" t="str">
        <f t="shared" si="153"/>
        <v/>
      </c>
      <c r="BW141">
        <f t="shared" si="154"/>
        <v>4.4778636228278514E-6</v>
      </c>
      <c r="BX141">
        <f t="shared" si="155"/>
        <v>4.535882966747814E-5</v>
      </c>
      <c r="BY141">
        <f t="shared" si="156"/>
        <v>2.6095412283181475E-5</v>
      </c>
      <c r="BZ141" t="str">
        <f t="shared" si="157"/>
        <v/>
      </c>
      <c r="CA141">
        <f t="shared" si="158"/>
        <v>9.1063006235137195E-4</v>
      </c>
      <c r="CB141" t="str">
        <f t="shared" si="159"/>
        <v/>
      </c>
      <c r="CC141">
        <f t="shared" si="160"/>
        <v>5.4659384578481839E-5</v>
      </c>
      <c r="CD141">
        <f t="shared" si="161"/>
        <v>7.694475513091142E-7</v>
      </c>
      <c r="CI141">
        <f t="shared" si="162"/>
        <v>5.4651162790697585</v>
      </c>
      <c r="CJ141">
        <f t="shared" si="163"/>
        <v>0.4651162790697585</v>
      </c>
      <c r="CL141">
        <v>0.52422480620154577</v>
      </c>
      <c r="CM141">
        <v>11.882822979722476</v>
      </c>
      <c r="CN141">
        <v>47.971472886950906</v>
      </c>
      <c r="CO141" t="s">
        <v>1119</v>
      </c>
      <c r="CP141">
        <v>8.1933573019491709E-2</v>
      </c>
      <c r="CQ141">
        <v>3.1663414158219917E-2</v>
      </c>
      <c r="CR141">
        <v>8.8349973678099131E-2</v>
      </c>
      <c r="CS141">
        <v>1.3627697510642939E-3</v>
      </c>
      <c r="CT141">
        <v>0.1555105350930252</v>
      </c>
      <c r="CU141" t="s">
        <v>1119</v>
      </c>
      <c r="CV141" t="s">
        <v>1119</v>
      </c>
      <c r="CW141">
        <v>39.480291894432042</v>
      </c>
      <c r="CX141">
        <v>0.14790234453030252</v>
      </c>
      <c r="CY141" t="s">
        <v>1119</v>
      </c>
      <c r="CZ141">
        <v>1.7739309019608686E-3</v>
      </c>
      <c r="DA141">
        <v>5.7199220577907522E-2</v>
      </c>
      <c r="DB141">
        <v>1.1794428107976263E-2</v>
      </c>
      <c r="DC141">
        <v>3.7057658524193315E-3</v>
      </c>
      <c r="DD141" t="s">
        <v>1119</v>
      </c>
      <c r="DE141">
        <v>2.9482546835682118E-4</v>
      </c>
      <c r="DF141">
        <v>6.3110959211680191E-4</v>
      </c>
      <c r="DG141">
        <v>1.7545252422578731E-3</v>
      </c>
      <c r="DH141" t="s">
        <v>1119</v>
      </c>
      <c r="DI141">
        <v>7.6309464952147479E-2</v>
      </c>
      <c r="DJ141" t="s">
        <v>1119</v>
      </c>
      <c r="DK141">
        <v>3.8145035390827918E-3</v>
      </c>
      <c r="DL141">
        <v>1.4118544301502075E-3</v>
      </c>
      <c r="DM141" s="2"/>
    </row>
    <row r="142" spans="1:117" x14ac:dyDescent="0.2">
      <c r="A142">
        <v>6.95</v>
      </c>
      <c r="B142" s="3" t="s">
        <v>316</v>
      </c>
      <c r="C142" s="2">
        <v>11.924445955685407</v>
      </c>
      <c r="D142" s="2">
        <v>47.957130618857811</v>
      </c>
      <c r="E142" s="2">
        <v>0</v>
      </c>
      <c r="F142" s="2">
        <v>0.12336199787367601</v>
      </c>
      <c r="G142" s="2">
        <v>2.7927072381820642E-2</v>
      </c>
      <c r="H142" s="2">
        <v>7.7977867295549452E-2</v>
      </c>
      <c r="I142" s="2">
        <v>1.248423264334765E-3</v>
      </c>
      <c r="J142" s="2">
        <v>8.8479978105426182E-2</v>
      </c>
      <c r="K142" s="2">
        <v>0</v>
      </c>
      <c r="L142" s="2">
        <v>0</v>
      </c>
      <c r="M142" s="2">
        <v>39.549788863346933</v>
      </c>
      <c r="N142" s="2">
        <v>0</v>
      </c>
      <c r="O142" s="2">
        <v>0</v>
      </c>
      <c r="P142" s="2">
        <v>8.3640704913573739E-5</v>
      </c>
      <c r="Q142" s="2">
        <v>5.8496621806133908E-2</v>
      </c>
      <c r="R142" s="2">
        <v>8.6847699094305897E-2</v>
      </c>
      <c r="S142" s="2">
        <v>3.5223749961883393E-3</v>
      </c>
      <c r="T142" s="2">
        <v>0</v>
      </c>
      <c r="U142" s="2">
        <v>6.2283545960246012E-4</v>
      </c>
      <c r="V142" s="2">
        <v>3.1109967490967009E-3</v>
      </c>
      <c r="W142" s="2">
        <v>1.9379729895885414E-3</v>
      </c>
      <c r="X142" s="2">
        <v>0</v>
      </c>
      <c r="Y142" s="2">
        <v>7.866096709811532E-2</v>
      </c>
      <c r="Z142" s="2">
        <v>0</v>
      </c>
      <c r="AA142" s="2">
        <v>1.4960358649933139E-2</v>
      </c>
      <c r="AB142" s="2">
        <v>1.3957556411810382E-3</v>
      </c>
      <c r="AD142">
        <f t="shared" si="110"/>
        <v>11.924445955685407</v>
      </c>
      <c r="AE142">
        <f t="shared" si="111"/>
        <v>47.957130618857811</v>
      </c>
      <c r="AF142" t="str">
        <f t="shared" si="112"/>
        <v/>
      </c>
      <c r="AG142">
        <f t="shared" si="113"/>
        <v>0.12336199787367601</v>
      </c>
      <c r="AH142">
        <f t="shared" si="114"/>
        <v>2.7927072381820642E-2</v>
      </c>
      <c r="AI142">
        <f t="shared" si="115"/>
        <v>7.7977867295549452E-2</v>
      </c>
      <c r="AJ142">
        <f t="shared" si="116"/>
        <v>1.248423264334765E-3</v>
      </c>
      <c r="AK142">
        <f t="shared" si="117"/>
        <v>8.8479978105426182E-2</v>
      </c>
      <c r="AL142" t="str">
        <f t="shared" si="118"/>
        <v/>
      </c>
      <c r="AM142" t="str">
        <f t="shared" si="119"/>
        <v/>
      </c>
      <c r="AN142">
        <f t="shared" si="120"/>
        <v>39.549788863346933</v>
      </c>
      <c r="AO142" t="str">
        <f t="shared" si="121"/>
        <v/>
      </c>
      <c r="AP142" t="str">
        <f t="shared" si="122"/>
        <v/>
      </c>
      <c r="AQ142">
        <f t="shared" si="123"/>
        <v>8.3640704913573739E-5</v>
      </c>
      <c r="AR142">
        <f t="shared" si="124"/>
        <v>5.8496621806133908E-2</v>
      </c>
      <c r="AS142">
        <f t="shared" si="125"/>
        <v>8.6847699094305897E-2</v>
      </c>
      <c r="AT142">
        <f t="shared" si="126"/>
        <v>3.5223749961883393E-3</v>
      </c>
      <c r="AU142" t="str">
        <f t="shared" si="127"/>
        <v/>
      </c>
      <c r="AV142">
        <f t="shared" si="128"/>
        <v>6.2283545960246012E-4</v>
      </c>
      <c r="AW142">
        <f t="shared" si="129"/>
        <v>3.1109967490967009E-3</v>
      </c>
      <c r="AX142">
        <f t="shared" si="130"/>
        <v>1.9379729895885414E-3</v>
      </c>
      <c r="AY142" t="str">
        <f t="shared" si="131"/>
        <v/>
      </c>
      <c r="AZ142">
        <f t="shared" si="132"/>
        <v>7.866096709811532E-2</v>
      </c>
      <c r="BA142" t="str">
        <f t="shared" si="133"/>
        <v/>
      </c>
      <c r="BB142">
        <f t="shared" si="134"/>
        <v>1.4960358649933139E-2</v>
      </c>
      <c r="BC142">
        <f t="shared" si="135"/>
        <v>1.3957556411810382E-3</v>
      </c>
      <c r="BE142">
        <f t="shared" si="136"/>
        <v>1.0060782534747135</v>
      </c>
      <c r="BF142">
        <f t="shared" si="137"/>
        <v>3.0374655827135588</v>
      </c>
      <c r="BG142" t="str">
        <f t="shared" si="138"/>
        <v/>
      </c>
      <c r="BH142">
        <f t="shared" si="139"/>
        <v>5.1433684961616089E-3</v>
      </c>
      <c r="BI142">
        <f t="shared" si="140"/>
        <v>1.0488688610023997E-3</v>
      </c>
      <c r="BJ142">
        <f t="shared" si="141"/>
        <v>2.8135268538458506E-3</v>
      </c>
      <c r="BK142">
        <f t="shared" si="142"/>
        <v>4.0844090984716903E-5</v>
      </c>
      <c r="BL142">
        <f t="shared" si="143"/>
        <v>2.7962476609530366E-3</v>
      </c>
      <c r="BM142" t="str">
        <f t="shared" si="144"/>
        <v/>
      </c>
      <c r="BN142" t="str">
        <f t="shared" si="145"/>
        <v/>
      </c>
      <c r="BO142">
        <f t="shared" si="146"/>
        <v>1</v>
      </c>
      <c r="BP142" t="str">
        <f t="shared" si="147"/>
        <v/>
      </c>
      <c r="BQ142" t="str">
        <f t="shared" si="148"/>
        <v/>
      </c>
      <c r="BR142">
        <f t="shared" si="149"/>
        <v>1.6300794994709183E-6</v>
      </c>
      <c r="BS142">
        <f t="shared" si="150"/>
        <v>1.0789959454946367E-3</v>
      </c>
      <c r="BT142">
        <f t="shared" si="151"/>
        <v>1.5759262632777757E-3</v>
      </c>
      <c r="BU142">
        <f t="shared" si="152"/>
        <v>6.0567191762798367E-5</v>
      </c>
      <c r="BV142" t="str">
        <f t="shared" si="153"/>
        <v/>
      </c>
      <c r="BW142">
        <f t="shared" si="154"/>
        <v>9.9322349242564303E-6</v>
      </c>
      <c r="BX142">
        <f t="shared" si="155"/>
        <v>4.8211438682232572E-5</v>
      </c>
      <c r="BY142">
        <f t="shared" si="156"/>
        <v>2.4577690484797359E-5</v>
      </c>
      <c r="BZ142" t="str">
        <f t="shared" si="157"/>
        <v/>
      </c>
      <c r="CA142">
        <f t="shared" si="158"/>
        <v>9.0974128582025694E-4</v>
      </c>
      <c r="CB142" t="str">
        <f t="shared" si="159"/>
        <v/>
      </c>
      <c r="CC142">
        <f t="shared" si="160"/>
        <v>1.1039462892972696E-4</v>
      </c>
      <c r="CD142">
        <f t="shared" si="161"/>
        <v>6.8262393551804973E-6</v>
      </c>
      <c r="CI142">
        <f t="shared" si="162"/>
        <v>5.5112403100775103</v>
      </c>
      <c r="CJ142">
        <f t="shared" si="163"/>
        <v>0.51124031007751025</v>
      </c>
      <c r="CL142">
        <v>0.52906976744186096</v>
      </c>
      <c r="CM142">
        <v>11.877650201071823</v>
      </c>
      <c r="CN142">
        <v>48.015925722206617</v>
      </c>
      <c r="CO142" t="s">
        <v>1119</v>
      </c>
      <c r="CP142">
        <v>0.12179240695391733</v>
      </c>
      <c r="CQ142">
        <v>2.314280178859885E-2</v>
      </c>
      <c r="CR142">
        <v>6.1842300277158611E-2</v>
      </c>
      <c r="CS142">
        <v>1.1726722996060735E-3</v>
      </c>
      <c r="CT142">
        <v>0.26505166671715247</v>
      </c>
      <c r="CU142" t="s">
        <v>1119</v>
      </c>
      <c r="CV142" t="s">
        <v>1119</v>
      </c>
      <c r="CW142">
        <v>39.402720465350164</v>
      </c>
      <c r="CX142">
        <v>2.1125643229466088E-2</v>
      </c>
      <c r="CY142" t="s">
        <v>1119</v>
      </c>
      <c r="CZ142" t="s">
        <v>1119</v>
      </c>
      <c r="DA142">
        <v>8.4988296316449857E-2</v>
      </c>
      <c r="DB142">
        <v>4.8841343410865448E-2</v>
      </c>
      <c r="DC142">
        <v>1.1508746760744606E-3</v>
      </c>
      <c r="DD142" t="s">
        <v>1119</v>
      </c>
      <c r="DE142">
        <v>4.4981006498765955E-4</v>
      </c>
      <c r="DF142">
        <v>4.9578317699126373E-3</v>
      </c>
      <c r="DG142">
        <v>2.7075151896160895E-3</v>
      </c>
      <c r="DH142" t="s">
        <v>1119</v>
      </c>
      <c r="DI142">
        <v>6.4472327683890551E-2</v>
      </c>
      <c r="DJ142" t="s">
        <v>1119</v>
      </c>
      <c r="DK142">
        <v>9.2933011585383458E-4</v>
      </c>
      <c r="DL142">
        <v>1.0787908778262122E-3</v>
      </c>
      <c r="DM142" s="2"/>
    </row>
    <row r="143" spans="1:117" x14ac:dyDescent="0.2">
      <c r="A143">
        <v>7</v>
      </c>
      <c r="B143" s="3" t="s">
        <v>317</v>
      </c>
      <c r="C143" s="2">
        <v>11.912642372326067</v>
      </c>
      <c r="D143" s="2">
        <v>47.932824910530996</v>
      </c>
      <c r="E143" s="2">
        <v>0</v>
      </c>
      <c r="F143" s="2">
        <v>3.8657218092189909E-2</v>
      </c>
      <c r="G143" s="2">
        <v>2.7669719005300127E-2</v>
      </c>
      <c r="H143" s="2">
        <v>8.9316986014742875E-2</v>
      </c>
      <c r="I143" s="2">
        <v>7.8924808266921608E-4</v>
      </c>
      <c r="J143" s="2">
        <v>9.5196910852814245E-2</v>
      </c>
      <c r="K143" s="2">
        <v>0</v>
      </c>
      <c r="L143" s="2">
        <v>0</v>
      </c>
      <c r="M143" s="2">
        <v>39.64990319031461</v>
      </c>
      <c r="N143" s="2">
        <v>0</v>
      </c>
      <c r="O143" s="2">
        <v>0</v>
      </c>
      <c r="P143" s="2">
        <v>0</v>
      </c>
      <c r="Q143" s="2">
        <v>5.9444938689568683E-2</v>
      </c>
      <c r="R143" s="2">
        <v>8.7496012963251241E-2</v>
      </c>
      <c r="S143" s="2">
        <v>3.5440245409953425E-3</v>
      </c>
      <c r="T143" s="2">
        <v>1.5070604790271862E-4</v>
      </c>
      <c r="U143" s="2">
        <v>1.1092453537040977E-3</v>
      </c>
      <c r="V143" s="2">
        <v>2.9579894386956226E-3</v>
      </c>
      <c r="W143" s="2">
        <v>1.4712086869542011E-3</v>
      </c>
      <c r="X143" s="2">
        <v>0</v>
      </c>
      <c r="Y143" s="2">
        <v>7.9041977138236921E-2</v>
      </c>
      <c r="Z143" s="2">
        <v>0</v>
      </c>
      <c r="AA143" s="2">
        <v>1.5371351871017147E-2</v>
      </c>
      <c r="AB143" s="2">
        <v>2.4119900502640999E-3</v>
      </c>
      <c r="AD143">
        <f t="shared" si="110"/>
        <v>11.912642372326067</v>
      </c>
      <c r="AE143">
        <f t="shared" si="111"/>
        <v>47.932824910530996</v>
      </c>
      <c r="AF143" t="str">
        <f t="shared" si="112"/>
        <v/>
      </c>
      <c r="AG143">
        <f t="shared" si="113"/>
        <v>3.8657218092189909E-2</v>
      </c>
      <c r="AH143">
        <f t="shared" si="114"/>
        <v>2.7669719005300127E-2</v>
      </c>
      <c r="AI143">
        <f t="shared" si="115"/>
        <v>8.9316986014742875E-2</v>
      </c>
      <c r="AJ143">
        <f t="shared" si="116"/>
        <v>7.8924808266921608E-4</v>
      </c>
      <c r="AK143">
        <f t="shared" si="117"/>
        <v>9.5196910852814245E-2</v>
      </c>
      <c r="AL143" t="str">
        <f t="shared" si="118"/>
        <v/>
      </c>
      <c r="AM143" t="str">
        <f t="shared" si="119"/>
        <v/>
      </c>
      <c r="AN143">
        <f t="shared" si="120"/>
        <v>39.64990319031461</v>
      </c>
      <c r="AO143" t="str">
        <f t="shared" si="121"/>
        <v/>
      </c>
      <c r="AP143" t="str">
        <f t="shared" si="122"/>
        <v/>
      </c>
      <c r="AQ143" t="str">
        <f t="shared" si="123"/>
        <v/>
      </c>
      <c r="AR143">
        <f t="shared" si="124"/>
        <v>5.9444938689568683E-2</v>
      </c>
      <c r="AS143">
        <f t="shared" si="125"/>
        <v>8.7496012963251241E-2</v>
      </c>
      <c r="AT143">
        <f t="shared" si="126"/>
        <v>3.5440245409953425E-3</v>
      </c>
      <c r="AU143">
        <f t="shared" si="127"/>
        <v>1.5070604790271862E-4</v>
      </c>
      <c r="AV143">
        <f t="shared" si="128"/>
        <v>1.1092453537040977E-3</v>
      </c>
      <c r="AW143">
        <f t="shared" si="129"/>
        <v>2.9579894386956226E-3</v>
      </c>
      <c r="AX143">
        <f t="shared" si="130"/>
        <v>1.4712086869542011E-3</v>
      </c>
      <c r="AY143" t="str">
        <f t="shared" si="131"/>
        <v/>
      </c>
      <c r="AZ143">
        <f t="shared" si="132"/>
        <v>7.9041977138236921E-2</v>
      </c>
      <c r="BA143" t="str">
        <f t="shared" si="133"/>
        <v/>
      </c>
      <c r="BB143">
        <f t="shared" si="134"/>
        <v>1.5371351871017147E-2</v>
      </c>
      <c r="BC143">
        <f t="shared" si="135"/>
        <v>2.4119900502640999E-3</v>
      </c>
      <c r="BE143">
        <f t="shared" si="136"/>
        <v>1.0025445820874677</v>
      </c>
      <c r="BF143">
        <f t="shared" si="137"/>
        <v>3.028260544681479</v>
      </c>
      <c r="BG143" t="str">
        <f t="shared" si="138"/>
        <v/>
      </c>
      <c r="BH143">
        <f t="shared" si="139"/>
        <v>1.6076773075854021E-3</v>
      </c>
      <c r="BI143">
        <f t="shared" si="140"/>
        <v>1.0365793870513011E-3</v>
      </c>
      <c r="BJ143">
        <f t="shared" si="141"/>
        <v>3.2145176092795518E-3</v>
      </c>
      <c r="BK143">
        <f t="shared" si="142"/>
        <v>2.5756269189404178E-5</v>
      </c>
      <c r="BL143">
        <f t="shared" si="143"/>
        <v>3.0009276228958048E-3</v>
      </c>
      <c r="BM143" t="str">
        <f t="shared" si="144"/>
        <v/>
      </c>
      <c r="BN143" t="str">
        <f t="shared" si="145"/>
        <v/>
      </c>
      <c r="BO143">
        <f t="shared" si="146"/>
        <v>1</v>
      </c>
      <c r="BP143" t="str">
        <f t="shared" si="147"/>
        <v/>
      </c>
      <c r="BQ143" t="str">
        <f t="shared" si="148"/>
        <v/>
      </c>
      <c r="BR143" t="str">
        <f t="shared" si="149"/>
        <v/>
      </c>
      <c r="BS143">
        <f t="shared" si="150"/>
        <v>1.0937194820055333E-3</v>
      </c>
      <c r="BT143">
        <f t="shared" si="151"/>
        <v>1.5836816252955421E-3</v>
      </c>
      <c r="BU143">
        <f t="shared" si="152"/>
        <v>6.0785585856199973E-5</v>
      </c>
      <c r="BV143">
        <f t="shared" si="153"/>
        <v>2.5954061096777523E-6</v>
      </c>
      <c r="BW143">
        <f t="shared" si="154"/>
        <v>1.7644254341784805E-5</v>
      </c>
      <c r="BX143">
        <f t="shared" si="155"/>
        <v>4.5724523815646367E-5</v>
      </c>
      <c r="BY143">
        <f t="shared" si="156"/>
        <v>1.8610998305399057E-5</v>
      </c>
      <c r="BZ143" t="str">
        <f t="shared" si="157"/>
        <v/>
      </c>
      <c r="CA143">
        <f t="shared" si="158"/>
        <v>9.118396141982874E-4</v>
      </c>
      <c r="CB143" t="str">
        <f t="shared" si="159"/>
        <v/>
      </c>
      <c r="CC143">
        <f t="shared" si="160"/>
        <v>1.1314100736575742E-4</v>
      </c>
      <c r="CD143">
        <f t="shared" si="161"/>
        <v>1.1766564249393388E-5</v>
      </c>
      <c r="CI143">
        <f t="shared" si="162"/>
        <v>5.557364341085262</v>
      </c>
      <c r="CJ143">
        <f t="shared" si="163"/>
        <v>0.55736434108526201</v>
      </c>
      <c r="CL143">
        <v>0.52924594785058909</v>
      </c>
      <c r="CM143">
        <v>11.924092498412062</v>
      </c>
      <c r="CN143">
        <v>47.980602702809456</v>
      </c>
      <c r="CO143" t="s">
        <v>1119</v>
      </c>
      <c r="CP143">
        <v>0.11915718430925067</v>
      </c>
      <c r="CQ143">
        <v>3.1825874380403844E-2</v>
      </c>
      <c r="CR143">
        <v>8.6876327114568927E-2</v>
      </c>
      <c r="CS143">
        <v>2.0571925000091736E-3</v>
      </c>
      <c r="CT143">
        <v>0.10859525295266251</v>
      </c>
      <c r="CU143">
        <v>3.1345791896441283E-3</v>
      </c>
      <c r="CV143">
        <v>5.9707956623893943E-3</v>
      </c>
      <c r="CW143">
        <v>39.557627734592003</v>
      </c>
      <c r="CX143">
        <v>3.6839534459011665E-3</v>
      </c>
      <c r="CY143" t="s">
        <v>1119</v>
      </c>
      <c r="CZ143" t="s">
        <v>1119</v>
      </c>
      <c r="DA143">
        <v>5.589057703124211E-2</v>
      </c>
      <c r="DB143">
        <v>3.7661003247760449E-2</v>
      </c>
      <c r="DC143">
        <v>9.5446353879507281E-4</v>
      </c>
      <c r="DD143" t="s">
        <v>1119</v>
      </c>
      <c r="DE143">
        <v>3.582860235849301E-4</v>
      </c>
      <c r="DF143">
        <v>1.9348742612259712E-3</v>
      </c>
      <c r="DG143">
        <v>8.3074868782845681E-4</v>
      </c>
      <c r="DH143" t="s">
        <v>1119</v>
      </c>
      <c r="DI143">
        <v>7.4106858557069041E-2</v>
      </c>
      <c r="DJ143" t="s">
        <v>1119</v>
      </c>
      <c r="DK143">
        <v>4.6390932841122289E-3</v>
      </c>
      <c r="DL143" t="s">
        <v>1119</v>
      </c>
      <c r="DM143" s="2"/>
    </row>
    <row r="144" spans="1:117" x14ac:dyDescent="0.2">
      <c r="A144">
        <v>7.05</v>
      </c>
      <c r="B144" s="3" t="s">
        <v>318</v>
      </c>
      <c r="C144" s="2">
        <v>11.928961760001771</v>
      </c>
      <c r="D144" s="2">
        <v>47.96673714881203</v>
      </c>
      <c r="E144" s="2">
        <v>0</v>
      </c>
      <c r="F144" s="2">
        <v>9.2287419522957145E-2</v>
      </c>
      <c r="G144" s="2">
        <v>3.4194170152720089E-2</v>
      </c>
      <c r="H144" s="2">
        <v>9.0320789144119062E-2</v>
      </c>
      <c r="I144" s="2">
        <v>1.2227120552909751E-3</v>
      </c>
      <c r="J144" s="2">
        <v>8.6595245457852507E-2</v>
      </c>
      <c r="K144" s="2">
        <v>0</v>
      </c>
      <c r="L144" s="2">
        <v>0</v>
      </c>
      <c r="M144" s="2">
        <v>39.616529889137361</v>
      </c>
      <c r="N144" s="2">
        <v>0</v>
      </c>
      <c r="O144" s="2">
        <v>0</v>
      </c>
      <c r="P144" s="2">
        <v>9.7992944483350436E-5</v>
      </c>
      <c r="Q144" s="2">
        <v>4.1745473711275245E-2</v>
      </c>
      <c r="R144" s="2">
        <v>4.0007929507459371E-2</v>
      </c>
      <c r="S144" s="2">
        <v>3.478291136345102E-3</v>
      </c>
      <c r="T144" s="2">
        <v>3.1897633300325535E-4</v>
      </c>
      <c r="U144" s="2">
        <v>1.0110534161794109E-3</v>
      </c>
      <c r="V144" s="2">
        <v>2.6639704313564049E-3</v>
      </c>
      <c r="W144" s="2">
        <v>1.9729525184203492E-3</v>
      </c>
      <c r="X144" s="2">
        <v>0</v>
      </c>
      <c r="Y144" s="2">
        <v>7.7715436183296849E-2</v>
      </c>
      <c r="Z144" s="2">
        <v>0</v>
      </c>
      <c r="AA144" s="2">
        <v>1.2926776452961752E-2</v>
      </c>
      <c r="AB144" s="2">
        <v>1.2120130811262408E-3</v>
      </c>
      <c r="AD144">
        <f t="shared" si="110"/>
        <v>11.928961760001771</v>
      </c>
      <c r="AE144">
        <f t="shared" si="111"/>
        <v>47.96673714881203</v>
      </c>
      <c r="AF144" t="str">
        <f t="shared" si="112"/>
        <v/>
      </c>
      <c r="AG144">
        <f t="shared" si="113"/>
        <v>9.2287419522957145E-2</v>
      </c>
      <c r="AH144">
        <f t="shared" si="114"/>
        <v>3.4194170152720089E-2</v>
      </c>
      <c r="AI144">
        <f t="shared" si="115"/>
        <v>9.0320789144119062E-2</v>
      </c>
      <c r="AJ144">
        <f t="shared" si="116"/>
        <v>1.2227120552909751E-3</v>
      </c>
      <c r="AK144">
        <f t="shared" si="117"/>
        <v>8.6595245457852507E-2</v>
      </c>
      <c r="AL144" t="str">
        <f t="shared" si="118"/>
        <v/>
      </c>
      <c r="AM144" t="str">
        <f t="shared" si="119"/>
        <v/>
      </c>
      <c r="AN144">
        <f t="shared" si="120"/>
        <v>39.616529889137361</v>
      </c>
      <c r="AO144" t="str">
        <f t="shared" si="121"/>
        <v/>
      </c>
      <c r="AP144" t="str">
        <f t="shared" si="122"/>
        <v/>
      </c>
      <c r="AQ144">
        <f t="shared" si="123"/>
        <v>9.7992944483350436E-5</v>
      </c>
      <c r="AR144">
        <f t="shared" si="124"/>
        <v>4.1745473711275245E-2</v>
      </c>
      <c r="AS144">
        <f t="shared" si="125"/>
        <v>4.0007929507459371E-2</v>
      </c>
      <c r="AT144">
        <f t="shared" si="126"/>
        <v>3.478291136345102E-3</v>
      </c>
      <c r="AU144">
        <f t="shared" si="127"/>
        <v>3.1897633300325535E-4</v>
      </c>
      <c r="AV144">
        <f t="shared" si="128"/>
        <v>1.0110534161794109E-3</v>
      </c>
      <c r="AW144">
        <f t="shared" si="129"/>
        <v>2.6639704313564049E-3</v>
      </c>
      <c r="AX144">
        <f t="shared" si="130"/>
        <v>1.9729525184203492E-3</v>
      </c>
      <c r="AY144" t="str">
        <f t="shared" si="131"/>
        <v/>
      </c>
      <c r="AZ144">
        <f t="shared" si="132"/>
        <v>7.7715436183296849E-2</v>
      </c>
      <c r="BA144" t="str">
        <f t="shared" si="133"/>
        <v/>
      </c>
      <c r="BB144">
        <f t="shared" si="134"/>
        <v>1.2926776452961752E-2</v>
      </c>
      <c r="BC144">
        <f t="shared" si="135"/>
        <v>1.2120130811262408E-3</v>
      </c>
      <c r="BE144">
        <f t="shared" si="136"/>
        <v>1.0047636987372923</v>
      </c>
      <c r="BF144">
        <f t="shared" si="137"/>
        <v>3.0329558613883418</v>
      </c>
      <c r="BG144" t="str">
        <f t="shared" si="138"/>
        <v/>
      </c>
      <c r="BH144">
        <f t="shared" si="139"/>
        <v>3.8412846102958498E-3</v>
      </c>
      <c r="BI144">
        <f t="shared" si="140"/>
        <v>1.2820813639696142E-3</v>
      </c>
      <c r="BJ144">
        <f t="shared" si="141"/>
        <v>3.253382846352165E-3</v>
      </c>
      <c r="BK144">
        <f t="shared" si="142"/>
        <v>3.9935517208641458E-5</v>
      </c>
      <c r="BL144">
        <f t="shared" si="143"/>
        <v>2.7320737107431594E-3</v>
      </c>
      <c r="BM144" t="str">
        <f t="shared" si="144"/>
        <v/>
      </c>
      <c r="BN144" t="str">
        <f t="shared" si="145"/>
        <v/>
      </c>
      <c r="BO144">
        <f t="shared" si="146"/>
        <v>1</v>
      </c>
      <c r="BP144" t="str">
        <f t="shared" si="147"/>
        <v/>
      </c>
      <c r="BQ144" t="str">
        <f t="shared" si="148"/>
        <v/>
      </c>
      <c r="BR144">
        <f t="shared" si="149"/>
        <v>1.90657391196014E-6</v>
      </c>
      <c r="BS144">
        <f t="shared" si="150"/>
        <v>7.687164196187664E-4</v>
      </c>
      <c r="BT144">
        <f t="shared" si="151"/>
        <v>7.2475528349477886E-4</v>
      </c>
      <c r="BU144">
        <f t="shared" si="152"/>
        <v>5.9708411285199574E-5</v>
      </c>
      <c r="BV144">
        <f t="shared" si="153"/>
        <v>5.4979248835662526E-6</v>
      </c>
      <c r="BW144">
        <f t="shared" si="154"/>
        <v>1.6095908387253982E-5</v>
      </c>
      <c r="BX144">
        <f t="shared" si="155"/>
        <v>4.1214275679297304E-5</v>
      </c>
      <c r="BY144">
        <f t="shared" si="156"/>
        <v>2.4979153791516667E-5</v>
      </c>
      <c r="BZ144" t="str">
        <f t="shared" si="157"/>
        <v/>
      </c>
      <c r="CA144">
        <f t="shared" si="158"/>
        <v>8.9729169690639158E-4</v>
      </c>
      <c r="CB144" t="str">
        <f t="shared" si="159"/>
        <v/>
      </c>
      <c r="CC144">
        <f t="shared" si="160"/>
        <v>9.5227835875892213E-5</v>
      </c>
      <c r="CD144">
        <f t="shared" si="161"/>
        <v>5.9176212479346428E-6</v>
      </c>
      <c r="CI144">
        <f t="shared" si="162"/>
        <v>5.6034883720930138</v>
      </c>
      <c r="CJ144">
        <f t="shared" si="163"/>
        <v>0.60348837209301376</v>
      </c>
      <c r="CL144">
        <v>0.54118217054262985</v>
      </c>
      <c r="CM144">
        <v>11.921217969180999</v>
      </c>
      <c r="CN144">
        <v>47.985380990566092</v>
      </c>
      <c r="CO144" t="s">
        <v>1119</v>
      </c>
      <c r="CP144">
        <v>0.14107600368409962</v>
      </c>
      <c r="CQ144">
        <v>3.522988595506011E-2</v>
      </c>
      <c r="CR144">
        <v>8.7816714334673418E-2</v>
      </c>
      <c r="CS144">
        <v>1.3870017996895543E-3</v>
      </c>
      <c r="CT144">
        <v>0.1005852860302842</v>
      </c>
      <c r="CU144" t="s">
        <v>1119</v>
      </c>
      <c r="CV144" t="s">
        <v>1119</v>
      </c>
      <c r="CW144">
        <v>39.511135039194613</v>
      </c>
      <c r="CX144">
        <v>5.3283103470510566E-2</v>
      </c>
      <c r="CY144" t="s">
        <v>1119</v>
      </c>
      <c r="CZ144">
        <v>2.7487291930317558E-4</v>
      </c>
      <c r="DA144">
        <v>4.719009140866131E-2</v>
      </c>
      <c r="DB144">
        <v>2.6027936018231081E-2</v>
      </c>
      <c r="DC144">
        <v>3.239591966014514E-3</v>
      </c>
      <c r="DD144" t="s">
        <v>1119</v>
      </c>
      <c r="DE144">
        <v>4.5575432424078364E-4</v>
      </c>
      <c r="DF144">
        <v>5.7858435755310253E-3</v>
      </c>
      <c r="DG144">
        <v>3.02280538992662E-3</v>
      </c>
      <c r="DH144" t="s">
        <v>1119</v>
      </c>
      <c r="DI144">
        <v>7.5760031190756943E-2</v>
      </c>
      <c r="DJ144" t="s">
        <v>1119</v>
      </c>
      <c r="DK144" t="s">
        <v>1119</v>
      </c>
      <c r="DL144">
        <v>1.1310789913190613E-3</v>
      </c>
      <c r="DM144" s="2"/>
    </row>
    <row r="145" spans="1:117" x14ac:dyDescent="0.2">
      <c r="A145">
        <v>7.1</v>
      </c>
      <c r="B145" s="3" t="s">
        <v>319</v>
      </c>
      <c r="C145" s="2">
        <v>11.934810777063817</v>
      </c>
      <c r="D145" s="2">
        <v>47.974205318671274</v>
      </c>
      <c r="E145" s="2">
        <v>0</v>
      </c>
      <c r="F145" s="2">
        <v>6.3772132327825831E-2</v>
      </c>
      <c r="G145" s="2">
        <v>3.4889918413042162E-2</v>
      </c>
      <c r="H145" s="2">
        <v>6.9994490513526311E-2</v>
      </c>
      <c r="I145" s="2">
        <v>1.5639405905795152E-3</v>
      </c>
      <c r="J145" s="2">
        <v>0.10150700062230239</v>
      </c>
      <c r="K145" s="2">
        <v>0</v>
      </c>
      <c r="L145" s="2">
        <v>0</v>
      </c>
      <c r="M145" s="2">
        <v>39.681950729948383</v>
      </c>
      <c r="N145" s="2">
        <v>0</v>
      </c>
      <c r="O145" s="2">
        <v>0</v>
      </c>
      <c r="P145" s="2">
        <v>7.3740716945008605E-4</v>
      </c>
      <c r="Q145" s="2">
        <v>3.1670233782157262E-2</v>
      </c>
      <c r="R145" s="2">
        <v>1.0547506051256476E-2</v>
      </c>
      <c r="S145" s="2">
        <v>2.2512199916953895E-3</v>
      </c>
      <c r="T145" s="2">
        <v>1.4411387015336879E-3</v>
      </c>
      <c r="U145" s="2">
        <v>1.04612109161912E-3</v>
      </c>
      <c r="V145" s="2">
        <v>2.296722222777786E-3</v>
      </c>
      <c r="W145" s="2">
        <v>2.2214649976674055E-3</v>
      </c>
      <c r="X145" s="2">
        <v>0</v>
      </c>
      <c r="Y145" s="2">
        <v>8.0156540077367222E-2</v>
      </c>
      <c r="Z145" s="2">
        <v>0</v>
      </c>
      <c r="AA145" s="2">
        <v>4.2446359371791816E-3</v>
      </c>
      <c r="AB145" s="2">
        <v>6.9270182651603638E-4</v>
      </c>
      <c r="AD145">
        <f t="shared" si="110"/>
        <v>11.934810777063817</v>
      </c>
      <c r="AE145">
        <f t="shared" si="111"/>
        <v>47.974205318671274</v>
      </c>
      <c r="AF145" t="str">
        <f t="shared" si="112"/>
        <v/>
      </c>
      <c r="AG145">
        <f t="shared" si="113"/>
        <v>6.3772132327825831E-2</v>
      </c>
      <c r="AH145">
        <f t="shared" si="114"/>
        <v>3.4889918413042162E-2</v>
      </c>
      <c r="AI145">
        <f t="shared" si="115"/>
        <v>6.9994490513526311E-2</v>
      </c>
      <c r="AJ145">
        <f t="shared" si="116"/>
        <v>1.5639405905795152E-3</v>
      </c>
      <c r="AK145">
        <f t="shared" si="117"/>
        <v>0.10150700062230239</v>
      </c>
      <c r="AL145" t="str">
        <f t="shared" si="118"/>
        <v/>
      </c>
      <c r="AM145" t="str">
        <f t="shared" si="119"/>
        <v/>
      </c>
      <c r="AN145">
        <f t="shared" si="120"/>
        <v>39.681950729948383</v>
      </c>
      <c r="AO145" t="str">
        <f t="shared" si="121"/>
        <v/>
      </c>
      <c r="AP145" t="str">
        <f t="shared" si="122"/>
        <v/>
      </c>
      <c r="AQ145">
        <f t="shared" si="123"/>
        <v>7.3740716945008605E-4</v>
      </c>
      <c r="AR145">
        <f t="shared" si="124"/>
        <v>3.1670233782157262E-2</v>
      </c>
      <c r="AS145">
        <f t="shared" si="125"/>
        <v>1.0547506051256476E-2</v>
      </c>
      <c r="AT145">
        <f t="shared" si="126"/>
        <v>2.2512199916953895E-3</v>
      </c>
      <c r="AU145">
        <f t="shared" si="127"/>
        <v>1.4411387015336879E-3</v>
      </c>
      <c r="AV145">
        <f t="shared" si="128"/>
        <v>1.04612109161912E-3</v>
      </c>
      <c r="AW145">
        <f t="shared" si="129"/>
        <v>2.296722222777786E-3</v>
      </c>
      <c r="AX145">
        <f t="shared" si="130"/>
        <v>2.2214649976674055E-3</v>
      </c>
      <c r="AY145" t="str">
        <f t="shared" si="131"/>
        <v/>
      </c>
      <c r="AZ145">
        <f t="shared" si="132"/>
        <v>8.0156540077367222E-2</v>
      </c>
      <c r="BA145" t="str">
        <f t="shared" si="133"/>
        <v/>
      </c>
      <c r="BB145">
        <f t="shared" si="134"/>
        <v>4.2446359371791816E-3</v>
      </c>
      <c r="BC145">
        <f t="shared" si="135"/>
        <v>6.9270182651603638E-4</v>
      </c>
      <c r="BE145">
        <f t="shared" si="136"/>
        <v>1.003599059752883</v>
      </c>
      <c r="BF145">
        <f t="shared" si="137"/>
        <v>3.0284270772489466</v>
      </c>
      <c r="BG145" t="str">
        <f t="shared" si="138"/>
        <v/>
      </c>
      <c r="BH145">
        <f t="shared" si="139"/>
        <v>2.6500150511008409E-3</v>
      </c>
      <c r="BI145">
        <f t="shared" si="140"/>
        <v>1.3060111696736707E-3</v>
      </c>
      <c r="BJ145">
        <f t="shared" si="141"/>
        <v>2.5170667001453199E-3</v>
      </c>
      <c r="BK145">
        <f t="shared" si="142"/>
        <v>5.0996314303743945E-5</v>
      </c>
      <c r="BL145">
        <f t="shared" si="143"/>
        <v>3.1972587042123444E-3</v>
      </c>
      <c r="BM145" t="str">
        <f t="shared" si="144"/>
        <v/>
      </c>
      <c r="BN145" t="str">
        <f t="shared" si="145"/>
        <v/>
      </c>
      <c r="BO145">
        <f t="shared" si="146"/>
        <v>1</v>
      </c>
      <c r="BP145" t="str">
        <f t="shared" si="147"/>
        <v/>
      </c>
      <c r="BQ145" t="str">
        <f t="shared" si="148"/>
        <v/>
      </c>
      <c r="BR145">
        <f t="shared" si="149"/>
        <v>1.4323515184306948E-5</v>
      </c>
      <c r="BS145">
        <f t="shared" si="150"/>
        <v>5.8222580713338413E-4</v>
      </c>
      <c r="BT145">
        <f t="shared" si="151"/>
        <v>1.907561354080633E-4</v>
      </c>
      <c r="BU145">
        <f t="shared" si="152"/>
        <v>3.8580774416319598E-5</v>
      </c>
      <c r="BV145">
        <f t="shared" si="153"/>
        <v>2.4798735729442141E-5</v>
      </c>
      <c r="BW145">
        <f t="shared" si="154"/>
        <v>1.6626727048844861E-5</v>
      </c>
      <c r="BX145">
        <f t="shared" si="155"/>
        <v>3.5474000076687943E-5</v>
      </c>
      <c r="BY145">
        <f t="shared" si="156"/>
        <v>2.807915158710394E-5</v>
      </c>
      <c r="BZ145" t="str">
        <f t="shared" si="157"/>
        <v/>
      </c>
      <c r="CA145">
        <f t="shared" si="158"/>
        <v>9.2395057770278686E-4</v>
      </c>
      <c r="CB145" t="str">
        <f t="shared" si="159"/>
        <v/>
      </c>
      <c r="CC145">
        <f t="shared" si="160"/>
        <v>3.1217458380619102E-5</v>
      </c>
      <c r="CD145">
        <f t="shared" si="161"/>
        <v>3.3765221971717314E-6</v>
      </c>
      <c r="CI145">
        <f t="shared" si="162"/>
        <v>5.6496124031007655</v>
      </c>
      <c r="CJ145">
        <f t="shared" si="163"/>
        <v>0.64961240310076551</v>
      </c>
      <c r="CL145">
        <v>0.54651162790697061</v>
      </c>
      <c r="CM145">
        <v>11.940909738135003</v>
      </c>
      <c r="CN145">
        <v>47.953201149383204</v>
      </c>
      <c r="CO145" t="s">
        <v>1119</v>
      </c>
      <c r="CP145">
        <v>3.8135746164691481E-2</v>
      </c>
      <c r="CQ145">
        <v>3.2823031865302076E-2</v>
      </c>
      <c r="CR145">
        <v>0.1089420772166087</v>
      </c>
      <c r="CS145">
        <v>1.2246192638591825E-3</v>
      </c>
      <c r="CT145">
        <v>4.2226609286604835E-2</v>
      </c>
      <c r="CU145" t="s">
        <v>1119</v>
      </c>
      <c r="CV145" t="s">
        <v>1119</v>
      </c>
      <c r="CW145">
        <v>39.745124430297679</v>
      </c>
      <c r="CX145" t="s">
        <v>1119</v>
      </c>
      <c r="CY145" t="s">
        <v>1119</v>
      </c>
      <c r="CZ145">
        <v>2.1956008930337949E-4</v>
      </c>
      <c r="DA145">
        <v>3.1467517967588648E-2</v>
      </c>
      <c r="DB145">
        <v>1.3882459138409497E-2</v>
      </c>
      <c r="DC145">
        <v>1.9865350941212301E-3</v>
      </c>
      <c r="DD145">
        <v>3.2252620012312609E-4</v>
      </c>
      <c r="DE145">
        <v>2.0508450179576224E-4</v>
      </c>
      <c r="DF145">
        <v>5.3759107448679037E-3</v>
      </c>
      <c r="DG145">
        <v>1.8267952420901769E-3</v>
      </c>
      <c r="DH145" t="s">
        <v>1119</v>
      </c>
      <c r="DI145">
        <v>7.895841519366717E-2</v>
      </c>
      <c r="DJ145" t="s">
        <v>1119</v>
      </c>
      <c r="DK145">
        <v>2.0751032810922485E-3</v>
      </c>
      <c r="DL145">
        <v>1.0926909339798853E-3</v>
      </c>
      <c r="DM145" s="2"/>
    </row>
    <row r="146" spans="1:117" x14ac:dyDescent="0.2">
      <c r="A146">
        <v>7.15</v>
      </c>
      <c r="B146" s="3" t="s">
        <v>320</v>
      </c>
      <c r="C146" s="2">
        <v>11.939603201291646</v>
      </c>
      <c r="D146" s="2">
        <v>47.971582576104247</v>
      </c>
      <c r="E146" s="2">
        <v>0</v>
      </c>
      <c r="F146" s="2">
        <v>7.1894097421153449E-2</v>
      </c>
      <c r="G146" s="2">
        <v>3.1515050740387358E-2</v>
      </c>
      <c r="H146" s="2">
        <v>8.3035615766988743E-2</v>
      </c>
      <c r="I146" s="2">
        <v>2.1450784975612985E-3</v>
      </c>
      <c r="J146" s="2">
        <v>7.2478521616034866E-2</v>
      </c>
      <c r="K146" s="2">
        <v>0</v>
      </c>
      <c r="L146" s="2">
        <v>0</v>
      </c>
      <c r="M146" s="2">
        <v>39.684277735451531</v>
      </c>
      <c r="N146" s="2">
        <v>1.6610901126323581E-2</v>
      </c>
      <c r="O146" s="2">
        <v>0</v>
      </c>
      <c r="P146" s="2">
        <v>1.8266281672033311E-3</v>
      </c>
      <c r="Q146" s="2">
        <v>2.9863587908692674E-2</v>
      </c>
      <c r="R146" s="2">
        <v>7.7388072410969526E-3</v>
      </c>
      <c r="S146" s="2">
        <v>4.1590015173474816E-4</v>
      </c>
      <c r="T146" s="2">
        <v>1.631888676797686E-3</v>
      </c>
      <c r="U146" s="2">
        <v>0</v>
      </c>
      <c r="V146" s="2">
        <v>1.5968431369206178E-3</v>
      </c>
      <c r="W146" s="2">
        <v>3.0291670659992349E-3</v>
      </c>
      <c r="X146" s="2">
        <v>0</v>
      </c>
      <c r="Y146" s="2">
        <v>8.0754399635691601E-2</v>
      </c>
      <c r="Z146" s="2">
        <v>0</v>
      </c>
      <c r="AA146" s="2">
        <v>0</v>
      </c>
      <c r="AB146" s="2">
        <v>0</v>
      </c>
      <c r="AD146">
        <f t="shared" si="110"/>
        <v>11.939603201291646</v>
      </c>
      <c r="AE146">
        <f t="shared" si="111"/>
        <v>47.971582576104247</v>
      </c>
      <c r="AF146" t="str">
        <f t="shared" si="112"/>
        <v/>
      </c>
      <c r="AG146">
        <f t="shared" si="113"/>
        <v>7.1894097421153449E-2</v>
      </c>
      <c r="AH146">
        <f t="shared" si="114"/>
        <v>3.1515050740387358E-2</v>
      </c>
      <c r="AI146">
        <f t="shared" si="115"/>
        <v>8.3035615766988743E-2</v>
      </c>
      <c r="AJ146">
        <f t="shared" si="116"/>
        <v>2.1450784975612985E-3</v>
      </c>
      <c r="AK146">
        <f t="shared" si="117"/>
        <v>7.2478521616034866E-2</v>
      </c>
      <c r="AL146" t="str">
        <f t="shared" si="118"/>
        <v/>
      </c>
      <c r="AM146" t="str">
        <f t="shared" si="119"/>
        <v/>
      </c>
      <c r="AN146">
        <f t="shared" si="120"/>
        <v>39.684277735451531</v>
      </c>
      <c r="AO146">
        <f t="shared" si="121"/>
        <v>1.6610901126323581E-2</v>
      </c>
      <c r="AP146" t="str">
        <f t="shared" si="122"/>
        <v/>
      </c>
      <c r="AQ146">
        <f t="shared" si="123"/>
        <v>1.8266281672033311E-3</v>
      </c>
      <c r="AR146">
        <f t="shared" si="124"/>
        <v>2.9863587908692674E-2</v>
      </c>
      <c r="AS146">
        <f t="shared" si="125"/>
        <v>7.7388072410969526E-3</v>
      </c>
      <c r="AT146">
        <f t="shared" si="126"/>
        <v>4.1590015173474816E-4</v>
      </c>
      <c r="AU146">
        <f t="shared" si="127"/>
        <v>1.631888676797686E-3</v>
      </c>
      <c r="AV146" t="str">
        <f t="shared" si="128"/>
        <v/>
      </c>
      <c r="AW146">
        <f t="shared" si="129"/>
        <v>1.5968431369206178E-3</v>
      </c>
      <c r="AX146">
        <f t="shared" si="130"/>
        <v>3.0291670659992349E-3</v>
      </c>
      <c r="AY146" t="str">
        <f t="shared" si="131"/>
        <v/>
      </c>
      <c r="AZ146">
        <f t="shared" si="132"/>
        <v>8.0754399635691601E-2</v>
      </c>
      <c r="BA146" t="str">
        <f t="shared" si="133"/>
        <v/>
      </c>
      <c r="BB146" t="str">
        <f t="shared" si="134"/>
        <v/>
      </c>
      <c r="BC146" t="str">
        <f t="shared" si="135"/>
        <v/>
      </c>
      <c r="BE146">
        <f t="shared" si="136"/>
        <v>1.0039431823932949</v>
      </c>
      <c r="BF146">
        <f t="shared" si="137"/>
        <v>3.0280839424885304</v>
      </c>
      <c r="BG146" t="str">
        <f t="shared" si="138"/>
        <v/>
      </c>
      <c r="BH146">
        <f t="shared" si="139"/>
        <v>2.9873435553338969E-3</v>
      </c>
      <c r="BI146">
        <f t="shared" si="140"/>
        <v>1.1796128128429364E-3</v>
      </c>
      <c r="BJ146">
        <f t="shared" si="141"/>
        <v>2.9858625463438089E-3</v>
      </c>
      <c r="BK146">
        <f t="shared" si="142"/>
        <v>6.9941712271425244E-5</v>
      </c>
      <c r="BL146">
        <f t="shared" si="143"/>
        <v>2.2827883235276205E-3</v>
      </c>
      <c r="BM146" t="str">
        <f t="shared" si="144"/>
        <v/>
      </c>
      <c r="BN146" t="str">
        <f t="shared" si="145"/>
        <v/>
      </c>
      <c r="BO146">
        <f t="shared" si="146"/>
        <v>1</v>
      </c>
      <c r="BP146">
        <f t="shared" si="147"/>
        <v>3.504649124584316E-4</v>
      </c>
      <c r="BQ146" t="str">
        <f t="shared" si="148"/>
        <v/>
      </c>
      <c r="BR146">
        <f t="shared" si="149"/>
        <v>3.5478638104557408E-5</v>
      </c>
      <c r="BS146">
        <f t="shared" si="150"/>
        <v>5.4898022334226538E-4</v>
      </c>
      <c r="BT146">
        <f t="shared" si="151"/>
        <v>1.3995141524172179E-4</v>
      </c>
      <c r="BU146">
        <f t="shared" si="152"/>
        <v>7.1271617624088595E-6</v>
      </c>
      <c r="BV146">
        <f t="shared" si="153"/>
        <v>2.8079464513595005E-5</v>
      </c>
      <c r="BW146" t="str">
        <f t="shared" si="154"/>
        <v/>
      </c>
      <c r="BX146">
        <f t="shared" si="155"/>
        <v>2.4662578421151703E-5</v>
      </c>
      <c r="BY146">
        <f t="shared" si="156"/>
        <v>3.8286200224211755E-5</v>
      </c>
      <c r="BZ146" t="str">
        <f t="shared" si="157"/>
        <v/>
      </c>
      <c r="CA146">
        <f t="shared" si="158"/>
        <v>9.3078741877070169E-4</v>
      </c>
      <c r="CB146" t="str">
        <f t="shared" si="159"/>
        <v/>
      </c>
      <c r="CC146" t="str">
        <f t="shared" si="160"/>
        <v/>
      </c>
      <c r="CD146" t="str">
        <f t="shared" si="161"/>
        <v/>
      </c>
      <c r="CI146">
        <f t="shared" si="162"/>
        <v>5.6957364341085182</v>
      </c>
      <c r="CJ146">
        <f t="shared" si="163"/>
        <v>0.69573643410851815</v>
      </c>
      <c r="CL146">
        <v>0.55128205128204577</v>
      </c>
      <c r="CM146">
        <v>11.93270086299747</v>
      </c>
      <c r="CN146">
        <v>47.943808917791429</v>
      </c>
      <c r="CO146">
        <v>9.2830408871750151E-3</v>
      </c>
      <c r="CP146">
        <v>6.8083419497428549E-2</v>
      </c>
      <c r="CQ146">
        <v>3.0949265340729833E-2</v>
      </c>
      <c r="CR146">
        <v>7.6200212866638944E-2</v>
      </c>
      <c r="CS146">
        <v>1.9631968223776473E-3</v>
      </c>
      <c r="CT146">
        <v>7.7149693187426024E-2</v>
      </c>
      <c r="CU146">
        <v>3.2263917422954043E-2</v>
      </c>
      <c r="CV146">
        <v>2.232627642140367E-3</v>
      </c>
      <c r="CW146">
        <v>39.667534289243278</v>
      </c>
      <c r="CX146" t="s">
        <v>1119</v>
      </c>
      <c r="CY146">
        <v>1.1559903887027695E-4</v>
      </c>
      <c r="CZ146">
        <v>1.4084337317497831E-3</v>
      </c>
      <c r="DA146">
        <v>4.3326547844721064E-2</v>
      </c>
      <c r="DB146">
        <v>1.680711883600142E-2</v>
      </c>
      <c r="DC146">
        <v>2.3684309519831775E-3</v>
      </c>
      <c r="DD146" t="s">
        <v>1119</v>
      </c>
      <c r="DE146" t="s">
        <v>1119</v>
      </c>
      <c r="DF146">
        <v>5.1508297931666209E-3</v>
      </c>
      <c r="DG146">
        <v>1.2315205267920287E-3</v>
      </c>
      <c r="DH146" t="s">
        <v>1119</v>
      </c>
      <c r="DI146">
        <v>8.0742691357799171E-2</v>
      </c>
      <c r="DJ146" t="s">
        <v>1119</v>
      </c>
      <c r="DK146">
        <v>4.8877050119941201E-3</v>
      </c>
      <c r="DL146">
        <v>1.7916792078601445E-3</v>
      </c>
      <c r="DM146" s="2"/>
    </row>
    <row r="147" spans="1:117" x14ac:dyDescent="0.2">
      <c r="A147">
        <v>7.2</v>
      </c>
      <c r="B147" s="3" t="s">
        <v>321</v>
      </c>
      <c r="C147" s="2">
        <v>11.953717163109747</v>
      </c>
      <c r="D147" s="2">
        <v>47.982595336256303</v>
      </c>
      <c r="E147" s="2">
        <v>0</v>
      </c>
      <c r="F147" s="2">
        <v>0.13038157585702145</v>
      </c>
      <c r="G147" s="2">
        <v>3.5139142893070907E-2</v>
      </c>
      <c r="H147" s="2">
        <v>8.7620497851197146E-2</v>
      </c>
      <c r="I147" s="2">
        <v>1.5063013718482694E-3</v>
      </c>
      <c r="J147" s="2">
        <v>4.4092688021507669E-2</v>
      </c>
      <c r="K147" s="2">
        <v>0</v>
      </c>
      <c r="L147" s="2">
        <v>0</v>
      </c>
      <c r="M147" s="2">
        <v>39.636333193067827</v>
      </c>
      <c r="N147" s="2">
        <v>0</v>
      </c>
      <c r="O147" s="2">
        <v>0</v>
      </c>
      <c r="P147" s="2">
        <v>6.5383179150242676E-4</v>
      </c>
      <c r="Q147" s="2">
        <v>3.0821555959026848E-2</v>
      </c>
      <c r="R147" s="2">
        <v>8.1922735233910318E-3</v>
      </c>
      <c r="S147" s="2">
        <v>8.92981545616265E-4</v>
      </c>
      <c r="T147" s="2">
        <v>2.3641821720249796E-3</v>
      </c>
      <c r="U147" s="2">
        <v>7.1524486282088849E-4</v>
      </c>
      <c r="V147" s="2">
        <v>1.8562670726778136E-3</v>
      </c>
      <c r="W147" s="2">
        <v>2.9165545549208476E-3</v>
      </c>
      <c r="X147" s="2">
        <v>0</v>
      </c>
      <c r="Y147" s="2">
        <v>7.7682022599404543E-2</v>
      </c>
      <c r="Z147" s="2">
        <v>0</v>
      </c>
      <c r="AA147" s="2">
        <v>2.5191874900843069E-3</v>
      </c>
      <c r="AB147" s="2">
        <v>0</v>
      </c>
      <c r="AD147">
        <f t="shared" si="110"/>
        <v>11.953717163109747</v>
      </c>
      <c r="AE147">
        <f t="shared" si="111"/>
        <v>47.982595336256303</v>
      </c>
      <c r="AF147" t="str">
        <f t="shared" si="112"/>
        <v/>
      </c>
      <c r="AG147">
        <f t="shared" si="113"/>
        <v>0.13038157585702145</v>
      </c>
      <c r="AH147">
        <f t="shared" si="114"/>
        <v>3.5139142893070907E-2</v>
      </c>
      <c r="AI147">
        <f t="shared" si="115"/>
        <v>8.7620497851197146E-2</v>
      </c>
      <c r="AJ147">
        <f t="shared" si="116"/>
        <v>1.5063013718482694E-3</v>
      </c>
      <c r="AK147">
        <f t="shared" si="117"/>
        <v>4.4092688021507669E-2</v>
      </c>
      <c r="AL147" t="str">
        <f t="shared" si="118"/>
        <v/>
      </c>
      <c r="AM147" t="str">
        <f t="shared" si="119"/>
        <v/>
      </c>
      <c r="AN147">
        <f t="shared" si="120"/>
        <v>39.636333193067827</v>
      </c>
      <c r="AO147" t="str">
        <f t="shared" si="121"/>
        <v/>
      </c>
      <c r="AP147" t="str">
        <f t="shared" si="122"/>
        <v/>
      </c>
      <c r="AQ147">
        <f t="shared" si="123"/>
        <v>6.5383179150242676E-4</v>
      </c>
      <c r="AR147">
        <f t="shared" si="124"/>
        <v>3.0821555959026848E-2</v>
      </c>
      <c r="AS147">
        <f t="shared" si="125"/>
        <v>8.1922735233910318E-3</v>
      </c>
      <c r="AT147">
        <f t="shared" si="126"/>
        <v>8.92981545616265E-4</v>
      </c>
      <c r="AU147">
        <f t="shared" si="127"/>
        <v>2.3641821720249796E-3</v>
      </c>
      <c r="AV147">
        <f t="shared" si="128"/>
        <v>7.1524486282088849E-4</v>
      </c>
      <c r="AW147">
        <f t="shared" si="129"/>
        <v>1.8562670726778136E-3</v>
      </c>
      <c r="AX147">
        <f t="shared" si="130"/>
        <v>2.9165545549208476E-3</v>
      </c>
      <c r="AY147" t="str">
        <f t="shared" si="131"/>
        <v/>
      </c>
      <c r="AZ147">
        <f t="shared" si="132"/>
        <v>7.7682022599404543E-2</v>
      </c>
      <c r="BA147" t="str">
        <f t="shared" si="133"/>
        <v/>
      </c>
      <c r="BB147">
        <f t="shared" si="134"/>
        <v>2.5191874900843069E-3</v>
      </c>
      <c r="BC147" t="str">
        <f t="shared" si="135"/>
        <v/>
      </c>
      <c r="BE147">
        <f t="shared" si="136"/>
        <v>1.0063457730151972</v>
      </c>
      <c r="BF147">
        <f t="shared" si="137"/>
        <v>3.0324427392562519</v>
      </c>
      <c r="BG147" t="str">
        <f t="shared" si="138"/>
        <v/>
      </c>
      <c r="BH147">
        <f t="shared" si="139"/>
        <v>5.4241684817174125E-3</v>
      </c>
      <c r="BI147">
        <f t="shared" si="140"/>
        <v>1.3168540520492862E-3</v>
      </c>
      <c r="BJ147">
        <f t="shared" si="141"/>
        <v>3.1545406409445912E-3</v>
      </c>
      <c r="BK147">
        <f t="shared" si="142"/>
        <v>4.9173367671590945E-5</v>
      </c>
      <c r="BL147">
        <f t="shared" si="143"/>
        <v>1.3904260687445883E-3</v>
      </c>
      <c r="BM147" t="str">
        <f t="shared" si="144"/>
        <v/>
      </c>
      <c r="BN147" t="str">
        <f t="shared" si="145"/>
        <v/>
      </c>
      <c r="BO147">
        <f t="shared" si="146"/>
        <v>1</v>
      </c>
      <c r="BP147" t="str">
        <f t="shared" si="147"/>
        <v/>
      </c>
      <c r="BQ147" t="str">
        <f t="shared" si="148"/>
        <v/>
      </c>
      <c r="BR147">
        <f t="shared" si="149"/>
        <v>1.2714750242237803E-5</v>
      </c>
      <c r="BS147">
        <f t="shared" si="150"/>
        <v>5.6727583627227637E-4</v>
      </c>
      <c r="BT147">
        <f t="shared" si="151"/>
        <v>1.4833127139020171E-4</v>
      </c>
      <c r="BU147">
        <f t="shared" si="152"/>
        <v>1.5321279342418745E-5</v>
      </c>
      <c r="BV147">
        <f t="shared" si="153"/>
        <v>4.0729046247774052E-5</v>
      </c>
      <c r="BW147">
        <f t="shared" si="154"/>
        <v>1.1380965299462372E-5</v>
      </c>
      <c r="BX147">
        <f t="shared" si="155"/>
        <v>2.8703951929673013E-5</v>
      </c>
      <c r="BY147">
        <f t="shared" si="156"/>
        <v>3.6907459695365437E-5</v>
      </c>
      <c r="BZ147" t="str">
        <f t="shared" si="157"/>
        <v/>
      </c>
      <c r="CA147">
        <f t="shared" si="158"/>
        <v>8.964577916436736E-4</v>
      </c>
      <c r="CB147" t="str">
        <f t="shared" si="159"/>
        <v/>
      </c>
      <c r="CC147">
        <f t="shared" si="160"/>
        <v>1.8548855957083962E-5</v>
      </c>
      <c r="CD147" t="str">
        <f t="shared" si="161"/>
        <v/>
      </c>
      <c r="CI147">
        <f t="shared" si="162"/>
        <v>5.7418604651162699</v>
      </c>
      <c r="CJ147">
        <f t="shared" si="163"/>
        <v>0.74186046511626991</v>
      </c>
      <c r="CL147">
        <v>0.55736434108526201</v>
      </c>
      <c r="CM147">
        <v>11.912642372326067</v>
      </c>
      <c r="CN147">
        <v>47.932824910530996</v>
      </c>
      <c r="CO147" t="s">
        <v>1119</v>
      </c>
      <c r="CP147">
        <v>3.8657218092189909E-2</v>
      </c>
      <c r="CQ147">
        <v>2.7669719005300127E-2</v>
      </c>
      <c r="CR147">
        <v>8.9316986014742875E-2</v>
      </c>
      <c r="CS147">
        <v>7.8924808266921608E-4</v>
      </c>
      <c r="CT147">
        <v>9.5196910852814245E-2</v>
      </c>
      <c r="CU147" t="s">
        <v>1119</v>
      </c>
      <c r="CV147" t="s">
        <v>1119</v>
      </c>
      <c r="CW147">
        <v>39.64990319031461</v>
      </c>
      <c r="CX147" t="s">
        <v>1119</v>
      </c>
      <c r="CY147" t="s">
        <v>1119</v>
      </c>
      <c r="CZ147" t="s">
        <v>1119</v>
      </c>
      <c r="DA147">
        <v>5.9444938689568683E-2</v>
      </c>
      <c r="DB147">
        <v>8.7496012963251241E-2</v>
      </c>
      <c r="DC147">
        <v>3.5440245409953425E-3</v>
      </c>
      <c r="DD147">
        <v>1.5070604790271862E-4</v>
      </c>
      <c r="DE147">
        <v>1.1092453537040977E-3</v>
      </c>
      <c r="DF147">
        <v>2.9579894386956226E-3</v>
      </c>
      <c r="DG147">
        <v>1.4712086869542011E-3</v>
      </c>
      <c r="DH147" t="s">
        <v>1119</v>
      </c>
      <c r="DI147">
        <v>7.9041977138236921E-2</v>
      </c>
      <c r="DJ147" t="s">
        <v>1119</v>
      </c>
      <c r="DK147">
        <v>1.5371351871017147E-2</v>
      </c>
      <c r="DL147">
        <v>2.4119900502640999E-3</v>
      </c>
      <c r="DM147" s="2"/>
    </row>
    <row r="148" spans="1:117" x14ac:dyDescent="0.2">
      <c r="A148">
        <v>7.25</v>
      </c>
      <c r="B148" s="3" t="s">
        <v>322</v>
      </c>
      <c r="C148" s="2">
        <v>11.955949736694498</v>
      </c>
      <c r="D148" s="2">
        <v>47.962657939086895</v>
      </c>
      <c r="E148" s="2">
        <v>0</v>
      </c>
      <c r="F148" s="2">
        <v>7.4985594781396964E-2</v>
      </c>
      <c r="G148" s="2">
        <v>2.3835018486689011E-2</v>
      </c>
      <c r="H148" s="2">
        <v>5.9489324688218777E-2</v>
      </c>
      <c r="I148" s="2">
        <v>9.8282232073940916E-4</v>
      </c>
      <c r="J148" s="2">
        <v>5.2589664994327906E-2</v>
      </c>
      <c r="K148" s="2">
        <v>0</v>
      </c>
      <c r="L148" s="2">
        <v>0</v>
      </c>
      <c r="M148" s="2">
        <v>39.736195723337978</v>
      </c>
      <c r="N148" s="2">
        <v>0</v>
      </c>
      <c r="O148" s="2">
        <v>0</v>
      </c>
      <c r="P148" s="2">
        <v>1.2902753515878795E-3</v>
      </c>
      <c r="Q148" s="2">
        <v>3.4259969616224052E-2</v>
      </c>
      <c r="R148" s="2">
        <v>7.1113292653431186E-3</v>
      </c>
      <c r="S148" s="2">
        <v>1.7977312942151367E-3</v>
      </c>
      <c r="T148" s="2">
        <v>1.4315266426587732E-3</v>
      </c>
      <c r="U148" s="2">
        <v>1.0446556608036982E-3</v>
      </c>
      <c r="V148" s="2">
        <v>2.2792731996868782E-3</v>
      </c>
      <c r="W148" s="2">
        <v>2.0798227782642662E-3</v>
      </c>
      <c r="X148" s="2">
        <v>0</v>
      </c>
      <c r="Y148" s="2">
        <v>7.5351030180746362E-2</v>
      </c>
      <c r="Z148" s="2">
        <v>0</v>
      </c>
      <c r="AA148" s="2">
        <v>6.668561619748231E-3</v>
      </c>
      <c r="AB148" s="2">
        <v>0</v>
      </c>
      <c r="AD148">
        <f t="shared" si="110"/>
        <v>11.955949736694498</v>
      </c>
      <c r="AE148">
        <f t="shared" si="111"/>
        <v>47.962657939086895</v>
      </c>
      <c r="AF148" t="str">
        <f t="shared" si="112"/>
        <v/>
      </c>
      <c r="AG148">
        <f t="shared" si="113"/>
        <v>7.4985594781396964E-2</v>
      </c>
      <c r="AH148">
        <f t="shared" si="114"/>
        <v>2.3835018486689011E-2</v>
      </c>
      <c r="AI148">
        <f t="shared" si="115"/>
        <v>5.9489324688218777E-2</v>
      </c>
      <c r="AJ148">
        <f t="shared" si="116"/>
        <v>9.8282232073940916E-4</v>
      </c>
      <c r="AK148">
        <f t="shared" si="117"/>
        <v>5.2589664994327906E-2</v>
      </c>
      <c r="AL148" t="str">
        <f t="shared" si="118"/>
        <v/>
      </c>
      <c r="AM148" t="str">
        <f t="shared" si="119"/>
        <v/>
      </c>
      <c r="AN148">
        <f t="shared" si="120"/>
        <v>39.736195723337978</v>
      </c>
      <c r="AO148" t="str">
        <f t="shared" si="121"/>
        <v/>
      </c>
      <c r="AP148" t="str">
        <f t="shared" si="122"/>
        <v/>
      </c>
      <c r="AQ148">
        <f t="shared" si="123"/>
        <v>1.2902753515878795E-3</v>
      </c>
      <c r="AR148">
        <f t="shared" si="124"/>
        <v>3.4259969616224052E-2</v>
      </c>
      <c r="AS148">
        <f t="shared" si="125"/>
        <v>7.1113292653431186E-3</v>
      </c>
      <c r="AT148">
        <f t="shared" si="126"/>
        <v>1.7977312942151367E-3</v>
      </c>
      <c r="AU148">
        <f t="shared" si="127"/>
        <v>1.4315266426587732E-3</v>
      </c>
      <c r="AV148">
        <f t="shared" si="128"/>
        <v>1.0446556608036982E-3</v>
      </c>
      <c r="AW148">
        <f t="shared" si="129"/>
        <v>2.2792731996868782E-3</v>
      </c>
      <c r="AX148">
        <f t="shared" si="130"/>
        <v>2.0798227782642662E-3</v>
      </c>
      <c r="AY148" t="str">
        <f t="shared" si="131"/>
        <v/>
      </c>
      <c r="AZ148">
        <f t="shared" si="132"/>
        <v>7.5351030180746362E-2</v>
      </c>
      <c r="BA148" t="str">
        <f t="shared" si="133"/>
        <v/>
      </c>
      <c r="BB148">
        <f t="shared" si="134"/>
        <v>6.668561619748231E-3</v>
      </c>
      <c r="BC148" t="str">
        <f t="shared" si="135"/>
        <v/>
      </c>
      <c r="BE148">
        <f t="shared" si="136"/>
        <v>1.0040041685266428</v>
      </c>
      <c r="BF148">
        <f t="shared" si="137"/>
        <v>3.0235649400859845</v>
      </c>
      <c r="BG148" t="str">
        <f t="shared" si="138"/>
        <v/>
      </c>
      <c r="BH148">
        <f t="shared" si="139"/>
        <v>3.1117304522268814E-3</v>
      </c>
      <c r="BI148">
        <f t="shared" si="140"/>
        <v>8.9098246685446287E-4</v>
      </c>
      <c r="BJ148">
        <f t="shared" si="141"/>
        <v>2.1363708019977289E-3</v>
      </c>
      <c r="BK148">
        <f t="shared" si="142"/>
        <v>3.2003706296745474E-5</v>
      </c>
      <c r="BL148">
        <f t="shared" si="143"/>
        <v>1.6542034217343726E-3</v>
      </c>
      <c r="BM148" t="str">
        <f t="shared" si="144"/>
        <v/>
      </c>
      <c r="BN148" t="str">
        <f t="shared" si="145"/>
        <v/>
      </c>
      <c r="BO148">
        <f t="shared" si="146"/>
        <v>1</v>
      </c>
      <c r="BP148" t="str">
        <f t="shared" si="147"/>
        <v/>
      </c>
      <c r="BQ148" t="str">
        <f t="shared" si="148"/>
        <v/>
      </c>
      <c r="BR148">
        <f t="shared" si="149"/>
        <v>2.5028301926183509E-5</v>
      </c>
      <c r="BS148">
        <f t="shared" si="150"/>
        <v>6.2897572333915153E-4</v>
      </c>
      <c r="BT148">
        <f t="shared" si="151"/>
        <v>1.2843584493129037E-4</v>
      </c>
      <c r="BU148">
        <f t="shared" si="152"/>
        <v>3.0766954546665428E-5</v>
      </c>
      <c r="BV148">
        <f t="shared" si="153"/>
        <v>2.4599706294571842E-5</v>
      </c>
      <c r="BW148">
        <f t="shared" si="154"/>
        <v>1.6580770126645077E-5</v>
      </c>
      <c r="BX148">
        <f t="shared" si="155"/>
        <v>3.5156432728508761E-5</v>
      </c>
      <c r="BY148">
        <f t="shared" si="156"/>
        <v>2.6252916933942059E-5</v>
      </c>
      <c r="BZ148" t="str">
        <f t="shared" si="157"/>
        <v/>
      </c>
      <c r="CA148">
        <f t="shared" si="158"/>
        <v>8.6737260278983155E-4</v>
      </c>
      <c r="CB148" t="str">
        <f t="shared" si="159"/>
        <v/>
      </c>
      <c r="CC148">
        <f t="shared" si="160"/>
        <v>4.8977429780731195E-5</v>
      </c>
      <c r="CD148" t="str">
        <f t="shared" si="161"/>
        <v/>
      </c>
      <c r="CI148">
        <f t="shared" si="162"/>
        <v>5.7879844961240217</v>
      </c>
      <c r="CJ148">
        <f t="shared" si="163"/>
        <v>0.78798449612402166</v>
      </c>
      <c r="CL148">
        <v>0.5578972868217047</v>
      </c>
      <c r="CM148">
        <v>11.871517265535221</v>
      </c>
      <c r="CN148">
        <v>48.049083812002927</v>
      </c>
      <c r="CO148">
        <v>6.8855889152989111E-3</v>
      </c>
      <c r="CP148">
        <v>0.20617903192862333</v>
      </c>
      <c r="CQ148">
        <v>2.8492430445879281E-2</v>
      </c>
      <c r="CR148">
        <v>8.008594218404913E-2</v>
      </c>
      <c r="CS148">
        <v>1.4184535355325897E-3</v>
      </c>
      <c r="CT148">
        <v>0.28302235003478171</v>
      </c>
      <c r="CU148" t="s">
        <v>1119</v>
      </c>
      <c r="CV148" t="s">
        <v>1119</v>
      </c>
      <c r="CW148">
        <v>39.243258775825048</v>
      </c>
      <c r="CX148">
        <v>2.6934508718250691E-2</v>
      </c>
      <c r="CY148" t="s">
        <v>1119</v>
      </c>
      <c r="CZ148" t="s">
        <v>1119</v>
      </c>
      <c r="DA148">
        <v>8.2257527223274701E-2</v>
      </c>
      <c r="DB148">
        <v>4.8274599970858832E-2</v>
      </c>
      <c r="DC148">
        <v>1.6054134597451408E-3</v>
      </c>
      <c r="DD148" t="s">
        <v>1119</v>
      </c>
      <c r="DE148">
        <v>2.4208908642834803E-4</v>
      </c>
      <c r="DF148">
        <v>4.4646711795761056E-3</v>
      </c>
      <c r="DG148">
        <v>2.1381669939037401E-3</v>
      </c>
      <c r="DH148" t="s">
        <v>1119</v>
      </c>
      <c r="DI148">
        <v>6.4139372960599836E-2</v>
      </c>
      <c r="DJ148" t="s">
        <v>1119</v>
      </c>
      <c r="DK148" t="s">
        <v>1119</v>
      </c>
      <c r="DL148" t="s">
        <v>1119</v>
      </c>
      <c r="DM148" s="2"/>
    </row>
    <row r="149" spans="1:117" x14ac:dyDescent="0.2">
      <c r="A149">
        <v>7.3</v>
      </c>
      <c r="B149" s="3" t="s">
        <v>323</v>
      </c>
      <c r="C149" s="2">
        <v>11.946300841371755</v>
      </c>
      <c r="D149" s="2">
        <v>47.957321853561126</v>
      </c>
      <c r="E149" s="2">
        <v>0</v>
      </c>
      <c r="F149" s="2">
        <v>4.7804552787184346E-2</v>
      </c>
      <c r="G149" s="2">
        <v>2.9468039039609081E-2</v>
      </c>
      <c r="H149" s="2">
        <v>6.3937365729255985E-2</v>
      </c>
      <c r="I149" s="2">
        <v>1.7117738544153546E-3</v>
      </c>
      <c r="J149" s="2">
        <v>6.5054661260678381E-2</v>
      </c>
      <c r="K149" s="2">
        <v>0</v>
      </c>
      <c r="L149" s="2">
        <v>0</v>
      </c>
      <c r="M149" s="2">
        <v>39.749834799827099</v>
      </c>
      <c r="N149" s="2">
        <v>0</v>
      </c>
      <c r="O149" s="2">
        <v>0</v>
      </c>
      <c r="P149" s="2">
        <v>1.2429588367938448E-4</v>
      </c>
      <c r="Q149" s="2">
        <v>4.4197548024455108E-2</v>
      </c>
      <c r="R149" s="2">
        <v>1.1897257633795733E-2</v>
      </c>
      <c r="S149" s="2">
        <v>2.4263329433063534E-3</v>
      </c>
      <c r="T149" s="2">
        <v>0</v>
      </c>
      <c r="U149" s="2">
        <v>3.9840819092782205E-4</v>
      </c>
      <c r="V149" s="2">
        <v>2.5894132598732918E-3</v>
      </c>
      <c r="W149" s="2">
        <v>1.1895619133763422E-3</v>
      </c>
      <c r="X149" s="2">
        <v>0</v>
      </c>
      <c r="Y149" s="2">
        <v>7.3133610702048713E-2</v>
      </c>
      <c r="Z149" s="2">
        <v>0</v>
      </c>
      <c r="AA149" s="2">
        <v>2.4431462443295056E-3</v>
      </c>
      <c r="AB149" s="2">
        <v>1.6653777310501688E-4</v>
      </c>
      <c r="AD149">
        <f t="shared" si="110"/>
        <v>11.946300841371755</v>
      </c>
      <c r="AE149">
        <f t="shared" si="111"/>
        <v>47.957321853561126</v>
      </c>
      <c r="AF149" t="str">
        <f t="shared" si="112"/>
        <v/>
      </c>
      <c r="AG149">
        <f t="shared" si="113"/>
        <v>4.7804552787184346E-2</v>
      </c>
      <c r="AH149">
        <f t="shared" si="114"/>
        <v>2.9468039039609081E-2</v>
      </c>
      <c r="AI149">
        <f t="shared" si="115"/>
        <v>6.3937365729255985E-2</v>
      </c>
      <c r="AJ149">
        <f t="shared" si="116"/>
        <v>1.7117738544153546E-3</v>
      </c>
      <c r="AK149">
        <f t="shared" si="117"/>
        <v>6.5054661260678381E-2</v>
      </c>
      <c r="AL149" t="str">
        <f t="shared" si="118"/>
        <v/>
      </c>
      <c r="AM149" t="str">
        <f t="shared" si="119"/>
        <v/>
      </c>
      <c r="AN149">
        <f t="shared" si="120"/>
        <v>39.749834799827099</v>
      </c>
      <c r="AO149" t="str">
        <f t="shared" si="121"/>
        <v/>
      </c>
      <c r="AP149" t="str">
        <f t="shared" si="122"/>
        <v/>
      </c>
      <c r="AQ149">
        <f t="shared" si="123"/>
        <v>1.2429588367938448E-4</v>
      </c>
      <c r="AR149">
        <f t="shared" si="124"/>
        <v>4.4197548024455108E-2</v>
      </c>
      <c r="AS149">
        <f t="shared" si="125"/>
        <v>1.1897257633795733E-2</v>
      </c>
      <c r="AT149">
        <f t="shared" si="126"/>
        <v>2.4263329433063534E-3</v>
      </c>
      <c r="AU149" t="str">
        <f t="shared" si="127"/>
        <v/>
      </c>
      <c r="AV149">
        <f t="shared" si="128"/>
        <v>3.9840819092782205E-4</v>
      </c>
      <c r="AW149">
        <f t="shared" si="129"/>
        <v>2.5894132598732918E-3</v>
      </c>
      <c r="AX149">
        <f t="shared" si="130"/>
        <v>1.1895619133763422E-3</v>
      </c>
      <c r="AY149" t="str">
        <f t="shared" si="131"/>
        <v/>
      </c>
      <c r="AZ149">
        <f t="shared" si="132"/>
        <v>7.3133610702048713E-2</v>
      </c>
      <c r="BA149" t="str">
        <f t="shared" si="133"/>
        <v/>
      </c>
      <c r="BB149">
        <f t="shared" si="134"/>
        <v>2.4431462443295056E-3</v>
      </c>
      <c r="BC149">
        <f t="shared" si="135"/>
        <v>1.6653777310501688E-4</v>
      </c>
      <c r="BE149">
        <f t="shared" si="136"/>
        <v>1.0028496811401133</v>
      </c>
      <c r="BF149">
        <f t="shared" si="137"/>
        <v>3.0221912145787893</v>
      </c>
      <c r="BG149" t="str">
        <f t="shared" si="138"/>
        <v/>
      </c>
      <c r="BH149">
        <f t="shared" si="139"/>
        <v>1.9830987791404184E-3</v>
      </c>
      <c r="BI149">
        <f t="shared" si="140"/>
        <v>1.1011737736860072E-3</v>
      </c>
      <c r="BJ149">
        <f t="shared" si="141"/>
        <v>2.2953202699996064E-3</v>
      </c>
      <c r="BK149">
        <f t="shared" si="142"/>
        <v>5.5721475989753252E-5</v>
      </c>
      <c r="BL149">
        <f t="shared" si="143"/>
        <v>2.045586686454914E-3</v>
      </c>
      <c r="BM149" t="str">
        <f t="shared" si="144"/>
        <v/>
      </c>
      <c r="BN149" t="str">
        <f t="shared" si="145"/>
        <v/>
      </c>
      <c r="BO149">
        <f t="shared" si="146"/>
        <v>1</v>
      </c>
      <c r="BP149" t="str">
        <f t="shared" si="147"/>
        <v/>
      </c>
      <c r="BQ149" t="str">
        <f t="shared" si="148"/>
        <v/>
      </c>
      <c r="BR149">
        <f t="shared" si="149"/>
        <v>2.4102200162957128E-6</v>
      </c>
      <c r="BS149">
        <f t="shared" si="150"/>
        <v>8.1114042173357408E-4</v>
      </c>
      <c r="BT149">
        <f t="shared" si="151"/>
        <v>2.1479950879423065E-4</v>
      </c>
      <c r="BU149">
        <f t="shared" si="152"/>
        <v>4.1510798193821688E-5</v>
      </c>
      <c r="BV149" t="str">
        <f t="shared" si="153"/>
        <v/>
      </c>
      <c r="BW149">
        <f t="shared" si="154"/>
        <v>6.3213633332829175E-6</v>
      </c>
      <c r="BX149">
        <f t="shared" si="155"/>
        <v>3.9926454214163552E-5</v>
      </c>
      <c r="BY149">
        <f t="shared" si="156"/>
        <v>1.501029553153057E-5</v>
      </c>
      <c r="BZ149" t="str">
        <f t="shared" si="157"/>
        <v/>
      </c>
      <c r="CA149">
        <f t="shared" si="158"/>
        <v>8.4155882710944946E-4</v>
      </c>
      <c r="CB149" t="str">
        <f t="shared" si="159"/>
        <v/>
      </c>
      <c r="CC149">
        <f t="shared" si="160"/>
        <v>1.793759624663278E-5</v>
      </c>
      <c r="CD149">
        <f t="shared" si="161"/>
        <v>8.1038933120916065E-7</v>
      </c>
      <c r="CI149">
        <f t="shared" si="162"/>
        <v>5.8341085271317734</v>
      </c>
      <c r="CJ149">
        <f t="shared" si="163"/>
        <v>0.83410852713177341</v>
      </c>
      <c r="CL149">
        <v>0.5612403100775184</v>
      </c>
      <c r="CM149">
        <v>11.900791066168107</v>
      </c>
      <c r="CN149">
        <v>47.951363855888964</v>
      </c>
      <c r="CO149">
        <v>1.216386832719859E-4</v>
      </c>
      <c r="CP149">
        <v>0.13734114266105787</v>
      </c>
      <c r="CQ149">
        <v>2.6060214951242444E-2</v>
      </c>
      <c r="CR149">
        <v>0.12339831785949192</v>
      </c>
      <c r="CS149">
        <v>1.5491659947127643E-3</v>
      </c>
      <c r="CT149">
        <v>9.1414530333514057E-2</v>
      </c>
      <c r="CU149" t="s">
        <v>1119</v>
      </c>
      <c r="CV149" t="s">
        <v>1119</v>
      </c>
      <c r="CW149">
        <v>39.446507103677135</v>
      </c>
      <c r="CX149">
        <v>6.3529277586337946E-2</v>
      </c>
      <c r="CY149">
        <v>2.1122206030843589E-2</v>
      </c>
      <c r="CZ149" t="s">
        <v>1119</v>
      </c>
      <c r="DA149">
        <v>5.1697394964105955E-2</v>
      </c>
      <c r="DB149">
        <v>7.0523381447120698E-2</v>
      </c>
      <c r="DC149">
        <v>7.1022832279337977E-3</v>
      </c>
      <c r="DD149" t="s">
        <v>1119</v>
      </c>
      <c r="DE149" t="s">
        <v>1119</v>
      </c>
      <c r="DF149">
        <v>2.7076194542393467E-3</v>
      </c>
      <c r="DG149">
        <v>1.8707800192008903E-3</v>
      </c>
      <c r="DH149" t="s">
        <v>1119</v>
      </c>
      <c r="DI149">
        <v>8.1505564695870544E-2</v>
      </c>
      <c r="DJ149" t="s">
        <v>1119</v>
      </c>
      <c r="DK149">
        <v>2.0276105524518605E-2</v>
      </c>
      <c r="DL149">
        <v>1.1183508323196587E-3</v>
      </c>
      <c r="DM149" s="2"/>
    </row>
    <row r="150" spans="1:117" x14ac:dyDescent="0.2">
      <c r="A150">
        <v>7.35</v>
      </c>
      <c r="B150" s="3" t="s">
        <v>324</v>
      </c>
      <c r="C150" s="2">
        <v>11.942862731982389</v>
      </c>
      <c r="D150" s="2">
        <v>47.986161828744052</v>
      </c>
      <c r="E150" s="2">
        <v>0</v>
      </c>
      <c r="F150" s="2">
        <v>0.13981062170184488</v>
      </c>
      <c r="G150" s="2">
        <v>3.0368159034420139E-2</v>
      </c>
      <c r="H150" s="2">
        <v>8.8510187476686958E-2</v>
      </c>
      <c r="I150" s="2">
        <v>1.9545488956696083E-3</v>
      </c>
      <c r="J150" s="2">
        <v>7.0800973882349433E-2</v>
      </c>
      <c r="K150" s="2">
        <v>0</v>
      </c>
      <c r="L150" s="2">
        <v>0</v>
      </c>
      <c r="M150" s="2">
        <v>39.587450507898794</v>
      </c>
      <c r="N150" s="2">
        <v>0</v>
      </c>
      <c r="O150" s="2">
        <v>0</v>
      </c>
      <c r="P150" s="2">
        <v>4.9112898959018027E-4</v>
      </c>
      <c r="Q150" s="2">
        <v>5.2310492150565373E-2</v>
      </c>
      <c r="R150" s="2">
        <v>1.7021248611178673E-2</v>
      </c>
      <c r="S150" s="2">
        <v>2.9671333626592592E-3</v>
      </c>
      <c r="T150" s="2">
        <v>0</v>
      </c>
      <c r="U150" s="2">
        <v>9.7210317816079958E-4</v>
      </c>
      <c r="V150" s="2">
        <v>2.4176616308755876E-3</v>
      </c>
      <c r="W150" s="2">
        <v>1.0008829006879967E-3</v>
      </c>
      <c r="X150" s="2">
        <v>0</v>
      </c>
      <c r="Y150" s="2">
        <v>7.1378143161539995E-2</v>
      </c>
      <c r="Z150" s="2">
        <v>0</v>
      </c>
      <c r="AA150" s="2">
        <v>3.372450572296742E-3</v>
      </c>
      <c r="AB150" s="2">
        <v>1.4919582626262258E-4</v>
      </c>
      <c r="AD150">
        <f t="shared" si="110"/>
        <v>11.942862731982389</v>
      </c>
      <c r="AE150">
        <f t="shared" si="111"/>
        <v>47.986161828744052</v>
      </c>
      <c r="AF150" t="str">
        <f t="shared" si="112"/>
        <v/>
      </c>
      <c r="AG150">
        <f t="shared" si="113"/>
        <v>0.13981062170184488</v>
      </c>
      <c r="AH150">
        <f t="shared" si="114"/>
        <v>3.0368159034420139E-2</v>
      </c>
      <c r="AI150">
        <f t="shared" si="115"/>
        <v>8.8510187476686958E-2</v>
      </c>
      <c r="AJ150">
        <f t="shared" si="116"/>
        <v>1.9545488956696083E-3</v>
      </c>
      <c r="AK150">
        <f t="shared" si="117"/>
        <v>7.0800973882349433E-2</v>
      </c>
      <c r="AL150" t="str">
        <f t="shared" si="118"/>
        <v/>
      </c>
      <c r="AM150" t="str">
        <f t="shared" si="119"/>
        <v/>
      </c>
      <c r="AN150">
        <f t="shared" si="120"/>
        <v>39.587450507898794</v>
      </c>
      <c r="AO150" t="str">
        <f t="shared" si="121"/>
        <v/>
      </c>
      <c r="AP150" t="str">
        <f t="shared" si="122"/>
        <v/>
      </c>
      <c r="AQ150">
        <f t="shared" si="123"/>
        <v>4.9112898959018027E-4</v>
      </c>
      <c r="AR150">
        <f t="shared" si="124"/>
        <v>5.2310492150565373E-2</v>
      </c>
      <c r="AS150">
        <f t="shared" si="125"/>
        <v>1.7021248611178673E-2</v>
      </c>
      <c r="AT150">
        <f t="shared" si="126"/>
        <v>2.9671333626592592E-3</v>
      </c>
      <c r="AU150" t="str">
        <f t="shared" si="127"/>
        <v/>
      </c>
      <c r="AV150">
        <f t="shared" si="128"/>
        <v>9.7210317816079958E-4</v>
      </c>
      <c r="AW150">
        <f t="shared" si="129"/>
        <v>2.4176616308755876E-3</v>
      </c>
      <c r="AX150">
        <f t="shared" si="130"/>
        <v>1.0008829006879967E-3</v>
      </c>
      <c r="AY150" t="str">
        <f t="shared" si="131"/>
        <v/>
      </c>
      <c r="AZ150">
        <f t="shared" si="132"/>
        <v>7.1378143161539995E-2</v>
      </c>
      <c r="BA150" t="str">
        <f t="shared" si="133"/>
        <v/>
      </c>
      <c r="BB150">
        <f t="shared" si="134"/>
        <v>3.372450572296742E-3</v>
      </c>
      <c r="BC150">
        <f t="shared" si="135"/>
        <v>1.4919582626262258E-4</v>
      </c>
      <c r="BE150">
        <f t="shared" si="136"/>
        <v>1.0066734826410568</v>
      </c>
      <c r="BF150">
        <f t="shared" si="137"/>
        <v>3.036412883698322</v>
      </c>
      <c r="BG150" t="str">
        <f t="shared" si="138"/>
        <v/>
      </c>
      <c r="BH150">
        <f t="shared" si="139"/>
        <v>5.8236202702449946E-3</v>
      </c>
      <c r="BI150">
        <f t="shared" si="140"/>
        <v>1.1394647185595699E-3</v>
      </c>
      <c r="BJ150">
        <f t="shared" si="141"/>
        <v>3.1905063125159889E-3</v>
      </c>
      <c r="BK150">
        <f t="shared" si="142"/>
        <v>6.3885243892069371E-5</v>
      </c>
      <c r="BL150">
        <f t="shared" si="143"/>
        <v>2.2354064247688591E-3</v>
      </c>
      <c r="BM150" t="str">
        <f t="shared" si="144"/>
        <v/>
      </c>
      <c r="BN150" t="str">
        <f t="shared" si="145"/>
        <v/>
      </c>
      <c r="BO150">
        <f t="shared" si="146"/>
        <v>1</v>
      </c>
      <c r="BP150" t="str">
        <f t="shared" si="147"/>
        <v/>
      </c>
      <c r="BQ150" t="str">
        <f t="shared" si="148"/>
        <v/>
      </c>
      <c r="BR150">
        <f t="shared" si="149"/>
        <v>9.5625409271813034E-6</v>
      </c>
      <c r="BS150">
        <f t="shared" si="150"/>
        <v>9.639721090525347E-4</v>
      </c>
      <c r="BT150">
        <f t="shared" si="151"/>
        <v>3.0857136898408748E-4</v>
      </c>
      <c r="BU150">
        <f t="shared" si="152"/>
        <v>5.0971281307986288E-5</v>
      </c>
      <c r="BV150" t="str">
        <f t="shared" si="153"/>
        <v/>
      </c>
      <c r="BW150">
        <f t="shared" si="154"/>
        <v>1.5487190916202846E-5</v>
      </c>
      <c r="BX150">
        <f t="shared" si="155"/>
        <v>3.7431108466674913E-5</v>
      </c>
      <c r="BY150">
        <f t="shared" si="156"/>
        <v>1.2681284811554791E-5</v>
      </c>
      <c r="BZ150" t="str">
        <f t="shared" si="157"/>
        <v/>
      </c>
      <c r="CA150">
        <f t="shared" si="158"/>
        <v>8.2472755427803962E-4</v>
      </c>
      <c r="CB150" t="str">
        <f t="shared" si="159"/>
        <v/>
      </c>
      <c r="CC150">
        <f t="shared" si="160"/>
        <v>2.4862120557452551E-5</v>
      </c>
      <c r="CD150">
        <f t="shared" si="161"/>
        <v>7.2897969290787612E-7</v>
      </c>
      <c r="CI150">
        <f t="shared" si="162"/>
        <v>5.8802325581395252</v>
      </c>
      <c r="CJ150">
        <f t="shared" si="163"/>
        <v>0.88023255813952517</v>
      </c>
      <c r="CL150">
        <v>0.56266149870800541</v>
      </c>
      <c r="CM150">
        <v>11.884542522290282</v>
      </c>
      <c r="CN150">
        <v>47.990040327570597</v>
      </c>
      <c r="CO150" t="s">
        <v>1119</v>
      </c>
      <c r="CP150">
        <v>0.12374597840487628</v>
      </c>
      <c r="CQ150">
        <v>2.8287377999045394E-2</v>
      </c>
      <c r="CR150">
        <v>8.7060589046592612E-2</v>
      </c>
      <c r="CS150">
        <v>7.9074761025981193E-4</v>
      </c>
      <c r="CT150">
        <v>0.1717707335964487</v>
      </c>
      <c r="CU150" t="s">
        <v>1119</v>
      </c>
      <c r="CV150" t="s">
        <v>1119</v>
      </c>
      <c r="CW150">
        <v>39.416509709595843</v>
      </c>
      <c r="CX150">
        <v>0.14061183623064841</v>
      </c>
      <c r="CY150" t="s">
        <v>1119</v>
      </c>
      <c r="CZ150">
        <v>3.4899067979785346E-4</v>
      </c>
      <c r="DA150">
        <v>5.7224889466212514E-2</v>
      </c>
      <c r="DB150">
        <v>7.7395257994979736E-3</v>
      </c>
      <c r="DC150">
        <v>7.8152755834489957E-3</v>
      </c>
      <c r="DD150" t="s">
        <v>1119</v>
      </c>
      <c r="DE150">
        <v>5.7191933446813401E-4</v>
      </c>
      <c r="DF150">
        <v>8.3701127273250154E-4</v>
      </c>
      <c r="DG150">
        <v>1.503836549199476E-3</v>
      </c>
      <c r="DH150" t="s">
        <v>1119</v>
      </c>
      <c r="DI150">
        <v>7.7561657525325109E-2</v>
      </c>
      <c r="DJ150" t="s">
        <v>1119</v>
      </c>
      <c r="DK150">
        <v>1.5544991674781414E-3</v>
      </c>
      <c r="DL150">
        <v>1.4825722772634016E-3</v>
      </c>
      <c r="DM150" s="2"/>
    </row>
    <row r="151" spans="1:117" x14ac:dyDescent="0.2">
      <c r="A151">
        <v>7.4</v>
      </c>
      <c r="B151" s="3" t="s">
        <v>325</v>
      </c>
      <c r="C151" s="2">
        <v>11.94898175978261</v>
      </c>
      <c r="D151" s="2">
        <v>47.964108003777213</v>
      </c>
      <c r="E151" s="2">
        <v>0</v>
      </c>
      <c r="F151" s="2">
        <v>8.9632329166243446E-2</v>
      </c>
      <c r="G151" s="2">
        <v>2.940513529032723E-2</v>
      </c>
      <c r="H151" s="2">
        <v>6.1980379646041125E-2</v>
      </c>
      <c r="I151" s="2">
        <v>2.2139940072994219E-3</v>
      </c>
      <c r="J151" s="2">
        <v>6.1676404092237597E-2</v>
      </c>
      <c r="K151" s="2">
        <v>0</v>
      </c>
      <c r="L151" s="2">
        <v>0</v>
      </c>
      <c r="M151" s="2">
        <v>39.690716325626575</v>
      </c>
      <c r="N151" s="2">
        <v>0</v>
      </c>
      <c r="O151" s="2">
        <v>0</v>
      </c>
      <c r="P151" s="2">
        <v>8.0796252858770845E-5</v>
      </c>
      <c r="Q151" s="2">
        <v>4.7127369015470245E-2</v>
      </c>
      <c r="R151" s="2">
        <v>1.3643211624096419E-2</v>
      </c>
      <c r="S151" s="2">
        <v>3.0722729853838717E-3</v>
      </c>
      <c r="T151" s="2">
        <v>8.8635948027720719E-4</v>
      </c>
      <c r="U151" s="2">
        <v>1.1799503545505596E-3</v>
      </c>
      <c r="V151" s="2">
        <v>2.1476082517068486E-3</v>
      </c>
      <c r="W151" s="2">
        <v>8.028805458140442E-4</v>
      </c>
      <c r="X151" s="2">
        <v>0</v>
      </c>
      <c r="Y151" s="2">
        <v>7.114355371851705E-2</v>
      </c>
      <c r="Z151" s="2">
        <v>0</v>
      </c>
      <c r="AA151" s="2">
        <v>9.8520602393478898E-3</v>
      </c>
      <c r="AB151" s="2">
        <v>1.3496061434193072E-3</v>
      </c>
      <c r="AD151">
        <f t="shared" si="110"/>
        <v>11.94898175978261</v>
      </c>
      <c r="AE151">
        <f t="shared" si="111"/>
        <v>47.964108003777213</v>
      </c>
      <c r="AF151" t="str">
        <f t="shared" si="112"/>
        <v/>
      </c>
      <c r="AG151">
        <f t="shared" si="113"/>
        <v>8.9632329166243446E-2</v>
      </c>
      <c r="AH151">
        <f t="shared" si="114"/>
        <v>2.940513529032723E-2</v>
      </c>
      <c r="AI151">
        <f t="shared" si="115"/>
        <v>6.1980379646041125E-2</v>
      </c>
      <c r="AJ151">
        <f t="shared" si="116"/>
        <v>2.2139940072994219E-3</v>
      </c>
      <c r="AK151">
        <f t="shared" si="117"/>
        <v>6.1676404092237597E-2</v>
      </c>
      <c r="AL151" t="str">
        <f t="shared" si="118"/>
        <v/>
      </c>
      <c r="AM151" t="str">
        <f t="shared" si="119"/>
        <v/>
      </c>
      <c r="AN151">
        <f t="shared" si="120"/>
        <v>39.690716325626575</v>
      </c>
      <c r="AO151" t="str">
        <f t="shared" si="121"/>
        <v/>
      </c>
      <c r="AP151" t="str">
        <f t="shared" si="122"/>
        <v/>
      </c>
      <c r="AQ151">
        <f t="shared" si="123"/>
        <v>8.0796252858770845E-5</v>
      </c>
      <c r="AR151">
        <f t="shared" si="124"/>
        <v>4.7127369015470245E-2</v>
      </c>
      <c r="AS151">
        <f t="shared" si="125"/>
        <v>1.3643211624096419E-2</v>
      </c>
      <c r="AT151">
        <f t="shared" si="126"/>
        <v>3.0722729853838717E-3</v>
      </c>
      <c r="AU151">
        <f t="shared" si="127"/>
        <v>8.8635948027720719E-4</v>
      </c>
      <c r="AV151">
        <f t="shared" si="128"/>
        <v>1.1799503545505596E-3</v>
      </c>
      <c r="AW151">
        <f t="shared" si="129"/>
        <v>2.1476082517068486E-3</v>
      </c>
      <c r="AX151">
        <f t="shared" si="130"/>
        <v>8.028805458140442E-4</v>
      </c>
      <c r="AY151" t="str">
        <f t="shared" si="131"/>
        <v/>
      </c>
      <c r="AZ151">
        <f t="shared" si="132"/>
        <v>7.114355371851705E-2</v>
      </c>
      <c r="BA151" t="str">
        <f t="shared" si="133"/>
        <v/>
      </c>
      <c r="BB151">
        <f t="shared" si="134"/>
        <v>9.8520602393478898E-3</v>
      </c>
      <c r="BC151">
        <f t="shared" si="135"/>
        <v>1.3496061434193072E-3</v>
      </c>
      <c r="BE151">
        <f t="shared" si="136"/>
        <v>1.0045687931461389</v>
      </c>
      <c r="BF151">
        <f t="shared" si="137"/>
        <v>3.0271209927977423</v>
      </c>
      <c r="BG151" t="str">
        <f t="shared" si="138"/>
        <v/>
      </c>
      <c r="BH151">
        <f t="shared" si="139"/>
        <v>3.7237983965306386E-3</v>
      </c>
      <c r="BI151">
        <f t="shared" si="140"/>
        <v>1.100459834200748E-3</v>
      </c>
      <c r="BJ151">
        <f t="shared" si="141"/>
        <v>2.2283796107656047E-3</v>
      </c>
      <c r="BK151">
        <f t="shared" si="142"/>
        <v>7.2177037949670096E-5</v>
      </c>
      <c r="BL151">
        <f t="shared" si="143"/>
        <v>1.9422489927124426E-3</v>
      </c>
      <c r="BM151" t="str">
        <f t="shared" si="144"/>
        <v/>
      </c>
      <c r="BN151" t="str">
        <f t="shared" si="145"/>
        <v/>
      </c>
      <c r="BO151">
        <f t="shared" si="146"/>
        <v>1</v>
      </c>
      <c r="BP151" t="str">
        <f t="shared" si="147"/>
        <v/>
      </c>
      <c r="BQ151" t="str">
        <f t="shared" si="148"/>
        <v/>
      </c>
      <c r="BR151">
        <f t="shared" si="149"/>
        <v>1.5690527822185129E-6</v>
      </c>
      <c r="BS151">
        <f t="shared" si="150"/>
        <v>8.6619855312085369E-4</v>
      </c>
      <c r="BT151">
        <f t="shared" si="151"/>
        <v>2.4668879542489593E-4</v>
      </c>
      <c r="BU151">
        <f t="shared" si="152"/>
        <v>5.26401214579786E-5</v>
      </c>
      <c r="BV151">
        <f t="shared" si="153"/>
        <v>1.524887238808677E-5</v>
      </c>
      <c r="BW151">
        <f t="shared" si="154"/>
        <v>1.8749626491362778E-5</v>
      </c>
      <c r="BX151">
        <f t="shared" si="155"/>
        <v>3.3163536028711178E-5</v>
      </c>
      <c r="BY151">
        <f t="shared" si="156"/>
        <v>1.0146108871661299E-5</v>
      </c>
      <c r="BZ151" t="str">
        <f t="shared" si="157"/>
        <v/>
      </c>
      <c r="CA151">
        <f t="shared" si="158"/>
        <v>8.1987833428681385E-4</v>
      </c>
      <c r="CB151" t="str">
        <f t="shared" si="159"/>
        <v/>
      </c>
      <c r="CC151">
        <f t="shared" si="160"/>
        <v>7.2441632686241837E-5</v>
      </c>
      <c r="CD151">
        <f t="shared" si="161"/>
        <v>6.5770993084094707E-6</v>
      </c>
      <c r="CI151">
        <f t="shared" si="162"/>
        <v>5.9263565891472787</v>
      </c>
      <c r="CJ151">
        <f t="shared" si="163"/>
        <v>0.9263565891472787</v>
      </c>
      <c r="CL151">
        <v>0.5635658914728614</v>
      </c>
      <c r="CM151">
        <v>11.944276918026803</v>
      </c>
      <c r="CN151">
        <v>47.960775530633541</v>
      </c>
      <c r="CO151" t="s">
        <v>1119</v>
      </c>
      <c r="CP151">
        <v>6.5585713473720594E-2</v>
      </c>
      <c r="CQ151">
        <v>2.4636390146778115E-2</v>
      </c>
      <c r="CR151">
        <v>7.836538533689888E-2</v>
      </c>
      <c r="CS151">
        <v>1.7901371717416472E-3</v>
      </c>
      <c r="CT151">
        <v>6.3703296756229932E-2</v>
      </c>
      <c r="CU151" t="s">
        <v>1119</v>
      </c>
      <c r="CV151" t="s">
        <v>1119</v>
      </c>
      <c r="CW151">
        <v>39.710874096492155</v>
      </c>
      <c r="CX151" t="s">
        <v>1119</v>
      </c>
      <c r="CY151" t="s">
        <v>1119</v>
      </c>
      <c r="CZ151">
        <v>6.7370156332358951E-5</v>
      </c>
      <c r="DA151">
        <v>4.0446154785772417E-2</v>
      </c>
      <c r="DB151">
        <v>1.5701709561965153E-2</v>
      </c>
      <c r="DC151">
        <v>2.8983097997540464E-3</v>
      </c>
      <c r="DD151" t="s">
        <v>1119</v>
      </c>
      <c r="DE151">
        <v>1.713245192466296E-4</v>
      </c>
      <c r="DF151">
        <v>5.2510606676265332E-3</v>
      </c>
      <c r="DG151">
        <v>1.5101156524009402E-3</v>
      </c>
      <c r="DH151" t="s">
        <v>1119</v>
      </c>
      <c r="DI151">
        <v>7.9442868669893196E-2</v>
      </c>
      <c r="DJ151" t="s">
        <v>1119</v>
      </c>
      <c r="DK151">
        <v>3.6017950024870037E-3</v>
      </c>
      <c r="DL151">
        <v>9.0182314666646646E-4</v>
      </c>
      <c r="DM151" s="2"/>
    </row>
    <row r="152" spans="1:117" x14ac:dyDescent="0.2">
      <c r="A152">
        <v>7.45</v>
      </c>
      <c r="B152" s="3" t="s">
        <v>326</v>
      </c>
      <c r="C152" s="2">
        <v>11.940423701805289</v>
      </c>
      <c r="D152" s="2">
        <v>47.979948874262575</v>
      </c>
      <c r="E152" s="2">
        <v>0</v>
      </c>
      <c r="F152" s="2">
        <v>0.12106286109199445</v>
      </c>
      <c r="G152" s="2">
        <v>3.9379432754185893E-2</v>
      </c>
      <c r="H152" s="2">
        <v>9.6237925450562339E-2</v>
      </c>
      <c r="I152" s="2">
        <v>2.8990018415423501E-3</v>
      </c>
      <c r="J152" s="2">
        <v>6.5244728327487497E-2</v>
      </c>
      <c r="K152" s="2">
        <v>8.7277532104578013E-4</v>
      </c>
      <c r="L152" s="2">
        <v>0</v>
      </c>
      <c r="M152" s="2">
        <v>39.61013825213869</v>
      </c>
      <c r="N152" s="2">
        <v>0</v>
      </c>
      <c r="O152" s="2">
        <v>0</v>
      </c>
      <c r="P152" s="2">
        <v>6.6840772964175E-4</v>
      </c>
      <c r="Q152" s="2">
        <v>3.9166446775521446E-2</v>
      </c>
      <c r="R152" s="2">
        <v>7.5697825392531046E-3</v>
      </c>
      <c r="S152" s="2">
        <v>3.7336441960767052E-3</v>
      </c>
      <c r="T152" s="2">
        <v>1.0974277363489467E-3</v>
      </c>
      <c r="U152" s="2">
        <v>5.043093610871247E-4</v>
      </c>
      <c r="V152" s="2">
        <v>2.0679380274796814E-3</v>
      </c>
      <c r="W152" s="2">
        <v>8.5556459200745224E-4</v>
      </c>
      <c r="X152" s="2">
        <v>0</v>
      </c>
      <c r="Y152" s="2">
        <v>7.1569019583937923E-2</v>
      </c>
      <c r="Z152" s="2">
        <v>0</v>
      </c>
      <c r="AA152" s="2">
        <v>1.5039824486526365E-2</v>
      </c>
      <c r="AB152" s="2">
        <v>1.5200819787215085E-3</v>
      </c>
      <c r="AD152">
        <f t="shared" si="110"/>
        <v>11.940423701805289</v>
      </c>
      <c r="AE152">
        <f t="shared" si="111"/>
        <v>47.979948874262575</v>
      </c>
      <c r="AF152" t="str">
        <f t="shared" si="112"/>
        <v/>
      </c>
      <c r="AG152">
        <f t="shared" si="113"/>
        <v>0.12106286109199445</v>
      </c>
      <c r="AH152">
        <f t="shared" si="114"/>
        <v>3.9379432754185893E-2</v>
      </c>
      <c r="AI152">
        <f t="shared" si="115"/>
        <v>9.6237925450562339E-2</v>
      </c>
      <c r="AJ152">
        <f t="shared" si="116"/>
        <v>2.8990018415423501E-3</v>
      </c>
      <c r="AK152">
        <f t="shared" si="117"/>
        <v>6.5244728327487497E-2</v>
      </c>
      <c r="AL152">
        <f t="shared" si="118"/>
        <v>8.7277532104578013E-4</v>
      </c>
      <c r="AM152" t="str">
        <f t="shared" si="119"/>
        <v/>
      </c>
      <c r="AN152">
        <f t="shared" si="120"/>
        <v>39.61013825213869</v>
      </c>
      <c r="AO152" t="str">
        <f t="shared" si="121"/>
        <v/>
      </c>
      <c r="AP152" t="str">
        <f t="shared" si="122"/>
        <v/>
      </c>
      <c r="AQ152">
        <f t="shared" si="123"/>
        <v>6.6840772964175E-4</v>
      </c>
      <c r="AR152">
        <f t="shared" si="124"/>
        <v>3.9166446775521446E-2</v>
      </c>
      <c r="AS152">
        <f t="shared" si="125"/>
        <v>7.5697825392531046E-3</v>
      </c>
      <c r="AT152">
        <f t="shared" si="126"/>
        <v>3.7336441960767052E-3</v>
      </c>
      <c r="AU152">
        <f t="shared" si="127"/>
        <v>1.0974277363489467E-3</v>
      </c>
      <c r="AV152">
        <f t="shared" si="128"/>
        <v>5.043093610871247E-4</v>
      </c>
      <c r="AW152">
        <f t="shared" si="129"/>
        <v>2.0679380274796814E-3</v>
      </c>
      <c r="AX152">
        <f t="shared" si="130"/>
        <v>8.5556459200745224E-4</v>
      </c>
      <c r="AY152" t="str">
        <f t="shared" si="131"/>
        <v/>
      </c>
      <c r="AZ152">
        <f t="shared" si="132"/>
        <v>7.1569019583937923E-2</v>
      </c>
      <c r="BA152" t="str">
        <f t="shared" si="133"/>
        <v/>
      </c>
      <c r="BB152">
        <f t="shared" si="134"/>
        <v>1.5039824486526365E-2</v>
      </c>
      <c r="BC152">
        <f t="shared" si="135"/>
        <v>1.5200819787215085E-3</v>
      </c>
      <c r="BE152">
        <f t="shared" si="136"/>
        <v>1.0058914139799613</v>
      </c>
      <c r="BF152">
        <f t="shared" si="137"/>
        <v>3.0342807877093243</v>
      </c>
      <c r="BG152" t="str">
        <f t="shared" si="138"/>
        <v/>
      </c>
      <c r="BH152">
        <f t="shared" si="139"/>
        <v>5.0398195946284455E-3</v>
      </c>
      <c r="BI152">
        <f t="shared" si="140"/>
        <v>1.4767366338275362E-3</v>
      </c>
      <c r="BJ152">
        <f t="shared" si="141"/>
        <v>3.4670793022135368E-3</v>
      </c>
      <c r="BK152">
        <f t="shared" si="142"/>
        <v>9.4700807935398161E-5</v>
      </c>
      <c r="BL152">
        <f t="shared" si="143"/>
        <v>2.0587986061841495E-3</v>
      </c>
      <c r="BM152">
        <f t="shared" si="144"/>
        <v>2.4908590307543704E-5</v>
      </c>
      <c r="BN152" t="str">
        <f t="shared" si="145"/>
        <v/>
      </c>
      <c r="BO152">
        <f t="shared" si="146"/>
        <v>1</v>
      </c>
      <c r="BP152" t="str">
        <f t="shared" si="147"/>
        <v/>
      </c>
      <c r="BQ152" t="str">
        <f t="shared" si="148"/>
        <v/>
      </c>
      <c r="BR152">
        <f t="shared" si="149"/>
        <v>1.3006797411948906E-5</v>
      </c>
      <c r="BS152">
        <f t="shared" si="150"/>
        <v>7.2134165400229721E-4</v>
      </c>
      <c r="BT152">
        <f t="shared" si="151"/>
        <v>1.3715094076467292E-4</v>
      </c>
      <c r="BU152">
        <f t="shared" si="152"/>
        <v>6.4102148816009311E-5</v>
      </c>
      <c r="BV152">
        <f t="shared" si="153"/>
        <v>1.8918484649241038E-5</v>
      </c>
      <c r="BW152">
        <f t="shared" si="154"/>
        <v>8.029869624120016E-6</v>
      </c>
      <c r="BX152">
        <f t="shared" si="155"/>
        <v>3.1998223307141158E-5</v>
      </c>
      <c r="BY152">
        <f t="shared" si="156"/>
        <v>1.0833878601087647E-5</v>
      </c>
      <c r="BZ152" t="str">
        <f t="shared" si="157"/>
        <v/>
      </c>
      <c r="CA152">
        <f t="shared" si="158"/>
        <v>8.264593584077028E-4</v>
      </c>
      <c r="CB152" t="str">
        <f t="shared" si="159"/>
        <v/>
      </c>
      <c r="CC152">
        <f t="shared" si="160"/>
        <v>1.1081192976913052E-4</v>
      </c>
      <c r="CD152">
        <f t="shared" si="161"/>
        <v>7.4229569512130569E-6</v>
      </c>
      <c r="CI152">
        <f t="shared" si="162"/>
        <v>5.9724806201550313</v>
      </c>
      <c r="CJ152">
        <f t="shared" si="163"/>
        <v>0.97248062015503134</v>
      </c>
      <c r="CL152">
        <v>0.56553911205073604</v>
      </c>
      <c r="CM152">
        <v>11.887965592670842</v>
      </c>
      <c r="CN152">
        <v>47.98357052119227</v>
      </c>
      <c r="CO152">
        <v>1.7262978130908321E-2</v>
      </c>
      <c r="CP152">
        <v>4.2045683428222298E-2</v>
      </c>
      <c r="CQ152">
        <v>3.6089828195318994E-2</v>
      </c>
      <c r="CR152">
        <v>8.361844445881618E-2</v>
      </c>
      <c r="CS152">
        <v>2.0760017707737734E-3</v>
      </c>
      <c r="CT152">
        <v>0.18987426981138644</v>
      </c>
      <c r="CU152" t="s">
        <v>1119</v>
      </c>
      <c r="CV152" t="s">
        <v>1119</v>
      </c>
      <c r="CW152">
        <v>39.564024954247273</v>
      </c>
      <c r="CX152">
        <v>6.5161851030960213E-2</v>
      </c>
      <c r="CY152" t="s">
        <v>1119</v>
      </c>
      <c r="CZ152">
        <v>5.1577891961195809E-3</v>
      </c>
      <c r="DA152">
        <v>3.0352944735400629E-2</v>
      </c>
      <c r="DB152">
        <v>1.2914572656457057E-3</v>
      </c>
      <c r="DC152">
        <v>4.8765593106112476E-3</v>
      </c>
      <c r="DD152">
        <v>1.4752996169826459E-4</v>
      </c>
      <c r="DE152">
        <v>1.2981020288573607E-3</v>
      </c>
      <c r="DF152">
        <v>3.7171864046566007E-3</v>
      </c>
      <c r="DG152">
        <v>2.9506083372491522E-3</v>
      </c>
      <c r="DH152" t="s">
        <v>1119</v>
      </c>
      <c r="DI152">
        <v>7.4563927907657104E-2</v>
      </c>
      <c r="DJ152" t="s">
        <v>1119</v>
      </c>
      <c r="DK152">
        <v>7.5411960458351697E-4</v>
      </c>
      <c r="DL152">
        <v>3.1996503107311696E-3</v>
      </c>
      <c r="DM152" s="2"/>
    </row>
    <row r="153" spans="1:117" x14ac:dyDescent="0.2">
      <c r="A153">
        <v>7.5</v>
      </c>
      <c r="B153" s="3" t="s">
        <v>327</v>
      </c>
      <c r="C153" s="2">
        <v>11.935976199778546</v>
      </c>
      <c r="D153" s="2">
        <v>47.94631273683769</v>
      </c>
      <c r="E153" s="2">
        <v>0</v>
      </c>
      <c r="F153" s="2">
        <v>1.0936038402408515E-2</v>
      </c>
      <c r="G153" s="2">
        <v>2.5047443235051623E-2</v>
      </c>
      <c r="H153" s="2">
        <v>9.5754552038697482E-2</v>
      </c>
      <c r="I153" s="2">
        <v>3.5307795820221184E-3</v>
      </c>
      <c r="J153" s="2">
        <v>6.494386454569423E-2</v>
      </c>
      <c r="K153" s="2">
        <v>7.7591160563250054E-3</v>
      </c>
      <c r="L153" s="2">
        <v>0</v>
      </c>
      <c r="M153" s="2">
        <v>39.777333298217833</v>
      </c>
      <c r="N153" s="2">
        <v>0</v>
      </c>
      <c r="O153" s="2">
        <v>0</v>
      </c>
      <c r="P153" s="2">
        <v>1.0772090097246805E-3</v>
      </c>
      <c r="Q153" s="2">
        <v>3.4016584242162057E-2</v>
      </c>
      <c r="R153" s="2">
        <v>4.8663146783500776E-3</v>
      </c>
      <c r="S153" s="2">
        <v>5.9104252182563622E-3</v>
      </c>
      <c r="T153" s="2">
        <v>8.0361892517317709E-4</v>
      </c>
      <c r="U153" s="2">
        <v>1.2804963235864351E-4</v>
      </c>
      <c r="V153" s="2">
        <v>2.7414712752247702E-3</v>
      </c>
      <c r="W153" s="2">
        <v>1.5943122041731182E-4</v>
      </c>
      <c r="X153" s="2">
        <v>0</v>
      </c>
      <c r="Y153" s="2">
        <v>7.0607735296475724E-2</v>
      </c>
      <c r="Z153" s="2">
        <v>0</v>
      </c>
      <c r="AA153" s="2">
        <v>1.118901938414818E-2</v>
      </c>
      <c r="AB153" s="2">
        <v>9.0611242342879944E-4</v>
      </c>
      <c r="AD153">
        <f t="shared" si="110"/>
        <v>11.935976199778546</v>
      </c>
      <c r="AE153">
        <f t="shared" si="111"/>
        <v>47.94631273683769</v>
      </c>
      <c r="AF153" t="str">
        <f t="shared" si="112"/>
        <v/>
      </c>
      <c r="AG153">
        <f t="shared" si="113"/>
        <v>1.0936038402408515E-2</v>
      </c>
      <c r="AH153">
        <f t="shared" si="114"/>
        <v>2.5047443235051623E-2</v>
      </c>
      <c r="AI153">
        <f t="shared" si="115"/>
        <v>9.5754552038697482E-2</v>
      </c>
      <c r="AJ153">
        <f t="shared" si="116"/>
        <v>3.5307795820221184E-3</v>
      </c>
      <c r="AK153">
        <f t="shared" si="117"/>
        <v>6.494386454569423E-2</v>
      </c>
      <c r="AL153">
        <f t="shared" si="118"/>
        <v>7.7591160563250054E-3</v>
      </c>
      <c r="AM153" t="str">
        <f t="shared" si="119"/>
        <v/>
      </c>
      <c r="AN153">
        <f t="shared" si="120"/>
        <v>39.777333298217833</v>
      </c>
      <c r="AO153" t="str">
        <f t="shared" si="121"/>
        <v/>
      </c>
      <c r="AP153" t="str">
        <f t="shared" si="122"/>
        <v/>
      </c>
      <c r="AQ153">
        <f t="shared" si="123"/>
        <v>1.0772090097246805E-3</v>
      </c>
      <c r="AR153">
        <f t="shared" si="124"/>
        <v>3.4016584242162057E-2</v>
      </c>
      <c r="AS153">
        <f t="shared" si="125"/>
        <v>4.8663146783500776E-3</v>
      </c>
      <c r="AT153">
        <f t="shared" si="126"/>
        <v>5.9104252182563622E-3</v>
      </c>
      <c r="AU153">
        <f t="shared" si="127"/>
        <v>8.0361892517317709E-4</v>
      </c>
      <c r="AV153">
        <f t="shared" si="128"/>
        <v>1.2804963235864351E-4</v>
      </c>
      <c r="AW153">
        <f t="shared" si="129"/>
        <v>2.7414712752247702E-3</v>
      </c>
      <c r="AX153">
        <f t="shared" si="130"/>
        <v>1.5943122041731182E-4</v>
      </c>
      <c r="AY153" t="str">
        <f t="shared" si="131"/>
        <v/>
      </c>
      <c r="AZ153">
        <f t="shared" si="132"/>
        <v>7.0607735296475724E-2</v>
      </c>
      <c r="BA153" t="str">
        <f t="shared" si="133"/>
        <v/>
      </c>
      <c r="BB153">
        <f t="shared" si="134"/>
        <v>1.118901938414818E-2</v>
      </c>
      <c r="BC153">
        <f t="shared" si="135"/>
        <v>9.0611242342879944E-4</v>
      </c>
      <c r="BE153">
        <f t="shared" si="136"/>
        <v>1.001290282412999</v>
      </c>
      <c r="BF153">
        <f t="shared" si="137"/>
        <v>3.0194086445450097</v>
      </c>
      <c r="BG153" t="str">
        <f t="shared" si="138"/>
        <v/>
      </c>
      <c r="BH153">
        <f t="shared" si="139"/>
        <v>4.533512085257757E-4</v>
      </c>
      <c r="BI153">
        <f t="shared" si="140"/>
        <v>9.353360806630955E-4</v>
      </c>
      <c r="BJ153">
        <f t="shared" si="141"/>
        <v>3.4351653429087279E-3</v>
      </c>
      <c r="BK153">
        <f t="shared" si="142"/>
        <v>1.1485409743039041E-4</v>
      </c>
      <c r="BL153">
        <f t="shared" si="143"/>
        <v>2.0406910534446431E-3</v>
      </c>
      <c r="BM153">
        <f t="shared" si="144"/>
        <v>2.2051068266793343E-4</v>
      </c>
      <c r="BN153" t="str">
        <f t="shared" si="145"/>
        <v/>
      </c>
      <c r="BO153">
        <f t="shared" si="146"/>
        <v>1</v>
      </c>
      <c r="BP153" t="str">
        <f t="shared" si="147"/>
        <v/>
      </c>
      <c r="BQ153" t="str">
        <f t="shared" si="148"/>
        <v/>
      </c>
      <c r="BR153">
        <f t="shared" si="149"/>
        <v>2.0873707017828416E-5</v>
      </c>
      <c r="BS153">
        <f t="shared" si="150"/>
        <v>6.2386156964833682E-4</v>
      </c>
      <c r="BT153">
        <f t="shared" si="151"/>
        <v>8.7798333028290819E-5</v>
      </c>
      <c r="BU153">
        <f t="shared" si="152"/>
        <v>1.0104831593630488E-4</v>
      </c>
      <c r="BV153">
        <f t="shared" si="153"/>
        <v>1.3795303651760214E-5</v>
      </c>
      <c r="BW153">
        <f t="shared" si="154"/>
        <v>2.0303013064705231E-6</v>
      </c>
      <c r="BX153">
        <f t="shared" si="155"/>
        <v>4.2241831416422509E-5</v>
      </c>
      <c r="BY153">
        <f t="shared" si="156"/>
        <v>2.0103664433288446E-6</v>
      </c>
      <c r="BZ153" t="str">
        <f t="shared" si="157"/>
        <v/>
      </c>
      <c r="CA153">
        <f t="shared" si="158"/>
        <v>8.1193153539973334E-4</v>
      </c>
      <c r="CB153" t="str">
        <f t="shared" si="159"/>
        <v/>
      </c>
      <c r="CC153">
        <f t="shared" si="160"/>
        <v>8.2093064900411476E-5</v>
      </c>
      <c r="CD153">
        <f t="shared" si="161"/>
        <v>4.4061848252050469E-6</v>
      </c>
      <c r="CI153">
        <f t="shared" si="162"/>
        <v>6.0143112701252175</v>
      </c>
      <c r="CJ153">
        <f t="shared" si="163"/>
        <v>1.431127012521749E-2</v>
      </c>
      <c r="CL153">
        <v>0.57000968992247536</v>
      </c>
      <c r="CM153">
        <v>11.928306477758401</v>
      </c>
      <c r="CN153">
        <v>47.967847331064398</v>
      </c>
      <c r="CO153" t="s">
        <v>1119</v>
      </c>
      <c r="CP153">
        <v>6.2770043833381944E-2</v>
      </c>
      <c r="CQ153">
        <v>2.3817937765213029E-2</v>
      </c>
      <c r="CR153">
        <v>6.3765239782682892E-2</v>
      </c>
      <c r="CS153">
        <v>1.2821039106672917E-3</v>
      </c>
      <c r="CT153">
        <v>0.10735566080568802</v>
      </c>
      <c r="CU153" t="s">
        <v>1119</v>
      </c>
      <c r="CV153" t="s">
        <v>1119</v>
      </c>
      <c r="CW153">
        <v>39.663926214751292</v>
      </c>
      <c r="CX153">
        <v>3.2980412327033241E-2</v>
      </c>
      <c r="CY153" t="s">
        <v>1119</v>
      </c>
      <c r="CZ153">
        <v>8.0628927361311867E-4</v>
      </c>
      <c r="DA153">
        <v>3.7696820850632425E-2</v>
      </c>
      <c r="DB153">
        <v>2.2182120326582795E-2</v>
      </c>
      <c r="DC153">
        <v>3.5039166401258795E-3</v>
      </c>
      <c r="DD153" t="s">
        <v>1119</v>
      </c>
      <c r="DE153">
        <v>5.2411277798102625E-4</v>
      </c>
      <c r="DF153">
        <v>3.3491922864313716E-3</v>
      </c>
      <c r="DG153">
        <v>2.7705301489211929E-3</v>
      </c>
      <c r="DH153" t="s">
        <v>1119</v>
      </c>
      <c r="DI153">
        <v>7.5729871570227661E-2</v>
      </c>
      <c r="DJ153" t="s">
        <v>1119</v>
      </c>
      <c r="DK153" t="s">
        <v>1119</v>
      </c>
      <c r="DL153">
        <v>1.3857241267410387E-3</v>
      </c>
      <c r="DM153" s="2"/>
    </row>
    <row r="154" spans="1:117" x14ac:dyDescent="0.2">
      <c r="A154">
        <v>7.55</v>
      </c>
      <c r="B154" s="3" t="s">
        <v>328</v>
      </c>
      <c r="C154" s="2">
        <v>11.937031583261362</v>
      </c>
      <c r="D154" s="2">
        <v>47.959496195671868</v>
      </c>
      <c r="E154" s="2">
        <v>0</v>
      </c>
      <c r="F154" s="2">
        <v>5.5472661447799797E-2</v>
      </c>
      <c r="G154" s="2">
        <v>3.1184931049841123E-2</v>
      </c>
      <c r="H154" s="2">
        <v>8.4504876511952265E-2</v>
      </c>
      <c r="I154" s="2">
        <v>3.8419495247264597E-3</v>
      </c>
      <c r="J154" s="2">
        <v>7.533095477092959E-2</v>
      </c>
      <c r="K154" s="2">
        <v>1.3828848259202298E-2</v>
      </c>
      <c r="L154" s="2">
        <v>5.2789228162812942E-4</v>
      </c>
      <c r="M154" s="2">
        <v>39.707140160142906</v>
      </c>
      <c r="N154" s="2">
        <v>0</v>
      </c>
      <c r="O154" s="2">
        <v>0</v>
      </c>
      <c r="P154" s="2">
        <v>1.4232994359219685E-3</v>
      </c>
      <c r="Q154" s="2">
        <v>3.3223126118970894E-2</v>
      </c>
      <c r="R154" s="2">
        <v>5.1572743685333669E-3</v>
      </c>
      <c r="S154" s="2">
        <v>6.057698935343794E-3</v>
      </c>
      <c r="T154" s="2">
        <v>2.3942299061846255E-3</v>
      </c>
      <c r="U154" s="2">
        <v>6.3747934323368153E-4</v>
      </c>
      <c r="V154" s="2">
        <v>3.4234056433529213E-3</v>
      </c>
      <c r="W154" s="2">
        <v>2.5560290251741613E-5</v>
      </c>
      <c r="X154" s="2">
        <v>0</v>
      </c>
      <c r="Y154" s="2">
        <v>7.1209338446475437E-2</v>
      </c>
      <c r="Z154" s="2">
        <v>0</v>
      </c>
      <c r="AA154" s="2">
        <v>7.521100729714617E-3</v>
      </c>
      <c r="AB154" s="2">
        <v>5.6743385983428092E-4</v>
      </c>
      <c r="AD154">
        <f t="shared" si="110"/>
        <v>11.937031583261362</v>
      </c>
      <c r="AE154">
        <f t="shared" si="111"/>
        <v>47.959496195671868</v>
      </c>
      <c r="AF154" t="str">
        <f t="shared" si="112"/>
        <v/>
      </c>
      <c r="AG154">
        <f t="shared" si="113"/>
        <v>5.5472661447799797E-2</v>
      </c>
      <c r="AH154">
        <f t="shared" si="114"/>
        <v>3.1184931049841123E-2</v>
      </c>
      <c r="AI154">
        <f t="shared" si="115"/>
        <v>8.4504876511952265E-2</v>
      </c>
      <c r="AJ154">
        <f t="shared" si="116"/>
        <v>3.8419495247264597E-3</v>
      </c>
      <c r="AK154">
        <f t="shared" si="117"/>
        <v>7.533095477092959E-2</v>
      </c>
      <c r="AL154">
        <f t="shared" si="118"/>
        <v>1.3828848259202298E-2</v>
      </c>
      <c r="AM154">
        <f t="shared" si="119"/>
        <v>5.2789228162812942E-4</v>
      </c>
      <c r="AN154">
        <f t="shared" si="120"/>
        <v>39.707140160142906</v>
      </c>
      <c r="AO154" t="str">
        <f t="shared" si="121"/>
        <v/>
      </c>
      <c r="AP154" t="str">
        <f t="shared" si="122"/>
        <v/>
      </c>
      <c r="AQ154">
        <f t="shared" si="123"/>
        <v>1.4232994359219685E-3</v>
      </c>
      <c r="AR154">
        <f t="shared" si="124"/>
        <v>3.3223126118970894E-2</v>
      </c>
      <c r="AS154">
        <f t="shared" si="125"/>
        <v>5.1572743685333669E-3</v>
      </c>
      <c r="AT154">
        <f t="shared" si="126"/>
        <v>6.057698935343794E-3</v>
      </c>
      <c r="AU154">
        <f t="shared" si="127"/>
        <v>2.3942299061846255E-3</v>
      </c>
      <c r="AV154">
        <f t="shared" si="128"/>
        <v>6.3747934323368153E-4</v>
      </c>
      <c r="AW154">
        <f t="shared" si="129"/>
        <v>3.4234056433529213E-3</v>
      </c>
      <c r="AX154">
        <f t="shared" si="130"/>
        <v>2.5560290251741613E-5</v>
      </c>
      <c r="AY154" t="str">
        <f t="shared" si="131"/>
        <v/>
      </c>
      <c r="AZ154">
        <f t="shared" si="132"/>
        <v>7.1209338446475437E-2</v>
      </c>
      <c r="BA154" t="str">
        <f t="shared" si="133"/>
        <v/>
      </c>
      <c r="BB154">
        <f t="shared" si="134"/>
        <v>7.521100729714617E-3</v>
      </c>
      <c r="BC154">
        <f t="shared" si="135"/>
        <v>5.6743385983428092E-4</v>
      </c>
      <c r="BE154">
        <f t="shared" si="136"/>
        <v>1.0031490254887554</v>
      </c>
      <c r="BF154">
        <f t="shared" si="137"/>
        <v>3.0255779612411069</v>
      </c>
      <c r="BG154" t="str">
        <f t="shared" si="138"/>
        <v/>
      </c>
      <c r="BH154">
        <f t="shared" si="139"/>
        <v>2.3036728792889395E-3</v>
      </c>
      <c r="BI154">
        <f t="shared" si="140"/>
        <v>1.1665843076694654E-3</v>
      </c>
      <c r="BJ154">
        <f t="shared" si="141"/>
        <v>3.0369458168238786E-3</v>
      </c>
      <c r="BK154">
        <f t="shared" si="142"/>
        <v>1.2519719453502374E-4</v>
      </c>
      <c r="BL154">
        <f t="shared" si="143"/>
        <v>2.3712626442753582E-3</v>
      </c>
      <c r="BM154">
        <f t="shared" si="144"/>
        <v>3.9370456697863959E-4</v>
      </c>
      <c r="BN154">
        <f t="shared" si="145"/>
        <v>1.3627772334593476E-5</v>
      </c>
      <c r="BO154">
        <f t="shared" si="146"/>
        <v>1</v>
      </c>
      <c r="BP154" t="str">
        <f t="shared" si="147"/>
        <v/>
      </c>
      <c r="BQ154" t="str">
        <f t="shared" si="148"/>
        <v/>
      </c>
      <c r="BR154">
        <f t="shared" si="149"/>
        <v>2.7628858295773867E-5</v>
      </c>
      <c r="BS154">
        <f t="shared" si="150"/>
        <v>6.1038672793957427E-4</v>
      </c>
      <c r="BT154">
        <f t="shared" si="151"/>
        <v>9.3212332013659202E-5</v>
      </c>
      <c r="BU154">
        <f t="shared" si="152"/>
        <v>1.0374928060249214E-4</v>
      </c>
      <c r="BV154">
        <f t="shared" si="153"/>
        <v>4.1173142484722521E-5</v>
      </c>
      <c r="BW154">
        <f t="shared" si="154"/>
        <v>1.0125473239027676E-5</v>
      </c>
      <c r="BX154">
        <f t="shared" si="155"/>
        <v>5.284263394980985E-5</v>
      </c>
      <c r="BY154">
        <f t="shared" si="156"/>
        <v>3.2287520325815685E-7</v>
      </c>
      <c r="BZ154" t="str">
        <f t="shared" si="157"/>
        <v/>
      </c>
      <c r="CA154">
        <f t="shared" si="158"/>
        <v>8.2029702089839792E-4</v>
      </c>
      <c r="CB154" t="str">
        <f t="shared" si="159"/>
        <v/>
      </c>
      <c r="CC154">
        <f t="shared" si="160"/>
        <v>5.5279347047666806E-5</v>
      </c>
      <c r="CD154">
        <f t="shared" si="161"/>
        <v>2.7641584111352019E-6</v>
      </c>
      <c r="CI154">
        <f t="shared" si="162"/>
        <v>6.0497912939773348</v>
      </c>
      <c r="CJ154">
        <f t="shared" si="163"/>
        <v>4.9791293977334838E-2</v>
      </c>
      <c r="CL154">
        <v>0.57117688513036402</v>
      </c>
      <c r="CM154">
        <v>11.926028684769765</v>
      </c>
      <c r="CN154">
        <v>47.948854853563667</v>
      </c>
      <c r="CO154" t="s">
        <v>1119</v>
      </c>
      <c r="CP154">
        <v>3.7348374037708285E-2</v>
      </c>
      <c r="CQ154">
        <v>2.5865890819826549E-2</v>
      </c>
      <c r="CR154">
        <v>8.3265185547859E-2</v>
      </c>
      <c r="CS154">
        <v>1.4714570388415864E-3</v>
      </c>
      <c r="CT154">
        <v>8.3871818743936372E-2</v>
      </c>
      <c r="CU154" t="s">
        <v>1119</v>
      </c>
      <c r="CV154" t="s">
        <v>1119</v>
      </c>
      <c r="CW154">
        <v>39.699212636489854</v>
      </c>
      <c r="CX154">
        <v>1.2818176817190821E-2</v>
      </c>
      <c r="CY154" t="s">
        <v>1119</v>
      </c>
      <c r="CZ154" t="s">
        <v>1119</v>
      </c>
      <c r="DA154">
        <v>6.0694052934041842E-2</v>
      </c>
      <c r="DB154">
        <v>4.1888507660939579E-2</v>
      </c>
      <c r="DC154">
        <v>5.4865054723703057E-4</v>
      </c>
      <c r="DD154" t="s">
        <v>1119</v>
      </c>
      <c r="DE154">
        <v>7.3289711565845616E-4</v>
      </c>
      <c r="DF154">
        <v>2.0996065615584052E-3</v>
      </c>
      <c r="DG154">
        <v>1.2570234975912366E-3</v>
      </c>
      <c r="DH154" t="s">
        <v>1119</v>
      </c>
      <c r="DI154">
        <v>7.3614127775106689E-2</v>
      </c>
      <c r="DJ154" t="s">
        <v>1119</v>
      </c>
      <c r="DK154">
        <v>4.2805607919373708E-4</v>
      </c>
      <c r="DL154" t="s">
        <v>1119</v>
      </c>
      <c r="DM154" s="2"/>
    </row>
    <row r="155" spans="1:117" x14ac:dyDescent="0.2">
      <c r="A155">
        <v>7.6</v>
      </c>
      <c r="B155" s="3" t="s">
        <v>329</v>
      </c>
      <c r="C155" s="2">
        <v>11.937870552027555</v>
      </c>
      <c r="D155" s="2">
        <v>47.964704867397579</v>
      </c>
      <c r="E155" s="2">
        <v>0</v>
      </c>
      <c r="F155" s="2">
        <v>7.3223712926567056E-2</v>
      </c>
      <c r="G155" s="2">
        <v>2.7439701948999015E-2</v>
      </c>
      <c r="H155" s="2">
        <v>9.3396395731010565E-2</v>
      </c>
      <c r="I155" s="2">
        <v>2.8135114663748969E-3</v>
      </c>
      <c r="J155" s="2">
        <v>6.8208589240193962E-2</v>
      </c>
      <c r="K155" s="2">
        <v>0</v>
      </c>
      <c r="L155" s="2">
        <v>0</v>
      </c>
      <c r="M155" s="2">
        <v>39.68032514362681</v>
      </c>
      <c r="N155" s="2">
        <v>0</v>
      </c>
      <c r="O155" s="2">
        <v>0</v>
      </c>
      <c r="P155" s="2">
        <v>5.5189529450591418E-4</v>
      </c>
      <c r="Q155" s="2">
        <v>3.6612207443003052E-2</v>
      </c>
      <c r="R155" s="2">
        <v>1.95871591893691E-2</v>
      </c>
      <c r="S155" s="2">
        <v>4.6637598755803799E-3</v>
      </c>
      <c r="T155" s="2">
        <v>1.5816812778798887E-3</v>
      </c>
      <c r="U155" s="2">
        <v>0</v>
      </c>
      <c r="V155" s="2">
        <v>3.7814595739900704E-3</v>
      </c>
      <c r="W155" s="2">
        <v>0</v>
      </c>
      <c r="X155" s="2">
        <v>0</v>
      </c>
      <c r="Y155" s="2">
        <v>7.1959775345820917E-2</v>
      </c>
      <c r="Z155" s="2">
        <v>0</v>
      </c>
      <c r="AA155" s="2">
        <v>1.22541869077423E-2</v>
      </c>
      <c r="AB155" s="2">
        <v>1.0254007270406925E-3</v>
      </c>
      <c r="AD155">
        <f t="shared" si="110"/>
        <v>11.937870552027555</v>
      </c>
      <c r="AE155">
        <f t="shared" si="111"/>
        <v>47.964704867397579</v>
      </c>
      <c r="AF155" t="str">
        <f t="shared" si="112"/>
        <v/>
      </c>
      <c r="AG155">
        <f t="shared" si="113"/>
        <v>7.3223712926567056E-2</v>
      </c>
      <c r="AH155">
        <f t="shared" si="114"/>
        <v>2.7439701948999015E-2</v>
      </c>
      <c r="AI155">
        <f t="shared" si="115"/>
        <v>9.3396395731010565E-2</v>
      </c>
      <c r="AJ155">
        <f t="shared" si="116"/>
        <v>2.8135114663748969E-3</v>
      </c>
      <c r="AK155">
        <f t="shared" si="117"/>
        <v>6.8208589240193962E-2</v>
      </c>
      <c r="AL155" t="str">
        <f t="shared" si="118"/>
        <v/>
      </c>
      <c r="AM155" t="str">
        <f t="shared" si="119"/>
        <v/>
      </c>
      <c r="AN155">
        <f t="shared" si="120"/>
        <v>39.68032514362681</v>
      </c>
      <c r="AO155" t="str">
        <f t="shared" si="121"/>
        <v/>
      </c>
      <c r="AP155" t="str">
        <f t="shared" si="122"/>
        <v/>
      </c>
      <c r="AQ155">
        <f t="shared" si="123"/>
        <v>5.5189529450591418E-4</v>
      </c>
      <c r="AR155">
        <f t="shared" si="124"/>
        <v>3.6612207443003052E-2</v>
      </c>
      <c r="AS155">
        <f t="shared" si="125"/>
        <v>1.95871591893691E-2</v>
      </c>
      <c r="AT155">
        <f t="shared" si="126"/>
        <v>4.6637598755803799E-3</v>
      </c>
      <c r="AU155">
        <f t="shared" si="127"/>
        <v>1.5816812778798887E-3</v>
      </c>
      <c r="AV155" t="str">
        <f t="shared" si="128"/>
        <v/>
      </c>
      <c r="AW155">
        <f t="shared" si="129"/>
        <v>3.7814595739900704E-3</v>
      </c>
      <c r="AX155" t="str">
        <f t="shared" si="130"/>
        <v/>
      </c>
      <c r="AY155" t="str">
        <f t="shared" si="131"/>
        <v/>
      </c>
      <c r="AZ155">
        <f t="shared" si="132"/>
        <v>7.1959775345820917E-2</v>
      </c>
      <c r="BA155" t="str">
        <f t="shared" si="133"/>
        <v/>
      </c>
      <c r="BB155">
        <f t="shared" si="134"/>
        <v>1.22541869077423E-2</v>
      </c>
      <c r="BC155">
        <f t="shared" si="135"/>
        <v>1.0254007270406925E-3</v>
      </c>
      <c r="BE155">
        <f t="shared" si="136"/>
        <v>1.0038974814853161</v>
      </c>
      <c r="BF155">
        <f t="shared" si="137"/>
        <v>3.0279513914872807</v>
      </c>
      <c r="BG155" t="str">
        <f t="shared" si="138"/>
        <v/>
      </c>
      <c r="BH155">
        <f t="shared" si="139"/>
        <v>3.04289481439063E-3</v>
      </c>
      <c r="BI155">
        <f t="shared" si="140"/>
        <v>1.0271742379012792E-3</v>
      </c>
      <c r="BJ155">
        <f t="shared" si="141"/>
        <v>3.3587584768920067E-3</v>
      </c>
      <c r="BK155">
        <f t="shared" si="142"/>
        <v>9.1745552102219258E-5</v>
      </c>
      <c r="BL155">
        <f t="shared" si="143"/>
        <v>2.1485162445025528E-3</v>
      </c>
      <c r="BM155" t="str">
        <f t="shared" si="144"/>
        <v/>
      </c>
      <c r="BN155" t="str">
        <f t="shared" si="145"/>
        <v/>
      </c>
      <c r="BO155">
        <f t="shared" si="146"/>
        <v>1</v>
      </c>
      <c r="BP155" t="str">
        <f t="shared" si="147"/>
        <v/>
      </c>
      <c r="BQ155" t="str">
        <f t="shared" si="148"/>
        <v/>
      </c>
      <c r="BR155">
        <f t="shared" si="149"/>
        <v>1.0720541929125775E-5</v>
      </c>
      <c r="BS155">
        <f t="shared" si="150"/>
        <v>6.7310666076501424E-4</v>
      </c>
      <c r="BT155">
        <f t="shared" si="151"/>
        <v>3.542566214762716E-4</v>
      </c>
      <c r="BU155">
        <f t="shared" si="152"/>
        <v>7.992947806919812E-5</v>
      </c>
      <c r="BV155">
        <f t="shared" si="153"/>
        <v>2.7218270424750561E-5</v>
      </c>
      <c r="BW155" t="str">
        <f t="shared" si="154"/>
        <v/>
      </c>
      <c r="BX155">
        <f t="shared" si="155"/>
        <v>5.84088886989445E-5</v>
      </c>
      <c r="BY155" t="str">
        <f t="shared" si="156"/>
        <v/>
      </c>
      <c r="BZ155" t="str">
        <f t="shared" si="157"/>
        <v/>
      </c>
      <c r="CA155">
        <f t="shared" si="158"/>
        <v>8.2950186879678794E-4</v>
      </c>
      <c r="CB155" t="str">
        <f t="shared" si="159"/>
        <v/>
      </c>
      <c r="CC155">
        <f t="shared" si="160"/>
        <v>9.012792785285004E-5</v>
      </c>
      <c r="CD155">
        <f t="shared" si="161"/>
        <v>4.9984423645044812E-6</v>
      </c>
      <c r="CI155">
        <f t="shared" si="162"/>
        <v>6.0852713178294513</v>
      </c>
      <c r="CJ155">
        <f t="shared" si="163"/>
        <v>8.5271317829451299E-2</v>
      </c>
      <c r="CL155">
        <v>0.58199165175908796</v>
      </c>
      <c r="CM155">
        <v>11.925702912755808</v>
      </c>
      <c r="CN155">
        <v>47.916405638135103</v>
      </c>
      <c r="CO155">
        <v>0.14422669333511678</v>
      </c>
      <c r="CP155">
        <v>5.1142640619504326E-2</v>
      </c>
      <c r="CQ155">
        <v>2.7516492465114895E-2</v>
      </c>
      <c r="CR155">
        <v>7.3572485505490226E-2</v>
      </c>
      <c r="CS155">
        <v>1.2292477664869938E-3</v>
      </c>
      <c r="CT155">
        <v>5.6955569568404946E-2</v>
      </c>
      <c r="CU155" t="s">
        <v>1119</v>
      </c>
      <c r="CV155" t="s">
        <v>1119</v>
      </c>
      <c r="CW155">
        <v>39.672908476657227</v>
      </c>
      <c r="CX155" t="s">
        <v>1119</v>
      </c>
      <c r="CY155" t="s">
        <v>1119</v>
      </c>
      <c r="CZ155">
        <v>4.3325370880016527E-5</v>
      </c>
      <c r="DA155">
        <v>3.2062815412216387E-2</v>
      </c>
      <c r="DB155">
        <v>6.9191886996392482E-3</v>
      </c>
      <c r="DC155">
        <v>3.2871459369611189E-3</v>
      </c>
      <c r="DD155" t="s">
        <v>1119</v>
      </c>
      <c r="DE155">
        <v>2.8840737094154871E-4</v>
      </c>
      <c r="DF155">
        <v>5.312987353623789E-3</v>
      </c>
      <c r="DG155">
        <v>2.4382388313669615E-3</v>
      </c>
      <c r="DH155" t="s">
        <v>1119</v>
      </c>
      <c r="DI155">
        <v>7.9014466078686216E-2</v>
      </c>
      <c r="DJ155" t="s">
        <v>1119</v>
      </c>
      <c r="DK155">
        <v>4.3743054899131354E-5</v>
      </c>
      <c r="DL155">
        <v>9.2952508254724275E-4</v>
      </c>
      <c r="DM155" s="2"/>
    </row>
    <row r="156" spans="1:117" x14ac:dyDescent="0.2">
      <c r="A156">
        <v>7.65</v>
      </c>
      <c r="B156" s="3" t="s">
        <v>330</v>
      </c>
      <c r="C156" s="2">
        <v>11.897655814952547</v>
      </c>
      <c r="D156" s="2">
        <v>47.892500099414661</v>
      </c>
      <c r="E156" s="2">
        <v>0.16814447101560345</v>
      </c>
      <c r="F156" s="2">
        <v>5.7520522007495758E-2</v>
      </c>
      <c r="G156" s="2">
        <v>3.3811084329160052E-2</v>
      </c>
      <c r="H156" s="2">
        <v>7.2876726304619638E-2</v>
      </c>
      <c r="I156" s="2">
        <v>1.9344872795496897E-3</v>
      </c>
      <c r="J156" s="2">
        <v>8.2292001943757964E-2</v>
      </c>
      <c r="K156" s="2">
        <v>0</v>
      </c>
      <c r="L156" s="2">
        <v>0</v>
      </c>
      <c r="M156" s="2">
        <v>39.571093795937763</v>
      </c>
      <c r="N156" s="2">
        <v>0</v>
      </c>
      <c r="O156" s="2">
        <v>0</v>
      </c>
      <c r="P156" s="2">
        <v>6.0174646606213193E-4</v>
      </c>
      <c r="Q156" s="2">
        <v>5.5969669074834597E-2</v>
      </c>
      <c r="R156" s="2">
        <v>7.2749818138388087E-2</v>
      </c>
      <c r="S156" s="2">
        <v>4.4448639139592931E-3</v>
      </c>
      <c r="T156" s="2">
        <v>0</v>
      </c>
      <c r="U156" s="2">
        <v>2.6610821076478923E-5</v>
      </c>
      <c r="V156" s="2">
        <v>4.3157387070840315E-3</v>
      </c>
      <c r="W156" s="2">
        <v>7.2686748027030428E-4</v>
      </c>
      <c r="X156" s="2">
        <v>0</v>
      </c>
      <c r="Y156" s="2">
        <v>7.4008852981876039E-2</v>
      </c>
      <c r="Z156" s="2">
        <v>0</v>
      </c>
      <c r="AA156" s="2">
        <v>8.651323225465371E-3</v>
      </c>
      <c r="AB156" s="2">
        <v>6.7550600584237854E-4</v>
      </c>
      <c r="AD156">
        <f t="shared" si="110"/>
        <v>11.897655814952547</v>
      </c>
      <c r="AE156">
        <f t="shared" si="111"/>
        <v>47.892500099414661</v>
      </c>
      <c r="AF156">
        <f t="shared" si="112"/>
        <v>0.16814447101560345</v>
      </c>
      <c r="AG156">
        <f t="shared" si="113"/>
        <v>5.7520522007495758E-2</v>
      </c>
      <c r="AH156">
        <f t="shared" si="114"/>
        <v>3.3811084329160052E-2</v>
      </c>
      <c r="AI156">
        <f t="shared" si="115"/>
        <v>7.2876726304619638E-2</v>
      </c>
      <c r="AJ156">
        <f t="shared" si="116"/>
        <v>1.9344872795496897E-3</v>
      </c>
      <c r="AK156">
        <f t="shared" si="117"/>
        <v>8.2292001943757964E-2</v>
      </c>
      <c r="AL156" t="str">
        <f t="shared" si="118"/>
        <v/>
      </c>
      <c r="AM156" t="str">
        <f t="shared" si="119"/>
        <v/>
      </c>
      <c r="AN156">
        <f t="shared" si="120"/>
        <v>39.571093795937763</v>
      </c>
      <c r="AO156" t="str">
        <f t="shared" si="121"/>
        <v/>
      </c>
      <c r="AP156" t="str">
        <f t="shared" si="122"/>
        <v/>
      </c>
      <c r="AQ156">
        <f t="shared" si="123"/>
        <v>6.0174646606213193E-4</v>
      </c>
      <c r="AR156">
        <f t="shared" si="124"/>
        <v>5.5969669074834597E-2</v>
      </c>
      <c r="AS156">
        <f t="shared" si="125"/>
        <v>7.2749818138388087E-2</v>
      </c>
      <c r="AT156">
        <f t="shared" si="126"/>
        <v>4.4448639139592931E-3</v>
      </c>
      <c r="AU156" t="str">
        <f t="shared" si="127"/>
        <v/>
      </c>
      <c r="AV156">
        <f t="shared" si="128"/>
        <v>2.6610821076478923E-5</v>
      </c>
      <c r="AW156">
        <f t="shared" si="129"/>
        <v>4.3157387070840315E-3</v>
      </c>
      <c r="AX156">
        <f t="shared" si="130"/>
        <v>7.2686748027030428E-4</v>
      </c>
      <c r="AY156" t="str">
        <f t="shared" si="131"/>
        <v/>
      </c>
      <c r="AZ156">
        <f t="shared" si="132"/>
        <v>7.4008852981876039E-2</v>
      </c>
      <c r="BA156" t="str">
        <f t="shared" si="133"/>
        <v/>
      </c>
      <c r="BB156">
        <f t="shared" si="134"/>
        <v>8.651323225465371E-3</v>
      </c>
      <c r="BC156">
        <f t="shared" si="135"/>
        <v>6.7550600584237854E-4</v>
      </c>
      <c r="BE156">
        <f t="shared" si="136"/>
        <v>1.003277488741761</v>
      </c>
      <c r="BF156">
        <f t="shared" si="137"/>
        <v>3.0317389165718658</v>
      </c>
      <c r="BG156">
        <f t="shared" si="138"/>
        <v>7.4075957399263922E-3</v>
      </c>
      <c r="BH156">
        <f t="shared" si="139"/>
        <v>2.3969290520618088E-3</v>
      </c>
      <c r="BI156">
        <f t="shared" si="140"/>
        <v>1.2691734981472038E-3</v>
      </c>
      <c r="BJ156">
        <f t="shared" si="141"/>
        <v>2.6280564019037934E-3</v>
      </c>
      <c r="BK156">
        <f t="shared" si="142"/>
        <v>6.3255657545378149E-5</v>
      </c>
      <c r="BL156">
        <f t="shared" si="143"/>
        <v>2.5992878064224358E-3</v>
      </c>
      <c r="BM156" t="str">
        <f t="shared" si="144"/>
        <v/>
      </c>
      <c r="BN156" t="str">
        <f t="shared" si="145"/>
        <v/>
      </c>
      <c r="BO156">
        <f t="shared" si="146"/>
        <v>1</v>
      </c>
      <c r="BP156" t="str">
        <f t="shared" si="147"/>
        <v/>
      </c>
      <c r="BQ156" t="str">
        <f t="shared" si="148"/>
        <v/>
      </c>
      <c r="BR156">
        <f t="shared" si="149"/>
        <v>1.1721164583156201E-5</v>
      </c>
      <c r="BS156">
        <f t="shared" si="150"/>
        <v>1.0318293573178938E-3</v>
      </c>
      <c r="BT156">
        <f t="shared" si="151"/>
        <v>1.3193973357372799E-3</v>
      </c>
      <c r="BU156">
        <f t="shared" si="152"/>
        <v>7.6388227281426374E-5</v>
      </c>
      <c r="BV156" t="str">
        <f t="shared" si="153"/>
        <v/>
      </c>
      <c r="BW156">
        <f t="shared" si="154"/>
        <v>4.241290722577355E-7</v>
      </c>
      <c r="BX156">
        <f t="shared" si="155"/>
        <v>6.6845440795828387E-5</v>
      </c>
      <c r="BY156">
        <f t="shared" si="156"/>
        <v>9.2132892188099744E-6</v>
      </c>
      <c r="BZ156" t="str">
        <f t="shared" si="157"/>
        <v/>
      </c>
      <c r="CA156">
        <f t="shared" si="158"/>
        <v>8.554771434575721E-4</v>
      </c>
      <c r="CB156" t="str">
        <f t="shared" si="159"/>
        <v/>
      </c>
      <c r="CC156">
        <f t="shared" si="160"/>
        <v>6.3804982149653612E-5</v>
      </c>
      <c r="CD156">
        <f t="shared" si="161"/>
        <v>3.301926863827969E-6</v>
      </c>
      <c r="CI156">
        <f t="shared" si="162"/>
        <v>6.1207513416815686</v>
      </c>
      <c r="CJ156">
        <f t="shared" si="163"/>
        <v>0.12075134168156865</v>
      </c>
      <c r="CL156">
        <v>0.58672480620155021</v>
      </c>
      <c r="CM156">
        <v>11.889798859669394</v>
      </c>
      <c r="CN156">
        <v>48.01796002852133</v>
      </c>
      <c r="CO156" t="s">
        <v>1119</v>
      </c>
      <c r="CP156">
        <v>0.13833552956700496</v>
      </c>
      <c r="CQ156">
        <v>2.3738153653995009E-2</v>
      </c>
      <c r="CR156">
        <v>5.8871949193059409E-2</v>
      </c>
      <c r="CS156">
        <v>2.0739067803503585E-3</v>
      </c>
      <c r="CT156">
        <v>0.23599908447048942</v>
      </c>
      <c r="CU156" t="s">
        <v>1119</v>
      </c>
      <c r="CV156" t="s">
        <v>1119</v>
      </c>
      <c r="CW156">
        <v>39.416199818954915</v>
      </c>
      <c r="CX156">
        <v>3.1110199384908856E-2</v>
      </c>
      <c r="CY156" t="s">
        <v>1119</v>
      </c>
      <c r="CZ156">
        <v>7.0489810590258282E-5</v>
      </c>
      <c r="DA156">
        <v>7.4381665403759553E-2</v>
      </c>
      <c r="DB156">
        <v>3.8391494400129844E-2</v>
      </c>
      <c r="DC156">
        <v>2.5174252736658272E-3</v>
      </c>
      <c r="DD156" t="s">
        <v>1119</v>
      </c>
      <c r="DE156">
        <v>6.9464763265404775E-5</v>
      </c>
      <c r="DF156">
        <v>4.0243163934866296E-3</v>
      </c>
      <c r="DG156">
        <v>2.4662001663513251E-3</v>
      </c>
      <c r="DH156" t="s">
        <v>1119</v>
      </c>
      <c r="DI156">
        <v>6.399141359331037E-2</v>
      </c>
      <c r="DJ156" t="s">
        <v>1119</v>
      </c>
      <c r="DK156" t="s">
        <v>1119</v>
      </c>
      <c r="DL156" t="s">
        <v>1119</v>
      </c>
      <c r="DM156" s="2"/>
    </row>
    <row r="157" spans="1:117" x14ac:dyDescent="0.2">
      <c r="A157">
        <v>7.7</v>
      </c>
      <c r="B157" s="3" t="s">
        <v>331</v>
      </c>
      <c r="C157" s="2">
        <v>11.928248247553864</v>
      </c>
      <c r="D157" s="2">
        <v>47.941873850217611</v>
      </c>
      <c r="E157" s="2">
        <v>0</v>
      </c>
      <c r="F157" s="2">
        <v>6.033668145596692E-2</v>
      </c>
      <c r="G157" s="2">
        <v>3.2177402433080003E-2</v>
      </c>
      <c r="H157" s="2">
        <v>8.516948145334878E-2</v>
      </c>
      <c r="I157" s="2">
        <v>1.7648557773744821E-3</v>
      </c>
      <c r="J157" s="2">
        <v>6.6754116642006797E-2</v>
      </c>
      <c r="K157" s="2">
        <v>0</v>
      </c>
      <c r="L157" s="2">
        <v>0</v>
      </c>
      <c r="M157" s="2">
        <v>39.668381943360956</v>
      </c>
      <c r="N157" s="2">
        <v>0</v>
      </c>
      <c r="O157" s="2">
        <v>0</v>
      </c>
      <c r="P157" s="2">
        <v>1.7971989154741375E-3</v>
      </c>
      <c r="Q157" s="2">
        <v>5.2893979066882674E-2</v>
      </c>
      <c r="R157" s="2">
        <v>6.4897867671762352E-2</v>
      </c>
      <c r="S157" s="2">
        <v>5.2439447277783163E-3</v>
      </c>
      <c r="T157" s="2">
        <v>0</v>
      </c>
      <c r="U157" s="2">
        <v>6.6029673133270522E-4</v>
      </c>
      <c r="V157" s="2">
        <v>4.8028858946235339E-3</v>
      </c>
      <c r="W157" s="2">
        <v>8.7673712901349481E-4</v>
      </c>
      <c r="X157" s="2">
        <v>0</v>
      </c>
      <c r="Y157" s="2">
        <v>7.4332463806570409E-2</v>
      </c>
      <c r="Z157" s="2">
        <v>0</v>
      </c>
      <c r="AA157" s="2">
        <v>9.5329178080978787E-3</v>
      </c>
      <c r="AB157" s="2">
        <v>2.5512935426371346E-4</v>
      </c>
      <c r="AD157">
        <f t="shared" si="110"/>
        <v>11.928248247553864</v>
      </c>
      <c r="AE157">
        <f t="shared" si="111"/>
        <v>47.941873850217611</v>
      </c>
      <c r="AF157" t="str">
        <f t="shared" si="112"/>
        <v/>
      </c>
      <c r="AG157">
        <f t="shared" si="113"/>
        <v>6.033668145596692E-2</v>
      </c>
      <c r="AH157">
        <f t="shared" si="114"/>
        <v>3.2177402433080003E-2</v>
      </c>
      <c r="AI157">
        <f t="shared" si="115"/>
        <v>8.516948145334878E-2</v>
      </c>
      <c r="AJ157">
        <f t="shared" si="116"/>
        <v>1.7648557773744821E-3</v>
      </c>
      <c r="AK157">
        <f t="shared" si="117"/>
        <v>6.6754116642006797E-2</v>
      </c>
      <c r="AL157" t="str">
        <f t="shared" si="118"/>
        <v/>
      </c>
      <c r="AM157" t="str">
        <f t="shared" si="119"/>
        <v/>
      </c>
      <c r="AN157">
        <f t="shared" si="120"/>
        <v>39.668381943360956</v>
      </c>
      <c r="AO157" t="str">
        <f t="shared" si="121"/>
        <v/>
      </c>
      <c r="AP157" t="str">
        <f t="shared" si="122"/>
        <v/>
      </c>
      <c r="AQ157">
        <f t="shared" si="123"/>
        <v>1.7971989154741375E-3</v>
      </c>
      <c r="AR157">
        <f t="shared" si="124"/>
        <v>5.2893979066882674E-2</v>
      </c>
      <c r="AS157">
        <f t="shared" si="125"/>
        <v>6.4897867671762352E-2</v>
      </c>
      <c r="AT157">
        <f t="shared" si="126"/>
        <v>5.2439447277783163E-3</v>
      </c>
      <c r="AU157" t="str">
        <f t="shared" si="127"/>
        <v/>
      </c>
      <c r="AV157">
        <f t="shared" si="128"/>
        <v>6.6029673133270522E-4</v>
      </c>
      <c r="AW157">
        <f t="shared" si="129"/>
        <v>4.8028858946235339E-3</v>
      </c>
      <c r="AX157">
        <f t="shared" si="130"/>
        <v>8.7673712901349481E-4</v>
      </c>
      <c r="AY157" t="str">
        <f t="shared" si="131"/>
        <v/>
      </c>
      <c r="AZ157">
        <f t="shared" si="132"/>
        <v>7.4332463806570409E-2</v>
      </c>
      <c r="BA157" t="str">
        <f t="shared" si="133"/>
        <v/>
      </c>
      <c r="BB157">
        <f t="shared" si="134"/>
        <v>9.5329178080978787E-3</v>
      </c>
      <c r="BC157">
        <f t="shared" si="135"/>
        <v>2.5512935426371346E-4</v>
      </c>
      <c r="BE157">
        <f t="shared" si="136"/>
        <v>1.0033903139704545</v>
      </c>
      <c r="BF157">
        <f t="shared" si="137"/>
        <v>3.0274213078809722</v>
      </c>
      <c r="BG157" t="str">
        <f t="shared" si="138"/>
        <v/>
      </c>
      <c r="BH157">
        <f t="shared" si="139"/>
        <v>2.5081144453824732E-3</v>
      </c>
      <c r="BI157">
        <f t="shared" si="140"/>
        <v>1.2048873558743636E-3</v>
      </c>
      <c r="BJ157">
        <f t="shared" si="141"/>
        <v>3.063821066136483E-3</v>
      </c>
      <c r="BK157">
        <f t="shared" si="142"/>
        <v>5.7567356360780829E-5</v>
      </c>
      <c r="BL157">
        <f t="shared" si="143"/>
        <v>2.1033345889945225E-3</v>
      </c>
      <c r="BM157" t="str">
        <f t="shared" si="144"/>
        <v/>
      </c>
      <c r="BN157" t="str">
        <f t="shared" si="145"/>
        <v/>
      </c>
      <c r="BO157">
        <f t="shared" si="146"/>
        <v>1</v>
      </c>
      <c r="BP157" t="str">
        <f t="shared" si="147"/>
        <v/>
      </c>
      <c r="BQ157" t="str">
        <f t="shared" si="148"/>
        <v/>
      </c>
      <c r="BR157">
        <f t="shared" si="149"/>
        <v>3.4921020955474396E-5</v>
      </c>
      <c r="BS157">
        <f t="shared" si="150"/>
        <v>9.7273590995574754E-4</v>
      </c>
      <c r="BT157">
        <f t="shared" si="151"/>
        <v>1.1741070263995034E-3</v>
      </c>
      <c r="BU157">
        <f t="shared" si="152"/>
        <v>8.9899988648043804E-5</v>
      </c>
      <c r="BV157" t="str">
        <f t="shared" si="153"/>
        <v/>
      </c>
      <c r="BW157">
        <f t="shared" si="154"/>
        <v>1.0498142989469354E-5</v>
      </c>
      <c r="BX157">
        <f t="shared" si="155"/>
        <v>7.420830063093973E-5</v>
      </c>
      <c r="BY157">
        <f t="shared" si="156"/>
        <v>1.1085682424275051E-5</v>
      </c>
      <c r="BZ157" t="str">
        <f t="shared" si="157"/>
        <v/>
      </c>
      <c r="CA157">
        <f t="shared" si="158"/>
        <v>8.5711053665179268E-4</v>
      </c>
      <c r="CB157" t="str">
        <f t="shared" si="159"/>
        <v/>
      </c>
      <c r="CC157">
        <f t="shared" si="160"/>
        <v>7.0134462129439658E-5</v>
      </c>
      <c r="CD157">
        <f t="shared" si="161"/>
        <v>1.2440339529722682E-6</v>
      </c>
      <c r="CI157">
        <f t="shared" si="162"/>
        <v>6.1562313655336851</v>
      </c>
      <c r="CJ157">
        <f t="shared" si="163"/>
        <v>0.15623136553368511</v>
      </c>
      <c r="CL157">
        <v>0.58676207513416401</v>
      </c>
      <c r="CM157">
        <v>11.935551321581302</v>
      </c>
      <c r="CN157">
        <v>47.979039668650898</v>
      </c>
      <c r="CO157" t="s">
        <v>1119</v>
      </c>
      <c r="CP157">
        <v>0.16808906612505134</v>
      </c>
      <c r="CQ157">
        <v>2.9398780717443368E-2</v>
      </c>
      <c r="CR157">
        <v>9.1267306293865438E-2</v>
      </c>
      <c r="CS157">
        <v>1.8562981324536675E-3</v>
      </c>
      <c r="CT157">
        <v>8.4409042190497427E-2</v>
      </c>
      <c r="CU157">
        <v>3.3470541694568971E-2</v>
      </c>
      <c r="CV157">
        <v>5.4958695398621643E-4</v>
      </c>
      <c r="CW157">
        <v>39.511867802637127</v>
      </c>
      <c r="CX157" t="s">
        <v>1119</v>
      </c>
      <c r="CY157" t="s">
        <v>1119</v>
      </c>
      <c r="CZ157">
        <v>2.5544196105565029E-4</v>
      </c>
      <c r="DA157">
        <v>4.3451478911221746E-2</v>
      </c>
      <c r="DB157">
        <v>1.8336521094044617E-2</v>
      </c>
      <c r="DC157">
        <v>1.8162655451196784E-3</v>
      </c>
      <c r="DD157" t="s">
        <v>1119</v>
      </c>
      <c r="DE157">
        <v>8.188063708529238E-5</v>
      </c>
      <c r="DF157">
        <v>5.6212028994201864E-3</v>
      </c>
      <c r="DG157">
        <v>1.5118408463261144E-3</v>
      </c>
      <c r="DH157" t="s">
        <v>1119</v>
      </c>
      <c r="DI157">
        <v>8.1336258646200879E-2</v>
      </c>
      <c r="DJ157" t="s">
        <v>1119</v>
      </c>
      <c r="DK157">
        <v>9.8468830420857835E-3</v>
      </c>
      <c r="DL157">
        <v>2.242811440251792E-3</v>
      </c>
      <c r="DM157" s="2"/>
    </row>
    <row r="158" spans="1:117" x14ac:dyDescent="0.2">
      <c r="A158">
        <v>7.75</v>
      </c>
      <c r="B158" s="3" t="s">
        <v>332</v>
      </c>
      <c r="C158" s="2">
        <v>11.946656470177302</v>
      </c>
      <c r="D158" s="2">
        <v>47.935652748257461</v>
      </c>
      <c r="E158" s="2">
        <v>0</v>
      </c>
      <c r="F158" s="2">
        <v>4.343408766062791E-2</v>
      </c>
      <c r="G158" s="2">
        <v>3.1369181374342539E-2</v>
      </c>
      <c r="H158" s="2">
        <v>6.7628953347184828E-2</v>
      </c>
      <c r="I158" s="2">
        <v>1.8098260112031817E-3</v>
      </c>
      <c r="J158" s="2">
        <v>4.1828837436913138E-2</v>
      </c>
      <c r="K158" s="2">
        <v>3.2173270827448581E-3</v>
      </c>
      <c r="L158" s="2">
        <v>0</v>
      </c>
      <c r="M158" s="2">
        <v>39.757089804825625</v>
      </c>
      <c r="N158" s="2">
        <v>0</v>
      </c>
      <c r="O158" s="2">
        <v>0</v>
      </c>
      <c r="P158" s="2">
        <v>1.2235863532312802E-4</v>
      </c>
      <c r="Q158" s="2">
        <v>3.5690033374945085E-2</v>
      </c>
      <c r="R158" s="2">
        <v>2.3780416931199706E-2</v>
      </c>
      <c r="S158" s="2">
        <v>4.6884026592865649E-3</v>
      </c>
      <c r="T158" s="2">
        <v>0</v>
      </c>
      <c r="U158" s="2">
        <v>3.5172087299608181E-4</v>
      </c>
      <c r="V158" s="2">
        <v>4.1719323968955691E-3</v>
      </c>
      <c r="W158" s="2">
        <v>9.8136357748070439E-4</v>
      </c>
      <c r="X158" s="2">
        <v>0</v>
      </c>
      <c r="Y158" s="2">
        <v>7.5620206290375816E-2</v>
      </c>
      <c r="Z158" s="2">
        <v>0</v>
      </c>
      <c r="AA158" s="2">
        <v>2.411161321987022E-2</v>
      </c>
      <c r="AB158" s="2">
        <v>1.7947158682256618E-3</v>
      </c>
      <c r="AD158">
        <f t="shared" si="110"/>
        <v>11.946656470177302</v>
      </c>
      <c r="AE158">
        <f t="shared" si="111"/>
        <v>47.935652748257461</v>
      </c>
      <c r="AF158" t="str">
        <f t="shared" si="112"/>
        <v/>
      </c>
      <c r="AG158">
        <f t="shared" si="113"/>
        <v>4.343408766062791E-2</v>
      </c>
      <c r="AH158">
        <f t="shared" si="114"/>
        <v>3.1369181374342539E-2</v>
      </c>
      <c r="AI158">
        <f t="shared" si="115"/>
        <v>6.7628953347184828E-2</v>
      </c>
      <c r="AJ158">
        <f t="shared" si="116"/>
        <v>1.8098260112031817E-3</v>
      </c>
      <c r="AK158">
        <f t="shared" si="117"/>
        <v>4.1828837436913138E-2</v>
      </c>
      <c r="AL158">
        <f t="shared" si="118"/>
        <v>3.2173270827448581E-3</v>
      </c>
      <c r="AM158" t="str">
        <f t="shared" si="119"/>
        <v/>
      </c>
      <c r="AN158">
        <f t="shared" si="120"/>
        <v>39.757089804825625</v>
      </c>
      <c r="AO158" t="str">
        <f t="shared" si="121"/>
        <v/>
      </c>
      <c r="AP158" t="str">
        <f t="shared" si="122"/>
        <v/>
      </c>
      <c r="AQ158">
        <f t="shared" si="123"/>
        <v>1.2235863532312802E-4</v>
      </c>
      <c r="AR158">
        <f t="shared" si="124"/>
        <v>3.5690033374945085E-2</v>
      </c>
      <c r="AS158">
        <f t="shared" si="125"/>
        <v>2.3780416931199706E-2</v>
      </c>
      <c r="AT158">
        <f t="shared" si="126"/>
        <v>4.6884026592865649E-3</v>
      </c>
      <c r="AU158" t="str">
        <f t="shared" si="127"/>
        <v/>
      </c>
      <c r="AV158">
        <f t="shared" si="128"/>
        <v>3.5172087299608181E-4</v>
      </c>
      <c r="AW158">
        <f t="shared" si="129"/>
        <v>4.1719323968955691E-3</v>
      </c>
      <c r="AX158">
        <f t="shared" si="130"/>
        <v>9.8136357748070439E-4</v>
      </c>
      <c r="AY158" t="str">
        <f t="shared" si="131"/>
        <v/>
      </c>
      <c r="AZ158">
        <f t="shared" si="132"/>
        <v>7.5620206290375816E-2</v>
      </c>
      <c r="BA158" t="str">
        <f t="shared" si="133"/>
        <v/>
      </c>
      <c r="BB158">
        <f t="shared" si="134"/>
        <v>2.411161321987022E-2</v>
      </c>
      <c r="BC158">
        <f t="shared" si="135"/>
        <v>1.7947158682256618E-3</v>
      </c>
      <c r="BE158">
        <f t="shared" si="136"/>
        <v>1.0026965261515117</v>
      </c>
      <c r="BF158">
        <f t="shared" si="137"/>
        <v>3.0202744131125288</v>
      </c>
      <c r="BG158" t="str">
        <f t="shared" si="138"/>
        <v/>
      </c>
      <c r="BH158">
        <f t="shared" si="139"/>
        <v>1.8014679180002214E-3</v>
      </c>
      <c r="BI158">
        <f t="shared" si="140"/>
        <v>1.1720025305706806E-3</v>
      </c>
      <c r="BJ158">
        <f t="shared" si="141"/>
        <v>2.4274034249609656E-3</v>
      </c>
      <c r="BK158">
        <f t="shared" si="142"/>
        <v>5.8902508427486852E-5</v>
      </c>
      <c r="BL158">
        <f t="shared" si="143"/>
        <v>1.3150310403313506E-3</v>
      </c>
      <c r="BM158">
        <f t="shared" si="144"/>
        <v>9.1481584517689933E-5</v>
      </c>
      <c r="BN158" t="str">
        <f t="shared" si="145"/>
        <v/>
      </c>
      <c r="BO158">
        <f t="shared" si="146"/>
        <v>1</v>
      </c>
      <c r="BP158" t="str">
        <f t="shared" si="147"/>
        <v/>
      </c>
      <c r="BQ158" t="str">
        <f t="shared" si="148"/>
        <v/>
      </c>
      <c r="BR158">
        <f t="shared" si="149"/>
        <v>2.372221886348108E-6</v>
      </c>
      <c r="BS158">
        <f t="shared" si="150"/>
        <v>6.5488578424308737E-4</v>
      </c>
      <c r="BT158">
        <f t="shared" si="151"/>
        <v>4.2926613041825961E-4</v>
      </c>
      <c r="BU158">
        <f t="shared" si="152"/>
        <v>8.0196669792898122E-5</v>
      </c>
      <c r="BV158" t="str">
        <f t="shared" si="153"/>
        <v/>
      </c>
      <c r="BW158">
        <f t="shared" si="154"/>
        <v>5.5795783206463099E-6</v>
      </c>
      <c r="BX158">
        <f t="shared" si="155"/>
        <v>6.4315756036760889E-5</v>
      </c>
      <c r="BY158">
        <f t="shared" si="156"/>
        <v>1.2380918618462531E-5</v>
      </c>
      <c r="BZ158" t="str">
        <f t="shared" si="157"/>
        <v/>
      </c>
      <c r="CA158">
        <f t="shared" si="158"/>
        <v>8.7001364315101757E-4</v>
      </c>
      <c r="CB158" t="str">
        <f t="shared" si="159"/>
        <v/>
      </c>
      <c r="CC158">
        <f t="shared" si="160"/>
        <v>1.7699532271923886E-4</v>
      </c>
      <c r="CD158">
        <f t="shared" si="161"/>
        <v>8.7316718480358686E-6</v>
      </c>
      <c r="CI158">
        <f t="shared" si="162"/>
        <v>6.1917113893858025</v>
      </c>
      <c r="CJ158">
        <f t="shared" si="163"/>
        <v>0.19171138938580246</v>
      </c>
      <c r="CL158">
        <v>0.59883720930231998</v>
      </c>
      <c r="CM158">
        <v>11.911812480782839</v>
      </c>
      <c r="CN158">
        <v>47.95697579708014</v>
      </c>
      <c r="CO158" t="s">
        <v>1119</v>
      </c>
      <c r="CP158">
        <v>5.848411024160742E-2</v>
      </c>
      <c r="CQ158">
        <v>2.6415006520074166E-2</v>
      </c>
      <c r="CR158">
        <v>7.2741337243889301E-2</v>
      </c>
      <c r="CS158">
        <v>1.0868197926799609E-3</v>
      </c>
      <c r="CT158">
        <v>0.12724703444519023</v>
      </c>
      <c r="CU158" t="s">
        <v>1119</v>
      </c>
      <c r="CV158" t="s">
        <v>1119</v>
      </c>
      <c r="CW158">
        <v>39.616766826499564</v>
      </c>
      <c r="CX158">
        <v>6.1114899980871116E-3</v>
      </c>
      <c r="CY158" t="s">
        <v>1119</v>
      </c>
      <c r="CZ158">
        <v>1.0922868292863467E-3</v>
      </c>
      <c r="DA158">
        <v>6.0617888651170383E-2</v>
      </c>
      <c r="DB158">
        <v>7.906496043589599E-2</v>
      </c>
      <c r="DC158">
        <v>2.2246552963961419E-3</v>
      </c>
      <c r="DD158" t="s">
        <v>1119</v>
      </c>
      <c r="DE158">
        <v>3.3071438862405467E-4</v>
      </c>
      <c r="DF158">
        <v>2.4792331084013777E-3</v>
      </c>
      <c r="DG158">
        <v>2.1054221249959177E-3</v>
      </c>
      <c r="DH158" t="s">
        <v>1119</v>
      </c>
      <c r="DI158">
        <v>7.395935831861733E-2</v>
      </c>
      <c r="DJ158" t="s">
        <v>1119</v>
      </c>
      <c r="DK158" t="s">
        <v>1119</v>
      </c>
      <c r="DL158">
        <v>4.8457824253858741E-4</v>
      </c>
      <c r="DM158" s="2"/>
    </row>
    <row r="159" spans="1:117" x14ac:dyDescent="0.2">
      <c r="A159">
        <v>7.8</v>
      </c>
      <c r="B159" s="3" t="s">
        <v>333</v>
      </c>
      <c r="C159" s="2">
        <v>11.924335482177201</v>
      </c>
      <c r="D159" s="2">
        <v>47.9403826611371</v>
      </c>
      <c r="E159" s="2">
        <v>0.10484310606724012</v>
      </c>
      <c r="F159" s="2">
        <v>8.8304041443961825E-2</v>
      </c>
      <c r="G159" s="2">
        <v>3.3468697163161303E-2</v>
      </c>
      <c r="H159" s="2">
        <v>8.4728001605644032E-2</v>
      </c>
      <c r="I159" s="2">
        <v>1.8631936958169238E-3</v>
      </c>
      <c r="J159" s="2">
        <v>7.2099428737924298E-2</v>
      </c>
      <c r="K159" s="2">
        <v>0</v>
      </c>
      <c r="L159" s="2">
        <v>0</v>
      </c>
      <c r="M159" s="2">
        <v>39.607871532068962</v>
      </c>
      <c r="N159" s="2">
        <v>0</v>
      </c>
      <c r="O159" s="2">
        <v>0</v>
      </c>
      <c r="P159" s="2">
        <v>0</v>
      </c>
      <c r="Q159" s="2">
        <v>3.3484149563450492E-2</v>
      </c>
      <c r="R159" s="2">
        <v>7.016187130060355E-3</v>
      </c>
      <c r="S159" s="2">
        <v>2.9454144744923581E-3</v>
      </c>
      <c r="T159" s="2">
        <v>0</v>
      </c>
      <c r="U159" s="2">
        <v>6.7962887260977095E-4</v>
      </c>
      <c r="V159" s="2">
        <v>3.2010047341286944E-3</v>
      </c>
      <c r="W159" s="2">
        <v>1.5941725712730018E-3</v>
      </c>
      <c r="X159" s="2">
        <v>0</v>
      </c>
      <c r="Y159" s="2">
        <v>7.7258240805141126E-2</v>
      </c>
      <c r="Z159" s="2">
        <v>0</v>
      </c>
      <c r="AA159" s="2">
        <v>1.3597307878300879E-2</v>
      </c>
      <c r="AB159" s="2">
        <v>2.3277498735420495E-3</v>
      </c>
      <c r="AD159">
        <f t="shared" si="110"/>
        <v>11.924335482177201</v>
      </c>
      <c r="AE159">
        <f t="shared" si="111"/>
        <v>47.9403826611371</v>
      </c>
      <c r="AF159">
        <f t="shared" si="112"/>
        <v>0.10484310606724012</v>
      </c>
      <c r="AG159">
        <f t="shared" si="113"/>
        <v>8.8304041443961825E-2</v>
      </c>
      <c r="AH159">
        <f t="shared" si="114"/>
        <v>3.3468697163161303E-2</v>
      </c>
      <c r="AI159">
        <f t="shared" si="115"/>
        <v>8.4728001605644032E-2</v>
      </c>
      <c r="AJ159">
        <f t="shared" si="116"/>
        <v>1.8631936958169238E-3</v>
      </c>
      <c r="AK159">
        <f t="shared" si="117"/>
        <v>7.2099428737924298E-2</v>
      </c>
      <c r="AL159" t="str">
        <f t="shared" si="118"/>
        <v/>
      </c>
      <c r="AM159" t="str">
        <f t="shared" si="119"/>
        <v/>
      </c>
      <c r="AN159">
        <f t="shared" si="120"/>
        <v>39.607871532068962</v>
      </c>
      <c r="AO159" t="str">
        <f t="shared" si="121"/>
        <v/>
      </c>
      <c r="AP159" t="str">
        <f t="shared" si="122"/>
        <v/>
      </c>
      <c r="AQ159" t="str">
        <f t="shared" si="123"/>
        <v/>
      </c>
      <c r="AR159">
        <f t="shared" si="124"/>
        <v>3.3484149563450492E-2</v>
      </c>
      <c r="AS159">
        <f t="shared" si="125"/>
        <v>7.016187130060355E-3</v>
      </c>
      <c r="AT159">
        <f t="shared" si="126"/>
        <v>2.9454144744923581E-3</v>
      </c>
      <c r="AU159" t="str">
        <f t="shared" si="127"/>
        <v/>
      </c>
      <c r="AV159">
        <f t="shared" si="128"/>
        <v>6.7962887260977095E-4</v>
      </c>
      <c r="AW159">
        <f t="shared" si="129"/>
        <v>3.2010047341286944E-3</v>
      </c>
      <c r="AX159">
        <f t="shared" si="130"/>
        <v>1.5941725712730018E-3</v>
      </c>
      <c r="AY159" t="str">
        <f t="shared" si="131"/>
        <v/>
      </c>
      <c r="AZ159">
        <f t="shared" si="132"/>
        <v>7.7258240805141126E-2</v>
      </c>
      <c r="BA159" t="str">
        <f t="shared" si="133"/>
        <v/>
      </c>
      <c r="BB159">
        <f t="shared" si="134"/>
        <v>1.3597307878300879E-2</v>
      </c>
      <c r="BC159">
        <f t="shared" si="135"/>
        <v>2.3277498735420495E-3</v>
      </c>
      <c r="BE159">
        <f t="shared" si="136"/>
        <v>1.0045935904005174</v>
      </c>
      <c r="BF159">
        <f t="shared" si="137"/>
        <v>3.0319521023727654</v>
      </c>
      <c r="BG159">
        <f t="shared" si="138"/>
        <v>4.6145686469915475E-3</v>
      </c>
      <c r="BH159">
        <f t="shared" si="139"/>
        <v>3.676287701640081E-3</v>
      </c>
      <c r="BI159">
        <f t="shared" si="140"/>
        <v>1.2551546897401104E-3</v>
      </c>
      <c r="BJ159">
        <f t="shared" si="141"/>
        <v>3.0525960616354202E-3</v>
      </c>
      <c r="BK159">
        <f t="shared" si="142"/>
        <v>6.0867862736713977E-5</v>
      </c>
      <c r="BL159">
        <f t="shared" si="143"/>
        <v>2.275229005807242E-3</v>
      </c>
      <c r="BM159" t="str">
        <f t="shared" si="144"/>
        <v/>
      </c>
      <c r="BN159" t="str">
        <f t="shared" si="145"/>
        <v/>
      </c>
      <c r="BO159">
        <f t="shared" si="146"/>
        <v>1</v>
      </c>
      <c r="BP159" t="str">
        <f t="shared" si="147"/>
        <v/>
      </c>
      <c r="BQ159" t="str">
        <f t="shared" si="148"/>
        <v/>
      </c>
      <c r="BR159" t="str">
        <f t="shared" si="149"/>
        <v/>
      </c>
      <c r="BS159">
        <f t="shared" si="150"/>
        <v>6.1672416314543556E-4</v>
      </c>
      <c r="BT159">
        <f t="shared" si="151"/>
        <v>1.2712805561306315E-4</v>
      </c>
      <c r="BU159">
        <f t="shared" si="152"/>
        <v>5.0572093192848725E-5</v>
      </c>
      <c r="BV159" t="str">
        <f t="shared" si="153"/>
        <v/>
      </c>
      <c r="BW159">
        <f t="shared" si="154"/>
        <v>1.0822015173092792E-5</v>
      </c>
      <c r="BX159">
        <f t="shared" si="155"/>
        <v>4.9533556951853169E-5</v>
      </c>
      <c r="BY159">
        <f t="shared" si="156"/>
        <v>2.0187909451153863E-5</v>
      </c>
      <c r="BZ159" t="str">
        <f t="shared" si="157"/>
        <v/>
      </c>
      <c r="CA159">
        <f t="shared" si="158"/>
        <v>8.9220797794727807E-4</v>
      </c>
      <c r="CB159" t="str">
        <f t="shared" si="159"/>
        <v/>
      </c>
      <c r="CC159">
        <f t="shared" si="160"/>
        <v>1.001893443971252E-4</v>
      </c>
      <c r="CD159">
        <f t="shared" si="161"/>
        <v>1.1367660556869431E-5</v>
      </c>
      <c r="CI159">
        <f t="shared" si="162"/>
        <v>6.2271914132379189</v>
      </c>
      <c r="CJ159">
        <f t="shared" si="163"/>
        <v>0.22719141323791892</v>
      </c>
      <c r="CL159">
        <v>0.60109819121446595</v>
      </c>
      <c r="CM159">
        <v>11.888038472241796</v>
      </c>
      <c r="CN159">
        <v>47.967804230658054</v>
      </c>
      <c r="CO159" t="s">
        <v>1119</v>
      </c>
      <c r="CP159">
        <v>3.3337865139396267E-2</v>
      </c>
      <c r="CQ159">
        <v>2.7205870596024691E-2</v>
      </c>
      <c r="CR159">
        <v>9.5348938572820355E-2</v>
      </c>
      <c r="CS159">
        <v>1.9600649270320311E-3</v>
      </c>
      <c r="CT159">
        <v>0.16513982927902243</v>
      </c>
      <c r="CU159" t="s">
        <v>1119</v>
      </c>
      <c r="CV159" t="s">
        <v>1119</v>
      </c>
      <c r="CW159">
        <v>39.57726397669272</v>
      </c>
      <c r="CX159">
        <v>8.8094405366939271E-2</v>
      </c>
      <c r="CY159">
        <v>8.1214077912163205E-4</v>
      </c>
      <c r="CZ159" t="s">
        <v>1119</v>
      </c>
      <c r="DA159">
        <v>5.5071262999687655E-2</v>
      </c>
      <c r="DB159">
        <v>5.6471699914849302E-3</v>
      </c>
      <c r="DC159">
        <v>7.6351441346415826E-3</v>
      </c>
      <c r="DD159" t="s">
        <v>1119</v>
      </c>
      <c r="DE159">
        <v>3.4195798088953972E-4</v>
      </c>
      <c r="DF159">
        <v>2.1709003067247974E-3</v>
      </c>
      <c r="DG159">
        <v>9.9899210708452265E-4</v>
      </c>
      <c r="DH159" t="s">
        <v>1119</v>
      </c>
      <c r="DI159">
        <v>7.7542701767059144E-2</v>
      </c>
      <c r="DJ159" t="s">
        <v>1119</v>
      </c>
      <c r="DK159">
        <v>2.0905068928877908E-3</v>
      </c>
      <c r="DL159">
        <v>3.4955695666402968E-3</v>
      </c>
      <c r="DM159" s="2"/>
    </row>
    <row r="160" spans="1:117" x14ac:dyDescent="0.2">
      <c r="A160">
        <v>7.85</v>
      </c>
      <c r="B160" s="3" t="s">
        <v>334</v>
      </c>
      <c r="C160" s="2">
        <v>11.925704451461062</v>
      </c>
      <c r="D160" s="2">
        <v>47.987260752971672</v>
      </c>
      <c r="E160" s="2">
        <v>0</v>
      </c>
      <c r="F160" s="2">
        <v>8.9016611113267252E-2</v>
      </c>
      <c r="G160" s="2">
        <v>3.3228206738541224E-2</v>
      </c>
      <c r="H160" s="2">
        <v>7.3799433533655021E-2</v>
      </c>
      <c r="I160" s="2">
        <v>1.7832714545074214E-3</v>
      </c>
      <c r="J160" s="2">
        <v>0.12864480783555984</v>
      </c>
      <c r="K160" s="2">
        <v>0</v>
      </c>
      <c r="L160" s="2">
        <v>0</v>
      </c>
      <c r="M160" s="2">
        <v>39.611141836611324</v>
      </c>
      <c r="N160" s="2">
        <v>0</v>
      </c>
      <c r="O160" s="2">
        <v>0</v>
      </c>
      <c r="P160" s="2">
        <v>8.230607408817517E-4</v>
      </c>
      <c r="Q160" s="2">
        <v>4.504900653502783E-2</v>
      </c>
      <c r="R160" s="2">
        <v>1.5855852048674346E-2</v>
      </c>
      <c r="S160" s="2">
        <v>1.8911872693819693E-3</v>
      </c>
      <c r="T160" s="2">
        <v>0</v>
      </c>
      <c r="U160" s="2">
        <v>8.3364010461088007E-5</v>
      </c>
      <c r="V160" s="2">
        <v>3.4580539924796926E-3</v>
      </c>
      <c r="W160" s="2">
        <v>2.1050985821725924E-3</v>
      </c>
      <c r="X160" s="2">
        <v>0</v>
      </c>
      <c r="Y160" s="2">
        <v>7.7525574844480194E-2</v>
      </c>
      <c r="Z160" s="2">
        <v>0</v>
      </c>
      <c r="AA160" s="2">
        <v>9.3314939444445559E-4</v>
      </c>
      <c r="AB160" s="2">
        <v>1.6962808624128958E-3</v>
      </c>
      <c r="AD160">
        <f t="shared" si="110"/>
        <v>11.925704451461062</v>
      </c>
      <c r="AE160">
        <f t="shared" si="111"/>
        <v>47.987260752971672</v>
      </c>
      <c r="AF160" t="str">
        <f t="shared" si="112"/>
        <v/>
      </c>
      <c r="AG160">
        <f t="shared" si="113"/>
        <v>8.9016611113267252E-2</v>
      </c>
      <c r="AH160">
        <f t="shared" si="114"/>
        <v>3.3228206738541224E-2</v>
      </c>
      <c r="AI160">
        <f t="shared" si="115"/>
        <v>7.3799433533655021E-2</v>
      </c>
      <c r="AJ160">
        <f t="shared" si="116"/>
        <v>1.7832714545074214E-3</v>
      </c>
      <c r="AK160">
        <f t="shared" si="117"/>
        <v>0.12864480783555984</v>
      </c>
      <c r="AL160" t="str">
        <f t="shared" si="118"/>
        <v/>
      </c>
      <c r="AM160" t="str">
        <f t="shared" si="119"/>
        <v/>
      </c>
      <c r="AN160">
        <f t="shared" si="120"/>
        <v>39.611141836611324</v>
      </c>
      <c r="AO160" t="str">
        <f t="shared" si="121"/>
        <v/>
      </c>
      <c r="AP160" t="str">
        <f t="shared" si="122"/>
        <v/>
      </c>
      <c r="AQ160">
        <f t="shared" si="123"/>
        <v>8.230607408817517E-4</v>
      </c>
      <c r="AR160">
        <f t="shared" si="124"/>
        <v>4.504900653502783E-2</v>
      </c>
      <c r="AS160">
        <f t="shared" si="125"/>
        <v>1.5855852048674346E-2</v>
      </c>
      <c r="AT160">
        <f t="shared" si="126"/>
        <v>1.8911872693819693E-3</v>
      </c>
      <c r="AU160" t="str">
        <f t="shared" si="127"/>
        <v/>
      </c>
      <c r="AV160">
        <f t="shared" si="128"/>
        <v>8.3364010461088007E-5</v>
      </c>
      <c r="AW160">
        <f t="shared" si="129"/>
        <v>3.4580539924796926E-3</v>
      </c>
      <c r="AX160">
        <f t="shared" si="130"/>
        <v>2.1050985821725924E-3</v>
      </c>
      <c r="AY160" t="str">
        <f t="shared" si="131"/>
        <v/>
      </c>
      <c r="AZ160">
        <f t="shared" si="132"/>
        <v>7.7525574844480194E-2</v>
      </c>
      <c r="BA160" t="str">
        <f t="shared" si="133"/>
        <v/>
      </c>
      <c r="BB160">
        <f t="shared" si="134"/>
        <v>9.3314939444445559E-4</v>
      </c>
      <c r="BC160">
        <f t="shared" si="135"/>
        <v>1.6962808624128958E-3</v>
      </c>
      <c r="BE160">
        <f t="shared" si="136"/>
        <v>1.0046259734377601</v>
      </c>
      <c r="BF160">
        <f t="shared" si="137"/>
        <v>3.0346663073192199</v>
      </c>
      <c r="BG160" t="str">
        <f t="shared" si="138"/>
        <v/>
      </c>
      <c r="BH160">
        <f t="shared" si="139"/>
        <v>3.7056475495275769E-3</v>
      </c>
      <c r="BI160">
        <f t="shared" si="140"/>
        <v>1.246032853182058E-3</v>
      </c>
      <c r="BJ160">
        <f t="shared" si="141"/>
        <v>2.6586400804026319E-3</v>
      </c>
      <c r="BK160">
        <f t="shared" si="142"/>
        <v>5.8252108167259753E-5</v>
      </c>
      <c r="BL160">
        <f t="shared" si="143"/>
        <v>4.0592864364998602E-3</v>
      </c>
      <c r="BM160" t="str">
        <f t="shared" si="144"/>
        <v/>
      </c>
      <c r="BN160" t="str">
        <f t="shared" si="145"/>
        <v/>
      </c>
      <c r="BO160">
        <f t="shared" si="146"/>
        <v>1</v>
      </c>
      <c r="BP160" t="str">
        <f t="shared" si="147"/>
        <v/>
      </c>
      <c r="BQ160" t="str">
        <f t="shared" si="148"/>
        <v/>
      </c>
      <c r="BR160">
        <f t="shared" si="149"/>
        <v>1.6015842739313733E-5</v>
      </c>
      <c r="BS160">
        <f t="shared" si="150"/>
        <v>8.2966171944307313E-4</v>
      </c>
      <c r="BT160">
        <f t="shared" si="151"/>
        <v>2.8727244372028538E-4</v>
      </c>
      <c r="BU160">
        <f t="shared" si="152"/>
        <v>3.2468572248130028E-5</v>
      </c>
      <c r="BV160" t="str">
        <f t="shared" si="153"/>
        <v/>
      </c>
      <c r="BW160">
        <f t="shared" si="154"/>
        <v>1.32733045840867E-6</v>
      </c>
      <c r="BX160">
        <f t="shared" si="155"/>
        <v>5.3506816418181939E-5</v>
      </c>
      <c r="BY160">
        <f t="shared" si="156"/>
        <v>2.6655853777831065E-5</v>
      </c>
      <c r="BZ160" t="str">
        <f t="shared" si="157"/>
        <v/>
      </c>
      <c r="CA160">
        <f t="shared" si="158"/>
        <v>8.9522133882268212E-4</v>
      </c>
      <c r="CB160" t="str">
        <f t="shared" si="159"/>
        <v/>
      </c>
      <c r="CC160">
        <f t="shared" si="160"/>
        <v>6.8751776602803795E-6</v>
      </c>
      <c r="CD160">
        <f t="shared" si="161"/>
        <v>8.2831722104363612E-6</v>
      </c>
      <c r="CI160">
        <f t="shared" si="162"/>
        <v>6.2626714370900354</v>
      </c>
      <c r="CJ160">
        <f t="shared" si="163"/>
        <v>0.26267143709003538</v>
      </c>
      <c r="CL160">
        <v>0.60348837209301376</v>
      </c>
      <c r="CM160">
        <v>11.928961760001771</v>
      </c>
      <c r="CN160">
        <v>47.96673714881203</v>
      </c>
      <c r="CO160" t="s">
        <v>1119</v>
      </c>
      <c r="CP160">
        <v>9.2287419522957145E-2</v>
      </c>
      <c r="CQ160">
        <v>3.4194170152720089E-2</v>
      </c>
      <c r="CR160">
        <v>9.0320789144119062E-2</v>
      </c>
      <c r="CS160">
        <v>1.2227120552909751E-3</v>
      </c>
      <c r="CT160">
        <v>8.6595245457852507E-2</v>
      </c>
      <c r="CU160" t="s">
        <v>1119</v>
      </c>
      <c r="CV160" t="s">
        <v>1119</v>
      </c>
      <c r="CW160">
        <v>39.616529889137361</v>
      </c>
      <c r="CX160" t="s">
        <v>1119</v>
      </c>
      <c r="CY160" t="s">
        <v>1119</v>
      </c>
      <c r="CZ160">
        <v>9.7992944483350436E-5</v>
      </c>
      <c r="DA160">
        <v>4.1745473711275245E-2</v>
      </c>
      <c r="DB160">
        <v>4.0007929507459371E-2</v>
      </c>
      <c r="DC160">
        <v>3.478291136345102E-3</v>
      </c>
      <c r="DD160">
        <v>3.1897633300325535E-4</v>
      </c>
      <c r="DE160">
        <v>1.0110534161794109E-3</v>
      </c>
      <c r="DF160">
        <v>2.6639704313564049E-3</v>
      </c>
      <c r="DG160">
        <v>1.9729525184203492E-3</v>
      </c>
      <c r="DH160" t="s">
        <v>1119</v>
      </c>
      <c r="DI160">
        <v>7.7715436183296849E-2</v>
      </c>
      <c r="DJ160" t="s">
        <v>1119</v>
      </c>
      <c r="DK160">
        <v>1.2926776452961752E-2</v>
      </c>
      <c r="DL160">
        <v>1.2120130811262408E-3</v>
      </c>
      <c r="DM160" s="2"/>
    </row>
    <row r="161" spans="1:117" x14ac:dyDescent="0.2">
      <c r="A161">
        <v>7.9</v>
      </c>
      <c r="B161" s="3" t="s">
        <v>335</v>
      </c>
      <c r="C161" s="2">
        <v>11.919268022525065</v>
      </c>
      <c r="D161" s="2">
        <v>47.948921084557469</v>
      </c>
      <c r="E161" s="2">
        <v>0</v>
      </c>
      <c r="F161" s="2">
        <v>0</v>
      </c>
      <c r="G161" s="2">
        <v>2.9175214339191791E-2</v>
      </c>
      <c r="H161" s="2">
        <v>8.8990049836151566E-2</v>
      </c>
      <c r="I161" s="2">
        <v>2.16172738550343E-3</v>
      </c>
      <c r="J161" s="2">
        <v>0.10592227409309171</v>
      </c>
      <c r="K161" s="2">
        <v>0</v>
      </c>
      <c r="L161" s="2">
        <v>0</v>
      </c>
      <c r="M161" s="2">
        <v>39.73587503660174</v>
      </c>
      <c r="N161" s="2">
        <v>0</v>
      </c>
      <c r="O161" s="2">
        <v>0</v>
      </c>
      <c r="P161" s="2">
        <v>1.0119782640416527E-3</v>
      </c>
      <c r="Q161" s="2">
        <v>5.3393630264900564E-2</v>
      </c>
      <c r="R161" s="2">
        <v>2.7033645557127978E-2</v>
      </c>
      <c r="S161" s="2">
        <v>2.4871636789434597E-3</v>
      </c>
      <c r="T161" s="2">
        <v>0</v>
      </c>
      <c r="U161" s="2">
        <v>4.6383340739243828E-4</v>
      </c>
      <c r="V161" s="2">
        <v>3.4302418114373198E-3</v>
      </c>
      <c r="W161" s="2">
        <v>2.0069465750488743E-3</v>
      </c>
      <c r="X161" s="2">
        <v>0</v>
      </c>
      <c r="Y161" s="2">
        <v>7.8783726353300429E-2</v>
      </c>
      <c r="Z161" s="2">
        <v>0</v>
      </c>
      <c r="AA161" s="2">
        <v>0</v>
      </c>
      <c r="AB161" s="2">
        <v>1.0754247495703164E-3</v>
      </c>
      <c r="AD161">
        <f t="shared" si="110"/>
        <v>11.919268022525065</v>
      </c>
      <c r="AE161">
        <f t="shared" si="111"/>
        <v>47.948921084557469</v>
      </c>
      <c r="AF161" t="str">
        <f t="shared" si="112"/>
        <v/>
      </c>
      <c r="AG161" t="str">
        <f t="shared" si="113"/>
        <v/>
      </c>
      <c r="AH161">
        <f t="shared" si="114"/>
        <v>2.9175214339191791E-2</v>
      </c>
      <c r="AI161">
        <f t="shared" si="115"/>
        <v>8.8990049836151566E-2</v>
      </c>
      <c r="AJ161">
        <f t="shared" si="116"/>
        <v>2.16172738550343E-3</v>
      </c>
      <c r="AK161">
        <f t="shared" si="117"/>
        <v>0.10592227409309171</v>
      </c>
      <c r="AL161" t="str">
        <f t="shared" si="118"/>
        <v/>
      </c>
      <c r="AM161" t="str">
        <f t="shared" si="119"/>
        <v/>
      </c>
      <c r="AN161">
        <f t="shared" si="120"/>
        <v>39.73587503660174</v>
      </c>
      <c r="AO161" t="str">
        <f t="shared" si="121"/>
        <v/>
      </c>
      <c r="AP161" t="str">
        <f t="shared" si="122"/>
        <v/>
      </c>
      <c r="AQ161">
        <f t="shared" si="123"/>
        <v>1.0119782640416527E-3</v>
      </c>
      <c r="AR161">
        <f t="shared" si="124"/>
        <v>5.3393630264900564E-2</v>
      </c>
      <c r="AS161">
        <f t="shared" si="125"/>
        <v>2.7033645557127978E-2</v>
      </c>
      <c r="AT161">
        <f t="shared" si="126"/>
        <v>2.4871636789434597E-3</v>
      </c>
      <c r="AU161" t="str">
        <f t="shared" si="127"/>
        <v/>
      </c>
      <c r="AV161">
        <f t="shared" si="128"/>
        <v>4.6383340739243828E-4</v>
      </c>
      <c r="AW161">
        <f t="shared" si="129"/>
        <v>3.4302418114373198E-3</v>
      </c>
      <c r="AX161">
        <f t="shared" si="130"/>
        <v>2.0069465750488743E-3</v>
      </c>
      <c r="AY161" t="str">
        <f t="shared" si="131"/>
        <v/>
      </c>
      <c r="AZ161">
        <f t="shared" si="132"/>
        <v>7.8783726353300429E-2</v>
      </c>
      <c r="BA161" t="str">
        <f t="shared" si="133"/>
        <v/>
      </c>
      <c r="BB161" t="str">
        <f t="shared" si="134"/>
        <v/>
      </c>
      <c r="BC161">
        <f t="shared" si="135"/>
        <v>1.0754247495703164E-3</v>
      </c>
      <c r="BE161">
        <f t="shared" si="136"/>
        <v>1.0009318894014145</v>
      </c>
      <c r="BF161">
        <f t="shared" si="137"/>
        <v>3.0227233636345807</v>
      </c>
      <c r="BG161" t="str">
        <f t="shared" si="138"/>
        <v/>
      </c>
      <c r="BH161" t="str">
        <f t="shared" si="139"/>
        <v/>
      </c>
      <c r="BI161">
        <f t="shared" si="140"/>
        <v>1.0906143935167545E-3</v>
      </c>
      <c r="BJ161">
        <f t="shared" si="141"/>
        <v>3.1958217622392788E-3</v>
      </c>
      <c r="BK161">
        <f t="shared" si="142"/>
        <v>7.0393035669053094E-5</v>
      </c>
      <c r="BL161">
        <f t="shared" si="143"/>
        <v>3.3318029757944713E-3</v>
      </c>
      <c r="BM161" t="str">
        <f t="shared" si="144"/>
        <v/>
      </c>
      <c r="BN161" t="str">
        <f t="shared" si="145"/>
        <v/>
      </c>
      <c r="BO161">
        <f t="shared" si="146"/>
        <v>1</v>
      </c>
      <c r="BP161" t="str">
        <f t="shared" si="147"/>
        <v/>
      </c>
      <c r="BQ161" t="str">
        <f t="shared" si="148"/>
        <v/>
      </c>
      <c r="BR161">
        <f t="shared" si="149"/>
        <v>1.9630152520051595E-5</v>
      </c>
      <c r="BS161">
        <f t="shared" si="150"/>
        <v>9.8025680192888125E-4</v>
      </c>
      <c r="BT161">
        <f t="shared" si="151"/>
        <v>4.882514928644348E-4</v>
      </c>
      <c r="BU161">
        <f t="shared" si="152"/>
        <v>4.2566466789388933E-5</v>
      </c>
      <c r="BV161" t="str">
        <f t="shared" si="153"/>
        <v/>
      </c>
      <c r="BW161">
        <f t="shared" si="154"/>
        <v>7.3620212489098116E-6</v>
      </c>
      <c r="BX161">
        <f t="shared" si="155"/>
        <v>5.2909865636278394E-5</v>
      </c>
      <c r="BY161">
        <f t="shared" si="156"/>
        <v>2.53332291069254E-5</v>
      </c>
      <c r="BZ161" t="str">
        <f t="shared" si="157"/>
        <v/>
      </c>
      <c r="CA161">
        <f t="shared" si="158"/>
        <v>9.0689400150433528E-4</v>
      </c>
      <c r="CB161" t="str">
        <f t="shared" si="159"/>
        <v/>
      </c>
      <c r="CC161" t="str">
        <f t="shared" si="160"/>
        <v/>
      </c>
      <c r="CD161">
        <f t="shared" si="161"/>
        <v>5.2349620258054373E-6</v>
      </c>
      <c r="CI161">
        <f t="shared" si="162"/>
        <v>6.2981514609421527</v>
      </c>
      <c r="CJ161">
        <f t="shared" si="163"/>
        <v>0.29815146094215272</v>
      </c>
      <c r="CL161">
        <v>0.60736434108527027</v>
      </c>
      <c r="CM161">
        <v>11.905277771182622</v>
      </c>
      <c r="CN161">
        <v>47.97882341402309</v>
      </c>
      <c r="CO161">
        <v>6.2760113646571747E-2</v>
      </c>
      <c r="CP161">
        <v>0.20829760270328598</v>
      </c>
      <c r="CQ161">
        <v>3.6359221014036588E-2</v>
      </c>
      <c r="CR161">
        <v>9.971673133722983E-2</v>
      </c>
      <c r="CS161">
        <v>1.6678373963070255E-3</v>
      </c>
      <c r="CT161">
        <v>0.10539338108982994</v>
      </c>
      <c r="CU161" t="s">
        <v>1119</v>
      </c>
      <c r="CV161" t="s">
        <v>1119</v>
      </c>
      <c r="CW161">
        <v>39.343816805479733</v>
      </c>
      <c r="CX161">
        <v>6.707026801398959E-2</v>
      </c>
      <c r="CY161">
        <v>7.2125499373681869E-3</v>
      </c>
      <c r="CZ161" t="s">
        <v>1119</v>
      </c>
      <c r="DA161">
        <v>4.137074269481672E-2</v>
      </c>
      <c r="DB161">
        <v>3.7421763757326483E-2</v>
      </c>
      <c r="DC161">
        <v>3.9059983362712582E-3</v>
      </c>
      <c r="DD161">
        <v>2.0162124711079534E-4</v>
      </c>
      <c r="DE161" t="s">
        <v>1119</v>
      </c>
      <c r="DF161">
        <v>3.1468154871393903E-3</v>
      </c>
      <c r="DG161">
        <v>5.9520838528805359E-4</v>
      </c>
      <c r="DH161" t="s">
        <v>1119</v>
      </c>
      <c r="DI161">
        <v>8.2938070803587532E-2</v>
      </c>
      <c r="DJ161" t="s">
        <v>1119</v>
      </c>
      <c r="DK161">
        <v>1.4024083464398875E-2</v>
      </c>
      <c r="DL161" t="s">
        <v>1119</v>
      </c>
      <c r="DM161" s="2"/>
    </row>
    <row r="162" spans="1:117" x14ac:dyDescent="0.2">
      <c r="A162">
        <v>7.95</v>
      </c>
      <c r="B162" s="3" t="s">
        <v>336</v>
      </c>
      <c r="C162" s="2">
        <v>11.914467131496249</v>
      </c>
      <c r="D162" s="2">
        <v>47.917843623555612</v>
      </c>
      <c r="E162" s="2">
        <v>8.9981188095712289E-2</v>
      </c>
      <c r="F162" s="2">
        <v>4.861312609310527E-3</v>
      </c>
      <c r="G162" s="2">
        <v>2.6456006482786919E-2</v>
      </c>
      <c r="H162" s="2">
        <v>8.8453809182817839E-2</v>
      </c>
      <c r="I162" s="2">
        <v>2.7814385512922668E-3</v>
      </c>
      <c r="J162" s="2">
        <v>8.0832278521371689E-2</v>
      </c>
      <c r="K162" s="2">
        <v>0</v>
      </c>
      <c r="L162" s="2">
        <v>0</v>
      </c>
      <c r="M162" s="2">
        <v>39.711312616513617</v>
      </c>
      <c r="N162" s="2">
        <v>0</v>
      </c>
      <c r="O162" s="2">
        <v>0</v>
      </c>
      <c r="P162" s="2">
        <v>5.4725611477780367E-4</v>
      </c>
      <c r="Q162" s="2">
        <v>4.7284455693752329E-2</v>
      </c>
      <c r="R162" s="2">
        <v>2.3231038582380136E-2</v>
      </c>
      <c r="S162" s="2">
        <v>4.573699380527603E-3</v>
      </c>
      <c r="T162" s="2">
        <v>1.8485962295898561E-4</v>
      </c>
      <c r="U162" s="2">
        <v>9.7391246530270539E-4</v>
      </c>
      <c r="V162" s="2">
        <v>3.7787037921210125E-3</v>
      </c>
      <c r="W162" s="2">
        <v>1.2383591266147129E-3</v>
      </c>
      <c r="X162" s="2">
        <v>0</v>
      </c>
      <c r="Y162" s="2">
        <v>7.9936366800473099E-2</v>
      </c>
      <c r="Z162" s="2">
        <v>0</v>
      </c>
      <c r="AA162" s="2">
        <v>0</v>
      </c>
      <c r="AB162" s="2">
        <v>1.261943412329354E-3</v>
      </c>
      <c r="AD162">
        <f t="shared" si="110"/>
        <v>11.914467131496249</v>
      </c>
      <c r="AE162">
        <f t="shared" si="111"/>
        <v>47.917843623555612</v>
      </c>
      <c r="AF162">
        <f t="shared" si="112"/>
        <v>8.9981188095712289E-2</v>
      </c>
      <c r="AG162">
        <f t="shared" si="113"/>
        <v>4.861312609310527E-3</v>
      </c>
      <c r="AH162">
        <f t="shared" si="114"/>
        <v>2.6456006482786919E-2</v>
      </c>
      <c r="AI162">
        <f t="shared" si="115"/>
        <v>8.8453809182817839E-2</v>
      </c>
      <c r="AJ162">
        <f t="shared" si="116"/>
        <v>2.7814385512922668E-3</v>
      </c>
      <c r="AK162">
        <f t="shared" si="117"/>
        <v>8.0832278521371689E-2</v>
      </c>
      <c r="AL162" t="str">
        <f t="shared" si="118"/>
        <v/>
      </c>
      <c r="AM162" t="str">
        <f t="shared" si="119"/>
        <v/>
      </c>
      <c r="AN162">
        <f t="shared" si="120"/>
        <v>39.711312616513617</v>
      </c>
      <c r="AO162" t="str">
        <f t="shared" si="121"/>
        <v/>
      </c>
      <c r="AP162" t="str">
        <f t="shared" si="122"/>
        <v/>
      </c>
      <c r="AQ162">
        <f t="shared" si="123"/>
        <v>5.4725611477780367E-4</v>
      </c>
      <c r="AR162">
        <f t="shared" si="124"/>
        <v>4.7284455693752329E-2</v>
      </c>
      <c r="AS162">
        <f t="shared" si="125"/>
        <v>2.3231038582380136E-2</v>
      </c>
      <c r="AT162">
        <f t="shared" si="126"/>
        <v>4.573699380527603E-3</v>
      </c>
      <c r="AU162">
        <f t="shared" si="127"/>
        <v>1.8485962295898561E-4</v>
      </c>
      <c r="AV162">
        <f t="shared" si="128"/>
        <v>9.7391246530270539E-4</v>
      </c>
      <c r="AW162">
        <f t="shared" si="129"/>
        <v>3.7787037921210125E-3</v>
      </c>
      <c r="AX162">
        <f t="shared" si="130"/>
        <v>1.2383591266147129E-3</v>
      </c>
      <c r="AY162" t="str">
        <f t="shared" si="131"/>
        <v/>
      </c>
      <c r="AZ162">
        <f t="shared" si="132"/>
        <v>7.9936366800473099E-2</v>
      </c>
      <c r="BA162" t="str">
        <f t="shared" si="133"/>
        <v/>
      </c>
      <c r="BB162" t="str">
        <f t="shared" si="134"/>
        <v/>
      </c>
      <c r="BC162">
        <f t="shared" si="135"/>
        <v>1.261943412329354E-3</v>
      </c>
      <c r="BE162">
        <f t="shared" si="136"/>
        <v>1.0011475815429784</v>
      </c>
      <c r="BF162">
        <f t="shared" si="137"/>
        <v>3.0226326420460796</v>
      </c>
      <c r="BG162">
        <f t="shared" si="138"/>
        <v>3.9501193492574799E-3</v>
      </c>
      <c r="BH162">
        <f t="shared" si="139"/>
        <v>2.0185974606301728E-4</v>
      </c>
      <c r="BI162">
        <f t="shared" si="140"/>
        <v>9.8957792061195706E-4</v>
      </c>
      <c r="BJ162">
        <f t="shared" si="141"/>
        <v>3.178529003876036E-3</v>
      </c>
      <c r="BK162">
        <f t="shared" si="142"/>
        <v>9.0628914540182815E-5</v>
      </c>
      <c r="BL162">
        <f t="shared" si="143"/>
        <v>2.5441655943453908E-3</v>
      </c>
      <c r="BM162" t="str">
        <f t="shared" si="144"/>
        <v/>
      </c>
      <c r="BN162" t="str">
        <f t="shared" si="145"/>
        <v/>
      </c>
      <c r="BO162">
        <f t="shared" si="146"/>
        <v>1</v>
      </c>
      <c r="BP162" t="str">
        <f t="shared" si="147"/>
        <v/>
      </c>
      <c r="BQ162" t="str">
        <f t="shared" si="148"/>
        <v/>
      </c>
      <c r="BR162">
        <f t="shared" si="149"/>
        <v>1.062213094766182E-5</v>
      </c>
      <c r="BS162">
        <f t="shared" si="150"/>
        <v>8.6863504621382702E-4</v>
      </c>
      <c r="BT162">
        <f t="shared" si="151"/>
        <v>4.1983257175204737E-4</v>
      </c>
      <c r="BU162">
        <f t="shared" si="152"/>
        <v>7.8324817395509762E-5</v>
      </c>
      <c r="BV162">
        <f t="shared" si="153"/>
        <v>3.1786637799710993E-6</v>
      </c>
      <c r="BW162">
        <f t="shared" si="154"/>
        <v>1.5467620374923988E-5</v>
      </c>
      <c r="BX162">
        <f t="shared" si="155"/>
        <v>5.8320778231237845E-5</v>
      </c>
      <c r="BY162">
        <f t="shared" si="156"/>
        <v>1.5641193436255347E-5</v>
      </c>
      <c r="BZ162" t="str">
        <f t="shared" si="157"/>
        <v/>
      </c>
      <c r="CA162">
        <f t="shared" si="158"/>
        <v>9.2073140114254479E-4</v>
      </c>
      <c r="CB162" t="str">
        <f t="shared" si="159"/>
        <v/>
      </c>
      <c r="CC162" t="str">
        <f t="shared" si="160"/>
        <v/>
      </c>
      <c r="CD162">
        <f t="shared" si="161"/>
        <v>6.1466987415788855E-6</v>
      </c>
      <c r="CI162">
        <f t="shared" si="162"/>
        <v>6.3336314847942701</v>
      </c>
      <c r="CJ162">
        <f t="shared" si="163"/>
        <v>0.33363148479427007</v>
      </c>
      <c r="CL162">
        <v>0.6074700493305103</v>
      </c>
      <c r="CM162">
        <v>11.855544888427593</v>
      </c>
      <c r="CN162">
        <v>48.014407702615351</v>
      </c>
      <c r="CO162" t="s">
        <v>1119</v>
      </c>
      <c r="CP162">
        <v>5.3045385711619576E-2</v>
      </c>
      <c r="CQ162">
        <v>2.3531892417561852E-2</v>
      </c>
      <c r="CR162">
        <v>4.6328411803564472E-2</v>
      </c>
      <c r="CS162">
        <v>2.5487152593062974E-3</v>
      </c>
      <c r="CT162">
        <v>0.3153313044484089</v>
      </c>
      <c r="CU162" t="s">
        <v>1119</v>
      </c>
      <c r="CV162" t="s">
        <v>1119</v>
      </c>
      <c r="CW162">
        <v>39.437782442884412</v>
      </c>
      <c r="CX162">
        <v>0.1066914753953533</v>
      </c>
      <c r="CY162" t="s">
        <v>1119</v>
      </c>
      <c r="CZ162">
        <v>5.8255118334970138E-3</v>
      </c>
      <c r="DA162">
        <v>3.2135975327517212E-2</v>
      </c>
      <c r="DB162">
        <v>7.8258847419837522E-3</v>
      </c>
      <c r="DC162">
        <v>1.1777761601375258E-2</v>
      </c>
      <c r="DD162" t="s">
        <v>1119</v>
      </c>
      <c r="DE162">
        <v>9.0109680176980299E-4</v>
      </c>
      <c r="DF162">
        <v>4.915560251058655E-3</v>
      </c>
      <c r="DG162">
        <v>2.780227689067783E-3</v>
      </c>
      <c r="DH162" t="s">
        <v>1119</v>
      </c>
      <c r="DI162">
        <v>7.439737444991093E-2</v>
      </c>
      <c r="DJ162" t="s">
        <v>1119</v>
      </c>
      <c r="DK162">
        <v>1.7659380006137271E-3</v>
      </c>
      <c r="DL162">
        <v>2.4624503400238001E-3</v>
      </c>
      <c r="DM162" s="2"/>
    </row>
    <row r="163" spans="1:117" x14ac:dyDescent="0.2">
      <c r="A163">
        <v>8</v>
      </c>
      <c r="B163" s="3" t="s">
        <v>337</v>
      </c>
      <c r="C163" s="2">
        <v>11.939878314161042</v>
      </c>
      <c r="D163" s="2">
        <v>47.940823584080157</v>
      </c>
      <c r="E163" s="2">
        <v>0</v>
      </c>
      <c r="F163" s="2">
        <v>0</v>
      </c>
      <c r="G163" s="2">
        <v>2.8605658251527173E-2</v>
      </c>
      <c r="H163" s="2">
        <v>8.1190674742003588E-2</v>
      </c>
      <c r="I163" s="2">
        <v>2.4166881440534057E-3</v>
      </c>
      <c r="J163" s="2">
        <v>5.8532609483848183E-2</v>
      </c>
      <c r="K163" s="2">
        <v>0</v>
      </c>
      <c r="L163" s="2">
        <v>0</v>
      </c>
      <c r="M163" s="2">
        <v>39.803902958667877</v>
      </c>
      <c r="N163" s="2">
        <v>0</v>
      </c>
      <c r="O163" s="2">
        <v>0</v>
      </c>
      <c r="P163" s="2">
        <v>1.1185455655121855E-4</v>
      </c>
      <c r="Q163" s="2">
        <v>3.8537838986618729E-2</v>
      </c>
      <c r="R163" s="2">
        <v>1.304657196463543E-2</v>
      </c>
      <c r="S163" s="2">
        <v>4.3985248284082517E-3</v>
      </c>
      <c r="T163" s="2">
        <v>3.5601107840744947E-4</v>
      </c>
      <c r="U163" s="2">
        <v>2.6135465093334736E-4</v>
      </c>
      <c r="V163" s="2">
        <v>3.8558745300961688E-3</v>
      </c>
      <c r="W163" s="2">
        <v>1.096695560228693E-3</v>
      </c>
      <c r="X163" s="2">
        <v>0</v>
      </c>
      <c r="Y163" s="2">
        <v>8.0412487392789389E-2</v>
      </c>
      <c r="Z163" s="2">
        <v>0</v>
      </c>
      <c r="AA163" s="2">
        <v>0</v>
      </c>
      <c r="AB163" s="2">
        <v>2.5722989207911389E-3</v>
      </c>
      <c r="AD163">
        <f t="shared" si="110"/>
        <v>11.939878314161042</v>
      </c>
      <c r="AE163">
        <f t="shared" si="111"/>
        <v>47.940823584080157</v>
      </c>
      <c r="AF163" t="str">
        <f t="shared" si="112"/>
        <v/>
      </c>
      <c r="AG163" t="str">
        <f t="shared" si="113"/>
        <v/>
      </c>
      <c r="AH163">
        <f t="shared" si="114"/>
        <v>2.8605658251527173E-2</v>
      </c>
      <c r="AI163">
        <f t="shared" si="115"/>
        <v>8.1190674742003588E-2</v>
      </c>
      <c r="AJ163">
        <f t="shared" si="116"/>
        <v>2.4166881440534057E-3</v>
      </c>
      <c r="AK163">
        <f t="shared" si="117"/>
        <v>5.8532609483848183E-2</v>
      </c>
      <c r="AL163" t="str">
        <f t="shared" si="118"/>
        <v/>
      </c>
      <c r="AM163" t="str">
        <f t="shared" si="119"/>
        <v/>
      </c>
      <c r="AN163">
        <f t="shared" si="120"/>
        <v>39.803902958667877</v>
      </c>
      <c r="AO163" t="str">
        <f t="shared" si="121"/>
        <v/>
      </c>
      <c r="AP163" t="str">
        <f t="shared" si="122"/>
        <v/>
      </c>
      <c r="AQ163">
        <f t="shared" si="123"/>
        <v>1.1185455655121855E-4</v>
      </c>
      <c r="AR163">
        <f t="shared" si="124"/>
        <v>3.8537838986618729E-2</v>
      </c>
      <c r="AS163">
        <f t="shared" si="125"/>
        <v>1.304657196463543E-2</v>
      </c>
      <c r="AT163">
        <f t="shared" si="126"/>
        <v>4.3985248284082517E-3</v>
      </c>
      <c r="AU163">
        <f t="shared" si="127"/>
        <v>3.5601107840744947E-4</v>
      </c>
      <c r="AV163">
        <f t="shared" si="128"/>
        <v>2.6135465093334736E-4</v>
      </c>
      <c r="AW163">
        <f t="shared" si="129"/>
        <v>3.8558745300961688E-3</v>
      </c>
      <c r="AX163">
        <f t="shared" si="130"/>
        <v>1.096695560228693E-3</v>
      </c>
      <c r="AY163" t="str">
        <f t="shared" si="131"/>
        <v/>
      </c>
      <c r="AZ163">
        <f t="shared" si="132"/>
        <v>8.0412487392789389E-2</v>
      </c>
      <c r="BA163" t="str">
        <f t="shared" si="133"/>
        <v/>
      </c>
      <c r="BB163" t="str">
        <f t="shared" si="134"/>
        <v/>
      </c>
      <c r="BC163">
        <f t="shared" si="135"/>
        <v>2.5722989207911389E-3</v>
      </c>
      <c r="BE163">
        <f t="shared" si="136"/>
        <v>1.0009490309191631</v>
      </c>
      <c r="BF163">
        <f t="shared" si="137"/>
        <v>3.01704769969778</v>
      </c>
      <c r="BG163" t="str">
        <f t="shared" si="138"/>
        <v/>
      </c>
      <c r="BH163" t="str">
        <f t="shared" si="139"/>
        <v/>
      </c>
      <c r="BI163">
        <f t="shared" si="140"/>
        <v>1.0674959549177743E-3</v>
      </c>
      <c r="BJ163">
        <f t="shared" si="141"/>
        <v>2.910746426173587E-3</v>
      </c>
      <c r="BK163">
        <f t="shared" si="142"/>
        <v>7.8560909730552236E-5</v>
      </c>
      <c r="BL163">
        <f t="shared" si="143"/>
        <v>1.8380064202085647E-3</v>
      </c>
      <c r="BM163" t="str">
        <f t="shared" si="144"/>
        <v/>
      </c>
      <c r="BN163" t="str">
        <f t="shared" si="145"/>
        <v/>
      </c>
      <c r="BO163">
        <f t="shared" si="146"/>
        <v>1</v>
      </c>
      <c r="BP163" t="str">
        <f t="shared" si="147"/>
        <v/>
      </c>
      <c r="BQ163" t="str">
        <f t="shared" si="148"/>
        <v/>
      </c>
      <c r="BR163">
        <f t="shared" si="149"/>
        <v>2.1660241388466554E-6</v>
      </c>
      <c r="BS163">
        <f t="shared" si="150"/>
        <v>7.0630925183223032E-4</v>
      </c>
      <c r="BT163">
        <f t="shared" si="151"/>
        <v>2.3522988760679988E-4</v>
      </c>
      <c r="BU163">
        <f t="shared" si="152"/>
        <v>7.5149726882414795E-5</v>
      </c>
      <c r="BV163">
        <f t="shared" si="153"/>
        <v>6.1073755579305389E-6</v>
      </c>
      <c r="BW163">
        <f t="shared" si="154"/>
        <v>4.1411636833529204E-6</v>
      </c>
      <c r="BX163">
        <f t="shared" si="155"/>
        <v>5.9373402594052953E-5</v>
      </c>
      <c r="BY163">
        <f t="shared" si="156"/>
        <v>1.3819678724415698E-5</v>
      </c>
      <c r="BZ163" t="str">
        <f t="shared" si="157"/>
        <v/>
      </c>
      <c r="CA163">
        <f t="shared" si="158"/>
        <v>9.2406097535947069E-4</v>
      </c>
      <c r="CB163" t="str">
        <f t="shared" si="159"/>
        <v/>
      </c>
      <c r="CC163" t="str">
        <f t="shared" si="160"/>
        <v/>
      </c>
      <c r="CD163">
        <f t="shared" si="161"/>
        <v>1.2500059107884664E-5</v>
      </c>
      <c r="CI163">
        <f t="shared" si="162"/>
        <v>6.3691115086463874</v>
      </c>
      <c r="CJ163">
        <f t="shared" si="163"/>
        <v>0.36911150864638742</v>
      </c>
      <c r="CL163">
        <v>0.60968992248061404</v>
      </c>
      <c r="CM163">
        <v>11.941228009739708</v>
      </c>
      <c r="CN163">
        <v>47.954431498951081</v>
      </c>
      <c r="CO163" t="s">
        <v>1119</v>
      </c>
      <c r="CP163">
        <v>5.9803625887136273E-2</v>
      </c>
      <c r="CQ163">
        <v>2.7843250310440784E-2</v>
      </c>
      <c r="CR163">
        <v>8.7373038794112817E-2</v>
      </c>
      <c r="CS163">
        <v>1.7195824738015816E-3</v>
      </c>
      <c r="CT163">
        <v>5.6918241259040485E-2</v>
      </c>
      <c r="CU163" t="s">
        <v>1119</v>
      </c>
      <c r="CV163" t="s">
        <v>1119</v>
      </c>
      <c r="CW163">
        <v>39.70999957026676</v>
      </c>
      <c r="CX163" t="s">
        <v>1119</v>
      </c>
      <c r="CY163" t="s">
        <v>1119</v>
      </c>
      <c r="CZ163">
        <v>1.002008692781278E-4</v>
      </c>
      <c r="DA163">
        <v>4.1889446210052202E-2</v>
      </c>
      <c r="DB163">
        <v>2.0903441828348617E-2</v>
      </c>
      <c r="DC163">
        <v>2.9508719023688111E-3</v>
      </c>
      <c r="DD163" t="s">
        <v>1119</v>
      </c>
      <c r="DE163">
        <v>1.1605534857264606E-4</v>
      </c>
      <c r="DF163">
        <v>4.6898090135521304E-3</v>
      </c>
      <c r="DG163">
        <v>1.5058370408641717E-3</v>
      </c>
      <c r="DH163" t="s">
        <v>1119</v>
      </c>
      <c r="DI163">
        <v>7.9957307012900686E-2</v>
      </c>
      <c r="DJ163" t="s">
        <v>1119</v>
      </c>
      <c r="DK163">
        <v>6.8248006472719398E-3</v>
      </c>
      <c r="DL163">
        <v>1.7454124446988411E-3</v>
      </c>
      <c r="DM163" s="2"/>
    </row>
    <row r="164" spans="1:117" x14ac:dyDescent="0.2">
      <c r="A164">
        <v>8.0500000000000007</v>
      </c>
      <c r="B164" s="3" t="s">
        <v>338</v>
      </c>
      <c r="C164" s="2">
        <v>11.927214551365546</v>
      </c>
      <c r="D164" s="2">
        <v>47.94890469506273</v>
      </c>
      <c r="E164" s="2">
        <v>0</v>
      </c>
      <c r="F164" s="2">
        <v>3.9959985940488732E-2</v>
      </c>
      <c r="G164" s="2">
        <v>2.7751978694467581E-2</v>
      </c>
      <c r="H164" s="2">
        <v>8.7721546281325585E-2</v>
      </c>
      <c r="I164" s="2">
        <v>1.8030164718887455E-3</v>
      </c>
      <c r="J164" s="2">
        <v>8.1615297942925116E-2</v>
      </c>
      <c r="K164" s="2">
        <v>0</v>
      </c>
      <c r="L164" s="2">
        <v>0</v>
      </c>
      <c r="M164" s="2">
        <v>39.696324317075479</v>
      </c>
      <c r="N164" s="2">
        <v>0</v>
      </c>
      <c r="O164" s="2">
        <v>0</v>
      </c>
      <c r="P164" s="2">
        <v>0</v>
      </c>
      <c r="Q164" s="2">
        <v>4.9968334107610403E-2</v>
      </c>
      <c r="R164" s="2">
        <v>4.7193117104133507E-2</v>
      </c>
      <c r="S164" s="2">
        <v>2.8036661406942399E-3</v>
      </c>
      <c r="T164" s="2">
        <v>3.9418455676557332E-4</v>
      </c>
      <c r="U164" s="2">
        <v>0</v>
      </c>
      <c r="V164" s="2">
        <v>4.9949104208517519E-3</v>
      </c>
      <c r="W164" s="2">
        <v>1.5332601348959582E-3</v>
      </c>
      <c r="X164" s="2">
        <v>0</v>
      </c>
      <c r="Y164" s="2">
        <v>7.9166296745832213E-2</v>
      </c>
      <c r="Z164" s="2">
        <v>0</v>
      </c>
      <c r="AA164" s="2">
        <v>9.1630746535278169E-4</v>
      </c>
      <c r="AB164" s="2">
        <v>1.7345344889977481E-3</v>
      </c>
      <c r="AD164">
        <f t="shared" si="110"/>
        <v>11.927214551365546</v>
      </c>
      <c r="AE164">
        <f t="shared" si="111"/>
        <v>47.94890469506273</v>
      </c>
      <c r="AF164" t="str">
        <f t="shared" si="112"/>
        <v/>
      </c>
      <c r="AG164">
        <f t="shared" si="113"/>
        <v>3.9959985940488732E-2</v>
      </c>
      <c r="AH164">
        <f t="shared" si="114"/>
        <v>2.7751978694467581E-2</v>
      </c>
      <c r="AI164">
        <f t="shared" si="115"/>
        <v>8.7721546281325585E-2</v>
      </c>
      <c r="AJ164">
        <f t="shared" si="116"/>
        <v>1.8030164718887455E-3</v>
      </c>
      <c r="AK164">
        <f t="shared" si="117"/>
        <v>8.1615297942925116E-2</v>
      </c>
      <c r="AL164" t="str">
        <f t="shared" si="118"/>
        <v/>
      </c>
      <c r="AM164" t="str">
        <f t="shared" si="119"/>
        <v/>
      </c>
      <c r="AN164">
        <f t="shared" si="120"/>
        <v>39.696324317075479</v>
      </c>
      <c r="AO164" t="str">
        <f t="shared" si="121"/>
        <v/>
      </c>
      <c r="AP164" t="str">
        <f t="shared" si="122"/>
        <v/>
      </c>
      <c r="AQ164" t="str">
        <f t="shared" si="123"/>
        <v/>
      </c>
      <c r="AR164">
        <f t="shared" si="124"/>
        <v>4.9968334107610403E-2</v>
      </c>
      <c r="AS164">
        <f t="shared" si="125"/>
        <v>4.7193117104133507E-2</v>
      </c>
      <c r="AT164">
        <f t="shared" si="126"/>
        <v>2.8036661406942399E-3</v>
      </c>
      <c r="AU164">
        <f t="shared" si="127"/>
        <v>3.9418455676557332E-4</v>
      </c>
      <c r="AV164" t="str">
        <f t="shared" si="128"/>
        <v/>
      </c>
      <c r="AW164">
        <f t="shared" si="129"/>
        <v>4.9949104208517519E-3</v>
      </c>
      <c r="AX164">
        <f t="shared" si="130"/>
        <v>1.5332601348959582E-3</v>
      </c>
      <c r="AY164" t="str">
        <f t="shared" si="131"/>
        <v/>
      </c>
      <c r="AZ164">
        <f t="shared" si="132"/>
        <v>7.9166296745832213E-2</v>
      </c>
      <c r="BA164" t="str">
        <f t="shared" si="133"/>
        <v/>
      </c>
      <c r="BB164">
        <f t="shared" si="134"/>
        <v>9.1630746535278169E-4</v>
      </c>
      <c r="BC164">
        <f t="shared" si="135"/>
        <v>1.7345344889977481E-3</v>
      </c>
      <c r="BE164">
        <f t="shared" si="136"/>
        <v>1.0025971321069198</v>
      </c>
      <c r="BF164">
        <f t="shared" si="137"/>
        <v>3.0257339655187958</v>
      </c>
      <c r="BG164" t="str">
        <f t="shared" si="138"/>
        <v/>
      </c>
      <c r="BH164">
        <f t="shared" si="139"/>
        <v>1.6599134622586722E-3</v>
      </c>
      <c r="BI164">
        <f t="shared" si="140"/>
        <v>1.0384452621552708E-3</v>
      </c>
      <c r="BJ164">
        <f t="shared" si="141"/>
        <v>3.1534058164906444E-3</v>
      </c>
      <c r="BK164">
        <f t="shared" si="142"/>
        <v>5.8770711762616959E-5</v>
      </c>
      <c r="BL164">
        <f t="shared" si="143"/>
        <v>2.5697807525743147E-3</v>
      </c>
      <c r="BM164" t="str">
        <f t="shared" si="144"/>
        <v/>
      </c>
      <c r="BN164" t="str">
        <f t="shared" si="145"/>
        <v/>
      </c>
      <c r="BO164">
        <f t="shared" si="146"/>
        <v>1</v>
      </c>
      <c r="BP164" t="str">
        <f t="shared" si="147"/>
        <v/>
      </c>
      <c r="BQ164" t="str">
        <f t="shared" si="148"/>
        <v/>
      </c>
      <c r="BR164" t="str">
        <f t="shared" si="149"/>
        <v/>
      </c>
      <c r="BS164">
        <f t="shared" si="150"/>
        <v>9.1828559479047677E-4</v>
      </c>
      <c r="BT164">
        <f t="shared" si="151"/>
        <v>8.531985603816508E-4</v>
      </c>
      <c r="BU164">
        <f t="shared" si="152"/>
        <v>4.8031043190429892E-5</v>
      </c>
      <c r="BV164">
        <f t="shared" si="153"/>
        <v>6.7805681190441059E-6</v>
      </c>
      <c r="BW164" t="str">
        <f t="shared" si="154"/>
        <v/>
      </c>
      <c r="BX164">
        <f t="shared" si="155"/>
        <v>7.7120904135486376E-5</v>
      </c>
      <c r="BY164">
        <f t="shared" si="156"/>
        <v>1.9373276159296676E-5</v>
      </c>
      <c r="BZ164" t="str">
        <f t="shared" si="157"/>
        <v/>
      </c>
      <c r="CA164">
        <f t="shared" si="158"/>
        <v>9.1220579506726899E-4</v>
      </c>
      <c r="CB164" t="str">
        <f t="shared" si="159"/>
        <v/>
      </c>
      <c r="CC164">
        <f t="shared" si="160"/>
        <v>6.7366042972406783E-6</v>
      </c>
      <c r="CD164">
        <f t="shared" si="161"/>
        <v>8.4517946069360301E-6</v>
      </c>
      <c r="CI164">
        <f t="shared" si="162"/>
        <v>6.4045915324985039</v>
      </c>
      <c r="CJ164">
        <f t="shared" si="163"/>
        <v>0.40459153249850388</v>
      </c>
      <c r="CL164">
        <v>0.61310782241013806</v>
      </c>
      <c r="CM164">
        <v>11.933176335378059</v>
      </c>
      <c r="CN164">
        <v>47.955378688417142</v>
      </c>
      <c r="CO164" t="s">
        <v>1119</v>
      </c>
      <c r="CP164">
        <v>5.6409918530419101E-2</v>
      </c>
      <c r="CQ164">
        <v>2.8286051118275115E-2</v>
      </c>
      <c r="CR164">
        <v>8.119626222237783E-2</v>
      </c>
      <c r="CS164">
        <v>9.2127177784367812E-4</v>
      </c>
      <c r="CT164">
        <v>6.9882719060951531E-2</v>
      </c>
      <c r="CU164" t="s">
        <v>1119</v>
      </c>
      <c r="CV164" t="s">
        <v>1119</v>
      </c>
      <c r="CW164">
        <v>39.69135646022314</v>
      </c>
      <c r="CX164">
        <v>2.6125415885111861E-2</v>
      </c>
      <c r="CY164" t="s">
        <v>1119</v>
      </c>
      <c r="CZ164">
        <v>4.1629602566161137E-4</v>
      </c>
      <c r="DA164">
        <v>4.7395179497663698E-2</v>
      </c>
      <c r="DB164">
        <v>2.9012657363553761E-2</v>
      </c>
      <c r="DC164">
        <v>4.8108503641782765E-4</v>
      </c>
      <c r="DD164" t="s">
        <v>1119</v>
      </c>
      <c r="DE164">
        <v>2.1109396377877454E-4</v>
      </c>
      <c r="DF164">
        <v>2.7999601176849362E-3</v>
      </c>
      <c r="DG164">
        <v>1.6958505902105485E-3</v>
      </c>
      <c r="DH164" t="s">
        <v>1119</v>
      </c>
      <c r="DI164">
        <v>7.4211990109589898E-2</v>
      </c>
      <c r="DJ164" t="s">
        <v>1119</v>
      </c>
      <c r="DK164" t="s">
        <v>1119</v>
      </c>
      <c r="DL164">
        <v>1.0427646821307515E-3</v>
      </c>
      <c r="DM164" s="2"/>
    </row>
    <row r="165" spans="1:117" x14ac:dyDescent="0.2">
      <c r="A165">
        <v>8.1</v>
      </c>
      <c r="B165" s="3" t="s">
        <v>339</v>
      </c>
      <c r="C165" s="2">
        <v>11.917859723793367</v>
      </c>
      <c r="D165" s="2">
        <v>47.929349352736963</v>
      </c>
      <c r="E165" s="2">
        <v>0</v>
      </c>
      <c r="F165" s="2">
        <v>5.4679204458669861E-2</v>
      </c>
      <c r="G165" s="2">
        <v>2.475266969222489E-2</v>
      </c>
      <c r="H165" s="2">
        <v>7.1766087639071441E-2</v>
      </c>
      <c r="I165" s="2">
        <v>1.5285124979632437E-3</v>
      </c>
      <c r="J165" s="2">
        <v>8.6247410639027411E-2</v>
      </c>
      <c r="K165" s="2">
        <v>0</v>
      </c>
      <c r="L165" s="2">
        <v>0</v>
      </c>
      <c r="M165" s="2">
        <v>39.640763583234133</v>
      </c>
      <c r="N165" s="2">
        <v>0</v>
      </c>
      <c r="O165" s="2">
        <v>0</v>
      </c>
      <c r="P165" s="2">
        <v>0</v>
      </c>
      <c r="Q165" s="2">
        <v>6.8383989998024766E-2</v>
      </c>
      <c r="R165" s="2">
        <v>0.10793344427767219</v>
      </c>
      <c r="S165" s="2">
        <v>2.0000553892725119E-3</v>
      </c>
      <c r="T165" s="2">
        <v>0</v>
      </c>
      <c r="U165" s="2">
        <v>0</v>
      </c>
      <c r="V165" s="2">
        <v>4.8535806329429712E-3</v>
      </c>
      <c r="W165" s="2">
        <v>1.2839684008339098E-3</v>
      </c>
      <c r="X165" s="2">
        <v>0</v>
      </c>
      <c r="Y165" s="2">
        <v>7.9324175804191724E-2</v>
      </c>
      <c r="Z165" s="2">
        <v>0</v>
      </c>
      <c r="AA165" s="2">
        <v>7.602393145649906E-3</v>
      </c>
      <c r="AB165" s="2">
        <v>1.6718476600046119E-3</v>
      </c>
      <c r="AD165">
        <f t="shared" si="110"/>
        <v>11.917859723793367</v>
      </c>
      <c r="AE165">
        <f t="shared" si="111"/>
        <v>47.929349352736963</v>
      </c>
      <c r="AF165" t="str">
        <f t="shared" si="112"/>
        <v/>
      </c>
      <c r="AG165">
        <f t="shared" si="113"/>
        <v>5.4679204458669861E-2</v>
      </c>
      <c r="AH165">
        <f t="shared" si="114"/>
        <v>2.475266969222489E-2</v>
      </c>
      <c r="AI165">
        <f t="shared" si="115"/>
        <v>7.1766087639071441E-2</v>
      </c>
      <c r="AJ165">
        <f t="shared" si="116"/>
        <v>1.5285124979632437E-3</v>
      </c>
      <c r="AK165">
        <f t="shared" si="117"/>
        <v>8.6247410639027411E-2</v>
      </c>
      <c r="AL165" t="str">
        <f t="shared" si="118"/>
        <v/>
      </c>
      <c r="AM165" t="str">
        <f t="shared" si="119"/>
        <v/>
      </c>
      <c r="AN165">
        <f t="shared" si="120"/>
        <v>39.640763583234133</v>
      </c>
      <c r="AO165" t="str">
        <f t="shared" si="121"/>
        <v/>
      </c>
      <c r="AP165" t="str">
        <f t="shared" si="122"/>
        <v/>
      </c>
      <c r="AQ165" t="str">
        <f t="shared" si="123"/>
        <v/>
      </c>
      <c r="AR165">
        <f t="shared" si="124"/>
        <v>6.8383989998024766E-2</v>
      </c>
      <c r="AS165">
        <f t="shared" si="125"/>
        <v>0.10793344427767219</v>
      </c>
      <c r="AT165">
        <f t="shared" si="126"/>
        <v>2.0000553892725119E-3</v>
      </c>
      <c r="AU165" t="str">
        <f t="shared" si="127"/>
        <v/>
      </c>
      <c r="AV165" t="str">
        <f t="shared" si="128"/>
        <v/>
      </c>
      <c r="AW165">
        <f t="shared" si="129"/>
        <v>4.8535806329429712E-3</v>
      </c>
      <c r="AX165">
        <f t="shared" si="130"/>
        <v>1.2839684008339098E-3</v>
      </c>
      <c r="AY165" t="str">
        <f t="shared" si="131"/>
        <v/>
      </c>
      <c r="AZ165">
        <f t="shared" si="132"/>
        <v>7.9324175804191724E-2</v>
      </c>
      <c r="BA165" t="str">
        <f t="shared" si="133"/>
        <v/>
      </c>
      <c r="BB165">
        <f t="shared" si="134"/>
        <v>7.602393145649906E-3</v>
      </c>
      <c r="BC165">
        <f t="shared" si="135"/>
        <v>1.6718476600046119E-3</v>
      </c>
      <c r="BE165">
        <f t="shared" si="136"/>
        <v>1.0032149128776979</v>
      </c>
      <c r="BF165">
        <f t="shared" si="137"/>
        <v>3.0287391163710828</v>
      </c>
      <c r="BG165" t="str">
        <f t="shared" si="138"/>
        <v/>
      </c>
      <c r="BH165">
        <f t="shared" si="139"/>
        <v>2.2745243538754103E-3</v>
      </c>
      <c r="BI165">
        <f t="shared" si="140"/>
        <v>9.2751295836593611E-4</v>
      </c>
      <c r="BJ165">
        <f t="shared" si="141"/>
        <v>2.5834564242465325E-3</v>
      </c>
      <c r="BK165">
        <f t="shared" si="142"/>
        <v>4.9892875408589432E-5</v>
      </c>
      <c r="BL165">
        <f t="shared" si="143"/>
        <v>2.7194360503793743E-3</v>
      </c>
      <c r="BM165" t="str">
        <f t="shared" si="144"/>
        <v/>
      </c>
      <c r="BN165" t="str">
        <f t="shared" si="145"/>
        <v/>
      </c>
      <c r="BO165">
        <f t="shared" si="146"/>
        <v>1</v>
      </c>
      <c r="BP165" t="str">
        <f t="shared" si="147"/>
        <v/>
      </c>
      <c r="BQ165" t="str">
        <f t="shared" si="148"/>
        <v/>
      </c>
      <c r="BR165" t="str">
        <f t="shared" si="149"/>
        <v/>
      </c>
      <c r="BS165">
        <f t="shared" si="150"/>
        <v>1.2584779811424716E-3</v>
      </c>
      <c r="BT165">
        <f t="shared" si="151"/>
        <v>1.9540504411420315E-3</v>
      </c>
      <c r="BU165">
        <f t="shared" si="152"/>
        <v>3.4311999677437968E-5</v>
      </c>
      <c r="BV165" t="str">
        <f t="shared" si="153"/>
        <v/>
      </c>
      <c r="BW165" t="str">
        <f t="shared" si="154"/>
        <v/>
      </c>
      <c r="BX165">
        <f t="shared" si="155"/>
        <v>7.5043821375087255E-5</v>
      </c>
      <c r="BY165">
        <f t="shared" si="156"/>
        <v>1.6246127018008938E-5</v>
      </c>
      <c r="BZ165" t="str">
        <f t="shared" si="157"/>
        <v/>
      </c>
      <c r="CA165">
        <f t="shared" si="158"/>
        <v>9.1530608366697695E-4</v>
      </c>
      <c r="CB165" t="str">
        <f t="shared" si="159"/>
        <v/>
      </c>
      <c r="CC165">
        <f t="shared" si="160"/>
        <v>5.5970401383864813E-5</v>
      </c>
      <c r="CD165">
        <f t="shared" si="161"/>
        <v>8.1577610465740101E-6</v>
      </c>
      <c r="CI165">
        <f t="shared" si="162"/>
        <v>6.4400715563506195</v>
      </c>
      <c r="CJ165">
        <f t="shared" si="163"/>
        <v>0.44007155635061945</v>
      </c>
      <c r="CL165">
        <v>0.61555232558139394</v>
      </c>
      <c r="CM165">
        <v>11.888276736032308</v>
      </c>
      <c r="CN165">
        <v>48.027336129367406</v>
      </c>
      <c r="CO165" t="s">
        <v>1119</v>
      </c>
      <c r="CP165">
        <v>0.17002279444702609</v>
      </c>
      <c r="CQ165">
        <v>3.0370479253066986E-2</v>
      </c>
      <c r="CR165">
        <v>9.8015691886646661E-2</v>
      </c>
      <c r="CS165">
        <v>1.7402460910001093E-3</v>
      </c>
      <c r="CT165">
        <v>0.21248317210521933</v>
      </c>
      <c r="CU165" t="s">
        <v>1119</v>
      </c>
      <c r="CV165" t="s">
        <v>1119</v>
      </c>
      <c r="CW165">
        <v>39.35819173700559</v>
      </c>
      <c r="CX165">
        <v>3.9778947982100847E-2</v>
      </c>
      <c r="CY165" t="s">
        <v>1119</v>
      </c>
      <c r="CZ165" t="s">
        <v>1119</v>
      </c>
      <c r="DA165">
        <v>6.8017852817837787E-2</v>
      </c>
      <c r="DB165">
        <v>3.0260118463320152E-2</v>
      </c>
      <c r="DC165">
        <v>3.1197741049134205E-3</v>
      </c>
      <c r="DD165" t="s">
        <v>1119</v>
      </c>
      <c r="DE165">
        <v>2.7945945514239932E-4</v>
      </c>
      <c r="DF165">
        <v>4.6462377233580168E-3</v>
      </c>
      <c r="DG165">
        <v>1.9868130085219766E-3</v>
      </c>
      <c r="DH165" t="s">
        <v>1119</v>
      </c>
      <c r="DI165">
        <v>6.5473810256554493E-2</v>
      </c>
      <c r="DJ165" t="s">
        <v>1119</v>
      </c>
      <c r="DK165" t="s">
        <v>1119</v>
      </c>
      <c r="DL165" t="s">
        <v>1119</v>
      </c>
      <c r="DM165" s="2"/>
    </row>
    <row r="166" spans="1:117" x14ac:dyDescent="0.2">
      <c r="A166">
        <v>8.15</v>
      </c>
      <c r="B166" s="3" t="s">
        <v>340</v>
      </c>
      <c r="C166" s="2">
        <v>11.920348723988615</v>
      </c>
      <c r="D166" s="2">
        <v>47.923984076210807</v>
      </c>
      <c r="E166" s="2">
        <v>0</v>
      </c>
      <c r="F166" s="2">
        <v>2.320876380252121E-2</v>
      </c>
      <c r="G166" s="2">
        <v>3.2148565456678935E-2</v>
      </c>
      <c r="H166" s="2">
        <v>8.1685651283893573E-2</v>
      </c>
      <c r="I166" s="2">
        <v>2.350989451359445E-3</v>
      </c>
      <c r="J166" s="2">
        <v>7.0198949274553418E-2</v>
      </c>
      <c r="K166" s="2">
        <v>1.2927428424391002E-3</v>
      </c>
      <c r="L166" s="2">
        <v>0</v>
      </c>
      <c r="M166" s="2">
        <v>39.701507079008636</v>
      </c>
      <c r="N166" s="2">
        <v>0</v>
      </c>
      <c r="O166" s="2">
        <v>0</v>
      </c>
      <c r="P166" s="2">
        <v>0</v>
      </c>
      <c r="Q166" s="2">
        <v>5.7435525412591823E-2</v>
      </c>
      <c r="R166" s="2">
        <v>9.2589343160813325E-2</v>
      </c>
      <c r="S166" s="2">
        <v>4.1689801790445596E-3</v>
      </c>
      <c r="T166" s="2">
        <v>0</v>
      </c>
      <c r="U166" s="2">
        <v>1.5720415770686938E-4</v>
      </c>
      <c r="V166" s="2">
        <v>5.5702504311064905E-3</v>
      </c>
      <c r="W166" s="2">
        <v>1.5741960304622115E-3</v>
      </c>
      <c r="X166" s="2">
        <v>0</v>
      </c>
      <c r="Y166" s="2">
        <v>7.8137025717409936E-2</v>
      </c>
      <c r="Z166" s="2">
        <v>0</v>
      </c>
      <c r="AA166" s="2">
        <v>2.1865136606934767E-3</v>
      </c>
      <c r="AB166" s="2">
        <v>1.4554199306831153E-3</v>
      </c>
      <c r="AD166">
        <f t="shared" si="110"/>
        <v>11.920348723988615</v>
      </c>
      <c r="AE166">
        <f t="shared" si="111"/>
        <v>47.923984076210807</v>
      </c>
      <c r="AF166" t="str">
        <f t="shared" si="112"/>
        <v/>
      </c>
      <c r="AG166">
        <f t="shared" si="113"/>
        <v>2.320876380252121E-2</v>
      </c>
      <c r="AH166">
        <f t="shared" si="114"/>
        <v>3.2148565456678935E-2</v>
      </c>
      <c r="AI166">
        <f t="shared" si="115"/>
        <v>8.1685651283893573E-2</v>
      </c>
      <c r="AJ166">
        <f t="shared" si="116"/>
        <v>2.350989451359445E-3</v>
      </c>
      <c r="AK166">
        <f t="shared" si="117"/>
        <v>7.0198949274553418E-2</v>
      </c>
      <c r="AL166">
        <f t="shared" si="118"/>
        <v>1.2927428424391002E-3</v>
      </c>
      <c r="AM166" t="str">
        <f t="shared" si="119"/>
        <v/>
      </c>
      <c r="AN166">
        <f t="shared" si="120"/>
        <v>39.701507079008636</v>
      </c>
      <c r="AO166" t="str">
        <f t="shared" si="121"/>
        <v/>
      </c>
      <c r="AP166" t="str">
        <f t="shared" si="122"/>
        <v/>
      </c>
      <c r="AQ166" t="str">
        <f t="shared" si="123"/>
        <v/>
      </c>
      <c r="AR166">
        <f t="shared" si="124"/>
        <v>5.7435525412591823E-2</v>
      </c>
      <c r="AS166">
        <f t="shared" si="125"/>
        <v>9.2589343160813325E-2</v>
      </c>
      <c r="AT166">
        <f t="shared" si="126"/>
        <v>4.1689801790445596E-3</v>
      </c>
      <c r="AU166" t="str">
        <f t="shared" si="127"/>
        <v/>
      </c>
      <c r="AV166">
        <f t="shared" si="128"/>
        <v>1.5720415770686938E-4</v>
      </c>
      <c r="AW166">
        <f t="shared" si="129"/>
        <v>5.5702504311064905E-3</v>
      </c>
      <c r="AX166">
        <f t="shared" si="130"/>
        <v>1.5741960304622115E-3</v>
      </c>
      <c r="AY166" t="str">
        <f t="shared" si="131"/>
        <v/>
      </c>
      <c r="AZ166">
        <f t="shared" si="132"/>
        <v>7.8137025717409936E-2</v>
      </c>
      <c r="BA166" t="str">
        <f t="shared" si="133"/>
        <v/>
      </c>
      <c r="BB166">
        <f t="shared" si="134"/>
        <v>2.1865136606934767E-3</v>
      </c>
      <c r="BC166">
        <f t="shared" si="135"/>
        <v>1.4554199306831153E-3</v>
      </c>
      <c r="BE166">
        <f t="shared" si="136"/>
        <v>1.0018891863610215</v>
      </c>
      <c r="BF166">
        <f t="shared" si="137"/>
        <v>3.0237666085930441</v>
      </c>
      <c r="BG166" t="str">
        <f t="shared" si="138"/>
        <v/>
      </c>
      <c r="BH166">
        <f t="shared" si="139"/>
        <v>9.6395204990164566E-4</v>
      </c>
      <c r="BI166">
        <f t="shared" si="140"/>
        <v>1.2028031488549118E-3</v>
      </c>
      <c r="BJ166">
        <f t="shared" si="141"/>
        <v>2.9360447055121514E-3</v>
      </c>
      <c r="BK166">
        <f t="shared" si="142"/>
        <v>7.6622309607589592E-5</v>
      </c>
      <c r="BL166">
        <f t="shared" si="143"/>
        <v>2.2100312537354982E-3</v>
      </c>
      <c r="BM166">
        <f t="shared" si="144"/>
        <v>3.6809354292596955E-5</v>
      </c>
      <c r="BN166" t="str">
        <f t="shared" si="145"/>
        <v/>
      </c>
      <c r="BO166">
        <f t="shared" si="146"/>
        <v>1</v>
      </c>
      <c r="BP166" t="str">
        <f t="shared" si="147"/>
        <v/>
      </c>
      <c r="BQ166" t="str">
        <f t="shared" si="148"/>
        <v/>
      </c>
      <c r="BR166" t="str">
        <f t="shared" si="149"/>
        <v/>
      </c>
      <c r="BS166">
        <f t="shared" si="150"/>
        <v>1.0553749973779322E-3</v>
      </c>
      <c r="BT166">
        <f t="shared" si="151"/>
        <v>1.6736928307450993E-3</v>
      </c>
      <c r="BU166">
        <f t="shared" si="152"/>
        <v>7.1411614992805024E-5</v>
      </c>
      <c r="BV166" t="str">
        <f t="shared" si="153"/>
        <v/>
      </c>
      <c r="BW166">
        <f t="shared" si="154"/>
        <v>2.4973238080987947E-6</v>
      </c>
      <c r="BX166">
        <f t="shared" si="155"/>
        <v>8.599286758105989E-5</v>
      </c>
      <c r="BY166">
        <f t="shared" si="156"/>
        <v>1.9887918894686546E-5</v>
      </c>
      <c r="BZ166" t="str">
        <f t="shared" si="157"/>
        <v/>
      </c>
      <c r="CA166">
        <f t="shared" si="158"/>
        <v>9.0022832776155335E-4</v>
      </c>
      <c r="CB166" t="str">
        <f t="shared" si="159"/>
        <v/>
      </c>
      <c r="CC166">
        <f t="shared" si="160"/>
        <v>1.6072939510170858E-5</v>
      </c>
      <c r="CD166">
        <f t="shared" si="161"/>
        <v>7.0908388381701007E-6</v>
      </c>
      <c r="CI166">
        <f t="shared" si="162"/>
        <v>6.4755515802027368</v>
      </c>
      <c r="CJ166">
        <f t="shared" si="163"/>
        <v>0.4755515802027368</v>
      </c>
      <c r="CL166">
        <v>0.61747167561120353</v>
      </c>
      <c r="CM166">
        <v>11.942960881806956</v>
      </c>
      <c r="CN166">
        <v>47.939280561269932</v>
      </c>
      <c r="CO166" t="s">
        <v>1119</v>
      </c>
      <c r="CP166">
        <v>2.64028836583845E-3</v>
      </c>
      <c r="CQ166">
        <v>2.6791247132986314E-2</v>
      </c>
      <c r="CR166">
        <v>9.0200484698448963E-2</v>
      </c>
      <c r="CS166">
        <v>1.8220607575458248E-3</v>
      </c>
      <c r="CT166">
        <v>4.7170917514420097E-2</v>
      </c>
      <c r="CU166" t="s">
        <v>1119</v>
      </c>
      <c r="CV166" t="s">
        <v>1119</v>
      </c>
      <c r="CW166">
        <v>39.80978534285439</v>
      </c>
      <c r="CX166" t="s">
        <v>1119</v>
      </c>
      <c r="CY166">
        <v>2.1581853319372619E-3</v>
      </c>
      <c r="CZ166" t="s">
        <v>1119</v>
      </c>
      <c r="DA166">
        <v>3.1501782383471219E-2</v>
      </c>
      <c r="DB166">
        <v>4.5114414343804341E-3</v>
      </c>
      <c r="DC166">
        <v>5.2071057472928301E-3</v>
      </c>
      <c r="DD166">
        <v>2.966052347566839E-4</v>
      </c>
      <c r="DE166">
        <v>7.1622380812332346E-4</v>
      </c>
      <c r="DF166">
        <v>6.0884188733755116E-3</v>
      </c>
      <c r="DG166">
        <v>2.0687617487958371E-3</v>
      </c>
      <c r="DH166" t="s">
        <v>1119</v>
      </c>
      <c r="DI166">
        <v>8.0518427487144745E-2</v>
      </c>
      <c r="DJ166" t="s">
        <v>1119</v>
      </c>
      <c r="DK166">
        <v>4.1140618985116301E-3</v>
      </c>
      <c r="DL166">
        <v>2.1672016517000014E-3</v>
      </c>
      <c r="DM166" s="2"/>
    </row>
    <row r="167" spans="1:117" x14ac:dyDescent="0.2">
      <c r="A167">
        <v>8.1999999999999993</v>
      </c>
      <c r="B167" s="3" t="s">
        <v>341</v>
      </c>
      <c r="C167" s="2">
        <v>11.942316075440742</v>
      </c>
      <c r="D167" s="2">
        <v>47.961558733561645</v>
      </c>
      <c r="E167" s="2">
        <v>4.1600258504360291E-2</v>
      </c>
      <c r="F167" s="2">
        <v>0.13908338960779734</v>
      </c>
      <c r="G167" s="2">
        <v>2.6311810761055276E-2</v>
      </c>
      <c r="H167" s="2">
        <v>8.7135597649252605E-2</v>
      </c>
      <c r="I167" s="2">
        <v>2.6693914838264257E-3</v>
      </c>
      <c r="J167" s="2">
        <v>4.4006189881538836E-2</v>
      </c>
      <c r="K167" s="2">
        <v>0</v>
      </c>
      <c r="L167" s="2">
        <v>0</v>
      </c>
      <c r="M167" s="2">
        <v>39.583822640609398</v>
      </c>
      <c r="N167" s="2">
        <v>0</v>
      </c>
      <c r="O167" s="2">
        <v>0</v>
      </c>
      <c r="P167" s="2">
        <v>2.6074725570182173E-4</v>
      </c>
      <c r="Q167" s="2">
        <v>3.7614460391184816E-2</v>
      </c>
      <c r="R167" s="2">
        <v>4.3966088233200841E-2</v>
      </c>
      <c r="S167" s="2">
        <v>3.0187002319894459E-3</v>
      </c>
      <c r="T167" s="2">
        <v>0</v>
      </c>
      <c r="U167" s="2">
        <v>3.6284106158687289E-4</v>
      </c>
      <c r="V167" s="2">
        <v>4.9679165337809389E-3</v>
      </c>
      <c r="W167" s="2">
        <v>1.6886787651918306E-3</v>
      </c>
      <c r="X167" s="2">
        <v>0</v>
      </c>
      <c r="Y167" s="2">
        <v>7.7941597319416092E-2</v>
      </c>
      <c r="Z167" s="2">
        <v>0</v>
      </c>
      <c r="AA167" s="2">
        <v>0</v>
      </c>
      <c r="AB167" s="2">
        <v>1.6748827083303511E-3</v>
      </c>
      <c r="AD167">
        <f t="shared" si="110"/>
        <v>11.942316075440742</v>
      </c>
      <c r="AE167">
        <f t="shared" si="111"/>
        <v>47.961558733561645</v>
      </c>
      <c r="AF167">
        <f t="shared" si="112"/>
        <v>4.1600258504360291E-2</v>
      </c>
      <c r="AG167">
        <f t="shared" si="113"/>
        <v>0.13908338960779734</v>
      </c>
      <c r="AH167">
        <f t="shared" si="114"/>
        <v>2.6311810761055276E-2</v>
      </c>
      <c r="AI167">
        <f t="shared" si="115"/>
        <v>8.7135597649252605E-2</v>
      </c>
      <c r="AJ167">
        <f t="shared" si="116"/>
        <v>2.6693914838264257E-3</v>
      </c>
      <c r="AK167">
        <f t="shared" si="117"/>
        <v>4.4006189881538836E-2</v>
      </c>
      <c r="AL167" t="str">
        <f t="shared" si="118"/>
        <v/>
      </c>
      <c r="AM167" t="str">
        <f t="shared" si="119"/>
        <v/>
      </c>
      <c r="AN167">
        <f t="shared" si="120"/>
        <v>39.583822640609398</v>
      </c>
      <c r="AO167" t="str">
        <f t="shared" si="121"/>
        <v/>
      </c>
      <c r="AP167" t="str">
        <f t="shared" si="122"/>
        <v/>
      </c>
      <c r="AQ167">
        <f t="shared" si="123"/>
        <v>2.6074725570182173E-4</v>
      </c>
      <c r="AR167">
        <f t="shared" si="124"/>
        <v>3.7614460391184816E-2</v>
      </c>
      <c r="AS167">
        <f t="shared" si="125"/>
        <v>4.3966088233200841E-2</v>
      </c>
      <c r="AT167">
        <f t="shared" si="126"/>
        <v>3.0187002319894459E-3</v>
      </c>
      <c r="AU167" t="str">
        <f t="shared" si="127"/>
        <v/>
      </c>
      <c r="AV167">
        <f t="shared" si="128"/>
        <v>3.6284106158687289E-4</v>
      </c>
      <c r="AW167">
        <f t="shared" si="129"/>
        <v>4.9679165337809389E-3</v>
      </c>
      <c r="AX167">
        <f t="shared" si="130"/>
        <v>1.6886787651918306E-3</v>
      </c>
      <c r="AY167" t="str">
        <f t="shared" si="131"/>
        <v/>
      </c>
      <c r="AZ167">
        <f t="shared" si="132"/>
        <v>7.7941597319416092E-2</v>
      </c>
      <c r="BA167" t="str">
        <f t="shared" si="133"/>
        <v/>
      </c>
      <c r="BB167" t="str">
        <f t="shared" si="134"/>
        <v/>
      </c>
      <c r="BC167">
        <f t="shared" si="135"/>
        <v>1.6748827083303511E-3</v>
      </c>
      <c r="BE167">
        <f t="shared" si="136"/>
        <v>1.0067196621770365</v>
      </c>
      <c r="BF167">
        <f t="shared" si="137"/>
        <v>3.0351342228006293</v>
      </c>
      <c r="BG167">
        <f t="shared" si="138"/>
        <v>1.8321078442565775E-3</v>
      </c>
      <c r="BH167">
        <f t="shared" si="139"/>
        <v>5.7938593717874153E-3</v>
      </c>
      <c r="BI167">
        <f t="shared" si="140"/>
        <v>9.8735414980758861E-4</v>
      </c>
      <c r="BJ167">
        <f t="shared" si="141"/>
        <v>3.1412446595435266E-3</v>
      </c>
      <c r="BK167">
        <f t="shared" si="142"/>
        <v>8.725816781355805E-5</v>
      </c>
      <c r="BL167">
        <f t="shared" si="143"/>
        <v>1.3895392957035328E-3</v>
      </c>
      <c r="BM167" t="str">
        <f t="shared" si="144"/>
        <v/>
      </c>
      <c r="BN167" t="str">
        <f t="shared" si="145"/>
        <v/>
      </c>
      <c r="BO167">
        <f t="shared" si="146"/>
        <v>1</v>
      </c>
      <c r="BP167" t="str">
        <f t="shared" si="147"/>
        <v/>
      </c>
      <c r="BQ167" t="str">
        <f t="shared" si="148"/>
        <v/>
      </c>
      <c r="BR167">
        <f t="shared" si="149"/>
        <v>5.0773521385774203E-6</v>
      </c>
      <c r="BS167">
        <f t="shared" si="150"/>
        <v>6.932187482176969E-4</v>
      </c>
      <c r="BT167">
        <f t="shared" si="151"/>
        <v>7.9711657670930971E-4</v>
      </c>
      <c r="BU167">
        <f t="shared" si="152"/>
        <v>5.1861882110422918E-5</v>
      </c>
      <c r="BV167" t="str">
        <f t="shared" si="153"/>
        <v/>
      </c>
      <c r="BW167">
        <f t="shared" si="154"/>
        <v>5.7811803702370036E-6</v>
      </c>
      <c r="BX167">
        <f t="shared" si="155"/>
        <v>7.6922123030868486E-5</v>
      </c>
      <c r="BY167">
        <f t="shared" si="156"/>
        <v>2.1397686999020059E-5</v>
      </c>
      <c r="BZ167" t="str">
        <f t="shared" si="157"/>
        <v/>
      </c>
      <c r="CA167">
        <f t="shared" si="158"/>
        <v>9.0064649230017205E-4</v>
      </c>
      <c r="CB167" t="str">
        <f t="shared" si="159"/>
        <v/>
      </c>
      <c r="CC167" t="str">
        <f t="shared" si="160"/>
        <v/>
      </c>
      <c r="CD167">
        <f t="shared" si="161"/>
        <v>8.1843266922405357E-6</v>
      </c>
      <c r="CI167">
        <f t="shared" si="162"/>
        <v>6.5110316040548533</v>
      </c>
      <c r="CJ167">
        <f t="shared" si="163"/>
        <v>0.51103160405485326</v>
      </c>
      <c r="CL167">
        <v>0.62224209898628047</v>
      </c>
      <c r="CM167">
        <v>11.938885506893699</v>
      </c>
      <c r="CN167">
        <v>47.955169470513574</v>
      </c>
      <c r="CO167" t="s">
        <v>1119</v>
      </c>
      <c r="CP167">
        <v>9.5162274665704275E-2</v>
      </c>
      <c r="CQ167">
        <v>3.1272654487789348E-2</v>
      </c>
      <c r="CR167">
        <v>8.666151715500052E-2</v>
      </c>
      <c r="CS167">
        <v>1.5038294839092284E-3</v>
      </c>
      <c r="CT167">
        <v>6.1354110217502485E-2</v>
      </c>
      <c r="CU167">
        <v>1.4647271793886425E-2</v>
      </c>
      <c r="CV167" t="s">
        <v>1119</v>
      </c>
      <c r="CW167">
        <v>39.643035266077099</v>
      </c>
      <c r="CX167" t="s">
        <v>1119</v>
      </c>
      <c r="CY167" t="s">
        <v>1119</v>
      </c>
      <c r="CZ167">
        <v>6.7372169249131841E-6</v>
      </c>
      <c r="DA167">
        <v>4.5775253663429633E-2</v>
      </c>
      <c r="DB167">
        <v>1.9517353009734815E-2</v>
      </c>
      <c r="DC167">
        <v>2.3215179114243695E-3</v>
      </c>
      <c r="DD167" t="s">
        <v>1119</v>
      </c>
      <c r="DE167">
        <v>5.5649740338839006E-4</v>
      </c>
      <c r="DF167">
        <v>5.5068107871658681E-3</v>
      </c>
      <c r="DG167">
        <v>1.8743115279873644E-3</v>
      </c>
      <c r="DH167" t="s">
        <v>1119</v>
      </c>
      <c r="DI167">
        <v>8.1801697368044129E-2</v>
      </c>
      <c r="DJ167" t="s">
        <v>1119</v>
      </c>
      <c r="DK167">
        <v>1.3415626895093449E-2</v>
      </c>
      <c r="DL167">
        <v>1.5322929286387624E-3</v>
      </c>
      <c r="DM167" s="2"/>
    </row>
    <row r="168" spans="1:117" x14ac:dyDescent="0.2">
      <c r="A168">
        <v>8.25</v>
      </c>
      <c r="B168" s="3" t="s">
        <v>342</v>
      </c>
      <c r="C168" s="2">
        <v>11.940909738135003</v>
      </c>
      <c r="D168" s="2">
        <v>47.953201149383204</v>
      </c>
      <c r="E168" s="2">
        <v>0</v>
      </c>
      <c r="F168" s="2">
        <v>3.8135746164691481E-2</v>
      </c>
      <c r="G168" s="2">
        <v>3.2823031865302076E-2</v>
      </c>
      <c r="H168" s="2">
        <v>0.1089420772166087</v>
      </c>
      <c r="I168" s="2">
        <v>1.2246192638591825E-3</v>
      </c>
      <c r="J168" s="2">
        <v>4.2226609286604835E-2</v>
      </c>
      <c r="K168" s="2">
        <v>0</v>
      </c>
      <c r="L168" s="2">
        <v>0</v>
      </c>
      <c r="M168" s="2">
        <v>39.745124430297679</v>
      </c>
      <c r="N168" s="2">
        <v>0</v>
      </c>
      <c r="O168" s="2">
        <v>0</v>
      </c>
      <c r="P168" s="2">
        <v>2.1956008930337949E-4</v>
      </c>
      <c r="Q168" s="2">
        <v>3.1467517967588648E-2</v>
      </c>
      <c r="R168" s="2">
        <v>1.3882459138409497E-2</v>
      </c>
      <c r="S168" s="2">
        <v>1.9865350941212301E-3</v>
      </c>
      <c r="T168" s="2">
        <v>3.2252620012312609E-4</v>
      </c>
      <c r="U168" s="2">
        <v>2.0508450179576224E-4</v>
      </c>
      <c r="V168" s="2">
        <v>5.3759107448679037E-3</v>
      </c>
      <c r="W168" s="2">
        <v>1.8267952420901769E-3</v>
      </c>
      <c r="X168" s="2">
        <v>0</v>
      </c>
      <c r="Y168" s="2">
        <v>7.895841519366717E-2</v>
      </c>
      <c r="Z168" s="2">
        <v>0</v>
      </c>
      <c r="AA168" s="2">
        <v>2.0751032810922485E-3</v>
      </c>
      <c r="AB168" s="2">
        <v>1.0926909339798853E-3</v>
      </c>
      <c r="AD168">
        <f t="shared" si="110"/>
        <v>11.940909738135003</v>
      </c>
      <c r="AE168">
        <f t="shared" si="111"/>
        <v>47.953201149383204</v>
      </c>
      <c r="AF168" t="str">
        <f t="shared" si="112"/>
        <v/>
      </c>
      <c r="AG168">
        <f t="shared" si="113"/>
        <v>3.8135746164691481E-2</v>
      </c>
      <c r="AH168">
        <f t="shared" si="114"/>
        <v>3.2823031865302076E-2</v>
      </c>
      <c r="AI168">
        <f t="shared" si="115"/>
        <v>0.1089420772166087</v>
      </c>
      <c r="AJ168">
        <f t="shared" si="116"/>
        <v>1.2246192638591825E-3</v>
      </c>
      <c r="AK168">
        <f t="shared" si="117"/>
        <v>4.2226609286604835E-2</v>
      </c>
      <c r="AL168" t="str">
        <f t="shared" si="118"/>
        <v/>
      </c>
      <c r="AM168" t="str">
        <f t="shared" si="119"/>
        <v/>
      </c>
      <c r="AN168">
        <f t="shared" si="120"/>
        <v>39.745124430297679</v>
      </c>
      <c r="AO168" t="str">
        <f t="shared" si="121"/>
        <v/>
      </c>
      <c r="AP168" t="str">
        <f t="shared" si="122"/>
        <v/>
      </c>
      <c r="AQ168">
        <f t="shared" si="123"/>
        <v>2.1956008930337949E-4</v>
      </c>
      <c r="AR168">
        <f t="shared" si="124"/>
        <v>3.1467517967588648E-2</v>
      </c>
      <c r="AS168">
        <f t="shared" si="125"/>
        <v>1.3882459138409497E-2</v>
      </c>
      <c r="AT168">
        <f t="shared" si="126"/>
        <v>1.9865350941212301E-3</v>
      </c>
      <c r="AU168">
        <f t="shared" si="127"/>
        <v>3.2252620012312609E-4</v>
      </c>
      <c r="AV168">
        <f t="shared" si="128"/>
        <v>2.0508450179576224E-4</v>
      </c>
      <c r="AW168">
        <f t="shared" si="129"/>
        <v>5.3759107448679037E-3</v>
      </c>
      <c r="AX168">
        <f t="shared" si="130"/>
        <v>1.8267952420901769E-3</v>
      </c>
      <c r="AY168" t="str">
        <f t="shared" si="131"/>
        <v/>
      </c>
      <c r="AZ168">
        <f t="shared" si="132"/>
        <v>7.895841519366717E-2</v>
      </c>
      <c r="BA168" t="str">
        <f t="shared" si="133"/>
        <v/>
      </c>
      <c r="BB168">
        <f t="shared" si="134"/>
        <v>2.0751032810922485E-3</v>
      </c>
      <c r="BC168">
        <f t="shared" si="135"/>
        <v>1.0926909339798853E-3</v>
      </c>
      <c r="BE168">
        <f t="shared" si="136"/>
        <v>1.0025159155926893</v>
      </c>
      <c r="BF168">
        <f t="shared" si="137"/>
        <v>3.022289677006667</v>
      </c>
      <c r="BG168" t="str">
        <f t="shared" si="138"/>
        <v/>
      </c>
      <c r="BH168">
        <f t="shared" si="139"/>
        <v>1.5821906101755013E-3</v>
      </c>
      <c r="BI168">
        <f t="shared" si="140"/>
        <v>1.2266898853501521E-3</v>
      </c>
      <c r="BJ168">
        <f t="shared" si="141"/>
        <v>3.9114309854461219E-3</v>
      </c>
      <c r="BK168">
        <f t="shared" si="142"/>
        <v>3.9868397258778463E-5</v>
      </c>
      <c r="BL168">
        <f t="shared" si="143"/>
        <v>1.3279360026775525E-3</v>
      </c>
      <c r="BM168" t="str">
        <f t="shared" si="144"/>
        <v/>
      </c>
      <c r="BN168" t="str">
        <f t="shared" si="145"/>
        <v/>
      </c>
      <c r="BO168">
        <f t="shared" si="146"/>
        <v>1</v>
      </c>
      <c r="BP168" t="str">
        <f t="shared" si="147"/>
        <v/>
      </c>
      <c r="BQ168" t="str">
        <f t="shared" si="148"/>
        <v/>
      </c>
      <c r="BR168">
        <f t="shared" si="149"/>
        <v>4.2579916789201313E-6</v>
      </c>
      <c r="BS168">
        <f t="shared" si="150"/>
        <v>5.7757957094747413E-4</v>
      </c>
      <c r="BT168">
        <f t="shared" si="151"/>
        <v>2.5067111254123669E-4</v>
      </c>
      <c r="BU168">
        <f t="shared" si="152"/>
        <v>3.3990566149135254E-5</v>
      </c>
      <c r="BV168">
        <f t="shared" si="153"/>
        <v>5.541124546134553E-6</v>
      </c>
      <c r="BW168">
        <f t="shared" si="154"/>
        <v>3.2543690694240951E-6</v>
      </c>
      <c r="BX168">
        <f t="shared" si="155"/>
        <v>8.2901596124680839E-5</v>
      </c>
      <c r="BY168">
        <f t="shared" si="156"/>
        <v>2.3053853610382944E-5</v>
      </c>
      <c r="BZ168" t="str">
        <f t="shared" si="157"/>
        <v/>
      </c>
      <c r="CA168">
        <f t="shared" si="158"/>
        <v>9.0869335871100558E-4</v>
      </c>
      <c r="CB168" t="str">
        <f t="shared" si="159"/>
        <v/>
      </c>
      <c r="CC168">
        <f t="shared" si="160"/>
        <v>1.5237227938724416E-5</v>
      </c>
      <c r="CD168">
        <f t="shared" si="161"/>
        <v>5.3177726818136984E-6</v>
      </c>
      <c r="CI168">
        <f t="shared" si="162"/>
        <v>6.5465116279069706</v>
      </c>
      <c r="CJ168">
        <f t="shared" si="163"/>
        <v>0.54651162790697061</v>
      </c>
      <c r="CL168">
        <v>0.62766472868216461</v>
      </c>
      <c r="CM168">
        <v>11.906980184446374</v>
      </c>
      <c r="CN168">
        <v>47.947757233765074</v>
      </c>
      <c r="CO168" t="s">
        <v>1119</v>
      </c>
      <c r="CP168">
        <v>6.277069074209865E-2</v>
      </c>
      <c r="CQ168">
        <v>2.7895895536686553E-2</v>
      </c>
      <c r="CR168">
        <v>6.4196581546489148E-2</v>
      </c>
      <c r="CS168">
        <v>1.9500086280417814E-3</v>
      </c>
      <c r="CT168">
        <v>0.13022696718491519</v>
      </c>
      <c r="CU168" t="s">
        <v>1119</v>
      </c>
      <c r="CV168" t="s">
        <v>1119</v>
      </c>
      <c r="CW168">
        <v>39.594221595896734</v>
      </c>
      <c r="CX168">
        <v>4.2194519163291531E-3</v>
      </c>
      <c r="CY168" t="s">
        <v>1119</v>
      </c>
      <c r="CZ168">
        <v>2.8945991011247768E-3</v>
      </c>
      <c r="DA168">
        <v>8.2608095117429226E-2</v>
      </c>
      <c r="DB168">
        <v>9.5676086544387542E-2</v>
      </c>
      <c r="DC168">
        <v>2.2461130094771505E-3</v>
      </c>
      <c r="DD168" t="s">
        <v>1119</v>
      </c>
      <c r="DE168">
        <v>3.318753943307063E-4</v>
      </c>
      <c r="DF168">
        <v>1.8701795374333687E-3</v>
      </c>
      <c r="DG168">
        <v>1.4974810053486464E-3</v>
      </c>
      <c r="DH168" t="s">
        <v>1119</v>
      </c>
      <c r="DI168">
        <v>7.2543011534168797E-2</v>
      </c>
      <c r="DJ168" t="s">
        <v>1119</v>
      </c>
      <c r="DK168" t="s">
        <v>1119</v>
      </c>
      <c r="DL168">
        <v>1.1394909356413539E-4</v>
      </c>
      <c r="DM168" s="2"/>
    </row>
    <row r="169" spans="1:117" x14ac:dyDescent="0.2">
      <c r="A169">
        <v>8.3000000000000007</v>
      </c>
      <c r="B169" s="3" t="s">
        <v>343</v>
      </c>
      <c r="C169" s="2">
        <v>11.925702912755808</v>
      </c>
      <c r="D169" s="2">
        <v>47.916405638135103</v>
      </c>
      <c r="E169" s="2">
        <v>0.14422669333511678</v>
      </c>
      <c r="F169" s="2">
        <v>5.1142640619504326E-2</v>
      </c>
      <c r="G169" s="2">
        <v>2.7516492465114895E-2</v>
      </c>
      <c r="H169" s="2">
        <v>7.3572485505490226E-2</v>
      </c>
      <c r="I169" s="2">
        <v>1.2292477664869938E-3</v>
      </c>
      <c r="J169" s="2">
        <v>5.6955569568404946E-2</v>
      </c>
      <c r="K169" s="2">
        <v>0</v>
      </c>
      <c r="L169" s="2">
        <v>0</v>
      </c>
      <c r="M169" s="2">
        <v>39.672908476657227</v>
      </c>
      <c r="N169" s="2">
        <v>0</v>
      </c>
      <c r="O169" s="2">
        <v>0</v>
      </c>
      <c r="P169" s="2">
        <v>4.3325370880016527E-5</v>
      </c>
      <c r="Q169" s="2">
        <v>3.2062815412216387E-2</v>
      </c>
      <c r="R169" s="2">
        <v>6.9191886996392482E-3</v>
      </c>
      <c r="S169" s="2">
        <v>3.2871459369611189E-3</v>
      </c>
      <c r="T169" s="2">
        <v>0</v>
      </c>
      <c r="U169" s="2">
        <v>2.8840737094154871E-4</v>
      </c>
      <c r="V169" s="2">
        <v>5.312987353623789E-3</v>
      </c>
      <c r="W169" s="2">
        <v>2.4382388313669615E-3</v>
      </c>
      <c r="X169" s="2">
        <v>0</v>
      </c>
      <c r="Y169" s="2">
        <v>7.9014466078686216E-2</v>
      </c>
      <c r="Z169" s="2">
        <v>0</v>
      </c>
      <c r="AA169" s="2">
        <v>4.3743054899131354E-5</v>
      </c>
      <c r="AB169" s="2">
        <v>9.2952508254724275E-4</v>
      </c>
      <c r="AD169">
        <f t="shared" si="110"/>
        <v>11.925702912755808</v>
      </c>
      <c r="AE169">
        <f t="shared" si="111"/>
        <v>47.916405638135103</v>
      </c>
      <c r="AF169">
        <f t="shared" si="112"/>
        <v>0.14422669333511678</v>
      </c>
      <c r="AG169">
        <f t="shared" si="113"/>
        <v>5.1142640619504326E-2</v>
      </c>
      <c r="AH169">
        <f t="shared" si="114"/>
        <v>2.7516492465114895E-2</v>
      </c>
      <c r="AI169">
        <f t="shared" si="115"/>
        <v>7.3572485505490226E-2</v>
      </c>
      <c r="AJ169">
        <f t="shared" si="116"/>
        <v>1.2292477664869938E-3</v>
      </c>
      <c r="AK169">
        <f t="shared" si="117"/>
        <v>5.6955569568404946E-2</v>
      </c>
      <c r="AL169" t="str">
        <f t="shared" si="118"/>
        <v/>
      </c>
      <c r="AM169" t="str">
        <f t="shared" si="119"/>
        <v/>
      </c>
      <c r="AN169">
        <f t="shared" si="120"/>
        <v>39.672908476657227</v>
      </c>
      <c r="AO169" t="str">
        <f t="shared" si="121"/>
        <v/>
      </c>
      <c r="AP169" t="str">
        <f t="shared" si="122"/>
        <v/>
      </c>
      <c r="AQ169">
        <f t="shared" si="123"/>
        <v>4.3325370880016527E-5</v>
      </c>
      <c r="AR169">
        <f t="shared" si="124"/>
        <v>3.2062815412216387E-2</v>
      </c>
      <c r="AS169">
        <f t="shared" si="125"/>
        <v>6.9191886996392482E-3</v>
      </c>
      <c r="AT169">
        <f t="shared" si="126"/>
        <v>3.2871459369611189E-3</v>
      </c>
      <c r="AU169" t="str">
        <f t="shared" si="127"/>
        <v/>
      </c>
      <c r="AV169">
        <f t="shared" si="128"/>
        <v>2.8840737094154871E-4</v>
      </c>
      <c r="AW169">
        <f t="shared" si="129"/>
        <v>5.312987353623789E-3</v>
      </c>
      <c r="AX169">
        <f t="shared" si="130"/>
        <v>2.4382388313669615E-3</v>
      </c>
      <c r="AY169" t="str">
        <f t="shared" si="131"/>
        <v/>
      </c>
      <c r="AZ169">
        <f t="shared" si="132"/>
        <v>7.9014466078686216E-2</v>
      </c>
      <c r="BA169" t="str">
        <f t="shared" si="133"/>
        <v/>
      </c>
      <c r="BB169">
        <f t="shared" si="134"/>
        <v>4.3743054899131354E-5</v>
      </c>
      <c r="BC169">
        <f t="shared" si="135"/>
        <v>9.2952508254724275E-4</v>
      </c>
      <c r="BE169">
        <f t="shared" si="136"/>
        <v>1.0030617446553027</v>
      </c>
      <c r="BF169">
        <f t="shared" si="137"/>
        <v>3.025467813507646</v>
      </c>
      <c r="BG169">
        <f t="shared" si="138"/>
        <v>6.3375929671071318E-3</v>
      </c>
      <c r="BH169">
        <f t="shared" si="139"/>
        <v>2.1256880109978334E-3</v>
      </c>
      <c r="BI169">
        <f t="shared" si="140"/>
        <v>1.0302413669708286E-3</v>
      </c>
      <c r="BJ169">
        <f t="shared" si="141"/>
        <v>2.646337729727965E-3</v>
      </c>
      <c r="BK169">
        <f t="shared" si="142"/>
        <v>4.0091927715166128E-5</v>
      </c>
      <c r="BL169">
        <f t="shared" si="143"/>
        <v>1.7943904762719042E-3</v>
      </c>
      <c r="BM169" t="str">
        <f t="shared" si="144"/>
        <v/>
      </c>
      <c r="BN169" t="str">
        <f t="shared" si="145"/>
        <v/>
      </c>
      <c r="BO169">
        <f t="shared" si="146"/>
        <v>1</v>
      </c>
      <c r="BP169" t="str">
        <f t="shared" si="147"/>
        <v/>
      </c>
      <c r="BQ169" t="str">
        <f t="shared" si="148"/>
        <v/>
      </c>
      <c r="BR169">
        <f t="shared" si="149"/>
        <v>8.4175076419691837E-7</v>
      </c>
      <c r="BS169">
        <f t="shared" si="150"/>
        <v>5.8957737657740206E-4</v>
      </c>
      <c r="BT169">
        <f t="shared" si="151"/>
        <v>1.2516499319784012E-4</v>
      </c>
      <c r="BU169">
        <f t="shared" si="152"/>
        <v>5.6347021307310606E-5</v>
      </c>
      <c r="BV169" t="str">
        <f t="shared" si="153"/>
        <v/>
      </c>
      <c r="BW169">
        <f t="shared" si="154"/>
        <v>4.5849028496904051E-6</v>
      </c>
      <c r="BX169">
        <f t="shared" si="155"/>
        <v>8.2080396438783223E-5</v>
      </c>
      <c r="BY169">
        <f t="shared" si="156"/>
        <v>3.0826180953443662E-5</v>
      </c>
      <c r="BZ169" t="str">
        <f t="shared" si="157"/>
        <v/>
      </c>
      <c r="CA169">
        <f t="shared" si="158"/>
        <v>9.1099367465145289E-4</v>
      </c>
      <c r="CB169" t="str">
        <f t="shared" si="159"/>
        <v/>
      </c>
      <c r="CC169">
        <f t="shared" si="160"/>
        <v>3.2178454208516029E-7</v>
      </c>
      <c r="CD169">
        <f t="shared" si="161"/>
        <v>4.531931771021014E-6</v>
      </c>
      <c r="CI169">
        <f t="shared" si="162"/>
        <v>6.581991651759088</v>
      </c>
      <c r="CJ169">
        <f t="shared" si="163"/>
        <v>0.58199165175908796</v>
      </c>
      <c r="CL169">
        <v>0.6395348837209256</v>
      </c>
      <c r="CM169">
        <v>11.909460445254183</v>
      </c>
      <c r="CN169">
        <v>47.994178770474775</v>
      </c>
      <c r="CO169" t="s">
        <v>1119</v>
      </c>
      <c r="CP169">
        <v>0.13249758983230683</v>
      </c>
      <c r="CQ169">
        <v>3.0324445686631115E-2</v>
      </c>
      <c r="CR169">
        <v>7.1939900712904181E-2</v>
      </c>
      <c r="CS169">
        <v>1.8400125555183854E-3</v>
      </c>
      <c r="CT169">
        <v>0.15671191077707911</v>
      </c>
      <c r="CU169" t="s">
        <v>1119</v>
      </c>
      <c r="CV169" t="s">
        <v>1119</v>
      </c>
      <c r="CW169">
        <v>39.484958131392744</v>
      </c>
      <c r="CX169">
        <v>4.3442497799541825E-2</v>
      </c>
      <c r="CY169">
        <v>2.5013944653320013E-3</v>
      </c>
      <c r="CZ169">
        <v>1.1049575514419485E-3</v>
      </c>
      <c r="DA169">
        <v>6.6193825410750459E-2</v>
      </c>
      <c r="DB169">
        <v>1.3753939888505835E-2</v>
      </c>
      <c r="DC169">
        <v>4.434892116456722E-3</v>
      </c>
      <c r="DD169" t="s">
        <v>1119</v>
      </c>
      <c r="DE169">
        <v>3.79629488563062E-4</v>
      </c>
      <c r="DF169">
        <v>2.3539186852852387E-3</v>
      </c>
      <c r="DG169">
        <v>5.7795873050686263E-4</v>
      </c>
      <c r="DH169" t="s">
        <v>1119</v>
      </c>
      <c r="DI169">
        <v>7.8143185242488283E-2</v>
      </c>
      <c r="DJ169" t="s">
        <v>1119</v>
      </c>
      <c r="DK169">
        <v>2.7835771426774143E-3</v>
      </c>
      <c r="DL169">
        <v>2.4190167923534723E-3</v>
      </c>
      <c r="DM169" s="2"/>
    </row>
    <row r="170" spans="1:117" x14ac:dyDescent="0.2">
      <c r="A170">
        <v>8.35</v>
      </c>
      <c r="B170" s="3" t="s">
        <v>344</v>
      </c>
      <c r="C170" s="2">
        <v>11.942960881806956</v>
      </c>
      <c r="D170" s="2">
        <v>47.939280561269932</v>
      </c>
      <c r="E170" s="2">
        <v>0</v>
      </c>
      <c r="F170" s="2">
        <v>2.64028836583845E-3</v>
      </c>
      <c r="G170" s="2">
        <v>2.6791247132986314E-2</v>
      </c>
      <c r="H170" s="2">
        <v>9.0200484698448963E-2</v>
      </c>
      <c r="I170" s="2">
        <v>1.8220607575458248E-3</v>
      </c>
      <c r="J170" s="2">
        <v>4.7170917514420097E-2</v>
      </c>
      <c r="K170" s="2">
        <v>0</v>
      </c>
      <c r="L170" s="2">
        <v>0</v>
      </c>
      <c r="M170" s="2">
        <v>39.80978534285439</v>
      </c>
      <c r="N170" s="2">
        <v>0</v>
      </c>
      <c r="O170" s="2">
        <v>2.1581853319372619E-3</v>
      </c>
      <c r="P170" s="2">
        <v>0</v>
      </c>
      <c r="Q170" s="2">
        <v>3.1501782383471219E-2</v>
      </c>
      <c r="R170" s="2">
        <v>4.5114414343804341E-3</v>
      </c>
      <c r="S170" s="2">
        <v>5.2071057472928301E-3</v>
      </c>
      <c r="T170" s="2">
        <v>2.966052347566839E-4</v>
      </c>
      <c r="U170" s="2">
        <v>7.1622380812332346E-4</v>
      </c>
      <c r="V170" s="2">
        <v>6.0884188733755116E-3</v>
      </c>
      <c r="W170" s="2">
        <v>2.0687617487958371E-3</v>
      </c>
      <c r="X170" s="2">
        <v>0</v>
      </c>
      <c r="Y170" s="2">
        <v>8.0518427487144745E-2</v>
      </c>
      <c r="Z170" s="2">
        <v>0</v>
      </c>
      <c r="AA170" s="2">
        <v>4.1140618985116301E-3</v>
      </c>
      <c r="AB170" s="2">
        <v>2.1672016517000014E-3</v>
      </c>
      <c r="AD170">
        <f t="shared" si="110"/>
        <v>11.942960881806956</v>
      </c>
      <c r="AE170">
        <f t="shared" si="111"/>
        <v>47.939280561269932</v>
      </c>
      <c r="AF170" t="str">
        <f t="shared" si="112"/>
        <v/>
      </c>
      <c r="AG170">
        <f t="shared" si="113"/>
        <v>2.64028836583845E-3</v>
      </c>
      <c r="AH170">
        <f t="shared" si="114"/>
        <v>2.6791247132986314E-2</v>
      </c>
      <c r="AI170">
        <f t="shared" si="115"/>
        <v>9.0200484698448963E-2</v>
      </c>
      <c r="AJ170">
        <f t="shared" si="116"/>
        <v>1.8220607575458248E-3</v>
      </c>
      <c r="AK170">
        <f t="shared" si="117"/>
        <v>4.7170917514420097E-2</v>
      </c>
      <c r="AL170" t="str">
        <f t="shared" si="118"/>
        <v/>
      </c>
      <c r="AM170" t="str">
        <f t="shared" si="119"/>
        <v/>
      </c>
      <c r="AN170">
        <f t="shared" si="120"/>
        <v>39.80978534285439</v>
      </c>
      <c r="AO170" t="str">
        <f t="shared" si="121"/>
        <v/>
      </c>
      <c r="AP170">
        <f t="shared" si="122"/>
        <v>2.1581853319372619E-3</v>
      </c>
      <c r="AQ170" t="str">
        <f t="shared" si="123"/>
        <v/>
      </c>
      <c r="AR170">
        <f t="shared" si="124"/>
        <v>3.1501782383471219E-2</v>
      </c>
      <c r="AS170">
        <f t="shared" si="125"/>
        <v>4.5114414343804341E-3</v>
      </c>
      <c r="AT170">
        <f t="shared" si="126"/>
        <v>5.2071057472928301E-3</v>
      </c>
      <c r="AU170">
        <f t="shared" si="127"/>
        <v>2.966052347566839E-4</v>
      </c>
      <c r="AV170">
        <f t="shared" si="128"/>
        <v>7.1622380812332346E-4</v>
      </c>
      <c r="AW170">
        <f t="shared" si="129"/>
        <v>6.0884188733755116E-3</v>
      </c>
      <c r="AX170">
        <f t="shared" si="130"/>
        <v>2.0687617487958371E-3</v>
      </c>
      <c r="AY170" t="str">
        <f t="shared" si="131"/>
        <v/>
      </c>
      <c r="AZ170">
        <f t="shared" si="132"/>
        <v>8.0518427487144745E-2</v>
      </c>
      <c r="BA170" t="str">
        <f t="shared" si="133"/>
        <v/>
      </c>
      <c r="BB170">
        <f t="shared" si="134"/>
        <v>4.1140618985116301E-3</v>
      </c>
      <c r="BC170">
        <f t="shared" si="135"/>
        <v>2.1672016517000014E-3</v>
      </c>
      <c r="BE170">
        <f t="shared" si="136"/>
        <v>1.0010595093762373</v>
      </c>
      <c r="BF170">
        <f t="shared" si="137"/>
        <v>3.0165048015710956</v>
      </c>
      <c r="BG170" t="str">
        <f t="shared" si="138"/>
        <v/>
      </c>
      <c r="BH170">
        <f t="shared" si="139"/>
        <v>1.0936338442957639E-4</v>
      </c>
      <c r="BI170">
        <f t="shared" si="140"/>
        <v>9.996386643561961E-4</v>
      </c>
      <c r="BJ170">
        <f t="shared" si="141"/>
        <v>3.2332770261686338E-3</v>
      </c>
      <c r="BK170">
        <f t="shared" si="142"/>
        <v>5.9222204549545416E-5</v>
      </c>
      <c r="BL170">
        <f t="shared" si="143"/>
        <v>1.4810144114197335E-3</v>
      </c>
      <c r="BM170" t="str">
        <f t="shared" si="144"/>
        <v/>
      </c>
      <c r="BN170" t="str">
        <f t="shared" si="145"/>
        <v/>
      </c>
      <c r="BO170">
        <f t="shared" si="146"/>
        <v>1</v>
      </c>
      <c r="BP170" t="str">
        <f t="shared" si="147"/>
        <v/>
      </c>
      <c r="BQ170">
        <f t="shared" si="148"/>
        <v>4.2650973678761621E-5</v>
      </c>
      <c r="BR170" t="str">
        <f t="shared" si="149"/>
        <v/>
      </c>
      <c r="BS170">
        <f t="shared" si="150"/>
        <v>5.7726933375410361E-4</v>
      </c>
      <c r="BT170">
        <f t="shared" si="151"/>
        <v>8.1329337337774664E-5</v>
      </c>
      <c r="BU170">
        <f t="shared" si="152"/>
        <v>8.8951357281481983E-5</v>
      </c>
      <c r="BV170">
        <f t="shared" si="153"/>
        <v>5.0875155371013982E-6</v>
      </c>
      <c r="BW170">
        <f t="shared" si="154"/>
        <v>1.1346887265525768E-5</v>
      </c>
      <c r="BX170">
        <f t="shared" si="155"/>
        <v>9.3736641974531083E-5</v>
      </c>
      <c r="BY170">
        <f t="shared" si="156"/>
        <v>2.6065025969697088E-5</v>
      </c>
      <c r="BZ170" t="str">
        <f t="shared" si="157"/>
        <v/>
      </c>
      <c r="CA170">
        <f t="shared" si="158"/>
        <v>9.2514166587511328E-4</v>
      </c>
      <c r="CB170" t="str">
        <f t="shared" si="159"/>
        <v/>
      </c>
      <c r="CC170">
        <f t="shared" si="160"/>
        <v>3.0159983111728002E-5</v>
      </c>
      <c r="CD170">
        <f t="shared" si="161"/>
        <v>1.0529937101864885E-5</v>
      </c>
      <c r="CI170">
        <f t="shared" si="162"/>
        <v>6.6174716756112035</v>
      </c>
      <c r="CJ170">
        <f t="shared" si="163"/>
        <v>0.61747167561120353</v>
      </c>
      <c r="CL170">
        <v>0.64437984496123946</v>
      </c>
      <c r="CM170">
        <v>11.869751221572475</v>
      </c>
      <c r="CN170">
        <v>47.97874106554206</v>
      </c>
      <c r="CO170">
        <v>9.0223601665012323E-2</v>
      </c>
      <c r="CP170">
        <v>0.11665805812950197</v>
      </c>
      <c r="CQ170">
        <v>2.4117568312100858E-2</v>
      </c>
      <c r="CR170">
        <v>6.2599332686780751E-2</v>
      </c>
      <c r="CS170">
        <v>1.0379288623047736E-3</v>
      </c>
      <c r="CT170">
        <v>0.22743324629375</v>
      </c>
      <c r="CU170">
        <v>3.2561230883124343E-3</v>
      </c>
      <c r="CV170">
        <v>1.2561027057089969E-3</v>
      </c>
      <c r="CW170">
        <v>39.384477653814706</v>
      </c>
      <c r="CX170">
        <v>6.8786291922455084E-2</v>
      </c>
      <c r="CY170" t="s">
        <v>1119</v>
      </c>
      <c r="CZ170">
        <v>7.1480664854744189E-5</v>
      </c>
      <c r="DA170">
        <v>6.836981461227136E-2</v>
      </c>
      <c r="DB170">
        <v>2.7494602156069872E-2</v>
      </c>
      <c r="DC170">
        <v>4.2762405479069001E-3</v>
      </c>
      <c r="DD170" t="s">
        <v>1119</v>
      </c>
      <c r="DE170">
        <v>2.0140366940335548E-4</v>
      </c>
      <c r="DF170">
        <v>4.2618314191954004E-3</v>
      </c>
      <c r="DG170">
        <v>1.7417592983806688E-3</v>
      </c>
      <c r="DH170" t="s">
        <v>1119</v>
      </c>
      <c r="DI170">
        <v>6.5244673036715467E-2</v>
      </c>
      <c r="DJ170" t="s">
        <v>1119</v>
      </c>
      <c r="DK170" t="s">
        <v>1119</v>
      </c>
      <c r="DL170" t="s">
        <v>1119</v>
      </c>
      <c r="DM170" s="2"/>
    </row>
    <row r="171" spans="1:117" x14ac:dyDescent="0.2">
      <c r="A171">
        <v>8.4</v>
      </c>
      <c r="B171" s="3" t="s">
        <v>345</v>
      </c>
      <c r="C171" s="2">
        <v>11.942229107969885</v>
      </c>
      <c r="D171" s="2">
        <v>47.962834567854316</v>
      </c>
      <c r="E171" s="2">
        <v>0</v>
      </c>
      <c r="F171" s="2">
        <v>6.6619323808313924E-2</v>
      </c>
      <c r="G171" s="2">
        <v>2.7532150430800935E-2</v>
      </c>
      <c r="H171" s="2">
        <v>9.5786891501459595E-2</v>
      </c>
      <c r="I171" s="2">
        <v>2.0530448104700903E-3</v>
      </c>
      <c r="J171" s="2">
        <v>5.9193749058576023E-2</v>
      </c>
      <c r="K171" s="2">
        <v>0</v>
      </c>
      <c r="L171" s="2">
        <v>0</v>
      </c>
      <c r="M171" s="2">
        <v>39.701848797561453</v>
      </c>
      <c r="N171" s="2">
        <v>0</v>
      </c>
      <c r="O171" s="2">
        <v>0</v>
      </c>
      <c r="P171" s="2">
        <v>1.8799620470778816E-4</v>
      </c>
      <c r="Q171" s="2">
        <v>3.2846150578853192E-2</v>
      </c>
      <c r="R171" s="2">
        <v>5.8768917054990953E-3</v>
      </c>
      <c r="S171" s="2">
        <v>4.9276618129710506E-3</v>
      </c>
      <c r="T171" s="2">
        <v>1.04197453633063E-4</v>
      </c>
      <c r="U171" s="2">
        <v>2.4868832435565014E-4</v>
      </c>
      <c r="V171" s="2">
        <v>5.4895814865790057E-3</v>
      </c>
      <c r="W171" s="2">
        <v>1.953617499721021E-3</v>
      </c>
      <c r="X171" s="2">
        <v>0</v>
      </c>
      <c r="Y171" s="2">
        <v>8.0506778429571657E-2</v>
      </c>
      <c r="Z171" s="2">
        <v>0</v>
      </c>
      <c r="AA171" s="2">
        <v>6.1702713406494806E-3</v>
      </c>
      <c r="AB171" s="2">
        <v>3.5905321681757364E-3</v>
      </c>
      <c r="AD171">
        <f t="shared" si="110"/>
        <v>11.942229107969885</v>
      </c>
      <c r="AE171">
        <f t="shared" si="111"/>
        <v>47.962834567854316</v>
      </c>
      <c r="AF171" t="str">
        <f t="shared" si="112"/>
        <v/>
      </c>
      <c r="AG171">
        <f t="shared" si="113"/>
        <v>6.6619323808313924E-2</v>
      </c>
      <c r="AH171">
        <f t="shared" si="114"/>
        <v>2.7532150430800935E-2</v>
      </c>
      <c r="AI171">
        <f t="shared" si="115"/>
        <v>9.5786891501459595E-2</v>
      </c>
      <c r="AJ171">
        <f t="shared" si="116"/>
        <v>2.0530448104700903E-3</v>
      </c>
      <c r="AK171">
        <f t="shared" si="117"/>
        <v>5.9193749058576023E-2</v>
      </c>
      <c r="AL171" t="str">
        <f t="shared" si="118"/>
        <v/>
      </c>
      <c r="AM171" t="str">
        <f t="shared" si="119"/>
        <v/>
      </c>
      <c r="AN171">
        <f t="shared" si="120"/>
        <v>39.701848797561453</v>
      </c>
      <c r="AO171" t="str">
        <f t="shared" si="121"/>
        <v/>
      </c>
      <c r="AP171" t="str">
        <f t="shared" si="122"/>
        <v/>
      </c>
      <c r="AQ171">
        <f t="shared" si="123"/>
        <v>1.8799620470778816E-4</v>
      </c>
      <c r="AR171">
        <f t="shared" si="124"/>
        <v>3.2846150578853192E-2</v>
      </c>
      <c r="AS171">
        <f t="shared" si="125"/>
        <v>5.8768917054990953E-3</v>
      </c>
      <c r="AT171">
        <f t="shared" si="126"/>
        <v>4.9276618129710506E-3</v>
      </c>
      <c r="AU171">
        <f t="shared" si="127"/>
        <v>1.04197453633063E-4</v>
      </c>
      <c r="AV171">
        <f t="shared" si="128"/>
        <v>2.4868832435565014E-4</v>
      </c>
      <c r="AW171">
        <f t="shared" si="129"/>
        <v>5.4895814865790057E-3</v>
      </c>
      <c r="AX171">
        <f t="shared" si="130"/>
        <v>1.953617499721021E-3</v>
      </c>
      <c r="AY171" t="str">
        <f t="shared" si="131"/>
        <v/>
      </c>
      <c r="AZ171">
        <f t="shared" si="132"/>
        <v>8.0506778429571657E-2</v>
      </c>
      <c r="BA171" t="str">
        <f t="shared" si="133"/>
        <v/>
      </c>
      <c r="BB171">
        <f t="shared" si="134"/>
        <v>6.1702713406494806E-3</v>
      </c>
      <c r="BC171">
        <f t="shared" si="135"/>
        <v>3.5905321681757364E-3</v>
      </c>
      <c r="BE171">
        <f t="shared" si="136"/>
        <v>1.003719563829973</v>
      </c>
      <c r="BF171">
        <f t="shared" si="137"/>
        <v>3.0261918356415314</v>
      </c>
      <c r="BG171" t="str">
        <f t="shared" si="138"/>
        <v/>
      </c>
      <c r="BH171">
        <f t="shared" si="139"/>
        <v>2.76694103847734E-3</v>
      </c>
      <c r="BI171">
        <f t="shared" si="140"/>
        <v>1.0300762018840969E-3</v>
      </c>
      <c r="BJ171">
        <f t="shared" si="141"/>
        <v>3.4428589429149428E-3</v>
      </c>
      <c r="BK171">
        <f t="shared" si="142"/>
        <v>6.6911266248976598E-5</v>
      </c>
      <c r="BL171">
        <f t="shared" si="143"/>
        <v>1.863545121593233E-3</v>
      </c>
      <c r="BM171" t="str">
        <f t="shared" si="144"/>
        <v/>
      </c>
      <c r="BN171" t="str">
        <f t="shared" si="145"/>
        <v/>
      </c>
      <c r="BO171">
        <f t="shared" si="146"/>
        <v>1</v>
      </c>
      <c r="BP171" t="str">
        <f t="shared" si="147"/>
        <v/>
      </c>
      <c r="BQ171" t="str">
        <f t="shared" si="148"/>
        <v/>
      </c>
      <c r="BR171">
        <f t="shared" si="149"/>
        <v>3.6498382759281357E-6</v>
      </c>
      <c r="BS171">
        <f t="shared" si="150"/>
        <v>6.0354123107902297E-4</v>
      </c>
      <c r="BT171">
        <f t="shared" si="151"/>
        <v>1.0623281814289719E-4</v>
      </c>
      <c r="BU171">
        <f t="shared" si="152"/>
        <v>8.4406556114724154E-5</v>
      </c>
      <c r="BV171">
        <f t="shared" si="153"/>
        <v>1.7921037459750536E-6</v>
      </c>
      <c r="BW171">
        <f t="shared" si="154"/>
        <v>3.9505947983304173E-6</v>
      </c>
      <c r="BX171">
        <f t="shared" si="155"/>
        <v>8.4746780521050181E-5</v>
      </c>
      <c r="BY171">
        <f t="shared" si="156"/>
        <v>2.4681203114550166E-5</v>
      </c>
      <c r="BZ171" t="str">
        <f t="shared" si="157"/>
        <v/>
      </c>
      <c r="CA171">
        <f t="shared" si="158"/>
        <v>9.2752261885047549E-4</v>
      </c>
      <c r="CB171" t="str">
        <f t="shared" si="159"/>
        <v/>
      </c>
      <c r="CC171">
        <f t="shared" si="160"/>
        <v>4.5356928793329028E-5</v>
      </c>
      <c r="CD171">
        <f t="shared" si="161"/>
        <v>1.7493003410761548E-5</v>
      </c>
      <c r="CI171">
        <f t="shared" si="162"/>
        <v>6.6529516994633209</v>
      </c>
      <c r="CJ171">
        <f t="shared" si="163"/>
        <v>0.65295169946332088</v>
      </c>
      <c r="CL171">
        <v>0.64940098661028478</v>
      </c>
      <c r="CM171">
        <v>11.873754868887401</v>
      </c>
      <c r="CN171">
        <v>47.9957006235351</v>
      </c>
      <c r="CO171" t="s">
        <v>1119</v>
      </c>
      <c r="CP171">
        <v>1.8224499926278462E-2</v>
      </c>
      <c r="CQ171">
        <v>2.6543911341823545E-2</v>
      </c>
      <c r="CR171">
        <v>5.4008625071369498E-2</v>
      </c>
      <c r="CS171">
        <v>2.1097282978258885E-3</v>
      </c>
      <c r="CT171">
        <v>0.27139062884509207</v>
      </c>
      <c r="CU171" t="s">
        <v>1119</v>
      </c>
      <c r="CV171" t="s">
        <v>1119</v>
      </c>
      <c r="CW171">
        <v>39.556411322991288</v>
      </c>
      <c r="CX171">
        <v>5.1040140591761179E-2</v>
      </c>
      <c r="CY171" t="s">
        <v>1119</v>
      </c>
      <c r="CZ171">
        <v>4.3626946665353437E-3</v>
      </c>
      <c r="DA171">
        <v>3.4436531805468615E-2</v>
      </c>
      <c r="DB171">
        <v>6.3632580177438135E-3</v>
      </c>
      <c r="DC171">
        <v>9.8711609218740566E-3</v>
      </c>
      <c r="DD171" t="s">
        <v>1119</v>
      </c>
      <c r="DE171">
        <v>7.1833500243952261E-4</v>
      </c>
      <c r="DF171">
        <v>5.650379646996051E-3</v>
      </c>
      <c r="DG171">
        <v>2.2542977179217218E-3</v>
      </c>
      <c r="DH171" t="s">
        <v>1119</v>
      </c>
      <c r="DI171">
        <v>7.3415953590825048E-2</v>
      </c>
      <c r="DJ171" t="s">
        <v>1119</v>
      </c>
      <c r="DK171">
        <v>1.1071024747015152E-2</v>
      </c>
      <c r="DL171">
        <v>2.6720143952373952E-3</v>
      </c>
      <c r="DM171" s="2"/>
    </row>
    <row r="172" spans="1:117" x14ac:dyDescent="0.2">
      <c r="A172">
        <v>8.4499999999999993</v>
      </c>
      <c r="B172" s="3" t="s">
        <v>346</v>
      </c>
      <c r="C172" s="2">
        <v>11.947264927128932</v>
      </c>
      <c r="D172" s="2">
        <v>47.95362489632884</v>
      </c>
      <c r="E172" s="2">
        <v>0</v>
      </c>
      <c r="F172" s="2">
        <v>6.9394440432974977E-2</v>
      </c>
      <c r="G172" s="2">
        <v>3.0871408136914722E-2</v>
      </c>
      <c r="H172" s="2">
        <v>5.9445174860363499E-2</v>
      </c>
      <c r="I172" s="2">
        <v>2.1151368744966822E-3</v>
      </c>
      <c r="J172" s="2">
        <v>5.9286734027020394E-2</v>
      </c>
      <c r="K172" s="2">
        <v>0</v>
      </c>
      <c r="L172" s="2">
        <v>0</v>
      </c>
      <c r="M172" s="2">
        <v>39.714526719484198</v>
      </c>
      <c r="N172" s="2">
        <v>0</v>
      </c>
      <c r="O172" s="2">
        <v>0</v>
      </c>
      <c r="P172" s="2">
        <v>1.260095877291832E-4</v>
      </c>
      <c r="Q172" s="2">
        <v>4.4049065982725032E-2</v>
      </c>
      <c r="R172" s="2">
        <v>1.9908200556039906E-2</v>
      </c>
      <c r="S172" s="2">
        <v>3.642171348867827E-3</v>
      </c>
      <c r="T172" s="2">
        <v>0</v>
      </c>
      <c r="U172" s="2">
        <v>3.7740208912768515E-4</v>
      </c>
      <c r="V172" s="2">
        <v>3.7213230790629401E-3</v>
      </c>
      <c r="W172" s="2">
        <v>2.0983680624371373E-3</v>
      </c>
      <c r="X172" s="2">
        <v>0</v>
      </c>
      <c r="Y172" s="2">
        <v>7.952288087673047E-2</v>
      </c>
      <c r="Z172" s="2">
        <v>0</v>
      </c>
      <c r="AA172" s="2">
        <v>7.2646326378678202E-3</v>
      </c>
      <c r="AB172" s="2">
        <v>2.7605085056961222E-3</v>
      </c>
      <c r="AD172">
        <f t="shared" si="110"/>
        <v>11.947264927128932</v>
      </c>
      <c r="AE172">
        <f t="shared" si="111"/>
        <v>47.95362489632884</v>
      </c>
      <c r="AF172" t="str">
        <f t="shared" si="112"/>
        <v/>
      </c>
      <c r="AG172">
        <f t="shared" si="113"/>
        <v>6.9394440432974977E-2</v>
      </c>
      <c r="AH172">
        <f t="shared" si="114"/>
        <v>3.0871408136914722E-2</v>
      </c>
      <c r="AI172">
        <f t="shared" si="115"/>
        <v>5.9445174860363499E-2</v>
      </c>
      <c r="AJ172">
        <f t="shared" si="116"/>
        <v>2.1151368744966822E-3</v>
      </c>
      <c r="AK172">
        <f t="shared" si="117"/>
        <v>5.9286734027020394E-2</v>
      </c>
      <c r="AL172" t="str">
        <f t="shared" si="118"/>
        <v/>
      </c>
      <c r="AM172" t="str">
        <f t="shared" si="119"/>
        <v/>
      </c>
      <c r="AN172">
        <f t="shared" si="120"/>
        <v>39.714526719484198</v>
      </c>
      <c r="AO172" t="str">
        <f t="shared" si="121"/>
        <v/>
      </c>
      <c r="AP172" t="str">
        <f t="shared" si="122"/>
        <v/>
      </c>
      <c r="AQ172">
        <f t="shared" si="123"/>
        <v>1.260095877291832E-4</v>
      </c>
      <c r="AR172">
        <f t="shared" si="124"/>
        <v>4.4049065982725032E-2</v>
      </c>
      <c r="AS172">
        <f t="shared" si="125"/>
        <v>1.9908200556039906E-2</v>
      </c>
      <c r="AT172">
        <f t="shared" si="126"/>
        <v>3.642171348867827E-3</v>
      </c>
      <c r="AU172" t="str">
        <f t="shared" si="127"/>
        <v/>
      </c>
      <c r="AV172">
        <f t="shared" si="128"/>
        <v>3.7740208912768515E-4</v>
      </c>
      <c r="AW172">
        <f t="shared" si="129"/>
        <v>3.7213230790629401E-3</v>
      </c>
      <c r="AX172">
        <f t="shared" si="130"/>
        <v>2.0983680624371373E-3</v>
      </c>
      <c r="AY172" t="str">
        <f t="shared" si="131"/>
        <v/>
      </c>
      <c r="AZ172">
        <f t="shared" si="132"/>
        <v>7.952288087673047E-2</v>
      </c>
      <c r="BA172" t="str">
        <f t="shared" si="133"/>
        <v/>
      </c>
      <c r="BB172">
        <f t="shared" si="134"/>
        <v>7.2646326378678202E-3</v>
      </c>
      <c r="BC172">
        <f t="shared" si="135"/>
        <v>2.7605085056961222E-3</v>
      </c>
      <c r="BE172">
        <f t="shared" si="136"/>
        <v>1.0038222651678004</v>
      </c>
      <c r="BF172">
        <f t="shared" si="137"/>
        <v>3.0246449013085446</v>
      </c>
      <c r="BG172" t="str">
        <f t="shared" si="138"/>
        <v/>
      </c>
      <c r="BH172">
        <f t="shared" si="139"/>
        <v>2.8812815765048762E-3</v>
      </c>
      <c r="BI172">
        <f t="shared" si="140"/>
        <v>1.154641064259076E-3</v>
      </c>
      <c r="BJ172">
        <f t="shared" si="141"/>
        <v>2.1359500802813633E-3</v>
      </c>
      <c r="BK172">
        <f t="shared" si="142"/>
        <v>6.8912917468973671E-5</v>
      </c>
      <c r="BL172">
        <f t="shared" si="143"/>
        <v>1.865876659043405E-3</v>
      </c>
      <c r="BM172" t="str">
        <f t="shared" si="144"/>
        <v/>
      </c>
      <c r="BN172" t="str">
        <f t="shared" si="145"/>
        <v/>
      </c>
      <c r="BO172">
        <f t="shared" si="146"/>
        <v>1</v>
      </c>
      <c r="BP172" t="str">
        <f t="shared" si="147"/>
        <v/>
      </c>
      <c r="BQ172" t="str">
        <f t="shared" si="148"/>
        <v/>
      </c>
      <c r="BR172">
        <f t="shared" si="149"/>
        <v>2.4456227735842192E-6</v>
      </c>
      <c r="BS172">
        <f t="shared" si="150"/>
        <v>8.091341077943959E-4</v>
      </c>
      <c r="BT172">
        <f t="shared" si="151"/>
        <v>3.5975294800119232E-4</v>
      </c>
      <c r="BU172">
        <f t="shared" si="152"/>
        <v>6.2367308156816763E-5</v>
      </c>
      <c r="BV172" t="str">
        <f t="shared" si="153"/>
        <v/>
      </c>
      <c r="BW172">
        <f t="shared" si="154"/>
        <v>5.993392651279757E-6</v>
      </c>
      <c r="BX172">
        <f t="shared" si="155"/>
        <v>5.7430512061778678E-5</v>
      </c>
      <c r="BY172">
        <f t="shared" si="156"/>
        <v>2.6501459756311336E-5</v>
      </c>
      <c r="BZ172" t="str">
        <f t="shared" si="157"/>
        <v/>
      </c>
      <c r="CA172">
        <f t="shared" si="158"/>
        <v>9.1589461493365738E-4</v>
      </c>
      <c r="CB172" t="str">
        <f t="shared" si="159"/>
        <v/>
      </c>
      <c r="CC172">
        <f t="shared" si="160"/>
        <v>5.3384401034427897E-5</v>
      </c>
      <c r="CD172">
        <f t="shared" si="161"/>
        <v>1.3444850829463867E-5</v>
      </c>
      <c r="CI172">
        <f t="shared" si="162"/>
        <v>6.6884317233154373</v>
      </c>
      <c r="CJ172">
        <f t="shared" si="163"/>
        <v>0.68843172331543734</v>
      </c>
      <c r="CL172">
        <v>0.64961240310076551</v>
      </c>
      <c r="CM172">
        <v>11.934810777063817</v>
      </c>
      <c r="CN172">
        <v>47.974205318671274</v>
      </c>
      <c r="CO172" t="s">
        <v>1119</v>
      </c>
      <c r="CP172">
        <v>6.3772132327825831E-2</v>
      </c>
      <c r="CQ172">
        <v>3.4889918413042162E-2</v>
      </c>
      <c r="CR172">
        <v>6.9994490513526311E-2</v>
      </c>
      <c r="CS172">
        <v>1.5639405905795152E-3</v>
      </c>
      <c r="CT172">
        <v>0.10150700062230239</v>
      </c>
      <c r="CU172" t="s">
        <v>1119</v>
      </c>
      <c r="CV172" t="s">
        <v>1119</v>
      </c>
      <c r="CW172">
        <v>39.681950729948383</v>
      </c>
      <c r="CX172" t="s">
        <v>1119</v>
      </c>
      <c r="CY172" t="s">
        <v>1119</v>
      </c>
      <c r="CZ172">
        <v>7.3740716945008605E-4</v>
      </c>
      <c r="DA172">
        <v>3.1670233782157262E-2</v>
      </c>
      <c r="DB172">
        <v>1.0547506051256476E-2</v>
      </c>
      <c r="DC172">
        <v>2.2512199916953895E-3</v>
      </c>
      <c r="DD172">
        <v>1.4411387015336879E-3</v>
      </c>
      <c r="DE172">
        <v>1.04612109161912E-3</v>
      </c>
      <c r="DF172">
        <v>2.296722222777786E-3</v>
      </c>
      <c r="DG172">
        <v>2.2214649976674055E-3</v>
      </c>
      <c r="DH172" t="s">
        <v>1119</v>
      </c>
      <c r="DI172">
        <v>8.0156540077367222E-2</v>
      </c>
      <c r="DJ172" t="s">
        <v>1119</v>
      </c>
      <c r="DK172">
        <v>4.2446359371791816E-3</v>
      </c>
      <c r="DL172">
        <v>6.9270182651603638E-4</v>
      </c>
      <c r="DM172" s="2"/>
    </row>
    <row r="173" spans="1:117" x14ac:dyDescent="0.2">
      <c r="A173">
        <v>8.5</v>
      </c>
      <c r="B173" s="3" t="s">
        <v>347</v>
      </c>
      <c r="C173" s="2">
        <v>11.926462389387302</v>
      </c>
      <c r="D173" s="2">
        <v>47.940216999601752</v>
      </c>
      <c r="E173" s="2">
        <v>0.10111112577096033</v>
      </c>
      <c r="F173" s="2">
        <v>0.13069470221597415</v>
      </c>
      <c r="G173" s="2">
        <v>3.2004725540572952E-2</v>
      </c>
      <c r="H173" s="2">
        <v>6.6631258519239761E-2</v>
      </c>
      <c r="I173" s="2">
        <v>1.3060100007600856E-3</v>
      </c>
      <c r="J173" s="2">
        <v>6.8671260896808639E-2</v>
      </c>
      <c r="K173" s="2">
        <v>0</v>
      </c>
      <c r="L173" s="2">
        <v>0</v>
      </c>
      <c r="M173" s="2">
        <v>39.54456361112377</v>
      </c>
      <c r="N173" s="2">
        <v>0</v>
      </c>
      <c r="O173" s="2">
        <v>0</v>
      </c>
      <c r="P173" s="2">
        <v>5.6350002483610353E-4</v>
      </c>
      <c r="Q173" s="2">
        <v>5.5616774439605617E-2</v>
      </c>
      <c r="R173" s="2">
        <v>4.2008346827946609E-2</v>
      </c>
      <c r="S173" s="2">
        <v>2.2103967070064325E-3</v>
      </c>
      <c r="T173" s="2">
        <v>0</v>
      </c>
      <c r="U173" s="2">
        <v>3.6257449445346854E-5</v>
      </c>
      <c r="V173" s="2">
        <v>3.0967514539237684E-3</v>
      </c>
      <c r="W173" s="2">
        <v>1.6413219625199412E-3</v>
      </c>
      <c r="X173" s="2">
        <v>0</v>
      </c>
      <c r="Y173" s="2">
        <v>7.8361448127996641E-2</v>
      </c>
      <c r="Z173" s="2">
        <v>0</v>
      </c>
      <c r="AA173" s="2">
        <v>4.1019289778839131E-3</v>
      </c>
      <c r="AB173" s="2">
        <v>7.0119097171755589E-4</v>
      </c>
      <c r="AD173">
        <f t="shared" si="110"/>
        <v>11.926462389387302</v>
      </c>
      <c r="AE173">
        <f t="shared" si="111"/>
        <v>47.940216999601752</v>
      </c>
      <c r="AF173">
        <f t="shared" si="112"/>
        <v>0.10111112577096033</v>
      </c>
      <c r="AG173">
        <f t="shared" si="113"/>
        <v>0.13069470221597415</v>
      </c>
      <c r="AH173">
        <f t="shared" si="114"/>
        <v>3.2004725540572952E-2</v>
      </c>
      <c r="AI173">
        <f t="shared" si="115"/>
        <v>6.6631258519239761E-2</v>
      </c>
      <c r="AJ173">
        <f t="shared" si="116"/>
        <v>1.3060100007600856E-3</v>
      </c>
      <c r="AK173">
        <f t="shared" si="117"/>
        <v>6.8671260896808639E-2</v>
      </c>
      <c r="AL173" t="str">
        <f t="shared" si="118"/>
        <v/>
      </c>
      <c r="AM173" t="str">
        <f t="shared" si="119"/>
        <v/>
      </c>
      <c r="AN173">
        <f t="shared" si="120"/>
        <v>39.54456361112377</v>
      </c>
      <c r="AO173" t="str">
        <f t="shared" si="121"/>
        <v/>
      </c>
      <c r="AP173" t="str">
        <f t="shared" si="122"/>
        <v/>
      </c>
      <c r="AQ173">
        <f t="shared" si="123"/>
        <v>5.6350002483610353E-4</v>
      </c>
      <c r="AR173">
        <f t="shared" si="124"/>
        <v>5.5616774439605617E-2</v>
      </c>
      <c r="AS173">
        <f t="shared" si="125"/>
        <v>4.2008346827946609E-2</v>
      </c>
      <c r="AT173">
        <f t="shared" si="126"/>
        <v>2.2103967070064325E-3</v>
      </c>
      <c r="AU173" t="str">
        <f t="shared" si="127"/>
        <v/>
      </c>
      <c r="AV173">
        <f t="shared" si="128"/>
        <v>3.6257449445346854E-5</v>
      </c>
      <c r="AW173">
        <f t="shared" si="129"/>
        <v>3.0967514539237684E-3</v>
      </c>
      <c r="AX173">
        <f t="shared" si="130"/>
        <v>1.6413219625199412E-3</v>
      </c>
      <c r="AY173" t="str">
        <f t="shared" si="131"/>
        <v/>
      </c>
      <c r="AZ173">
        <f t="shared" si="132"/>
        <v>7.8361448127996641E-2</v>
      </c>
      <c r="BA173" t="str">
        <f t="shared" si="133"/>
        <v/>
      </c>
      <c r="BB173">
        <f t="shared" si="134"/>
        <v>4.1019289778839131E-3</v>
      </c>
      <c r="BC173">
        <f t="shared" si="135"/>
        <v>7.0119097171755589E-4</v>
      </c>
      <c r="BE173">
        <f t="shared" si="136"/>
        <v>1.0063813435685693</v>
      </c>
      <c r="BF173">
        <f t="shared" si="137"/>
        <v>3.0367955394856421</v>
      </c>
      <c r="BG173">
        <f t="shared" si="138"/>
        <v>4.4574337332390756E-3</v>
      </c>
      <c r="BH173">
        <f t="shared" si="139"/>
        <v>5.4498131411253609E-3</v>
      </c>
      <c r="BI173">
        <f t="shared" si="140"/>
        <v>1.2021738333365247E-3</v>
      </c>
      <c r="BJ173">
        <f t="shared" si="141"/>
        <v>2.4044464537835973E-3</v>
      </c>
      <c r="BK173">
        <f t="shared" si="142"/>
        <v>4.2733775726605671E-5</v>
      </c>
      <c r="BL173">
        <f t="shared" si="143"/>
        <v>2.1705161973266619E-3</v>
      </c>
      <c r="BM173" t="str">
        <f t="shared" si="144"/>
        <v/>
      </c>
      <c r="BN173" t="str">
        <f t="shared" si="145"/>
        <v/>
      </c>
      <c r="BO173">
        <f t="shared" si="146"/>
        <v>1</v>
      </c>
      <c r="BP173" t="str">
        <f t="shared" si="147"/>
        <v/>
      </c>
      <c r="BQ173" t="str">
        <f t="shared" si="148"/>
        <v/>
      </c>
      <c r="BR173">
        <f t="shared" si="149"/>
        <v>1.0983542196304287E-5</v>
      </c>
      <c r="BS173">
        <f t="shared" si="150"/>
        <v>1.0260114477348586E-3</v>
      </c>
      <c r="BT173">
        <f t="shared" si="151"/>
        <v>7.6237834041372203E-4</v>
      </c>
      <c r="BU173">
        <f t="shared" si="152"/>
        <v>3.801276450754857E-5</v>
      </c>
      <c r="BV173" t="str">
        <f t="shared" si="153"/>
        <v/>
      </c>
      <c r="BW173">
        <f t="shared" si="154"/>
        <v>5.782668351721026E-7</v>
      </c>
      <c r="BX173">
        <f t="shared" si="155"/>
        <v>4.7997019154431813E-5</v>
      </c>
      <c r="BY173">
        <f t="shared" si="156"/>
        <v>2.0818264105078196E-5</v>
      </c>
      <c r="BZ173" t="str">
        <f t="shared" si="157"/>
        <v/>
      </c>
      <c r="CA173">
        <f t="shared" si="158"/>
        <v>9.0639699701715586E-4</v>
      </c>
      <c r="CB173" t="str">
        <f t="shared" si="159"/>
        <v/>
      </c>
      <c r="CC173">
        <f t="shared" si="160"/>
        <v>3.0272720940734029E-5</v>
      </c>
      <c r="CD173">
        <f t="shared" si="161"/>
        <v>3.4297764830881102E-6</v>
      </c>
      <c r="CI173">
        <f t="shared" si="162"/>
        <v>6.7239117471675547</v>
      </c>
      <c r="CJ173">
        <f t="shared" si="163"/>
        <v>0.72391174716755469</v>
      </c>
      <c r="CL173">
        <v>0.65295169946332088</v>
      </c>
      <c r="CM173">
        <v>11.942229107969885</v>
      </c>
      <c r="CN173">
        <v>47.962834567854316</v>
      </c>
      <c r="CO173" t="s">
        <v>1119</v>
      </c>
      <c r="CP173">
        <v>6.6619323808313924E-2</v>
      </c>
      <c r="CQ173">
        <v>2.7532150430800935E-2</v>
      </c>
      <c r="CR173">
        <v>9.5786891501459595E-2</v>
      </c>
      <c r="CS173">
        <v>2.0530448104700903E-3</v>
      </c>
      <c r="CT173">
        <v>5.9193749058576023E-2</v>
      </c>
      <c r="CU173" t="s">
        <v>1119</v>
      </c>
      <c r="CV173" t="s">
        <v>1119</v>
      </c>
      <c r="CW173">
        <v>39.701848797561453</v>
      </c>
      <c r="CX173" t="s">
        <v>1119</v>
      </c>
      <c r="CY173" t="s">
        <v>1119</v>
      </c>
      <c r="CZ173">
        <v>1.8799620470778816E-4</v>
      </c>
      <c r="DA173">
        <v>3.2846150578853192E-2</v>
      </c>
      <c r="DB173">
        <v>5.8768917054990953E-3</v>
      </c>
      <c r="DC173">
        <v>4.9276618129710506E-3</v>
      </c>
      <c r="DD173">
        <v>1.04197453633063E-4</v>
      </c>
      <c r="DE173">
        <v>2.4868832435565014E-4</v>
      </c>
      <c r="DF173">
        <v>5.4895814865790057E-3</v>
      </c>
      <c r="DG173">
        <v>1.953617499721021E-3</v>
      </c>
      <c r="DH173" t="s">
        <v>1119</v>
      </c>
      <c r="DI173">
        <v>8.0506778429571657E-2</v>
      </c>
      <c r="DJ173" t="s">
        <v>1119</v>
      </c>
      <c r="DK173">
        <v>6.1702713406494806E-3</v>
      </c>
      <c r="DL173">
        <v>3.5905321681757364E-3</v>
      </c>
      <c r="DM173" s="2"/>
    </row>
    <row r="174" spans="1:117" x14ac:dyDescent="0.2">
      <c r="A174">
        <v>8.5500000000000007</v>
      </c>
      <c r="B174" s="3" t="s">
        <v>348</v>
      </c>
      <c r="C174" s="2">
        <v>11.920202612936274</v>
      </c>
      <c r="D174" s="2">
        <v>47.913380088082583</v>
      </c>
      <c r="E174" s="2">
        <v>0.13814397877701859</v>
      </c>
      <c r="F174" s="2">
        <v>8.1721644934801912E-2</v>
      </c>
      <c r="G174" s="2">
        <v>2.8467837992337382E-2</v>
      </c>
      <c r="H174" s="2">
        <v>6.9258819329505936E-2</v>
      </c>
      <c r="I174" s="2">
        <v>1.4778306248265588E-3</v>
      </c>
      <c r="J174" s="2">
        <v>6.1569661976390737E-2</v>
      </c>
      <c r="K174" s="2">
        <v>0</v>
      </c>
      <c r="L174" s="2">
        <v>0</v>
      </c>
      <c r="M174" s="2">
        <v>39.605515005266376</v>
      </c>
      <c r="N174" s="2">
        <v>0</v>
      </c>
      <c r="O174" s="2">
        <v>0</v>
      </c>
      <c r="P174" s="2">
        <v>2.6787839020939679E-4</v>
      </c>
      <c r="Q174" s="2">
        <v>4.9333273050008501E-2</v>
      </c>
      <c r="R174" s="2">
        <v>3.5034446160783821E-2</v>
      </c>
      <c r="S174" s="2">
        <v>2.3034212125708996E-3</v>
      </c>
      <c r="T174" s="2">
        <v>0</v>
      </c>
      <c r="U174" s="2">
        <v>3.46157590849652E-5</v>
      </c>
      <c r="V174" s="2">
        <v>2.5080224709096411E-3</v>
      </c>
      <c r="W174" s="2">
        <v>1.6087924223659531E-3</v>
      </c>
      <c r="X174" s="2">
        <v>0</v>
      </c>
      <c r="Y174" s="2">
        <v>7.5992809205585973E-2</v>
      </c>
      <c r="Z174" s="2">
        <v>0</v>
      </c>
      <c r="AA174" s="2">
        <v>1.1981703821612313E-2</v>
      </c>
      <c r="AB174" s="2">
        <v>1.1975575867341848E-3</v>
      </c>
      <c r="AD174">
        <f t="shared" si="110"/>
        <v>11.920202612936274</v>
      </c>
      <c r="AE174">
        <f t="shared" si="111"/>
        <v>47.913380088082583</v>
      </c>
      <c r="AF174">
        <f t="shared" si="112"/>
        <v>0.13814397877701859</v>
      </c>
      <c r="AG174">
        <f t="shared" si="113"/>
        <v>8.1721644934801912E-2</v>
      </c>
      <c r="AH174">
        <f t="shared" si="114"/>
        <v>2.8467837992337382E-2</v>
      </c>
      <c r="AI174">
        <f t="shared" si="115"/>
        <v>6.9258819329505936E-2</v>
      </c>
      <c r="AJ174">
        <f t="shared" si="116"/>
        <v>1.4778306248265588E-3</v>
      </c>
      <c r="AK174">
        <f t="shared" si="117"/>
        <v>6.1569661976390737E-2</v>
      </c>
      <c r="AL174" t="str">
        <f t="shared" si="118"/>
        <v/>
      </c>
      <c r="AM174" t="str">
        <f t="shared" si="119"/>
        <v/>
      </c>
      <c r="AN174">
        <f t="shared" si="120"/>
        <v>39.605515005266376</v>
      </c>
      <c r="AO174" t="str">
        <f t="shared" si="121"/>
        <v/>
      </c>
      <c r="AP174" t="str">
        <f t="shared" si="122"/>
        <v/>
      </c>
      <c r="AQ174">
        <f t="shared" si="123"/>
        <v>2.6787839020939679E-4</v>
      </c>
      <c r="AR174">
        <f t="shared" si="124"/>
        <v>4.9333273050008501E-2</v>
      </c>
      <c r="AS174">
        <f t="shared" si="125"/>
        <v>3.5034446160783821E-2</v>
      </c>
      <c r="AT174">
        <f t="shared" si="126"/>
        <v>2.3034212125708996E-3</v>
      </c>
      <c r="AU174" t="str">
        <f t="shared" si="127"/>
        <v/>
      </c>
      <c r="AV174">
        <f t="shared" si="128"/>
        <v>3.46157590849652E-5</v>
      </c>
      <c r="AW174">
        <f t="shared" si="129"/>
        <v>2.5080224709096411E-3</v>
      </c>
      <c r="AX174">
        <f t="shared" si="130"/>
        <v>1.6087924223659531E-3</v>
      </c>
      <c r="AY174" t="str">
        <f t="shared" si="131"/>
        <v/>
      </c>
      <c r="AZ174">
        <f t="shared" si="132"/>
        <v>7.5992809205585973E-2</v>
      </c>
      <c r="BA174" t="str">
        <f t="shared" si="133"/>
        <v/>
      </c>
      <c r="BB174">
        <f t="shared" si="134"/>
        <v>1.1981703821612313E-2</v>
      </c>
      <c r="BC174">
        <f t="shared" si="135"/>
        <v>1.1975575867341848E-3</v>
      </c>
      <c r="BE174">
        <f t="shared" si="136"/>
        <v>1.0043051597126305</v>
      </c>
      <c r="BF174">
        <f t="shared" si="137"/>
        <v>3.0304246451410832</v>
      </c>
      <c r="BG174">
        <f t="shared" si="138"/>
        <v>6.0806363611510964E-3</v>
      </c>
      <c r="BH174">
        <f t="shared" si="139"/>
        <v>3.4024507715500782E-3</v>
      </c>
      <c r="BI174">
        <f t="shared" si="140"/>
        <v>1.0676742573540669E-3</v>
      </c>
      <c r="BJ174">
        <f t="shared" si="141"/>
        <v>2.4954179792655222E-3</v>
      </c>
      <c r="BK174">
        <f t="shared" si="142"/>
        <v>4.8281477114417995E-5</v>
      </c>
      <c r="BL174">
        <f t="shared" si="143"/>
        <v>1.943058611091462E-3</v>
      </c>
      <c r="BM174" t="str">
        <f t="shared" si="144"/>
        <v/>
      </c>
      <c r="BN174" t="str">
        <f t="shared" si="145"/>
        <v/>
      </c>
      <c r="BO174">
        <f t="shared" si="146"/>
        <v>1</v>
      </c>
      <c r="BP174" t="str">
        <f t="shared" si="147"/>
        <v/>
      </c>
      <c r="BQ174" t="str">
        <f t="shared" si="148"/>
        <v/>
      </c>
      <c r="BR174">
        <f t="shared" si="149"/>
        <v>5.2133548456370428E-6</v>
      </c>
      <c r="BS174">
        <f t="shared" si="150"/>
        <v>9.0869358252884962E-4</v>
      </c>
      <c r="BT174">
        <f t="shared" si="151"/>
        <v>6.3483569379122948E-4</v>
      </c>
      <c r="BU174">
        <f t="shared" si="152"/>
        <v>3.9551568825020331E-5</v>
      </c>
      <c r="BV174" t="str">
        <f t="shared" si="153"/>
        <v/>
      </c>
      <c r="BW174">
        <f t="shared" si="154"/>
        <v>5.5123402574763266E-7</v>
      </c>
      <c r="BX174">
        <f t="shared" si="155"/>
        <v>3.8812396723849512E-5</v>
      </c>
      <c r="BY174">
        <f t="shared" si="156"/>
        <v>2.0374261094994165E-5</v>
      </c>
      <c r="BZ174" t="str">
        <f t="shared" si="157"/>
        <v/>
      </c>
      <c r="CA174">
        <f t="shared" si="158"/>
        <v>8.7764650234937493E-4</v>
      </c>
      <c r="CB174" t="str">
        <f t="shared" si="159"/>
        <v/>
      </c>
      <c r="CC174">
        <f t="shared" si="160"/>
        <v>8.8290306248531766E-5</v>
      </c>
      <c r="CD174">
        <f t="shared" si="161"/>
        <v>5.8486688353227214E-6</v>
      </c>
      <c r="CI174">
        <f t="shared" si="162"/>
        <v>6.759391771019672</v>
      </c>
      <c r="CJ174">
        <f t="shared" si="163"/>
        <v>0.75939177101967203</v>
      </c>
      <c r="CL174">
        <v>0.65348837209302202</v>
      </c>
      <c r="CM174">
        <v>11.913951507371721</v>
      </c>
      <c r="CN174">
        <v>48.01995375074673</v>
      </c>
      <c r="CO174">
        <v>2.8334480882394791E-2</v>
      </c>
      <c r="CP174">
        <v>0.20885949779810589</v>
      </c>
      <c r="CQ174">
        <v>2.1969179529260367E-2</v>
      </c>
      <c r="CR174">
        <v>4.0940924087342949E-2</v>
      </c>
      <c r="CS174">
        <v>8.3098870350557645E-4</v>
      </c>
      <c r="CT174">
        <v>0.17972129630214262</v>
      </c>
      <c r="CU174" t="s">
        <v>1119</v>
      </c>
      <c r="CV174" t="s">
        <v>1119</v>
      </c>
      <c r="CW174">
        <v>39.371744917646957</v>
      </c>
      <c r="CX174">
        <v>6.6724473669200562E-2</v>
      </c>
      <c r="CY174" t="s">
        <v>1119</v>
      </c>
      <c r="CZ174">
        <v>1.0374934023695764E-4</v>
      </c>
      <c r="DA174">
        <v>3.7557465720878876E-2</v>
      </c>
      <c r="DB174">
        <v>1.5719430945544781E-2</v>
      </c>
      <c r="DC174">
        <v>3.0599482873601737E-3</v>
      </c>
      <c r="DD174">
        <v>1.7745136848645128E-4</v>
      </c>
      <c r="DE174" t="s">
        <v>1119</v>
      </c>
      <c r="DF174">
        <v>3.8646635238337359E-3</v>
      </c>
      <c r="DG174">
        <v>1.8731468661294063E-3</v>
      </c>
      <c r="DH174" t="s">
        <v>1119</v>
      </c>
      <c r="DI174">
        <v>8.3131341993382929E-2</v>
      </c>
      <c r="DJ174" t="s">
        <v>1119</v>
      </c>
      <c r="DK174" t="s">
        <v>1119</v>
      </c>
      <c r="DL174">
        <v>1.4817852167957344E-3</v>
      </c>
      <c r="DM174" s="2"/>
    </row>
    <row r="175" spans="1:117" x14ac:dyDescent="0.2">
      <c r="A175">
        <v>8.6</v>
      </c>
      <c r="B175" s="3" t="s">
        <v>349</v>
      </c>
      <c r="C175" s="2">
        <v>11.935546529081318</v>
      </c>
      <c r="D175" s="2">
        <v>47.948080416912461</v>
      </c>
      <c r="E175" s="2">
        <v>0</v>
      </c>
      <c r="F175" s="2">
        <v>9.3209527296808231E-3</v>
      </c>
      <c r="G175" s="2">
        <v>3.0714235813784407E-2</v>
      </c>
      <c r="H175" s="2">
        <v>7.3912875847588058E-2</v>
      </c>
      <c r="I175" s="2">
        <v>1.2491944195597306E-3</v>
      </c>
      <c r="J175" s="2">
        <v>8.0097631844890757E-2</v>
      </c>
      <c r="K175" s="2">
        <v>0</v>
      </c>
      <c r="L175" s="2">
        <v>0</v>
      </c>
      <c r="M175" s="2">
        <v>39.776442600660502</v>
      </c>
      <c r="N175" s="2">
        <v>0</v>
      </c>
      <c r="O175" s="2">
        <v>0</v>
      </c>
      <c r="P175" s="2">
        <v>0</v>
      </c>
      <c r="Q175" s="2">
        <v>3.7138823042471819E-2</v>
      </c>
      <c r="R175" s="2">
        <v>1.2736669665054174E-2</v>
      </c>
      <c r="S175" s="2">
        <v>2.0239214519812239E-3</v>
      </c>
      <c r="T175" s="2">
        <v>0</v>
      </c>
      <c r="U175" s="2">
        <v>0</v>
      </c>
      <c r="V175" s="2">
        <v>2.1514315012134051E-3</v>
      </c>
      <c r="W175" s="2">
        <v>1.6786403622240599E-3</v>
      </c>
      <c r="X175" s="2">
        <v>0</v>
      </c>
      <c r="Y175" s="2">
        <v>7.5242422108078674E-2</v>
      </c>
      <c r="Z175" s="2">
        <v>0</v>
      </c>
      <c r="AA175" s="2">
        <v>1.2670326358751052E-2</v>
      </c>
      <c r="AB175" s="2">
        <v>9.9332820042028359E-4</v>
      </c>
      <c r="AD175">
        <f t="shared" si="110"/>
        <v>11.935546529081318</v>
      </c>
      <c r="AE175">
        <f t="shared" si="111"/>
        <v>47.948080416912461</v>
      </c>
      <c r="AF175" t="str">
        <f t="shared" si="112"/>
        <v/>
      </c>
      <c r="AG175">
        <f t="shared" si="113"/>
        <v>9.3209527296808231E-3</v>
      </c>
      <c r="AH175">
        <f t="shared" si="114"/>
        <v>3.0714235813784407E-2</v>
      </c>
      <c r="AI175">
        <f t="shared" si="115"/>
        <v>7.3912875847588058E-2</v>
      </c>
      <c r="AJ175">
        <f t="shared" si="116"/>
        <v>1.2491944195597306E-3</v>
      </c>
      <c r="AK175">
        <f t="shared" si="117"/>
        <v>8.0097631844890757E-2</v>
      </c>
      <c r="AL175" t="str">
        <f t="shared" si="118"/>
        <v/>
      </c>
      <c r="AM175" t="str">
        <f t="shared" si="119"/>
        <v/>
      </c>
      <c r="AN175">
        <f t="shared" si="120"/>
        <v>39.776442600660502</v>
      </c>
      <c r="AO175" t="str">
        <f t="shared" si="121"/>
        <v/>
      </c>
      <c r="AP175" t="str">
        <f t="shared" si="122"/>
        <v/>
      </c>
      <c r="AQ175" t="str">
        <f t="shared" si="123"/>
        <v/>
      </c>
      <c r="AR175">
        <f t="shared" si="124"/>
        <v>3.7138823042471819E-2</v>
      </c>
      <c r="AS175">
        <f t="shared" si="125"/>
        <v>1.2736669665054174E-2</v>
      </c>
      <c r="AT175">
        <f t="shared" si="126"/>
        <v>2.0239214519812239E-3</v>
      </c>
      <c r="AU175" t="str">
        <f t="shared" si="127"/>
        <v/>
      </c>
      <c r="AV175" t="str">
        <f t="shared" si="128"/>
        <v/>
      </c>
      <c r="AW175">
        <f t="shared" si="129"/>
        <v>2.1514315012134051E-3</v>
      </c>
      <c r="AX175">
        <f t="shared" si="130"/>
        <v>1.6786403622240599E-3</v>
      </c>
      <c r="AY175" t="str">
        <f t="shared" si="131"/>
        <v/>
      </c>
      <c r="AZ175">
        <f t="shared" si="132"/>
        <v>7.5242422108078674E-2</v>
      </c>
      <c r="BA175" t="str">
        <f t="shared" si="133"/>
        <v/>
      </c>
      <c r="BB175">
        <f t="shared" si="134"/>
        <v>1.2670326358751052E-2</v>
      </c>
      <c r="BC175">
        <f t="shared" si="135"/>
        <v>9.9332820042028359E-4</v>
      </c>
      <c r="BE175">
        <f t="shared" si="136"/>
        <v>1.0012766586888637</v>
      </c>
      <c r="BF175">
        <f t="shared" si="137"/>
        <v>3.0195875786858126</v>
      </c>
      <c r="BG175" t="str">
        <f t="shared" si="138"/>
        <v/>
      </c>
      <c r="BH175">
        <f t="shared" si="139"/>
        <v>3.8640681869481057E-4</v>
      </c>
      <c r="BI175">
        <f t="shared" si="140"/>
        <v>1.1469744027093622E-3</v>
      </c>
      <c r="BJ175">
        <f t="shared" si="141"/>
        <v>2.6516612489430207E-3</v>
      </c>
      <c r="BK175">
        <f t="shared" si="142"/>
        <v>4.0636439352701852E-5</v>
      </c>
      <c r="BL175">
        <f t="shared" si="143"/>
        <v>2.5169149083047442E-3</v>
      </c>
      <c r="BM175" t="str">
        <f t="shared" si="144"/>
        <v/>
      </c>
      <c r="BN175" t="str">
        <f t="shared" si="145"/>
        <v/>
      </c>
      <c r="BO175">
        <f t="shared" si="146"/>
        <v>1</v>
      </c>
      <c r="BP175" t="str">
        <f t="shared" si="147"/>
        <v/>
      </c>
      <c r="BQ175" t="str">
        <f t="shared" si="148"/>
        <v/>
      </c>
      <c r="BR175" t="str">
        <f t="shared" si="149"/>
        <v/>
      </c>
      <c r="BS175">
        <f t="shared" si="150"/>
        <v>6.811384440595235E-4</v>
      </c>
      <c r="BT175">
        <f t="shared" si="151"/>
        <v>2.2980088209248521E-4</v>
      </c>
      <c r="BU175">
        <f t="shared" si="152"/>
        <v>3.4602998321196637E-5</v>
      </c>
      <c r="BV175" t="str">
        <f t="shared" si="153"/>
        <v/>
      </c>
      <c r="BW175" t="str">
        <f t="shared" si="154"/>
        <v/>
      </c>
      <c r="BX175">
        <f t="shared" si="155"/>
        <v>3.3150973583862664E-5</v>
      </c>
      <c r="BY175">
        <f t="shared" si="156"/>
        <v>2.1167484095487383E-5</v>
      </c>
      <c r="BZ175" t="str">
        <f t="shared" si="157"/>
        <v/>
      </c>
      <c r="CA175">
        <f t="shared" si="158"/>
        <v>8.6524603932058538E-4</v>
      </c>
      <c r="CB175" t="str">
        <f t="shared" si="159"/>
        <v/>
      </c>
      <c r="CC175">
        <f t="shared" si="160"/>
        <v>9.2963393835285399E-5</v>
      </c>
      <c r="CD175">
        <f t="shared" si="161"/>
        <v>4.8304002214066811E-6</v>
      </c>
      <c r="CI175">
        <f t="shared" si="162"/>
        <v>6.7948717948717885</v>
      </c>
      <c r="CJ175">
        <f t="shared" si="163"/>
        <v>0.7948717948717885</v>
      </c>
      <c r="CL175">
        <v>0.6550387596899121</v>
      </c>
      <c r="CM175">
        <v>11.926824750781535</v>
      </c>
      <c r="CN175">
        <v>47.950777202740319</v>
      </c>
      <c r="CO175" t="s">
        <v>1119</v>
      </c>
      <c r="CP175">
        <v>4.6275668944184979E-2</v>
      </c>
      <c r="CQ175">
        <v>2.4843097607871855E-2</v>
      </c>
      <c r="CR175">
        <v>7.5244005499515806E-2</v>
      </c>
      <c r="CS175">
        <v>1.2885148217889897E-3</v>
      </c>
      <c r="CT175">
        <v>8.5334104980593795E-2</v>
      </c>
      <c r="CU175" t="s">
        <v>1119</v>
      </c>
      <c r="CV175" t="s">
        <v>1119</v>
      </c>
      <c r="CW175">
        <v>39.686497009640057</v>
      </c>
      <c r="CX175">
        <v>2.7354217875806063E-2</v>
      </c>
      <c r="CY175" t="s">
        <v>1119</v>
      </c>
      <c r="CZ175">
        <v>1.6575959290402807E-3</v>
      </c>
      <c r="DA175">
        <v>4.9303985633971217E-2</v>
      </c>
      <c r="DB175">
        <v>3.9532736671720428E-2</v>
      </c>
      <c r="DC175">
        <v>1.1368616094820324E-3</v>
      </c>
      <c r="DD175" t="s">
        <v>1119</v>
      </c>
      <c r="DE175">
        <v>8.3303547137945184E-4</v>
      </c>
      <c r="DF175">
        <v>4.5798409874003394E-3</v>
      </c>
      <c r="DG175">
        <v>1.9730801409615821E-3</v>
      </c>
      <c r="DH175" t="s">
        <v>1119</v>
      </c>
      <c r="DI175">
        <v>7.5038316472982661E-2</v>
      </c>
      <c r="DJ175" t="s">
        <v>1119</v>
      </c>
      <c r="DK175" t="s">
        <v>1119</v>
      </c>
      <c r="DL175">
        <v>1.5059741914193814E-3</v>
      </c>
      <c r="DM175" s="2"/>
    </row>
    <row r="176" spans="1:117" x14ac:dyDescent="0.2">
      <c r="A176">
        <v>8.65</v>
      </c>
      <c r="B176" s="3" t="s">
        <v>350</v>
      </c>
      <c r="C176" s="2">
        <v>11.942518091558519</v>
      </c>
      <c r="D176" s="2">
        <v>47.968782426306902</v>
      </c>
      <c r="E176" s="2">
        <v>3.4971258570039174E-2</v>
      </c>
      <c r="F176" s="2">
        <v>9.2354873235151624E-2</v>
      </c>
      <c r="G176" s="2">
        <v>3.2521811240190407E-2</v>
      </c>
      <c r="H176" s="2">
        <v>7.0133121455987615E-2</v>
      </c>
      <c r="I176" s="2">
        <v>1.9032461492947633E-3</v>
      </c>
      <c r="J176" s="2">
        <v>7.309115799954867E-2</v>
      </c>
      <c r="K176" s="2">
        <v>0</v>
      </c>
      <c r="L176" s="2">
        <v>0</v>
      </c>
      <c r="M176" s="2">
        <v>39.662994206016187</v>
      </c>
      <c r="N176" s="2">
        <v>0</v>
      </c>
      <c r="O176" s="2">
        <v>0</v>
      </c>
      <c r="P176" s="2">
        <v>4.0957906369965235E-4</v>
      </c>
      <c r="Q176" s="2">
        <v>2.8938250079090292E-2</v>
      </c>
      <c r="R176" s="2">
        <v>3.9489532257960527E-3</v>
      </c>
      <c r="S176" s="2">
        <v>4.8437006640317795E-3</v>
      </c>
      <c r="T176" s="2">
        <v>0</v>
      </c>
      <c r="U176" s="2">
        <v>3.0592509563369754E-4</v>
      </c>
      <c r="V176" s="2">
        <v>2.981202014283917E-3</v>
      </c>
      <c r="W176" s="2">
        <v>1.3390743910094221E-3</v>
      </c>
      <c r="X176" s="2">
        <v>0</v>
      </c>
      <c r="Y176" s="2">
        <v>7.4785614447659909E-2</v>
      </c>
      <c r="Z176" s="2">
        <v>0</v>
      </c>
      <c r="AA176" s="2">
        <v>1.3753645598119577E-3</v>
      </c>
      <c r="AB176" s="2">
        <v>1.8021439271536561E-3</v>
      </c>
      <c r="AD176">
        <f t="shared" si="110"/>
        <v>11.942518091558519</v>
      </c>
      <c r="AE176">
        <f t="shared" si="111"/>
        <v>47.968782426306902</v>
      </c>
      <c r="AF176">
        <f t="shared" si="112"/>
        <v>3.4971258570039174E-2</v>
      </c>
      <c r="AG176">
        <f t="shared" si="113"/>
        <v>9.2354873235151624E-2</v>
      </c>
      <c r="AH176">
        <f t="shared" si="114"/>
        <v>3.2521811240190407E-2</v>
      </c>
      <c r="AI176">
        <f t="shared" si="115"/>
        <v>7.0133121455987615E-2</v>
      </c>
      <c r="AJ176">
        <f t="shared" si="116"/>
        <v>1.9032461492947633E-3</v>
      </c>
      <c r="AK176">
        <f t="shared" si="117"/>
        <v>7.309115799954867E-2</v>
      </c>
      <c r="AL176" t="str">
        <f t="shared" si="118"/>
        <v/>
      </c>
      <c r="AM176" t="str">
        <f t="shared" si="119"/>
        <v/>
      </c>
      <c r="AN176">
        <f t="shared" si="120"/>
        <v>39.662994206016187</v>
      </c>
      <c r="AO176" t="str">
        <f t="shared" si="121"/>
        <v/>
      </c>
      <c r="AP176" t="str">
        <f t="shared" si="122"/>
        <v/>
      </c>
      <c r="AQ176">
        <f t="shared" si="123"/>
        <v>4.0957906369965235E-4</v>
      </c>
      <c r="AR176">
        <f t="shared" si="124"/>
        <v>2.8938250079090292E-2</v>
      </c>
      <c r="AS176">
        <f t="shared" si="125"/>
        <v>3.9489532257960527E-3</v>
      </c>
      <c r="AT176">
        <f t="shared" si="126"/>
        <v>4.8437006640317795E-3</v>
      </c>
      <c r="AU176" t="str">
        <f t="shared" si="127"/>
        <v/>
      </c>
      <c r="AV176">
        <f t="shared" si="128"/>
        <v>3.0592509563369754E-4</v>
      </c>
      <c r="AW176">
        <f t="shared" si="129"/>
        <v>2.981202014283917E-3</v>
      </c>
      <c r="AX176">
        <f t="shared" si="130"/>
        <v>1.3390743910094221E-3</v>
      </c>
      <c r="AY176" t="str">
        <f t="shared" si="131"/>
        <v/>
      </c>
      <c r="AZ176">
        <f t="shared" si="132"/>
        <v>7.4785614447659909E-2</v>
      </c>
      <c r="BA176" t="str">
        <f t="shared" si="133"/>
        <v/>
      </c>
      <c r="BB176">
        <f t="shared" si="134"/>
        <v>1.3753645598119577E-3</v>
      </c>
      <c r="BC176">
        <f t="shared" si="135"/>
        <v>1.8021439271536561E-3</v>
      </c>
      <c r="BE176">
        <f t="shared" si="136"/>
        <v>1.0047271380605383</v>
      </c>
      <c r="BF176">
        <f t="shared" si="137"/>
        <v>3.0295319931617826</v>
      </c>
      <c r="BG176">
        <f t="shared" si="138"/>
        <v>1.5370871880935977E-3</v>
      </c>
      <c r="BH176">
        <f t="shared" si="139"/>
        <v>3.8395889713771945E-3</v>
      </c>
      <c r="BI176">
        <f t="shared" si="140"/>
        <v>1.2179492132328104E-3</v>
      </c>
      <c r="BJ176">
        <f t="shared" si="141"/>
        <v>2.5232573862745832E-3</v>
      </c>
      <c r="BK176">
        <f t="shared" si="142"/>
        <v>6.2089907731400647E-5</v>
      </c>
      <c r="BL176">
        <f t="shared" si="143"/>
        <v>2.3033192792312742E-3</v>
      </c>
      <c r="BM176" t="str">
        <f t="shared" si="144"/>
        <v/>
      </c>
      <c r="BN176" t="str">
        <f t="shared" si="145"/>
        <v/>
      </c>
      <c r="BO176">
        <f t="shared" si="146"/>
        <v>1</v>
      </c>
      <c r="BP176" t="str">
        <f t="shared" si="147"/>
        <v/>
      </c>
      <c r="BQ176" t="str">
        <f t="shared" si="148"/>
        <v/>
      </c>
      <c r="BR176">
        <f t="shared" si="149"/>
        <v>7.959531814493806E-6</v>
      </c>
      <c r="BS176">
        <f t="shared" si="150"/>
        <v>5.3225526341412052E-4</v>
      </c>
      <c r="BT176">
        <f t="shared" si="151"/>
        <v>7.1452633302178148E-5</v>
      </c>
      <c r="BU176">
        <f t="shared" si="152"/>
        <v>8.3049652073305139E-5</v>
      </c>
      <c r="BV176" t="str">
        <f t="shared" si="153"/>
        <v/>
      </c>
      <c r="BW176">
        <f t="shared" si="154"/>
        <v>4.8646033044458969E-6</v>
      </c>
      <c r="BX176">
        <f t="shared" si="155"/>
        <v>4.6068133113945614E-5</v>
      </c>
      <c r="BY176">
        <f t="shared" si="156"/>
        <v>1.693388976316725E-5</v>
      </c>
      <c r="BZ176" t="str">
        <f t="shared" si="157"/>
        <v/>
      </c>
      <c r="CA176">
        <f t="shared" si="158"/>
        <v>8.6245285028814999E-4</v>
      </c>
      <c r="CB176" t="str">
        <f t="shared" si="159"/>
        <v/>
      </c>
      <c r="CC176">
        <f t="shared" si="160"/>
        <v>1.0120044939084968E-5</v>
      </c>
      <c r="CD176">
        <f t="shared" si="161"/>
        <v>8.7886114821559014E-6</v>
      </c>
      <c r="CI176">
        <f t="shared" si="162"/>
        <v>6.8303518187239058</v>
      </c>
      <c r="CJ176">
        <f t="shared" si="163"/>
        <v>0.83035181872390584</v>
      </c>
      <c r="CL176">
        <v>0.65581395348836491</v>
      </c>
      <c r="CM176">
        <v>11.925899807323685</v>
      </c>
      <c r="CN176">
        <v>47.939006964364026</v>
      </c>
      <c r="CO176" t="s">
        <v>1119</v>
      </c>
      <c r="CP176">
        <v>7.5503640961553167E-2</v>
      </c>
      <c r="CQ176">
        <v>2.7798773327162143E-2</v>
      </c>
      <c r="CR176">
        <v>8.7283653975589917E-2</v>
      </c>
      <c r="CS176">
        <v>1.6873330887585631E-3</v>
      </c>
      <c r="CT176">
        <v>6.7055016604441978E-2</v>
      </c>
      <c r="CU176" t="s">
        <v>1119</v>
      </c>
      <c r="CV176" t="s">
        <v>1119</v>
      </c>
      <c r="CW176">
        <v>39.632169356931357</v>
      </c>
      <c r="CX176" t="s">
        <v>1119</v>
      </c>
      <c r="CY176" t="s">
        <v>1119</v>
      </c>
      <c r="CZ176">
        <v>2.6866770953547574E-6</v>
      </c>
      <c r="DA176">
        <v>5.886985622674145E-2</v>
      </c>
      <c r="DB176">
        <v>7.9095596031867998E-2</v>
      </c>
      <c r="DC176">
        <v>1.9659075939714578E-3</v>
      </c>
      <c r="DD176" t="s">
        <v>1119</v>
      </c>
      <c r="DE176">
        <v>1.3503927760270037E-3</v>
      </c>
      <c r="DF176">
        <v>5.7341700138222838E-3</v>
      </c>
      <c r="DG176">
        <v>1.6592809803421991E-3</v>
      </c>
      <c r="DH176" t="s">
        <v>1119</v>
      </c>
      <c r="DI176">
        <v>8.1694898149166362E-2</v>
      </c>
      <c r="DJ176" t="s">
        <v>1119</v>
      </c>
      <c r="DK176">
        <v>1.1056623648396798E-2</v>
      </c>
      <c r="DL176">
        <v>2.1660413259962392E-3</v>
      </c>
      <c r="DM176" s="2"/>
    </row>
    <row r="177" spans="1:117" x14ac:dyDescent="0.2">
      <c r="A177">
        <v>8.6999999999999993</v>
      </c>
      <c r="B177" s="3" t="s">
        <v>351</v>
      </c>
      <c r="C177" s="2">
        <v>11.925061216709484</v>
      </c>
      <c r="D177" s="2">
        <v>47.948580322062348</v>
      </c>
      <c r="E177" s="2">
        <v>6.777302514869156E-2</v>
      </c>
      <c r="F177" s="2">
        <v>0.1002424228865877</v>
      </c>
      <c r="G177" s="2">
        <v>3.1834766375733931E-2</v>
      </c>
      <c r="H177" s="2">
        <v>8.1456366428940205E-2</v>
      </c>
      <c r="I177" s="2">
        <v>3.9138562416578485E-3</v>
      </c>
      <c r="J177" s="2">
        <v>8.8781221407282049E-2</v>
      </c>
      <c r="K177" s="2">
        <v>3.7656657510112337E-2</v>
      </c>
      <c r="L177" s="2">
        <v>0</v>
      </c>
      <c r="M177" s="2">
        <v>39.591531523083496</v>
      </c>
      <c r="N177" s="2">
        <v>0</v>
      </c>
      <c r="O177" s="2">
        <v>1.0801426200684201E-3</v>
      </c>
      <c r="P177" s="2">
        <v>2.066678119835737E-3</v>
      </c>
      <c r="Q177" s="2">
        <v>2.5029940384029618E-2</v>
      </c>
      <c r="R177" s="2">
        <v>2.9946991204636187E-3</v>
      </c>
      <c r="S177" s="2">
        <v>6.8352202540036293E-3</v>
      </c>
      <c r="T177" s="2">
        <v>8.30378117841017E-4</v>
      </c>
      <c r="U177" s="2">
        <v>1.5750057688084845E-3</v>
      </c>
      <c r="V177" s="2">
        <v>4.2415794664263243E-3</v>
      </c>
      <c r="W177" s="2">
        <v>1.204578098571249E-3</v>
      </c>
      <c r="X177" s="2">
        <v>0</v>
      </c>
      <c r="Y177" s="2">
        <v>7.5237351079824474E-2</v>
      </c>
      <c r="Z177" s="2">
        <v>0</v>
      </c>
      <c r="AA177" s="2">
        <v>0</v>
      </c>
      <c r="AB177" s="2">
        <v>2.0730491157897046E-3</v>
      </c>
      <c r="AD177">
        <f t="shared" si="110"/>
        <v>11.925061216709484</v>
      </c>
      <c r="AE177">
        <f t="shared" si="111"/>
        <v>47.948580322062348</v>
      </c>
      <c r="AF177">
        <f t="shared" si="112"/>
        <v>6.777302514869156E-2</v>
      </c>
      <c r="AG177">
        <f t="shared" si="113"/>
        <v>0.1002424228865877</v>
      </c>
      <c r="AH177">
        <f t="shared" si="114"/>
        <v>3.1834766375733931E-2</v>
      </c>
      <c r="AI177">
        <f t="shared" si="115"/>
        <v>8.1456366428940205E-2</v>
      </c>
      <c r="AJ177">
        <f t="shared" si="116"/>
        <v>3.9138562416578485E-3</v>
      </c>
      <c r="AK177">
        <f t="shared" si="117"/>
        <v>8.8781221407282049E-2</v>
      </c>
      <c r="AL177">
        <f t="shared" si="118"/>
        <v>3.7656657510112337E-2</v>
      </c>
      <c r="AM177" t="str">
        <f t="shared" si="119"/>
        <v/>
      </c>
      <c r="AN177">
        <f t="shared" si="120"/>
        <v>39.591531523083496</v>
      </c>
      <c r="AO177" t="str">
        <f t="shared" si="121"/>
        <v/>
      </c>
      <c r="AP177">
        <f t="shared" si="122"/>
        <v>1.0801426200684201E-3</v>
      </c>
      <c r="AQ177">
        <f t="shared" si="123"/>
        <v>2.066678119835737E-3</v>
      </c>
      <c r="AR177">
        <f t="shared" si="124"/>
        <v>2.5029940384029618E-2</v>
      </c>
      <c r="AS177">
        <f t="shared" si="125"/>
        <v>2.9946991204636187E-3</v>
      </c>
      <c r="AT177">
        <f t="shared" si="126"/>
        <v>6.8352202540036293E-3</v>
      </c>
      <c r="AU177">
        <f t="shared" si="127"/>
        <v>8.30378117841017E-4</v>
      </c>
      <c r="AV177">
        <f t="shared" si="128"/>
        <v>1.5750057688084845E-3</v>
      </c>
      <c r="AW177">
        <f t="shared" si="129"/>
        <v>4.2415794664263243E-3</v>
      </c>
      <c r="AX177">
        <f t="shared" si="130"/>
        <v>1.204578098571249E-3</v>
      </c>
      <c r="AY177" t="str">
        <f t="shared" si="131"/>
        <v/>
      </c>
      <c r="AZ177">
        <f t="shared" si="132"/>
        <v>7.5237351079824474E-2</v>
      </c>
      <c r="BA177" t="str">
        <f t="shared" si="133"/>
        <v/>
      </c>
      <c r="BB177" t="str">
        <f t="shared" si="134"/>
        <v/>
      </c>
      <c r="BC177">
        <f t="shared" si="135"/>
        <v>2.0730491157897046E-3</v>
      </c>
      <c r="BE177">
        <f t="shared" si="136"/>
        <v>1.0050693674322757</v>
      </c>
      <c r="BF177">
        <f t="shared" si="137"/>
        <v>3.0337221023669247</v>
      </c>
      <c r="BG177">
        <f t="shared" si="138"/>
        <v>2.9841957422097102E-3</v>
      </c>
      <c r="BH177">
        <f t="shared" si="139"/>
        <v>4.1750306559654293E-3</v>
      </c>
      <c r="BI177">
        <f t="shared" si="140"/>
        <v>1.1943711818605564E-3</v>
      </c>
      <c r="BJ177">
        <f t="shared" si="141"/>
        <v>2.9359361906416475E-3</v>
      </c>
      <c r="BK177">
        <f t="shared" si="142"/>
        <v>1.2791283335667814E-4</v>
      </c>
      <c r="BL177">
        <f t="shared" si="143"/>
        <v>2.8028096899949131E-3</v>
      </c>
      <c r="BM177">
        <f t="shared" si="144"/>
        <v>1.0752080735580087E-3</v>
      </c>
      <c r="BN177" t="str">
        <f t="shared" si="145"/>
        <v/>
      </c>
      <c r="BO177">
        <f t="shared" si="146"/>
        <v>1</v>
      </c>
      <c r="BP177" t="str">
        <f t="shared" si="147"/>
        <v/>
      </c>
      <c r="BQ177">
        <f t="shared" si="148"/>
        <v>2.1463910572704143E-5</v>
      </c>
      <c r="BR177">
        <f t="shared" si="149"/>
        <v>4.0235167185092983E-5</v>
      </c>
      <c r="BS177">
        <f t="shared" si="150"/>
        <v>4.6120149796156814E-4</v>
      </c>
      <c r="BT177">
        <f t="shared" si="151"/>
        <v>5.428409961372553E-5</v>
      </c>
      <c r="BU177">
        <f t="shared" si="152"/>
        <v>1.174076050610636E-4</v>
      </c>
      <c r="BV177">
        <f t="shared" si="153"/>
        <v>1.4321561325338089E-5</v>
      </c>
      <c r="BW177">
        <f t="shared" si="154"/>
        <v>2.5089827152790814E-5</v>
      </c>
      <c r="BX177">
        <f t="shared" si="155"/>
        <v>6.5662892468598341E-5</v>
      </c>
      <c r="BY177">
        <f t="shared" si="156"/>
        <v>1.5260549817995273E-5</v>
      </c>
      <c r="BZ177" t="str">
        <f t="shared" si="157"/>
        <v/>
      </c>
      <c r="CA177">
        <f t="shared" si="158"/>
        <v>8.6922855900828573E-4</v>
      </c>
      <c r="CB177" t="str">
        <f t="shared" si="159"/>
        <v/>
      </c>
      <c r="CC177" t="str">
        <f t="shared" si="160"/>
        <v/>
      </c>
      <c r="CD177">
        <f t="shared" si="161"/>
        <v>1.012799736502631E-5</v>
      </c>
      <c r="CI177">
        <f t="shared" si="162"/>
        <v>6.8658318425760214</v>
      </c>
      <c r="CJ177">
        <f t="shared" si="163"/>
        <v>0.86583184257602142</v>
      </c>
      <c r="CL177">
        <v>0.65649224806201012</v>
      </c>
      <c r="CM177">
        <v>11.905512924554753</v>
      </c>
      <c r="CN177">
        <v>47.938855918641273</v>
      </c>
      <c r="CO177" t="s">
        <v>1119</v>
      </c>
      <c r="CP177">
        <v>2.953594525296183E-2</v>
      </c>
      <c r="CQ177">
        <v>3.0560039559953425E-2</v>
      </c>
      <c r="CR177">
        <v>8.6815835925469542E-2</v>
      </c>
      <c r="CS177">
        <v>1.5095071255634652E-3</v>
      </c>
      <c r="CT177">
        <v>0.11718285280384577</v>
      </c>
      <c r="CU177" t="s">
        <v>1119</v>
      </c>
      <c r="CV177" t="s">
        <v>1119</v>
      </c>
      <c r="CW177">
        <v>39.643444992142761</v>
      </c>
      <c r="CX177" t="s">
        <v>1119</v>
      </c>
      <c r="CY177" t="s">
        <v>1119</v>
      </c>
      <c r="CZ177">
        <v>4.0084621592279988E-3</v>
      </c>
      <c r="DA177">
        <v>8.3878576215645845E-2</v>
      </c>
      <c r="DB177">
        <v>7.3711389723333021E-2</v>
      </c>
      <c r="DC177">
        <v>4.6058692928661899E-3</v>
      </c>
      <c r="DD177" t="s">
        <v>1119</v>
      </c>
      <c r="DE177">
        <v>2.7305464778772451E-3</v>
      </c>
      <c r="DF177">
        <v>1.5227023852642193E-3</v>
      </c>
      <c r="DG177">
        <v>1.2686419726440665E-3</v>
      </c>
      <c r="DH177" t="s">
        <v>1119</v>
      </c>
      <c r="DI177">
        <v>7.4037486271124137E-2</v>
      </c>
      <c r="DJ177" t="s">
        <v>1119</v>
      </c>
      <c r="DK177">
        <v>5.6173582249690365E-4</v>
      </c>
      <c r="DL177">
        <v>2.5657367294880563E-4</v>
      </c>
      <c r="DM177" s="2"/>
    </row>
    <row r="178" spans="1:117" x14ac:dyDescent="0.2">
      <c r="A178">
        <v>8.75</v>
      </c>
      <c r="B178" s="3" t="s">
        <v>352</v>
      </c>
      <c r="C178" s="2">
        <v>11.883945242333194</v>
      </c>
      <c r="D178" s="2">
        <v>47.908481629274824</v>
      </c>
      <c r="E178" s="2">
        <v>7.1618269176303623E-2</v>
      </c>
      <c r="F178" s="2">
        <v>3.7755407285897165E-2</v>
      </c>
      <c r="G178" s="2">
        <v>2.5644612808801245E-2</v>
      </c>
      <c r="H178" s="2">
        <v>8.971728227440498E-2</v>
      </c>
      <c r="I178" s="2">
        <v>8.111980586512902E-3</v>
      </c>
      <c r="J178" s="2">
        <v>0.16391028771814103</v>
      </c>
      <c r="K178" s="2">
        <v>0.12583193569033965</v>
      </c>
      <c r="L178" s="2">
        <v>3.6186109733859031E-3</v>
      </c>
      <c r="M178" s="2">
        <v>39.557442269497287</v>
      </c>
      <c r="N178" s="2">
        <v>0</v>
      </c>
      <c r="O178" s="2">
        <v>2.2121075168327338E-3</v>
      </c>
      <c r="P178" s="2">
        <v>5.750421256228334E-3</v>
      </c>
      <c r="Q178" s="2">
        <v>2.1757940122624862E-2</v>
      </c>
      <c r="R178" s="2">
        <v>1.7695976923310347E-3</v>
      </c>
      <c r="S178" s="2">
        <v>7.2468028593925373E-3</v>
      </c>
      <c r="T178" s="2">
        <v>7.7466873259151106E-4</v>
      </c>
      <c r="U178" s="2">
        <v>1.4001709611489474E-3</v>
      </c>
      <c r="V178" s="2">
        <v>4.550918614456648E-3</v>
      </c>
      <c r="W178" s="2">
        <v>7.6945469667919603E-4</v>
      </c>
      <c r="X178" s="2">
        <v>0</v>
      </c>
      <c r="Y178" s="2">
        <v>7.509021046233498E-2</v>
      </c>
      <c r="Z178" s="2">
        <v>0</v>
      </c>
      <c r="AA178" s="2">
        <v>1.2365243347689601E-3</v>
      </c>
      <c r="AB178" s="2">
        <v>1.3636551315200232E-3</v>
      </c>
      <c r="AD178">
        <f t="shared" si="110"/>
        <v>11.883945242333194</v>
      </c>
      <c r="AE178">
        <f t="shared" si="111"/>
        <v>47.908481629274824</v>
      </c>
      <c r="AF178">
        <f t="shared" si="112"/>
        <v>7.1618269176303623E-2</v>
      </c>
      <c r="AG178">
        <f t="shared" si="113"/>
        <v>3.7755407285897165E-2</v>
      </c>
      <c r="AH178">
        <f t="shared" si="114"/>
        <v>2.5644612808801245E-2</v>
      </c>
      <c r="AI178">
        <f t="shared" si="115"/>
        <v>8.971728227440498E-2</v>
      </c>
      <c r="AJ178">
        <f t="shared" si="116"/>
        <v>8.111980586512902E-3</v>
      </c>
      <c r="AK178">
        <f t="shared" si="117"/>
        <v>0.16391028771814103</v>
      </c>
      <c r="AL178">
        <f t="shared" si="118"/>
        <v>0.12583193569033965</v>
      </c>
      <c r="AM178">
        <f t="shared" si="119"/>
        <v>3.6186109733859031E-3</v>
      </c>
      <c r="AN178">
        <f t="shared" si="120"/>
        <v>39.557442269497287</v>
      </c>
      <c r="AO178" t="str">
        <f t="shared" si="121"/>
        <v/>
      </c>
      <c r="AP178">
        <f t="shared" si="122"/>
        <v>2.2121075168327338E-3</v>
      </c>
      <c r="AQ178">
        <f t="shared" si="123"/>
        <v>5.750421256228334E-3</v>
      </c>
      <c r="AR178">
        <f t="shared" si="124"/>
        <v>2.1757940122624862E-2</v>
      </c>
      <c r="AS178">
        <f t="shared" si="125"/>
        <v>1.7695976923310347E-3</v>
      </c>
      <c r="AT178">
        <f t="shared" si="126"/>
        <v>7.2468028593925373E-3</v>
      </c>
      <c r="AU178">
        <f t="shared" si="127"/>
        <v>7.7466873259151106E-4</v>
      </c>
      <c r="AV178">
        <f t="shared" si="128"/>
        <v>1.4001709611489474E-3</v>
      </c>
      <c r="AW178">
        <f t="shared" si="129"/>
        <v>4.550918614456648E-3</v>
      </c>
      <c r="AX178">
        <f t="shared" si="130"/>
        <v>7.6945469667919603E-4</v>
      </c>
      <c r="AY178" t="str">
        <f t="shared" si="131"/>
        <v/>
      </c>
      <c r="AZ178">
        <f t="shared" si="132"/>
        <v>7.509021046233498E-2</v>
      </c>
      <c r="BA178" t="str">
        <f t="shared" si="133"/>
        <v/>
      </c>
      <c r="BB178">
        <f t="shared" si="134"/>
        <v>1.2365243347689601E-3</v>
      </c>
      <c r="BC178">
        <f t="shared" si="135"/>
        <v>1.3636551315200232E-3</v>
      </c>
      <c r="BE178">
        <f t="shared" si="136"/>
        <v>1.0024671743611717</v>
      </c>
      <c r="BF178">
        <f t="shared" si="137"/>
        <v>3.0337972169867489</v>
      </c>
      <c r="BG178">
        <f t="shared" si="138"/>
        <v>3.1562279033700868E-3</v>
      </c>
      <c r="BH178">
        <f t="shared" si="139"/>
        <v>1.5738428745344379E-3</v>
      </c>
      <c r="BI178">
        <f t="shared" si="140"/>
        <v>9.6295921680391162E-4</v>
      </c>
      <c r="BJ178">
        <f t="shared" si="141"/>
        <v>3.2364715034067359E-3</v>
      </c>
      <c r="BK178">
        <f t="shared" si="142"/>
        <v>2.6534459823414119E-4</v>
      </c>
      <c r="BL178">
        <f t="shared" si="143"/>
        <v>5.1790822283019492E-3</v>
      </c>
      <c r="BM178">
        <f t="shared" si="144"/>
        <v>3.5959672253095165E-3</v>
      </c>
      <c r="BN178">
        <f t="shared" si="145"/>
        <v>9.3769555914560644E-5</v>
      </c>
      <c r="BO178">
        <f t="shared" si="146"/>
        <v>1</v>
      </c>
      <c r="BP178" t="str">
        <f t="shared" si="147"/>
        <v/>
      </c>
      <c r="BQ178">
        <f t="shared" si="148"/>
        <v>4.399548179181774E-5</v>
      </c>
      <c r="BR178">
        <f t="shared" si="149"/>
        <v>1.1204867582044112E-4</v>
      </c>
      <c r="BS178">
        <f t="shared" si="150"/>
        <v>4.0125713711180712E-4</v>
      </c>
      <c r="BT178">
        <f t="shared" si="151"/>
        <v>3.2104660817448121E-5</v>
      </c>
      <c r="BU178">
        <f t="shared" si="152"/>
        <v>1.2458457115936182E-4</v>
      </c>
      <c r="BV178">
        <f t="shared" si="153"/>
        <v>1.3372253379486411E-5</v>
      </c>
      <c r="BW178">
        <f t="shared" si="154"/>
        <v>2.2323931741523135E-5</v>
      </c>
      <c r="BX178">
        <f t="shared" si="155"/>
        <v>7.051241181320652E-5</v>
      </c>
      <c r="BY178">
        <f t="shared" si="156"/>
        <v>9.7564623332854621E-6</v>
      </c>
      <c r="BZ178" t="str">
        <f t="shared" si="157"/>
        <v/>
      </c>
      <c r="CA178">
        <f t="shared" si="158"/>
        <v>8.6827622763294826E-4</v>
      </c>
      <c r="CB178" t="str">
        <f t="shared" si="159"/>
        <v/>
      </c>
      <c r="CC178">
        <f t="shared" si="160"/>
        <v>9.1227247795139916E-6</v>
      </c>
      <c r="CD178">
        <f t="shared" si="161"/>
        <v>6.6679546588300415E-6</v>
      </c>
      <c r="CI178">
        <f t="shared" si="162"/>
        <v>6.9013118664281379</v>
      </c>
      <c r="CJ178">
        <f t="shared" si="163"/>
        <v>0.90131186642813788</v>
      </c>
      <c r="CL178">
        <v>0.65772212283839693</v>
      </c>
      <c r="CM178">
        <v>11.945525926339446</v>
      </c>
      <c r="CN178">
        <v>47.932197410039343</v>
      </c>
      <c r="CO178" t="s">
        <v>1119</v>
      </c>
      <c r="CP178">
        <v>2.519946081047867E-2</v>
      </c>
      <c r="CQ178">
        <v>2.5094949195845113E-2</v>
      </c>
      <c r="CR178">
        <v>7.5601448576966018E-2</v>
      </c>
      <c r="CS178">
        <v>2.3755111094772127E-3</v>
      </c>
      <c r="CT178">
        <v>4.0138751235473606E-2</v>
      </c>
      <c r="CU178">
        <v>5.6356482591743409E-3</v>
      </c>
      <c r="CV178" t="s">
        <v>1119</v>
      </c>
      <c r="CW178">
        <v>39.779914922076323</v>
      </c>
      <c r="CX178" t="s">
        <v>1119</v>
      </c>
      <c r="CY178" t="s">
        <v>1119</v>
      </c>
      <c r="CZ178">
        <v>1.1300902279745811E-4</v>
      </c>
      <c r="DA178">
        <v>4.6341389511044426E-2</v>
      </c>
      <c r="DB178">
        <v>1.8835799927862138E-2</v>
      </c>
      <c r="DC178">
        <v>2.26823563029063E-3</v>
      </c>
      <c r="DD178" t="s">
        <v>1119</v>
      </c>
      <c r="DE178">
        <v>1.3299584403769095E-5</v>
      </c>
      <c r="DF178">
        <v>4.9969435984255897E-3</v>
      </c>
      <c r="DG178">
        <v>2.165075808367274E-3</v>
      </c>
      <c r="DH178" t="s">
        <v>1119</v>
      </c>
      <c r="DI178">
        <v>8.3206625634589526E-2</v>
      </c>
      <c r="DJ178" t="s">
        <v>1119</v>
      </c>
      <c r="DK178">
        <v>9.3380873050003897E-3</v>
      </c>
      <c r="DL178">
        <v>1.0375063346726816E-3</v>
      </c>
      <c r="DM178" s="2"/>
    </row>
    <row r="179" spans="1:117" x14ac:dyDescent="0.2">
      <c r="A179">
        <v>8.8000000000000007</v>
      </c>
      <c r="B179" s="3" t="s">
        <v>353</v>
      </c>
      <c r="C179" s="2">
        <v>11.929384401961418</v>
      </c>
      <c r="D179" s="2">
        <v>47.978953240708663</v>
      </c>
      <c r="E179" s="2">
        <v>0</v>
      </c>
      <c r="F179" s="2">
        <v>6.8645100913457172E-2</v>
      </c>
      <c r="G179" s="2">
        <v>2.8171526758027431E-2</v>
      </c>
      <c r="H179" s="2">
        <v>9.0393665942546358E-2</v>
      </c>
      <c r="I179" s="2">
        <v>3.129445458627833E-3</v>
      </c>
      <c r="J179" s="2">
        <v>0.10945090176736696</v>
      </c>
      <c r="K179" s="2">
        <v>1.1320673221952344E-2</v>
      </c>
      <c r="L179" s="2">
        <v>0</v>
      </c>
      <c r="M179" s="2">
        <v>39.658083318894299</v>
      </c>
      <c r="N179" s="2">
        <v>0</v>
      </c>
      <c r="O179" s="2">
        <v>1.0908320568790175E-3</v>
      </c>
      <c r="P179" s="2">
        <v>2.5920938639024263E-3</v>
      </c>
      <c r="Q179" s="2">
        <v>2.5168879701081434E-2</v>
      </c>
      <c r="R179" s="2">
        <v>1.0728910576384197E-3</v>
      </c>
      <c r="S179" s="2">
        <v>5.848293615094818E-3</v>
      </c>
      <c r="T179" s="2">
        <v>3.093329240181188E-3</v>
      </c>
      <c r="U179" s="2">
        <v>1.7060261893211053E-3</v>
      </c>
      <c r="V179" s="2">
        <v>3.1508209796081979E-3</v>
      </c>
      <c r="W179" s="2">
        <v>1.3662636758053398E-3</v>
      </c>
      <c r="X179" s="2">
        <v>0</v>
      </c>
      <c r="Y179" s="2">
        <v>7.5186983090419615E-2</v>
      </c>
      <c r="Z179" s="2">
        <v>0</v>
      </c>
      <c r="AA179" s="2">
        <v>0</v>
      </c>
      <c r="AB179" s="2">
        <v>2.1913109037047908E-3</v>
      </c>
      <c r="AD179">
        <f t="shared" si="110"/>
        <v>11.929384401961418</v>
      </c>
      <c r="AE179">
        <f t="shared" si="111"/>
        <v>47.978953240708663</v>
      </c>
      <c r="AF179" t="str">
        <f t="shared" si="112"/>
        <v/>
      </c>
      <c r="AG179">
        <f t="shared" si="113"/>
        <v>6.8645100913457172E-2</v>
      </c>
      <c r="AH179">
        <f t="shared" si="114"/>
        <v>2.8171526758027431E-2</v>
      </c>
      <c r="AI179">
        <f t="shared" si="115"/>
        <v>9.0393665942546358E-2</v>
      </c>
      <c r="AJ179">
        <f t="shared" si="116"/>
        <v>3.129445458627833E-3</v>
      </c>
      <c r="AK179">
        <f t="shared" si="117"/>
        <v>0.10945090176736696</v>
      </c>
      <c r="AL179">
        <f t="shared" si="118"/>
        <v>1.1320673221952344E-2</v>
      </c>
      <c r="AM179" t="str">
        <f t="shared" si="119"/>
        <v/>
      </c>
      <c r="AN179">
        <f t="shared" si="120"/>
        <v>39.658083318894299</v>
      </c>
      <c r="AO179" t="str">
        <f t="shared" si="121"/>
        <v/>
      </c>
      <c r="AP179">
        <f t="shared" si="122"/>
        <v>1.0908320568790175E-3</v>
      </c>
      <c r="AQ179">
        <f t="shared" si="123"/>
        <v>2.5920938639024263E-3</v>
      </c>
      <c r="AR179">
        <f t="shared" si="124"/>
        <v>2.5168879701081434E-2</v>
      </c>
      <c r="AS179">
        <f t="shared" si="125"/>
        <v>1.0728910576384197E-3</v>
      </c>
      <c r="AT179">
        <f t="shared" si="126"/>
        <v>5.848293615094818E-3</v>
      </c>
      <c r="AU179">
        <f t="shared" si="127"/>
        <v>3.093329240181188E-3</v>
      </c>
      <c r="AV179">
        <f t="shared" si="128"/>
        <v>1.7060261893211053E-3</v>
      </c>
      <c r="AW179">
        <f t="shared" si="129"/>
        <v>3.1508209796081979E-3</v>
      </c>
      <c r="AX179">
        <f t="shared" si="130"/>
        <v>1.3662636758053398E-3</v>
      </c>
      <c r="AY179" t="str">
        <f t="shared" si="131"/>
        <v/>
      </c>
      <c r="AZ179">
        <f t="shared" si="132"/>
        <v>7.5186983090419615E-2</v>
      </c>
      <c r="BA179" t="str">
        <f t="shared" si="133"/>
        <v/>
      </c>
      <c r="BB179" t="str">
        <f t="shared" si="134"/>
        <v/>
      </c>
      <c r="BC179">
        <f t="shared" si="135"/>
        <v>2.1913109037047908E-3</v>
      </c>
      <c r="BE179">
        <f t="shared" si="136"/>
        <v>1.0037464765669057</v>
      </c>
      <c r="BF179">
        <f t="shared" si="137"/>
        <v>3.0305495729439342</v>
      </c>
      <c r="BG179" t="str">
        <f t="shared" si="138"/>
        <v/>
      </c>
      <c r="BH179">
        <f t="shared" si="139"/>
        <v>2.8542252411334632E-3</v>
      </c>
      <c r="BI179">
        <f t="shared" si="140"/>
        <v>1.0551607169662575E-3</v>
      </c>
      <c r="BJ179">
        <f t="shared" si="141"/>
        <v>3.2525962716196525E-3</v>
      </c>
      <c r="BK179">
        <f t="shared" si="142"/>
        <v>1.0210504879393089E-4</v>
      </c>
      <c r="BL179">
        <f t="shared" si="143"/>
        <v>3.4495498064235014E-3</v>
      </c>
      <c r="BM179">
        <f t="shared" si="144"/>
        <v>3.2269600126362319E-4</v>
      </c>
      <c r="BN179" t="str">
        <f t="shared" si="145"/>
        <v/>
      </c>
      <c r="BO179">
        <f t="shared" si="146"/>
        <v>1</v>
      </c>
      <c r="BP179" t="str">
        <f t="shared" si="147"/>
        <v/>
      </c>
      <c r="BQ179">
        <f t="shared" si="148"/>
        <v>2.1639948400292694E-5</v>
      </c>
      <c r="BR179">
        <f t="shared" si="149"/>
        <v>5.0379548812380842E-5</v>
      </c>
      <c r="BS179">
        <f t="shared" si="150"/>
        <v>4.6298333615472795E-4</v>
      </c>
      <c r="BT179">
        <f t="shared" si="151"/>
        <v>1.9415369061223466E-5</v>
      </c>
      <c r="BU179">
        <f t="shared" si="152"/>
        <v>1.0028672869198198E-4</v>
      </c>
      <c r="BV179">
        <f t="shared" si="153"/>
        <v>5.3261230870589536E-5</v>
      </c>
      <c r="BW179">
        <f t="shared" si="154"/>
        <v>2.7131374459538286E-5</v>
      </c>
      <c r="BX179">
        <f t="shared" si="155"/>
        <v>4.8695262493290213E-5</v>
      </c>
      <c r="BY179">
        <f t="shared" si="156"/>
        <v>1.7279864057533224E-5</v>
      </c>
      <c r="BZ179" t="str">
        <f t="shared" si="157"/>
        <v/>
      </c>
      <c r="CA179">
        <f t="shared" si="158"/>
        <v>8.6718893971854264E-4</v>
      </c>
      <c r="CB179" t="str">
        <f t="shared" si="159"/>
        <v/>
      </c>
      <c r="CC179" t="str">
        <f t="shared" si="160"/>
        <v/>
      </c>
      <c r="CD179">
        <f t="shared" si="161"/>
        <v>1.0687806163531888E-5</v>
      </c>
      <c r="CI179">
        <f t="shared" si="162"/>
        <v>6.9367918902802561</v>
      </c>
      <c r="CJ179">
        <f t="shared" si="163"/>
        <v>0.93679189028025611</v>
      </c>
      <c r="CL179">
        <v>0.67320736434108497</v>
      </c>
      <c r="CM179">
        <v>11.83468474752631</v>
      </c>
      <c r="CN179">
        <v>47.908579209086369</v>
      </c>
      <c r="CO179">
        <v>0.18425495582919091</v>
      </c>
      <c r="CP179">
        <v>0.14718483981309197</v>
      </c>
      <c r="CQ179">
        <v>2.8097620278827912E-2</v>
      </c>
      <c r="CR179">
        <v>7.4750958865467898E-2</v>
      </c>
      <c r="CS179">
        <v>1.2358549988915018E-3</v>
      </c>
      <c r="CT179">
        <v>0.22332052881992551</v>
      </c>
      <c r="CU179">
        <v>7.8882052530286947E-2</v>
      </c>
      <c r="CV179">
        <v>2.919988879258556E-2</v>
      </c>
      <c r="CW179">
        <v>39.217031174986367</v>
      </c>
      <c r="CX179">
        <v>9.6337541559623208E-2</v>
      </c>
      <c r="CY179" t="s">
        <v>1119</v>
      </c>
      <c r="CZ179" t="s">
        <v>1119</v>
      </c>
      <c r="DA179">
        <v>7.0601566267739807E-2</v>
      </c>
      <c r="DB179">
        <v>2.9840565581049621E-2</v>
      </c>
      <c r="DC179">
        <v>3.7991969206166093E-3</v>
      </c>
      <c r="DD179" t="s">
        <v>1119</v>
      </c>
      <c r="DE179">
        <v>2.6393930554365118E-4</v>
      </c>
      <c r="DF179">
        <v>4.0807040409361409E-3</v>
      </c>
      <c r="DG179">
        <v>1.7421983066361728E-3</v>
      </c>
      <c r="DH179" t="s">
        <v>1119</v>
      </c>
      <c r="DI179">
        <v>6.5459739477322962E-2</v>
      </c>
      <c r="DJ179" t="s">
        <v>1119</v>
      </c>
      <c r="DK179" t="s">
        <v>1119</v>
      </c>
      <c r="DL179">
        <v>6.5271701319870963E-4</v>
      </c>
      <c r="DM179" s="2"/>
    </row>
    <row r="180" spans="1:117" x14ac:dyDescent="0.2">
      <c r="A180">
        <v>8.85</v>
      </c>
      <c r="B180" s="3" t="s">
        <v>354</v>
      </c>
      <c r="C180" s="2">
        <v>11.937181686739716</v>
      </c>
      <c r="D180" s="2">
        <v>47.963330440200117</v>
      </c>
      <c r="E180" s="2">
        <v>0</v>
      </c>
      <c r="F180" s="2">
        <v>6.5872511266682948E-2</v>
      </c>
      <c r="G180" s="2">
        <v>2.9641645590543317E-2</v>
      </c>
      <c r="H180" s="2">
        <v>6.9690624882175423E-2</v>
      </c>
      <c r="I180" s="2">
        <v>1.2730170636951147E-3</v>
      </c>
      <c r="J180" s="2">
        <v>7.1004350048074372E-2</v>
      </c>
      <c r="K180" s="2">
        <v>0</v>
      </c>
      <c r="L180" s="2">
        <v>0</v>
      </c>
      <c r="M180" s="2">
        <v>39.689348018537487</v>
      </c>
      <c r="N180" s="2">
        <v>4.9097581239241281E-2</v>
      </c>
      <c r="O180" s="2">
        <v>2.2674916717716745E-4</v>
      </c>
      <c r="P180" s="2">
        <v>5.1939743543963086E-4</v>
      </c>
      <c r="Q180" s="2">
        <v>3.1666713100212143E-2</v>
      </c>
      <c r="R180" s="2">
        <v>6.8855638146963286E-3</v>
      </c>
      <c r="S180" s="2">
        <v>3.1461418747136204E-3</v>
      </c>
      <c r="T180" s="2">
        <v>1.9820956663171409E-3</v>
      </c>
      <c r="U180" s="2">
        <v>6.4242681641492371E-4</v>
      </c>
      <c r="V180" s="2">
        <v>2.045770179946128E-3</v>
      </c>
      <c r="W180" s="2">
        <v>1.7907383821475029E-3</v>
      </c>
      <c r="X180" s="2">
        <v>0</v>
      </c>
      <c r="Y180" s="2">
        <v>7.371240510154542E-2</v>
      </c>
      <c r="Z180" s="2">
        <v>0</v>
      </c>
      <c r="AA180" s="2">
        <v>0</v>
      </c>
      <c r="AB180" s="2">
        <v>9.4212289365761242E-4</v>
      </c>
      <c r="AD180">
        <f t="shared" si="110"/>
        <v>11.937181686739716</v>
      </c>
      <c r="AE180">
        <f t="shared" si="111"/>
        <v>47.963330440200117</v>
      </c>
      <c r="AF180" t="str">
        <f t="shared" si="112"/>
        <v/>
      </c>
      <c r="AG180">
        <f t="shared" si="113"/>
        <v>6.5872511266682948E-2</v>
      </c>
      <c r="AH180">
        <f t="shared" si="114"/>
        <v>2.9641645590543317E-2</v>
      </c>
      <c r="AI180">
        <f t="shared" si="115"/>
        <v>6.9690624882175423E-2</v>
      </c>
      <c r="AJ180">
        <f t="shared" si="116"/>
        <v>1.2730170636951147E-3</v>
      </c>
      <c r="AK180">
        <f t="shared" si="117"/>
        <v>7.1004350048074372E-2</v>
      </c>
      <c r="AL180" t="str">
        <f t="shared" si="118"/>
        <v/>
      </c>
      <c r="AM180" t="str">
        <f t="shared" si="119"/>
        <v/>
      </c>
      <c r="AN180">
        <f t="shared" si="120"/>
        <v>39.689348018537487</v>
      </c>
      <c r="AO180">
        <f t="shared" si="121"/>
        <v>4.9097581239241281E-2</v>
      </c>
      <c r="AP180">
        <f t="shared" si="122"/>
        <v>2.2674916717716745E-4</v>
      </c>
      <c r="AQ180">
        <f t="shared" si="123"/>
        <v>5.1939743543963086E-4</v>
      </c>
      <c r="AR180">
        <f t="shared" si="124"/>
        <v>3.1666713100212143E-2</v>
      </c>
      <c r="AS180">
        <f t="shared" si="125"/>
        <v>6.8855638146963286E-3</v>
      </c>
      <c r="AT180">
        <f t="shared" si="126"/>
        <v>3.1461418747136204E-3</v>
      </c>
      <c r="AU180">
        <f t="shared" si="127"/>
        <v>1.9820956663171409E-3</v>
      </c>
      <c r="AV180">
        <f t="shared" si="128"/>
        <v>6.4242681641492371E-4</v>
      </c>
      <c r="AW180">
        <f t="shared" si="129"/>
        <v>2.045770179946128E-3</v>
      </c>
      <c r="AX180">
        <f t="shared" si="130"/>
        <v>1.7907383821475029E-3</v>
      </c>
      <c r="AY180" t="str">
        <f t="shared" si="131"/>
        <v/>
      </c>
      <c r="AZ180">
        <f t="shared" si="132"/>
        <v>7.371240510154542E-2</v>
      </c>
      <c r="BA180" t="str">
        <f t="shared" si="133"/>
        <v/>
      </c>
      <c r="BB180" t="str">
        <f t="shared" si="134"/>
        <v/>
      </c>
      <c r="BC180">
        <f t="shared" si="135"/>
        <v>9.4212289365761242E-4</v>
      </c>
      <c r="BE180">
        <f t="shared" si="136"/>
        <v>1.0036113420652857</v>
      </c>
      <c r="BF180">
        <f t="shared" si="137"/>
        <v>3.0271762786267331</v>
      </c>
      <c r="BG180" t="str">
        <f t="shared" si="138"/>
        <v/>
      </c>
      <c r="BH180">
        <f t="shared" si="139"/>
        <v>2.7367849390281676E-3</v>
      </c>
      <c r="BI180">
        <f t="shared" si="140"/>
        <v>1.1093492561404842E-3</v>
      </c>
      <c r="BJ180">
        <f t="shared" si="141"/>
        <v>2.5056723171350123E-3</v>
      </c>
      <c r="BK180">
        <f t="shared" si="142"/>
        <v>4.1502266178478385E-5</v>
      </c>
      <c r="BL180">
        <f t="shared" si="143"/>
        <v>2.2360720251126476E-3</v>
      </c>
      <c r="BM180" t="str">
        <f t="shared" si="144"/>
        <v/>
      </c>
      <c r="BN180" t="str">
        <f t="shared" si="145"/>
        <v/>
      </c>
      <c r="BO180">
        <f t="shared" si="146"/>
        <v>1</v>
      </c>
      <c r="BP180">
        <f t="shared" si="147"/>
        <v>1.0357524376282928E-3</v>
      </c>
      <c r="BQ180">
        <f t="shared" si="148"/>
        <v>4.4947111293695287E-6</v>
      </c>
      <c r="BR180">
        <f t="shared" si="149"/>
        <v>1.0086978770392092E-5</v>
      </c>
      <c r="BS180">
        <f t="shared" si="150"/>
        <v>5.8205257988579E-4</v>
      </c>
      <c r="BT180">
        <f t="shared" si="151"/>
        <v>1.2450514217108899E-4</v>
      </c>
      <c r="BU180">
        <f t="shared" si="152"/>
        <v>5.390764453068941E-5</v>
      </c>
      <c r="BV180">
        <f t="shared" si="153"/>
        <v>3.4101023974334356E-5</v>
      </c>
      <c r="BW180">
        <f t="shared" si="154"/>
        <v>1.0208631299529325E-5</v>
      </c>
      <c r="BX180">
        <f t="shared" si="155"/>
        <v>3.1592033602672015E-5</v>
      </c>
      <c r="BY180">
        <f t="shared" si="156"/>
        <v>2.2630580682956453E-5</v>
      </c>
      <c r="BZ180" t="str">
        <f t="shared" si="157"/>
        <v/>
      </c>
      <c r="CA180">
        <f t="shared" si="158"/>
        <v>8.4951178682068451E-4</v>
      </c>
      <c r="CB180" t="str">
        <f t="shared" si="159"/>
        <v/>
      </c>
      <c r="CC180" t="str">
        <f t="shared" si="160"/>
        <v/>
      </c>
      <c r="CD180">
        <f t="shared" si="161"/>
        <v>4.5914502444123047E-6</v>
      </c>
      <c r="CI180">
        <f t="shared" si="162"/>
        <v>6.9722719141323735</v>
      </c>
      <c r="CJ180">
        <f t="shared" si="163"/>
        <v>0.97227191413237346</v>
      </c>
      <c r="CL180">
        <v>0.67797157622738524</v>
      </c>
      <c r="CM180">
        <v>11.910797985560267</v>
      </c>
      <c r="CN180">
        <v>47.991289079074313</v>
      </c>
      <c r="CO180" t="s">
        <v>1119</v>
      </c>
      <c r="CP180">
        <v>0.15616194410033946</v>
      </c>
      <c r="CQ180">
        <v>3.0515667619387319E-2</v>
      </c>
      <c r="CR180">
        <v>7.3601661153293363E-2</v>
      </c>
      <c r="CS180">
        <v>1.5944675055143114E-3</v>
      </c>
      <c r="CT180">
        <v>0.13801947527446184</v>
      </c>
      <c r="CU180" t="s">
        <v>1119</v>
      </c>
      <c r="CV180" t="s">
        <v>1119</v>
      </c>
      <c r="CW180">
        <v>39.450478528245114</v>
      </c>
      <c r="CX180">
        <v>6.0557634716054451E-2</v>
      </c>
      <c r="CY180" t="s">
        <v>1119</v>
      </c>
      <c r="CZ180">
        <v>1.9503417425613104E-3</v>
      </c>
      <c r="DA180">
        <v>7.597798499008078E-2</v>
      </c>
      <c r="DB180">
        <v>2.1307206357674788E-2</v>
      </c>
      <c r="DC180">
        <v>1.8547156668341058E-3</v>
      </c>
      <c r="DD180" t="s">
        <v>1119</v>
      </c>
      <c r="DE180">
        <v>1.9334396154703563E-4</v>
      </c>
      <c r="DF180">
        <v>4.0095880713482404E-3</v>
      </c>
      <c r="DG180">
        <v>1.1243421655899705E-3</v>
      </c>
      <c r="DH180" t="s">
        <v>1119</v>
      </c>
      <c r="DI180">
        <v>7.7970820994223325E-2</v>
      </c>
      <c r="DJ180" t="s">
        <v>1119</v>
      </c>
      <c r="DK180" t="s">
        <v>1119</v>
      </c>
      <c r="DL180">
        <v>2.5952128013966391E-3</v>
      </c>
      <c r="DM180" s="2"/>
    </row>
    <row r="181" spans="1:117" x14ac:dyDescent="0.2">
      <c r="A181">
        <v>8.9</v>
      </c>
      <c r="B181" s="3" t="s">
        <v>355</v>
      </c>
      <c r="C181" s="2">
        <v>11.917635135185593</v>
      </c>
      <c r="D181" s="2">
        <v>47.941617732987837</v>
      </c>
      <c r="E181" s="2">
        <v>5.3296827616265328E-2</v>
      </c>
      <c r="F181" s="2">
        <v>7.6851614417677336E-2</v>
      </c>
      <c r="G181" s="2">
        <v>3.4675593247521216E-2</v>
      </c>
      <c r="H181" s="2">
        <v>8.713231546444232E-2</v>
      </c>
      <c r="I181" s="2">
        <v>1.4610162987561109E-3</v>
      </c>
      <c r="J181" s="2">
        <v>8.1701099607584746E-2</v>
      </c>
      <c r="K181" s="2">
        <v>0</v>
      </c>
      <c r="L181" s="2">
        <v>0</v>
      </c>
      <c r="M181" s="2">
        <v>39.605843619045793</v>
      </c>
      <c r="N181" s="2">
        <v>6.7955985491080922E-3</v>
      </c>
      <c r="O181" s="2">
        <v>0</v>
      </c>
      <c r="P181" s="2">
        <v>0</v>
      </c>
      <c r="Q181" s="2">
        <v>4.885152154307619E-2</v>
      </c>
      <c r="R181" s="2">
        <v>5.3986521564178186E-2</v>
      </c>
      <c r="S181" s="2">
        <v>1.1744124494550286E-3</v>
      </c>
      <c r="T181" s="2">
        <v>0</v>
      </c>
      <c r="U181" s="2">
        <v>0</v>
      </c>
      <c r="V181" s="2">
        <v>2.3579064073813083E-3</v>
      </c>
      <c r="W181" s="2">
        <v>1.6078393539929333E-3</v>
      </c>
      <c r="X181" s="2">
        <v>0</v>
      </c>
      <c r="Y181" s="2">
        <v>7.4098428781470924E-2</v>
      </c>
      <c r="Z181" s="2">
        <v>0</v>
      </c>
      <c r="AA181" s="2">
        <v>7.3672461839817726E-3</v>
      </c>
      <c r="AB181" s="2">
        <v>3.5455712958684981E-3</v>
      </c>
      <c r="AD181">
        <f t="shared" si="110"/>
        <v>11.917635135185593</v>
      </c>
      <c r="AE181">
        <f t="shared" si="111"/>
        <v>47.941617732987837</v>
      </c>
      <c r="AF181">
        <f t="shared" si="112"/>
        <v>5.3296827616265328E-2</v>
      </c>
      <c r="AG181">
        <f t="shared" si="113"/>
        <v>7.6851614417677336E-2</v>
      </c>
      <c r="AH181">
        <f t="shared" si="114"/>
        <v>3.4675593247521216E-2</v>
      </c>
      <c r="AI181">
        <f t="shared" si="115"/>
        <v>8.713231546444232E-2</v>
      </c>
      <c r="AJ181">
        <f t="shared" si="116"/>
        <v>1.4610162987561109E-3</v>
      </c>
      <c r="AK181">
        <f t="shared" si="117"/>
        <v>8.1701099607584746E-2</v>
      </c>
      <c r="AL181" t="str">
        <f t="shared" si="118"/>
        <v/>
      </c>
      <c r="AM181" t="str">
        <f t="shared" si="119"/>
        <v/>
      </c>
      <c r="AN181">
        <f t="shared" si="120"/>
        <v>39.605843619045793</v>
      </c>
      <c r="AO181">
        <f t="shared" si="121"/>
        <v>6.7955985491080922E-3</v>
      </c>
      <c r="AP181" t="str">
        <f t="shared" si="122"/>
        <v/>
      </c>
      <c r="AQ181" t="str">
        <f t="shared" si="123"/>
        <v/>
      </c>
      <c r="AR181">
        <f t="shared" si="124"/>
        <v>4.885152154307619E-2</v>
      </c>
      <c r="AS181">
        <f t="shared" si="125"/>
        <v>5.3986521564178186E-2</v>
      </c>
      <c r="AT181">
        <f t="shared" si="126"/>
        <v>1.1744124494550286E-3</v>
      </c>
      <c r="AU181" t="str">
        <f t="shared" si="127"/>
        <v/>
      </c>
      <c r="AV181" t="str">
        <f t="shared" si="128"/>
        <v/>
      </c>
      <c r="AW181">
        <f t="shared" si="129"/>
        <v>2.3579064073813083E-3</v>
      </c>
      <c r="AX181">
        <f t="shared" si="130"/>
        <v>1.6078393539929333E-3</v>
      </c>
      <c r="AY181" t="str">
        <f t="shared" si="131"/>
        <v/>
      </c>
      <c r="AZ181">
        <f t="shared" si="132"/>
        <v>7.4098428781470924E-2</v>
      </c>
      <c r="BA181" t="str">
        <f t="shared" si="133"/>
        <v/>
      </c>
      <c r="BB181">
        <f t="shared" si="134"/>
        <v>7.3672461839817726E-3</v>
      </c>
      <c r="BC181">
        <f t="shared" si="135"/>
        <v>3.5455712958684981E-3</v>
      </c>
      <c r="BE181">
        <f t="shared" si="136"/>
        <v>1.004080512633007</v>
      </c>
      <c r="BF181">
        <f t="shared" si="137"/>
        <v>3.0321854606585568</v>
      </c>
      <c r="BG181">
        <f t="shared" si="138"/>
        <v>2.3459288048064721E-3</v>
      </c>
      <c r="BH181">
        <f t="shared" si="139"/>
        <v>3.1996622855608803E-3</v>
      </c>
      <c r="BI181">
        <f t="shared" si="140"/>
        <v>1.3004827096980568E-3</v>
      </c>
      <c r="BJ181">
        <f t="shared" si="141"/>
        <v>3.1393798600368537E-3</v>
      </c>
      <c r="BK181">
        <f t="shared" si="142"/>
        <v>4.7731748503034904E-5</v>
      </c>
      <c r="BL181">
        <f t="shared" si="143"/>
        <v>2.578359257903025E-3</v>
      </c>
      <c r="BM181" t="str">
        <f t="shared" si="144"/>
        <v/>
      </c>
      <c r="BN181" t="str">
        <f t="shared" si="145"/>
        <v/>
      </c>
      <c r="BO181">
        <f t="shared" si="146"/>
        <v>1</v>
      </c>
      <c r="BP181">
        <f t="shared" si="147"/>
        <v>1.4366079916372696E-4</v>
      </c>
      <c r="BQ181" t="str">
        <f t="shared" si="148"/>
        <v/>
      </c>
      <c r="BR181" t="str">
        <f t="shared" si="149"/>
        <v/>
      </c>
      <c r="BS181">
        <f t="shared" si="150"/>
        <v>8.99812501001428E-4</v>
      </c>
      <c r="BT181">
        <f t="shared" si="151"/>
        <v>9.7824542029921555E-4</v>
      </c>
      <c r="BU181">
        <f t="shared" si="152"/>
        <v>2.0165425746205574E-5</v>
      </c>
      <c r="BV181" t="str">
        <f t="shared" si="153"/>
        <v/>
      </c>
      <c r="BW181" t="str">
        <f t="shared" si="154"/>
        <v/>
      </c>
      <c r="BX181">
        <f t="shared" si="155"/>
        <v>3.6489003055101469E-5</v>
      </c>
      <c r="BY181">
        <f t="shared" si="156"/>
        <v>2.0362022185497257E-5</v>
      </c>
      <c r="BZ181" t="str">
        <f t="shared" si="157"/>
        <v/>
      </c>
      <c r="CA181">
        <f t="shared" si="158"/>
        <v>8.5576106411068174E-4</v>
      </c>
      <c r="CB181" t="str">
        <f t="shared" si="159"/>
        <v/>
      </c>
      <c r="CC181">
        <f t="shared" si="160"/>
        <v>5.428702249463272E-5</v>
      </c>
      <c r="CD181">
        <f t="shared" si="161"/>
        <v>1.731582724312852E-5</v>
      </c>
      <c r="CI181">
        <f t="shared" si="162"/>
        <v>7.0100775193798404</v>
      </c>
      <c r="CJ181">
        <f t="shared" si="163"/>
        <v>1.0077519379840361E-2</v>
      </c>
      <c r="CL181">
        <v>0.68531976744185474</v>
      </c>
      <c r="CM181">
        <v>11.906529984168941</v>
      </c>
      <c r="CN181">
        <v>47.963682924605919</v>
      </c>
      <c r="CO181" t="s">
        <v>1119</v>
      </c>
      <c r="CP181">
        <v>4.7047661892860596E-2</v>
      </c>
      <c r="CQ181">
        <v>3.4174361909332131E-2</v>
      </c>
      <c r="CR181">
        <v>9.3163968383917203E-2</v>
      </c>
      <c r="CS181">
        <v>2.1858457360053492E-3</v>
      </c>
      <c r="CT181">
        <v>0.13573440482558249</v>
      </c>
      <c r="CU181" t="s">
        <v>1119</v>
      </c>
      <c r="CV181" t="s">
        <v>1119</v>
      </c>
      <c r="CW181">
        <v>39.617269287896079</v>
      </c>
      <c r="CX181" t="s">
        <v>1119</v>
      </c>
      <c r="CY181" t="s">
        <v>1119</v>
      </c>
      <c r="CZ181">
        <v>4.3874580524771783E-3</v>
      </c>
      <c r="DA181">
        <v>6.9334773829983765E-2</v>
      </c>
      <c r="DB181">
        <v>4.0569570295163913E-2</v>
      </c>
      <c r="DC181">
        <v>3.3449883292206721E-3</v>
      </c>
      <c r="DD181" t="s">
        <v>1119</v>
      </c>
      <c r="DE181">
        <v>1.1300346091044759E-3</v>
      </c>
      <c r="DF181">
        <v>1.1492429353590907E-3</v>
      </c>
      <c r="DG181">
        <v>1.4274115180740361E-3</v>
      </c>
      <c r="DH181" t="s">
        <v>1119</v>
      </c>
      <c r="DI181">
        <v>7.5551084182664069E-2</v>
      </c>
      <c r="DJ181" t="s">
        <v>1119</v>
      </c>
      <c r="DK181">
        <v>2.4008215176229502E-3</v>
      </c>
      <c r="DL181">
        <v>9.1617531170738709E-4</v>
      </c>
      <c r="DM181" s="2"/>
    </row>
    <row r="182" spans="1:117" x14ac:dyDescent="0.2">
      <c r="A182">
        <v>8.9499999999999993</v>
      </c>
      <c r="B182" s="3" t="s">
        <v>356</v>
      </c>
      <c r="C182" s="2">
        <v>11.917957329404592</v>
      </c>
      <c r="D182" s="2">
        <v>47.945419005000147</v>
      </c>
      <c r="E182" s="2">
        <v>7.8262745927228251E-3</v>
      </c>
      <c r="F182" s="2">
        <v>0.10195433718122947</v>
      </c>
      <c r="G182" s="2">
        <v>3.2353224699049228E-2</v>
      </c>
      <c r="H182" s="2">
        <v>7.2446537630725671E-2</v>
      </c>
      <c r="I182" s="2">
        <v>9.2163138448959024E-4</v>
      </c>
      <c r="J182" s="2">
        <v>9.5367740621265212E-2</v>
      </c>
      <c r="K182" s="2">
        <v>0</v>
      </c>
      <c r="L182" s="2">
        <v>0</v>
      </c>
      <c r="M182" s="2">
        <v>39.565054066558929</v>
      </c>
      <c r="N182" s="2">
        <v>0</v>
      </c>
      <c r="O182" s="2">
        <v>0</v>
      </c>
      <c r="P182" s="2">
        <v>0</v>
      </c>
      <c r="Q182" s="2">
        <v>5.9041749301760219E-2</v>
      </c>
      <c r="R182" s="2">
        <v>9.3490109757216236E-2</v>
      </c>
      <c r="S182" s="2">
        <v>1.5912920133857855E-3</v>
      </c>
      <c r="T182" s="2">
        <v>0</v>
      </c>
      <c r="U182" s="2">
        <v>8.7286678301652892E-4</v>
      </c>
      <c r="V182" s="2">
        <v>3.4554727005698151E-3</v>
      </c>
      <c r="W182" s="2">
        <v>2.5333120392475907E-3</v>
      </c>
      <c r="X182" s="2">
        <v>0</v>
      </c>
      <c r="Y182" s="2">
        <v>7.5131968984490413E-2</v>
      </c>
      <c r="Z182" s="2">
        <v>0</v>
      </c>
      <c r="AA182" s="2">
        <v>2.0964845121828415E-2</v>
      </c>
      <c r="AB182" s="2">
        <v>3.6182362253160696E-3</v>
      </c>
      <c r="AD182">
        <f t="shared" si="110"/>
        <v>11.917957329404592</v>
      </c>
      <c r="AE182">
        <f t="shared" si="111"/>
        <v>47.945419005000147</v>
      </c>
      <c r="AF182">
        <f t="shared" si="112"/>
        <v>7.8262745927228251E-3</v>
      </c>
      <c r="AG182">
        <f t="shared" si="113"/>
        <v>0.10195433718122947</v>
      </c>
      <c r="AH182">
        <f t="shared" si="114"/>
        <v>3.2353224699049228E-2</v>
      </c>
      <c r="AI182">
        <f t="shared" si="115"/>
        <v>7.2446537630725671E-2</v>
      </c>
      <c r="AJ182">
        <f t="shared" si="116"/>
        <v>9.2163138448959024E-4</v>
      </c>
      <c r="AK182">
        <f t="shared" si="117"/>
        <v>9.5367740621265212E-2</v>
      </c>
      <c r="AL182" t="str">
        <f t="shared" si="118"/>
        <v/>
      </c>
      <c r="AM182" t="str">
        <f t="shared" si="119"/>
        <v/>
      </c>
      <c r="AN182">
        <f t="shared" si="120"/>
        <v>39.565054066558929</v>
      </c>
      <c r="AO182" t="str">
        <f t="shared" si="121"/>
        <v/>
      </c>
      <c r="AP182" t="str">
        <f t="shared" si="122"/>
        <v/>
      </c>
      <c r="AQ182" t="str">
        <f t="shared" si="123"/>
        <v/>
      </c>
      <c r="AR182">
        <f t="shared" si="124"/>
        <v>5.9041749301760219E-2</v>
      </c>
      <c r="AS182">
        <f t="shared" si="125"/>
        <v>9.3490109757216236E-2</v>
      </c>
      <c r="AT182">
        <f t="shared" si="126"/>
        <v>1.5912920133857855E-3</v>
      </c>
      <c r="AU182" t="str">
        <f t="shared" si="127"/>
        <v/>
      </c>
      <c r="AV182">
        <f t="shared" si="128"/>
        <v>8.7286678301652892E-4</v>
      </c>
      <c r="AW182">
        <f t="shared" si="129"/>
        <v>3.4554727005698151E-3</v>
      </c>
      <c r="AX182">
        <f t="shared" si="130"/>
        <v>2.5333120392475907E-3</v>
      </c>
      <c r="AY182" t="str">
        <f t="shared" si="131"/>
        <v/>
      </c>
      <c r="AZ182">
        <f t="shared" si="132"/>
        <v>7.5131968984490413E-2</v>
      </c>
      <c r="BA182" t="str">
        <f t="shared" si="133"/>
        <v/>
      </c>
      <c r="BB182">
        <f t="shared" si="134"/>
        <v>2.0964845121828415E-2</v>
      </c>
      <c r="BC182">
        <f t="shared" si="135"/>
        <v>3.6182362253160696E-3</v>
      </c>
      <c r="BE182">
        <f t="shared" si="136"/>
        <v>1.0051428418047903</v>
      </c>
      <c r="BF182">
        <f t="shared" si="137"/>
        <v>3.0355521578475142</v>
      </c>
      <c r="BG182">
        <f t="shared" si="138"/>
        <v>3.4483874418449916E-4</v>
      </c>
      <c r="BH182">
        <f t="shared" si="139"/>
        <v>4.2491724554145687E-3</v>
      </c>
      <c r="BI182">
        <f t="shared" si="140"/>
        <v>1.2146349164259083E-3</v>
      </c>
      <c r="BJ182">
        <f t="shared" si="141"/>
        <v>2.6129418931005082E-3</v>
      </c>
      <c r="BK182">
        <f t="shared" si="142"/>
        <v>3.0140957394711598E-5</v>
      </c>
      <c r="BL182">
        <f t="shared" si="143"/>
        <v>3.0127599326483776E-3</v>
      </c>
      <c r="BM182" t="str">
        <f t="shared" si="144"/>
        <v/>
      </c>
      <c r="BN182" t="str">
        <f t="shared" si="145"/>
        <v/>
      </c>
      <c r="BO182">
        <f t="shared" si="146"/>
        <v>1</v>
      </c>
      <c r="BP182" t="str">
        <f t="shared" si="147"/>
        <v/>
      </c>
      <c r="BQ182" t="str">
        <f t="shared" si="148"/>
        <v/>
      </c>
      <c r="BR182" t="str">
        <f t="shared" si="149"/>
        <v/>
      </c>
      <c r="BS182">
        <f t="shared" si="150"/>
        <v>1.0886308786004172E-3</v>
      </c>
      <c r="BT182">
        <f t="shared" si="151"/>
        <v>1.695803986098423E-3</v>
      </c>
      <c r="BU182">
        <f t="shared" si="152"/>
        <v>2.7351688205377966E-5</v>
      </c>
      <c r="BV182" t="str">
        <f t="shared" si="153"/>
        <v/>
      </c>
      <c r="BW182">
        <f t="shared" si="154"/>
        <v>1.3914064930911604E-5</v>
      </c>
      <c r="BX182">
        <f t="shared" si="155"/>
        <v>5.3529157283035448E-5</v>
      </c>
      <c r="BY182">
        <f t="shared" si="156"/>
        <v>3.2115481951831715E-5</v>
      </c>
      <c r="BZ182" t="str">
        <f t="shared" si="157"/>
        <v/>
      </c>
      <c r="CA182">
        <f t="shared" si="158"/>
        <v>8.685919480979253E-4</v>
      </c>
      <c r="CB182" t="str">
        <f t="shared" si="159"/>
        <v/>
      </c>
      <c r="CC182">
        <f t="shared" si="160"/>
        <v>1.5464290630791348E-4</v>
      </c>
      <c r="CD182">
        <f t="shared" si="161"/>
        <v>1.768892512985374E-5</v>
      </c>
      <c r="CI182">
        <f t="shared" si="162"/>
        <v>7.0562015503875912</v>
      </c>
      <c r="CJ182">
        <f t="shared" si="163"/>
        <v>5.6201550387591226E-2</v>
      </c>
      <c r="CL182">
        <v>0.68843172331543734</v>
      </c>
      <c r="CM182">
        <v>11.947264927128932</v>
      </c>
      <c r="CN182">
        <v>47.95362489632884</v>
      </c>
      <c r="CO182" t="s">
        <v>1119</v>
      </c>
      <c r="CP182">
        <v>6.9394440432974977E-2</v>
      </c>
      <c r="CQ182">
        <v>3.0871408136914722E-2</v>
      </c>
      <c r="CR182">
        <v>5.9445174860363499E-2</v>
      </c>
      <c r="CS182">
        <v>2.1151368744966822E-3</v>
      </c>
      <c r="CT182">
        <v>5.9286734027020394E-2</v>
      </c>
      <c r="CU182" t="s">
        <v>1119</v>
      </c>
      <c r="CV182" t="s">
        <v>1119</v>
      </c>
      <c r="CW182">
        <v>39.714526719484198</v>
      </c>
      <c r="CX182" t="s">
        <v>1119</v>
      </c>
      <c r="CY182" t="s">
        <v>1119</v>
      </c>
      <c r="CZ182">
        <v>1.260095877291832E-4</v>
      </c>
      <c r="DA182">
        <v>4.4049065982725032E-2</v>
      </c>
      <c r="DB182">
        <v>1.9908200556039906E-2</v>
      </c>
      <c r="DC182">
        <v>3.642171348867827E-3</v>
      </c>
      <c r="DD182" t="s">
        <v>1119</v>
      </c>
      <c r="DE182">
        <v>3.7740208912768515E-4</v>
      </c>
      <c r="DF182">
        <v>3.7213230790629401E-3</v>
      </c>
      <c r="DG182">
        <v>2.0983680624371373E-3</v>
      </c>
      <c r="DH182" t="s">
        <v>1119</v>
      </c>
      <c r="DI182">
        <v>7.952288087673047E-2</v>
      </c>
      <c r="DJ182" t="s">
        <v>1119</v>
      </c>
      <c r="DK182">
        <v>7.2646326378678202E-3</v>
      </c>
      <c r="DL182">
        <v>2.7605085056961222E-3</v>
      </c>
      <c r="DM182" s="2"/>
    </row>
    <row r="183" spans="1:117" x14ac:dyDescent="0.2">
      <c r="A183">
        <v>9</v>
      </c>
      <c r="B183" s="3" t="s">
        <v>357</v>
      </c>
      <c r="C183" s="2">
        <v>11.923210190588565</v>
      </c>
      <c r="D183" s="2">
        <v>47.957573695697839</v>
      </c>
      <c r="E183" s="2">
        <v>0</v>
      </c>
      <c r="F183" s="2">
        <v>9.941088361343528E-2</v>
      </c>
      <c r="G183" s="2">
        <v>3.3930867768157513E-2</v>
      </c>
      <c r="H183" s="2">
        <v>6.7432977093717802E-2</v>
      </c>
      <c r="I183" s="2">
        <v>1.8757030507671802E-3</v>
      </c>
      <c r="J183" s="2">
        <v>0.10206413214561595</v>
      </c>
      <c r="K183" s="2">
        <v>0</v>
      </c>
      <c r="L183" s="2">
        <v>0</v>
      </c>
      <c r="M183" s="2">
        <v>39.586904898040217</v>
      </c>
      <c r="N183" s="2">
        <v>0</v>
      </c>
      <c r="O183" s="2">
        <v>9.9360245429257264E-4</v>
      </c>
      <c r="P183" s="2">
        <v>0</v>
      </c>
      <c r="Q183" s="2">
        <v>4.7996240935395944E-2</v>
      </c>
      <c r="R183" s="2">
        <v>7.0433298009985018E-2</v>
      </c>
      <c r="S183" s="2">
        <v>3.7167448042397981E-3</v>
      </c>
      <c r="T183" s="2">
        <v>0</v>
      </c>
      <c r="U183" s="2">
        <v>6.4916630991016509E-4</v>
      </c>
      <c r="V183" s="2">
        <v>5.4354159721810135E-3</v>
      </c>
      <c r="W183" s="2">
        <v>1.7585254353649131E-3</v>
      </c>
      <c r="X183" s="2">
        <v>0</v>
      </c>
      <c r="Y183" s="2">
        <v>7.4845165301845915E-2</v>
      </c>
      <c r="Z183" s="2">
        <v>0</v>
      </c>
      <c r="AA183" s="2">
        <v>1.6673094676991785E-2</v>
      </c>
      <c r="AB183" s="2">
        <v>5.0953981014365901E-3</v>
      </c>
      <c r="AD183">
        <f t="shared" si="110"/>
        <v>11.923210190588565</v>
      </c>
      <c r="AE183">
        <f t="shared" si="111"/>
        <v>47.957573695697839</v>
      </c>
      <c r="AF183" t="str">
        <f t="shared" si="112"/>
        <v/>
      </c>
      <c r="AG183">
        <f t="shared" si="113"/>
        <v>9.941088361343528E-2</v>
      </c>
      <c r="AH183">
        <f t="shared" si="114"/>
        <v>3.3930867768157513E-2</v>
      </c>
      <c r="AI183">
        <f t="shared" si="115"/>
        <v>6.7432977093717802E-2</v>
      </c>
      <c r="AJ183">
        <f t="shared" si="116"/>
        <v>1.8757030507671802E-3</v>
      </c>
      <c r="AK183">
        <f t="shared" si="117"/>
        <v>0.10206413214561595</v>
      </c>
      <c r="AL183" t="str">
        <f t="shared" si="118"/>
        <v/>
      </c>
      <c r="AM183" t="str">
        <f t="shared" si="119"/>
        <v/>
      </c>
      <c r="AN183">
        <f t="shared" si="120"/>
        <v>39.586904898040217</v>
      </c>
      <c r="AO183" t="str">
        <f t="shared" si="121"/>
        <v/>
      </c>
      <c r="AP183">
        <f t="shared" si="122"/>
        <v>9.9360245429257264E-4</v>
      </c>
      <c r="AQ183" t="str">
        <f t="shared" si="123"/>
        <v/>
      </c>
      <c r="AR183">
        <f t="shared" si="124"/>
        <v>4.7996240935395944E-2</v>
      </c>
      <c r="AS183">
        <f t="shared" si="125"/>
        <v>7.0433298009985018E-2</v>
      </c>
      <c r="AT183">
        <f t="shared" si="126"/>
        <v>3.7167448042397981E-3</v>
      </c>
      <c r="AU183" t="str">
        <f t="shared" si="127"/>
        <v/>
      </c>
      <c r="AV183">
        <f t="shared" si="128"/>
        <v>6.4916630991016509E-4</v>
      </c>
      <c r="AW183">
        <f t="shared" si="129"/>
        <v>5.4354159721810135E-3</v>
      </c>
      <c r="AX183">
        <f t="shared" si="130"/>
        <v>1.7585254353649131E-3</v>
      </c>
      <c r="AY183" t="str">
        <f t="shared" si="131"/>
        <v/>
      </c>
      <c r="AZ183">
        <f t="shared" si="132"/>
        <v>7.4845165301845915E-2</v>
      </c>
      <c r="BA183" t="str">
        <f t="shared" si="133"/>
        <v/>
      </c>
      <c r="BB183">
        <f t="shared" si="134"/>
        <v>1.6673094676991785E-2</v>
      </c>
      <c r="BC183">
        <f t="shared" si="135"/>
        <v>5.0953981014365901E-3</v>
      </c>
      <c r="BE183">
        <f t="shared" si="136"/>
        <v>1.0050308058887685</v>
      </c>
      <c r="BF183">
        <f t="shared" si="137"/>
        <v>3.0346457415434935</v>
      </c>
      <c r="BG183" t="str">
        <f t="shared" si="138"/>
        <v/>
      </c>
      <c r="BH183">
        <f t="shared" si="139"/>
        <v>4.1408814939499867E-3</v>
      </c>
      <c r="BI183">
        <f t="shared" si="140"/>
        <v>1.2731611265777557E-3</v>
      </c>
      <c r="BJ183">
        <f t="shared" si="141"/>
        <v>2.4307744733307619E-3</v>
      </c>
      <c r="BK183">
        <f t="shared" si="142"/>
        <v>6.1308979630263373E-5</v>
      </c>
      <c r="BL183">
        <f t="shared" si="143"/>
        <v>3.2225257477237761E-3</v>
      </c>
      <c r="BM183" t="str">
        <f t="shared" si="144"/>
        <v/>
      </c>
      <c r="BN183" t="str">
        <f t="shared" si="145"/>
        <v/>
      </c>
      <c r="BO183">
        <f t="shared" si="146"/>
        <v>1</v>
      </c>
      <c r="BP183" t="str">
        <f t="shared" si="147"/>
        <v/>
      </c>
      <c r="BQ183">
        <f t="shared" si="148"/>
        <v>1.974654672659068E-5</v>
      </c>
      <c r="BR183" t="str">
        <f t="shared" si="149"/>
        <v/>
      </c>
      <c r="BS183">
        <f t="shared" si="150"/>
        <v>8.8448174311314795E-4</v>
      </c>
      <c r="BT183">
        <f t="shared" si="151"/>
        <v>1.2768745250142982E-3</v>
      </c>
      <c r="BU183">
        <f t="shared" si="152"/>
        <v>6.3849457669727831E-5</v>
      </c>
      <c r="BV183" t="str">
        <f t="shared" si="153"/>
        <v/>
      </c>
      <c r="BW183">
        <f t="shared" si="154"/>
        <v>1.0342421844354897E-5</v>
      </c>
      <c r="BX183">
        <f t="shared" si="155"/>
        <v>8.4154228339867015E-5</v>
      </c>
      <c r="BY183">
        <f t="shared" si="156"/>
        <v>2.2280997342962838E-5</v>
      </c>
      <c r="BZ183" t="str">
        <f t="shared" si="157"/>
        <v/>
      </c>
      <c r="CA183">
        <f t="shared" si="158"/>
        <v>8.6479863653815959E-4</v>
      </c>
      <c r="CB183" t="str">
        <f t="shared" si="159"/>
        <v/>
      </c>
      <c r="CC183">
        <f t="shared" si="160"/>
        <v>1.2291779947920349E-4</v>
      </c>
      <c r="CD183">
        <f t="shared" si="161"/>
        <v>2.4896761731772965E-5</v>
      </c>
      <c r="CI183">
        <f t="shared" si="162"/>
        <v>7.1023255813953439</v>
      </c>
      <c r="CJ183">
        <f t="shared" si="163"/>
        <v>0.10232558139534387</v>
      </c>
      <c r="CL183">
        <v>0.69133192389005904</v>
      </c>
      <c r="CM183">
        <v>11.915611681660783</v>
      </c>
      <c r="CN183">
        <v>47.960050938947418</v>
      </c>
      <c r="CO183" t="s">
        <v>1119</v>
      </c>
      <c r="CP183">
        <v>1.9320236309800558E-2</v>
      </c>
      <c r="CQ183">
        <v>2.6120748004730535E-2</v>
      </c>
      <c r="CR183">
        <v>5.5343161997263267E-2</v>
      </c>
      <c r="CS183">
        <v>2.1839745869978817E-3</v>
      </c>
      <c r="CT183">
        <v>0.14625656564725426</v>
      </c>
      <c r="CU183" t="s">
        <v>1119</v>
      </c>
      <c r="CV183" t="s">
        <v>1119</v>
      </c>
      <c r="CW183">
        <v>39.69372125266856</v>
      </c>
      <c r="CX183">
        <v>1.3279864345365199E-2</v>
      </c>
      <c r="CY183" t="s">
        <v>1119</v>
      </c>
      <c r="CZ183">
        <v>3.647449710370182E-3</v>
      </c>
      <c r="DA183">
        <v>4.7813317584315167E-2</v>
      </c>
      <c r="DB183">
        <v>1.8605661202677079E-2</v>
      </c>
      <c r="DC183">
        <v>5.6086198830463266E-3</v>
      </c>
      <c r="DD183" t="s">
        <v>1119</v>
      </c>
      <c r="DE183">
        <v>4.8302082314799879E-4</v>
      </c>
      <c r="DF183">
        <v>6.0737611474903034E-3</v>
      </c>
      <c r="DG183">
        <v>1.313456436984853E-3</v>
      </c>
      <c r="DH183" t="s">
        <v>1119</v>
      </c>
      <c r="DI183">
        <v>7.4620231409305182E-2</v>
      </c>
      <c r="DJ183" t="s">
        <v>1119</v>
      </c>
      <c r="DK183">
        <v>5.4163941975046148E-3</v>
      </c>
      <c r="DL183">
        <v>4.5296634370079235E-3</v>
      </c>
      <c r="DM183" s="2"/>
    </row>
    <row r="184" spans="1:117" x14ac:dyDescent="0.2">
      <c r="A184">
        <v>9.0500000000000007</v>
      </c>
      <c r="B184" s="3" t="s">
        <v>358</v>
      </c>
      <c r="C184" s="2">
        <v>11.939838381615115</v>
      </c>
      <c r="D184" s="2">
        <v>47.975059501908596</v>
      </c>
      <c r="E184" s="2">
        <v>3.237425329959067E-2</v>
      </c>
      <c r="F184" s="2">
        <v>0.14199197988762863</v>
      </c>
      <c r="G184" s="2">
        <v>3.097285404125481E-2</v>
      </c>
      <c r="H184" s="2">
        <v>7.1043832606694488E-2</v>
      </c>
      <c r="I184" s="2">
        <v>1.5440931176767924E-3</v>
      </c>
      <c r="J184" s="2">
        <v>7.7793590628124312E-2</v>
      </c>
      <c r="K184" s="2">
        <v>0</v>
      </c>
      <c r="L184" s="2">
        <v>0</v>
      </c>
      <c r="M184" s="2">
        <v>39.572043798202536</v>
      </c>
      <c r="N184" s="2">
        <v>0</v>
      </c>
      <c r="O184" s="2">
        <v>1.2443218387913268E-3</v>
      </c>
      <c r="P184" s="2">
        <v>1.4543422594739689E-4</v>
      </c>
      <c r="Q184" s="2">
        <v>2.9325091115910171E-2</v>
      </c>
      <c r="R184" s="2">
        <v>2.811746760501142E-2</v>
      </c>
      <c r="S184" s="2">
        <v>5.8797343297895864E-3</v>
      </c>
      <c r="T184" s="2">
        <v>0</v>
      </c>
      <c r="U184" s="2">
        <v>5.6178205643937806E-4</v>
      </c>
      <c r="V184" s="2">
        <v>5.7227271366288865E-3</v>
      </c>
      <c r="W184" s="2">
        <v>1.7693173547928898E-3</v>
      </c>
      <c r="X184" s="2">
        <v>0</v>
      </c>
      <c r="Y184" s="2">
        <v>7.5135026572695288E-2</v>
      </c>
      <c r="Z184" s="2">
        <v>0</v>
      </c>
      <c r="AA184" s="2">
        <v>3.7440766247834362E-3</v>
      </c>
      <c r="AB184" s="2">
        <v>5.6927358320400653E-3</v>
      </c>
      <c r="AD184">
        <f t="shared" si="110"/>
        <v>11.939838381615115</v>
      </c>
      <c r="AE184">
        <f t="shared" si="111"/>
        <v>47.975059501908596</v>
      </c>
      <c r="AF184">
        <f t="shared" si="112"/>
        <v>3.237425329959067E-2</v>
      </c>
      <c r="AG184">
        <f t="shared" si="113"/>
        <v>0.14199197988762863</v>
      </c>
      <c r="AH184">
        <f t="shared" si="114"/>
        <v>3.097285404125481E-2</v>
      </c>
      <c r="AI184">
        <f t="shared" si="115"/>
        <v>7.1043832606694488E-2</v>
      </c>
      <c r="AJ184">
        <f t="shared" si="116"/>
        <v>1.5440931176767924E-3</v>
      </c>
      <c r="AK184">
        <f t="shared" si="117"/>
        <v>7.7793590628124312E-2</v>
      </c>
      <c r="AL184" t="str">
        <f t="shared" si="118"/>
        <v/>
      </c>
      <c r="AM184" t="str">
        <f t="shared" si="119"/>
        <v/>
      </c>
      <c r="AN184">
        <f t="shared" si="120"/>
        <v>39.572043798202536</v>
      </c>
      <c r="AO184" t="str">
        <f t="shared" si="121"/>
        <v/>
      </c>
      <c r="AP184">
        <f t="shared" si="122"/>
        <v>1.2443218387913268E-3</v>
      </c>
      <c r="AQ184">
        <f t="shared" si="123"/>
        <v>1.4543422594739689E-4</v>
      </c>
      <c r="AR184">
        <f t="shared" si="124"/>
        <v>2.9325091115910171E-2</v>
      </c>
      <c r="AS184">
        <f t="shared" si="125"/>
        <v>2.811746760501142E-2</v>
      </c>
      <c r="AT184">
        <f t="shared" si="126"/>
        <v>5.8797343297895864E-3</v>
      </c>
      <c r="AU184" t="str">
        <f t="shared" si="127"/>
        <v/>
      </c>
      <c r="AV184">
        <f t="shared" si="128"/>
        <v>5.6178205643937806E-4</v>
      </c>
      <c r="AW184">
        <f t="shared" si="129"/>
        <v>5.7227271366288865E-3</v>
      </c>
      <c r="AX184">
        <f t="shared" si="130"/>
        <v>1.7693173547928898E-3</v>
      </c>
      <c r="AY184" t="str">
        <f t="shared" si="131"/>
        <v/>
      </c>
      <c r="AZ184">
        <f t="shared" si="132"/>
        <v>7.5135026572695288E-2</v>
      </c>
      <c r="BA184" t="str">
        <f t="shared" si="133"/>
        <v/>
      </c>
      <c r="BB184">
        <f t="shared" si="134"/>
        <v>3.7440766247834362E-3</v>
      </c>
      <c r="BC184">
        <f t="shared" si="135"/>
        <v>5.6927358320400653E-3</v>
      </c>
      <c r="BE184">
        <f t="shared" si="136"/>
        <v>1.0068103898604965</v>
      </c>
      <c r="BF184">
        <f t="shared" si="137"/>
        <v>3.0368922662662281</v>
      </c>
      <c r="BG184">
        <f t="shared" si="138"/>
        <v>1.426211769866741E-3</v>
      </c>
      <c r="BH184">
        <f t="shared" si="139"/>
        <v>5.9167844666887714E-3</v>
      </c>
      <c r="BI184">
        <f t="shared" si="140"/>
        <v>1.1626063636067505E-3</v>
      </c>
      <c r="BJ184">
        <f t="shared" si="141"/>
        <v>2.5618976908424358E-3</v>
      </c>
      <c r="BK184">
        <f t="shared" si="142"/>
        <v>5.0488975391614247E-5</v>
      </c>
      <c r="BL184">
        <f t="shared" si="143"/>
        <v>2.4571413062627195E-3</v>
      </c>
      <c r="BM184" t="str">
        <f t="shared" si="144"/>
        <v/>
      </c>
      <c r="BN184" t="str">
        <f t="shared" si="145"/>
        <v/>
      </c>
      <c r="BO184">
        <f t="shared" si="146"/>
        <v>1</v>
      </c>
      <c r="BP184" t="str">
        <f t="shared" si="147"/>
        <v/>
      </c>
      <c r="BQ184">
        <f t="shared" si="148"/>
        <v>2.4738552904366523E-5</v>
      </c>
      <c r="BR184">
        <f t="shared" si="149"/>
        <v>2.8327836903392495E-6</v>
      </c>
      <c r="BS184">
        <f t="shared" si="150"/>
        <v>5.4061001265333483E-4</v>
      </c>
      <c r="BT184">
        <f t="shared" si="151"/>
        <v>5.0992871438311927E-4</v>
      </c>
      <c r="BU184">
        <f t="shared" si="152"/>
        <v>1.0104509575811867E-4</v>
      </c>
      <c r="BV184" t="str">
        <f t="shared" si="153"/>
        <v/>
      </c>
      <c r="BW184">
        <f t="shared" si="154"/>
        <v>8.9535900318297205E-6</v>
      </c>
      <c r="BX184">
        <f t="shared" si="155"/>
        <v>8.8635818896068096E-5</v>
      </c>
      <c r="BY184">
        <f t="shared" si="156"/>
        <v>2.2426152785618502E-5</v>
      </c>
      <c r="BZ184" t="str">
        <f t="shared" si="157"/>
        <v/>
      </c>
      <c r="CA184">
        <f t="shared" si="158"/>
        <v>8.6847386821184295E-4</v>
      </c>
      <c r="CB184" t="str">
        <f t="shared" si="159"/>
        <v/>
      </c>
      <c r="CC184">
        <f t="shared" si="160"/>
        <v>2.761253983447463E-5</v>
      </c>
      <c r="CD184">
        <f t="shared" si="161"/>
        <v>2.782587564315423E-5</v>
      </c>
      <c r="CI184">
        <f t="shared" si="162"/>
        <v>7.1484496124030965</v>
      </c>
      <c r="CJ184">
        <f t="shared" si="163"/>
        <v>0.14844961240309651</v>
      </c>
      <c r="CL184">
        <v>0.69320214669051339</v>
      </c>
      <c r="CM184">
        <v>11.944911238088933</v>
      </c>
      <c r="CN184">
        <v>47.941982272495466</v>
      </c>
      <c r="CO184">
        <v>9.1162895296235287E-3</v>
      </c>
      <c r="CP184">
        <v>6.9271860330574087E-2</v>
      </c>
      <c r="CQ184">
        <v>2.7111088267077817E-2</v>
      </c>
      <c r="CR184">
        <v>8.3269585576276089E-2</v>
      </c>
      <c r="CS184">
        <v>1.9957295972918452E-3</v>
      </c>
      <c r="CT184">
        <v>3.8815692624285685E-2</v>
      </c>
      <c r="CU184">
        <v>8.4910618369144347E-3</v>
      </c>
      <c r="CV184" t="s">
        <v>1119</v>
      </c>
      <c r="CW184">
        <v>39.705265783122528</v>
      </c>
      <c r="CX184" t="s">
        <v>1119</v>
      </c>
      <c r="CY184" t="s">
        <v>1119</v>
      </c>
      <c r="CZ184">
        <v>3.929633905699352E-4</v>
      </c>
      <c r="DA184">
        <v>4.9855293574116978E-2</v>
      </c>
      <c r="DB184">
        <v>1.8347598409588294E-2</v>
      </c>
      <c r="DC184">
        <v>1.3785665891714977E-3</v>
      </c>
      <c r="DD184" t="s">
        <v>1119</v>
      </c>
      <c r="DE184">
        <v>3.3780544040338075E-4</v>
      </c>
      <c r="DF184">
        <v>5.666894569738447E-3</v>
      </c>
      <c r="DG184">
        <v>1.3541443700175058E-3</v>
      </c>
      <c r="DH184" t="s">
        <v>1119</v>
      </c>
      <c r="DI184">
        <v>8.3044645523238342E-2</v>
      </c>
      <c r="DJ184" t="s">
        <v>1119</v>
      </c>
      <c r="DK184">
        <v>7.8893588028415475E-3</v>
      </c>
      <c r="DL184">
        <v>1.5021278613537132E-3</v>
      </c>
      <c r="DM184" s="2"/>
    </row>
    <row r="185" spans="1:117" x14ac:dyDescent="0.2">
      <c r="A185">
        <v>9.1</v>
      </c>
      <c r="B185" s="3" t="s">
        <v>359</v>
      </c>
      <c r="C185" s="2">
        <v>11.945495827919657</v>
      </c>
      <c r="D185" s="2">
        <v>47.96377895358944</v>
      </c>
      <c r="E185" s="2">
        <v>1.0135349221431406E-2</v>
      </c>
      <c r="F185" s="2">
        <v>7.3862685834479497E-2</v>
      </c>
      <c r="G185" s="2">
        <v>2.9717348191783427E-2</v>
      </c>
      <c r="H185" s="2">
        <v>8.4928184977096269E-2</v>
      </c>
      <c r="I185" s="2">
        <v>1.5159893828110096E-3</v>
      </c>
      <c r="J185" s="2">
        <v>5.7060130847588722E-2</v>
      </c>
      <c r="K185" s="2">
        <v>0</v>
      </c>
      <c r="L185" s="2">
        <v>0</v>
      </c>
      <c r="M185" s="2">
        <v>39.702844087353888</v>
      </c>
      <c r="N185" s="2">
        <v>0</v>
      </c>
      <c r="O185" s="2">
        <v>0</v>
      </c>
      <c r="P185" s="2">
        <v>1.6195805650788524E-3</v>
      </c>
      <c r="Q185" s="2">
        <v>2.6352933410960361E-2</v>
      </c>
      <c r="R185" s="2">
        <v>7.1592137626751411E-3</v>
      </c>
      <c r="S185" s="2">
        <v>5.5433353389315754E-3</v>
      </c>
      <c r="T185" s="2">
        <v>0</v>
      </c>
      <c r="U185" s="2">
        <v>3.9673031103250501E-4</v>
      </c>
      <c r="V185" s="2">
        <v>4.2284506257441465E-3</v>
      </c>
      <c r="W185" s="2">
        <v>1.3284938432252251E-3</v>
      </c>
      <c r="X185" s="2">
        <v>0</v>
      </c>
      <c r="Y185" s="2">
        <v>7.6051318326497211E-2</v>
      </c>
      <c r="Z185" s="2">
        <v>0</v>
      </c>
      <c r="AA185" s="2">
        <v>1.462955335886158E-3</v>
      </c>
      <c r="AB185" s="2">
        <v>6.5184311617640846E-3</v>
      </c>
      <c r="AD185">
        <f t="shared" si="110"/>
        <v>11.945495827919657</v>
      </c>
      <c r="AE185">
        <f t="shared" si="111"/>
        <v>47.96377895358944</v>
      </c>
      <c r="AF185">
        <f t="shared" si="112"/>
        <v>1.0135349221431406E-2</v>
      </c>
      <c r="AG185">
        <f t="shared" si="113"/>
        <v>7.3862685834479497E-2</v>
      </c>
      <c r="AH185">
        <f t="shared" si="114"/>
        <v>2.9717348191783427E-2</v>
      </c>
      <c r="AI185">
        <f t="shared" si="115"/>
        <v>8.4928184977096269E-2</v>
      </c>
      <c r="AJ185">
        <f t="shared" si="116"/>
        <v>1.5159893828110096E-3</v>
      </c>
      <c r="AK185">
        <f t="shared" si="117"/>
        <v>5.7060130847588722E-2</v>
      </c>
      <c r="AL185" t="str">
        <f t="shared" si="118"/>
        <v/>
      </c>
      <c r="AM185" t="str">
        <f t="shared" si="119"/>
        <v/>
      </c>
      <c r="AN185">
        <f t="shared" si="120"/>
        <v>39.702844087353888</v>
      </c>
      <c r="AO185" t="str">
        <f t="shared" si="121"/>
        <v/>
      </c>
      <c r="AP185" t="str">
        <f t="shared" si="122"/>
        <v/>
      </c>
      <c r="AQ185">
        <f t="shared" si="123"/>
        <v>1.6195805650788524E-3</v>
      </c>
      <c r="AR185">
        <f t="shared" si="124"/>
        <v>2.6352933410960361E-2</v>
      </c>
      <c r="AS185">
        <f t="shared" si="125"/>
        <v>7.1592137626751411E-3</v>
      </c>
      <c r="AT185">
        <f t="shared" si="126"/>
        <v>5.5433353389315754E-3</v>
      </c>
      <c r="AU185" t="str">
        <f t="shared" si="127"/>
        <v/>
      </c>
      <c r="AV185">
        <f t="shared" si="128"/>
        <v>3.9673031103250501E-4</v>
      </c>
      <c r="AW185">
        <f t="shared" si="129"/>
        <v>4.2284506257441465E-3</v>
      </c>
      <c r="AX185">
        <f t="shared" si="130"/>
        <v>1.3284938432252251E-3</v>
      </c>
      <c r="AY185" t="str">
        <f t="shared" si="131"/>
        <v/>
      </c>
      <c r="AZ185">
        <f t="shared" si="132"/>
        <v>7.6051318326497211E-2</v>
      </c>
      <c r="BA185" t="str">
        <f t="shared" si="133"/>
        <v/>
      </c>
      <c r="BB185">
        <f t="shared" si="134"/>
        <v>1.462955335886158E-3</v>
      </c>
      <c r="BC185">
        <f t="shared" si="135"/>
        <v>6.5184311617640846E-3</v>
      </c>
      <c r="BE185">
        <f t="shared" si="136"/>
        <v>1.0039689562572889</v>
      </c>
      <c r="BF185">
        <f t="shared" si="137"/>
        <v>3.0261755576914644</v>
      </c>
      <c r="BG185">
        <f t="shared" si="138"/>
        <v>4.4503056110705103E-4</v>
      </c>
      <c r="BH185">
        <f t="shared" si="139"/>
        <v>3.0677071100048423E-3</v>
      </c>
      <c r="BI185">
        <f t="shared" si="140"/>
        <v>1.1118043923935327E-3</v>
      </c>
      <c r="BJ185">
        <f t="shared" si="141"/>
        <v>3.05248898523204E-3</v>
      </c>
      <c r="BK185">
        <f t="shared" si="142"/>
        <v>4.9406727920104714E-5</v>
      </c>
      <c r="BL185">
        <f t="shared" si="143"/>
        <v>1.7963292498795861E-3</v>
      </c>
      <c r="BM185" t="str">
        <f t="shared" si="144"/>
        <v/>
      </c>
      <c r="BN185" t="str">
        <f t="shared" si="145"/>
        <v/>
      </c>
      <c r="BO185">
        <f t="shared" si="146"/>
        <v>1</v>
      </c>
      <c r="BP185" t="str">
        <f t="shared" si="147"/>
        <v/>
      </c>
      <c r="BQ185" t="str">
        <f t="shared" si="148"/>
        <v/>
      </c>
      <c r="BR185">
        <f t="shared" si="149"/>
        <v>3.1442437689675527E-5</v>
      </c>
      <c r="BS185">
        <f t="shared" si="150"/>
        <v>4.8421756817590823E-4</v>
      </c>
      <c r="BT185">
        <f t="shared" si="151"/>
        <v>1.2940929085344171E-4</v>
      </c>
      <c r="BU185">
        <f t="shared" si="152"/>
        <v>9.4950127204558956E-5</v>
      </c>
      <c r="BV185" t="str">
        <f t="shared" si="153"/>
        <v/>
      </c>
      <c r="BW185">
        <f t="shared" si="154"/>
        <v>6.302191374783983E-6</v>
      </c>
      <c r="BX185">
        <f t="shared" si="155"/>
        <v>6.5276122555514568E-5</v>
      </c>
      <c r="BY185">
        <f t="shared" si="156"/>
        <v>1.6783226204642167E-5</v>
      </c>
      <c r="BZ185" t="str">
        <f t="shared" si="157"/>
        <v/>
      </c>
      <c r="CA185">
        <f t="shared" si="158"/>
        <v>8.7616907549884317E-4</v>
      </c>
      <c r="CB185" t="str">
        <f t="shared" si="159"/>
        <v/>
      </c>
      <c r="CC185">
        <f t="shared" si="160"/>
        <v>1.07537406236444E-5</v>
      </c>
      <c r="CD185">
        <f t="shared" si="161"/>
        <v>3.1756874670174307E-5</v>
      </c>
      <c r="CI185">
        <f t="shared" si="162"/>
        <v>7.1945736434108474</v>
      </c>
      <c r="CJ185">
        <f t="shared" si="163"/>
        <v>0.19457364341084737</v>
      </c>
      <c r="CL185">
        <v>0.69573643410851815</v>
      </c>
      <c r="CM185">
        <v>11.939603201291646</v>
      </c>
      <c r="CN185">
        <v>47.971582576104247</v>
      </c>
      <c r="CO185" t="s">
        <v>1119</v>
      </c>
      <c r="CP185">
        <v>7.1894097421153449E-2</v>
      </c>
      <c r="CQ185">
        <v>3.1515050740387358E-2</v>
      </c>
      <c r="CR185">
        <v>8.3035615766988743E-2</v>
      </c>
      <c r="CS185">
        <v>2.1450784975612985E-3</v>
      </c>
      <c r="CT185">
        <v>7.2478521616034866E-2</v>
      </c>
      <c r="CU185" t="s">
        <v>1119</v>
      </c>
      <c r="CV185" t="s">
        <v>1119</v>
      </c>
      <c r="CW185">
        <v>39.684277735451531</v>
      </c>
      <c r="CX185">
        <v>1.6610901126323581E-2</v>
      </c>
      <c r="CY185" t="s">
        <v>1119</v>
      </c>
      <c r="CZ185">
        <v>1.8266281672033311E-3</v>
      </c>
      <c r="DA185">
        <v>2.9863587908692674E-2</v>
      </c>
      <c r="DB185">
        <v>7.7388072410969526E-3</v>
      </c>
      <c r="DC185">
        <v>4.1590015173474816E-4</v>
      </c>
      <c r="DD185">
        <v>1.631888676797686E-3</v>
      </c>
      <c r="DE185" t="s">
        <v>1119</v>
      </c>
      <c r="DF185">
        <v>1.5968431369206178E-3</v>
      </c>
      <c r="DG185">
        <v>3.0291670659992349E-3</v>
      </c>
      <c r="DH185" t="s">
        <v>1119</v>
      </c>
      <c r="DI185">
        <v>8.0754399635691601E-2</v>
      </c>
      <c r="DJ185" t="s">
        <v>1119</v>
      </c>
      <c r="DK185" t="s">
        <v>1119</v>
      </c>
      <c r="DL185" t="s">
        <v>1119</v>
      </c>
      <c r="DM185" s="2"/>
    </row>
    <row r="186" spans="1:117" x14ac:dyDescent="0.2">
      <c r="A186">
        <v>9.15</v>
      </c>
      <c r="B186" s="3" t="s">
        <v>360</v>
      </c>
      <c r="C186" s="2">
        <v>11.951368459382616</v>
      </c>
      <c r="D186" s="2">
        <v>47.960681801132701</v>
      </c>
      <c r="E186" s="2">
        <v>0</v>
      </c>
      <c r="F186" s="2">
        <v>7.7424652326965784E-2</v>
      </c>
      <c r="G186" s="2">
        <v>3.3170247906225171E-2</v>
      </c>
      <c r="H186" s="2">
        <v>7.4631269640424422E-2</v>
      </c>
      <c r="I186" s="2">
        <v>1.9160166258046581E-3</v>
      </c>
      <c r="J186" s="2">
        <v>4.6994122158174466E-2</v>
      </c>
      <c r="K186" s="2">
        <v>0</v>
      </c>
      <c r="L186" s="2">
        <v>0</v>
      </c>
      <c r="M186" s="2">
        <v>39.715636705357454</v>
      </c>
      <c r="N186" s="2">
        <v>0</v>
      </c>
      <c r="O186" s="2">
        <v>0</v>
      </c>
      <c r="P186" s="2">
        <v>1.0029357788729608E-4</v>
      </c>
      <c r="Q186" s="2">
        <v>3.1484570886092529E-2</v>
      </c>
      <c r="R186" s="2">
        <v>4.0996291659932717E-3</v>
      </c>
      <c r="S186" s="2">
        <v>3.4222882639910017E-3</v>
      </c>
      <c r="T186" s="2">
        <v>0</v>
      </c>
      <c r="U186" s="2">
        <v>8.8887972619435267E-4</v>
      </c>
      <c r="V186" s="2">
        <v>3.2671775371614521E-3</v>
      </c>
      <c r="W186" s="2">
        <v>1.6183913772552041E-3</v>
      </c>
      <c r="X186" s="2">
        <v>0</v>
      </c>
      <c r="Y186" s="2">
        <v>7.8085063585069434E-2</v>
      </c>
      <c r="Z186" s="2">
        <v>0</v>
      </c>
      <c r="AA186" s="2">
        <v>9.2590217148468372E-3</v>
      </c>
      <c r="AB186" s="2">
        <v>5.9514096351752756E-3</v>
      </c>
      <c r="AD186">
        <f t="shared" si="110"/>
        <v>11.951368459382616</v>
      </c>
      <c r="AE186">
        <f t="shared" si="111"/>
        <v>47.960681801132701</v>
      </c>
      <c r="AF186" t="str">
        <f t="shared" si="112"/>
        <v/>
      </c>
      <c r="AG186">
        <f t="shared" si="113"/>
        <v>7.7424652326965784E-2</v>
      </c>
      <c r="AH186">
        <f t="shared" si="114"/>
        <v>3.3170247906225171E-2</v>
      </c>
      <c r="AI186">
        <f t="shared" si="115"/>
        <v>7.4631269640424422E-2</v>
      </c>
      <c r="AJ186">
        <f t="shared" si="116"/>
        <v>1.9160166258046581E-3</v>
      </c>
      <c r="AK186">
        <f t="shared" si="117"/>
        <v>4.6994122158174466E-2</v>
      </c>
      <c r="AL186" t="str">
        <f t="shared" si="118"/>
        <v/>
      </c>
      <c r="AM186" t="str">
        <f t="shared" si="119"/>
        <v/>
      </c>
      <c r="AN186">
        <f t="shared" si="120"/>
        <v>39.715636705357454</v>
      </c>
      <c r="AO186" t="str">
        <f t="shared" si="121"/>
        <v/>
      </c>
      <c r="AP186" t="str">
        <f t="shared" si="122"/>
        <v/>
      </c>
      <c r="AQ186">
        <f t="shared" si="123"/>
        <v>1.0029357788729608E-4</v>
      </c>
      <c r="AR186">
        <f t="shared" si="124"/>
        <v>3.1484570886092529E-2</v>
      </c>
      <c r="AS186">
        <f t="shared" si="125"/>
        <v>4.0996291659932717E-3</v>
      </c>
      <c r="AT186">
        <f t="shared" si="126"/>
        <v>3.4222882639910017E-3</v>
      </c>
      <c r="AU186" t="str">
        <f t="shared" si="127"/>
        <v/>
      </c>
      <c r="AV186">
        <f t="shared" si="128"/>
        <v>8.8887972619435267E-4</v>
      </c>
      <c r="AW186">
        <f t="shared" si="129"/>
        <v>3.2671775371614521E-3</v>
      </c>
      <c r="AX186">
        <f t="shared" si="130"/>
        <v>1.6183913772552041E-3</v>
      </c>
      <c r="AY186" t="str">
        <f t="shared" si="131"/>
        <v/>
      </c>
      <c r="AZ186">
        <f t="shared" si="132"/>
        <v>7.8085063585069434E-2</v>
      </c>
      <c r="BA186" t="str">
        <f t="shared" si="133"/>
        <v/>
      </c>
      <c r="BB186">
        <f t="shared" si="134"/>
        <v>9.2590217148468372E-3</v>
      </c>
      <c r="BC186">
        <f t="shared" si="135"/>
        <v>5.9514096351752756E-3</v>
      </c>
      <c r="BE186">
        <f t="shared" si="136"/>
        <v>1.0041389836396366</v>
      </c>
      <c r="BF186">
        <f t="shared" si="137"/>
        <v>3.0250054649403078</v>
      </c>
      <c r="BG186" t="str">
        <f t="shared" si="138"/>
        <v/>
      </c>
      <c r="BH186">
        <f t="shared" si="139"/>
        <v>3.2146089535221838E-3</v>
      </c>
      <c r="BI186">
        <f t="shared" si="140"/>
        <v>1.2405867513615523E-3</v>
      </c>
      <c r="BJ186">
        <f t="shared" si="141"/>
        <v>2.6815332202786818E-3</v>
      </c>
      <c r="BK186">
        <f t="shared" si="142"/>
        <v>6.242366957188609E-5</v>
      </c>
      <c r="BL186">
        <f t="shared" si="143"/>
        <v>1.4789612959784817E-3</v>
      </c>
      <c r="BM186" t="str">
        <f t="shared" si="144"/>
        <v/>
      </c>
      <c r="BN186" t="str">
        <f t="shared" si="145"/>
        <v/>
      </c>
      <c r="BO186">
        <f t="shared" si="146"/>
        <v>1</v>
      </c>
      <c r="BP186" t="str">
        <f t="shared" si="147"/>
        <v/>
      </c>
      <c r="BQ186" t="str">
        <f t="shared" si="148"/>
        <v/>
      </c>
      <c r="BR186">
        <f t="shared" si="149"/>
        <v>1.9464661965088844E-6</v>
      </c>
      <c r="BS186">
        <f t="shared" si="150"/>
        <v>5.7832164234041645E-4</v>
      </c>
      <c r="BT186">
        <f t="shared" si="151"/>
        <v>7.4080651052480382E-5</v>
      </c>
      <c r="BU186">
        <f t="shared" si="152"/>
        <v>5.8600466879821507E-5</v>
      </c>
      <c r="BV186" t="str">
        <f t="shared" si="153"/>
        <v/>
      </c>
      <c r="BW186">
        <f t="shared" si="154"/>
        <v>1.4115598403438867E-5</v>
      </c>
      <c r="BX186">
        <f t="shared" si="155"/>
        <v>5.0420356111239477E-5</v>
      </c>
      <c r="BY186">
        <f t="shared" si="156"/>
        <v>2.0438995439091189E-5</v>
      </c>
      <c r="BZ186" t="str">
        <f t="shared" si="157"/>
        <v/>
      </c>
      <c r="CA186">
        <f t="shared" si="158"/>
        <v>8.993096031684317E-4</v>
      </c>
      <c r="CB186" t="str">
        <f t="shared" si="159"/>
        <v/>
      </c>
      <c r="CC186">
        <f t="shared" si="160"/>
        <v>6.8038335665884846E-5</v>
      </c>
      <c r="CD186">
        <f t="shared" si="161"/>
        <v>2.8985086731723299E-5</v>
      </c>
      <c r="CI186">
        <f t="shared" si="162"/>
        <v>7.2406976744186</v>
      </c>
      <c r="CJ186">
        <f t="shared" si="163"/>
        <v>0.24069767441860002</v>
      </c>
      <c r="CL186">
        <v>0.69696969696968614</v>
      </c>
      <c r="CM186">
        <v>11.926355295998999</v>
      </c>
      <c r="CN186">
        <v>47.956638535454736</v>
      </c>
      <c r="CO186" t="s">
        <v>1119</v>
      </c>
      <c r="CP186">
        <v>7.442664225154548E-2</v>
      </c>
      <c r="CQ186">
        <v>2.5863806258978394E-2</v>
      </c>
      <c r="CR186">
        <v>6.1456104672040199E-2</v>
      </c>
      <c r="CS186">
        <v>1.0019968630208187E-3</v>
      </c>
      <c r="CT186">
        <v>0.10007810573607334</v>
      </c>
      <c r="CU186" t="s">
        <v>1119</v>
      </c>
      <c r="CV186" t="s">
        <v>1119</v>
      </c>
      <c r="CW186">
        <v>39.638499253216878</v>
      </c>
      <c r="CX186">
        <v>1.4381718479657709E-2</v>
      </c>
      <c r="CY186" t="s">
        <v>1119</v>
      </c>
      <c r="CZ186">
        <v>2.5478021828170843E-4</v>
      </c>
      <c r="DA186">
        <v>5.4540801761467375E-2</v>
      </c>
      <c r="DB186">
        <v>5.8706883085220721E-2</v>
      </c>
      <c r="DC186">
        <v>2.174284288640701E-3</v>
      </c>
      <c r="DD186" t="s">
        <v>1119</v>
      </c>
      <c r="DE186">
        <v>8.5537160163059263E-4</v>
      </c>
      <c r="DF186">
        <v>6.0923862026801166E-3</v>
      </c>
      <c r="DG186">
        <v>1.8889979138340173E-3</v>
      </c>
      <c r="DH186" t="s">
        <v>1119</v>
      </c>
      <c r="DI186">
        <v>7.5059675863479919E-2</v>
      </c>
      <c r="DJ186" t="s">
        <v>1119</v>
      </c>
      <c r="DK186" t="s">
        <v>1119</v>
      </c>
      <c r="DL186">
        <v>1.7253601328272457E-3</v>
      </c>
      <c r="DM186" s="2"/>
    </row>
    <row r="187" spans="1:117" x14ac:dyDescent="0.2">
      <c r="A187">
        <v>9.1999999999999993</v>
      </c>
      <c r="B187" s="3" t="s">
        <v>361</v>
      </c>
      <c r="C187" s="2">
        <v>11.938337115620728</v>
      </c>
      <c r="D187" s="2">
        <v>47.948129017196386</v>
      </c>
      <c r="E187" s="2">
        <v>0</v>
      </c>
      <c r="F187" s="2">
        <v>2.0971020490752446E-2</v>
      </c>
      <c r="G187" s="2">
        <v>2.9477513883333188E-2</v>
      </c>
      <c r="H187" s="2">
        <v>9.7198839556399005E-2</v>
      </c>
      <c r="I187" s="2">
        <v>4.8148216921060634E-4</v>
      </c>
      <c r="J187" s="2">
        <v>5.8752543798726256E-2</v>
      </c>
      <c r="K187" s="2">
        <v>0</v>
      </c>
      <c r="L187" s="2">
        <v>0</v>
      </c>
      <c r="M187" s="2">
        <v>39.765070656464175</v>
      </c>
      <c r="N187" s="2">
        <v>0</v>
      </c>
      <c r="O187" s="2">
        <v>4.4306164988198803E-4</v>
      </c>
      <c r="P187" s="2">
        <v>0</v>
      </c>
      <c r="Q187" s="2">
        <v>3.8445298903656222E-2</v>
      </c>
      <c r="R187" s="2">
        <v>3.1772388047898474E-3</v>
      </c>
      <c r="S187" s="2">
        <v>2.751271638392277E-3</v>
      </c>
      <c r="T187" s="2">
        <v>0</v>
      </c>
      <c r="U187" s="2">
        <v>2.0741335860342E-4</v>
      </c>
      <c r="V187" s="2">
        <v>3.3457876663052421E-3</v>
      </c>
      <c r="W187" s="2">
        <v>2.1350564467323163E-3</v>
      </c>
      <c r="X187" s="2">
        <v>0</v>
      </c>
      <c r="Y187" s="2">
        <v>7.8462376877456469E-2</v>
      </c>
      <c r="Z187" s="2">
        <v>0</v>
      </c>
      <c r="AA187" s="2">
        <v>1.0126766462352436E-2</v>
      </c>
      <c r="AB187" s="2">
        <v>2.4875390121088326E-3</v>
      </c>
      <c r="AD187">
        <f t="shared" si="110"/>
        <v>11.938337115620728</v>
      </c>
      <c r="AE187">
        <f t="shared" si="111"/>
        <v>47.948129017196386</v>
      </c>
      <c r="AF187" t="str">
        <f t="shared" si="112"/>
        <v/>
      </c>
      <c r="AG187">
        <f t="shared" si="113"/>
        <v>2.0971020490752446E-2</v>
      </c>
      <c r="AH187">
        <f t="shared" si="114"/>
        <v>2.9477513883333188E-2</v>
      </c>
      <c r="AI187">
        <f t="shared" si="115"/>
        <v>9.7198839556399005E-2</v>
      </c>
      <c r="AJ187">
        <f t="shared" si="116"/>
        <v>4.8148216921060634E-4</v>
      </c>
      <c r="AK187">
        <f t="shared" si="117"/>
        <v>5.8752543798726256E-2</v>
      </c>
      <c r="AL187" t="str">
        <f t="shared" si="118"/>
        <v/>
      </c>
      <c r="AM187" t="str">
        <f t="shared" si="119"/>
        <v/>
      </c>
      <c r="AN187">
        <f t="shared" si="120"/>
        <v>39.765070656464175</v>
      </c>
      <c r="AO187" t="str">
        <f t="shared" si="121"/>
        <v/>
      </c>
      <c r="AP187">
        <f t="shared" si="122"/>
        <v>4.4306164988198803E-4</v>
      </c>
      <c r="AQ187" t="str">
        <f t="shared" si="123"/>
        <v/>
      </c>
      <c r="AR187">
        <f t="shared" si="124"/>
        <v>3.8445298903656222E-2</v>
      </c>
      <c r="AS187">
        <f t="shared" si="125"/>
        <v>3.1772388047898474E-3</v>
      </c>
      <c r="AT187">
        <f t="shared" si="126"/>
        <v>2.751271638392277E-3</v>
      </c>
      <c r="AU187" t="str">
        <f t="shared" si="127"/>
        <v/>
      </c>
      <c r="AV187">
        <f t="shared" si="128"/>
        <v>2.0741335860342E-4</v>
      </c>
      <c r="AW187">
        <f t="shared" si="129"/>
        <v>3.3457876663052421E-3</v>
      </c>
      <c r="AX187">
        <f t="shared" si="130"/>
        <v>2.1350564467323163E-3</v>
      </c>
      <c r="AY187" t="str">
        <f t="shared" si="131"/>
        <v/>
      </c>
      <c r="AZ187">
        <f t="shared" si="132"/>
        <v>7.8462376877456469E-2</v>
      </c>
      <c r="BA187" t="str">
        <f t="shared" si="133"/>
        <v/>
      </c>
      <c r="BB187">
        <f t="shared" si="134"/>
        <v>1.0126766462352436E-2</v>
      </c>
      <c r="BC187">
        <f t="shared" si="135"/>
        <v>2.4875390121088326E-3</v>
      </c>
      <c r="BE187">
        <f t="shared" si="136"/>
        <v>1.0017971721162584</v>
      </c>
      <c r="BF187">
        <f t="shared" si="137"/>
        <v>3.0204541765083079</v>
      </c>
      <c r="BG187" t="str">
        <f t="shared" si="138"/>
        <v/>
      </c>
      <c r="BH187">
        <f t="shared" si="139"/>
        <v>8.6961740156535274E-4</v>
      </c>
      <c r="BI187">
        <f t="shared" si="140"/>
        <v>1.1011057867506761E-3</v>
      </c>
      <c r="BJ187">
        <f t="shared" si="141"/>
        <v>3.488054021789352E-3</v>
      </c>
      <c r="BK187">
        <f t="shared" si="142"/>
        <v>1.5667149990569794E-5</v>
      </c>
      <c r="BL187">
        <f t="shared" si="143"/>
        <v>1.8467143042093827E-3</v>
      </c>
      <c r="BM187" t="str">
        <f t="shared" si="144"/>
        <v/>
      </c>
      <c r="BN187" t="str">
        <f t="shared" si="145"/>
        <v/>
      </c>
      <c r="BO187">
        <f t="shared" si="146"/>
        <v>1</v>
      </c>
      <c r="BP187" t="str">
        <f t="shared" si="147"/>
        <v/>
      </c>
      <c r="BQ187">
        <f t="shared" si="148"/>
        <v>8.7658180399054595E-6</v>
      </c>
      <c r="BR187" t="str">
        <f t="shared" si="149"/>
        <v/>
      </c>
      <c r="BS187">
        <f t="shared" si="150"/>
        <v>7.0530129174303585E-4</v>
      </c>
      <c r="BT187">
        <f t="shared" si="151"/>
        <v>5.7341605073902168E-5</v>
      </c>
      <c r="BU187">
        <f t="shared" si="152"/>
        <v>4.7051961211629701E-5</v>
      </c>
      <c r="BV187" t="str">
        <f t="shared" si="153"/>
        <v/>
      </c>
      <c r="BW187">
        <f t="shared" si="154"/>
        <v>3.2896734369268508E-6</v>
      </c>
      <c r="BX187">
        <f t="shared" si="155"/>
        <v>5.156931004992474E-5</v>
      </c>
      <c r="BY187">
        <f t="shared" si="156"/>
        <v>2.693054380881599E-5</v>
      </c>
      <c r="BZ187" t="str">
        <f t="shared" si="157"/>
        <v/>
      </c>
      <c r="CA187">
        <f t="shared" si="158"/>
        <v>9.0253176036047102E-4</v>
      </c>
      <c r="CB187" t="str">
        <f t="shared" si="159"/>
        <v/>
      </c>
      <c r="CC187">
        <f t="shared" si="160"/>
        <v>7.4322300583710318E-5</v>
      </c>
      <c r="CD187">
        <f t="shared" si="161"/>
        <v>1.2099973855018663E-5</v>
      </c>
      <c r="CI187">
        <f t="shared" si="162"/>
        <v>7.2868217054263509</v>
      </c>
      <c r="CJ187">
        <f t="shared" si="163"/>
        <v>0.28682170542635088</v>
      </c>
      <c r="CL187">
        <v>0.69961240310077377</v>
      </c>
      <c r="CM187">
        <v>11.892948910865149</v>
      </c>
      <c r="CN187">
        <v>47.996925998426541</v>
      </c>
      <c r="CO187">
        <v>6.5475790913422267E-3</v>
      </c>
      <c r="CP187">
        <v>9.0764644421882298E-2</v>
      </c>
      <c r="CQ187">
        <v>3.1061359026927537E-2</v>
      </c>
      <c r="CR187">
        <v>6.7338118310831099E-2</v>
      </c>
      <c r="CS187">
        <v>1.1123815775491667E-3</v>
      </c>
      <c r="CT187">
        <v>0.20183550727223454</v>
      </c>
      <c r="CU187" t="s">
        <v>1119</v>
      </c>
      <c r="CV187" t="s">
        <v>1119</v>
      </c>
      <c r="CW187">
        <v>39.496388975137634</v>
      </c>
      <c r="CX187">
        <v>6.1674000691885868E-2</v>
      </c>
      <c r="CY187" t="s">
        <v>1119</v>
      </c>
      <c r="CZ187" t="s">
        <v>1119</v>
      </c>
      <c r="DA187">
        <v>5.1959676997699981E-2</v>
      </c>
      <c r="DB187">
        <v>6.7425527991800318E-3</v>
      </c>
      <c r="DC187">
        <v>3.2275126140861323E-3</v>
      </c>
      <c r="DD187" t="s">
        <v>1119</v>
      </c>
      <c r="DE187">
        <v>4.0250523227794882E-4</v>
      </c>
      <c r="DF187">
        <v>3.2358194743354923E-3</v>
      </c>
      <c r="DG187">
        <v>1.9660703816926175E-3</v>
      </c>
      <c r="DH187" t="s">
        <v>1119</v>
      </c>
      <c r="DI187">
        <v>8.3148732392605673E-2</v>
      </c>
      <c r="DJ187" t="s">
        <v>1119</v>
      </c>
      <c r="DK187" t="s">
        <v>1119</v>
      </c>
      <c r="DL187">
        <v>2.7196552861434423E-3</v>
      </c>
      <c r="DM187" s="2"/>
    </row>
    <row r="188" spans="1:117" x14ac:dyDescent="0.2">
      <c r="A188">
        <v>9.25</v>
      </c>
      <c r="B188" s="3" t="s">
        <v>362</v>
      </c>
      <c r="C188" s="2">
        <v>11.945498658270056</v>
      </c>
      <c r="D188" s="2">
        <v>47.957103060352189</v>
      </c>
      <c r="E188" s="2">
        <v>1.7796205237274362E-2</v>
      </c>
      <c r="F188" s="2">
        <v>8.6640028225415874E-2</v>
      </c>
      <c r="G188" s="2">
        <v>2.3455593504135022E-2</v>
      </c>
      <c r="H188" s="2">
        <v>5.935778703533022E-2</v>
      </c>
      <c r="I188" s="2">
        <v>8.5988556902608234E-4</v>
      </c>
      <c r="J188" s="2">
        <v>7.1664673517332064E-2</v>
      </c>
      <c r="K188" s="2">
        <v>0</v>
      </c>
      <c r="L188" s="2">
        <v>0</v>
      </c>
      <c r="M188" s="2">
        <v>39.680622831042349</v>
      </c>
      <c r="N188" s="2">
        <v>0</v>
      </c>
      <c r="O188" s="2">
        <v>2.1277948946485819E-3</v>
      </c>
      <c r="P188" s="2">
        <v>0</v>
      </c>
      <c r="Q188" s="2">
        <v>4.5573624308745127E-2</v>
      </c>
      <c r="R188" s="2">
        <v>3.1811229511230512E-3</v>
      </c>
      <c r="S188" s="2">
        <v>1.8331647648600644E-3</v>
      </c>
      <c r="T188" s="2">
        <v>0</v>
      </c>
      <c r="U188" s="2">
        <v>9.8098291074485093E-5</v>
      </c>
      <c r="V188" s="2">
        <v>3.4079405536000481E-3</v>
      </c>
      <c r="W188" s="2">
        <v>2.8205834876444437E-3</v>
      </c>
      <c r="X188" s="2">
        <v>0</v>
      </c>
      <c r="Y188" s="2">
        <v>7.8592946071300074E-2</v>
      </c>
      <c r="Z188" s="2">
        <v>0</v>
      </c>
      <c r="AA188" s="2">
        <v>1.5575477079868212E-2</v>
      </c>
      <c r="AB188" s="2">
        <v>3.7905248440218012E-3</v>
      </c>
      <c r="AD188">
        <f t="shared" si="110"/>
        <v>11.945498658270056</v>
      </c>
      <c r="AE188">
        <f t="shared" si="111"/>
        <v>47.957103060352189</v>
      </c>
      <c r="AF188">
        <f t="shared" si="112"/>
        <v>1.7796205237274362E-2</v>
      </c>
      <c r="AG188">
        <f t="shared" si="113"/>
        <v>8.6640028225415874E-2</v>
      </c>
      <c r="AH188">
        <f t="shared" si="114"/>
        <v>2.3455593504135022E-2</v>
      </c>
      <c r="AI188">
        <f t="shared" si="115"/>
        <v>5.935778703533022E-2</v>
      </c>
      <c r="AJ188">
        <f t="shared" si="116"/>
        <v>8.5988556902608234E-4</v>
      </c>
      <c r="AK188">
        <f t="shared" si="117"/>
        <v>7.1664673517332064E-2</v>
      </c>
      <c r="AL188" t="str">
        <f t="shared" si="118"/>
        <v/>
      </c>
      <c r="AM188" t="str">
        <f t="shared" si="119"/>
        <v/>
      </c>
      <c r="AN188">
        <f t="shared" si="120"/>
        <v>39.680622831042349</v>
      </c>
      <c r="AO188" t="str">
        <f t="shared" si="121"/>
        <v/>
      </c>
      <c r="AP188">
        <f t="shared" si="122"/>
        <v>2.1277948946485819E-3</v>
      </c>
      <c r="AQ188" t="str">
        <f t="shared" si="123"/>
        <v/>
      </c>
      <c r="AR188">
        <f t="shared" si="124"/>
        <v>4.5573624308745127E-2</v>
      </c>
      <c r="AS188">
        <f t="shared" si="125"/>
        <v>3.1811229511230512E-3</v>
      </c>
      <c r="AT188">
        <f t="shared" si="126"/>
        <v>1.8331647648600644E-3</v>
      </c>
      <c r="AU188" t="str">
        <f t="shared" si="127"/>
        <v/>
      </c>
      <c r="AV188">
        <f t="shared" si="128"/>
        <v>9.8098291074485093E-5</v>
      </c>
      <c r="AW188">
        <f t="shared" si="129"/>
        <v>3.4079405536000481E-3</v>
      </c>
      <c r="AX188">
        <f t="shared" si="130"/>
        <v>2.8205834876444437E-3</v>
      </c>
      <c r="AY188" t="str">
        <f t="shared" si="131"/>
        <v/>
      </c>
      <c r="AZ188">
        <f t="shared" si="132"/>
        <v>7.8592946071300074E-2</v>
      </c>
      <c r="BA188" t="str">
        <f t="shared" si="133"/>
        <v/>
      </c>
      <c r="BB188">
        <f t="shared" si="134"/>
        <v>1.5575477079868212E-2</v>
      </c>
      <c r="BC188">
        <f t="shared" si="135"/>
        <v>3.7905248440218012E-3</v>
      </c>
      <c r="BE188">
        <f t="shared" si="136"/>
        <v>1.0045314196056625</v>
      </c>
      <c r="BF188">
        <f t="shared" si="137"/>
        <v>3.0274487866360977</v>
      </c>
      <c r="BG188">
        <f t="shared" si="138"/>
        <v>7.8184679872093769E-4</v>
      </c>
      <c r="BH188">
        <f t="shared" si="139"/>
        <v>3.6003980711374079E-3</v>
      </c>
      <c r="BI188">
        <f t="shared" si="140"/>
        <v>8.7802705289262623E-4</v>
      </c>
      <c r="BJ188">
        <f t="shared" si="141"/>
        <v>2.134632424889254E-3</v>
      </c>
      <c r="BK188">
        <f t="shared" si="142"/>
        <v>2.8039723801835562E-5</v>
      </c>
      <c r="BL188">
        <f t="shared" si="143"/>
        <v>2.2573632119895935E-3</v>
      </c>
      <c r="BM188" t="str">
        <f t="shared" si="144"/>
        <v/>
      </c>
      <c r="BN188" t="str">
        <f t="shared" si="145"/>
        <v/>
      </c>
      <c r="BO188">
        <f t="shared" si="146"/>
        <v>1</v>
      </c>
      <c r="BP188" t="str">
        <f t="shared" si="147"/>
        <v/>
      </c>
      <c r="BQ188">
        <f t="shared" si="148"/>
        <v>4.218726118247652E-5</v>
      </c>
      <c r="BR188" t="str">
        <f t="shared" si="149"/>
        <v/>
      </c>
      <c r="BS188">
        <f t="shared" si="150"/>
        <v>8.3785387679453861E-4</v>
      </c>
      <c r="BT188">
        <f t="shared" si="151"/>
        <v>5.7533887579938081E-5</v>
      </c>
      <c r="BU188">
        <f t="shared" si="152"/>
        <v>3.1417312971556814E-5</v>
      </c>
      <c r="BV188" t="str">
        <f t="shared" si="153"/>
        <v/>
      </c>
      <c r="BW188">
        <f t="shared" si="154"/>
        <v>1.5591962588143422E-6</v>
      </c>
      <c r="BX188">
        <f t="shared" si="155"/>
        <v>5.263907316020263E-5</v>
      </c>
      <c r="BY188">
        <f t="shared" si="156"/>
        <v>3.5653157616670901E-5</v>
      </c>
      <c r="BZ188" t="str">
        <f t="shared" si="157"/>
        <v/>
      </c>
      <c r="CA188">
        <f t="shared" si="158"/>
        <v>9.0595761651114139E-4</v>
      </c>
      <c r="CB188" t="str">
        <f t="shared" si="159"/>
        <v/>
      </c>
      <c r="CC188">
        <f t="shared" si="160"/>
        <v>1.1455471944228725E-4</v>
      </c>
      <c r="CD188">
        <f t="shared" si="161"/>
        <v>1.8477242432660098E-5</v>
      </c>
      <c r="CI188">
        <f t="shared" si="162"/>
        <v>7.3329457364341035</v>
      </c>
      <c r="CJ188">
        <f t="shared" si="163"/>
        <v>0.33294573643410352</v>
      </c>
      <c r="CL188">
        <v>0.70193798449611755</v>
      </c>
      <c r="CM188">
        <v>11.919358137374788</v>
      </c>
      <c r="CN188">
        <v>47.924210675026949</v>
      </c>
      <c r="CO188">
        <v>5.1328449836239055E-2</v>
      </c>
      <c r="CP188">
        <v>0.10974784055188246</v>
      </c>
      <c r="CQ188">
        <v>3.5699492464396423E-2</v>
      </c>
      <c r="CR188">
        <v>7.5015419097537797E-2</v>
      </c>
      <c r="CS188">
        <v>1.9466474272377338E-3</v>
      </c>
      <c r="CT188">
        <v>6.007132042721023E-2</v>
      </c>
      <c r="CU188" t="s">
        <v>1119</v>
      </c>
      <c r="CV188" t="s">
        <v>1119</v>
      </c>
      <c r="CW188">
        <v>39.554033520484701</v>
      </c>
      <c r="CX188" t="s">
        <v>1119</v>
      </c>
      <c r="CY188" t="s">
        <v>1119</v>
      </c>
      <c r="CZ188" t="s">
        <v>1119</v>
      </c>
      <c r="DA188">
        <v>6.2414972085893909E-2</v>
      </c>
      <c r="DB188">
        <v>0.10131429131031294</v>
      </c>
      <c r="DC188">
        <v>1.2551610232611145E-3</v>
      </c>
      <c r="DD188" t="s">
        <v>1119</v>
      </c>
      <c r="DE188">
        <v>2.1562501106846802E-4</v>
      </c>
      <c r="DF188">
        <v>5.4293817236033878E-3</v>
      </c>
      <c r="DG188">
        <v>2.0757515834432649E-3</v>
      </c>
      <c r="DH188" t="s">
        <v>1119</v>
      </c>
      <c r="DI188">
        <v>8.1346504570789818E-2</v>
      </c>
      <c r="DJ188" t="s">
        <v>1119</v>
      </c>
      <c r="DK188">
        <v>1.3453916602465874E-2</v>
      </c>
      <c r="DL188">
        <v>1.0828933982288268E-3</v>
      </c>
      <c r="DM188" s="2"/>
    </row>
    <row r="189" spans="1:117" x14ac:dyDescent="0.2">
      <c r="A189">
        <v>9.3000000000000007</v>
      </c>
      <c r="B189" s="3" t="s">
        <v>363</v>
      </c>
      <c r="C189" s="2">
        <v>11.936474039484018</v>
      </c>
      <c r="D189" s="2">
        <v>47.959992937400166</v>
      </c>
      <c r="E189" s="2">
        <v>0</v>
      </c>
      <c r="F189" s="2">
        <v>7.2026204546381117E-2</v>
      </c>
      <c r="G189" s="2">
        <v>2.4544745082093092E-2</v>
      </c>
      <c r="H189" s="2">
        <v>7.2688798766754908E-2</v>
      </c>
      <c r="I189" s="2">
        <v>1.897899140696217E-3</v>
      </c>
      <c r="J189" s="2">
        <v>8.3300821838312888E-2</v>
      </c>
      <c r="K189" s="2">
        <v>0</v>
      </c>
      <c r="L189" s="2">
        <v>0</v>
      </c>
      <c r="M189" s="2">
        <v>39.674776405585654</v>
      </c>
      <c r="N189" s="2">
        <v>0</v>
      </c>
      <c r="O189" s="2">
        <v>0</v>
      </c>
      <c r="P189" s="2">
        <v>8.2533472971551373E-5</v>
      </c>
      <c r="Q189" s="2">
        <v>5.9340572177551183E-2</v>
      </c>
      <c r="R189" s="2">
        <v>2.0722540736630768E-2</v>
      </c>
      <c r="S189" s="2">
        <v>1.9231526768839732E-3</v>
      </c>
      <c r="T189" s="2">
        <v>8.2066626710016155E-5</v>
      </c>
      <c r="U189" s="2">
        <v>4.9319632071976401E-4</v>
      </c>
      <c r="V189" s="2">
        <v>3.3450664579009019E-3</v>
      </c>
      <c r="W189" s="2">
        <v>2.523985981949394E-3</v>
      </c>
      <c r="X189" s="2">
        <v>0</v>
      </c>
      <c r="Y189" s="2">
        <v>7.822183403194069E-2</v>
      </c>
      <c r="Z189" s="2">
        <v>0</v>
      </c>
      <c r="AA189" s="2">
        <v>2.7105741616270029E-3</v>
      </c>
      <c r="AB189" s="2">
        <v>4.852625511070391E-3</v>
      </c>
      <c r="AD189">
        <f t="shared" si="110"/>
        <v>11.936474039484018</v>
      </c>
      <c r="AE189">
        <f t="shared" si="111"/>
        <v>47.959992937400166</v>
      </c>
      <c r="AF189" t="str">
        <f t="shared" si="112"/>
        <v/>
      </c>
      <c r="AG189">
        <f t="shared" si="113"/>
        <v>7.2026204546381117E-2</v>
      </c>
      <c r="AH189">
        <f t="shared" si="114"/>
        <v>2.4544745082093092E-2</v>
      </c>
      <c r="AI189">
        <f t="shared" si="115"/>
        <v>7.2688798766754908E-2</v>
      </c>
      <c r="AJ189">
        <f t="shared" si="116"/>
        <v>1.897899140696217E-3</v>
      </c>
      <c r="AK189">
        <f t="shared" si="117"/>
        <v>8.3300821838312888E-2</v>
      </c>
      <c r="AL189" t="str">
        <f t="shared" si="118"/>
        <v/>
      </c>
      <c r="AM189" t="str">
        <f t="shared" si="119"/>
        <v/>
      </c>
      <c r="AN189">
        <f t="shared" si="120"/>
        <v>39.674776405585654</v>
      </c>
      <c r="AO189" t="str">
        <f t="shared" si="121"/>
        <v/>
      </c>
      <c r="AP189" t="str">
        <f t="shared" si="122"/>
        <v/>
      </c>
      <c r="AQ189">
        <f t="shared" si="123"/>
        <v>8.2533472971551373E-5</v>
      </c>
      <c r="AR189">
        <f t="shared" si="124"/>
        <v>5.9340572177551183E-2</v>
      </c>
      <c r="AS189">
        <f t="shared" si="125"/>
        <v>2.0722540736630768E-2</v>
      </c>
      <c r="AT189">
        <f t="shared" si="126"/>
        <v>1.9231526768839732E-3</v>
      </c>
      <c r="AU189">
        <f t="shared" si="127"/>
        <v>8.2066626710016155E-5</v>
      </c>
      <c r="AV189">
        <f t="shared" si="128"/>
        <v>4.9319632071976401E-4</v>
      </c>
      <c r="AW189">
        <f t="shared" si="129"/>
        <v>3.3450664579009019E-3</v>
      </c>
      <c r="AX189">
        <f t="shared" si="130"/>
        <v>2.523985981949394E-3</v>
      </c>
      <c r="AY189" t="str">
        <f t="shared" si="131"/>
        <v/>
      </c>
      <c r="AZ189">
        <f t="shared" si="132"/>
        <v>7.822183403194069E-2</v>
      </c>
      <c r="BA189" t="str">
        <f t="shared" si="133"/>
        <v/>
      </c>
      <c r="BB189">
        <f t="shared" si="134"/>
        <v>2.7105741616270029E-3</v>
      </c>
      <c r="BC189">
        <f t="shared" si="135"/>
        <v>4.852625511070391E-3</v>
      </c>
      <c r="BE189">
        <f t="shared" si="136"/>
        <v>1.0039204280578911</v>
      </c>
      <c r="BF189">
        <f t="shared" si="137"/>
        <v>3.028077367516683</v>
      </c>
      <c r="BG189" t="str">
        <f t="shared" si="138"/>
        <v/>
      </c>
      <c r="BH189">
        <f t="shared" si="139"/>
        <v>2.9935495953398407E-3</v>
      </c>
      <c r="BI189">
        <f t="shared" si="140"/>
        <v>9.1893329860579843E-4</v>
      </c>
      <c r="BJ189">
        <f t="shared" si="141"/>
        <v>2.6144291975515508E-3</v>
      </c>
      <c r="BK189">
        <f t="shared" si="142"/>
        <v>6.1897084394661053E-5</v>
      </c>
      <c r="BL189">
        <f t="shared" si="143"/>
        <v>2.6242765212796714E-3</v>
      </c>
      <c r="BM189" t="str">
        <f t="shared" si="144"/>
        <v/>
      </c>
      <c r="BN189" t="str">
        <f t="shared" si="145"/>
        <v/>
      </c>
      <c r="BO189">
        <f t="shared" si="146"/>
        <v>1</v>
      </c>
      <c r="BP189" t="str">
        <f t="shared" si="147"/>
        <v/>
      </c>
      <c r="BQ189" t="str">
        <f t="shared" si="148"/>
        <v/>
      </c>
      <c r="BR189">
        <f t="shared" si="149"/>
        <v>1.6034333161627338E-6</v>
      </c>
      <c r="BS189">
        <f t="shared" si="150"/>
        <v>1.091114777331858E-3</v>
      </c>
      <c r="BT189">
        <f t="shared" si="151"/>
        <v>3.7484373777960133E-4</v>
      </c>
      <c r="BU189">
        <f t="shared" si="152"/>
        <v>3.2964408960099121E-5</v>
      </c>
      <c r="BV189">
        <f t="shared" si="153"/>
        <v>1.4124362897088588E-6</v>
      </c>
      <c r="BW189">
        <f t="shared" si="154"/>
        <v>7.8401281723401234E-6</v>
      </c>
      <c r="BX189">
        <f t="shared" si="155"/>
        <v>5.167553316691016E-5</v>
      </c>
      <c r="BY189">
        <f t="shared" si="156"/>
        <v>3.1908763190479374E-5</v>
      </c>
      <c r="BZ189" t="str">
        <f t="shared" si="157"/>
        <v/>
      </c>
      <c r="CA189">
        <f t="shared" si="158"/>
        <v>9.0181259944642727E-4</v>
      </c>
      <c r="CB189" t="str">
        <f t="shared" si="159"/>
        <v/>
      </c>
      <c r="CC189">
        <f t="shared" si="160"/>
        <v>1.993870346619551E-5</v>
      </c>
      <c r="CD189">
        <f t="shared" si="161"/>
        <v>2.3658030046241783E-5</v>
      </c>
      <c r="CI189">
        <f t="shared" si="162"/>
        <v>7.3790697674418562</v>
      </c>
      <c r="CJ189">
        <f t="shared" si="163"/>
        <v>0.37906976744185616</v>
      </c>
      <c r="CL189">
        <v>0.70203488372093048</v>
      </c>
      <c r="CM189">
        <v>11.81445545431365</v>
      </c>
      <c r="CN189">
        <v>47.839257823021683</v>
      </c>
      <c r="CO189">
        <v>0.38682682268953783</v>
      </c>
      <c r="CP189">
        <v>0.14815595887797967</v>
      </c>
      <c r="CQ189">
        <v>3.1337398352837491E-2</v>
      </c>
      <c r="CR189">
        <v>7.1577908642873125E-2</v>
      </c>
      <c r="CS189">
        <v>8.3046851652557676E-4</v>
      </c>
      <c r="CT189">
        <v>0.19083959367273584</v>
      </c>
      <c r="CU189">
        <v>7.9328856024552238E-2</v>
      </c>
      <c r="CV189">
        <v>3.1120097181051343E-2</v>
      </c>
      <c r="CW189">
        <v>39.148099750658751</v>
      </c>
      <c r="CX189">
        <v>8.1580431011842314E-2</v>
      </c>
      <c r="CY189" t="s">
        <v>1119</v>
      </c>
      <c r="CZ189" t="s">
        <v>1119</v>
      </c>
      <c r="DA189">
        <v>7.1370304418453767E-2</v>
      </c>
      <c r="DB189">
        <v>3.0199258885908783E-2</v>
      </c>
      <c r="DC189">
        <v>3.5146910765759065E-3</v>
      </c>
      <c r="DD189" t="s">
        <v>1119</v>
      </c>
      <c r="DE189">
        <v>2.6052719197852529E-4</v>
      </c>
      <c r="DF189">
        <v>4.2616378410636957E-3</v>
      </c>
      <c r="DG189">
        <v>1.8948930291173478E-3</v>
      </c>
      <c r="DH189" t="s">
        <v>1119</v>
      </c>
      <c r="DI189">
        <v>6.5088124592887361E-2</v>
      </c>
      <c r="DJ189" t="s">
        <v>1119</v>
      </c>
      <c r="DK189" t="s">
        <v>1119</v>
      </c>
      <c r="DL189" t="s">
        <v>1119</v>
      </c>
      <c r="DM189" s="2"/>
    </row>
    <row r="190" spans="1:117" x14ac:dyDescent="0.2">
      <c r="A190">
        <v>9.35</v>
      </c>
      <c r="B190" s="3" t="s">
        <v>364</v>
      </c>
      <c r="C190" s="2">
        <v>11.917128235318165</v>
      </c>
      <c r="D190" s="2">
        <v>47.939190214438163</v>
      </c>
      <c r="E190" s="2">
        <v>0</v>
      </c>
      <c r="F190" s="2">
        <v>5.8114681480640036E-2</v>
      </c>
      <c r="G190" s="2">
        <v>2.493319843294943E-2</v>
      </c>
      <c r="H190" s="2">
        <v>7.4881658380504021E-2</v>
      </c>
      <c r="I190" s="2">
        <v>1.3776843530682061E-3</v>
      </c>
      <c r="J190" s="2">
        <v>9.8744018811618275E-2</v>
      </c>
      <c r="K190" s="2">
        <v>0</v>
      </c>
      <c r="L190" s="2">
        <v>0</v>
      </c>
      <c r="M190" s="2">
        <v>39.633149710394299</v>
      </c>
      <c r="N190" s="2">
        <v>0</v>
      </c>
      <c r="O190" s="2">
        <v>0</v>
      </c>
      <c r="P190" s="2">
        <v>1.7760551787529219E-4</v>
      </c>
      <c r="Q190" s="2">
        <v>7.6663288189589479E-2</v>
      </c>
      <c r="R190" s="2">
        <v>8.0626287929175311E-2</v>
      </c>
      <c r="S190" s="2">
        <v>2.650396000428074E-3</v>
      </c>
      <c r="T190" s="2">
        <v>2.3199255407558637E-4</v>
      </c>
      <c r="U190" s="2">
        <v>7.9997914423503443E-4</v>
      </c>
      <c r="V190" s="2">
        <v>5.1881308884598352E-3</v>
      </c>
      <c r="W190" s="2">
        <v>1.7574973226798733E-3</v>
      </c>
      <c r="X190" s="2">
        <v>0</v>
      </c>
      <c r="Y190" s="2">
        <v>7.8253629481495474E-2</v>
      </c>
      <c r="Z190" s="2">
        <v>0</v>
      </c>
      <c r="AA190" s="2">
        <v>2.0460090326378192E-3</v>
      </c>
      <c r="AB190" s="2">
        <v>4.0857823299215047E-3</v>
      </c>
      <c r="AD190">
        <f t="shared" si="110"/>
        <v>11.917128235318165</v>
      </c>
      <c r="AE190">
        <f t="shared" si="111"/>
        <v>47.939190214438163</v>
      </c>
      <c r="AF190" t="str">
        <f t="shared" si="112"/>
        <v/>
      </c>
      <c r="AG190">
        <f t="shared" si="113"/>
        <v>5.8114681480640036E-2</v>
      </c>
      <c r="AH190">
        <f t="shared" si="114"/>
        <v>2.493319843294943E-2</v>
      </c>
      <c r="AI190">
        <f t="shared" si="115"/>
        <v>7.4881658380504021E-2</v>
      </c>
      <c r="AJ190">
        <f t="shared" si="116"/>
        <v>1.3776843530682061E-3</v>
      </c>
      <c r="AK190">
        <f t="shared" si="117"/>
        <v>9.8744018811618275E-2</v>
      </c>
      <c r="AL190" t="str">
        <f t="shared" si="118"/>
        <v/>
      </c>
      <c r="AM190" t="str">
        <f t="shared" si="119"/>
        <v/>
      </c>
      <c r="AN190">
        <f t="shared" si="120"/>
        <v>39.633149710394299</v>
      </c>
      <c r="AO190" t="str">
        <f t="shared" si="121"/>
        <v/>
      </c>
      <c r="AP190" t="str">
        <f t="shared" si="122"/>
        <v/>
      </c>
      <c r="AQ190">
        <f t="shared" si="123"/>
        <v>1.7760551787529219E-4</v>
      </c>
      <c r="AR190">
        <f t="shared" si="124"/>
        <v>7.6663288189589479E-2</v>
      </c>
      <c r="AS190">
        <f t="shared" si="125"/>
        <v>8.0626287929175311E-2</v>
      </c>
      <c r="AT190">
        <f t="shared" si="126"/>
        <v>2.650396000428074E-3</v>
      </c>
      <c r="AU190">
        <f t="shared" si="127"/>
        <v>2.3199255407558637E-4</v>
      </c>
      <c r="AV190">
        <f t="shared" si="128"/>
        <v>7.9997914423503443E-4</v>
      </c>
      <c r="AW190">
        <f t="shared" si="129"/>
        <v>5.1881308884598352E-3</v>
      </c>
      <c r="AX190">
        <f t="shared" si="130"/>
        <v>1.7574973226798733E-3</v>
      </c>
      <c r="AY190" t="str">
        <f t="shared" si="131"/>
        <v/>
      </c>
      <c r="AZ190">
        <f t="shared" si="132"/>
        <v>7.8253629481495474E-2</v>
      </c>
      <c r="BA190" t="str">
        <f t="shared" si="133"/>
        <v/>
      </c>
      <c r="BB190">
        <f t="shared" si="134"/>
        <v>2.0460090326378192E-3</v>
      </c>
      <c r="BC190">
        <f t="shared" si="135"/>
        <v>4.0857823299215047E-3</v>
      </c>
      <c r="BE190">
        <f t="shared" si="136"/>
        <v>1.0033460525339819</v>
      </c>
      <c r="BF190">
        <f t="shared" si="137"/>
        <v>3.0299429441696302</v>
      </c>
      <c r="BG190" t="str">
        <f t="shared" si="138"/>
        <v/>
      </c>
      <c r="BH190">
        <f t="shared" si="139"/>
        <v>2.4178964051898267E-3</v>
      </c>
      <c r="BI190">
        <f t="shared" si="140"/>
        <v>9.344570750326553E-4</v>
      </c>
      <c r="BJ190">
        <f t="shared" si="141"/>
        <v>2.6961294932919535E-3</v>
      </c>
      <c r="BK190">
        <f t="shared" si="142"/>
        <v>4.4978264016103442E-5</v>
      </c>
      <c r="BL190">
        <f t="shared" si="143"/>
        <v>3.1140602262611735E-3</v>
      </c>
      <c r="BM190" t="str">
        <f t="shared" si="144"/>
        <v/>
      </c>
      <c r="BN190" t="str">
        <f t="shared" si="145"/>
        <v/>
      </c>
      <c r="BO190">
        <f t="shared" si="146"/>
        <v>1</v>
      </c>
      <c r="BP190" t="str">
        <f t="shared" si="147"/>
        <v/>
      </c>
      <c r="BQ190" t="str">
        <f t="shared" si="148"/>
        <v/>
      </c>
      <c r="BR190">
        <f t="shared" si="149"/>
        <v>3.4540859264233014E-6</v>
      </c>
      <c r="BS190">
        <f t="shared" si="150"/>
        <v>1.411113838460138E-3</v>
      </c>
      <c r="BT190">
        <f t="shared" si="151"/>
        <v>1.459956187441122E-3</v>
      </c>
      <c r="BU190">
        <f t="shared" si="152"/>
        <v>4.5477669088084611E-5</v>
      </c>
      <c r="BV190">
        <f t="shared" si="153"/>
        <v>3.9969823568037097E-6</v>
      </c>
      <c r="BW190">
        <f t="shared" si="154"/>
        <v>1.273027834856786E-5</v>
      </c>
      <c r="BX190">
        <f t="shared" si="155"/>
        <v>8.0231893146668452E-5</v>
      </c>
      <c r="BY190">
        <f t="shared" si="156"/>
        <v>2.2241988126739787E-5</v>
      </c>
      <c r="BZ190" t="str">
        <f t="shared" si="157"/>
        <v/>
      </c>
      <c r="CA190">
        <f t="shared" si="158"/>
        <v>9.0312672510350239E-4</v>
      </c>
      <c r="CB190" t="str">
        <f t="shared" si="159"/>
        <v/>
      </c>
      <c r="CC190">
        <f t="shared" si="160"/>
        <v>1.5066038299647409E-5</v>
      </c>
      <c r="CD190">
        <f t="shared" si="161"/>
        <v>1.9940356933753244E-5</v>
      </c>
      <c r="CI190">
        <f t="shared" si="162"/>
        <v>7.4251937984496061</v>
      </c>
      <c r="CJ190">
        <f t="shared" si="163"/>
        <v>0.42519379844960614</v>
      </c>
      <c r="CL190">
        <v>0.71414728682170026</v>
      </c>
      <c r="CM190">
        <v>11.908298980810175</v>
      </c>
      <c r="CN190">
        <v>47.955181303289798</v>
      </c>
      <c r="CO190" t="s">
        <v>1119</v>
      </c>
      <c r="CP190">
        <v>4.2240929884523756E-2</v>
      </c>
      <c r="CQ190">
        <v>2.6027211247089007E-2</v>
      </c>
      <c r="CR190">
        <v>7.5698944718289154E-2</v>
      </c>
      <c r="CS190">
        <v>1.611390890928664E-3</v>
      </c>
      <c r="CT190">
        <v>0.14131815146680182</v>
      </c>
      <c r="CU190" t="s">
        <v>1119</v>
      </c>
      <c r="CV190" t="s">
        <v>1119</v>
      </c>
      <c r="CW190">
        <v>39.630436222305079</v>
      </c>
      <c r="CX190" t="s">
        <v>1119</v>
      </c>
      <c r="CY190" t="s">
        <v>1119</v>
      </c>
      <c r="CZ190">
        <v>2.9447064758624203E-3</v>
      </c>
      <c r="DA190">
        <v>7.4817162151094005E-2</v>
      </c>
      <c r="DB190">
        <v>4.5732881155895619E-2</v>
      </c>
      <c r="DC190">
        <v>3.9850757793368011E-3</v>
      </c>
      <c r="DD190">
        <v>2.5418697791744634E-4</v>
      </c>
      <c r="DE190">
        <v>1.2554014135314469E-3</v>
      </c>
      <c r="DF190">
        <v>4.1227835289544667E-4</v>
      </c>
      <c r="DG190">
        <v>1.7028647914822386E-3</v>
      </c>
      <c r="DH190" t="s">
        <v>1119</v>
      </c>
      <c r="DI190">
        <v>7.7001763574062063E-2</v>
      </c>
      <c r="DJ190" t="s">
        <v>1119</v>
      </c>
      <c r="DK190">
        <v>1.0222777900732814E-2</v>
      </c>
      <c r="DL190">
        <v>8.5776681452285079E-4</v>
      </c>
      <c r="DM190" s="2"/>
    </row>
    <row r="191" spans="1:117" x14ac:dyDescent="0.2">
      <c r="A191">
        <v>9.4</v>
      </c>
      <c r="B191" s="3" t="s">
        <v>365</v>
      </c>
      <c r="C191" s="2">
        <v>11.90592663760876</v>
      </c>
      <c r="D191" s="2">
        <v>47.943443658249976</v>
      </c>
      <c r="E191" s="2">
        <v>0</v>
      </c>
      <c r="F191" s="2">
        <v>7.6053588839906455E-2</v>
      </c>
      <c r="G191" s="2">
        <v>2.9210240463876665E-2</v>
      </c>
      <c r="H191" s="2">
        <v>7.5293448950991868E-2</v>
      </c>
      <c r="I191" s="2">
        <v>1.7377857878097119E-3</v>
      </c>
      <c r="J191" s="2">
        <v>0.11365174060904776</v>
      </c>
      <c r="K191" s="2">
        <v>0</v>
      </c>
      <c r="L191" s="2">
        <v>0</v>
      </c>
      <c r="M191" s="2">
        <v>39.565975280608868</v>
      </c>
      <c r="N191" s="2">
        <v>1.8422295041751486E-2</v>
      </c>
      <c r="O191" s="2">
        <v>0</v>
      </c>
      <c r="P191" s="2">
        <v>2.4180306603078415E-5</v>
      </c>
      <c r="Q191" s="2">
        <v>6.9506270374292467E-2</v>
      </c>
      <c r="R191" s="2">
        <v>0.10807383703496265</v>
      </c>
      <c r="S191" s="2">
        <v>1.0337859907401819E-3</v>
      </c>
      <c r="T191" s="2">
        <v>0</v>
      </c>
      <c r="U191" s="2">
        <v>5.061438318534685E-5</v>
      </c>
      <c r="V191" s="2">
        <v>6.7370142908372461E-3</v>
      </c>
      <c r="W191" s="2">
        <v>1.6832065015946907E-3</v>
      </c>
      <c r="X191" s="2">
        <v>0</v>
      </c>
      <c r="Y191" s="2">
        <v>7.8724153409261893E-2</v>
      </c>
      <c r="Z191" s="2">
        <v>0</v>
      </c>
      <c r="AA191" s="2">
        <v>0</v>
      </c>
      <c r="AB191" s="2">
        <v>4.4522615475685399E-3</v>
      </c>
      <c r="AD191">
        <f t="shared" si="110"/>
        <v>11.90592663760876</v>
      </c>
      <c r="AE191">
        <f t="shared" si="111"/>
        <v>47.943443658249976</v>
      </c>
      <c r="AF191" t="str">
        <f t="shared" si="112"/>
        <v/>
      </c>
      <c r="AG191">
        <f t="shared" si="113"/>
        <v>7.6053588839906455E-2</v>
      </c>
      <c r="AH191">
        <f t="shared" si="114"/>
        <v>2.9210240463876665E-2</v>
      </c>
      <c r="AI191">
        <f t="shared" si="115"/>
        <v>7.5293448950991868E-2</v>
      </c>
      <c r="AJ191">
        <f t="shared" si="116"/>
        <v>1.7377857878097119E-3</v>
      </c>
      <c r="AK191">
        <f t="shared" si="117"/>
        <v>0.11365174060904776</v>
      </c>
      <c r="AL191" t="str">
        <f t="shared" si="118"/>
        <v/>
      </c>
      <c r="AM191" t="str">
        <f t="shared" si="119"/>
        <v/>
      </c>
      <c r="AN191">
        <f t="shared" si="120"/>
        <v>39.565975280608868</v>
      </c>
      <c r="AO191">
        <f t="shared" si="121"/>
        <v>1.8422295041751486E-2</v>
      </c>
      <c r="AP191" t="str">
        <f t="shared" si="122"/>
        <v/>
      </c>
      <c r="AQ191">
        <f t="shared" si="123"/>
        <v>2.4180306603078415E-5</v>
      </c>
      <c r="AR191">
        <f t="shared" si="124"/>
        <v>6.9506270374292467E-2</v>
      </c>
      <c r="AS191">
        <f t="shared" si="125"/>
        <v>0.10807383703496265</v>
      </c>
      <c r="AT191">
        <f t="shared" si="126"/>
        <v>1.0337859907401819E-3</v>
      </c>
      <c r="AU191" t="str">
        <f t="shared" si="127"/>
        <v/>
      </c>
      <c r="AV191">
        <f t="shared" si="128"/>
        <v>5.061438318534685E-5</v>
      </c>
      <c r="AW191">
        <f t="shared" si="129"/>
        <v>6.7370142908372461E-3</v>
      </c>
      <c r="AX191">
        <f t="shared" si="130"/>
        <v>1.6832065015946907E-3</v>
      </c>
      <c r="AY191" t="str">
        <f t="shared" si="131"/>
        <v/>
      </c>
      <c r="AZ191">
        <f t="shared" si="132"/>
        <v>7.8724153409261893E-2</v>
      </c>
      <c r="BA191" t="str">
        <f t="shared" si="133"/>
        <v/>
      </c>
      <c r="BB191" t="str">
        <f t="shared" si="134"/>
        <v/>
      </c>
      <c r="BC191">
        <f t="shared" si="135"/>
        <v>4.4522615475685399E-3</v>
      </c>
      <c r="BE191">
        <f t="shared" si="136"/>
        <v>1.0041048120026685</v>
      </c>
      <c r="BF191">
        <f t="shared" si="137"/>
        <v>3.0353564195777034</v>
      </c>
      <c r="BG191" t="str">
        <f t="shared" si="138"/>
        <v/>
      </c>
      <c r="BH191">
        <f t="shared" si="139"/>
        <v>3.1696276934021399E-3</v>
      </c>
      <c r="BI191">
        <f t="shared" si="140"/>
        <v>1.0966125398464155E-3</v>
      </c>
      <c r="BJ191">
        <f t="shared" si="141"/>
        <v>2.7155587118401232E-3</v>
      </c>
      <c r="BK191">
        <f t="shared" si="142"/>
        <v>5.6831080998823817E-5</v>
      </c>
      <c r="BL191">
        <f t="shared" si="143"/>
        <v>3.5902857290293086E-3</v>
      </c>
      <c r="BM191" t="str">
        <f t="shared" si="144"/>
        <v/>
      </c>
      <c r="BN191" t="str">
        <f t="shared" si="145"/>
        <v/>
      </c>
      <c r="BO191">
        <f t="shared" si="146"/>
        <v>1</v>
      </c>
      <c r="BP191">
        <f t="shared" si="147"/>
        <v>3.8984474960281279E-4</v>
      </c>
      <c r="BQ191" t="str">
        <f t="shared" si="148"/>
        <v/>
      </c>
      <c r="BR191">
        <f t="shared" si="149"/>
        <v>4.7105888377714744E-7</v>
      </c>
      <c r="BS191">
        <f t="shared" si="150"/>
        <v>1.2815492653005878E-3</v>
      </c>
      <c r="BT191">
        <f t="shared" si="151"/>
        <v>1.9602905269053067E-3</v>
      </c>
      <c r="BU191">
        <f t="shared" si="152"/>
        <v>1.7768664397918992E-5</v>
      </c>
      <c r="BV191" t="str">
        <f t="shared" si="153"/>
        <v/>
      </c>
      <c r="BW191">
        <f t="shared" si="154"/>
        <v>8.0680744266616023E-7</v>
      </c>
      <c r="BX191">
        <f t="shared" si="155"/>
        <v>1.0436149620468818E-4</v>
      </c>
      <c r="BY191">
        <f t="shared" si="156"/>
        <v>2.1337967284570166E-5</v>
      </c>
      <c r="BZ191" t="str">
        <f t="shared" si="157"/>
        <v/>
      </c>
      <c r="CA191">
        <f t="shared" si="158"/>
        <v>9.1009958377457408E-4</v>
      </c>
      <c r="CB191" t="str">
        <f t="shared" si="159"/>
        <v/>
      </c>
      <c r="CC191" t="str">
        <f t="shared" si="160"/>
        <v/>
      </c>
      <c r="CD191">
        <f t="shared" si="161"/>
        <v>2.1765822517083122E-5</v>
      </c>
      <c r="CI191">
        <f t="shared" si="162"/>
        <v>7.4713178294573579</v>
      </c>
      <c r="CJ191">
        <f t="shared" si="163"/>
        <v>0.4713178294573579</v>
      </c>
      <c r="CL191">
        <v>0.71640826873384533</v>
      </c>
      <c r="CM191">
        <v>11.913612022092657</v>
      </c>
      <c r="CN191">
        <v>47.995675259697812</v>
      </c>
      <c r="CO191">
        <v>4.4447206532326242E-2</v>
      </c>
      <c r="CP191">
        <v>0.21718251085341153</v>
      </c>
      <c r="CQ191">
        <v>2.9062927832253928E-2</v>
      </c>
      <c r="CR191">
        <v>9.6286815368672063E-2</v>
      </c>
      <c r="CS191">
        <v>1.5590452471640815E-3</v>
      </c>
      <c r="CT191">
        <v>0.11673147623752234</v>
      </c>
      <c r="CU191" t="s">
        <v>1119</v>
      </c>
      <c r="CV191" t="s">
        <v>1119</v>
      </c>
      <c r="CW191">
        <v>39.358885411625067</v>
      </c>
      <c r="CX191">
        <v>4.1063103369225321E-2</v>
      </c>
      <c r="CY191" t="s">
        <v>1119</v>
      </c>
      <c r="CZ191">
        <v>2.0940761335913661E-3</v>
      </c>
      <c r="DA191">
        <v>7.2227392262881634E-2</v>
      </c>
      <c r="DB191">
        <v>1.5533025559657753E-2</v>
      </c>
      <c r="DC191">
        <v>1.162862787870951E-3</v>
      </c>
      <c r="DD191" t="s">
        <v>1119</v>
      </c>
      <c r="DE191">
        <v>4.6861166052519321E-4</v>
      </c>
      <c r="DF191">
        <v>1.0301076947886649E-2</v>
      </c>
      <c r="DG191">
        <v>2.4049310426616653E-3</v>
      </c>
      <c r="DH191" t="s">
        <v>1119</v>
      </c>
      <c r="DI191">
        <v>7.8764023308261641E-2</v>
      </c>
      <c r="DJ191" t="s">
        <v>1119</v>
      </c>
      <c r="DK191" t="s">
        <v>1119</v>
      </c>
      <c r="DL191">
        <v>2.538221440551523E-3</v>
      </c>
      <c r="DM191" s="2"/>
    </row>
    <row r="192" spans="1:117" x14ac:dyDescent="0.2">
      <c r="A192">
        <v>9.4499999999999993</v>
      </c>
      <c r="B192" s="3" t="s">
        <v>366</v>
      </c>
      <c r="C192" s="2">
        <v>11.926715037663291</v>
      </c>
      <c r="D192" s="2">
        <v>47.938121134990517</v>
      </c>
      <c r="E192" s="2">
        <v>0</v>
      </c>
      <c r="F192" s="2">
        <v>1.5364798276176164E-2</v>
      </c>
      <c r="G192" s="2">
        <v>2.4131507857133767E-2</v>
      </c>
      <c r="H192" s="2">
        <v>6.5528926984053201E-2</v>
      </c>
      <c r="I192" s="2">
        <v>1.6403440424133367E-3</v>
      </c>
      <c r="J192" s="2">
        <v>9.256421907843948E-2</v>
      </c>
      <c r="K192" s="2">
        <v>0</v>
      </c>
      <c r="L192" s="2">
        <v>0</v>
      </c>
      <c r="M192" s="2">
        <v>39.735140367047137</v>
      </c>
      <c r="N192" s="2">
        <v>0</v>
      </c>
      <c r="O192" s="2">
        <v>0</v>
      </c>
      <c r="P192" s="2">
        <v>0</v>
      </c>
      <c r="Q192" s="2">
        <v>5.0761678095801399E-2</v>
      </c>
      <c r="R192" s="2">
        <v>5.3100404753517738E-2</v>
      </c>
      <c r="S192" s="2">
        <v>1.7173756374030469E-3</v>
      </c>
      <c r="T192" s="2">
        <v>0</v>
      </c>
      <c r="U192" s="2">
        <v>6.1173193001099355E-6</v>
      </c>
      <c r="V192" s="2">
        <v>6.1567126372217267E-3</v>
      </c>
      <c r="W192" s="2">
        <v>1.8780116417157293E-3</v>
      </c>
      <c r="X192" s="2">
        <v>0</v>
      </c>
      <c r="Y192" s="2">
        <v>7.932424593933747E-2</v>
      </c>
      <c r="Z192" s="2">
        <v>0</v>
      </c>
      <c r="AA192" s="2">
        <v>5.7949432444743161E-3</v>
      </c>
      <c r="AB192" s="2">
        <v>2.0541747920865836E-3</v>
      </c>
      <c r="AD192">
        <f t="shared" si="110"/>
        <v>11.926715037663291</v>
      </c>
      <c r="AE192">
        <f t="shared" si="111"/>
        <v>47.938121134990517</v>
      </c>
      <c r="AF192" t="str">
        <f t="shared" si="112"/>
        <v/>
      </c>
      <c r="AG192">
        <f t="shared" si="113"/>
        <v>1.5364798276176164E-2</v>
      </c>
      <c r="AH192">
        <f t="shared" si="114"/>
        <v>2.4131507857133767E-2</v>
      </c>
      <c r="AI192">
        <f t="shared" si="115"/>
        <v>6.5528926984053201E-2</v>
      </c>
      <c r="AJ192">
        <f t="shared" si="116"/>
        <v>1.6403440424133367E-3</v>
      </c>
      <c r="AK192">
        <f t="shared" si="117"/>
        <v>9.256421907843948E-2</v>
      </c>
      <c r="AL192" t="str">
        <f t="shared" si="118"/>
        <v/>
      </c>
      <c r="AM192" t="str">
        <f t="shared" si="119"/>
        <v/>
      </c>
      <c r="AN192">
        <f t="shared" si="120"/>
        <v>39.735140367047137</v>
      </c>
      <c r="AO192" t="str">
        <f t="shared" si="121"/>
        <v/>
      </c>
      <c r="AP192" t="str">
        <f t="shared" si="122"/>
        <v/>
      </c>
      <c r="AQ192" t="str">
        <f t="shared" si="123"/>
        <v/>
      </c>
      <c r="AR192">
        <f t="shared" si="124"/>
        <v>5.0761678095801399E-2</v>
      </c>
      <c r="AS192">
        <f t="shared" si="125"/>
        <v>5.3100404753517738E-2</v>
      </c>
      <c r="AT192">
        <f t="shared" si="126"/>
        <v>1.7173756374030469E-3</v>
      </c>
      <c r="AU192" t="str">
        <f t="shared" si="127"/>
        <v/>
      </c>
      <c r="AV192">
        <f t="shared" si="128"/>
        <v>6.1173193001099355E-6</v>
      </c>
      <c r="AW192">
        <f t="shared" si="129"/>
        <v>6.1567126372217267E-3</v>
      </c>
      <c r="AX192">
        <f t="shared" si="130"/>
        <v>1.8780116417157293E-3</v>
      </c>
      <c r="AY192" t="str">
        <f t="shared" si="131"/>
        <v/>
      </c>
      <c r="AZ192">
        <f t="shared" si="132"/>
        <v>7.932424593933747E-2</v>
      </c>
      <c r="BA192" t="str">
        <f t="shared" si="133"/>
        <v/>
      </c>
      <c r="BB192">
        <f t="shared" si="134"/>
        <v>5.7949432444743161E-3</v>
      </c>
      <c r="BC192">
        <f t="shared" si="135"/>
        <v>2.0541747920865836E-3</v>
      </c>
      <c r="BE192">
        <f t="shared" si="136"/>
        <v>1.0015757775506235</v>
      </c>
      <c r="BF192">
        <f t="shared" si="137"/>
        <v>3.0220984045902046</v>
      </c>
      <c r="BG192" t="str">
        <f t="shared" si="138"/>
        <v/>
      </c>
      <c r="BH192">
        <f t="shared" si="139"/>
        <v>6.376208747815111E-4</v>
      </c>
      <c r="BI192">
        <f t="shared" si="140"/>
        <v>9.0208956483566849E-4</v>
      </c>
      <c r="BJ192">
        <f t="shared" si="141"/>
        <v>2.3533265042053725E-3</v>
      </c>
      <c r="BK192">
        <f t="shared" si="142"/>
        <v>5.3416046992358902E-5</v>
      </c>
      <c r="BL192">
        <f t="shared" si="143"/>
        <v>2.9116769384229311E-3</v>
      </c>
      <c r="BM192" t="str">
        <f t="shared" si="144"/>
        <v/>
      </c>
      <c r="BN192" t="str">
        <f t="shared" si="145"/>
        <v/>
      </c>
      <c r="BO192">
        <f t="shared" si="146"/>
        <v>1</v>
      </c>
      <c r="BP192" t="str">
        <f t="shared" si="147"/>
        <v/>
      </c>
      <c r="BQ192" t="str">
        <f t="shared" si="148"/>
        <v/>
      </c>
      <c r="BR192" t="str">
        <f t="shared" si="149"/>
        <v/>
      </c>
      <c r="BS192">
        <f t="shared" si="150"/>
        <v>9.3195386781314287E-4</v>
      </c>
      <c r="BT192">
        <f t="shared" si="151"/>
        <v>9.5905789673878525E-4</v>
      </c>
      <c r="BU192">
        <f t="shared" si="152"/>
        <v>2.9392502495746143E-5</v>
      </c>
      <c r="BV192" t="str">
        <f t="shared" si="153"/>
        <v/>
      </c>
      <c r="BW192">
        <f t="shared" si="154"/>
        <v>9.7096644249765444E-8</v>
      </c>
      <c r="BX192">
        <f t="shared" si="155"/>
        <v>9.4966150832668023E-5</v>
      </c>
      <c r="BY192">
        <f t="shared" si="156"/>
        <v>2.370615113470703E-5</v>
      </c>
      <c r="BZ192" t="str">
        <f t="shared" si="157"/>
        <v/>
      </c>
      <c r="CA192">
        <f t="shared" si="158"/>
        <v>9.1313290488170601E-4</v>
      </c>
      <c r="CB192" t="str">
        <f t="shared" si="159"/>
        <v/>
      </c>
      <c r="CC192">
        <f t="shared" si="160"/>
        <v>4.2562246591761662E-5</v>
      </c>
      <c r="CD192">
        <f t="shared" si="161"/>
        <v>9.9995149441827962E-6</v>
      </c>
      <c r="CI192">
        <f t="shared" si="162"/>
        <v>7.5174418604651088</v>
      </c>
      <c r="CJ192">
        <f t="shared" si="163"/>
        <v>0.51744186046510876</v>
      </c>
      <c r="CL192">
        <v>0.72391174716755469</v>
      </c>
      <c r="CM192">
        <v>11.926462389387302</v>
      </c>
      <c r="CN192">
        <v>47.940216999601752</v>
      </c>
      <c r="CO192">
        <v>0.10111112577096033</v>
      </c>
      <c r="CP192">
        <v>0.13069470221597415</v>
      </c>
      <c r="CQ192">
        <v>3.2004725540572952E-2</v>
      </c>
      <c r="CR192">
        <v>6.6631258519239761E-2</v>
      </c>
      <c r="CS192">
        <v>1.3060100007600856E-3</v>
      </c>
      <c r="CT192">
        <v>6.8671260896808639E-2</v>
      </c>
      <c r="CU192" t="s">
        <v>1119</v>
      </c>
      <c r="CV192" t="s">
        <v>1119</v>
      </c>
      <c r="CW192">
        <v>39.54456361112377</v>
      </c>
      <c r="CX192" t="s">
        <v>1119</v>
      </c>
      <c r="CY192" t="s">
        <v>1119</v>
      </c>
      <c r="CZ192">
        <v>5.6350002483610353E-4</v>
      </c>
      <c r="DA192">
        <v>5.5616774439605617E-2</v>
      </c>
      <c r="DB192">
        <v>4.2008346827946609E-2</v>
      </c>
      <c r="DC192">
        <v>2.2103967070064325E-3</v>
      </c>
      <c r="DD192" t="s">
        <v>1119</v>
      </c>
      <c r="DE192">
        <v>3.6257449445346854E-5</v>
      </c>
      <c r="DF192">
        <v>3.0967514539237684E-3</v>
      </c>
      <c r="DG192">
        <v>1.6413219625199412E-3</v>
      </c>
      <c r="DH192" t="s">
        <v>1119</v>
      </c>
      <c r="DI192">
        <v>7.8361448127996641E-2</v>
      </c>
      <c r="DJ192" t="s">
        <v>1119</v>
      </c>
      <c r="DK192">
        <v>4.1019289778839131E-3</v>
      </c>
      <c r="DL192">
        <v>7.0119097171755589E-4</v>
      </c>
      <c r="DM192" s="2"/>
    </row>
    <row r="193" spans="1:117" x14ac:dyDescent="0.2">
      <c r="A193">
        <v>9.5</v>
      </c>
      <c r="B193" s="3" t="s">
        <v>367</v>
      </c>
      <c r="C193" s="2">
        <v>11.944276918026803</v>
      </c>
      <c r="D193" s="2">
        <v>47.960775530633541</v>
      </c>
      <c r="E193" s="2">
        <v>0</v>
      </c>
      <c r="F193" s="2">
        <v>6.5585713473720594E-2</v>
      </c>
      <c r="G193" s="2">
        <v>2.4636390146778115E-2</v>
      </c>
      <c r="H193" s="2">
        <v>7.836538533689888E-2</v>
      </c>
      <c r="I193" s="2">
        <v>1.7901371717416472E-3</v>
      </c>
      <c r="J193" s="2">
        <v>6.3703296756229932E-2</v>
      </c>
      <c r="K193" s="2">
        <v>0</v>
      </c>
      <c r="L193" s="2">
        <v>0</v>
      </c>
      <c r="M193" s="2">
        <v>39.710874096492155</v>
      </c>
      <c r="N193" s="2">
        <v>0</v>
      </c>
      <c r="O193" s="2">
        <v>0</v>
      </c>
      <c r="P193" s="2">
        <v>6.7370156332358951E-5</v>
      </c>
      <c r="Q193" s="2">
        <v>4.0446154785772417E-2</v>
      </c>
      <c r="R193" s="2">
        <v>1.5701709561965153E-2</v>
      </c>
      <c r="S193" s="2">
        <v>2.8983097997540464E-3</v>
      </c>
      <c r="T193" s="2">
        <v>0</v>
      </c>
      <c r="U193" s="2">
        <v>1.713245192466296E-4</v>
      </c>
      <c r="V193" s="2">
        <v>5.2510606676265332E-3</v>
      </c>
      <c r="W193" s="2">
        <v>1.5101156524009402E-3</v>
      </c>
      <c r="X193" s="2">
        <v>0</v>
      </c>
      <c r="Y193" s="2">
        <v>7.9442868669893196E-2</v>
      </c>
      <c r="Z193" s="2">
        <v>0</v>
      </c>
      <c r="AA193" s="2">
        <v>3.6017950024870037E-3</v>
      </c>
      <c r="AB193" s="2">
        <v>9.0182314666646646E-4</v>
      </c>
      <c r="AD193">
        <f t="shared" si="110"/>
        <v>11.944276918026803</v>
      </c>
      <c r="AE193">
        <f t="shared" si="111"/>
        <v>47.960775530633541</v>
      </c>
      <c r="AF193" t="str">
        <f t="shared" si="112"/>
        <v/>
      </c>
      <c r="AG193">
        <f t="shared" si="113"/>
        <v>6.5585713473720594E-2</v>
      </c>
      <c r="AH193">
        <f t="shared" si="114"/>
        <v>2.4636390146778115E-2</v>
      </c>
      <c r="AI193">
        <f t="shared" si="115"/>
        <v>7.836538533689888E-2</v>
      </c>
      <c r="AJ193">
        <f t="shared" si="116"/>
        <v>1.7901371717416472E-3</v>
      </c>
      <c r="AK193">
        <f t="shared" si="117"/>
        <v>6.3703296756229932E-2</v>
      </c>
      <c r="AL193" t="str">
        <f t="shared" si="118"/>
        <v/>
      </c>
      <c r="AM193" t="str">
        <f t="shared" si="119"/>
        <v/>
      </c>
      <c r="AN193">
        <f t="shared" si="120"/>
        <v>39.710874096492155</v>
      </c>
      <c r="AO193" t="str">
        <f t="shared" si="121"/>
        <v/>
      </c>
      <c r="AP193" t="str">
        <f t="shared" si="122"/>
        <v/>
      </c>
      <c r="AQ193">
        <f t="shared" si="123"/>
        <v>6.7370156332358951E-5</v>
      </c>
      <c r="AR193">
        <f t="shared" si="124"/>
        <v>4.0446154785772417E-2</v>
      </c>
      <c r="AS193">
        <f t="shared" si="125"/>
        <v>1.5701709561965153E-2</v>
      </c>
      <c r="AT193">
        <f t="shared" si="126"/>
        <v>2.8983097997540464E-3</v>
      </c>
      <c r="AU193" t="str">
        <f t="shared" si="127"/>
        <v/>
      </c>
      <c r="AV193">
        <f t="shared" si="128"/>
        <v>1.713245192466296E-4</v>
      </c>
      <c r="AW193">
        <f t="shared" si="129"/>
        <v>5.2510606676265332E-3</v>
      </c>
      <c r="AX193">
        <f t="shared" si="130"/>
        <v>1.5101156524009402E-3</v>
      </c>
      <c r="AY193" t="str">
        <f t="shared" si="131"/>
        <v/>
      </c>
      <c r="AZ193">
        <f t="shared" si="132"/>
        <v>7.9442868669893196E-2</v>
      </c>
      <c r="BA193" t="str">
        <f t="shared" si="133"/>
        <v/>
      </c>
      <c r="BB193">
        <f t="shared" si="134"/>
        <v>3.6017950024870037E-3</v>
      </c>
      <c r="BC193">
        <f t="shared" si="135"/>
        <v>9.0182314666646646E-4</v>
      </c>
      <c r="BE193">
        <f t="shared" si="136"/>
        <v>1.0036635182794584</v>
      </c>
      <c r="BF193">
        <f t="shared" si="137"/>
        <v>3.0253741726977181</v>
      </c>
      <c r="BG193" t="str">
        <f t="shared" si="138"/>
        <v/>
      </c>
      <c r="BH193">
        <f t="shared" si="139"/>
        <v>2.7233923691670193E-3</v>
      </c>
      <c r="BI193">
        <f t="shared" si="140"/>
        <v>9.2152596683586752E-4</v>
      </c>
      <c r="BJ193">
        <f t="shared" si="141"/>
        <v>2.8160392764701881E-3</v>
      </c>
      <c r="BK193">
        <f t="shared" si="142"/>
        <v>5.8329521694686538E-5</v>
      </c>
      <c r="BL193">
        <f t="shared" si="143"/>
        <v>2.0050594706380216E-3</v>
      </c>
      <c r="BM193" t="str">
        <f t="shared" si="144"/>
        <v/>
      </c>
      <c r="BN193" t="str">
        <f t="shared" si="145"/>
        <v/>
      </c>
      <c r="BO193">
        <f t="shared" si="146"/>
        <v>1</v>
      </c>
      <c r="BP193" t="str">
        <f t="shared" si="147"/>
        <v/>
      </c>
      <c r="BQ193" t="str">
        <f t="shared" si="148"/>
        <v/>
      </c>
      <c r="BR193">
        <f t="shared" si="149"/>
        <v>1.3076556033011136E-6</v>
      </c>
      <c r="BS193">
        <f t="shared" si="150"/>
        <v>7.4302082963296394E-4</v>
      </c>
      <c r="BT193">
        <f t="shared" si="151"/>
        <v>2.8376526852977969E-4</v>
      </c>
      <c r="BU193">
        <f t="shared" si="152"/>
        <v>4.9634239979516069E-5</v>
      </c>
      <c r="BV193" t="str">
        <f t="shared" si="153"/>
        <v/>
      </c>
      <c r="BW193">
        <f t="shared" si="154"/>
        <v>2.7209959645395943E-6</v>
      </c>
      <c r="BX193">
        <f t="shared" si="155"/>
        <v>8.1046132044730533E-5</v>
      </c>
      <c r="BY193">
        <f t="shared" si="156"/>
        <v>1.9073846474901693E-5</v>
      </c>
      <c r="BZ193" t="str">
        <f t="shared" si="157"/>
        <v/>
      </c>
      <c r="CA193">
        <f t="shared" si="158"/>
        <v>9.1505724418076051E-4</v>
      </c>
      <c r="CB193" t="str">
        <f t="shared" si="159"/>
        <v/>
      </c>
      <c r="CC193">
        <f t="shared" si="160"/>
        <v>2.6470348110851653E-5</v>
      </c>
      <c r="CD193">
        <f t="shared" si="161"/>
        <v>4.3926663902116639E-6</v>
      </c>
      <c r="CI193">
        <f t="shared" si="162"/>
        <v>7.5635658914728614</v>
      </c>
      <c r="CJ193">
        <f t="shared" si="163"/>
        <v>0.5635658914728614</v>
      </c>
      <c r="CL193">
        <v>0.72868217054262985</v>
      </c>
      <c r="CM193">
        <v>11.944297934207405</v>
      </c>
      <c r="CN193">
        <v>47.949640373530521</v>
      </c>
      <c r="CO193" t="s">
        <v>1119</v>
      </c>
      <c r="CP193">
        <v>6.3806651046569324E-2</v>
      </c>
      <c r="CQ193">
        <v>2.597046631321754E-2</v>
      </c>
      <c r="CR193">
        <v>8.415237049881788E-2</v>
      </c>
      <c r="CS193">
        <v>2.3642908776064613E-3</v>
      </c>
      <c r="CT193">
        <v>4.7337415431041113E-2</v>
      </c>
      <c r="CU193">
        <v>3.2687800440587699E-3</v>
      </c>
      <c r="CV193" t="s">
        <v>1119</v>
      </c>
      <c r="CW193">
        <v>39.712159551608586</v>
      </c>
      <c r="CX193" t="s">
        <v>1119</v>
      </c>
      <c r="CY193" t="s">
        <v>1119</v>
      </c>
      <c r="CZ193">
        <v>4.1513428506967061E-4</v>
      </c>
      <c r="DA193">
        <v>5.4109607557301063E-2</v>
      </c>
      <c r="DB193">
        <v>1.7354106716057364E-2</v>
      </c>
      <c r="DC193">
        <v>1.7905674053792652E-3</v>
      </c>
      <c r="DD193" t="s">
        <v>1119</v>
      </c>
      <c r="DE193">
        <v>2.6821038634889413E-4</v>
      </c>
      <c r="DF193">
        <v>5.5137473133079259E-3</v>
      </c>
      <c r="DG193">
        <v>1.4304402148759235E-3</v>
      </c>
      <c r="DH193" t="s">
        <v>1119</v>
      </c>
      <c r="DI193">
        <v>8.3202054343295584E-2</v>
      </c>
      <c r="DJ193" t="s">
        <v>1119</v>
      </c>
      <c r="DK193">
        <v>2.3209798266232429E-3</v>
      </c>
      <c r="DL193">
        <v>5.9731839391347237E-4</v>
      </c>
      <c r="DM193" s="2"/>
    </row>
    <row r="194" spans="1:117" x14ac:dyDescent="0.2">
      <c r="A194">
        <v>9.5500000000000007</v>
      </c>
      <c r="B194" s="3" t="s">
        <v>368</v>
      </c>
      <c r="C194" s="2">
        <v>11.941228009739708</v>
      </c>
      <c r="D194" s="2">
        <v>47.954431498951081</v>
      </c>
      <c r="E194" s="2">
        <v>0</v>
      </c>
      <c r="F194" s="2">
        <v>5.9803625887136273E-2</v>
      </c>
      <c r="G194" s="2">
        <v>2.7843250310440784E-2</v>
      </c>
      <c r="H194" s="2">
        <v>8.7373038794112817E-2</v>
      </c>
      <c r="I194" s="2">
        <v>1.7195824738015816E-3</v>
      </c>
      <c r="J194" s="2">
        <v>5.6918241259040485E-2</v>
      </c>
      <c r="K194" s="2">
        <v>0</v>
      </c>
      <c r="L194" s="2">
        <v>0</v>
      </c>
      <c r="M194" s="2">
        <v>39.70999957026676</v>
      </c>
      <c r="N194" s="2">
        <v>0</v>
      </c>
      <c r="O194" s="2">
        <v>0</v>
      </c>
      <c r="P194" s="2">
        <v>1.002008692781278E-4</v>
      </c>
      <c r="Q194" s="2">
        <v>4.1889446210052202E-2</v>
      </c>
      <c r="R194" s="2">
        <v>2.0903441828348617E-2</v>
      </c>
      <c r="S194" s="2">
        <v>2.9508719023688111E-3</v>
      </c>
      <c r="T194" s="2">
        <v>0</v>
      </c>
      <c r="U194" s="2">
        <v>1.1605534857264606E-4</v>
      </c>
      <c r="V194" s="2">
        <v>4.6898090135521304E-3</v>
      </c>
      <c r="W194" s="2">
        <v>1.5058370408641717E-3</v>
      </c>
      <c r="X194" s="2">
        <v>0</v>
      </c>
      <c r="Y194" s="2">
        <v>7.9957307012900686E-2</v>
      </c>
      <c r="Z194" s="2">
        <v>0</v>
      </c>
      <c r="AA194" s="2">
        <v>6.8248006472719398E-3</v>
      </c>
      <c r="AB194" s="2">
        <v>1.7454124446988411E-3</v>
      </c>
      <c r="AD194">
        <f t="shared" si="110"/>
        <v>11.941228009739708</v>
      </c>
      <c r="AE194">
        <f t="shared" si="111"/>
        <v>47.954431498951081</v>
      </c>
      <c r="AF194" t="str">
        <f t="shared" si="112"/>
        <v/>
      </c>
      <c r="AG194">
        <f t="shared" si="113"/>
        <v>5.9803625887136273E-2</v>
      </c>
      <c r="AH194">
        <f t="shared" si="114"/>
        <v>2.7843250310440784E-2</v>
      </c>
      <c r="AI194">
        <f t="shared" si="115"/>
        <v>8.7373038794112817E-2</v>
      </c>
      <c r="AJ194">
        <f t="shared" si="116"/>
        <v>1.7195824738015816E-3</v>
      </c>
      <c r="AK194">
        <f t="shared" si="117"/>
        <v>5.6918241259040485E-2</v>
      </c>
      <c r="AL194" t="str">
        <f t="shared" si="118"/>
        <v/>
      </c>
      <c r="AM194" t="str">
        <f t="shared" si="119"/>
        <v/>
      </c>
      <c r="AN194">
        <f t="shared" si="120"/>
        <v>39.70999957026676</v>
      </c>
      <c r="AO194" t="str">
        <f t="shared" si="121"/>
        <v/>
      </c>
      <c r="AP194" t="str">
        <f t="shared" si="122"/>
        <v/>
      </c>
      <c r="AQ194">
        <f t="shared" si="123"/>
        <v>1.002008692781278E-4</v>
      </c>
      <c r="AR194">
        <f t="shared" si="124"/>
        <v>4.1889446210052202E-2</v>
      </c>
      <c r="AS194">
        <f t="shared" si="125"/>
        <v>2.0903441828348617E-2</v>
      </c>
      <c r="AT194">
        <f t="shared" si="126"/>
        <v>2.9508719023688111E-3</v>
      </c>
      <c r="AU194" t="str">
        <f t="shared" si="127"/>
        <v/>
      </c>
      <c r="AV194">
        <f t="shared" si="128"/>
        <v>1.1605534857264606E-4</v>
      </c>
      <c r="AW194">
        <f t="shared" si="129"/>
        <v>4.6898090135521304E-3</v>
      </c>
      <c r="AX194">
        <f t="shared" si="130"/>
        <v>1.5058370408641717E-3</v>
      </c>
      <c r="AY194" t="str">
        <f t="shared" si="131"/>
        <v/>
      </c>
      <c r="AZ194">
        <f t="shared" si="132"/>
        <v>7.9957307012900686E-2</v>
      </c>
      <c r="BA194" t="str">
        <f t="shared" si="133"/>
        <v/>
      </c>
      <c r="BB194">
        <f t="shared" si="134"/>
        <v>6.8248006472719398E-3</v>
      </c>
      <c r="BC194">
        <f t="shared" si="135"/>
        <v>1.7454124446988411E-3</v>
      </c>
      <c r="BE194">
        <f t="shared" si="136"/>
        <v>1.00342941996808</v>
      </c>
      <c r="BF194">
        <f t="shared" si="137"/>
        <v>3.025040608522866</v>
      </c>
      <c r="BG194" t="str">
        <f t="shared" si="138"/>
        <v/>
      </c>
      <c r="BH194">
        <f t="shared" si="139"/>
        <v>2.4833506657502826E-3</v>
      </c>
      <c r="BI194">
        <f t="shared" si="140"/>
        <v>1.0415017410013339E-3</v>
      </c>
      <c r="BJ194">
        <f t="shared" si="141"/>
        <v>3.1397960530159092E-3</v>
      </c>
      <c r="BK194">
        <f t="shared" si="142"/>
        <v>5.6031813504084381E-5</v>
      </c>
      <c r="BL194">
        <f t="shared" si="143"/>
        <v>1.7915394939101072E-3</v>
      </c>
      <c r="BM194" t="str">
        <f t="shared" si="144"/>
        <v/>
      </c>
      <c r="BN194" t="str">
        <f t="shared" si="145"/>
        <v/>
      </c>
      <c r="BO194">
        <f t="shared" si="146"/>
        <v>1</v>
      </c>
      <c r="BP194" t="str">
        <f t="shared" si="147"/>
        <v/>
      </c>
      <c r="BQ194" t="str">
        <f t="shared" si="148"/>
        <v/>
      </c>
      <c r="BR194">
        <f t="shared" si="149"/>
        <v>1.9449429971933656E-6</v>
      </c>
      <c r="BS194">
        <f t="shared" si="150"/>
        <v>7.6955193132966426E-4</v>
      </c>
      <c r="BT194">
        <f t="shared" si="151"/>
        <v>3.7778060996062718E-4</v>
      </c>
      <c r="BU194">
        <f t="shared" si="152"/>
        <v>5.0535491312962668E-5</v>
      </c>
      <c r="BV194" t="str">
        <f t="shared" si="153"/>
        <v/>
      </c>
      <c r="BW194">
        <f t="shared" si="154"/>
        <v>1.8432451526476387E-6</v>
      </c>
      <c r="BX194">
        <f t="shared" si="155"/>
        <v>7.2385233252745466E-5</v>
      </c>
      <c r="BY194">
        <f t="shared" si="156"/>
        <v>1.9020223404593758E-5</v>
      </c>
      <c r="BZ194" t="str">
        <f t="shared" si="157"/>
        <v/>
      </c>
      <c r="CA194">
        <f t="shared" si="158"/>
        <v>9.2100304965558909E-4</v>
      </c>
      <c r="CB194" t="str">
        <f t="shared" si="159"/>
        <v/>
      </c>
      <c r="CC194">
        <f t="shared" si="160"/>
        <v>5.015799825508399E-5</v>
      </c>
      <c r="CD194">
        <f t="shared" si="161"/>
        <v>8.5018703063004175E-6</v>
      </c>
      <c r="CI194">
        <f t="shared" si="162"/>
        <v>7.609689922480614</v>
      </c>
      <c r="CJ194">
        <f t="shared" si="163"/>
        <v>0.60968992248061404</v>
      </c>
      <c r="CL194">
        <v>0.73086240310077422</v>
      </c>
      <c r="CM194">
        <v>11.89205850427868</v>
      </c>
      <c r="CN194">
        <v>47.975406048714092</v>
      </c>
      <c r="CO194" t="s">
        <v>1119</v>
      </c>
      <c r="CP194">
        <v>8.4070190217589255E-2</v>
      </c>
      <c r="CQ194">
        <v>2.5566282913349357E-2</v>
      </c>
      <c r="CR194">
        <v>6.8040869058693804E-2</v>
      </c>
      <c r="CS194">
        <v>6.0830107512369156E-4</v>
      </c>
      <c r="CT194">
        <v>0.17795666097036961</v>
      </c>
      <c r="CU194">
        <v>1.1561759176189188E-2</v>
      </c>
      <c r="CV194">
        <v>2.6283693708322124E-3</v>
      </c>
      <c r="CW194">
        <v>39.512740703714712</v>
      </c>
      <c r="CX194">
        <v>7.6204957520334557E-2</v>
      </c>
      <c r="CY194" t="s">
        <v>1119</v>
      </c>
      <c r="CZ194" t="s">
        <v>1119</v>
      </c>
      <c r="DA194">
        <v>6.9112102180818896E-2</v>
      </c>
      <c r="DB194">
        <v>2.912371574065634E-2</v>
      </c>
      <c r="DC194">
        <v>3.4904512087406596E-3</v>
      </c>
      <c r="DD194" t="s">
        <v>1119</v>
      </c>
      <c r="DE194">
        <v>6.8873873316511796E-4</v>
      </c>
      <c r="DF194">
        <v>3.592445870921624E-3</v>
      </c>
      <c r="DG194">
        <v>1.86958155994477E-3</v>
      </c>
      <c r="DH194" t="s">
        <v>1119</v>
      </c>
      <c r="DI194">
        <v>6.5041169139287397E-2</v>
      </c>
      <c r="DJ194" t="s">
        <v>1119</v>
      </c>
      <c r="DK194" t="s">
        <v>1119</v>
      </c>
      <c r="DL194">
        <v>2.3914855649044369E-4</v>
      </c>
      <c r="DM194" s="2"/>
    </row>
    <row r="195" spans="1:117" x14ac:dyDescent="0.2">
      <c r="A195">
        <v>9.6</v>
      </c>
      <c r="B195" s="3" t="s">
        <v>369</v>
      </c>
      <c r="C195" s="2">
        <v>11.925899807323685</v>
      </c>
      <c r="D195" s="2">
        <v>47.939006964364026</v>
      </c>
      <c r="E195" s="2">
        <v>0</v>
      </c>
      <c r="F195" s="2">
        <v>7.5503640961553167E-2</v>
      </c>
      <c r="G195" s="2">
        <v>2.7798773327162143E-2</v>
      </c>
      <c r="H195" s="2">
        <v>8.7283653975589917E-2</v>
      </c>
      <c r="I195" s="2">
        <v>1.6873330887585631E-3</v>
      </c>
      <c r="J195" s="2">
        <v>6.7055016604441978E-2</v>
      </c>
      <c r="K195" s="2">
        <v>0</v>
      </c>
      <c r="L195" s="2">
        <v>0</v>
      </c>
      <c r="M195" s="2">
        <v>39.632169356931357</v>
      </c>
      <c r="N195" s="2">
        <v>0</v>
      </c>
      <c r="O195" s="2">
        <v>0</v>
      </c>
      <c r="P195" s="2">
        <v>2.6866770953547574E-6</v>
      </c>
      <c r="Q195" s="2">
        <v>5.886985622674145E-2</v>
      </c>
      <c r="R195" s="2">
        <v>7.9095596031867998E-2</v>
      </c>
      <c r="S195" s="2">
        <v>1.9659075939714578E-3</v>
      </c>
      <c r="T195" s="2">
        <v>0</v>
      </c>
      <c r="U195" s="2">
        <v>1.3503927760270037E-3</v>
      </c>
      <c r="V195" s="2">
        <v>5.7341700138222838E-3</v>
      </c>
      <c r="W195" s="2">
        <v>1.6592809803421991E-3</v>
      </c>
      <c r="X195" s="2">
        <v>0</v>
      </c>
      <c r="Y195" s="2">
        <v>8.1694898149166362E-2</v>
      </c>
      <c r="Z195" s="2">
        <v>0</v>
      </c>
      <c r="AA195" s="2">
        <v>1.1056623648396798E-2</v>
      </c>
      <c r="AB195" s="2">
        <v>2.1660413259962392E-3</v>
      </c>
      <c r="AD195">
        <f t="shared" si="110"/>
        <v>11.925899807323685</v>
      </c>
      <c r="AE195">
        <f t="shared" si="111"/>
        <v>47.939006964364026</v>
      </c>
      <c r="AF195" t="str">
        <f t="shared" si="112"/>
        <v/>
      </c>
      <c r="AG195">
        <f t="shared" si="113"/>
        <v>7.5503640961553167E-2</v>
      </c>
      <c r="AH195">
        <f t="shared" si="114"/>
        <v>2.7798773327162143E-2</v>
      </c>
      <c r="AI195">
        <f t="shared" si="115"/>
        <v>8.7283653975589917E-2</v>
      </c>
      <c r="AJ195">
        <f t="shared" si="116"/>
        <v>1.6873330887585631E-3</v>
      </c>
      <c r="AK195">
        <f t="shared" si="117"/>
        <v>6.7055016604441978E-2</v>
      </c>
      <c r="AL195" t="str">
        <f t="shared" si="118"/>
        <v/>
      </c>
      <c r="AM195" t="str">
        <f t="shared" si="119"/>
        <v/>
      </c>
      <c r="AN195">
        <f t="shared" si="120"/>
        <v>39.632169356931357</v>
      </c>
      <c r="AO195" t="str">
        <f t="shared" si="121"/>
        <v/>
      </c>
      <c r="AP195" t="str">
        <f t="shared" si="122"/>
        <v/>
      </c>
      <c r="AQ195">
        <f t="shared" si="123"/>
        <v>2.6866770953547574E-6</v>
      </c>
      <c r="AR195">
        <f t="shared" si="124"/>
        <v>5.886985622674145E-2</v>
      </c>
      <c r="AS195">
        <f t="shared" si="125"/>
        <v>7.9095596031867998E-2</v>
      </c>
      <c r="AT195">
        <f t="shared" si="126"/>
        <v>1.9659075939714578E-3</v>
      </c>
      <c r="AU195" t="str">
        <f t="shared" si="127"/>
        <v/>
      </c>
      <c r="AV195">
        <f t="shared" si="128"/>
        <v>1.3503927760270037E-3</v>
      </c>
      <c r="AW195">
        <f t="shared" si="129"/>
        <v>5.7341700138222838E-3</v>
      </c>
      <c r="AX195">
        <f t="shared" si="130"/>
        <v>1.6592809803421991E-3</v>
      </c>
      <c r="AY195" t="str">
        <f t="shared" si="131"/>
        <v/>
      </c>
      <c r="AZ195">
        <f t="shared" si="132"/>
        <v>8.1694898149166362E-2</v>
      </c>
      <c r="BA195" t="str">
        <f t="shared" si="133"/>
        <v/>
      </c>
      <c r="BB195">
        <f t="shared" si="134"/>
        <v>1.1056623648396798E-2</v>
      </c>
      <c r="BC195">
        <f t="shared" si="135"/>
        <v>2.1660413259962392E-3</v>
      </c>
      <c r="BE195">
        <f t="shared" si="136"/>
        <v>1.0041094001934527</v>
      </c>
      <c r="BF195">
        <f t="shared" si="137"/>
        <v>3.0300063113623747</v>
      </c>
      <c r="BG195" t="str">
        <f t="shared" si="138"/>
        <v/>
      </c>
      <c r="BH195">
        <f t="shared" si="139"/>
        <v>3.1414522676176827E-3</v>
      </c>
      <c r="BI195">
        <f t="shared" si="140"/>
        <v>1.0418800881782215E-3</v>
      </c>
      <c r="BJ195">
        <f t="shared" si="141"/>
        <v>3.1427436304397871E-3</v>
      </c>
      <c r="BK195">
        <f t="shared" si="142"/>
        <v>5.508895437512385E-5</v>
      </c>
      <c r="BL195">
        <f t="shared" si="143"/>
        <v>2.1147460672904044E-3</v>
      </c>
      <c r="BM195" t="str">
        <f t="shared" si="144"/>
        <v/>
      </c>
      <c r="BN195" t="str">
        <f t="shared" si="145"/>
        <v/>
      </c>
      <c r="BO195">
        <f t="shared" si="146"/>
        <v>1</v>
      </c>
      <c r="BP195" t="str">
        <f t="shared" si="147"/>
        <v/>
      </c>
      <c r="BQ195" t="str">
        <f t="shared" si="148"/>
        <v/>
      </c>
      <c r="BR195">
        <f t="shared" si="149"/>
        <v>5.2251997619118463E-8</v>
      </c>
      <c r="BS195">
        <f t="shared" si="150"/>
        <v>1.083623278463763E-3</v>
      </c>
      <c r="BT195">
        <f t="shared" si="151"/>
        <v>1.4322743145480982E-3</v>
      </c>
      <c r="BU195">
        <f t="shared" si="152"/>
        <v>3.3733489844073964E-5</v>
      </c>
      <c r="BV195" t="str">
        <f t="shared" si="153"/>
        <v/>
      </c>
      <c r="BW195">
        <f t="shared" si="154"/>
        <v>2.1489686676672724E-5</v>
      </c>
      <c r="BX195">
        <f t="shared" si="155"/>
        <v>8.8678313248433208E-5</v>
      </c>
      <c r="BY195">
        <f t="shared" si="156"/>
        <v>2.0999531719512265E-5</v>
      </c>
      <c r="BZ195" t="str">
        <f t="shared" si="157"/>
        <v/>
      </c>
      <c r="CA195">
        <f t="shared" si="158"/>
        <v>9.428657990379431E-4</v>
      </c>
      <c r="CB195" t="str">
        <f t="shared" si="159"/>
        <v/>
      </c>
      <c r="CC195">
        <f t="shared" si="160"/>
        <v>8.1418817442172463E-5</v>
      </c>
      <c r="CD195">
        <f t="shared" si="161"/>
        <v>1.0571465165644917E-5</v>
      </c>
      <c r="CI195">
        <f t="shared" si="162"/>
        <v>7.6558139534883649</v>
      </c>
      <c r="CJ195">
        <f t="shared" si="163"/>
        <v>0.65581395348836491</v>
      </c>
      <c r="CL195">
        <v>0.73326286116983352</v>
      </c>
      <c r="CM195">
        <v>11.907580344392382</v>
      </c>
      <c r="CN195">
        <v>47.969942829441109</v>
      </c>
      <c r="CO195" t="s">
        <v>1119</v>
      </c>
      <c r="CP195">
        <v>5.4646525379830183E-2</v>
      </c>
      <c r="CQ195">
        <v>2.5706510562273594E-2</v>
      </c>
      <c r="CR195">
        <v>7.5168028256442032E-2</v>
      </c>
      <c r="CS195">
        <v>2.1040047208633434E-3</v>
      </c>
      <c r="CT195">
        <v>0.1492529275943956</v>
      </c>
      <c r="CU195" t="s">
        <v>1119</v>
      </c>
      <c r="CV195" t="s">
        <v>1119</v>
      </c>
      <c r="CW195">
        <v>39.60817414133885</v>
      </c>
      <c r="CX195">
        <v>2.8135022108630062E-2</v>
      </c>
      <c r="CY195" t="s">
        <v>1119</v>
      </c>
      <c r="CZ195">
        <v>2.0305614455436564E-3</v>
      </c>
      <c r="DA195">
        <v>6.322754691732721E-2</v>
      </c>
      <c r="DB195">
        <v>2.4711091306710644E-2</v>
      </c>
      <c r="DC195">
        <v>1.8707363746522448E-3</v>
      </c>
      <c r="DD195" t="s">
        <v>1119</v>
      </c>
      <c r="DE195">
        <v>2.9548571488300171E-4</v>
      </c>
      <c r="DF195">
        <v>5.1130919861946842E-3</v>
      </c>
      <c r="DG195">
        <v>2.0414622548236409E-3</v>
      </c>
      <c r="DH195" t="s">
        <v>1119</v>
      </c>
      <c r="DI195">
        <v>7.5704474983055492E-2</v>
      </c>
      <c r="DJ195" t="s">
        <v>1119</v>
      </c>
      <c r="DK195" t="s">
        <v>1119</v>
      </c>
      <c r="DL195">
        <v>4.2952152220788872E-3</v>
      </c>
      <c r="DM195" s="2"/>
    </row>
    <row r="196" spans="1:117" x14ac:dyDescent="0.2">
      <c r="A196">
        <v>9.65</v>
      </c>
      <c r="B196" s="3" t="s">
        <v>370</v>
      </c>
      <c r="C196" s="2">
        <v>11.919358137374788</v>
      </c>
      <c r="D196" s="2">
        <v>47.924210675026949</v>
      </c>
      <c r="E196" s="2">
        <v>5.1328449836239055E-2</v>
      </c>
      <c r="F196" s="2">
        <v>0.10974784055188246</v>
      </c>
      <c r="G196" s="2">
        <v>3.5699492464396423E-2</v>
      </c>
      <c r="H196" s="2">
        <v>7.5015419097537797E-2</v>
      </c>
      <c r="I196" s="2">
        <v>1.9466474272377338E-3</v>
      </c>
      <c r="J196" s="2">
        <v>6.007132042721023E-2</v>
      </c>
      <c r="K196" s="2">
        <v>0</v>
      </c>
      <c r="L196" s="2">
        <v>0</v>
      </c>
      <c r="M196" s="2">
        <v>39.554033520484701</v>
      </c>
      <c r="N196" s="2">
        <v>0</v>
      </c>
      <c r="O196" s="2">
        <v>0</v>
      </c>
      <c r="P196" s="2">
        <v>0</v>
      </c>
      <c r="Q196" s="2">
        <v>6.2414972085893909E-2</v>
      </c>
      <c r="R196" s="2">
        <v>0.10131429131031294</v>
      </c>
      <c r="S196" s="2">
        <v>1.2551610232611145E-3</v>
      </c>
      <c r="T196" s="2">
        <v>0</v>
      </c>
      <c r="U196" s="2">
        <v>2.1562501106846802E-4</v>
      </c>
      <c r="V196" s="2">
        <v>5.4293817236033878E-3</v>
      </c>
      <c r="W196" s="2">
        <v>2.0757515834432649E-3</v>
      </c>
      <c r="X196" s="2">
        <v>0</v>
      </c>
      <c r="Y196" s="2">
        <v>8.1346504570789818E-2</v>
      </c>
      <c r="Z196" s="2">
        <v>0</v>
      </c>
      <c r="AA196" s="2">
        <v>1.3453916602465874E-2</v>
      </c>
      <c r="AB196" s="2">
        <v>1.0828933982288268E-3</v>
      </c>
      <c r="AD196">
        <f t="shared" ref="AD196:AD259" si="164">IF(AND($M196&gt;35,$H196&lt;1,C196&gt;0),C196,"")</f>
        <v>11.919358137374788</v>
      </c>
      <c r="AE196">
        <f t="shared" ref="AE196:AE259" si="165">IF(AND($M196&gt;35,$H196&lt;1,D196&gt;0),D196,"")</f>
        <v>47.924210675026949</v>
      </c>
      <c r="AF196">
        <f t="shared" ref="AF196:AF259" si="166">IF(AND($M196&gt;35,$H196&lt;1,E196&gt;0),E196,"")</f>
        <v>5.1328449836239055E-2</v>
      </c>
      <c r="AG196">
        <f t="shared" ref="AG196:AG259" si="167">IF(AND($M196&gt;35,$H196&lt;1,F196&gt;0),F196,"")</f>
        <v>0.10974784055188246</v>
      </c>
      <c r="AH196">
        <f t="shared" ref="AH196:AH259" si="168">IF(AND($M196&gt;35,$H196&lt;1,G196&gt;0),G196,"")</f>
        <v>3.5699492464396423E-2</v>
      </c>
      <c r="AI196">
        <f t="shared" ref="AI196:AI259" si="169">IF(AND($M196&gt;35,$H196&lt;1,H196&gt;0),H196,"")</f>
        <v>7.5015419097537797E-2</v>
      </c>
      <c r="AJ196">
        <f t="shared" ref="AJ196:AJ259" si="170">IF(AND($M196&gt;35,$H196&lt;1,I196&gt;0),I196,"")</f>
        <v>1.9466474272377338E-3</v>
      </c>
      <c r="AK196">
        <f t="shared" ref="AK196:AK259" si="171">IF(AND($M196&gt;35,$H196&lt;1,J196&gt;0),J196,"")</f>
        <v>6.007132042721023E-2</v>
      </c>
      <c r="AL196" t="str">
        <f t="shared" ref="AL196:AL259" si="172">IF(AND($M196&gt;35,$H196&lt;1,K196&gt;0),K196,"")</f>
        <v/>
      </c>
      <c r="AM196" t="str">
        <f t="shared" ref="AM196:AM259" si="173">IF(AND($M196&gt;35,$H196&lt;1,L196&gt;0),L196,"")</f>
        <v/>
      </c>
      <c r="AN196">
        <f t="shared" ref="AN196:AN259" si="174">IF(AND($M196&gt;35,$H196&lt;1,M196&gt;0),M196,"")</f>
        <v>39.554033520484701</v>
      </c>
      <c r="AO196" t="str">
        <f t="shared" ref="AO196:AO259" si="175">IF(AND($M196&gt;35,$H196&lt;1,N196&gt;0),N196,"")</f>
        <v/>
      </c>
      <c r="AP196" t="str">
        <f t="shared" ref="AP196:AP259" si="176">IF(AND($M196&gt;35,$H196&lt;1,O196&gt;0),O196,"")</f>
        <v/>
      </c>
      <c r="AQ196" t="str">
        <f t="shared" ref="AQ196:AQ259" si="177">IF(AND($M196&gt;35,$H196&lt;1,P196&gt;0),P196,"")</f>
        <v/>
      </c>
      <c r="AR196">
        <f t="shared" ref="AR196:AR259" si="178">IF(AND($M196&gt;35,$H196&lt;1,Q196&gt;0),Q196,"")</f>
        <v>6.2414972085893909E-2</v>
      </c>
      <c r="AS196">
        <f t="shared" ref="AS196:AS259" si="179">IF(AND($M196&gt;35,$H196&lt;1,R196&gt;0),R196,"")</f>
        <v>0.10131429131031294</v>
      </c>
      <c r="AT196">
        <f t="shared" ref="AT196:AT259" si="180">IF(AND($M196&gt;35,$H196&lt;1,S196&gt;0),S196,"")</f>
        <v>1.2551610232611145E-3</v>
      </c>
      <c r="AU196" t="str">
        <f t="shared" ref="AU196:AU259" si="181">IF(AND($M196&gt;35,$H196&lt;1,T196&gt;0),T196,"")</f>
        <v/>
      </c>
      <c r="AV196">
        <f t="shared" ref="AV196:AV259" si="182">IF(AND($M196&gt;35,$H196&lt;1,U196&gt;0),U196,"")</f>
        <v>2.1562501106846802E-4</v>
      </c>
      <c r="AW196">
        <f t="shared" ref="AW196:AW259" si="183">IF(AND($M196&gt;35,$H196&lt;1,V196&gt;0),V196,"")</f>
        <v>5.4293817236033878E-3</v>
      </c>
      <c r="AX196">
        <f t="shared" ref="AX196:AX259" si="184">IF(AND($M196&gt;35,$H196&lt;1,W196&gt;0),W196,"")</f>
        <v>2.0757515834432649E-3</v>
      </c>
      <c r="AY196" t="str">
        <f t="shared" ref="AY196:AY259" si="185">IF(AND($M196&gt;35,$H196&lt;1,X196&gt;0),X196,"")</f>
        <v/>
      </c>
      <c r="AZ196">
        <f t="shared" ref="AZ196:AZ259" si="186">IF(AND($M196&gt;35,$H196&lt;1,Y196&gt;0),Y196,"")</f>
        <v>8.1346504570789818E-2</v>
      </c>
      <c r="BA196" t="str">
        <f t="shared" ref="BA196:BA259" si="187">IF(AND($M196&gt;35,$H196&lt;1,Z196&gt;0),Z196,"")</f>
        <v/>
      </c>
      <c r="BB196">
        <f t="shared" ref="BB196:BB259" si="188">IF(AND($M196&gt;35,$H196&lt;1,AA196&gt;0),AA196,"")</f>
        <v>1.3453916602465874E-2</v>
      </c>
      <c r="BC196">
        <f t="shared" ref="BC196:BC259" si="189">IF(AND($M196&gt;35,$H196&lt;1,AB196&gt;0),AB196,"")</f>
        <v>1.0828933982288268E-3</v>
      </c>
      <c r="BE196">
        <f t="shared" ref="BE196:BE259" si="190">IFERROR((AD196/AD$1)/($AN196/$AN$1),"")</f>
        <v>1.005541069718223</v>
      </c>
      <c r="BF196">
        <f t="shared" ref="BF196:BF259" si="191">IFERROR((AE196/AE$1)/($AN196/$AN$1),"")</f>
        <v>3.0350547935180852</v>
      </c>
      <c r="BG196">
        <f t="shared" ref="BG196:BG259" si="192">IFERROR((AF196/AF$1)/($AN196/$AN$1),"")</f>
        <v>2.2622474534855185E-3</v>
      </c>
      <c r="BH196">
        <f t="shared" ref="BH196:BH259" si="193">IFERROR((AG196/AG$1)/($AN196/$AN$1),"")</f>
        <v>4.5752583458462497E-3</v>
      </c>
      <c r="BI196">
        <f t="shared" ref="BI196:BI259" si="194">IFERROR((AH196/AH$1)/($AN196/$AN$1),"")</f>
        <v>1.3406370440486406E-3</v>
      </c>
      <c r="BJ196">
        <f t="shared" ref="BJ196:BJ259" si="195">IFERROR((AI196/AI$1)/($AN196/$AN$1),"")</f>
        <v>2.7063480212083974E-3</v>
      </c>
      <c r="BK196">
        <f t="shared" ref="BK196:BK259" si="196">IFERROR((AJ196/AJ$1)/($AN196/$AN$1),"")</f>
        <v>6.368073598123078E-5</v>
      </c>
      <c r="BL196">
        <f t="shared" ref="BL196:BL259" si="197">IFERROR((AK196/AK$1)/($AN196/$AN$1),"")</f>
        <v>1.898240336707216E-3</v>
      </c>
      <c r="BM196" t="str">
        <f t="shared" ref="BM196:BM259" si="198">IFERROR((AL196/AL$1)/($AN196/$AN$1),"")</f>
        <v/>
      </c>
      <c r="BN196" t="str">
        <f t="shared" ref="BN196:BN259" si="199">IFERROR((AM196/AM$1)/($AN196/$AN$1),"")</f>
        <v/>
      </c>
      <c r="BO196">
        <f t="shared" ref="BO196:BO259" si="200">IFERROR((AN196/AN$1)/($AN196/$AN$1),"")</f>
        <v>1</v>
      </c>
      <c r="BP196" t="str">
        <f t="shared" ref="BP196:BP259" si="201">IFERROR((AO196/AO$1)/($AN196/$AN$1),"")</f>
        <v/>
      </c>
      <c r="BQ196" t="str">
        <f t="shared" ref="BQ196:BQ259" si="202">IFERROR((AP196/AP$1)/($AN196/$AN$1),"")</f>
        <v/>
      </c>
      <c r="BR196" t="str">
        <f t="shared" ref="BR196:BR259" si="203">IFERROR((AQ196/AQ$1)/($AN196/$AN$1),"")</f>
        <v/>
      </c>
      <c r="BS196">
        <f t="shared" ref="BS196:BS259" si="204">IFERROR((AR196/AR$1)/($AN196/$AN$1),"")</f>
        <v>1.1511480953968504E-3</v>
      </c>
      <c r="BT196">
        <f t="shared" ref="BT196:BT259" si="205">IFERROR((AS196/AS$1)/($AN196/$AN$1),"")</f>
        <v>1.8382377449120307E-3</v>
      </c>
      <c r="BU196">
        <f t="shared" ref="BU196:BU259" si="206">IFERROR((AT196/AT$1)/($AN196/$AN$1),"")</f>
        <v>2.1580161219916737E-5</v>
      </c>
      <c r="BV196" t="str">
        <f t="shared" ref="BV196:BV259" si="207">IFERROR((AU196/AU$1)/($AN196/$AN$1),"")</f>
        <v/>
      </c>
      <c r="BW196">
        <f t="shared" ref="BW196:BW259" si="208">IFERROR((AV196/AV$1)/($AN196/$AN$1),"")</f>
        <v>3.4381607647712607E-6</v>
      </c>
      <c r="BX196">
        <f t="shared" ref="BX196:BX259" si="209">IFERROR((AW196/AW$1)/($AN196/$AN$1),"")</f>
        <v>8.4130661367365017E-5</v>
      </c>
      <c r="BY196">
        <f t="shared" ref="BY196:BY259" si="210">IFERROR((AX196/AX$1)/($AN196/$AN$1),"")</f>
        <v>2.6322196137349854E-5</v>
      </c>
      <c r="BZ196" t="str">
        <f t="shared" ref="BZ196:BZ259" si="211">IFERROR((AY196/AY$1)/($AN196/$AN$1),"")</f>
        <v/>
      </c>
      <c r="CA196">
        <f t="shared" ref="CA196:CA259" si="212">IFERROR((AZ196/AZ$1)/($AN196/$AN$1),"")</f>
        <v>9.4069949535952719E-4</v>
      </c>
      <c r="CB196" t="str">
        <f t="shared" ref="CB196:CB259" si="213">IFERROR((BA196/BA$1)/($AN196/$AN$1),"")</f>
        <v/>
      </c>
      <c r="CC196">
        <f t="shared" ref="CC196:CC259" si="214">IFERROR((BB196/BB$1)/($AN196/$AN$1),"")</f>
        <v>9.9267723477720139E-5</v>
      </c>
      <c r="CD196">
        <f t="shared" ref="CD196:CD259" si="215">IFERROR((BC196/BC$1)/($AN196/$AN$1),"")</f>
        <v>5.2955517771040839E-6</v>
      </c>
      <c r="CI196">
        <f t="shared" ref="CI196:CI259" si="216">VLOOKUP(A196,CF$2:CG$122,2)+(A196-VLOOKUP(A196,CF$2:CG$122,1))*((INDEX(CF$2:CG$122,MATCH(VLOOKUP(A196,CF$2:CG$122,1),CF$2:CF$122)+1,2)-INDEX(CF$2:CG$122,MATCH(VLOOKUP(A196,CF$2:CG$122,1),CF$2:CF$122),2))/(INDEX(CF$2:CG$122,MATCH(VLOOKUP(A196,CF$2:CG$122,1),CF$2:CF$122)+1,1)-INDEX(CF$2:CG$122,MATCH(VLOOKUP(A196,CF$2:CG$122,1),CF$2:CF$122),1)))</f>
        <v>7.7019379844961176</v>
      </c>
      <c r="CJ196">
        <f t="shared" ref="CJ196:CJ259" si="217">MOD(CI196,1)</f>
        <v>0.70193798449611755</v>
      </c>
      <c r="CL196">
        <v>0.73890063424946018</v>
      </c>
      <c r="CM196">
        <v>11.925284647464936</v>
      </c>
      <c r="CN196">
        <v>47.965042962410024</v>
      </c>
      <c r="CO196" t="s">
        <v>1119</v>
      </c>
      <c r="CP196">
        <v>8.3772346579748622E-2</v>
      </c>
      <c r="CQ196">
        <v>3.1824313609956432E-2</v>
      </c>
      <c r="CR196">
        <v>8.6848442816127566E-2</v>
      </c>
      <c r="CS196">
        <v>2.1931033506279751E-3</v>
      </c>
      <c r="CT196">
        <v>8.6993540273900091E-2</v>
      </c>
      <c r="CU196" t="s">
        <v>1119</v>
      </c>
      <c r="CV196" t="s">
        <v>1119</v>
      </c>
      <c r="CW196">
        <v>39.619942834421401</v>
      </c>
      <c r="CX196">
        <v>3.0650059289526833E-2</v>
      </c>
      <c r="CY196">
        <v>1.0297296389036969E-3</v>
      </c>
      <c r="CZ196">
        <v>7.7477078139080496E-4</v>
      </c>
      <c r="DA196">
        <v>4.2320489959382201E-2</v>
      </c>
      <c r="DB196">
        <v>3.2249210599838665E-2</v>
      </c>
      <c r="DC196">
        <v>3.7081846828472347E-3</v>
      </c>
      <c r="DD196" t="s">
        <v>1119</v>
      </c>
      <c r="DE196">
        <v>1.7347490111202838E-3</v>
      </c>
      <c r="DF196">
        <v>7.2417695615580348E-3</v>
      </c>
      <c r="DG196">
        <v>3.529575512001267E-3</v>
      </c>
      <c r="DH196" t="s">
        <v>1119</v>
      </c>
      <c r="DI196">
        <v>7.4130368055070409E-2</v>
      </c>
      <c r="DJ196" t="s">
        <v>1119</v>
      </c>
      <c r="DK196" t="s">
        <v>1119</v>
      </c>
      <c r="DL196">
        <v>7.2890198165100962E-4</v>
      </c>
      <c r="DM196" s="2"/>
    </row>
    <row r="197" spans="1:117" x14ac:dyDescent="0.2">
      <c r="A197">
        <v>9.6999999999999993</v>
      </c>
      <c r="B197" s="3" t="s">
        <v>371</v>
      </c>
      <c r="C197" s="2">
        <v>11.930259697398697</v>
      </c>
      <c r="D197" s="2">
        <v>47.954874436728765</v>
      </c>
      <c r="E197" s="2">
        <v>3.2856623888211867E-2</v>
      </c>
      <c r="F197" s="2">
        <v>0.11763216412757808</v>
      </c>
      <c r="G197" s="2">
        <v>2.7492932093995746E-2</v>
      </c>
      <c r="H197" s="2">
        <v>8.6092711956370763E-2</v>
      </c>
      <c r="I197" s="2">
        <v>1.9678376469443215E-3</v>
      </c>
      <c r="J197" s="2">
        <v>6.7636321100333907E-2</v>
      </c>
      <c r="K197" s="2">
        <v>0</v>
      </c>
      <c r="L197" s="2">
        <v>0</v>
      </c>
      <c r="M197" s="2">
        <v>39.576714615768118</v>
      </c>
      <c r="N197" s="2">
        <v>0</v>
      </c>
      <c r="O197" s="2">
        <v>0</v>
      </c>
      <c r="P197" s="2">
        <v>0</v>
      </c>
      <c r="Q197" s="2">
        <v>5.0249575638820938E-2</v>
      </c>
      <c r="R197" s="2">
        <v>5.8688583228830013E-2</v>
      </c>
      <c r="S197" s="2">
        <v>1.1560267251199444E-3</v>
      </c>
      <c r="T197" s="2">
        <v>0</v>
      </c>
      <c r="U197" s="2">
        <v>5.4181899288046969E-4</v>
      </c>
      <c r="V197" s="2">
        <v>4.4354280427277909E-3</v>
      </c>
      <c r="W197" s="2">
        <v>1.455992999527606E-3</v>
      </c>
      <c r="X197" s="2">
        <v>0</v>
      </c>
      <c r="Y197" s="2">
        <v>8.2863686674750137E-2</v>
      </c>
      <c r="Z197" s="2">
        <v>0</v>
      </c>
      <c r="AA197" s="2">
        <v>4.3728422432192347E-3</v>
      </c>
      <c r="AB197" s="2">
        <v>7.0870474509719737E-4</v>
      </c>
      <c r="AD197">
        <f t="shared" si="164"/>
        <v>11.930259697398697</v>
      </c>
      <c r="AE197">
        <f t="shared" si="165"/>
        <v>47.954874436728765</v>
      </c>
      <c r="AF197">
        <f t="shared" si="166"/>
        <v>3.2856623888211867E-2</v>
      </c>
      <c r="AG197">
        <f t="shared" si="167"/>
        <v>0.11763216412757808</v>
      </c>
      <c r="AH197">
        <f t="shared" si="168"/>
        <v>2.7492932093995746E-2</v>
      </c>
      <c r="AI197">
        <f t="shared" si="169"/>
        <v>8.6092711956370763E-2</v>
      </c>
      <c r="AJ197">
        <f t="shared" si="170"/>
        <v>1.9678376469443215E-3</v>
      </c>
      <c r="AK197">
        <f t="shared" si="171"/>
        <v>6.7636321100333907E-2</v>
      </c>
      <c r="AL197" t="str">
        <f t="shared" si="172"/>
        <v/>
      </c>
      <c r="AM197" t="str">
        <f t="shared" si="173"/>
        <v/>
      </c>
      <c r="AN197">
        <f t="shared" si="174"/>
        <v>39.576714615768118</v>
      </c>
      <c r="AO197" t="str">
        <f t="shared" si="175"/>
        <v/>
      </c>
      <c r="AP197" t="str">
        <f t="shared" si="176"/>
        <v/>
      </c>
      <c r="AQ197" t="str">
        <f t="shared" si="177"/>
        <v/>
      </c>
      <c r="AR197">
        <f t="shared" si="178"/>
        <v>5.0249575638820938E-2</v>
      </c>
      <c r="AS197">
        <f t="shared" si="179"/>
        <v>5.8688583228830013E-2</v>
      </c>
      <c r="AT197">
        <f t="shared" si="180"/>
        <v>1.1560267251199444E-3</v>
      </c>
      <c r="AU197" t="str">
        <f t="shared" si="181"/>
        <v/>
      </c>
      <c r="AV197">
        <f t="shared" si="182"/>
        <v>5.4181899288046969E-4</v>
      </c>
      <c r="AW197">
        <f t="shared" si="183"/>
        <v>4.4354280427277909E-3</v>
      </c>
      <c r="AX197">
        <f t="shared" si="184"/>
        <v>1.455992999527606E-3</v>
      </c>
      <c r="AY197" t="str">
        <f t="shared" si="185"/>
        <v/>
      </c>
      <c r="AZ197">
        <f t="shared" si="186"/>
        <v>8.2863686674750137E-2</v>
      </c>
      <c r="BA197" t="str">
        <f t="shared" si="187"/>
        <v/>
      </c>
      <c r="BB197">
        <f t="shared" si="188"/>
        <v>4.3728422432192347E-3</v>
      </c>
      <c r="BC197">
        <f t="shared" si="189"/>
        <v>7.0870474509719737E-4</v>
      </c>
      <c r="BE197">
        <f t="shared" si="190"/>
        <v>1.0058839527682915</v>
      </c>
      <c r="BF197">
        <f t="shared" si="191"/>
        <v>3.0352562605587292</v>
      </c>
      <c r="BG197">
        <f t="shared" si="192"/>
        <v>1.4472912418501964E-3</v>
      </c>
      <c r="BH197">
        <f t="shared" si="193"/>
        <v>4.901136107088911E-3</v>
      </c>
      <c r="BI197">
        <f t="shared" si="194"/>
        <v>1.031861172950466E-3</v>
      </c>
      <c r="BJ197">
        <f t="shared" si="195"/>
        <v>3.1042059731018973E-3</v>
      </c>
      <c r="BK197">
        <f t="shared" si="196"/>
        <v>6.4337040097093876E-5</v>
      </c>
      <c r="BL197">
        <f t="shared" si="197"/>
        <v>2.1360678067219477E-3</v>
      </c>
      <c r="BM197" t="str">
        <f t="shared" si="198"/>
        <v/>
      </c>
      <c r="BN197" t="str">
        <f t="shared" si="199"/>
        <v/>
      </c>
      <c r="BO197">
        <f t="shared" si="200"/>
        <v>1</v>
      </c>
      <c r="BP197" t="str">
        <f t="shared" si="201"/>
        <v/>
      </c>
      <c r="BQ197" t="str">
        <f t="shared" si="202"/>
        <v/>
      </c>
      <c r="BR197" t="str">
        <f t="shared" si="203"/>
        <v/>
      </c>
      <c r="BS197">
        <f t="shared" si="204"/>
        <v>9.2624495416933459E-4</v>
      </c>
      <c r="BT197">
        <f t="shared" si="205"/>
        <v>1.0642303301021836E-3</v>
      </c>
      <c r="BU197">
        <f t="shared" si="206"/>
        <v>1.986434057237121E-5</v>
      </c>
      <c r="BV197" t="str">
        <f t="shared" si="207"/>
        <v/>
      </c>
      <c r="BW197">
        <f t="shared" si="208"/>
        <v>8.6344028609371002E-6</v>
      </c>
      <c r="BX197">
        <f t="shared" si="209"/>
        <v>6.8689523277138138E-5</v>
      </c>
      <c r="BY197">
        <f t="shared" si="210"/>
        <v>1.8452578769133739E-5</v>
      </c>
      <c r="BZ197" t="str">
        <f t="shared" si="211"/>
        <v/>
      </c>
      <c r="CA197">
        <f t="shared" si="212"/>
        <v>9.5769518595856782E-4</v>
      </c>
      <c r="CB197" t="str">
        <f t="shared" si="213"/>
        <v/>
      </c>
      <c r="CC197">
        <f t="shared" si="214"/>
        <v>3.2245875940091538E-5</v>
      </c>
      <c r="CD197">
        <f t="shared" si="215"/>
        <v>3.463712932813932E-6</v>
      </c>
      <c r="CI197">
        <f t="shared" si="216"/>
        <v>7.7480620155038684</v>
      </c>
      <c r="CJ197">
        <f t="shared" si="217"/>
        <v>0.74806201550386842</v>
      </c>
      <c r="CL197">
        <v>0.74186046511626991</v>
      </c>
      <c r="CM197">
        <v>11.953717163109747</v>
      </c>
      <c r="CN197">
        <v>47.982595336256303</v>
      </c>
      <c r="CO197" t="s">
        <v>1119</v>
      </c>
      <c r="CP197">
        <v>0.13038157585702145</v>
      </c>
      <c r="CQ197">
        <v>3.5139142893070907E-2</v>
      </c>
      <c r="CR197">
        <v>8.7620497851197146E-2</v>
      </c>
      <c r="CS197">
        <v>1.5063013718482694E-3</v>
      </c>
      <c r="CT197">
        <v>4.4092688021507669E-2</v>
      </c>
      <c r="CU197" t="s">
        <v>1119</v>
      </c>
      <c r="CV197" t="s">
        <v>1119</v>
      </c>
      <c r="CW197">
        <v>39.636333193067827</v>
      </c>
      <c r="CX197" t="s">
        <v>1119</v>
      </c>
      <c r="CY197" t="s">
        <v>1119</v>
      </c>
      <c r="CZ197">
        <v>6.5383179150242676E-4</v>
      </c>
      <c r="DA197">
        <v>3.0821555959026848E-2</v>
      </c>
      <c r="DB197">
        <v>8.1922735233910318E-3</v>
      </c>
      <c r="DC197">
        <v>8.92981545616265E-4</v>
      </c>
      <c r="DD197">
        <v>2.3641821720249796E-3</v>
      </c>
      <c r="DE197">
        <v>7.1524486282088849E-4</v>
      </c>
      <c r="DF197">
        <v>1.8562670726778136E-3</v>
      </c>
      <c r="DG197">
        <v>2.9165545549208476E-3</v>
      </c>
      <c r="DH197" t="s">
        <v>1119</v>
      </c>
      <c r="DI197">
        <v>7.7682022599404543E-2</v>
      </c>
      <c r="DJ197" t="s">
        <v>1119</v>
      </c>
      <c r="DK197">
        <v>2.5191874900843069E-3</v>
      </c>
      <c r="DL197" t="s">
        <v>1119</v>
      </c>
      <c r="DM197" s="2"/>
    </row>
    <row r="198" spans="1:117" x14ac:dyDescent="0.2">
      <c r="A198">
        <v>9.75</v>
      </c>
      <c r="B198" s="3" t="s">
        <v>372</v>
      </c>
      <c r="C198" s="2">
        <v>11.940205548195101</v>
      </c>
      <c r="D198" s="2">
        <v>47.977625025835351</v>
      </c>
      <c r="E198" s="2">
        <v>0</v>
      </c>
      <c r="F198" s="2">
        <v>9.2964097015756308E-2</v>
      </c>
      <c r="G198" s="2">
        <v>2.6121762612547728E-2</v>
      </c>
      <c r="H198" s="2">
        <v>5.8209605154498613E-2</v>
      </c>
      <c r="I198" s="2">
        <v>2.3150289937839755E-3</v>
      </c>
      <c r="J198" s="2">
        <v>9.9428771074248537E-2</v>
      </c>
      <c r="K198" s="2">
        <v>3.8837017218431575E-3</v>
      </c>
      <c r="L198" s="2">
        <v>0</v>
      </c>
      <c r="M198" s="2">
        <v>39.650908202758693</v>
      </c>
      <c r="N198" s="2">
        <v>0</v>
      </c>
      <c r="O198" s="2">
        <v>0</v>
      </c>
      <c r="P198" s="2">
        <v>0</v>
      </c>
      <c r="Q198" s="2">
        <v>3.7238210974472698E-2</v>
      </c>
      <c r="R198" s="2">
        <v>2.1580748951504865E-2</v>
      </c>
      <c r="S198" s="2">
        <v>1.7394147888636E-3</v>
      </c>
      <c r="T198" s="2">
        <v>0</v>
      </c>
      <c r="U198" s="2">
        <v>2.9158169112110003E-4</v>
      </c>
      <c r="V198" s="2">
        <v>2.9540472161981744E-3</v>
      </c>
      <c r="W198" s="2">
        <v>1.306159868614048E-3</v>
      </c>
      <c r="X198" s="2">
        <v>0</v>
      </c>
      <c r="Y198" s="2">
        <v>8.2141830949018738E-2</v>
      </c>
      <c r="Z198" s="2">
        <v>0</v>
      </c>
      <c r="AA198" s="2">
        <v>0</v>
      </c>
      <c r="AB198" s="2">
        <v>1.0862621983932863E-3</v>
      </c>
      <c r="AD198">
        <f t="shared" si="164"/>
        <v>11.940205548195101</v>
      </c>
      <c r="AE198">
        <f t="shared" si="165"/>
        <v>47.977625025835351</v>
      </c>
      <c r="AF198" t="str">
        <f t="shared" si="166"/>
        <v/>
      </c>
      <c r="AG198">
        <f t="shared" si="167"/>
        <v>9.2964097015756308E-2</v>
      </c>
      <c r="AH198">
        <f t="shared" si="168"/>
        <v>2.6121762612547728E-2</v>
      </c>
      <c r="AI198">
        <f t="shared" si="169"/>
        <v>5.8209605154498613E-2</v>
      </c>
      <c r="AJ198">
        <f t="shared" si="170"/>
        <v>2.3150289937839755E-3</v>
      </c>
      <c r="AK198">
        <f t="shared" si="171"/>
        <v>9.9428771074248537E-2</v>
      </c>
      <c r="AL198">
        <f t="shared" si="172"/>
        <v>3.8837017218431575E-3</v>
      </c>
      <c r="AM198" t="str">
        <f t="shared" si="173"/>
        <v/>
      </c>
      <c r="AN198">
        <f t="shared" si="174"/>
        <v>39.650908202758693</v>
      </c>
      <c r="AO198" t="str">
        <f t="shared" si="175"/>
        <v/>
      </c>
      <c r="AP198" t="str">
        <f t="shared" si="176"/>
        <v/>
      </c>
      <c r="AQ198" t="str">
        <f t="shared" si="177"/>
        <v/>
      </c>
      <c r="AR198">
        <f t="shared" si="178"/>
        <v>3.7238210974472698E-2</v>
      </c>
      <c r="AS198">
        <f t="shared" si="179"/>
        <v>2.1580748951504865E-2</v>
      </c>
      <c r="AT198">
        <f t="shared" si="180"/>
        <v>1.7394147888636E-3</v>
      </c>
      <c r="AU198" t="str">
        <f t="shared" si="181"/>
        <v/>
      </c>
      <c r="AV198">
        <f t="shared" si="182"/>
        <v>2.9158169112110003E-4</v>
      </c>
      <c r="AW198">
        <f t="shared" si="183"/>
        <v>2.9540472161981744E-3</v>
      </c>
      <c r="AX198">
        <f t="shared" si="184"/>
        <v>1.306159868614048E-3</v>
      </c>
      <c r="AY198" t="str">
        <f t="shared" si="185"/>
        <v/>
      </c>
      <c r="AZ198">
        <f t="shared" si="186"/>
        <v>8.2141830949018738E-2</v>
      </c>
      <c r="BA198" t="str">
        <f t="shared" si="187"/>
        <v/>
      </c>
      <c r="BB198" t="str">
        <f t="shared" si="188"/>
        <v/>
      </c>
      <c r="BC198">
        <f t="shared" si="189"/>
        <v>1.0862621983932863E-3</v>
      </c>
      <c r="BE198">
        <f t="shared" si="190"/>
        <v>1.004838775017038</v>
      </c>
      <c r="BF198">
        <f t="shared" si="191"/>
        <v>3.031014061879421</v>
      </c>
      <c r="BG198" t="str">
        <f t="shared" si="192"/>
        <v/>
      </c>
      <c r="BH198">
        <f t="shared" si="193"/>
        <v>3.8660950883744718E-3</v>
      </c>
      <c r="BI198">
        <f t="shared" si="194"/>
        <v>9.7856412483464492E-4</v>
      </c>
      <c r="BJ198">
        <f t="shared" si="195"/>
        <v>2.0949101219505488E-3</v>
      </c>
      <c r="BK198">
        <f t="shared" si="196"/>
        <v>7.5546586593076587E-5</v>
      </c>
      <c r="BL198">
        <f t="shared" si="197"/>
        <v>3.1342506820577782E-3</v>
      </c>
      <c r="BM198">
        <f t="shared" si="198"/>
        <v>1.1072502285373593E-4</v>
      </c>
      <c r="BN198" t="str">
        <f t="shared" si="199"/>
        <v/>
      </c>
      <c r="BO198">
        <f t="shared" si="200"/>
        <v>1</v>
      </c>
      <c r="BP198" t="str">
        <f t="shared" si="201"/>
        <v/>
      </c>
      <c r="BQ198" t="str">
        <f t="shared" si="202"/>
        <v/>
      </c>
      <c r="BR198" t="str">
        <f t="shared" si="203"/>
        <v/>
      </c>
      <c r="BS198">
        <f t="shared" si="204"/>
        <v>6.8512350081731486E-4</v>
      </c>
      <c r="BT198">
        <f t="shared" si="205"/>
        <v>3.9060259031612648E-4</v>
      </c>
      <c r="BU198">
        <f t="shared" si="206"/>
        <v>2.9832938751848234E-5</v>
      </c>
      <c r="BV198" t="str">
        <f t="shared" si="207"/>
        <v/>
      </c>
      <c r="BW198">
        <f t="shared" si="208"/>
        <v>4.6379379468098629E-6</v>
      </c>
      <c r="BX198">
        <f t="shared" si="209"/>
        <v>4.5662427629941573E-5</v>
      </c>
      <c r="BY198">
        <f t="shared" si="210"/>
        <v>1.6522688568898695E-5</v>
      </c>
      <c r="BZ198" t="str">
        <f t="shared" si="211"/>
        <v/>
      </c>
      <c r="CA198">
        <f t="shared" si="212"/>
        <v>9.4757595514705236E-4</v>
      </c>
      <c r="CB198" t="str">
        <f t="shared" si="213"/>
        <v/>
      </c>
      <c r="CC198" t="str">
        <f t="shared" si="214"/>
        <v/>
      </c>
      <c r="CD198">
        <f t="shared" si="215"/>
        <v>5.2990475558938995E-6</v>
      </c>
      <c r="CI198">
        <f t="shared" si="216"/>
        <v>7.7941860465116211</v>
      </c>
      <c r="CJ198">
        <f t="shared" si="217"/>
        <v>0.79418604651162106</v>
      </c>
      <c r="CL198">
        <v>0.74297480620154488</v>
      </c>
      <c r="CM198">
        <v>11.915925841351523</v>
      </c>
      <c r="CN198">
        <v>47.96430092908804</v>
      </c>
      <c r="CO198">
        <v>2.1492210724234889E-2</v>
      </c>
      <c r="CP198">
        <v>0.11874698689562568</v>
      </c>
      <c r="CQ198">
        <v>3.071656329252807E-2</v>
      </c>
      <c r="CR198">
        <v>8.3560334660300661E-2</v>
      </c>
      <c r="CS198">
        <v>2.4539473460915228E-3</v>
      </c>
      <c r="CT198">
        <v>0.10985050458430308</v>
      </c>
      <c r="CU198" t="s">
        <v>1119</v>
      </c>
      <c r="CV198" t="s">
        <v>1119</v>
      </c>
      <c r="CW198">
        <v>39.529100284307489</v>
      </c>
      <c r="CX198" t="s">
        <v>1119</v>
      </c>
      <c r="CY198" t="s">
        <v>1119</v>
      </c>
      <c r="CZ198">
        <v>3.176870937150706E-3</v>
      </c>
      <c r="DA198">
        <v>7.3760206164811201E-2</v>
      </c>
      <c r="DB198">
        <v>5.6815651524068554E-2</v>
      </c>
      <c r="DC198">
        <v>1.6967301861910687E-3</v>
      </c>
      <c r="DD198" t="s">
        <v>1119</v>
      </c>
      <c r="DE198" t="s">
        <v>1119</v>
      </c>
      <c r="DF198">
        <v>6.0552764024007647E-4</v>
      </c>
      <c r="DG198">
        <v>1.211674434792734E-3</v>
      </c>
      <c r="DH198" t="s">
        <v>1119</v>
      </c>
      <c r="DI198">
        <v>7.8375305371548826E-2</v>
      </c>
      <c r="DJ198" t="s">
        <v>1119</v>
      </c>
      <c r="DK198">
        <v>7.2489655781114003E-3</v>
      </c>
      <c r="DL198">
        <v>9.6146591297758632E-4</v>
      </c>
      <c r="DM198" s="2"/>
    </row>
    <row r="199" spans="1:117" x14ac:dyDescent="0.2">
      <c r="A199">
        <v>9.8000000000000007</v>
      </c>
      <c r="B199" s="3" t="s">
        <v>373</v>
      </c>
      <c r="C199" s="2">
        <v>11.918531011567087</v>
      </c>
      <c r="D199" s="2">
        <v>47.94491545466169</v>
      </c>
      <c r="E199" s="2">
        <v>0.13751631730704383</v>
      </c>
      <c r="F199" s="2">
        <v>0.12595017335372258</v>
      </c>
      <c r="G199" s="2">
        <v>2.6328602361612458E-2</v>
      </c>
      <c r="H199" s="2">
        <v>6.7747675074491018E-2</v>
      </c>
      <c r="I199" s="2">
        <v>2.4051352504454002E-3</v>
      </c>
      <c r="J199" s="2">
        <v>9.3799652205315234E-2</v>
      </c>
      <c r="K199" s="2">
        <v>6.039448602709877E-3</v>
      </c>
      <c r="L199" s="2">
        <v>0</v>
      </c>
      <c r="M199" s="2">
        <v>39.524436090427351</v>
      </c>
      <c r="N199" s="2">
        <v>4.8869449853760462E-3</v>
      </c>
      <c r="O199" s="2">
        <v>0</v>
      </c>
      <c r="P199" s="2">
        <v>7.8509836618817128E-4</v>
      </c>
      <c r="Q199" s="2">
        <v>3.6955989062865249E-2</v>
      </c>
      <c r="R199" s="2">
        <v>2.1124663472158328E-2</v>
      </c>
      <c r="S199" s="2">
        <v>1.9130202640194678E-3</v>
      </c>
      <c r="T199" s="2">
        <v>0</v>
      </c>
      <c r="U199" s="2">
        <v>3.7231051535640857E-5</v>
      </c>
      <c r="V199" s="2">
        <v>3.0406477449454786E-3</v>
      </c>
      <c r="W199" s="2">
        <v>1.3185366751886532E-3</v>
      </c>
      <c r="X199" s="2">
        <v>0</v>
      </c>
      <c r="Y199" s="2">
        <v>8.1611275652261991E-2</v>
      </c>
      <c r="Z199" s="2">
        <v>0</v>
      </c>
      <c r="AA199" s="2">
        <v>0</v>
      </c>
      <c r="AB199" s="2">
        <v>6.5703191398130078E-4</v>
      </c>
      <c r="AD199">
        <f t="shared" si="164"/>
        <v>11.918531011567087</v>
      </c>
      <c r="AE199">
        <f t="shared" si="165"/>
        <v>47.94491545466169</v>
      </c>
      <c r="AF199">
        <f t="shared" si="166"/>
        <v>0.13751631730704383</v>
      </c>
      <c r="AG199">
        <f t="shared" si="167"/>
        <v>0.12595017335372258</v>
      </c>
      <c r="AH199">
        <f t="shared" si="168"/>
        <v>2.6328602361612458E-2</v>
      </c>
      <c r="AI199">
        <f t="shared" si="169"/>
        <v>6.7747675074491018E-2</v>
      </c>
      <c r="AJ199">
        <f t="shared" si="170"/>
        <v>2.4051352504454002E-3</v>
      </c>
      <c r="AK199">
        <f t="shared" si="171"/>
        <v>9.3799652205315234E-2</v>
      </c>
      <c r="AL199">
        <f t="shared" si="172"/>
        <v>6.039448602709877E-3</v>
      </c>
      <c r="AM199" t="str">
        <f t="shared" si="173"/>
        <v/>
      </c>
      <c r="AN199">
        <f t="shared" si="174"/>
        <v>39.524436090427351</v>
      </c>
      <c r="AO199">
        <f t="shared" si="175"/>
        <v>4.8869449853760462E-3</v>
      </c>
      <c r="AP199" t="str">
        <f t="shared" si="176"/>
        <v/>
      </c>
      <c r="AQ199">
        <f t="shared" si="177"/>
        <v>7.8509836618817128E-4</v>
      </c>
      <c r="AR199">
        <f t="shared" si="178"/>
        <v>3.6955989062865249E-2</v>
      </c>
      <c r="AS199">
        <f t="shared" si="179"/>
        <v>2.1124663472158328E-2</v>
      </c>
      <c r="AT199">
        <f t="shared" si="180"/>
        <v>1.9130202640194678E-3</v>
      </c>
      <c r="AU199" t="str">
        <f t="shared" si="181"/>
        <v/>
      </c>
      <c r="AV199">
        <f t="shared" si="182"/>
        <v>3.7231051535640857E-5</v>
      </c>
      <c r="AW199">
        <f t="shared" si="183"/>
        <v>3.0406477449454786E-3</v>
      </c>
      <c r="AX199">
        <f t="shared" si="184"/>
        <v>1.3185366751886532E-3</v>
      </c>
      <c r="AY199" t="str">
        <f t="shared" si="185"/>
        <v/>
      </c>
      <c r="AZ199">
        <f t="shared" si="186"/>
        <v>8.1611275652261991E-2</v>
      </c>
      <c r="BA199" t="str">
        <f t="shared" si="187"/>
        <v/>
      </c>
      <c r="BB199" t="str">
        <f t="shared" si="188"/>
        <v/>
      </c>
      <c r="BC199">
        <f t="shared" si="189"/>
        <v>6.5703191398130078E-4</v>
      </c>
      <c r="BE199">
        <f t="shared" si="190"/>
        <v>1.006224227602545</v>
      </c>
      <c r="BF199">
        <f t="shared" si="191"/>
        <v>3.0386397820923912</v>
      </c>
      <c r="BG199">
        <f t="shared" si="192"/>
        <v>6.0654257109556183E-3</v>
      </c>
      <c r="BH199">
        <f t="shared" si="193"/>
        <v>5.2546464756752535E-3</v>
      </c>
      <c r="BI199">
        <f t="shared" si="194"/>
        <v>9.8946873028714767E-4</v>
      </c>
      <c r="BJ199">
        <f t="shared" si="195"/>
        <v>2.4459782704164637E-3</v>
      </c>
      <c r="BK199">
        <f t="shared" si="196"/>
        <v>7.8738180047495756E-5</v>
      </c>
      <c r="BL199">
        <f t="shared" si="197"/>
        <v>2.9662676976027441E-3</v>
      </c>
      <c r="BM199">
        <f t="shared" si="198"/>
        <v>1.7273671552449533E-4</v>
      </c>
      <c r="BN199" t="str">
        <f t="shared" si="199"/>
        <v/>
      </c>
      <c r="BO199">
        <f t="shared" si="200"/>
        <v>1</v>
      </c>
      <c r="BP199">
        <f t="shared" si="201"/>
        <v>1.0352413228032356E-4</v>
      </c>
      <c r="BQ199" t="str">
        <f t="shared" si="202"/>
        <v/>
      </c>
      <c r="BR199">
        <f t="shared" si="203"/>
        <v>1.5310651167129739E-5</v>
      </c>
      <c r="BS199">
        <f t="shared" si="204"/>
        <v>6.821067439726795E-4</v>
      </c>
      <c r="BT199">
        <f t="shared" si="205"/>
        <v>3.835710861980522E-4</v>
      </c>
      <c r="BU199">
        <f t="shared" si="206"/>
        <v>3.2915458235000786E-5</v>
      </c>
      <c r="BV199" t="str">
        <f t="shared" si="207"/>
        <v/>
      </c>
      <c r="BW199">
        <f t="shared" si="208"/>
        <v>5.9409711376591151E-7</v>
      </c>
      <c r="BX199">
        <f t="shared" si="209"/>
        <v>4.7151458586397382E-5</v>
      </c>
      <c r="BY199">
        <f t="shared" si="210"/>
        <v>1.6732623999315566E-5</v>
      </c>
      <c r="BZ199" t="str">
        <f t="shared" si="211"/>
        <v/>
      </c>
      <c r="CA199">
        <f t="shared" si="212"/>
        <v>9.444680609423941E-4</v>
      </c>
      <c r="CB199" t="str">
        <f t="shared" si="213"/>
        <v/>
      </c>
      <c r="CC199" t="str">
        <f t="shared" si="214"/>
        <v/>
      </c>
      <c r="CD199">
        <f t="shared" si="215"/>
        <v>3.2154152892211599E-6</v>
      </c>
      <c r="CI199">
        <f t="shared" si="216"/>
        <v>7.8403100775193737</v>
      </c>
      <c r="CJ199">
        <f t="shared" si="217"/>
        <v>0.8403100775193737</v>
      </c>
      <c r="CL199">
        <v>0.74573643410852564</v>
      </c>
      <c r="CM199">
        <v>11.938362491032141</v>
      </c>
      <c r="CN199">
        <v>48.002137908061272</v>
      </c>
      <c r="CO199" t="s">
        <v>1119</v>
      </c>
      <c r="CP199">
        <v>0.15959882014578627</v>
      </c>
      <c r="CQ199">
        <v>3.4520436270444932E-2</v>
      </c>
      <c r="CR199">
        <v>7.2360132413226197E-2</v>
      </c>
      <c r="CS199">
        <v>1.8290716886516037E-3</v>
      </c>
      <c r="CT199">
        <v>0.10174738030857729</v>
      </c>
      <c r="CU199" t="s">
        <v>1119</v>
      </c>
      <c r="CV199" t="s">
        <v>1119</v>
      </c>
      <c r="CW199">
        <v>39.535537575233718</v>
      </c>
      <c r="CX199">
        <v>1.6606832718752081E-2</v>
      </c>
      <c r="CY199" t="s">
        <v>1119</v>
      </c>
      <c r="CZ199" t="s">
        <v>1119</v>
      </c>
      <c r="DA199">
        <v>4.1770169589014236E-2</v>
      </c>
      <c r="DB199">
        <v>4.133051584270196E-3</v>
      </c>
      <c r="DC199">
        <v>1.8643912786218424E-3</v>
      </c>
      <c r="DD199" t="s">
        <v>1119</v>
      </c>
      <c r="DE199">
        <v>3.06060092737118E-3</v>
      </c>
      <c r="DF199">
        <v>3.5626524284887127E-3</v>
      </c>
      <c r="DG199">
        <v>9.1502667829508708E-4</v>
      </c>
      <c r="DH199" t="s">
        <v>1119</v>
      </c>
      <c r="DI199">
        <v>8.0707629432361913E-2</v>
      </c>
      <c r="DJ199" t="s">
        <v>1119</v>
      </c>
      <c r="DK199" t="s">
        <v>1119</v>
      </c>
      <c r="DL199">
        <v>1.285830209020991E-3</v>
      </c>
      <c r="DM199" s="2"/>
    </row>
    <row r="200" spans="1:117" x14ac:dyDescent="0.2">
      <c r="A200">
        <v>9.85</v>
      </c>
      <c r="B200" s="3" t="s">
        <v>374</v>
      </c>
      <c r="C200" s="2">
        <v>11.92183399617144</v>
      </c>
      <c r="D200" s="2">
        <v>47.974362770832649</v>
      </c>
      <c r="E200" s="2">
        <v>4.0689579803516097E-2</v>
      </c>
      <c r="F200" s="2">
        <v>0.13093171998221745</v>
      </c>
      <c r="G200" s="2">
        <v>2.9659746616110538E-2</v>
      </c>
      <c r="H200" s="2">
        <v>8.1706578474269626E-2</v>
      </c>
      <c r="I200" s="2">
        <v>3.4691318963200866E-3</v>
      </c>
      <c r="J200" s="2">
        <v>0.11066538469246909</v>
      </c>
      <c r="K200" s="2">
        <v>2.3263674855421752E-2</v>
      </c>
      <c r="L200" s="2">
        <v>0</v>
      </c>
      <c r="M200" s="2">
        <v>39.527455702936756</v>
      </c>
      <c r="N200" s="2">
        <v>1.6547566204813329E-2</v>
      </c>
      <c r="O200" s="2">
        <v>0</v>
      </c>
      <c r="P200" s="2">
        <v>1.4921014589081853E-3</v>
      </c>
      <c r="Q200" s="2">
        <v>3.4052369385297342E-2</v>
      </c>
      <c r="R200" s="2">
        <v>1.4150357970469873E-2</v>
      </c>
      <c r="S200" s="2">
        <v>2.4056168493813901E-3</v>
      </c>
      <c r="T200" s="2">
        <v>0</v>
      </c>
      <c r="U200" s="2">
        <v>5.9807460508933994E-4</v>
      </c>
      <c r="V200" s="2">
        <v>3.2478695618978859E-3</v>
      </c>
      <c r="W200" s="2">
        <v>9.1395211695448916E-4</v>
      </c>
      <c r="X200" s="2">
        <v>0</v>
      </c>
      <c r="Y200" s="2">
        <v>8.1144902458750251E-2</v>
      </c>
      <c r="Z200" s="2">
        <v>0</v>
      </c>
      <c r="AA200" s="2">
        <v>0</v>
      </c>
      <c r="AB200" s="2">
        <v>1.4089031272900658E-3</v>
      </c>
      <c r="AD200">
        <f t="shared" si="164"/>
        <v>11.92183399617144</v>
      </c>
      <c r="AE200">
        <f t="shared" si="165"/>
        <v>47.974362770832649</v>
      </c>
      <c r="AF200">
        <f t="shared" si="166"/>
        <v>4.0689579803516097E-2</v>
      </c>
      <c r="AG200">
        <f t="shared" si="167"/>
        <v>0.13093171998221745</v>
      </c>
      <c r="AH200">
        <f t="shared" si="168"/>
        <v>2.9659746616110538E-2</v>
      </c>
      <c r="AI200">
        <f t="shared" si="169"/>
        <v>8.1706578474269626E-2</v>
      </c>
      <c r="AJ200">
        <f t="shared" si="170"/>
        <v>3.4691318963200866E-3</v>
      </c>
      <c r="AK200">
        <f t="shared" si="171"/>
        <v>0.11066538469246909</v>
      </c>
      <c r="AL200">
        <f t="shared" si="172"/>
        <v>2.3263674855421752E-2</v>
      </c>
      <c r="AM200" t="str">
        <f t="shared" si="173"/>
        <v/>
      </c>
      <c r="AN200">
        <f t="shared" si="174"/>
        <v>39.527455702936756</v>
      </c>
      <c r="AO200">
        <f t="shared" si="175"/>
        <v>1.6547566204813329E-2</v>
      </c>
      <c r="AP200" t="str">
        <f t="shared" si="176"/>
        <v/>
      </c>
      <c r="AQ200">
        <f t="shared" si="177"/>
        <v>1.4921014589081853E-3</v>
      </c>
      <c r="AR200">
        <f t="shared" si="178"/>
        <v>3.4052369385297342E-2</v>
      </c>
      <c r="AS200">
        <f t="shared" si="179"/>
        <v>1.4150357970469873E-2</v>
      </c>
      <c r="AT200">
        <f t="shared" si="180"/>
        <v>2.4056168493813901E-3</v>
      </c>
      <c r="AU200" t="str">
        <f t="shared" si="181"/>
        <v/>
      </c>
      <c r="AV200">
        <f t="shared" si="182"/>
        <v>5.9807460508933994E-4</v>
      </c>
      <c r="AW200">
        <f t="shared" si="183"/>
        <v>3.2478695618978859E-3</v>
      </c>
      <c r="AX200">
        <f t="shared" si="184"/>
        <v>9.1395211695448916E-4</v>
      </c>
      <c r="AY200" t="str">
        <f t="shared" si="185"/>
        <v/>
      </c>
      <c r="AZ200">
        <f t="shared" si="186"/>
        <v>8.1144902458750251E-2</v>
      </c>
      <c r="BA200" t="str">
        <f t="shared" si="187"/>
        <v/>
      </c>
      <c r="BB200" t="str">
        <f t="shared" si="188"/>
        <v/>
      </c>
      <c r="BC200">
        <f t="shared" si="189"/>
        <v>1.4089031272900658E-3</v>
      </c>
      <c r="BE200">
        <f t="shared" si="190"/>
        <v>1.0064261931247205</v>
      </c>
      <c r="BF200">
        <f t="shared" si="191"/>
        <v>3.0402738133352445</v>
      </c>
      <c r="BG200">
        <f t="shared" si="192"/>
        <v>1.7945562725194021E-3</v>
      </c>
      <c r="BH200">
        <f t="shared" si="193"/>
        <v>5.4620595145718704E-3</v>
      </c>
      <c r="BI200">
        <f t="shared" si="194"/>
        <v>1.1145730218710948E-3</v>
      </c>
      <c r="BJ200">
        <f t="shared" si="195"/>
        <v>2.9497285034171053E-3</v>
      </c>
      <c r="BK200">
        <f t="shared" si="196"/>
        <v>1.1356212291234928E-4</v>
      </c>
      <c r="BL200">
        <f t="shared" si="197"/>
        <v>3.4993528355541552E-3</v>
      </c>
      <c r="BM200">
        <f t="shared" si="198"/>
        <v>6.6532295680788204E-4</v>
      </c>
      <c r="BN200" t="str">
        <f t="shared" si="199"/>
        <v/>
      </c>
      <c r="BO200">
        <f t="shared" si="200"/>
        <v>1</v>
      </c>
      <c r="BP200">
        <f t="shared" si="201"/>
        <v>3.5051378140181846E-4</v>
      </c>
      <c r="BQ200" t="str">
        <f t="shared" si="202"/>
        <v/>
      </c>
      <c r="BR200">
        <f t="shared" si="203"/>
        <v>2.9096098948164357E-5</v>
      </c>
      <c r="BS200">
        <f t="shared" si="204"/>
        <v>6.2846583173259657E-4</v>
      </c>
      <c r="BT200">
        <f t="shared" si="205"/>
        <v>2.5691550302222297E-4</v>
      </c>
      <c r="BU200">
        <f t="shared" si="206"/>
        <v>4.138792123229033E-5</v>
      </c>
      <c r="BV200" t="str">
        <f t="shared" si="207"/>
        <v/>
      </c>
      <c r="BW200">
        <f t="shared" si="208"/>
        <v>9.5427670879260409E-6</v>
      </c>
      <c r="BX200">
        <f t="shared" si="209"/>
        <v>5.0361008922672261E-5</v>
      </c>
      <c r="BY200">
        <f t="shared" si="210"/>
        <v>1.159743915599971E-5</v>
      </c>
      <c r="BZ200" t="str">
        <f t="shared" si="211"/>
        <v/>
      </c>
      <c r="CA200">
        <f t="shared" si="212"/>
        <v>9.3899909563917739E-4</v>
      </c>
      <c r="CB200" t="str">
        <f t="shared" si="213"/>
        <v/>
      </c>
      <c r="CC200" t="str">
        <f t="shared" si="214"/>
        <v/>
      </c>
      <c r="CD200">
        <f t="shared" si="215"/>
        <v>6.8944331087444562E-6</v>
      </c>
      <c r="CI200">
        <f t="shared" si="216"/>
        <v>7.8864341085271246</v>
      </c>
      <c r="CJ200">
        <f t="shared" si="217"/>
        <v>0.88643410852712456</v>
      </c>
      <c r="CL200">
        <v>0.74806201550386842</v>
      </c>
      <c r="CM200">
        <v>11.930259697398697</v>
      </c>
      <c r="CN200">
        <v>47.954874436728765</v>
      </c>
      <c r="CO200">
        <v>3.2856623888211867E-2</v>
      </c>
      <c r="CP200">
        <v>0.11763216412757808</v>
      </c>
      <c r="CQ200">
        <v>2.7492932093995746E-2</v>
      </c>
      <c r="CR200">
        <v>8.6092711956370763E-2</v>
      </c>
      <c r="CS200">
        <v>1.9678376469443215E-3</v>
      </c>
      <c r="CT200">
        <v>6.7636321100333907E-2</v>
      </c>
      <c r="CU200" t="s">
        <v>1119</v>
      </c>
      <c r="CV200" t="s">
        <v>1119</v>
      </c>
      <c r="CW200">
        <v>39.576714615768118</v>
      </c>
      <c r="CX200" t="s">
        <v>1119</v>
      </c>
      <c r="CY200" t="s">
        <v>1119</v>
      </c>
      <c r="CZ200" t="s">
        <v>1119</v>
      </c>
      <c r="DA200">
        <v>5.0249575638820938E-2</v>
      </c>
      <c r="DB200">
        <v>5.8688583228830013E-2</v>
      </c>
      <c r="DC200">
        <v>1.1560267251199444E-3</v>
      </c>
      <c r="DD200" t="s">
        <v>1119</v>
      </c>
      <c r="DE200">
        <v>5.4181899288046969E-4</v>
      </c>
      <c r="DF200">
        <v>4.4354280427277909E-3</v>
      </c>
      <c r="DG200">
        <v>1.455992999527606E-3</v>
      </c>
      <c r="DH200" t="s">
        <v>1119</v>
      </c>
      <c r="DI200">
        <v>8.2863686674750137E-2</v>
      </c>
      <c r="DJ200" t="s">
        <v>1119</v>
      </c>
      <c r="DK200">
        <v>4.3728422432192347E-3</v>
      </c>
      <c r="DL200">
        <v>7.0870474509719737E-4</v>
      </c>
      <c r="DM200" s="2"/>
    </row>
    <row r="201" spans="1:117" x14ac:dyDescent="0.2">
      <c r="A201">
        <v>9.9</v>
      </c>
      <c r="B201" s="3" t="s">
        <v>375</v>
      </c>
      <c r="C201" s="2">
        <v>11.937684963317011</v>
      </c>
      <c r="D201" s="2">
        <v>47.959105765793446</v>
      </c>
      <c r="E201" s="2">
        <v>0</v>
      </c>
      <c r="F201" s="2">
        <v>3.4461140256649134E-2</v>
      </c>
      <c r="G201" s="2">
        <v>2.7474141334770708E-2</v>
      </c>
      <c r="H201" s="2">
        <v>7.5953376393579505E-2</v>
      </c>
      <c r="I201" s="2">
        <v>2.1753579333293549E-3</v>
      </c>
      <c r="J201" s="2">
        <v>7.7283297873634305E-2</v>
      </c>
      <c r="K201" s="2">
        <v>0</v>
      </c>
      <c r="L201" s="2">
        <v>0</v>
      </c>
      <c r="M201" s="2">
        <v>39.740026654243231</v>
      </c>
      <c r="N201" s="2">
        <v>1.4210663865538492E-2</v>
      </c>
      <c r="O201" s="2">
        <v>0</v>
      </c>
      <c r="P201" s="2">
        <v>5.4580955467920422E-4</v>
      </c>
      <c r="Q201" s="2">
        <v>3.3603803361501546E-2</v>
      </c>
      <c r="R201" s="2">
        <v>8.7129127896626076E-3</v>
      </c>
      <c r="S201" s="2">
        <v>2.3818780141977801E-3</v>
      </c>
      <c r="T201" s="2">
        <v>0</v>
      </c>
      <c r="U201" s="2">
        <v>2.2335499706039794E-4</v>
      </c>
      <c r="V201" s="2">
        <v>4.1861319134395567E-3</v>
      </c>
      <c r="W201" s="2">
        <v>9.8972598497136478E-4</v>
      </c>
      <c r="X201" s="2">
        <v>0</v>
      </c>
      <c r="Y201" s="2">
        <v>7.9826591368778038E-2</v>
      </c>
      <c r="Z201" s="2">
        <v>0</v>
      </c>
      <c r="AA201" s="2">
        <v>0</v>
      </c>
      <c r="AB201" s="2">
        <v>1.1544310045116216E-3</v>
      </c>
      <c r="AD201">
        <f t="shared" si="164"/>
        <v>11.937684963317011</v>
      </c>
      <c r="AE201">
        <f t="shared" si="165"/>
        <v>47.959105765793446</v>
      </c>
      <c r="AF201" t="str">
        <f t="shared" si="166"/>
        <v/>
      </c>
      <c r="AG201">
        <f t="shared" si="167"/>
        <v>3.4461140256649134E-2</v>
      </c>
      <c r="AH201">
        <f t="shared" si="168"/>
        <v>2.7474141334770708E-2</v>
      </c>
      <c r="AI201">
        <f t="shared" si="169"/>
        <v>7.5953376393579505E-2</v>
      </c>
      <c r="AJ201">
        <f t="shared" si="170"/>
        <v>2.1753579333293549E-3</v>
      </c>
      <c r="AK201">
        <f t="shared" si="171"/>
        <v>7.7283297873634305E-2</v>
      </c>
      <c r="AL201" t="str">
        <f t="shared" si="172"/>
        <v/>
      </c>
      <c r="AM201" t="str">
        <f t="shared" si="173"/>
        <v/>
      </c>
      <c r="AN201">
        <f t="shared" si="174"/>
        <v>39.740026654243231</v>
      </c>
      <c r="AO201">
        <f t="shared" si="175"/>
        <v>1.4210663865538492E-2</v>
      </c>
      <c r="AP201" t="str">
        <f t="shared" si="176"/>
        <v/>
      </c>
      <c r="AQ201">
        <f t="shared" si="177"/>
        <v>5.4580955467920422E-4</v>
      </c>
      <c r="AR201">
        <f t="shared" si="178"/>
        <v>3.3603803361501546E-2</v>
      </c>
      <c r="AS201">
        <f t="shared" si="179"/>
        <v>8.7129127896626076E-3</v>
      </c>
      <c r="AT201">
        <f t="shared" si="180"/>
        <v>2.3818780141977801E-3</v>
      </c>
      <c r="AU201" t="str">
        <f t="shared" si="181"/>
        <v/>
      </c>
      <c r="AV201">
        <f t="shared" si="182"/>
        <v>2.2335499706039794E-4</v>
      </c>
      <c r="AW201">
        <f t="shared" si="183"/>
        <v>4.1861319134395567E-3</v>
      </c>
      <c r="AX201">
        <f t="shared" si="184"/>
        <v>9.8972598497136478E-4</v>
      </c>
      <c r="AY201" t="str">
        <f t="shared" si="185"/>
        <v/>
      </c>
      <c r="AZ201">
        <f t="shared" si="186"/>
        <v>7.9826591368778038E-2</v>
      </c>
      <c r="BA201" t="str">
        <f t="shared" si="187"/>
        <v/>
      </c>
      <c r="BB201" t="str">
        <f t="shared" si="188"/>
        <v/>
      </c>
      <c r="BC201">
        <f t="shared" si="189"/>
        <v>1.1544310045116216E-3</v>
      </c>
      <c r="BE201">
        <f t="shared" si="190"/>
        <v>1.0023737412059461</v>
      </c>
      <c r="BF201">
        <f t="shared" si="191"/>
        <v>3.0230495616664439</v>
      </c>
      <c r="BG201" t="str">
        <f t="shared" si="192"/>
        <v/>
      </c>
      <c r="BH201">
        <f t="shared" si="193"/>
        <v>1.4299205407651116E-3</v>
      </c>
      <c r="BI201">
        <f t="shared" si="194"/>
        <v>1.0269183749973569E-3</v>
      </c>
      <c r="BJ201">
        <f t="shared" si="195"/>
        <v>2.727362164840996E-3</v>
      </c>
      <c r="BK201">
        <f t="shared" si="196"/>
        <v>7.0829491365481827E-5</v>
      </c>
      <c r="BL201">
        <f t="shared" si="197"/>
        <v>2.4307051932468409E-3</v>
      </c>
      <c r="BM201" t="str">
        <f t="shared" si="198"/>
        <v/>
      </c>
      <c r="BN201" t="str">
        <f t="shared" si="199"/>
        <v/>
      </c>
      <c r="BO201">
        <f t="shared" si="200"/>
        <v>1</v>
      </c>
      <c r="BP201">
        <f t="shared" si="201"/>
        <v>2.9940292874248563E-4</v>
      </c>
      <c r="BQ201" t="str">
        <f t="shared" si="202"/>
        <v/>
      </c>
      <c r="BR201">
        <f t="shared" si="203"/>
        <v>1.058639880578162E-5</v>
      </c>
      <c r="BS201">
        <f t="shared" si="204"/>
        <v>6.168697537950544E-4</v>
      </c>
      <c r="BT201">
        <f t="shared" si="205"/>
        <v>1.5734645352050587E-4</v>
      </c>
      <c r="BU201">
        <f t="shared" si="206"/>
        <v>4.0760300693695654E-5</v>
      </c>
      <c r="BV201" t="str">
        <f t="shared" si="207"/>
        <v/>
      </c>
      <c r="BW201">
        <f t="shared" si="208"/>
        <v>3.5447478006363241E-6</v>
      </c>
      <c r="BX201">
        <f t="shared" si="209"/>
        <v>6.4562369232294543E-5</v>
      </c>
      <c r="BY201">
        <f t="shared" si="210"/>
        <v>1.24917803417858E-5</v>
      </c>
      <c r="BZ201" t="str">
        <f t="shared" si="211"/>
        <v/>
      </c>
      <c r="CA201">
        <f t="shared" si="212"/>
        <v>9.1880261619067122E-4</v>
      </c>
      <c r="CB201" t="str">
        <f t="shared" si="213"/>
        <v/>
      </c>
      <c r="CC201" t="str">
        <f t="shared" si="214"/>
        <v/>
      </c>
      <c r="CD201">
        <f t="shared" si="215"/>
        <v>5.6189622952960025E-6</v>
      </c>
      <c r="CI201">
        <f t="shared" si="216"/>
        <v>7.9325581395348781</v>
      </c>
      <c r="CJ201">
        <f t="shared" si="217"/>
        <v>0.93255813953487809</v>
      </c>
      <c r="CL201">
        <v>0.75484496124030498</v>
      </c>
      <c r="CM201">
        <v>11.918547534568892</v>
      </c>
      <c r="CN201">
        <v>47.969437841172571</v>
      </c>
      <c r="CO201">
        <v>5.2473965982093883E-2</v>
      </c>
      <c r="CP201">
        <v>0.15640383967337557</v>
      </c>
      <c r="CQ201">
        <v>3.0315105918983655E-2</v>
      </c>
      <c r="CR201">
        <v>8.5318249213577821E-2</v>
      </c>
      <c r="CS201">
        <v>1.4715774430235815E-3</v>
      </c>
      <c r="CT201">
        <v>0.10360066977521676</v>
      </c>
      <c r="CU201" t="s">
        <v>1119</v>
      </c>
      <c r="CV201" t="s">
        <v>1119</v>
      </c>
      <c r="CW201">
        <v>39.476091815952564</v>
      </c>
      <c r="CX201">
        <v>1.0328776149171709E-2</v>
      </c>
      <c r="CY201" t="s">
        <v>1119</v>
      </c>
      <c r="CZ201">
        <v>2.740131972525546E-3</v>
      </c>
      <c r="DA201">
        <v>7.9547813978170664E-2</v>
      </c>
      <c r="DB201">
        <v>1.5876069098902594E-2</v>
      </c>
      <c r="DC201">
        <v>1.3142769082174145E-3</v>
      </c>
      <c r="DD201" t="s">
        <v>1119</v>
      </c>
      <c r="DE201">
        <v>1.6684919015116954E-3</v>
      </c>
      <c r="DF201">
        <v>1.0846458646435516E-2</v>
      </c>
      <c r="DG201">
        <v>2.9283367321315838E-3</v>
      </c>
      <c r="DH201" t="s">
        <v>1119</v>
      </c>
      <c r="DI201">
        <v>7.763502661717854E-2</v>
      </c>
      <c r="DJ201" t="s">
        <v>1119</v>
      </c>
      <c r="DK201" t="s">
        <v>1119</v>
      </c>
      <c r="DL201">
        <v>3.4540182954794123E-3</v>
      </c>
      <c r="DM201" s="2"/>
    </row>
    <row r="202" spans="1:117" x14ac:dyDescent="0.2">
      <c r="A202">
        <v>9.9499999999999993</v>
      </c>
      <c r="B202" s="3" t="s">
        <v>376</v>
      </c>
      <c r="C202" s="2">
        <v>11.921946008208181</v>
      </c>
      <c r="D202" s="2">
        <v>47.971676075333335</v>
      </c>
      <c r="E202" s="2">
        <v>0</v>
      </c>
      <c r="F202" s="2">
        <v>4.0347716782198458E-2</v>
      </c>
      <c r="G202" s="2">
        <v>3.1491591212758456E-2</v>
      </c>
      <c r="H202" s="2">
        <v>8.7270544788176876E-2</v>
      </c>
      <c r="I202" s="2">
        <v>1.9600112790783201E-3</v>
      </c>
      <c r="J202" s="2">
        <v>0.11511741465652914</v>
      </c>
      <c r="K202" s="2">
        <v>0</v>
      </c>
      <c r="L202" s="2">
        <v>0</v>
      </c>
      <c r="M202" s="2">
        <v>39.677406395377091</v>
      </c>
      <c r="N202" s="2">
        <v>2.0201810468953269E-2</v>
      </c>
      <c r="O202" s="2">
        <v>0</v>
      </c>
      <c r="P202" s="2">
        <v>0</v>
      </c>
      <c r="Q202" s="2">
        <v>3.409030773575672E-2</v>
      </c>
      <c r="R202" s="2">
        <v>5.3652826873449673E-3</v>
      </c>
      <c r="S202" s="2">
        <v>3.1266030202960725E-3</v>
      </c>
      <c r="T202" s="2">
        <v>0</v>
      </c>
      <c r="U202" s="2">
        <v>1.0007103422083733E-4</v>
      </c>
      <c r="V202" s="2">
        <v>4.3261095149511805E-3</v>
      </c>
      <c r="W202" s="2">
        <v>2.0904035527865919E-3</v>
      </c>
      <c r="X202" s="2">
        <v>0</v>
      </c>
      <c r="Y202" s="2">
        <v>8.0688720572102524E-2</v>
      </c>
      <c r="Z202" s="2">
        <v>0</v>
      </c>
      <c r="AA202" s="2">
        <v>1.1368579506105001E-3</v>
      </c>
      <c r="AB202" s="2">
        <v>1.6580758256154828E-3</v>
      </c>
      <c r="AD202">
        <f t="shared" si="164"/>
        <v>11.921946008208181</v>
      </c>
      <c r="AE202">
        <f t="shared" si="165"/>
        <v>47.971676075333335</v>
      </c>
      <c r="AF202" t="str">
        <f t="shared" si="166"/>
        <v/>
      </c>
      <c r="AG202">
        <f t="shared" si="167"/>
        <v>4.0347716782198458E-2</v>
      </c>
      <c r="AH202">
        <f t="shared" si="168"/>
        <v>3.1491591212758456E-2</v>
      </c>
      <c r="AI202">
        <f t="shared" si="169"/>
        <v>8.7270544788176876E-2</v>
      </c>
      <c r="AJ202">
        <f t="shared" si="170"/>
        <v>1.9600112790783201E-3</v>
      </c>
      <c r="AK202">
        <f t="shared" si="171"/>
        <v>0.11511741465652914</v>
      </c>
      <c r="AL202" t="str">
        <f t="shared" si="172"/>
        <v/>
      </c>
      <c r="AM202" t="str">
        <f t="shared" si="173"/>
        <v/>
      </c>
      <c r="AN202">
        <f t="shared" si="174"/>
        <v>39.677406395377091</v>
      </c>
      <c r="AO202">
        <f t="shared" si="175"/>
        <v>2.0201810468953269E-2</v>
      </c>
      <c r="AP202" t="str">
        <f t="shared" si="176"/>
        <v/>
      </c>
      <c r="AQ202" t="str">
        <f t="shared" si="177"/>
        <v/>
      </c>
      <c r="AR202">
        <f t="shared" si="178"/>
        <v>3.409030773575672E-2</v>
      </c>
      <c r="AS202">
        <f t="shared" si="179"/>
        <v>5.3652826873449673E-3</v>
      </c>
      <c r="AT202">
        <f t="shared" si="180"/>
        <v>3.1266030202960725E-3</v>
      </c>
      <c r="AU202" t="str">
        <f t="shared" si="181"/>
        <v/>
      </c>
      <c r="AV202">
        <f t="shared" si="182"/>
        <v>1.0007103422083733E-4</v>
      </c>
      <c r="AW202">
        <f t="shared" si="183"/>
        <v>4.3261095149511805E-3</v>
      </c>
      <c r="AX202">
        <f t="shared" si="184"/>
        <v>2.0904035527865919E-3</v>
      </c>
      <c r="AY202" t="str">
        <f t="shared" si="185"/>
        <v/>
      </c>
      <c r="AZ202">
        <f t="shared" si="186"/>
        <v>8.0688720572102524E-2</v>
      </c>
      <c r="BA202" t="str">
        <f t="shared" si="187"/>
        <v/>
      </c>
      <c r="BB202">
        <f t="shared" si="188"/>
        <v>1.1368579506105001E-3</v>
      </c>
      <c r="BC202">
        <f t="shared" si="189"/>
        <v>1.6580758256154828E-3</v>
      </c>
      <c r="BE202">
        <f t="shared" si="190"/>
        <v>1.0026320808082125</v>
      </c>
      <c r="BF202">
        <f t="shared" si="191"/>
        <v>3.0286142495100519</v>
      </c>
      <c r="BG202" t="str">
        <f t="shared" si="192"/>
        <v/>
      </c>
      <c r="BH202">
        <f t="shared" si="193"/>
        <v>1.6768186800262049E-3</v>
      </c>
      <c r="BI202">
        <f t="shared" si="194"/>
        <v>1.1789388528828557E-3</v>
      </c>
      <c r="BJ202">
        <f t="shared" si="195"/>
        <v>3.1386890503771903E-3</v>
      </c>
      <c r="BK202">
        <f t="shared" si="196"/>
        <v>6.3918539931003912E-5</v>
      </c>
      <c r="BL202">
        <f t="shared" si="197"/>
        <v>3.6263736337727457E-3</v>
      </c>
      <c r="BM202" t="str">
        <f t="shared" si="198"/>
        <v/>
      </c>
      <c r="BN202" t="str">
        <f t="shared" si="199"/>
        <v/>
      </c>
      <c r="BO202">
        <f t="shared" si="200"/>
        <v>1</v>
      </c>
      <c r="BP202">
        <f t="shared" si="201"/>
        <v>4.2630148742253302E-4</v>
      </c>
      <c r="BQ202" t="str">
        <f t="shared" si="202"/>
        <v/>
      </c>
      <c r="BR202" t="str">
        <f t="shared" si="203"/>
        <v/>
      </c>
      <c r="BS202">
        <f t="shared" si="204"/>
        <v>6.2678824333639669E-4</v>
      </c>
      <c r="BT202">
        <f t="shared" si="205"/>
        <v>9.7044534022732001E-5</v>
      </c>
      <c r="BU202">
        <f t="shared" si="206"/>
        <v>5.3588979260518814E-5</v>
      </c>
      <c r="BV202" t="str">
        <f t="shared" si="207"/>
        <v/>
      </c>
      <c r="BW202">
        <f t="shared" si="208"/>
        <v>1.5906804187345194E-6</v>
      </c>
      <c r="BX202">
        <f t="shared" si="209"/>
        <v>6.682653406489562E-5</v>
      </c>
      <c r="BY202">
        <f t="shared" si="210"/>
        <v>2.6425570944590375E-5</v>
      </c>
      <c r="BZ202" t="str">
        <f t="shared" si="211"/>
        <v/>
      </c>
      <c r="CA202">
        <f t="shared" si="212"/>
        <v>9.3019145477780301E-4</v>
      </c>
      <c r="CB202" t="str">
        <f t="shared" si="213"/>
        <v/>
      </c>
      <c r="CC202">
        <f t="shared" si="214"/>
        <v>8.3620553103762612E-6</v>
      </c>
      <c r="CD202">
        <f t="shared" si="215"/>
        <v>8.0830897603185359E-6</v>
      </c>
      <c r="CI202">
        <f t="shared" si="216"/>
        <v>7.9786821705426307</v>
      </c>
      <c r="CJ202">
        <f t="shared" si="217"/>
        <v>0.97868217054263074</v>
      </c>
      <c r="CL202">
        <v>0.75939177101967203</v>
      </c>
      <c r="CM202">
        <v>11.920202612936274</v>
      </c>
      <c r="CN202">
        <v>47.913380088082583</v>
      </c>
      <c r="CO202">
        <v>0.13814397877701859</v>
      </c>
      <c r="CP202">
        <v>8.1721644934801912E-2</v>
      </c>
      <c r="CQ202">
        <v>2.8467837992337382E-2</v>
      </c>
      <c r="CR202">
        <v>6.9258819329505936E-2</v>
      </c>
      <c r="CS202">
        <v>1.4778306248265588E-3</v>
      </c>
      <c r="CT202">
        <v>6.1569661976390737E-2</v>
      </c>
      <c r="CU202" t="s">
        <v>1119</v>
      </c>
      <c r="CV202" t="s">
        <v>1119</v>
      </c>
      <c r="CW202">
        <v>39.605515005266376</v>
      </c>
      <c r="CX202" t="s">
        <v>1119</v>
      </c>
      <c r="CY202" t="s">
        <v>1119</v>
      </c>
      <c r="CZ202">
        <v>2.6787839020939679E-4</v>
      </c>
      <c r="DA202">
        <v>4.9333273050008501E-2</v>
      </c>
      <c r="DB202">
        <v>3.5034446160783821E-2</v>
      </c>
      <c r="DC202">
        <v>2.3034212125708996E-3</v>
      </c>
      <c r="DD202" t="s">
        <v>1119</v>
      </c>
      <c r="DE202">
        <v>3.46157590849652E-5</v>
      </c>
      <c r="DF202">
        <v>2.5080224709096411E-3</v>
      </c>
      <c r="DG202">
        <v>1.6087924223659531E-3</v>
      </c>
      <c r="DH202" t="s">
        <v>1119</v>
      </c>
      <c r="DI202">
        <v>7.5992809205585973E-2</v>
      </c>
      <c r="DJ202" t="s">
        <v>1119</v>
      </c>
      <c r="DK202">
        <v>1.1981703821612313E-2</v>
      </c>
      <c r="DL202">
        <v>1.1975575867341848E-3</v>
      </c>
      <c r="DM202" s="2"/>
    </row>
    <row r="203" spans="1:117" x14ac:dyDescent="0.2">
      <c r="A203">
        <v>10</v>
      </c>
      <c r="B203" s="3" t="s">
        <v>377</v>
      </c>
      <c r="C203" s="2">
        <v>11.926818033501617</v>
      </c>
      <c r="D203" s="2">
        <v>47.96771657442649</v>
      </c>
      <c r="E203" s="2">
        <v>0</v>
      </c>
      <c r="F203" s="2">
        <v>3.893490404612867E-2</v>
      </c>
      <c r="G203" s="2">
        <v>2.8883384461490771E-2</v>
      </c>
      <c r="H203" s="2">
        <v>7.5234226711345956E-2</v>
      </c>
      <c r="I203" s="2">
        <v>1.1926715358680749E-3</v>
      </c>
      <c r="J203" s="2">
        <v>0.11443235902561792</v>
      </c>
      <c r="K203" s="2">
        <v>0</v>
      </c>
      <c r="L203" s="2">
        <v>0</v>
      </c>
      <c r="M203" s="2">
        <v>39.69584512936423</v>
      </c>
      <c r="N203" s="2">
        <v>6.981080294948306E-3</v>
      </c>
      <c r="O203" s="2">
        <v>0</v>
      </c>
      <c r="P203" s="2">
        <v>0</v>
      </c>
      <c r="Q203" s="2">
        <v>4.0875439283378674E-2</v>
      </c>
      <c r="R203" s="2">
        <v>9.206426303556222E-3</v>
      </c>
      <c r="S203" s="2">
        <v>3.9310982914592665E-3</v>
      </c>
      <c r="T203" s="2">
        <v>0</v>
      </c>
      <c r="U203" s="2">
        <v>5.4774772314423981E-4</v>
      </c>
      <c r="V203" s="2">
        <v>3.1566570802211077E-3</v>
      </c>
      <c r="W203" s="2">
        <v>1.9156334659724934E-3</v>
      </c>
      <c r="X203" s="2">
        <v>0</v>
      </c>
      <c r="Y203" s="2">
        <v>8.1016165205572394E-2</v>
      </c>
      <c r="Z203" s="2">
        <v>0</v>
      </c>
      <c r="AA203" s="2">
        <v>1.6257941673532954E-3</v>
      </c>
      <c r="AB203" s="2">
        <v>1.6866751116083336E-3</v>
      </c>
      <c r="AD203">
        <f t="shared" si="164"/>
        <v>11.926818033501617</v>
      </c>
      <c r="AE203">
        <f t="shared" si="165"/>
        <v>47.96771657442649</v>
      </c>
      <c r="AF203" t="str">
        <f t="shared" si="166"/>
        <v/>
      </c>
      <c r="AG203">
        <f t="shared" si="167"/>
        <v>3.893490404612867E-2</v>
      </c>
      <c r="AH203">
        <f t="shared" si="168"/>
        <v>2.8883384461490771E-2</v>
      </c>
      <c r="AI203">
        <f t="shared" si="169"/>
        <v>7.5234226711345956E-2</v>
      </c>
      <c r="AJ203">
        <f t="shared" si="170"/>
        <v>1.1926715358680749E-3</v>
      </c>
      <c r="AK203">
        <f t="shared" si="171"/>
        <v>0.11443235902561792</v>
      </c>
      <c r="AL203" t="str">
        <f t="shared" si="172"/>
        <v/>
      </c>
      <c r="AM203" t="str">
        <f t="shared" si="173"/>
        <v/>
      </c>
      <c r="AN203">
        <f t="shared" si="174"/>
        <v>39.69584512936423</v>
      </c>
      <c r="AO203">
        <f t="shared" si="175"/>
        <v>6.981080294948306E-3</v>
      </c>
      <c r="AP203" t="str">
        <f t="shared" si="176"/>
        <v/>
      </c>
      <c r="AQ203" t="str">
        <f t="shared" si="177"/>
        <v/>
      </c>
      <c r="AR203">
        <f t="shared" si="178"/>
        <v>4.0875439283378674E-2</v>
      </c>
      <c r="AS203">
        <f t="shared" si="179"/>
        <v>9.206426303556222E-3</v>
      </c>
      <c r="AT203">
        <f t="shared" si="180"/>
        <v>3.9310982914592665E-3</v>
      </c>
      <c r="AU203" t="str">
        <f t="shared" si="181"/>
        <v/>
      </c>
      <c r="AV203">
        <f t="shared" si="182"/>
        <v>5.4774772314423981E-4</v>
      </c>
      <c r="AW203">
        <f t="shared" si="183"/>
        <v>3.1566570802211077E-3</v>
      </c>
      <c r="AX203">
        <f t="shared" si="184"/>
        <v>1.9156334659724934E-3</v>
      </c>
      <c r="AY203" t="str">
        <f t="shared" si="185"/>
        <v/>
      </c>
      <c r="AZ203">
        <f t="shared" si="186"/>
        <v>8.1016165205572394E-2</v>
      </c>
      <c r="BA203" t="str">
        <f t="shared" si="187"/>
        <v/>
      </c>
      <c r="BB203">
        <f t="shared" si="188"/>
        <v>1.6257941673532954E-3</v>
      </c>
      <c r="BC203">
        <f t="shared" si="189"/>
        <v>1.6866751116083336E-3</v>
      </c>
      <c r="BE203">
        <f t="shared" si="190"/>
        <v>1.0025759033973143</v>
      </c>
      <c r="BF203">
        <f t="shared" si="191"/>
        <v>3.0269575965516098</v>
      </c>
      <c r="BG203" t="str">
        <f t="shared" si="192"/>
        <v/>
      </c>
      <c r="BH203">
        <f t="shared" si="193"/>
        <v>1.6173517087032089E-3</v>
      </c>
      <c r="BI203">
        <f t="shared" si="194"/>
        <v>1.0807941354044818E-3</v>
      </c>
      <c r="BJ203">
        <f t="shared" si="195"/>
        <v>2.7045454857500995E-3</v>
      </c>
      <c r="BK203">
        <f t="shared" si="196"/>
        <v>3.887651737809076E-5</v>
      </c>
      <c r="BL203">
        <f t="shared" si="197"/>
        <v>3.603118911786629E-3</v>
      </c>
      <c r="BM203" t="str">
        <f t="shared" si="198"/>
        <v/>
      </c>
      <c r="BN203" t="str">
        <f t="shared" si="199"/>
        <v/>
      </c>
      <c r="BO203">
        <f t="shared" si="200"/>
        <v>1</v>
      </c>
      <c r="BP203">
        <f t="shared" si="201"/>
        <v>1.4724732440282327E-4</v>
      </c>
      <c r="BQ203" t="str">
        <f t="shared" si="202"/>
        <v/>
      </c>
      <c r="BR203" t="str">
        <f t="shared" si="203"/>
        <v/>
      </c>
      <c r="BS203">
        <f t="shared" si="204"/>
        <v>7.5119134652114165E-4</v>
      </c>
      <c r="BT203">
        <f t="shared" si="205"/>
        <v>1.6644385814839092E-4</v>
      </c>
      <c r="BU203">
        <f t="shared" si="206"/>
        <v>6.7346474801802681E-5</v>
      </c>
      <c r="BV203" t="str">
        <f t="shared" si="207"/>
        <v/>
      </c>
      <c r="BW203">
        <f t="shared" si="208"/>
        <v>8.7026867379690262E-6</v>
      </c>
      <c r="BX203">
        <f t="shared" si="209"/>
        <v>4.8739049611198703E-5</v>
      </c>
      <c r="BY203">
        <f t="shared" si="210"/>
        <v>2.4204988644555142E-5</v>
      </c>
      <c r="BZ203" t="str">
        <f t="shared" si="211"/>
        <v/>
      </c>
      <c r="CA203">
        <f t="shared" si="212"/>
        <v>9.335324570723724E-4</v>
      </c>
      <c r="CB203" t="str">
        <f t="shared" si="213"/>
        <v/>
      </c>
      <c r="CC203">
        <f t="shared" si="214"/>
        <v>1.1952826533931185E-5</v>
      </c>
      <c r="CD203">
        <f t="shared" si="215"/>
        <v>8.2186914048501173E-6</v>
      </c>
      <c r="CI203">
        <f t="shared" si="216"/>
        <v>8.0190816935002953</v>
      </c>
      <c r="CJ203">
        <f t="shared" si="217"/>
        <v>1.9081693500295316E-2</v>
      </c>
      <c r="CL203">
        <v>0.75968992248061973</v>
      </c>
      <c r="CM203">
        <v>11.88213710153822</v>
      </c>
      <c r="CN203">
        <v>47.998731177996504</v>
      </c>
      <c r="CO203" t="s">
        <v>1119</v>
      </c>
      <c r="CP203">
        <v>0.11380142689672329</v>
      </c>
      <c r="CQ203">
        <v>2.9011735786601937E-2</v>
      </c>
      <c r="CR203">
        <v>6.9166942679347185E-2</v>
      </c>
      <c r="CS203">
        <v>6.7124705405074395E-4</v>
      </c>
      <c r="CT203">
        <v>0.21001265342592759</v>
      </c>
      <c r="CU203" t="s">
        <v>1119</v>
      </c>
      <c r="CV203" t="s">
        <v>1119</v>
      </c>
      <c r="CW203">
        <v>39.430480686935823</v>
      </c>
      <c r="CX203">
        <v>9.4053966874699621E-2</v>
      </c>
      <c r="CY203" t="s">
        <v>1119</v>
      </c>
      <c r="CZ203" t="s">
        <v>1119</v>
      </c>
      <c r="DA203">
        <v>6.9058657419545769E-2</v>
      </c>
      <c r="DB203">
        <v>2.6941978085940291E-2</v>
      </c>
      <c r="DC203">
        <v>3.4075421654553846E-3</v>
      </c>
      <c r="DD203" t="s">
        <v>1119</v>
      </c>
      <c r="DE203">
        <v>2.5188494786957337E-4</v>
      </c>
      <c r="DF203">
        <v>4.4018053173053235E-3</v>
      </c>
      <c r="DG203">
        <v>2.549599432958662E-3</v>
      </c>
      <c r="DH203" t="s">
        <v>1119</v>
      </c>
      <c r="DI203">
        <v>6.5321593443031123E-2</v>
      </c>
      <c r="DJ203" t="s">
        <v>1119</v>
      </c>
      <c r="DK203" t="s">
        <v>1119</v>
      </c>
      <c r="DL203" t="s">
        <v>1119</v>
      </c>
      <c r="DM203" s="2"/>
    </row>
    <row r="204" spans="1:117" x14ac:dyDescent="0.2">
      <c r="A204">
        <v>10.050000000000001</v>
      </c>
      <c r="B204" s="3" t="s">
        <v>378</v>
      </c>
      <c r="C204" s="2">
        <v>11.935420745950481</v>
      </c>
      <c r="D204" s="2">
        <v>47.969778543985456</v>
      </c>
      <c r="E204" s="2">
        <v>0</v>
      </c>
      <c r="F204" s="2">
        <v>0.10342849662444843</v>
      </c>
      <c r="G204" s="2">
        <v>2.7425194195043072E-2</v>
      </c>
      <c r="H204" s="2">
        <v>8.2855929511630094E-2</v>
      </c>
      <c r="I204" s="2">
        <v>1.5194053887374866E-3</v>
      </c>
      <c r="J204" s="2">
        <v>7.7882459335438067E-2</v>
      </c>
      <c r="K204" s="2">
        <v>0</v>
      </c>
      <c r="L204" s="2">
        <v>0</v>
      </c>
      <c r="M204" s="2">
        <v>39.618413078846103</v>
      </c>
      <c r="N204" s="2">
        <v>1.3294155027764851E-2</v>
      </c>
      <c r="O204" s="2">
        <v>0</v>
      </c>
      <c r="P204" s="2">
        <v>0</v>
      </c>
      <c r="Q204" s="2">
        <v>5.3731327599610822E-2</v>
      </c>
      <c r="R204" s="2">
        <v>2.4825750555303751E-2</v>
      </c>
      <c r="S204" s="2">
        <v>2.7485491796541903E-3</v>
      </c>
      <c r="T204" s="2">
        <v>0</v>
      </c>
      <c r="U204" s="2">
        <v>5.4998499659241476E-5</v>
      </c>
      <c r="V204" s="2">
        <v>3.4764669665644445E-3</v>
      </c>
      <c r="W204" s="2">
        <v>1.7757361252104145E-3</v>
      </c>
      <c r="X204" s="2">
        <v>0</v>
      </c>
      <c r="Y204" s="2">
        <v>8.0554749807958542E-2</v>
      </c>
      <c r="Z204" s="2">
        <v>0</v>
      </c>
      <c r="AA204" s="2">
        <v>0</v>
      </c>
      <c r="AB204" s="2">
        <v>2.8144124009648803E-3</v>
      </c>
      <c r="AD204">
        <f t="shared" si="164"/>
        <v>11.935420745950481</v>
      </c>
      <c r="AE204">
        <f t="shared" si="165"/>
        <v>47.969778543985456</v>
      </c>
      <c r="AF204" t="str">
        <f t="shared" si="166"/>
        <v/>
      </c>
      <c r="AG204">
        <f t="shared" si="167"/>
        <v>0.10342849662444843</v>
      </c>
      <c r="AH204">
        <f t="shared" si="168"/>
        <v>2.7425194195043072E-2</v>
      </c>
      <c r="AI204">
        <f t="shared" si="169"/>
        <v>8.2855929511630094E-2</v>
      </c>
      <c r="AJ204">
        <f t="shared" si="170"/>
        <v>1.5194053887374866E-3</v>
      </c>
      <c r="AK204">
        <f t="shared" si="171"/>
        <v>7.7882459335438067E-2</v>
      </c>
      <c r="AL204" t="str">
        <f t="shared" si="172"/>
        <v/>
      </c>
      <c r="AM204" t="str">
        <f t="shared" si="173"/>
        <v/>
      </c>
      <c r="AN204">
        <f t="shared" si="174"/>
        <v>39.618413078846103</v>
      </c>
      <c r="AO204">
        <f t="shared" si="175"/>
        <v>1.3294155027764851E-2</v>
      </c>
      <c r="AP204" t="str">
        <f t="shared" si="176"/>
        <v/>
      </c>
      <c r="AQ204" t="str">
        <f t="shared" si="177"/>
        <v/>
      </c>
      <c r="AR204">
        <f t="shared" si="178"/>
        <v>5.3731327599610822E-2</v>
      </c>
      <c r="AS204">
        <f t="shared" si="179"/>
        <v>2.4825750555303751E-2</v>
      </c>
      <c r="AT204">
        <f t="shared" si="180"/>
        <v>2.7485491796541903E-3</v>
      </c>
      <c r="AU204" t="str">
        <f t="shared" si="181"/>
        <v/>
      </c>
      <c r="AV204">
        <f t="shared" si="182"/>
        <v>5.4998499659241476E-5</v>
      </c>
      <c r="AW204">
        <f t="shared" si="183"/>
        <v>3.4764669665644445E-3</v>
      </c>
      <c r="AX204">
        <f t="shared" si="184"/>
        <v>1.7757361252104145E-3</v>
      </c>
      <c r="AY204" t="str">
        <f t="shared" si="185"/>
        <v/>
      </c>
      <c r="AZ204">
        <f t="shared" si="186"/>
        <v>8.0554749807958542E-2</v>
      </c>
      <c r="BA204" t="str">
        <f t="shared" si="187"/>
        <v/>
      </c>
      <c r="BB204" t="str">
        <f t="shared" si="188"/>
        <v/>
      </c>
      <c r="BC204">
        <f t="shared" si="189"/>
        <v>2.8144124009648803E-3</v>
      </c>
      <c r="BE204">
        <f t="shared" si="190"/>
        <v>1.0052599467327346</v>
      </c>
      <c r="BF204">
        <f t="shared" si="191"/>
        <v>3.0330039947944814</v>
      </c>
      <c r="BG204" t="str">
        <f t="shared" si="192"/>
        <v/>
      </c>
      <c r="BH204">
        <f t="shared" si="193"/>
        <v>4.3048056771590529E-3</v>
      </c>
      <c r="BI204">
        <f t="shared" si="194"/>
        <v>1.0282354826377505E-3</v>
      </c>
      <c r="BJ204">
        <f t="shared" si="195"/>
        <v>2.9843544238299063E-3</v>
      </c>
      <c r="BK204">
        <f t="shared" si="196"/>
        <v>4.962358517340599E-5</v>
      </c>
      <c r="BL204">
        <f t="shared" si="197"/>
        <v>2.4570691428952756E-3</v>
      </c>
      <c r="BM204" t="str">
        <f t="shared" si="198"/>
        <v/>
      </c>
      <c r="BN204" t="str">
        <f t="shared" si="199"/>
        <v/>
      </c>
      <c r="BO204">
        <f t="shared" si="200"/>
        <v>1</v>
      </c>
      <c r="BP204">
        <f t="shared" si="201"/>
        <v>2.8095288400874078E-4</v>
      </c>
      <c r="BQ204" t="str">
        <f t="shared" si="202"/>
        <v/>
      </c>
      <c r="BR204" t="str">
        <f t="shared" si="203"/>
        <v/>
      </c>
      <c r="BS204">
        <f t="shared" si="204"/>
        <v>9.89381285766374E-4</v>
      </c>
      <c r="BT204">
        <f t="shared" si="205"/>
        <v>4.4970431756216118E-4</v>
      </c>
      <c r="BU204">
        <f t="shared" si="206"/>
        <v>4.7179404391333825E-5</v>
      </c>
      <c r="BV204" t="str">
        <f t="shared" si="207"/>
        <v/>
      </c>
      <c r="BW204">
        <f t="shared" si="208"/>
        <v>8.7553112326959751E-7</v>
      </c>
      <c r="BX204">
        <f t="shared" si="209"/>
        <v>5.3781849717364693E-5</v>
      </c>
      <c r="BY204">
        <f t="shared" si="210"/>
        <v>2.2481168173075133E-5</v>
      </c>
      <c r="BZ204" t="str">
        <f t="shared" si="211"/>
        <v/>
      </c>
      <c r="CA204">
        <f t="shared" si="212"/>
        <v>9.3002981063705767E-4</v>
      </c>
      <c r="CB204" t="str">
        <f t="shared" si="213"/>
        <v/>
      </c>
      <c r="CC204" t="str">
        <f t="shared" si="214"/>
        <v/>
      </c>
      <c r="CD204">
        <f t="shared" si="215"/>
        <v>1.3740639631817746E-5</v>
      </c>
      <c r="CI204">
        <f t="shared" si="216"/>
        <v>8.0545617173524118</v>
      </c>
      <c r="CJ204">
        <f t="shared" si="217"/>
        <v>5.4561717352411776E-2</v>
      </c>
      <c r="CL204">
        <v>0.76416219439474808</v>
      </c>
      <c r="CM204">
        <v>11.933914910079718</v>
      </c>
      <c r="CN204">
        <v>47.934180567837394</v>
      </c>
      <c r="CO204" t="s">
        <v>1119</v>
      </c>
      <c r="CP204">
        <v>2.8427682577776607E-2</v>
      </c>
      <c r="CQ204">
        <v>3.1012107244683743E-2</v>
      </c>
      <c r="CR204">
        <v>9.0430738410543818E-2</v>
      </c>
      <c r="CS204">
        <v>1.4739769004672579E-3</v>
      </c>
      <c r="CT204">
        <v>4.463246238206485E-2</v>
      </c>
      <c r="CU204" t="s">
        <v>1119</v>
      </c>
      <c r="CV204" t="s">
        <v>1119</v>
      </c>
      <c r="CW204">
        <v>39.735731850973202</v>
      </c>
      <c r="CX204">
        <v>2.4674167305009723E-2</v>
      </c>
      <c r="CY204" t="s">
        <v>1119</v>
      </c>
      <c r="CZ204">
        <v>3.2059179124302434E-4</v>
      </c>
      <c r="DA204">
        <v>6.2267169941198179E-2</v>
      </c>
      <c r="DB204">
        <v>1.9269815597848367E-2</v>
      </c>
      <c r="DC204">
        <v>2.3056945501511469E-3</v>
      </c>
      <c r="DD204" t="s">
        <v>1119</v>
      </c>
      <c r="DE204">
        <v>2.3388006737531941E-4</v>
      </c>
      <c r="DF204">
        <v>6.4845028285271319E-3</v>
      </c>
      <c r="DG204">
        <v>7.8631096413200646E-4</v>
      </c>
      <c r="DH204" t="s">
        <v>1119</v>
      </c>
      <c r="DI204">
        <v>8.3461638313158143E-2</v>
      </c>
      <c r="DJ204" t="s">
        <v>1119</v>
      </c>
      <c r="DK204" t="s">
        <v>1119</v>
      </c>
      <c r="DL204">
        <v>3.9193223548392397E-4</v>
      </c>
      <c r="DM204" s="2"/>
    </row>
    <row r="205" spans="1:117" x14ac:dyDescent="0.2">
      <c r="A205">
        <v>10.1</v>
      </c>
      <c r="B205" s="3" t="s">
        <v>379</v>
      </c>
      <c r="C205" s="2">
        <v>11.931078210364452</v>
      </c>
      <c r="D205" s="2">
        <v>47.955893687633683</v>
      </c>
      <c r="E205" s="2">
        <v>0</v>
      </c>
      <c r="F205" s="2">
        <v>8.7068402539090067E-2</v>
      </c>
      <c r="G205" s="2">
        <v>3.0118596887450867E-2</v>
      </c>
      <c r="H205" s="2">
        <v>8.280571497449539E-2</v>
      </c>
      <c r="I205" s="2">
        <v>1.6476528627741968E-3</v>
      </c>
      <c r="J205" s="2">
        <v>6.6478990483398559E-2</v>
      </c>
      <c r="K205" s="2">
        <v>0</v>
      </c>
      <c r="L205" s="2">
        <v>0</v>
      </c>
      <c r="M205" s="2">
        <v>39.630926889589382</v>
      </c>
      <c r="N205" s="2">
        <v>3.4904316670972532E-2</v>
      </c>
      <c r="O205" s="2">
        <v>0</v>
      </c>
      <c r="P205" s="2">
        <v>0</v>
      </c>
      <c r="Q205" s="2">
        <v>5.7047545741756168E-2</v>
      </c>
      <c r="R205" s="2">
        <v>3.0010821955582224E-2</v>
      </c>
      <c r="S205" s="2">
        <v>2.4315281777222498E-3</v>
      </c>
      <c r="T205" s="2">
        <v>0</v>
      </c>
      <c r="U205" s="2">
        <v>8.4879020259963722E-5</v>
      </c>
      <c r="V205" s="2">
        <v>5.1925696677426894E-3</v>
      </c>
      <c r="W205" s="2">
        <v>1.4402980075867728E-3</v>
      </c>
      <c r="X205" s="2">
        <v>0</v>
      </c>
      <c r="Y205" s="2">
        <v>8.0498726867964041E-2</v>
      </c>
      <c r="Z205" s="2">
        <v>0</v>
      </c>
      <c r="AA205" s="2">
        <v>0</v>
      </c>
      <c r="AB205" s="2">
        <v>2.3711685556983848E-3</v>
      </c>
      <c r="AD205">
        <f t="shared" si="164"/>
        <v>11.931078210364452</v>
      </c>
      <c r="AE205">
        <f t="shared" si="165"/>
        <v>47.955893687633683</v>
      </c>
      <c r="AF205" t="str">
        <f t="shared" si="166"/>
        <v/>
      </c>
      <c r="AG205">
        <f t="shared" si="167"/>
        <v>8.7068402539090067E-2</v>
      </c>
      <c r="AH205">
        <f t="shared" si="168"/>
        <v>3.0118596887450867E-2</v>
      </c>
      <c r="AI205">
        <f t="shared" si="169"/>
        <v>8.280571497449539E-2</v>
      </c>
      <c r="AJ205">
        <f t="shared" si="170"/>
        <v>1.6476528627741968E-3</v>
      </c>
      <c r="AK205">
        <f t="shared" si="171"/>
        <v>6.6478990483398559E-2</v>
      </c>
      <c r="AL205" t="str">
        <f t="shared" si="172"/>
        <v/>
      </c>
      <c r="AM205" t="str">
        <f t="shared" si="173"/>
        <v/>
      </c>
      <c r="AN205">
        <f t="shared" si="174"/>
        <v>39.630926889589382</v>
      </c>
      <c r="AO205">
        <f t="shared" si="175"/>
        <v>3.4904316670972532E-2</v>
      </c>
      <c r="AP205" t="str">
        <f t="shared" si="176"/>
        <v/>
      </c>
      <c r="AQ205" t="str">
        <f t="shared" si="177"/>
        <v/>
      </c>
      <c r="AR205">
        <f t="shared" si="178"/>
        <v>5.7047545741756168E-2</v>
      </c>
      <c r="AS205">
        <f t="shared" si="179"/>
        <v>3.0010821955582224E-2</v>
      </c>
      <c r="AT205">
        <f t="shared" si="180"/>
        <v>2.4315281777222498E-3</v>
      </c>
      <c r="AU205" t="str">
        <f t="shared" si="181"/>
        <v/>
      </c>
      <c r="AV205">
        <f t="shared" si="182"/>
        <v>8.4879020259963722E-5</v>
      </c>
      <c r="AW205">
        <f t="shared" si="183"/>
        <v>5.1925696677426894E-3</v>
      </c>
      <c r="AX205">
        <f t="shared" si="184"/>
        <v>1.4402980075867728E-3</v>
      </c>
      <c r="AY205" t="str">
        <f t="shared" si="185"/>
        <v/>
      </c>
      <c r="AZ205">
        <f t="shared" si="186"/>
        <v>8.0498726867964041E-2</v>
      </c>
      <c r="BA205" t="str">
        <f t="shared" si="187"/>
        <v/>
      </c>
      <c r="BB205" t="str">
        <f t="shared" si="188"/>
        <v/>
      </c>
      <c r="BC205">
        <f t="shared" si="189"/>
        <v>2.3711685556983848E-3</v>
      </c>
      <c r="BE205">
        <f t="shared" si="190"/>
        <v>1.0045768928826557</v>
      </c>
      <c r="BF205">
        <f t="shared" si="191"/>
        <v>3.0311686712850472</v>
      </c>
      <c r="BG205" t="str">
        <f t="shared" si="192"/>
        <v/>
      </c>
      <c r="BH205">
        <f t="shared" si="193"/>
        <v>3.6227366291502389E-3</v>
      </c>
      <c r="BI205">
        <f t="shared" si="194"/>
        <v>1.1288609681961372E-3</v>
      </c>
      <c r="BJ205">
        <f t="shared" si="195"/>
        <v>2.9816040017656359E-3</v>
      </c>
      <c r="BK205">
        <f t="shared" si="196"/>
        <v>5.3795139581492566E-5</v>
      </c>
      <c r="BL205">
        <f t="shared" si="197"/>
        <v>2.0966453863167471E-3</v>
      </c>
      <c r="BM205" t="str">
        <f t="shared" si="198"/>
        <v/>
      </c>
      <c r="BN205" t="str">
        <f t="shared" si="199"/>
        <v/>
      </c>
      <c r="BO205">
        <f t="shared" si="200"/>
        <v>1</v>
      </c>
      <c r="BP205">
        <f t="shared" si="201"/>
        <v>7.3741971074284501E-4</v>
      </c>
      <c r="BQ205" t="str">
        <f t="shared" si="202"/>
        <v/>
      </c>
      <c r="BR205" t="str">
        <f t="shared" si="203"/>
        <v/>
      </c>
      <c r="BS205">
        <f t="shared" si="204"/>
        <v>1.0501127497517272E-3</v>
      </c>
      <c r="BT205">
        <f t="shared" si="205"/>
        <v>5.4345727427145625E-4</v>
      </c>
      <c r="BU205">
        <f t="shared" si="206"/>
        <v>4.1724495530080879E-5</v>
      </c>
      <c r="BV205" t="str">
        <f t="shared" si="207"/>
        <v/>
      </c>
      <c r="BW205">
        <f t="shared" si="208"/>
        <v>1.3507779129665872E-6</v>
      </c>
      <c r="BX205">
        <f t="shared" si="209"/>
        <v>8.0305040584989102E-5</v>
      </c>
      <c r="BY205">
        <f t="shared" si="210"/>
        <v>1.8228698021667077E-5</v>
      </c>
      <c r="BZ205" t="str">
        <f t="shared" si="211"/>
        <v/>
      </c>
      <c r="CA205">
        <f t="shared" si="212"/>
        <v>9.2908954746337457E-4</v>
      </c>
      <c r="CB205" t="str">
        <f t="shared" si="213"/>
        <v/>
      </c>
      <c r="CC205" t="str">
        <f t="shared" si="214"/>
        <v/>
      </c>
      <c r="CD205">
        <f t="shared" si="215"/>
        <v>1.1572960937234475E-5</v>
      </c>
      <c r="CI205">
        <f t="shared" si="216"/>
        <v>8.0900417412045282</v>
      </c>
      <c r="CJ205">
        <f t="shared" si="217"/>
        <v>9.0041741204528236E-2</v>
      </c>
      <c r="CL205">
        <v>0.7718023255813895</v>
      </c>
      <c r="CM205">
        <v>11.901263531407443</v>
      </c>
      <c r="CN205">
        <v>47.950588853201943</v>
      </c>
      <c r="CO205" t="s">
        <v>1119</v>
      </c>
      <c r="CP205">
        <v>9.0168934866154501E-2</v>
      </c>
      <c r="CQ205">
        <v>2.9292157010315775E-2</v>
      </c>
      <c r="CR205">
        <v>9.6906872388272766E-2</v>
      </c>
      <c r="CS205">
        <v>5.6649926535451006E-3</v>
      </c>
      <c r="CT205">
        <v>0.13903301020782335</v>
      </c>
      <c r="CU205">
        <v>6.27026906216058E-2</v>
      </c>
      <c r="CV205">
        <v>4.4050628433857326E-4</v>
      </c>
      <c r="CW205">
        <v>39.527046475643942</v>
      </c>
      <c r="CX205" t="s">
        <v>1119</v>
      </c>
      <c r="CY205" t="s">
        <v>1119</v>
      </c>
      <c r="CZ205">
        <v>7.7042417192107557E-3</v>
      </c>
      <c r="DA205">
        <v>5.6351631143321625E-2</v>
      </c>
      <c r="DB205">
        <v>4.1462092283426212E-2</v>
      </c>
      <c r="DC205">
        <v>2.8532093431674465E-3</v>
      </c>
      <c r="DD205">
        <v>3.7008347600788269E-4</v>
      </c>
      <c r="DE205">
        <v>4.8101002062020778E-4</v>
      </c>
      <c r="DF205">
        <v>7.9189119009245054E-4</v>
      </c>
      <c r="DG205">
        <v>9.1921441864190035E-4</v>
      </c>
      <c r="DH205" t="s">
        <v>1119</v>
      </c>
      <c r="DI205">
        <v>7.8931395935172219E-2</v>
      </c>
      <c r="DJ205" t="s">
        <v>1119</v>
      </c>
      <c r="DK205">
        <v>6.4271700702159644E-3</v>
      </c>
      <c r="DL205">
        <v>6.0003611475278526E-4</v>
      </c>
      <c r="DM205" s="2"/>
    </row>
    <row r="206" spans="1:117" x14ac:dyDescent="0.2">
      <c r="A206">
        <v>10.15</v>
      </c>
      <c r="B206" s="3" t="s">
        <v>380</v>
      </c>
      <c r="C206" s="2">
        <v>11.925209080420716</v>
      </c>
      <c r="D206" s="2">
        <v>47.939585436286173</v>
      </c>
      <c r="E206" s="2">
        <v>0</v>
      </c>
      <c r="F206" s="2">
        <v>2.748777124144642E-2</v>
      </c>
      <c r="G206" s="2">
        <v>2.9912874970698194E-2</v>
      </c>
      <c r="H206" s="2">
        <v>8.4924270675768604E-2</v>
      </c>
      <c r="I206" s="2">
        <v>1.3599092768445654E-3</v>
      </c>
      <c r="J206" s="2">
        <v>6.849952878740509E-2</v>
      </c>
      <c r="K206" s="2">
        <v>0</v>
      </c>
      <c r="L206" s="2">
        <v>0</v>
      </c>
      <c r="M206" s="2">
        <v>39.710328326132696</v>
      </c>
      <c r="N206" s="2">
        <v>4.3306410904163616E-2</v>
      </c>
      <c r="O206" s="2">
        <v>0</v>
      </c>
      <c r="P206" s="2">
        <v>2.2308191680764594E-4</v>
      </c>
      <c r="Q206" s="2">
        <v>5.1551637175381915E-2</v>
      </c>
      <c r="R206" s="2">
        <v>2.5111494364688604E-2</v>
      </c>
      <c r="S206" s="2">
        <v>2.9590561139810653E-3</v>
      </c>
      <c r="T206" s="2">
        <v>0</v>
      </c>
      <c r="U206" s="2">
        <v>1.4460471160946607E-4</v>
      </c>
      <c r="V206" s="2">
        <v>6.071542531667657E-3</v>
      </c>
      <c r="W206" s="2">
        <v>1.704883937471138E-3</v>
      </c>
      <c r="X206" s="2">
        <v>0</v>
      </c>
      <c r="Y206" s="2">
        <v>7.8881642454618123E-2</v>
      </c>
      <c r="Z206" s="2">
        <v>0</v>
      </c>
      <c r="AA206" s="2">
        <v>0</v>
      </c>
      <c r="AB206" s="2">
        <v>2.7384480978932604E-3</v>
      </c>
      <c r="AD206">
        <f t="shared" si="164"/>
        <v>11.925209080420716</v>
      </c>
      <c r="AE206">
        <f t="shared" si="165"/>
        <v>47.939585436286173</v>
      </c>
      <c r="AF206" t="str">
        <f t="shared" si="166"/>
        <v/>
      </c>
      <c r="AG206">
        <f t="shared" si="167"/>
        <v>2.748777124144642E-2</v>
      </c>
      <c r="AH206">
        <f t="shared" si="168"/>
        <v>2.9912874970698194E-2</v>
      </c>
      <c r="AI206">
        <f t="shared" si="169"/>
        <v>8.4924270675768604E-2</v>
      </c>
      <c r="AJ206">
        <f t="shared" si="170"/>
        <v>1.3599092768445654E-3</v>
      </c>
      <c r="AK206">
        <f t="shared" si="171"/>
        <v>6.849952878740509E-2</v>
      </c>
      <c r="AL206" t="str">
        <f t="shared" si="172"/>
        <v/>
      </c>
      <c r="AM206" t="str">
        <f t="shared" si="173"/>
        <v/>
      </c>
      <c r="AN206">
        <f t="shared" si="174"/>
        <v>39.710328326132696</v>
      </c>
      <c r="AO206">
        <f t="shared" si="175"/>
        <v>4.3306410904163616E-2</v>
      </c>
      <c r="AP206" t="str">
        <f t="shared" si="176"/>
        <v/>
      </c>
      <c r="AQ206">
        <f t="shared" si="177"/>
        <v>2.2308191680764594E-4</v>
      </c>
      <c r="AR206">
        <f t="shared" si="178"/>
        <v>5.1551637175381915E-2</v>
      </c>
      <c r="AS206">
        <f t="shared" si="179"/>
        <v>2.5111494364688604E-2</v>
      </c>
      <c r="AT206">
        <f t="shared" si="180"/>
        <v>2.9590561139810653E-3</v>
      </c>
      <c r="AU206" t="str">
        <f t="shared" si="181"/>
        <v/>
      </c>
      <c r="AV206">
        <f t="shared" si="182"/>
        <v>1.4460471160946607E-4</v>
      </c>
      <c r="AW206">
        <f t="shared" si="183"/>
        <v>6.071542531667657E-3</v>
      </c>
      <c r="AX206">
        <f t="shared" si="184"/>
        <v>1.704883937471138E-3</v>
      </c>
      <c r="AY206" t="str">
        <f t="shared" si="185"/>
        <v/>
      </c>
      <c r="AZ206">
        <f t="shared" si="186"/>
        <v>7.8881642454618123E-2</v>
      </c>
      <c r="BA206" t="str">
        <f t="shared" si="187"/>
        <v/>
      </c>
      <c r="BB206" t="str">
        <f t="shared" si="188"/>
        <v/>
      </c>
      <c r="BC206">
        <f t="shared" si="189"/>
        <v>2.7384480978932604E-3</v>
      </c>
      <c r="BE206">
        <f t="shared" si="190"/>
        <v>1.0020750424668905</v>
      </c>
      <c r="BF206">
        <f t="shared" si="191"/>
        <v>3.0240790595441314</v>
      </c>
      <c r="BG206" t="str">
        <f t="shared" si="192"/>
        <v/>
      </c>
      <c r="BH206">
        <f t="shared" si="193"/>
        <v>1.1414225955503441E-3</v>
      </c>
      <c r="BI206">
        <f t="shared" si="194"/>
        <v>1.1189086436066446E-3</v>
      </c>
      <c r="BJ206">
        <f t="shared" si="195"/>
        <v>3.0517730187708315E-3</v>
      </c>
      <c r="BK206">
        <f t="shared" si="196"/>
        <v>4.431165896964511E-5</v>
      </c>
      <c r="BL206">
        <f t="shared" si="197"/>
        <v>2.156050370584492E-3</v>
      </c>
      <c r="BM206" t="str">
        <f t="shared" si="198"/>
        <v/>
      </c>
      <c r="BN206" t="str">
        <f t="shared" si="199"/>
        <v/>
      </c>
      <c r="BO206">
        <f t="shared" si="200"/>
        <v>1</v>
      </c>
      <c r="BP206">
        <f t="shared" si="201"/>
        <v>9.1310042701822668E-4</v>
      </c>
      <c r="BQ206" t="str">
        <f t="shared" si="202"/>
        <v/>
      </c>
      <c r="BR206">
        <f t="shared" si="203"/>
        <v>4.330082393299894E-6</v>
      </c>
      <c r="BS206">
        <f t="shared" si="204"/>
        <v>9.4704841207111836E-4</v>
      </c>
      <c r="BT206">
        <f t="shared" si="205"/>
        <v>4.5382751785940349E-4</v>
      </c>
      <c r="BU206">
        <f t="shared" si="206"/>
        <v>5.0675231420665107E-5</v>
      </c>
      <c r="BV206" t="str">
        <f t="shared" si="207"/>
        <v/>
      </c>
      <c r="BW206">
        <f t="shared" si="208"/>
        <v>2.2966604326428857E-6</v>
      </c>
      <c r="BX206">
        <f t="shared" si="209"/>
        <v>9.3710934201502813E-5</v>
      </c>
      <c r="BY206">
        <f t="shared" si="210"/>
        <v>2.1534205912780215E-5</v>
      </c>
      <c r="BZ206" t="str">
        <f t="shared" si="211"/>
        <v/>
      </c>
      <c r="CA206">
        <f t="shared" si="212"/>
        <v>9.0860528594858365E-4</v>
      </c>
      <c r="CB206" t="str">
        <f t="shared" si="213"/>
        <v/>
      </c>
      <c r="CC206" t="str">
        <f t="shared" si="214"/>
        <v/>
      </c>
      <c r="CD206">
        <f t="shared" si="215"/>
        <v>1.3338817362002603E-5</v>
      </c>
      <c r="CI206">
        <f t="shared" si="216"/>
        <v>8.1255217650566447</v>
      </c>
      <c r="CJ206">
        <f t="shared" si="217"/>
        <v>0.1255217650566447</v>
      </c>
      <c r="CL206">
        <v>0.77519379844960778</v>
      </c>
      <c r="CM206">
        <v>11.913230878097385</v>
      </c>
      <c r="CN206">
        <v>47.999998464767074</v>
      </c>
      <c r="CO206">
        <v>8.4112731457541192E-3</v>
      </c>
      <c r="CP206">
        <v>0.18830562045150251</v>
      </c>
      <c r="CQ206">
        <v>3.0072628678874738E-2</v>
      </c>
      <c r="CR206">
        <v>7.7233133302341314E-2</v>
      </c>
      <c r="CS206">
        <v>2.4838464642682172E-3</v>
      </c>
      <c r="CT206">
        <v>0.13929376813474834</v>
      </c>
      <c r="CU206" t="s">
        <v>1119</v>
      </c>
      <c r="CV206" t="s">
        <v>1119</v>
      </c>
      <c r="CW206">
        <v>39.40664612769303</v>
      </c>
      <c r="CX206">
        <v>3.967600868868558E-2</v>
      </c>
      <c r="CY206" t="s">
        <v>1119</v>
      </c>
      <c r="CZ206">
        <v>7.4995729501091347E-4</v>
      </c>
      <c r="DA206">
        <v>7.9590750652438549E-2</v>
      </c>
      <c r="DB206">
        <v>2.8093884358754314E-2</v>
      </c>
      <c r="DC206">
        <v>2.0674791369223273E-3</v>
      </c>
      <c r="DD206" t="s">
        <v>1119</v>
      </c>
      <c r="DE206">
        <v>3.0052559327427172E-4</v>
      </c>
      <c r="DF206">
        <v>2.624967644481801E-3</v>
      </c>
      <c r="DG206">
        <v>1.3250319642470049E-3</v>
      </c>
      <c r="DH206" t="s">
        <v>1119</v>
      </c>
      <c r="DI206">
        <v>7.5668913555410222E-2</v>
      </c>
      <c r="DJ206" t="s">
        <v>1119</v>
      </c>
      <c r="DK206" t="s">
        <v>1119</v>
      </c>
      <c r="DL206">
        <v>4.2267403758163421E-3</v>
      </c>
      <c r="DM206" s="2"/>
    </row>
    <row r="207" spans="1:117" x14ac:dyDescent="0.2">
      <c r="A207">
        <v>10.199999999999999</v>
      </c>
      <c r="B207" s="3" t="s">
        <v>381</v>
      </c>
      <c r="C207" s="2">
        <v>11.926450886687766</v>
      </c>
      <c r="D207" s="2">
        <v>47.951561280479929</v>
      </c>
      <c r="E207" s="2">
        <v>0</v>
      </c>
      <c r="F207" s="2">
        <v>6.4998436844947827E-2</v>
      </c>
      <c r="G207" s="2">
        <v>3.0558332486574292E-2</v>
      </c>
      <c r="H207" s="2">
        <v>9.1298397044791466E-2</v>
      </c>
      <c r="I207" s="2">
        <v>1.6818499755352052E-3</v>
      </c>
      <c r="J207" s="2">
        <v>6.4349724831164343E-2</v>
      </c>
      <c r="K207" s="2">
        <v>0</v>
      </c>
      <c r="L207" s="2">
        <v>0</v>
      </c>
      <c r="M207" s="2">
        <v>39.652624292048337</v>
      </c>
      <c r="N207" s="2">
        <v>5.5172103846764076E-2</v>
      </c>
      <c r="O207" s="2">
        <v>0</v>
      </c>
      <c r="P207" s="2">
        <v>0</v>
      </c>
      <c r="Q207" s="2">
        <v>4.8739785879522303E-2</v>
      </c>
      <c r="R207" s="2">
        <v>2.013814454875424E-2</v>
      </c>
      <c r="S207" s="2">
        <v>2.4324425170932197E-3</v>
      </c>
      <c r="T207" s="2">
        <v>0</v>
      </c>
      <c r="U207" s="2">
        <v>1.731056247785819E-4</v>
      </c>
      <c r="V207" s="2">
        <v>6.3393607723104973E-3</v>
      </c>
      <c r="W207" s="2">
        <v>1.4300083933078214E-3</v>
      </c>
      <c r="X207" s="2">
        <v>0</v>
      </c>
      <c r="Y207" s="2">
        <v>7.8869019798393003E-2</v>
      </c>
      <c r="Z207" s="2">
        <v>0</v>
      </c>
      <c r="AA207" s="2">
        <v>0</v>
      </c>
      <c r="AB207" s="2">
        <v>3.1828282200185862E-3</v>
      </c>
      <c r="AD207">
        <f t="shared" si="164"/>
        <v>11.926450886687766</v>
      </c>
      <c r="AE207">
        <f t="shared" si="165"/>
        <v>47.951561280479929</v>
      </c>
      <c r="AF207" t="str">
        <f t="shared" si="166"/>
        <v/>
      </c>
      <c r="AG207">
        <f t="shared" si="167"/>
        <v>6.4998436844947827E-2</v>
      </c>
      <c r="AH207">
        <f t="shared" si="168"/>
        <v>3.0558332486574292E-2</v>
      </c>
      <c r="AI207">
        <f t="shared" si="169"/>
        <v>9.1298397044791466E-2</v>
      </c>
      <c r="AJ207">
        <f t="shared" si="170"/>
        <v>1.6818499755352052E-3</v>
      </c>
      <c r="AK207">
        <f t="shared" si="171"/>
        <v>6.4349724831164343E-2</v>
      </c>
      <c r="AL207" t="str">
        <f t="shared" si="172"/>
        <v/>
      </c>
      <c r="AM207" t="str">
        <f t="shared" si="173"/>
        <v/>
      </c>
      <c r="AN207">
        <f t="shared" si="174"/>
        <v>39.652624292048337</v>
      </c>
      <c r="AO207">
        <f t="shared" si="175"/>
        <v>5.5172103846764076E-2</v>
      </c>
      <c r="AP207" t="str">
        <f t="shared" si="176"/>
        <v/>
      </c>
      <c r="AQ207" t="str">
        <f t="shared" si="177"/>
        <v/>
      </c>
      <c r="AR207">
        <f t="shared" si="178"/>
        <v>4.8739785879522303E-2</v>
      </c>
      <c r="AS207">
        <f t="shared" si="179"/>
        <v>2.013814454875424E-2</v>
      </c>
      <c r="AT207">
        <f t="shared" si="180"/>
        <v>2.4324425170932197E-3</v>
      </c>
      <c r="AU207" t="str">
        <f t="shared" si="181"/>
        <v/>
      </c>
      <c r="AV207">
        <f t="shared" si="182"/>
        <v>1.731056247785819E-4</v>
      </c>
      <c r="AW207">
        <f t="shared" si="183"/>
        <v>6.3393607723104973E-3</v>
      </c>
      <c r="AX207">
        <f t="shared" si="184"/>
        <v>1.4300083933078214E-3</v>
      </c>
      <c r="AY207" t="str">
        <f t="shared" si="185"/>
        <v/>
      </c>
      <c r="AZ207">
        <f t="shared" si="186"/>
        <v>7.8869019798393003E-2</v>
      </c>
      <c r="BA207" t="str">
        <f t="shared" si="187"/>
        <v/>
      </c>
      <c r="BB207" t="str">
        <f t="shared" si="188"/>
        <v/>
      </c>
      <c r="BC207">
        <f t="shared" si="189"/>
        <v>3.1828282200185862E-3</v>
      </c>
      <c r="BE207">
        <f t="shared" si="190"/>
        <v>1.0036378016700771</v>
      </c>
      <c r="BF207">
        <f t="shared" si="191"/>
        <v>3.0292363645767391</v>
      </c>
      <c r="BG207" t="str">
        <f t="shared" si="192"/>
        <v/>
      </c>
      <c r="BH207">
        <f t="shared" si="193"/>
        <v>2.7029710409815942E-3</v>
      </c>
      <c r="BI207">
        <f t="shared" si="194"/>
        <v>1.1447157748459074E-3</v>
      </c>
      <c r="BJ207">
        <f t="shared" si="195"/>
        <v>3.2856030912897863E-3</v>
      </c>
      <c r="BK207">
        <f t="shared" si="196"/>
        <v>5.4881613287617175E-5</v>
      </c>
      <c r="BL207">
        <f t="shared" si="197"/>
        <v>2.0283811022444322E-3</v>
      </c>
      <c r="BM207" t="str">
        <f t="shared" si="198"/>
        <v/>
      </c>
      <c r="BN207" t="str">
        <f t="shared" si="199"/>
        <v/>
      </c>
      <c r="BO207">
        <f t="shared" si="200"/>
        <v>1</v>
      </c>
      <c r="BP207">
        <f t="shared" si="201"/>
        <v>1.1649772416319469E-3</v>
      </c>
      <c r="BQ207" t="str">
        <f t="shared" si="202"/>
        <v/>
      </c>
      <c r="BR207" t="str">
        <f t="shared" si="203"/>
        <v/>
      </c>
      <c r="BS207">
        <f t="shared" si="204"/>
        <v>8.9669526763240959E-4</v>
      </c>
      <c r="BT207">
        <f t="shared" si="205"/>
        <v>3.6447627544060996E-4</v>
      </c>
      <c r="BU207">
        <f t="shared" si="206"/>
        <v>4.1717345706282544E-5</v>
      </c>
      <c r="BV207" t="str">
        <f t="shared" si="207"/>
        <v/>
      </c>
      <c r="BW207">
        <f t="shared" si="208"/>
        <v>2.7533223946282694E-6</v>
      </c>
      <c r="BX207">
        <f t="shared" si="209"/>
        <v>9.798694928360003E-5</v>
      </c>
      <c r="BY207">
        <f t="shared" si="210"/>
        <v>1.8088567368294555E-5</v>
      </c>
      <c r="BZ207" t="str">
        <f t="shared" si="211"/>
        <v/>
      </c>
      <c r="CA207">
        <f t="shared" si="212"/>
        <v>9.0978191675422854E-4</v>
      </c>
      <c r="CB207" t="str">
        <f t="shared" si="213"/>
        <v/>
      </c>
      <c r="CC207" t="str">
        <f t="shared" si="214"/>
        <v/>
      </c>
      <c r="CD207">
        <f t="shared" si="215"/>
        <v>1.552592753282591E-5</v>
      </c>
      <c r="CI207">
        <f t="shared" si="216"/>
        <v>8.1610017889087612</v>
      </c>
      <c r="CJ207">
        <f t="shared" si="217"/>
        <v>0.16100178890876116</v>
      </c>
      <c r="CL207">
        <v>0.78083157152923555</v>
      </c>
      <c r="CM207">
        <v>11.945520220266841</v>
      </c>
      <c r="CN207">
        <v>47.934434614332112</v>
      </c>
      <c r="CO207" t="s">
        <v>1119</v>
      </c>
      <c r="CP207">
        <v>1.3916578450850058E-2</v>
      </c>
      <c r="CQ207">
        <v>2.7504748985573438E-2</v>
      </c>
      <c r="CR207">
        <v>7.5363633796887292E-2</v>
      </c>
      <c r="CS207">
        <v>2.2963039697303416E-3</v>
      </c>
      <c r="CT207">
        <v>3.367759428934481E-2</v>
      </c>
      <c r="CU207">
        <v>1.7127084680546949E-3</v>
      </c>
      <c r="CV207" t="s">
        <v>1119</v>
      </c>
      <c r="CW207">
        <v>39.802322194968653</v>
      </c>
      <c r="CX207">
        <v>2.8633724351053016E-2</v>
      </c>
      <c r="CY207">
        <v>1.9045651746597435E-3</v>
      </c>
      <c r="CZ207">
        <v>1.984163273865007E-4</v>
      </c>
      <c r="DA207">
        <v>3.2398411690958667E-2</v>
      </c>
      <c r="DB207">
        <v>8.5349976257768096E-3</v>
      </c>
      <c r="DC207">
        <v>4.7740487308940106E-3</v>
      </c>
      <c r="DD207" t="s">
        <v>1119</v>
      </c>
      <c r="DE207">
        <v>1.0912240969793972E-3</v>
      </c>
      <c r="DF207">
        <v>6.6207781853614778E-3</v>
      </c>
      <c r="DG207">
        <v>2.8696318324395007E-3</v>
      </c>
      <c r="DH207" t="s">
        <v>1119</v>
      </c>
      <c r="DI207">
        <v>7.4851739060843039E-2</v>
      </c>
      <c r="DJ207" t="s">
        <v>1119</v>
      </c>
      <c r="DK207">
        <v>1.7619429861838432E-4</v>
      </c>
      <c r="DL207">
        <v>1.1976710970000668E-3</v>
      </c>
      <c r="DM207" s="2"/>
    </row>
    <row r="208" spans="1:117" x14ac:dyDescent="0.2">
      <c r="A208">
        <v>10.25</v>
      </c>
      <c r="B208" s="3" t="s">
        <v>382</v>
      </c>
      <c r="C208" s="2">
        <v>11.925464970754108</v>
      </c>
      <c r="D208" s="2">
        <v>47.928746453245751</v>
      </c>
      <c r="E208" s="2">
        <v>0</v>
      </c>
      <c r="F208" s="2">
        <v>8.4379263948622021E-3</v>
      </c>
      <c r="G208" s="2">
        <v>2.8747241862284743E-2</v>
      </c>
      <c r="H208" s="2">
        <v>9.2344469434197135E-2</v>
      </c>
      <c r="I208" s="2">
        <v>1.0698735987454179E-3</v>
      </c>
      <c r="J208" s="2">
        <v>5.7825562916817723E-2</v>
      </c>
      <c r="K208" s="2">
        <v>0</v>
      </c>
      <c r="L208" s="2">
        <v>0</v>
      </c>
      <c r="M208" s="2">
        <v>39.742748974283067</v>
      </c>
      <c r="N208" s="2">
        <v>2.8452762778043275E-2</v>
      </c>
      <c r="O208" s="2">
        <v>0</v>
      </c>
      <c r="P208" s="2">
        <v>0</v>
      </c>
      <c r="Q208" s="2">
        <v>5.855609165074762E-2</v>
      </c>
      <c r="R208" s="2">
        <v>3.6558543825299404E-2</v>
      </c>
      <c r="S208" s="2">
        <v>1.3806915440766133E-3</v>
      </c>
      <c r="T208" s="2">
        <v>0</v>
      </c>
      <c r="U208" s="2">
        <v>5.9323591460914927E-4</v>
      </c>
      <c r="V208" s="2">
        <v>6.4040736353132592E-3</v>
      </c>
      <c r="W208" s="2">
        <v>1.2234847309138697E-3</v>
      </c>
      <c r="X208" s="2">
        <v>0</v>
      </c>
      <c r="Y208" s="2">
        <v>7.854438723311373E-2</v>
      </c>
      <c r="Z208" s="2">
        <v>0</v>
      </c>
      <c r="AA208" s="2">
        <v>0</v>
      </c>
      <c r="AB208" s="2">
        <v>2.901256198018877E-3</v>
      </c>
      <c r="AD208">
        <f t="shared" si="164"/>
        <v>11.925464970754108</v>
      </c>
      <c r="AE208">
        <f t="shared" si="165"/>
        <v>47.928746453245751</v>
      </c>
      <c r="AF208" t="str">
        <f t="shared" si="166"/>
        <v/>
      </c>
      <c r="AG208">
        <f t="shared" si="167"/>
        <v>8.4379263948622021E-3</v>
      </c>
      <c r="AH208">
        <f t="shared" si="168"/>
        <v>2.8747241862284743E-2</v>
      </c>
      <c r="AI208">
        <f t="shared" si="169"/>
        <v>9.2344469434197135E-2</v>
      </c>
      <c r="AJ208">
        <f t="shared" si="170"/>
        <v>1.0698735987454179E-3</v>
      </c>
      <c r="AK208">
        <f t="shared" si="171"/>
        <v>5.7825562916817723E-2</v>
      </c>
      <c r="AL208" t="str">
        <f t="shared" si="172"/>
        <v/>
      </c>
      <c r="AM208" t="str">
        <f t="shared" si="173"/>
        <v/>
      </c>
      <c r="AN208">
        <f t="shared" si="174"/>
        <v>39.742748974283067</v>
      </c>
      <c r="AO208">
        <f t="shared" si="175"/>
        <v>2.8452762778043275E-2</v>
      </c>
      <c r="AP208" t="str">
        <f t="shared" si="176"/>
        <v/>
      </c>
      <c r="AQ208" t="str">
        <f t="shared" si="177"/>
        <v/>
      </c>
      <c r="AR208">
        <f t="shared" si="178"/>
        <v>5.855609165074762E-2</v>
      </c>
      <c r="AS208">
        <f t="shared" si="179"/>
        <v>3.6558543825299404E-2</v>
      </c>
      <c r="AT208">
        <f t="shared" si="180"/>
        <v>1.3806915440766133E-3</v>
      </c>
      <c r="AU208" t="str">
        <f t="shared" si="181"/>
        <v/>
      </c>
      <c r="AV208">
        <f t="shared" si="182"/>
        <v>5.9323591460914927E-4</v>
      </c>
      <c r="AW208">
        <f t="shared" si="183"/>
        <v>6.4040736353132592E-3</v>
      </c>
      <c r="AX208">
        <f t="shared" si="184"/>
        <v>1.2234847309138697E-3</v>
      </c>
      <c r="AY208" t="str">
        <f t="shared" si="185"/>
        <v/>
      </c>
      <c r="AZ208">
        <f t="shared" si="186"/>
        <v>7.854438723311373E-2</v>
      </c>
      <c r="BA208" t="str">
        <f t="shared" si="187"/>
        <v/>
      </c>
      <c r="BB208" t="str">
        <f t="shared" si="188"/>
        <v/>
      </c>
      <c r="BC208">
        <f t="shared" si="189"/>
        <v>2.901256198018877E-3</v>
      </c>
      <c r="BE208">
        <f t="shared" si="190"/>
        <v>1.0012790720448503</v>
      </c>
      <c r="BF208">
        <f t="shared" si="191"/>
        <v>3.020928952361885</v>
      </c>
      <c r="BG208" t="str">
        <f t="shared" si="192"/>
        <v/>
      </c>
      <c r="BH208">
        <f t="shared" si="193"/>
        <v>3.500968833347216E-4</v>
      </c>
      <c r="BI208">
        <f t="shared" si="194"/>
        <v>1.0744302574958937E-3</v>
      </c>
      <c r="BJ208">
        <f t="shared" si="195"/>
        <v>3.3157125094710328E-3</v>
      </c>
      <c r="BK208">
        <f t="shared" si="196"/>
        <v>3.4832618090268584E-5</v>
      </c>
      <c r="BL208">
        <f t="shared" si="197"/>
        <v>1.8185982225140162E-3</v>
      </c>
      <c r="BM208" t="str">
        <f t="shared" si="198"/>
        <v/>
      </c>
      <c r="BN208" t="str">
        <f t="shared" si="199"/>
        <v/>
      </c>
      <c r="BO208">
        <f t="shared" si="200"/>
        <v>1</v>
      </c>
      <c r="BP208">
        <f t="shared" si="201"/>
        <v>5.9942709637463563E-4</v>
      </c>
      <c r="BQ208" t="str">
        <f t="shared" si="202"/>
        <v/>
      </c>
      <c r="BR208" t="str">
        <f t="shared" si="203"/>
        <v/>
      </c>
      <c r="BS208">
        <f t="shared" si="204"/>
        <v>1.0748487956166075E-3</v>
      </c>
      <c r="BT208">
        <f t="shared" si="205"/>
        <v>6.6016535774042614E-4</v>
      </c>
      <c r="BU208">
        <f t="shared" si="206"/>
        <v>2.362570511453874E-5</v>
      </c>
      <c r="BV208" t="str">
        <f t="shared" si="207"/>
        <v/>
      </c>
      <c r="BW208">
        <f t="shared" si="208"/>
        <v>9.4142852750766055E-6</v>
      </c>
      <c r="BX208">
        <f t="shared" si="209"/>
        <v>9.8762736968300581E-5</v>
      </c>
      <c r="BY208">
        <f t="shared" si="210"/>
        <v>1.5441097682235334E-5</v>
      </c>
      <c r="BZ208" t="str">
        <f t="shared" si="211"/>
        <v/>
      </c>
      <c r="CA208">
        <f t="shared" si="212"/>
        <v>9.0398254416625004E-4</v>
      </c>
      <c r="CB208" t="str">
        <f t="shared" si="213"/>
        <v/>
      </c>
      <c r="CC208" t="str">
        <f t="shared" si="214"/>
        <v/>
      </c>
      <c r="CD208">
        <f t="shared" si="215"/>
        <v>1.4120317676402306E-5</v>
      </c>
      <c r="CI208">
        <f t="shared" si="216"/>
        <v>8.1964818127608794</v>
      </c>
      <c r="CJ208">
        <f t="shared" si="217"/>
        <v>0.19648181276087939</v>
      </c>
      <c r="CL208">
        <v>0.78798449612402166</v>
      </c>
      <c r="CM208">
        <v>11.955949736694498</v>
      </c>
      <c r="CN208">
        <v>47.962657939086895</v>
      </c>
      <c r="CO208" t="s">
        <v>1119</v>
      </c>
      <c r="CP208">
        <v>7.4985594781396964E-2</v>
      </c>
      <c r="CQ208">
        <v>2.3835018486689011E-2</v>
      </c>
      <c r="CR208">
        <v>5.9489324688218777E-2</v>
      </c>
      <c r="CS208">
        <v>9.8282232073940916E-4</v>
      </c>
      <c r="CT208">
        <v>5.2589664994327906E-2</v>
      </c>
      <c r="CU208" t="s">
        <v>1119</v>
      </c>
      <c r="CV208" t="s">
        <v>1119</v>
      </c>
      <c r="CW208">
        <v>39.736195723337978</v>
      </c>
      <c r="CX208" t="s">
        <v>1119</v>
      </c>
      <c r="CY208" t="s">
        <v>1119</v>
      </c>
      <c r="CZ208">
        <v>1.2902753515878795E-3</v>
      </c>
      <c r="DA208">
        <v>3.4259969616224052E-2</v>
      </c>
      <c r="DB208">
        <v>7.1113292653431186E-3</v>
      </c>
      <c r="DC208">
        <v>1.7977312942151367E-3</v>
      </c>
      <c r="DD208">
        <v>1.4315266426587732E-3</v>
      </c>
      <c r="DE208">
        <v>1.0446556608036982E-3</v>
      </c>
      <c r="DF208">
        <v>2.2792731996868782E-3</v>
      </c>
      <c r="DG208">
        <v>2.0798227782642662E-3</v>
      </c>
      <c r="DH208" t="s">
        <v>1119</v>
      </c>
      <c r="DI208">
        <v>7.5351030180746362E-2</v>
      </c>
      <c r="DJ208" t="s">
        <v>1119</v>
      </c>
      <c r="DK208">
        <v>6.668561619748231E-3</v>
      </c>
      <c r="DL208" t="s">
        <v>1119</v>
      </c>
      <c r="DM208" s="2"/>
    </row>
    <row r="209" spans="1:117" x14ac:dyDescent="0.2">
      <c r="A209">
        <v>10.3</v>
      </c>
      <c r="B209" s="3" t="s">
        <v>383</v>
      </c>
      <c r="C209" s="2">
        <v>11.935983339583235</v>
      </c>
      <c r="D209" s="2">
        <v>47.951473983743156</v>
      </c>
      <c r="E209" s="2">
        <v>0</v>
      </c>
      <c r="F209" s="2">
        <v>9.900153297163182E-2</v>
      </c>
      <c r="G209" s="2">
        <v>2.9762182313659326E-2</v>
      </c>
      <c r="H209" s="2">
        <v>7.0795558324400765E-2</v>
      </c>
      <c r="I209" s="2">
        <v>1.6169698055648011E-3</v>
      </c>
      <c r="J209" s="2">
        <v>6.1364296513939653E-2</v>
      </c>
      <c r="K209" s="2">
        <v>0</v>
      </c>
      <c r="L209" s="2">
        <v>0</v>
      </c>
      <c r="M209" s="2">
        <v>39.628927503157001</v>
      </c>
      <c r="N209" s="2">
        <v>1.1871423864383605E-2</v>
      </c>
      <c r="O209" s="2">
        <v>0</v>
      </c>
      <c r="P209" s="2">
        <v>1.2277419391852238E-4</v>
      </c>
      <c r="Q209" s="2">
        <v>6.6234242948994076E-2</v>
      </c>
      <c r="R209" s="2">
        <v>5.3148600245680362E-2</v>
      </c>
      <c r="S209" s="2">
        <v>7.5654912680681095E-4</v>
      </c>
      <c r="T209" s="2">
        <v>0</v>
      </c>
      <c r="U209" s="2">
        <v>9.3808981229382196E-4</v>
      </c>
      <c r="V209" s="2">
        <v>6.4387834389429176E-3</v>
      </c>
      <c r="W209" s="2">
        <v>1.7679185992189618E-3</v>
      </c>
      <c r="X209" s="2">
        <v>0</v>
      </c>
      <c r="Y209" s="2">
        <v>7.7633978388168698E-2</v>
      </c>
      <c r="Z209" s="2">
        <v>0</v>
      </c>
      <c r="AA209" s="2">
        <v>0</v>
      </c>
      <c r="AB209" s="2">
        <v>2.1622729689729295E-3</v>
      </c>
      <c r="AD209">
        <f t="shared" si="164"/>
        <v>11.935983339583235</v>
      </c>
      <c r="AE209">
        <f t="shared" si="165"/>
        <v>47.951473983743156</v>
      </c>
      <c r="AF209" t="str">
        <f t="shared" si="166"/>
        <v/>
      </c>
      <c r="AG209">
        <f t="shared" si="167"/>
        <v>9.900153297163182E-2</v>
      </c>
      <c r="AH209">
        <f t="shared" si="168"/>
        <v>2.9762182313659326E-2</v>
      </c>
      <c r="AI209">
        <f t="shared" si="169"/>
        <v>7.0795558324400765E-2</v>
      </c>
      <c r="AJ209">
        <f t="shared" si="170"/>
        <v>1.6169698055648011E-3</v>
      </c>
      <c r="AK209">
        <f t="shared" si="171"/>
        <v>6.1364296513939653E-2</v>
      </c>
      <c r="AL209" t="str">
        <f t="shared" si="172"/>
        <v/>
      </c>
      <c r="AM209" t="str">
        <f t="shared" si="173"/>
        <v/>
      </c>
      <c r="AN209">
        <f t="shared" si="174"/>
        <v>39.628927503157001</v>
      </c>
      <c r="AO209">
        <f t="shared" si="175"/>
        <v>1.1871423864383605E-2</v>
      </c>
      <c r="AP209" t="str">
        <f t="shared" si="176"/>
        <v/>
      </c>
      <c r="AQ209">
        <f t="shared" si="177"/>
        <v>1.2277419391852238E-4</v>
      </c>
      <c r="AR209">
        <f t="shared" si="178"/>
        <v>6.6234242948994076E-2</v>
      </c>
      <c r="AS209">
        <f t="shared" si="179"/>
        <v>5.3148600245680362E-2</v>
      </c>
      <c r="AT209">
        <f t="shared" si="180"/>
        <v>7.5654912680681095E-4</v>
      </c>
      <c r="AU209" t="str">
        <f t="shared" si="181"/>
        <v/>
      </c>
      <c r="AV209">
        <f t="shared" si="182"/>
        <v>9.3808981229382196E-4</v>
      </c>
      <c r="AW209">
        <f t="shared" si="183"/>
        <v>6.4387834389429176E-3</v>
      </c>
      <c r="AX209">
        <f t="shared" si="184"/>
        <v>1.7679185992189618E-3</v>
      </c>
      <c r="AY209" t="str">
        <f t="shared" si="185"/>
        <v/>
      </c>
      <c r="AZ209">
        <f t="shared" si="186"/>
        <v>7.7633978388168698E-2</v>
      </c>
      <c r="BA209" t="str">
        <f t="shared" si="187"/>
        <v/>
      </c>
      <c r="BB209" t="str">
        <f t="shared" si="188"/>
        <v/>
      </c>
      <c r="BC209">
        <f t="shared" si="189"/>
        <v>2.1622729689729295E-3</v>
      </c>
      <c r="BE209">
        <f t="shared" si="190"/>
        <v>1.0050406010394748</v>
      </c>
      <c r="BF209">
        <f t="shared" si="191"/>
        <v>3.0310422297244584</v>
      </c>
      <c r="BG209" t="str">
        <f t="shared" si="192"/>
        <v/>
      </c>
      <c r="BH209">
        <f t="shared" si="193"/>
        <v>4.1194573986295885E-3</v>
      </c>
      <c r="BI209">
        <f t="shared" si="194"/>
        <v>1.1155586412488813E-3</v>
      </c>
      <c r="BJ209">
        <f t="shared" si="195"/>
        <v>2.5492802018118989E-3</v>
      </c>
      <c r="BK209">
        <f t="shared" si="196"/>
        <v>5.2796014857780243E-5</v>
      </c>
      <c r="BL209">
        <f t="shared" si="197"/>
        <v>1.9354334269750279E-3</v>
      </c>
      <c r="BM209" t="str">
        <f t="shared" si="198"/>
        <v/>
      </c>
      <c r="BN209" t="str">
        <f t="shared" si="199"/>
        <v/>
      </c>
      <c r="BO209">
        <f t="shared" si="200"/>
        <v>1</v>
      </c>
      <c r="BP209">
        <f t="shared" si="201"/>
        <v>2.5081893763596327E-4</v>
      </c>
      <c r="BQ209" t="str">
        <f t="shared" si="202"/>
        <v/>
      </c>
      <c r="BR209">
        <f t="shared" si="203"/>
        <v>2.3879764695613045E-6</v>
      </c>
      <c r="BS209">
        <f t="shared" si="204"/>
        <v>1.2192800101133369E-3</v>
      </c>
      <c r="BT209">
        <f t="shared" si="205"/>
        <v>9.6250115172114069E-4</v>
      </c>
      <c r="BU209">
        <f t="shared" si="206"/>
        <v>1.2982873721450786E-5</v>
      </c>
      <c r="BV209" t="str">
        <f t="shared" si="207"/>
        <v/>
      </c>
      <c r="BW209">
        <f t="shared" si="208"/>
        <v>1.4929660193235379E-5</v>
      </c>
      <c r="BX209">
        <f t="shared" si="209"/>
        <v>9.9583228706490404E-5</v>
      </c>
      <c r="BY209">
        <f t="shared" si="210"/>
        <v>2.2376258270255186E-5</v>
      </c>
      <c r="BZ209" t="str">
        <f t="shared" si="211"/>
        <v/>
      </c>
      <c r="CA209">
        <f t="shared" si="212"/>
        <v>8.9607077967193357E-4</v>
      </c>
      <c r="CB209" t="str">
        <f t="shared" si="213"/>
        <v/>
      </c>
      <c r="CC209" t="str">
        <f t="shared" si="214"/>
        <v/>
      </c>
      <c r="CD209">
        <f t="shared" si="215"/>
        <v>1.0553936821065618E-5</v>
      </c>
      <c r="CI209">
        <f t="shared" si="216"/>
        <v>8.2319618366129959</v>
      </c>
      <c r="CJ209">
        <f t="shared" si="217"/>
        <v>0.23196183661299585</v>
      </c>
      <c r="CL209">
        <v>0.78851744186046524</v>
      </c>
      <c r="CM209">
        <v>11.890135705477094</v>
      </c>
      <c r="CN209">
        <v>47.992113673672307</v>
      </c>
      <c r="CO209" t="s">
        <v>1119</v>
      </c>
      <c r="CP209">
        <v>0.10930424913355735</v>
      </c>
      <c r="CQ209">
        <v>3.0135087333453055E-2</v>
      </c>
      <c r="CR209">
        <v>6.2664943835061687E-2</v>
      </c>
      <c r="CS209">
        <v>6.0342950495466342E-4</v>
      </c>
      <c r="CT209">
        <v>0.19359854559183565</v>
      </c>
      <c r="CU209" t="s">
        <v>1119</v>
      </c>
      <c r="CV209" t="s">
        <v>1119</v>
      </c>
      <c r="CW209">
        <v>39.46420955446149</v>
      </c>
      <c r="CX209">
        <v>8.0824934720177849E-2</v>
      </c>
      <c r="CY209" t="s">
        <v>1119</v>
      </c>
      <c r="CZ209" t="s">
        <v>1119</v>
      </c>
      <c r="DA209">
        <v>6.8746236731742724E-2</v>
      </c>
      <c r="DB209">
        <v>2.9712747356939313E-2</v>
      </c>
      <c r="DC209">
        <v>3.0695040316151274E-3</v>
      </c>
      <c r="DD209" t="s">
        <v>1119</v>
      </c>
      <c r="DE209">
        <v>3.5437319695928303E-4</v>
      </c>
      <c r="DF209">
        <v>5.1182852961839751E-3</v>
      </c>
      <c r="DG209">
        <v>2.7836599515015659E-3</v>
      </c>
      <c r="DH209" t="s">
        <v>1119</v>
      </c>
      <c r="DI209">
        <v>6.6145371213027604E-2</v>
      </c>
      <c r="DJ209" t="s">
        <v>1119</v>
      </c>
      <c r="DK209" t="s">
        <v>1119</v>
      </c>
      <c r="DL209">
        <v>4.7969849210447628E-4</v>
      </c>
      <c r="DM209" s="2"/>
    </row>
    <row r="210" spans="1:117" x14ac:dyDescent="0.2">
      <c r="A210">
        <v>10.35</v>
      </c>
      <c r="B210" s="3" t="s">
        <v>384</v>
      </c>
      <c r="C210" s="2">
        <v>11.928165252208172</v>
      </c>
      <c r="D210" s="2">
        <v>47.939013103002466</v>
      </c>
      <c r="E210" s="2">
        <v>0</v>
      </c>
      <c r="F210" s="2">
        <v>4.4241167687829527E-2</v>
      </c>
      <c r="G210" s="2">
        <v>2.7208894136020657E-2</v>
      </c>
      <c r="H210" s="2">
        <v>8.374348600093999E-2</v>
      </c>
      <c r="I210" s="2">
        <v>1.9360172549867018E-3</v>
      </c>
      <c r="J210" s="2">
        <v>6.2066973587975742E-2</v>
      </c>
      <c r="K210" s="2">
        <v>0</v>
      </c>
      <c r="L210" s="2">
        <v>0</v>
      </c>
      <c r="M210" s="2">
        <v>39.692933102675696</v>
      </c>
      <c r="N210" s="2">
        <v>2.6616416576635799E-2</v>
      </c>
      <c r="O210" s="2">
        <v>0</v>
      </c>
      <c r="P210" s="2">
        <v>1.3540981531189591E-3</v>
      </c>
      <c r="Q210" s="2">
        <v>6.2032766460123762E-2</v>
      </c>
      <c r="R210" s="2">
        <v>4.3405072695594731E-2</v>
      </c>
      <c r="S210" s="2">
        <v>0</v>
      </c>
      <c r="T210" s="2">
        <v>0</v>
      </c>
      <c r="U210" s="2">
        <v>4.3788416264153819E-4</v>
      </c>
      <c r="V210" s="2">
        <v>6.2823541396017759E-3</v>
      </c>
      <c r="W210" s="2">
        <v>1.3268936285511935E-3</v>
      </c>
      <c r="X210" s="2">
        <v>0</v>
      </c>
      <c r="Y210" s="2">
        <v>7.8082040062557215E-2</v>
      </c>
      <c r="Z210" s="2">
        <v>0</v>
      </c>
      <c r="AA210" s="2">
        <v>0</v>
      </c>
      <c r="AB210" s="2">
        <v>1.1544775670911745E-3</v>
      </c>
      <c r="AD210">
        <f t="shared" si="164"/>
        <v>11.928165252208172</v>
      </c>
      <c r="AE210">
        <f t="shared" si="165"/>
        <v>47.939013103002466</v>
      </c>
      <c r="AF210" t="str">
        <f t="shared" si="166"/>
        <v/>
      </c>
      <c r="AG210">
        <f t="shared" si="167"/>
        <v>4.4241167687829527E-2</v>
      </c>
      <c r="AH210">
        <f t="shared" si="168"/>
        <v>2.7208894136020657E-2</v>
      </c>
      <c r="AI210">
        <f t="shared" si="169"/>
        <v>8.374348600093999E-2</v>
      </c>
      <c r="AJ210">
        <f t="shared" si="170"/>
        <v>1.9360172549867018E-3</v>
      </c>
      <c r="AK210">
        <f t="shared" si="171"/>
        <v>6.2066973587975742E-2</v>
      </c>
      <c r="AL210" t="str">
        <f t="shared" si="172"/>
        <v/>
      </c>
      <c r="AM210" t="str">
        <f t="shared" si="173"/>
        <v/>
      </c>
      <c r="AN210">
        <f t="shared" si="174"/>
        <v>39.692933102675696</v>
      </c>
      <c r="AO210">
        <f t="shared" si="175"/>
        <v>2.6616416576635799E-2</v>
      </c>
      <c r="AP210" t="str">
        <f t="shared" si="176"/>
        <v/>
      </c>
      <c r="AQ210">
        <f t="shared" si="177"/>
        <v>1.3540981531189591E-3</v>
      </c>
      <c r="AR210">
        <f t="shared" si="178"/>
        <v>6.2032766460123762E-2</v>
      </c>
      <c r="AS210">
        <f t="shared" si="179"/>
        <v>4.3405072695594731E-2</v>
      </c>
      <c r="AT210" t="str">
        <f t="shared" si="180"/>
        <v/>
      </c>
      <c r="AU210" t="str">
        <f t="shared" si="181"/>
        <v/>
      </c>
      <c r="AV210">
        <f t="shared" si="182"/>
        <v>4.3788416264153819E-4</v>
      </c>
      <c r="AW210">
        <f t="shared" si="183"/>
        <v>6.2823541396017759E-3</v>
      </c>
      <c r="AX210">
        <f t="shared" si="184"/>
        <v>1.3268936285511935E-3</v>
      </c>
      <c r="AY210" t="str">
        <f t="shared" si="185"/>
        <v/>
      </c>
      <c r="AZ210">
        <f t="shared" si="186"/>
        <v>7.8082040062557215E-2</v>
      </c>
      <c r="BA210" t="str">
        <f t="shared" si="187"/>
        <v/>
      </c>
      <c r="BB210" t="str">
        <f t="shared" si="188"/>
        <v/>
      </c>
      <c r="BC210">
        <f t="shared" si="189"/>
        <v>1.1544775670911745E-3</v>
      </c>
      <c r="BE210">
        <f t="shared" si="190"/>
        <v>1.0027627126019865</v>
      </c>
      <c r="BF210">
        <f t="shared" si="191"/>
        <v>3.0253682274109432</v>
      </c>
      <c r="BG210" t="str">
        <f t="shared" si="192"/>
        <v/>
      </c>
      <c r="BH210">
        <f t="shared" si="193"/>
        <v>1.8379081533885467E-3</v>
      </c>
      <c r="BI210">
        <f t="shared" si="194"/>
        <v>1.0182106836843562E-3</v>
      </c>
      <c r="BJ210">
        <f t="shared" si="195"/>
        <v>3.0106600807121523E-3</v>
      </c>
      <c r="BK210">
        <f t="shared" si="196"/>
        <v>6.3111366348123196E-5</v>
      </c>
      <c r="BL210">
        <f t="shared" si="197"/>
        <v>1.9544392420101351E-3</v>
      </c>
      <c r="BM210" t="str">
        <f t="shared" si="198"/>
        <v/>
      </c>
      <c r="BN210" t="str">
        <f t="shared" si="199"/>
        <v/>
      </c>
      <c r="BO210">
        <f t="shared" si="200"/>
        <v>1</v>
      </c>
      <c r="BP210">
        <f t="shared" si="201"/>
        <v>5.614437147045835E-4</v>
      </c>
      <c r="BQ210" t="str">
        <f t="shared" si="202"/>
        <v/>
      </c>
      <c r="BR210">
        <f t="shared" si="203"/>
        <v>2.6294942420147427E-5</v>
      </c>
      <c r="BS210">
        <f t="shared" si="204"/>
        <v>1.1400952950398184E-3</v>
      </c>
      <c r="BT210">
        <f t="shared" si="205"/>
        <v>7.847820144536898E-4</v>
      </c>
      <c r="BU210" t="str">
        <f t="shared" si="206"/>
        <v/>
      </c>
      <c r="BV210" t="str">
        <f t="shared" si="207"/>
        <v/>
      </c>
      <c r="BW210">
        <f t="shared" si="208"/>
        <v>6.9576706696326681E-6</v>
      </c>
      <c r="BX210">
        <f t="shared" si="209"/>
        <v>9.7007190208080109E-5</v>
      </c>
      <c r="BY210">
        <f t="shared" si="210"/>
        <v>1.6767195834607378E-5</v>
      </c>
      <c r="BZ210" t="str">
        <f t="shared" si="211"/>
        <v/>
      </c>
      <c r="CA210">
        <f t="shared" si="212"/>
        <v>8.9978914917611733E-4</v>
      </c>
      <c r="CB210" t="str">
        <f t="shared" si="213"/>
        <v/>
      </c>
      <c r="CC210" t="str">
        <f t="shared" si="214"/>
        <v/>
      </c>
      <c r="CD210">
        <f t="shared" si="215"/>
        <v>5.6258557978058208E-6</v>
      </c>
      <c r="CI210">
        <f t="shared" si="216"/>
        <v>8.2674418604651123</v>
      </c>
      <c r="CJ210">
        <f t="shared" si="217"/>
        <v>0.26744186046511231</v>
      </c>
      <c r="CL210">
        <v>0.79186046511627761</v>
      </c>
      <c r="CM210">
        <v>11.952831676667753</v>
      </c>
      <c r="CN210">
        <v>47.985983780871422</v>
      </c>
      <c r="CO210">
        <v>9.409074497689374E-3</v>
      </c>
      <c r="CP210">
        <v>0.15407242671633667</v>
      </c>
      <c r="CQ210">
        <v>3.1585273630276273E-2</v>
      </c>
      <c r="CR210">
        <v>8.015141366282201E-2</v>
      </c>
      <c r="CS210">
        <v>1.3057237951744529E-3</v>
      </c>
      <c r="CT210">
        <v>5.1119674397663552E-2</v>
      </c>
      <c r="CU210" t="s">
        <v>1119</v>
      </c>
      <c r="CV210" t="s">
        <v>1119</v>
      </c>
      <c r="CW210">
        <v>39.59347312093302</v>
      </c>
      <c r="CX210">
        <v>7.4619335820989589E-3</v>
      </c>
      <c r="CY210" t="s">
        <v>1119</v>
      </c>
      <c r="CZ210" t="s">
        <v>1119</v>
      </c>
      <c r="DA210">
        <v>3.6166905153060945E-2</v>
      </c>
      <c r="DB210">
        <v>4.9074942984816657E-3</v>
      </c>
      <c r="DC210">
        <v>2.6699599274028077E-3</v>
      </c>
      <c r="DD210" t="s">
        <v>1119</v>
      </c>
      <c r="DE210">
        <v>3.6816360187700257E-3</v>
      </c>
      <c r="DF210">
        <v>5.0979156319161121E-3</v>
      </c>
      <c r="DG210">
        <v>5.497749009291613E-4</v>
      </c>
      <c r="DH210" t="s">
        <v>1119</v>
      </c>
      <c r="DI210">
        <v>7.9519539207219839E-2</v>
      </c>
      <c r="DJ210" t="s">
        <v>1119</v>
      </c>
      <c r="DK210" t="s">
        <v>1119</v>
      </c>
      <c r="DL210">
        <v>1.2676107912841808E-5</v>
      </c>
      <c r="DM210" s="2"/>
    </row>
    <row r="211" spans="1:117" x14ac:dyDescent="0.2">
      <c r="A211">
        <v>10.4</v>
      </c>
      <c r="B211" s="3" t="s">
        <v>385</v>
      </c>
      <c r="C211" s="2">
        <v>11.932029617544373</v>
      </c>
      <c r="D211" s="2">
        <v>47.956002364775955</v>
      </c>
      <c r="E211" s="2">
        <v>0</v>
      </c>
      <c r="F211" s="2">
        <v>8.4375810988800815E-2</v>
      </c>
      <c r="G211" s="2">
        <v>2.7287622570354286E-2</v>
      </c>
      <c r="H211" s="2">
        <v>8.835276051973498E-2</v>
      </c>
      <c r="I211" s="2">
        <v>1.9265534549080152E-3</v>
      </c>
      <c r="J211" s="2">
        <v>6.0083577451379301E-2</v>
      </c>
      <c r="K211" s="2">
        <v>0</v>
      </c>
      <c r="L211" s="2">
        <v>0</v>
      </c>
      <c r="M211" s="2">
        <v>39.638874333103011</v>
      </c>
      <c r="N211" s="2">
        <v>3.8132553234282968E-2</v>
      </c>
      <c r="O211" s="2">
        <v>0</v>
      </c>
      <c r="P211" s="2">
        <v>8.9809360874149448E-4</v>
      </c>
      <c r="Q211" s="2">
        <v>5.4105380342598527E-2</v>
      </c>
      <c r="R211" s="2">
        <v>2.9589352611899742E-2</v>
      </c>
      <c r="S211" s="2">
        <v>3.8644589482779689E-4</v>
      </c>
      <c r="T211" s="2">
        <v>0</v>
      </c>
      <c r="U211" s="2">
        <v>4.2204762784925408E-4</v>
      </c>
      <c r="V211" s="2">
        <v>6.4523167143357985E-3</v>
      </c>
      <c r="W211" s="2">
        <v>1.0569820240515233E-3</v>
      </c>
      <c r="X211" s="2">
        <v>0</v>
      </c>
      <c r="Y211" s="2">
        <v>7.9769634674521125E-2</v>
      </c>
      <c r="Z211" s="2">
        <v>0</v>
      </c>
      <c r="AA211" s="2">
        <v>0</v>
      </c>
      <c r="AB211" s="2">
        <v>2.5455285838040561E-4</v>
      </c>
      <c r="AD211">
        <f t="shared" si="164"/>
        <v>11.932029617544373</v>
      </c>
      <c r="AE211">
        <f t="shared" si="165"/>
        <v>47.956002364775955</v>
      </c>
      <c r="AF211" t="str">
        <f t="shared" si="166"/>
        <v/>
      </c>
      <c r="AG211">
        <f t="shared" si="167"/>
        <v>8.4375810988800815E-2</v>
      </c>
      <c r="AH211">
        <f t="shared" si="168"/>
        <v>2.7287622570354286E-2</v>
      </c>
      <c r="AI211">
        <f t="shared" si="169"/>
        <v>8.835276051973498E-2</v>
      </c>
      <c r="AJ211">
        <f t="shared" si="170"/>
        <v>1.9265534549080152E-3</v>
      </c>
      <c r="AK211">
        <f t="shared" si="171"/>
        <v>6.0083577451379301E-2</v>
      </c>
      <c r="AL211" t="str">
        <f t="shared" si="172"/>
        <v/>
      </c>
      <c r="AM211" t="str">
        <f t="shared" si="173"/>
        <v/>
      </c>
      <c r="AN211">
        <f t="shared" si="174"/>
        <v>39.638874333103011</v>
      </c>
      <c r="AO211">
        <f t="shared" si="175"/>
        <v>3.8132553234282968E-2</v>
      </c>
      <c r="AP211" t="str">
        <f t="shared" si="176"/>
        <v/>
      </c>
      <c r="AQ211">
        <f t="shared" si="177"/>
        <v>8.9809360874149448E-4</v>
      </c>
      <c r="AR211">
        <f t="shared" si="178"/>
        <v>5.4105380342598527E-2</v>
      </c>
      <c r="AS211">
        <f t="shared" si="179"/>
        <v>2.9589352611899742E-2</v>
      </c>
      <c r="AT211">
        <f t="shared" si="180"/>
        <v>3.8644589482779689E-4</v>
      </c>
      <c r="AU211" t="str">
        <f t="shared" si="181"/>
        <v/>
      </c>
      <c r="AV211">
        <f t="shared" si="182"/>
        <v>4.2204762784925408E-4</v>
      </c>
      <c r="AW211">
        <f t="shared" si="183"/>
        <v>6.4523167143357985E-3</v>
      </c>
      <c r="AX211">
        <f t="shared" si="184"/>
        <v>1.0569820240515233E-3</v>
      </c>
      <c r="AY211" t="str">
        <f t="shared" si="185"/>
        <v/>
      </c>
      <c r="AZ211">
        <f t="shared" si="186"/>
        <v>7.9769634674521125E-2</v>
      </c>
      <c r="BA211" t="str">
        <f t="shared" si="187"/>
        <v/>
      </c>
      <c r="BB211" t="str">
        <f t="shared" si="188"/>
        <v/>
      </c>
      <c r="BC211">
        <f t="shared" si="189"/>
        <v>2.5455285838040561E-4</v>
      </c>
      <c r="BE211">
        <f t="shared" si="190"/>
        <v>1.0044555698743018</v>
      </c>
      <c r="BF211">
        <f t="shared" si="191"/>
        <v>3.030567801322654</v>
      </c>
      <c r="BG211" t="str">
        <f t="shared" si="192"/>
        <v/>
      </c>
      <c r="BH211">
        <f t="shared" si="193"/>
        <v>3.5099995662042412E-3</v>
      </c>
      <c r="BI211">
        <f t="shared" si="194"/>
        <v>1.0225494925423055E-3</v>
      </c>
      <c r="BJ211">
        <f t="shared" si="195"/>
        <v>3.1806998721113783E-3</v>
      </c>
      <c r="BK211">
        <f t="shared" si="196"/>
        <v>6.2888509522425985E-5</v>
      </c>
      <c r="BL211">
        <f t="shared" si="197"/>
        <v>1.8945639403089311E-3</v>
      </c>
      <c r="BM211" t="str">
        <f t="shared" si="198"/>
        <v/>
      </c>
      <c r="BN211" t="str">
        <f t="shared" si="199"/>
        <v/>
      </c>
      <c r="BO211">
        <f t="shared" si="200"/>
        <v>1</v>
      </c>
      <c r="BP211">
        <f t="shared" si="201"/>
        <v>8.0546079010159442E-4</v>
      </c>
      <c r="BQ211" t="str">
        <f t="shared" si="202"/>
        <v/>
      </c>
      <c r="BR211">
        <f t="shared" si="203"/>
        <v>1.7463671902273574E-5</v>
      </c>
      <c r="BS211">
        <f t="shared" si="204"/>
        <v>9.9575463671816317E-4</v>
      </c>
      <c r="BT211">
        <f t="shared" si="205"/>
        <v>5.3571757724028184E-4</v>
      </c>
      <c r="BU211">
        <f t="shared" si="206"/>
        <v>6.6299980836199824E-6</v>
      </c>
      <c r="BV211" t="str">
        <f t="shared" si="207"/>
        <v/>
      </c>
      <c r="BW211">
        <f t="shared" si="208"/>
        <v>6.7151848686825936E-6</v>
      </c>
      <c r="BX211">
        <f t="shared" si="209"/>
        <v>9.9767494890512029E-5</v>
      </c>
      <c r="BY211">
        <f t="shared" si="210"/>
        <v>1.3374692589770167E-5</v>
      </c>
      <c r="BZ211" t="str">
        <f t="shared" si="211"/>
        <v/>
      </c>
      <c r="CA211">
        <f t="shared" si="212"/>
        <v>9.2049001596283418E-4</v>
      </c>
      <c r="CB211" t="str">
        <f t="shared" si="213"/>
        <v/>
      </c>
      <c r="CC211" t="str">
        <f t="shared" si="214"/>
        <v/>
      </c>
      <c r="CD211">
        <f t="shared" si="215"/>
        <v>1.2421468864386493E-6</v>
      </c>
      <c r="CI211">
        <f t="shared" si="216"/>
        <v>8.3029218843172288</v>
      </c>
      <c r="CJ211">
        <f t="shared" si="217"/>
        <v>0.30292188431722877</v>
      </c>
      <c r="CL211">
        <v>0.79328165374676507</v>
      </c>
      <c r="CM211">
        <v>11.920561021859347</v>
      </c>
      <c r="CN211">
        <v>47.98469694593205</v>
      </c>
      <c r="CO211" t="s">
        <v>1119</v>
      </c>
      <c r="CP211">
        <v>0.12633330561133727</v>
      </c>
      <c r="CQ211">
        <v>3.6431399022321898E-2</v>
      </c>
      <c r="CR211">
        <v>7.0811647114972592E-2</v>
      </c>
      <c r="CS211">
        <v>7.6112735902096119E-4</v>
      </c>
      <c r="CT211">
        <v>0.13111249817018819</v>
      </c>
      <c r="CU211" t="s">
        <v>1119</v>
      </c>
      <c r="CV211" t="s">
        <v>1119</v>
      </c>
      <c r="CW211">
        <v>39.532776116936034</v>
      </c>
      <c r="CX211">
        <v>1.0303121802762801E-2</v>
      </c>
      <c r="CY211">
        <v>6.9325610526471302E-4</v>
      </c>
      <c r="CZ211">
        <v>3.9440542212711529E-4</v>
      </c>
      <c r="DA211">
        <v>7.5257907830496296E-2</v>
      </c>
      <c r="DB211">
        <v>1.4582641364044392E-2</v>
      </c>
      <c r="DC211">
        <v>2.8216932932654199E-3</v>
      </c>
      <c r="DD211" t="s">
        <v>1119</v>
      </c>
      <c r="DE211">
        <v>1.7517590203989413E-3</v>
      </c>
      <c r="DF211">
        <v>8.0740204556041927E-3</v>
      </c>
      <c r="DG211">
        <v>4.0846408394326662E-3</v>
      </c>
      <c r="DH211" t="s">
        <v>1119</v>
      </c>
      <c r="DI211">
        <v>7.6805909894541724E-2</v>
      </c>
      <c r="DJ211" t="s">
        <v>1119</v>
      </c>
      <c r="DK211" t="s">
        <v>1119</v>
      </c>
      <c r="DL211">
        <v>1.7465819667916735E-3</v>
      </c>
      <c r="DM211" s="2"/>
    </row>
    <row r="212" spans="1:117" x14ac:dyDescent="0.2">
      <c r="A212">
        <v>10.45</v>
      </c>
      <c r="B212" s="3" t="s">
        <v>386</v>
      </c>
      <c r="C212" s="2">
        <v>11.921171680204958</v>
      </c>
      <c r="D212" s="2">
        <v>47.93813031698037</v>
      </c>
      <c r="E212" s="2">
        <v>0</v>
      </c>
      <c r="F212" s="2">
        <v>2.5416612846893286E-2</v>
      </c>
      <c r="G212" s="2">
        <v>3.0290700479338649E-2</v>
      </c>
      <c r="H212" s="2">
        <v>0.10574659918579701</v>
      </c>
      <c r="I212" s="2">
        <v>1.7094757125891407E-3</v>
      </c>
      <c r="J212" s="2">
        <v>5.8284518335055525E-2</v>
      </c>
      <c r="K212" s="2">
        <v>0</v>
      </c>
      <c r="L212" s="2">
        <v>0</v>
      </c>
      <c r="M212" s="2">
        <v>39.699894047593581</v>
      </c>
      <c r="N212" s="2">
        <v>5.1253227311539758E-2</v>
      </c>
      <c r="O212" s="2">
        <v>0</v>
      </c>
      <c r="P212" s="2">
        <v>0</v>
      </c>
      <c r="Q212" s="2">
        <v>5.2685938515688639E-2</v>
      </c>
      <c r="R212" s="2">
        <v>2.4671042781436822E-2</v>
      </c>
      <c r="S212" s="2">
        <v>1.6915797058165013E-3</v>
      </c>
      <c r="T212" s="2">
        <v>0</v>
      </c>
      <c r="U212" s="2">
        <v>2.4272656827741749E-4</v>
      </c>
      <c r="V212" s="2">
        <v>7.1139986292945642E-3</v>
      </c>
      <c r="W212" s="2">
        <v>1.2336705041213647E-3</v>
      </c>
      <c r="X212" s="2">
        <v>0</v>
      </c>
      <c r="Y212" s="2">
        <v>7.9704855903262525E-2</v>
      </c>
      <c r="Z212" s="2">
        <v>0</v>
      </c>
      <c r="AA212" s="2">
        <v>0</v>
      </c>
      <c r="AB212" s="2">
        <v>7.590087419902785E-4</v>
      </c>
      <c r="AD212">
        <f t="shared" si="164"/>
        <v>11.921171680204958</v>
      </c>
      <c r="AE212">
        <f t="shared" si="165"/>
        <v>47.93813031698037</v>
      </c>
      <c r="AF212" t="str">
        <f t="shared" si="166"/>
        <v/>
      </c>
      <c r="AG212">
        <f t="shared" si="167"/>
        <v>2.5416612846893286E-2</v>
      </c>
      <c r="AH212">
        <f t="shared" si="168"/>
        <v>3.0290700479338649E-2</v>
      </c>
      <c r="AI212">
        <f t="shared" si="169"/>
        <v>0.10574659918579701</v>
      </c>
      <c r="AJ212">
        <f t="shared" si="170"/>
        <v>1.7094757125891407E-3</v>
      </c>
      <c r="AK212">
        <f t="shared" si="171"/>
        <v>5.8284518335055525E-2</v>
      </c>
      <c r="AL212" t="str">
        <f t="shared" si="172"/>
        <v/>
      </c>
      <c r="AM212" t="str">
        <f t="shared" si="173"/>
        <v/>
      </c>
      <c r="AN212">
        <f t="shared" si="174"/>
        <v>39.699894047593581</v>
      </c>
      <c r="AO212">
        <f t="shared" si="175"/>
        <v>5.1253227311539758E-2</v>
      </c>
      <c r="AP212" t="str">
        <f t="shared" si="176"/>
        <v/>
      </c>
      <c r="AQ212" t="str">
        <f t="shared" si="177"/>
        <v/>
      </c>
      <c r="AR212">
        <f t="shared" si="178"/>
        <v>5.2685938515688639E-2</v>
      </c>
      <c r="AS212">
        <f t="shared" si="179"/>
        <v>2.4671042781436822E-2</v>
      </c>
      <c r="AT212">
        <f t="shared" si="180"/>
        <v>1.6915797058165013E-3</v>
      </c>
      <c r="AU212" t="str">
        <f t="shared" si="181"/>
        <v/>
      </c>
      <c r="AV212">
        <f t="shared" si="182"/>
        <v>2.4272656827741749E-4</v>
      </c>
      <c r="AW212">
        <f t="shared" si="183"/>
        <v>7.1139986292945642E-3</v>
      </c>
      <c r="AX212">
        <f t="shared" si="184"/>
        <v>1.2336705041213647E-3</v>
      </c>
      <c r="AY212" t="str">
        <f t="shared" si="185"/>
        <v/>
      </c>
      <c r="AZ212">
        <f t="shared" si="186"/>
        <v>7.9704855903262525E-2</v>
      </c>
      <c r="BA212" t="str">
        <f t="shared" si="187"/>
        <v/>
      </c>
      <c r="BB212" t="str">
        <f t="shared" si="188"/>
        <v/>
      </c>
      <c r="BC212">
        <f t="shared" si="189"/>
        <v>7.590087419902785E-4</v>
      </c>
      <c r="BE212">
        <f t="shared" si="190"/>
        <v>1.0019990649096859</v>
      </c>
      <c r="BF212">
        <f t="shared" si="191"/>
        <v>3.0247820602760331</v>
      </c>
      <c r="BG212" t="str">
        <f t="shared" si="192"/>
        <v/>
      </c>
      <c r="BH212">
        <f t="shared" si="193"/>
        <v>1.0556956729856082E-3</v>
      </c>
      <c r="BI212">
        <f t="shared" si="194"/>
        <v>1.133339224501706E-3</v>
      </c>
      <c r="BJ212">
        <f t="shared" si="195"/>
        <v>3.8010268957722644E-3</v>
      </c>
      <c r="BK212">
        <f t="shared" si="196"/>
        <v>5.5716668231528766E-5</v>
      </c>
      <c r="BL212">
        <f t="shared" si="197"/>
        <v>1.835010952667652E-3</v>
      </c>
      <c r="BM212" t="str">
        <f t="shared" si="198"/>
        <v/>
      </c>
      <c r="BN212" t="str">
        <f t="shared" si="199"/>
        <v/>
      </c>
      <c r="BO212">
        <f t="shared" si="200"/>
        <v>1</v>
      </c>
      <c r="BP212">
        <f t="shared" si="201"/>
        <v>1.0809402807992416E-3</v>
      </c>
      <c r="BQ212" t="str">
        <f t="shared" si="202"/>
        <v/>
      </c>
      <c r="BR212" t="str">
        <f t="shared" si="203"/>
        <v/>
      </c>
      <c r="BS212">
        <f t="shared" si="204"/>
        <v>9.681409027787112E-4</v>
      </c>
      <c r="BT212">
        <f t="shared" si="205"/>
        <v>4.4598464283287289E-4</v>
      </c>
      <c r="BU212">
        <f t="shared" si="206"/>
        <v>2.8976714114500055E-5</v>
      </c>
      <c r="BV212" t="str">
        <f t="shared" si="207"/>
        <v/>
      </c>
      <c r="BW212">
        <f t="shared" si="208"/>
        <v>3.8560778264128905E-6</v>
      </c>
      <c r="BX212">
        <f t="shared" si="209"/>
        <v>1.098295320072938E-4</v>
      </c>
      <c r="BY212">
        <f t="shared" si="210"/>
        <v>1.5586455137674612E-5</v>
      </c>
      <c r="BZ212" t="str">
        <f t="shared" si="211"/>
        <v/>
      </c>
      <c r="CA212">
        <f t="shared" si="212"/>
        <v>9.1832884393811768E-4</v>
      </c>
      <c r="CB212" t="str">
        <f t="shared" si="213"/>
        <v/>
      </c>
      <c r="CC212" t="str">
        <f t="shared" si="214"/>
        <v/>
      </c>
      <c r="CD212">
        <f t="shared" si="215"/>
        <v>3.6980580154982592E-6</v>
      </c>
      <c r="CI212">
        <f t="shared" si="216"/>
        <v>8.3384019081693452</v>
      </c>
      <c r="CJ212">
        <f t="shared" si="217"/>
        <v>0.33840190816934523</v>
      </c>
      <c r="CL212">
        <v>0.79418604651162106</v>
      </c>
      <c r="CM212">
        <v>11.940205548195101</v>
      </c>
      <c r="CN212">
        <v>47.977625025835351</v>
      </c>
      <c r="CO212" t="s">
        <v>1119</v>
      </c>
      <c r="CP212">
        <v>9.2964097015756308E-2</v>
      </c>
      <c r="CQ212">
        <v>2.6121762612547728E-2</v>
      </c>
      <c r="CR212">
        <v>5.8209605154498613E-2</v>
      </c>
      <c r="CS212">
        <v>2.3150289937839755E-3</v>
      </c>
      <c r="CT212">
        <v>9.9428771074248537E-2</v>
      </c>
      <c r="CU212">
        <v>3.8837017218431575E-3</v>
      </c>
      <c r="CV212" t="s">
        <v>1119</v>
      </c>
      <c r="CW212">
        <v>39.650908202758693</v>
      </c>
      <c r="CX212" t="s">
        <v>1119</v>
      </c>
      <c r="CY212" t="s">
        <v>1119</v>
      </c>
      <c r="CZ212" t="s">
        <v>1119</v>
      </c>
      <c r="DA212">
        <v>3.7238210974472698E-2</v>
      </c>
      <c r="DB212">
        <v>2.1580748951504865E-2</v>
      </c>
      <c r="DC212">
        <v>1.7394147888636E-3</v>
      </c>
      <c r="DD212" t="s">
        <v>1119</v>
      </c>
      <c r="DE212">
        <v>2.9158169112110003E-4</v>
      </c>
      <c r="DF212">
        <v>2.9540472161981744E-3</v>
      </c>
      <c r="DG212">
        <v>1.306159868614048E-3</v>
      </c>
      <c r="DH212" t="s">
        <v>1119</v>
      </c>
      <c r="DI212">
        <v>8.2141830949018738E-2</v>
      </c>
      <c r="DJ212" t="s">
        <v>1119</v>
      </c>
      <c r="DK212" t="s">
        <v>1119</v>
      </c>
      <c r="DL212">
        <v>1.0862621983932863E-3</v>
      </c>
      <c r="DM212" s="2"/>
    </row>
    <row r="213" spans="1:117" x14ac:dyDescent="0.2">
      <c r="A213">
        <v>10.5</v>
      </c>
      <c r="B213" s="3" t="s">
        <v>387</v>
      </c>
      <c r="C213" s="2">
        <v>11.912981026395823</v>
      </c>
      <c r="D213" s="2">
        <v>47.931695077998008</v>
      </c>
      <c r="E213" s="2">
        <v>0</v>
      </c>
      <c r="F213" s="2">
        <v>1.2755143326204253E-2</v>
      </c>
      <c r="G213" s="2">
        <v>3.154305716141953E-2</v>
      </c>
      <c r="H213" s="2">
        <v>0.11384740311220387</v>
      </c>
      <c r="I213" s="2">
        <v>1.877178794646296E-3</v>
      </c>
      <c r="J213" s="2">
        <v>7.0110595175673016E-2</v>
      </c>
      <c r="K213" s="2">
        <v>0</v>
      </c>
      <c r="L213" s="2">
        <v>0</v>
      </c>
      <c r="M213" s="2">
        <v>39.692929368697648</v>
      </c>
      <c r="N213" s="2">
        <v>2.9469338121901997E-2</v>
      </c>
      <c r="O213" s="2">
        <v>0</v>
      </c>
      <c r="P213" s="2">
        <v>0</v>
      </c>
      <c r="Q213" s="2">
        <v>6.3665847939912382E-2</v>
      </c>
      <c r="R213" s="2">
        <v>4.5620755226938911E-2</v>
      </c>
      <c r="S213" s="2">
        <v>1.3484062531443478E-3</v>
      </c>
      <c r="T213" s="2">
        <v>0</v>
      </c>
      <c r="U213" s="2">
        <v>3.245457423148117E-4</v>
      </c>
      <c r="V213" s="2">
        <v>8.5707675238172777E-3</v>
      </c>
      <c r="W213" s="2">
        <v>1.3738402176585113E-3</v>
      </c>
      <c r="X213" s="2">
        <v>0</v>
      </c>
      <c r="Y213" s="2">
        <v>8.0823961498372968E-2</v>
      </c>
      <c r="Z213" s="2">
        <v>0</v>
      </c>
      <c r="AA213" s="2">
        <v>0</v>
      </c>
      <c r="AB213" s="2">
        <v>1.0636868143439522E-3</v>
      </c>
      <c r="AD213">
        <f t="shared" si="164"/>
        <v>11.912981026395823</v>
      </c>
      <c r="AE213">
        <f t="shared" si="165"/>
        <v>47.931695077998008</v>
      </c>
      <c r="AF213" t="str">
        <f t="shared" si="166"/>
        <v/>
      </c>
      <c r="AG213">
        <f t="shared" si="167"/>
        <v>1.2755143326204253E-2</v>
      </c>
      <c r="AH213">
        <f t="shared" si="168"/>
        <v>3.154305716141953E-2</v>
      </c>
      <c r="AI213">
        <f t="shared" si="169"/>
        <v>0.11384740311220387</v>
      </c>
      <c r="AJ213">
        <f t="shared" si="170"/>
        <v>1.877178794646296E-3</v>
      </c>
      <c r="AK213">
        <f t="shared" si="171"/>
        <v>7.0110595175673016E-2</v>
      </c>
      <c r="AL213" t="str">
        <f t="shared" si="172"/>
        <v/>
      </c>
      <c r="AM213" t="str">
        <f t="shared" si="173"/>
        <v/>
      </c>
      <c r="AN213">
        <f t="shared" si="174"/>
        <v>39.692929368697648</v>
      </c>
      <c r="AO213">
        <f t="shared" si="175"/>
        <v>2.9469338121901997E-2</v>
      </c>
      <c r="AP213" t="str">
        <f t="shared" si="176"/>
        <v/>
      </c>
      <c r="AQ213" t="str">
        <f t="shared" si="177"/>
        <v/>
      </c>
      <c r="AR213">
        <f t="shared" si="178"/>
        <v>6.3665847939912382E-2</v>
      </c>
      <c r="AS213">
        <f t="shared" si="179"/>
        <v>4.5620755226938911E-2</v>
      </c>
      <c r="AT213">
        <f t="shared" si="180"/>
        <v>1.3484062531443478E-3</v>
      </c>
      <c r="AU213" t="str">
        <f t="shared" si="181"/>
        <v/>
      </c>
      <c r="AV213">
        <f t="shared" si="182"/>
        <v>3.245457423148117E-4</v>
      </c>
      <c r="AW213">
        <f t="shared" si="183"/>
        <v>8.5707675238172777E-3</v>
      </c>
      <c r="AX213">
        <f t="shared" si="184"/>
        <v>1.3738402176585113E-3</v>
      </c>
      <c r="AY213" t="str">
        <f t="shared" si="185"/>
        <v/>
      </c>
      <c r="AZ213">
        <f t="shared" si="186"/>
        <v>8.0823961498372968E-2</v>
      </c>
      <c r="BA213" t="str">
        <f t="shared" si="187"/>
        <v/>
      </c>
      <c r="BB213" t="str">
        <f t="shared" si="188"/>
        <v/>
      </c>
      <c r="BC213">
        <f t="shared" si="189"/>
        <v>1.0636868143439522E-3</v>
      </c>
      <c r="BE213">
        <f t="shared" si="190"/>
        <v>1.0014863175007322</v>
      </c>
      <c r="BF213">
        <f t="shared" si="191"/>
        <v>3.0249066810110095</v>
      </c>
      <c r="BG213" t="str">
        <f t="shared" si="192"/>
        <v/>
      </c>
      <c r="BH213">
        <f t="shared" si="193"/>
        <v>5.2988619757022529E-4</v>
      </c>
      <c r="BI213">
        <f t="shared" si="194"/>
        <v>1.1804037554267173E-3</v>
      </c>
      <c r="BJ213">
        <f t="shared" si="195"/>
        <v>4.092925676421025E-3</v>
      </c>
      <c r="BK213">
        <f t="shared" si="196"/>
        <v>6.1193323277200319E-5</v>
      </c>
      <c r="BL213">
        <f t="shared" si="197"/>
        <v>2.2077266452848279E-3</v>
      </c>
      <c r="BM213" t="str">
        <f t="shared" si="198"/>
        <v/>
      </c>
      <c r="BN213" t="str">
        <f t="shared" si="199"/>
        <v/>
      </c>
      <c r="BO213">
        <f t="shared" si="200"/>
        <v>1</v>
      </c>
      <c r="BP213">
        <f t="shared" si="201"/>
        <v>6.2162298121002215E-4</v>
      </c>
      <c r="BQ213" t="str">
        <f t="shared" si="202"/>
        <v/>
      </c>
      <c r="BR213" t="str">
        <f t="shared" si="203"/>
        <v/>
      </c>
      <c r="BS213">
        <f t="shared" si="204"/>
        <v>1.1701096801135747E-3</v>
      </c>
      <c r="BT213">
        <f t="shared" si="205"/>
        <v>8.2484256637391261E-4</v>
      </c>
      <c r="BU213">
        <f t="shared" si="206"/>
        <v>2.3102215147459578E-5</v>
      </c>
      <c r="BV213" t="str">
        <f t="shared" si="207"/>
        <v/>
      </c>
      <c r="BW213">
        <f t="shared" si="208"/>
        <v>5.1568035506410996E-6</v>
      </c>
      <c r="BX213">
        <f t="shared" si="209"/>
        <v>1.3234308909533646E-4</v>
      </c>
      <c r="BY213">
        <f t="shared" si="210"/>
        <v>1.7360434662026098E-5</v>
      </c>
      <c r="BZ213" t="str">
        <f t="shared" si="211"/>
        <v/>
      </c>
      <c r="CA213">
        <f t="shared" si="212"/>
        <v>9.3138614632395456E-4</v>
      </c>
      <c r="CB213" t="str">
        <f t="shared" si="213"/>
        <v/>
      </c>
      <c r="CC213" t="str">
        <f t="shared" si="214"/>
        <v/>
      </c>
      <c r="CD213">
        <f t="shared" si="215"/>
        <v>5.1834261358085521E-6</v>
      </c>
      <c r="CI213">
        <f t="shared" si="216"/>
        <v>8.3738819320214635</v>
      </c>
      <c r="CJ213">
        <f t="shared" si="217"/>
        <v>0.37388193202146347</v>
      </c>
      <c r="CL213">
        <v>0.7948717948717885</v>
      </c>
      <c r="CM213">
        <v>11.935546529081318</v>
      </c>
      <c r="CN213">
        <v>47.948080416912461</v>
      </c>
      <c r="CO213" t="s">
        <v>1119</v>
      </c>
      <c r="CP213">
        <v>9.3209527296808231E-3</v>
      </c>
      <c r="CQ213">
        <v>3.0714235813784407E-2</v>
      </c>
      <c r="CR213">
        <v>7.3912875847588058E-2</v>
      </c>
      <c r="CS213">
        <v>1.2491944195597306E-3</v>
      </c>
      <c r="CT213">
        <v>8.0097631844890757E-2</v>
      </c>
      <c r="CU213" t="s">
        <v>1119</v>
      </c>
      <c r="CV213" t="s">
        <v>1119</v>
      </c>
      <c r="CW213">
        <v>39.776442600660502</v>
      </c>
      <c r="CX213" t="s">
        <v>1119</v>
      </c>
      <c r="CY213" t="s">
        <v>1119</v>
      </c>
      <c r="CZ213" t="s">
        <v>1119</v>
      </c>
      <c r="DA213">
        <v>3.7138823042471819E-2</v>
      </c>
      <c r="DB213">
        <v>1.2736669665054174E-2</v>
      </c>
      <c r="DC213">
        <v>2.0239214519812239E-3</v>
      </c>
      <c r="DD213" t="s">
        <v>1119</v>
      </c>
      <c r="DE213" t="s">
        <v>1119</v>
      </c>
      <c r="DF213">
        <v>2.1514315012134051E-3</v>
      </c>
      <c r="DG213">
        <v>1.6786403622240599E-3</v>
      </c>
      <c r="DH213" t="s">
        <v>1119</v>
      </c>
      <c r="DI213">
        <v>7.5242422108078674E-2</v>
      </c>
      <c r="DJ213" t="s">
        <v>1119</v>
      </c>
      <c r="DK213">
        <v>1.2670326358751052E-2</v>
      </c>
      <c r="DL213">
        <v>9.9332820042028359E-4</v>
      </c>
      <c r="DM213" s="2"/>
    </row>
    <row r="214" spans="1:117" x14ac:dyDescent="0.2">
      <c r="A214">
        <v>10.55</v>
      </c>
      <c r="B214" s="3" t="s">
        <v>388</v>
      </c>
      <c r="C214" s="2">
        <v>11.927566555252524</v>
      </c>
      <c r="D214" s="2">
        <v>47.935632708784972</v>
      </c>
      <c r="E214" s="2">
        <v>0</v>
      </c>
      <c r="F214" s="2">
        <v>5.273058400378796E-2</v>
      </c>
      <c r="G214" s="2">
        <v>2.6136337779191957E-2</v>
      </c>
      <c r="H214" s="2">
        <v>9.9595025272907312E-2</v>
      </c>
      <c r="I214" s="2">
        <v>1.7287651524032978E-3</v>
      </c>
      <c r="J214" s="2">
        <v>5.7133481922913239E-2</v>
      </c>
      <c r="K214" s="2">
        <v>0</v>
      </c>
      <c r="L214" s="2">
        <v>0</v>
      </c>
      <c r="M214" s="2">
        <v>39.675436685696418</v>
      </c>
      <c r="N214" s="2">
        <v>0</v>
      </c>
      <c r="O214" s="2">
        <v>0</v>
      </c>
      <c r="P214" s="2">
        <v>0</v>
      </c>
      <c r="Q214" s="2">
        <v>6.7751851989849565E-2</v>
      </c>
      <c r="R214" s="2">
        <v>5.5224797958133759E-2</v>
      </c>
      <c r="S214" s="2">
        <v>1.533693327483498E-3</v>
      </c>
      <c r="T214" s="2">
        <v>0</v>
      </c>
      <c r="U214" s="2">
        <v>3.1687793765394886E-4</v>
      </c>
      <c r="V214" s="2">
        <v>8.1771569716802116E-3</v>
      </c>
      <c r="W214" s="2">
        <v>1.6871073599924035E-3</v>
      </c>
      <c r="X214" s="2">
        <v>0</v>
      </c>
      <c r="Y214" s="2">
        <v>8.1358201506058686E-2</v>
      </c>
      <c r="Z214" s="2">
        <v>0</v>
      </c>
      <c r="AA214" s="2">
        <v>6.5581635113391304E-3</v>
      </c>
      <c r="AB214" s="2">
        <v>1.432005572685101E-3</v>
      </c>
      <c r="AD214">
        <f t="shared" si="164"/>
        <v>11.927566555252524</v>
      </c>
      <c r="AE214">
        <f t="shared" si="165"/>
        <v>47.935632708784972</v>
      </c>
      <c r="AF214" t="str">
        <f t="shared" si="166"/>
        <v/>
      </c>
      <c r="AG214">
        <f t="shared" si="167"/>
        <v>5.273058400378796E-2</v>
      </c>
      <c r="AH214">
        <f t="shared" si="168"/>
        <v>2.6136337779191957E-2</v>
      </c>
      <c r="AI214">
        <f t="shared" si="169"/>
        <v>9.9595025272907312E-2</v>
      </c>
      <c r="AJ214">
        <f t="shared" si="170"/>
        <v>1.7287651524032978E-3</v>
      </c>
      <c r="AK214">
        <f t="shared" si="171"/>
        <v>5.7133481922913239E-2</v>
      </c>
      <c r="AL214" t="str">
        <f t="shared" si="172"/>
        <v/>
      </c>
      <c r="AM214" t="str">
        <f t="shared" si="173"/>
        <v/>
      </c>
      <c r="AN214">
        <f t="shared" si="174"/>
        <v>39.675436685696418</v>
      </c>
      <c r="AO214" t="str">
        <f t="shared" si="175"/>
        <v/>
      </c>
      <c r="AP214" t="str">
        <f t="shared" si="176"/>
        <v/>
      </c>
      <c r="AQ214" t="str">
        <f t="shared" si="177"/>
        <v/>
      </c>
      <c r="AR214">
        <f t="shared" si="178"/>
        <v>6.7751851989849565E-2</v>
      </c>
      <c r="AS214">
        <f t="shared" si="179"/>
        <v>5.5224797958133759E-2</v>
      </c>
      <c r="AT214">
        <f t="shared" si="180"/>
        <v>1.533693327483498E-3</v>
      </c>
      <c r="AU214" t="str">
        <f t="shared" si="181"/>
        <v/>
      </c>
      <c r="AV214">
        <f t="shared" si="182"/>
        <v>3.1687793765394886E-4</v>
      </c>
      <c r="AW214">
        <f t="shared" si="183"/>
        <v>8.1771569716802116E-3</v>
      </c>
      <c r="AX214">
        <f t="shared" si="184"/>
        <v>1.6871073599924035E-3</v>
      </c>
      <c r="AY214" t="str">
        <f t="shared" si="185"/>
        <v/>
      </c>
      <c r="AZ214">
        <f t="shared" si="186"/>
        <v>8.1358201506058686E-2</v>
      </c>
      <c r="BA214" t="str">
        <f t="shared" si="187"/>
        <v/>
      </c>
      <c r="BB214">
        <f t="shared" si="188"/>
        <v>6.5581635113391304E-3</v>
      </c>
      <c r="BC214">
        <f t="shared" si="189"/>
        <v>1.432005572685101E-3</v>
      </c>
      <c r="BE214">
        <f t="shared" si="190"/>
        <v>1.0031545668358051</v>
      </c>
      <c r="BF214">
        <f t="shared" si="191"/>
        <v>3.0264889541181876</v>
      </c>
      <c r="BG214" t="str">
        <f t="shared" si="192"/>
        <v/>
      </c>
      <c r="BH214">
        <f t="shared" si="193"/>
        <v>2.1915494843595586E-3</v>
      </c>
      <c r="BI214">
        <f t="shared" si="194"/>
        <v>9.7850482079118984E-4</v>
      </c>
      <c r="BJ214">
        <f t="shared" si="195"/>
        <v>3.5821173702043465E-3</v>
      </c>
      <c r="BK214">
        <f t="shared" si="196"/>
        <v>5.638009915936276E-5</v>
      </c>
      <c r="BL214">
        <f t="shared" si="197"/>
        <v>1.7998809216082539E-3</v>
      </c>
      <c r="BM214" t="str">
        <f t="shared" si="198"/>
        <v/>
      </c>
      <c r="BN214" t="str">
        <f t="shared" si="199"/>
        <v/>
      </c>
      <c r="BO214">
        <f t="shared" si="200"/>
        <v>1</v>
      </c>
      <c r="BP214" t="str">
        <f t="shared" si="201"/>
        <v/>
      </c>
      <c r="BQ214" t="str">
        <f t="shared" si="202"/>
        <v/>
      </c>
      <c r="BR214" t="str">
        <f t="shared" si="203"/>
        <v/>
      </c>
      <c r="BS214">
        <f t="shared" si="204"/>
        <v>1.2457550360843728E-3</v>
      </c>
      <c r="BT214">
        <f t="shared" si="205"/>
        <v>9.9892795224837275E-4</v>
      </c>
      <c r="BU214">
        <f t="shared" si="206"/>
        <v>2.6288319849917205E-5</v>
      </c>
      <c r="BV214" t="str">
        <f t="shared" si="207"/>
        <v/>
      </c>
      <c r="BW214">
        <f t="shared" si="208"/>
        <v>5.037187417973557E-6</v>
      </c>
      <c r="BX214">
        <f t="shared" si="209"/>
        <v>1.263209324469928E-4</v>
      </c>
      <c r="BY214">
        <f t="shared" si="210"/>
        <v>2.1328412167348106E-5</v>
      </c>
      <c r="BZ214" t="str">
        <f t="shared" si="211"/>
        <v/>
      </c>
      <c r="CA214">
        <f t="shared" si="212"/>
        <v>9.3795589263070554E-4</v>
      </c>
      <c r="CB214" t="str">
        <f t="shared" si="213"/>
        <v/>
      </c>
      <c r="CC214">
        <f t="shared" si="214"/>
        <v>4.8240370343833148E-5</v>
      </c>
      <c r="CD214">
        <f t="shared" si="215"/>
        <v>6.9813479283661713E-6</v>
      </c>
      <c r="CI214">
        <f t="shared" si="216"/>
        <v>8.4093619558735799</v>
      </c>
      <c r="CJ214">
        <f t="shared" si="217"/>
        <v>0.40936195587357993</v>
      </c>
      <c r="CL214">
        <v>0.79964221824686454</v>
      </c>
      <c r="CM214">
        <v>11.918589731919738</v>
      </c>
      <c r="CN214">
        <v>47.910787690337109</v>
      </c>
      <c r="CO214">
        <v>6.84800147776497E-2</v>
      </c>
      <c r="CP214">
        <v>2.2272030463583611E-2</v>
      </c>
      <c r="CQ214">
        <v>3.1113245660072737E-2</v>
      </c>
      <c r="CR214">
        <v>8.4730679399512537E-2</v>
      </c>
      <c r="CS214">
        <v>1.6178426514873374E-3</v>
      </c>
      <c r="CT214">
        <v>5.4788212346602229E-2</v>
      </c>
      <c r="CU214" t="s">
        <v>1119</v>
      </c>
      <c r="CV214" t="s">
        <v>1119</v>
      </c>
      <c r="CW214">
        <v>39.695155123462079</v>
      </c>
      <c r="CX214">
        <v>2.5403578739480855E-2</v>
      </c>
      <c r="CY214" t="s">
        <v>1119</v>
      </c>
      <c r="CZ214">
        <v>9.9358601405766556E-6</v>
      </c>
      <c r="DA214">
        <v>6.8275387841475424E-2</v>
      </c>
      <c r="DB214">
        <v>2.574880388010178E-2</v>
      </c>
      <c r="DC214">
        <v>1.7366091476377298E-3</v>
      </c>
      <c r="DD214" t="s">
        <v>1119</v>
      </c>
      <c r="DE214" t="s">
        <v>1119</v>
      </c>
      <c r="DF214">
        <v>7.18850352416215E-3</v>
      </c>
      <c r="DG214">
        <v>9.5046159338661588E-4</v>
      </c>
      <c r="DH214" t="s">
        <v>1119</v>
      </c>
      <c r="DI214">
        <v>8.2569927051143979E-2</v>
      </c>
      <c r="DJ214" t="s">
        <v>1119</v>
      </c>
      <c r="DK214" t="s">
        <v>1119</v>
      </c>
      <c r="DL214">
        <v>5.8222134462040671E-4</v>
      </c>
      <c r="DM214" s="2"/>
    </row>
    <row r="215" spans="1:117" x14ac:dyDescent="0.2">
      <c r="A215">
        <v>10.6</v>
      </c>
      <c r="B215" s="3" t="s">
        <v>389</v>
      </c>
      <c r="C215" s="2">
        <v>11.942662719980868</v>
      </c>
      <c r="D215" s="2">
        <v>47.9441007694072</v>
      </c>
      <c r="E215" s="2">
        <v>0</v>
      </c>
      <c r="F215" s="2">
        <v>8.4245045235701102E-2</v>
      </c>
      <c r="G215" s="2">
        <v>2.7880935338810663E-2</v>
      </c>
      <c r="H215" s="2">
        <v>8.4544128666126428E-2</v>
      </c>
      <c r="I215" s="2">
        <v>1.8134651683901029E-3</v>
      </c>
      <c r="J215" s="2">
        <v>3.7713769858759759E-2</v>
      </c>
      <c r="K215" s="2">
        <v>0</v>
      </c>
      <c r="L215" s="2">
        <v>0</v>
      </c>
      <c r="M215" s="2">
        <v>39.674458399795931</v>
      </c>
      <c r="N215" s="2">
        <v>0</v>
      </c>
      <c r="O215" s="2">
        <v>0</v>
      </c>
      <c r="P215" s="2">
        <v>3.8078155998426067E-5</v>
      </c>
      <c r="Q215" s="2">
        <v>6.2701372288383614E-2</v>
      </c>
      <c r="R215" s="2">
        <v>4.3222229738946891E-2</v>
      </c>
      <c r="S215" s="2">
        <v>3.4231880433414899E-3</v>
      </c>
      <c r="T215" s="2">
        <v>0</v>
      </c>
      <c r="U215" s="2">
        <v>7.8090144511913792E-4</v>
      </c>
      <c r="V215" s="2">
        <v>7.1088048555427615E-3</v>
      </c>
      <c r="W215" s="2">
        <v>1.3755546834907254E-3</v>
      </c>
      <c r="X215" s="2">
        <v>0</v>
      </c>
      <c r="Y215" s="2">
        <v>8.0015890234372306E-2</v>
      </c>
      <c r="Z215" s="2">
        <v>0</v>
      </c>
      <c r="AA215" s="2">
        <v>2.0941726313309606E-3</v>
      </c>
      <c r="AB215" s="2">
        <v>1.8205744717088058E-3</v>
      </c>
      <c r="AD215">
        <f t="shared" si="164"/>
        <v>11.942662719980868</v>
      </c>
      <c r="AE215">
        <f t="shared" si="165"/>
        <v>47.9441007694072</v>
      </c>
      <c r="AF215" t="str">
        <f t="shared" si="166"/>
        <v/>
      </c>
      <c r="AG215">
        <f t="shared" si="167"/>
        <v>8.4245045235701102E-2</v>
      </c>
      <c r="AH215">
        <f t="shared" si="168"/>
        <v>2.7880935338810663E-2</v>
      </c>
      <c r="AI215">
        <f t="shared" si="169"/>
        <v>8.4544128666126428E-2</v>
      </c>
      <c r="AJ215">
        <f t="shared" si="170"/>
        <v>1.8134651683901029E-3</v>
      </c>
      <c r="AK215">
        <f t="shared" si="171"/>
        <v>3.7713769858759759E-2</v>
      </c>
      <c r="AL215" t="str">
        <f t="shared" si="172"/>
        <v/>
      </c>
      <c r="AM215" t="str">
        <f t="shared" si="173"/>
        <v/>
      </c>
      <c r="AN215">
        <f t="shared" si="174"/>
        <v>39.674458399795931</v>
      </c>
      <c r="AO215" t="str">
        <f t="shared" si="175"/>
        <v/>
      </c>
      <c r="AP215" t="str">
        <f t="shared" si="176"/>
        <v/>
      </c>
      <c r="AQ215">
        <f t="shared" si="177"/>
        <v>3.8078155998426067E-5</v>
      </c>
      <c r="AR215">
        <f t="shared" si="178"/>
        <v>6.2701372288383614E-2</v>
      </c>
      <c r="AS215">
        <f t="shared" si="179"/>
        <v>4.3222229738946891E-2</v>
      </c>
      <c r="AT215">
        <f t="shared" si="180"/>
        <v>3.4231880433414899E-3</v>
      </c>
      <c r="AU215" t="str">
        <f t="shared" si="181"/>
        <v/>
      </c>
      <c r="AV215">
        <f t="shared" si="182"/>
        <v>7.8090144511913792E-4</v>
      </c>
      <c r="AW215">
        <f t="shared" si="183"/>
        <v>7.1088048555427615E-3</v>
      </c>
      <c r="AX215">
        <f t="shared" si="184"/>
        <v>1.3755546834907254E-3</v>
      </c>
      <c r="AY215" t="str">
        <f t="shared" si="185"/>
        <v/>
      </c>
      <c r="AZ215">
        <f t="shared" si="186"/>
        <v>8.0015890234372306E-2</v>
      </c>
      <c r="BA215" t="str">
        <f t="shared" si="187"/>
        <v/>
      </c>
      <c r="BB215">
        <f t="shared" si="188"/>
        <v>2.0941726313309606E-3</v>
      </c>
      <c r="BC215">
        <f t="shared" si="189"/>
        <v>1.8205744717088058E-3</v>
      </c>
      <c r="BE215">
        <f t="shared" si="190"/>
        <v>1.0044489797050611</v>
      </c>
      <c r="BF215">
        <f t="shared" si="191"/>
        <v>3.0270982378048839</v>
      </c>
      <c r="BG215" t="str">
        <f t="shared" si="192"/>
        <v/>
      </c>
      <c r="BH215">
        <f t="shared" si="193"/>
        <v>3.5014165202103382E-3</v>
      </c>
      <c r="BI215">
        <f t="shared" si="194"/>
        <v>1.0438456440747634E-3</v>
      </c>
      <c r="BJ215">
        <f t="shared" si="195"/>
        <v>3.0408593055962913E-3</v>
      </c>
      <c r="BK215">
        <f t="shared" si="196"/>
        <v>5.9143873285739288E-5</v>
      </c>
      <c r="BL215">
        <f t="shared" si="197"/>
        <v>1.1881293830963979E-3</v>
      </c>
      <c r="BM215" t="str">
        <f t="shared" si="198"/>
        <v/>
      </c>
      <c r="BN215" t="str">
        <f t="shared" si="199"/>
        <v/>
      </c>
      <c r="BO215">
        <f t="shared" si="200"/>
        <v>1</v>
      </c>
      <c r="BP215" t="str">
        <f t="shared" si="201"/>
        <v/>
      </c>
      <c r="BQ215" t="str">
        <f t="shared" si="202"/>
        <v/>
      </c>
      <c r="BR215">
        <f t="shared" si="203"/>
        <v>7.3977588889497754E-7</v>
      </c>
      <c r="BS215">
        <f t="shared" si="204"/>
        <v>1.1529201643924454E-3</v>
      </c>
      <c r="BT215">
        <f t="shared" si="205"/>
        <v>7.8184003681000286E-4</v>
      </c>
      <c r="BU215">
        <f t="shared" si="206"/>
        <v>5.8676711655136803E-5</v>
      </c>
      <c r="BV215" t="str">
        <f t="shared" si="207"/>
        <v/>
      </c>
      <c r="BW215">
        <f t="shared" si="208"/>
        <v>1.2413751351297923E-5</v>
      </c>
      <c r="BX215">
        <f t="shared" si="209"/>
        <v>1.098197091664575E-4</v>
      </c>
      <c r="BY215">
        <f t="shared" si="210"/>
        <v>1.7390191854446776E-5</v>
      </c>
      <c r="BZ215" t="str">
        <f t="shared" si="211"/>
        <v/>
      </c>
      <c r="CA215">
        <f t="shared" si="212"/>
        <v>9.2250350872877479E-4</v>
      </c>
      <c r="CB215" t="str">
        <f t="shared" si="213"/>
        <v/>
      </c>
      <c r="CC215">
        <f t="shared" si="214"/>
        <v>1.5404640971299864E-5</v>
      </c>
      <c r="CD215">
        <f t="shared" si="215"/>
        <v>8.8759272041187972E-6</v>
      </c>
      <c r="CI215">
        <f t="shared" si="216"/>
        <v>8.4448419797256964</v>
      </c>
      <c r="CJ215">
        <f t="shared" si="217"/>
        <v>0.44484197972569639</v>
      </c>
      <c r="CL215">
        <v>0.80062984496123502</v>
      </c>
      <c r="CM215">
        <v>11.923720972407732</v>
      </c>
      <c r="CN215">
        <v>47.977850253562252</v>
      </c>
      <c r="CO215" t="s">
        <v>1119</v>
      </c>
      <c r="CP215">
        <v>9.9313233560167191E-2</v>
      </c>
      <c r="CQ215">
        <v>2.9506959630225996E-2</v>
      </c>
      <c r="CR215">
        <v>9.1215834770439957E-2</v>
      </c>
      <c r="CS215">
        <v>3.8413335809952174E-3</v>
      </c>
      <c r="CT215">
        <v>0.11406609182551034</v>
      </c>
      <c r="CU215">
        <v>1.8035708535031707E-2</v>
      </c>
      <c r="CV215" t="s">
        <v>1119</v>
      </c>
      <c r="CW215">
        <v>39.586783811699142</v>
      </c>
      <c r="CX215" t="s">
        <v>1119</v>
      </c>
      <c r="CY215" t="s">
        <v>1119</v>
      </c>
      <c r="CZ215">
        <v>5.0952856645570376E-3</v>
      </c>
      <c r="DA215">
        <v>4.4230229171941964E-2</v>
      </c>
      <c r="DB215">
        <v>1.4935755913617385E-2</v>
      </c>
      <c r="DC215">
        <v>4.2562812453622364E-3</v>
      </c>
      <c r="DD215">
        <v>2.877347764931804E-4</v>
      </c>
      <c r="DE215">
        <v>2.7056698844371059E-4</v>
      </c>
      <c r="DF215">
        <v>5.1558206351430308E-4</v>
      </c>
      <c r="DG215">
        <v>9.9908008915756291E-4</v>
      </c>
      <c r="DH215" t="s">
        <v>1119</v>
      </c>
      <c r="DI215">
        <v>7.9192386694941885E-2</v>
      </c>
      <c r="DJ215" t="s">
        <v>1119</v>
      </c>
      <c r="DK215">
        <v>5.6345719550795299E-3</v>
      </c>
      <c r="DL215">
        <v>2.4832586542003227E-4</v>
      </c>
      <c r="DM215" s="2"/>
    </row>
    <row r="216" spans="1:117" x14ac:dyDescent="0.2">
      <c r="A216">
        <v>10.65</v>
      </c>
      <c r="B216" s="3" t="s">
        <v>390</v>
      </c>
      <c r="C216" s="2">
        <v>11.949071476634527</v>
      </c>
      <c r="D216" s="2">
        <v>47.956577156808052</v>
      </c>
      <c r="E216" s="2">
        <v>0</v>
      </c>
      <c r="F216" s="2">
        <v>0.11083022069408215</v>
      </c>
      <c r="G216" s="2">
        <v>2.7339200990510338E-2</v>
      </c>
      <c r="H216" s="2">
        <v>7.9874271179847536E-2</v>
      </c>
      <c r="I216" s="2">
        <v>1.5557295560298431E-3</v>
      </c>
      <c r="J216" s="2">
        <v>3.6569163513423208E-2</v>
      </c>
      <c r="K216" s="2">
        <v>0</v>
      </c>
      <c r="L216" s="2">
        <v>0</v>
      </c>
      <c r="M216" s="2">
        <v>39.651406176427031</v>
      </c>
      <c r="N216" s="2">
        <v>6.6896431560033495E-3</v>
      </c>
      <c r="O216" s="2">
        <v>0</v>
      </c>
      <c r="P216" s="2">
        <v>5.7567819209110269E-5</v>
      </c>
      <c r="Q216" s="2">
        <v>5.5849545151637738E-2</v>
      </c>
      <c r="R216" s="2">
        <v>2.4798543413366465E-2</v>
      </c>
      <c r="S216" s="2">
        <v>2.8782481781993189E-3</v>
      </c>
      <c r="T216" s="2">
        <v>0</v>
      </c>
      <c r="U216" s="2">
        <v>4.4851828663166397E-6</v>
      </c>
      <c r="V216" s="2">
        <v>6.7620982834218487E-3</v>
      </c>
      <c r="W216" s="2">
        <v>1.366691301726221E-3</v>
      </c>
      <c r="X216" s="2">
        <v>0</v>
      </c>
      <c r="Y216" s="2">
        <v>8.1320540941307792E-2</v>
      </c>
      <c r="Z216" s="2">
        <v>0</v>
      </c>
      <c r="AA216" s="2">
        <v>4.4211757456967399E-3</v>
      </c>
      <c r="AB216" s="2">
        <v>2.6280650230123053E-3</v>
      </c>
      <c r="AD216">
        <f t="shared" si="164"/>
        <v>11.949071476634527</v>
      </c>
      <c r="AE216">
        <f t="shared" si="165"/>
        <v>47.956577156808052</v>
      </c>
      <c r="AF216" t="str">
        <f t="shared" si="166"/>
        <v/>
      </c>
      <c r="AG216">
        <f t="shared" si="167"/>
        <v>0.11083022069408215</v>
      </c>
      <c r="AH216">
        <f t="shared" si="168"/>
        <v>2.7339200990510338E-2</v>
      </c>
      <c r="AI216">
        <f t="shared" si="169"/>
        <v>7.9874271179847536E-2</v>
      </c>
      <c r="AJ216">
        <f t="shared" si="170"/>
        <v>1.5557295560298431E-3</v>
      </c>
      <c r="AK216">
        <f t="shared" si="171"/>
        <v>3.6569163513423208E-2</v>
      </c>
      <c r="AL216" t="str">
        <f t="shared" si="172"/>
        <v/>
      </c>
      <c r="AM216" t="str">
        <f t="shared" si="173"/>
        <v/>
      </c>
      <c r="AN216">
        <f t="shared" si="174"/>
        <v>39.651406176427031</v>
      </c>
      <c r="AO216">
        <f t="shared" si="175"/>
        <v>6.6896431560033495E-3</v>
      </c>
      <c r="AP216" t="str">
        <f t="shared" si="176"/>
        <v/>
      </c>
      <c r="AQ216">
        <f t="shared" si="177"/>
        <v>5.7567819209110269E-5</v>
      </c>
      <c r="AR216">
        <f t="shared" si="178"/>
        <v>5.5849545151637738E-2</v>
      </c>
      <c r="AS216">
        <f t="shared" si="179"/>
        <v>2.4798543413366465E-2</v>
      </c>
      <c r="AT216">
        <f t="shared" si="180"/>
        <v>2.8782481781993189E-3</v>
      </c>
      <c r="AU216" t="str">
        <f t="shared" si="181"/>
        <v/>
      </c>
      <c r="AV216">
        <f t="shared" si="182"/>
        <v>4.4851828663166397E-6</v>
      </c>
      <c r="AW216">
        <f t="shared" si="183"/>
        <v>6.7620982834218487E-3</v>
      </c>
      <c r="AX216">
        <f t="shared" si="184"/>
        <v>1.366691301726221E-3</v>
      </c>
      <c r="AY216" t="str">
        <f t="shared" si="185"/>
        <v/>
      </c>
      <c r="AZ216">
        <f t="shared" si="186"/>
        <v>8.1320540941307792E-2</v>
      </c>
      <c r="BA216" t="str">
        <f t="shared" si="187"/>
        <v/>
      </c>
      <c r="BB216">
        <f t="shared" si="188"/>
        <v>4.4211757456967399E-3</v>
      </c>
      <c r="BC216">
        <f t="shared" si="189"/>
        <v>2.6280650230123053E-3</v>
      </c>
      <c r="BE216">
        <f t="shared" si="190"/>
        <v>1.0055722662980102</v>
      </c>
      <c r="BF216">
        <f t="shared" si="191"/>
        <v>3.0296463014766921</v>
      </c>
      <c r="BG216" t="str">
        <f t="shared" si="192"/>
        <v/>
      </c>
      <c r="BH216">
        <f t="shared" si="193"/>
        <v>4.6090351483099234E-3</v>
      </c>
      <c r="BI216">
        <f t="shared" si="194"/>
        <v>1.0241585034074998E-3</v>
      </c>
      <c r="BJ216">
        <f t="shared" si="195"/>
        <v>2.8745654137147373E-3</v>
      </c>
      <c r="BK216">
        <f t="shared" si="196"/>
        <v>5.0767649951824508E-5</v>
      </c>
      <c r="BL216">
        <f t="shared" si="197"/>
        <v>1.1527396446324699E-3</v>
      </c>
      <c r="BM216" t="str">
        <f t="shared" si="198"/>
        <v/>
      </c>
      <c r="BN216" t="str">
        <f t="shared" si="199"/>
        <v/>
      </c>
      <c r="BO216">
        <f t="shared" si="200"/>
        <v>1</v>
      </c>
      <c r="BP216">
        <f t="shared" si="201"/>
        <v>1.4125836976333186E-4</v>
      </c>
      <c r="BQ216" t="str">
        <f t="shared" si="202"/>
        <v/>
      </c>
      <c r="BR216">
        <f t="shared" si="203"/>
        <v>1.1190679425303658E-6</v>
      </c>
      <c r="BS216">
        <f t="shared" si="204"/>
        <v>1.0275293668675365E-3</v>
      </c>
      <c r="BT216">
        <f t="shared" si="205"/>
        <v>4.4883769631650906E-4</v>
      </c>
      <c r="BU216">
        <f t="shared" si="206"/>
        <v>4.9364604568155863E-5</v>
      </c>
      <c r="BV216" t="str">
        <f t="shared" si="207"/>
        <v/>
      </c>
      <c r="BW216">
        <f t="shared" si="208"/>
        <v>7.134103134580084E-8</v>
      </c>
      <c r="BX216">
        <f t="shared" si="209"/>
        <v>1.0452437725934393E-4</v>
      </c>
      <c r="BY216">
        <f t="shared" si="210"/>
        <v>1.7288183242812797E-5</v>
      </c>
      <c r="BZ216" t="str">
        <f t="shared" si="211"/>
        <v/>
      </c>
      <c r="CA216">
        <f t="shared" si="212"/>
        <v>9.3808989424425332E-4</v>
      </c>
      <c r="CB216" t="str">
        <f t="shared" si="213"/>
        <v/>
      </c>
      <c r="CC216">
        <f t="shared" si="214"/>
        <v>3.2540880015884745E-5</v>
      </c>
      <c r="CD216">
        <f t="shared" si="215"/>
        <v>1.28201705451817E-5</v>
      </c>
      <c r="CI216">
        <f t="shared" si="216"/>
        <v>8.4803220035778129</v>
      </c>
      <c r="CJ216">
        <f t="shared" si="217"/>
        <v>0.48032200357781285</v>
      </c>
      <c r="CL216">
        <v>0.81712473572938205</v>
      </c>
      <c r="CM216">
        <v>11.906125239454793</v>
      </c>
      <c r="CN216">
        <v>47.947378534851801</v>
      </c>
      <c r="CO216" t="s">
        <v>1119</v>
      </c>
      <c r="CP216">
        <v>4.4734266498646147E-2</v>
      </c>
      <c r="CQ216">
        <v>2.8313690779789784E-2</v>
      </c>
      <c r="CR216">
        <v>7.5469715234412135E-2</v>
      </c>
      <c r="CS216">
        <v>1.6444076210348048E-3</v>
      </c>
      <c r="CT216">
        <v>0.11328971036531803</v>
      </c>
      <c r="CU216" t="s">
        <v>1119</v>
      </c>
      <c r="CV216" t="s">
        <v>1119</v>
      </c>
      <c r="CW216">
        <v>39.619115284202152</v>
      </c>
      <c r="CX216">
        <v>7.6101056483456914E-2</v>
      </c>
      <c r="CY216" t="s">
        <v>1119</v>
      </c>
      <c r="CZ216">
        <v>5.1250511334009264E-4</v>
      </c>
      <c r="DA216">
        <v>7.7880257007562778E-2</v>
      </c>
      <c r="DB216">
        <v>2.5999007201732444E-2</v>
      </c>
      <c r="DC216">
        <v>2.3281843406906303E-3</v>
      </c>
      <c r="DD216" t="s">
        <v>1119</v>
      </c>
      <c r="DE216">
        <v>8.6343572470725164E-4</v>
      </c>
      <c r="DF216">
        <v>9.1729671597353855E-4</v>
      </c>
      <c r="DG216">
        <v>8.4802631553983936E-4</v>
      </c>
      <c r="DH216" t="s">
        <v>1119</v>
      </c>
      <c r="DI216">
        <v>7.6902531368509178E-2</v>
      </c>
      <c r="DJ216" t="s">
        <v>1119</v>
      </c>
      <c r="DK216" t="s">
        <v>1119</v>
      </c>
      <c r="DL216">
        <v>1.5768507205713665E-3</v>
      </c>
      <c r="DM216" s="2"/>
    </row>
    <row r="217" spans="1:117" x14ac:dyDescent="0.2">
      <c r="A217">
        <v>10.7</v>
      </c>
      <c r="B217" s="3" t="s">
        <v>391</v>
      </c>
      <c r="C217" s="2">
        <v>11.941158633684088</v>
      </c>
      <c r="D217" s="2">
        <v>47.946710007970943</v>
      </c>
      <c r="E217" s="2">
        <v>0</v>
      </c>
      <c r="F217" s="2">
        <v>6.0820188373937774E-2</v>
      </c>
      <c r="G217" s="2">
        <v>2.5521067222993243E-2</v>
      </c>
      <c r="H217" s="2">
        <v>8.8789938148939998E-2</v>
      </c>
      <c r="I217" s="2">
        <v>1.6136911779972573E-3</v>
      </c>
      <c r="J217" s="2">
        <v>4.8020533560800591E-2</v>
      </c>
      <c r="K217" s="2">
        <v>6.7191993640271274E-3</v>
      </c>
      <c r="L217" s="2">
        <v>0</v>
      </c>
      <c r="M217" s="2">
        <v>39.70756622904549</v>
      </c>
      <c r="N217" s="2">
        <v>7.1890195908251419E-3</v>
      </c>
      <c r="O217" s="2">
        <v>0</v>
      </c>
      <c r="P217" s="2">
        <v>1.6575018695504688E-3</v>
      </c>
      <c r="Q217" s="2">
        <v>4.8299595316038696E-2</v>
      </c>
      <c r="R217" s="2">
        <v>1.8796964788397628E-2</v>
      </c>
      <c r="S217" s="2">
        <v>2.9033338543452626E-3</v>
      </c>
      <c r="T217" s="2">
        <v>0</v>
      </c>
      <c r="U217" s="2">
        <v>2.7418130117612042E-4</v>
      </c>
      <c r="V217" s="2">
        <v>6.390943279351022E-3</v>
      </c>
      <c r="W217" s="2">
        <v>1.6590861876894757E-3</v>
      </c>
      <c r="X217" s="2">
        <v>0</v>
      </c>
      <c r="Y217" s="2">
        <v>8.1106514446664169E-2</v>
      </c>
      <c r="Z217" s="2">
        <v>0</v>
      </c>
      <c r="AA217" s="2">
        <v>2.5821322451055552E-3</v>
      </c>
      <c r="AB217" s="2">
        <v>2.2212385716291827E-3</v>
      </c>
      <c r="AD217">
        <f t="shared" si="164"/>
        <v>11.941158633684088</v>
      </c>
      <c r="AE217">
        <f t="shared" si="165"/>
        <v>47.946710007970943</v>
      </c>
      <c r="AF217" t="str">
        <f t="shared" si="166"/>
        <v/>
      </c>
      <c r="AG217">
        <f t="shared" si="167"/>
        <v>6.0820188373937774E-2</v>
      </c>
      <c r="AH217">
        <f t="shared" si="168"/>
        <v>2.5521067222993243E-2</v>
      </c>
      <c r="AI217">
        <f t="shared" si="169"/>
        <v>8.8789938148939998E-2</v>
      </c>
      <c r="AJ217">
        <f t="shared" si="170"/>
        <v>1.6136911779972573E-3</v>
      </c>
      <c r="AK217">
        <f t="shared" si="171"/>
        <v>4.8020533560800591E-2</v>
      </c>
      <c r="AL217">
        <f t="shared" si="172"/>
        <v>6.7191993640271274E-3</v>
      </c>
      <c r="AM217" t="str">
        <f t="shared" si="173"/>
        <v/>
      </c>
      <c r="AN217">
        <f t="shared" si="174"/>
        <v>39.70756622904549</v>
      </c>
      <c r="AO217">
        <f t="shared" si="175"/>
        <v>7.1890195908251419E-3</v>
      </c>
      <c r="AP217" t="str">
        <f t="shared" si="176"/>
        <v/>
      </c>
      <c r="AQ217">
        <f t="shared" si="177"/>
        <v>1.6575018695504688E-3</v>
      </c>
      <c r="AR217">
        <f t="shared" si="178"/>
        <v>4.8299595316038696E-2</v>
      </c>
      <c r="AS217">
        <f t="shared" si="179"/>
        <v>1.8796964788397628E-2</v>
      </c>
      <c r="AT217">
        <f t="shared" si="180"/>
        <v>2.9033338543452626E-3</v>
      </c>
      <c r="AU217" t="str">
        <f t="shared" si="181"/>
        <v/>
      </c>
      <c r="AV217">
        <f t="shared" si="182"/>
        <v>2.7418130117612042E-4</v>
      </c>
      <c r="AW217">
        <f t="shared" si="183"/>
        <v>6.390943279351022E-3</v>
      </c>
      <c r="AX217">
        <f t="shared" si="184"/>
        <v>1.6590861876894757E-3</v>
      </c>
      <c r="AY217" t="str">
        <f t="shared" si="185"/>
        <v/>
      </c>
      <c r="AZ217">
        <f t="shared" si="186"/>
        <v>8.1106514446664169E-2</v>
      </c>
      <c r="BA217" t="str">
        <f t="shared" si="187"/>
        <v/>
      </c>
      <c r="BB217">
        <f t="shared" si="188"/>
        <v>2.5821322451055552E-3</v>
      </c>
      <c r="BC217">
        <f t="shared" si="189"/>
        <v>2.2212385716291827E-3</v>
      </c>
      <c r="BE217">
        <f t="shared" si="190"/>
        <v>1.003485081604794</v>
      </c>
      <c r="BF217">
        <f t="shared" si="191"/>
        <v>3.0247388741136207</v>
      </c>
      <c r="BG217" t="str">
        <f t="shared" si="192"/>
        <v/>
      </c>
      <c r="BH217">
        <f t="shared" si="193"/>
        <v>2.5257182801671544E-3</v>
      </c>
      <c r="BI217">
        <f t="shared" si="194"/>
        <v>9.5469690236058957E-4</v>
      </c>
      <c r="BJ217">
        <f t="shared" si="195"/>
        <v>3.1909086075847981E-3</v>
      </c>
      <c r="BK217">
        <f t="shared" si="196"/>
        <v>5.2584616018266261E-5</v>
      </c>
      <c r="BL217">
        <f t="shared" si="197"/>
        <v>1.5115708529160499E-3</v>
      </c>
      <c r="BM217">
        <f t="shared" si="198"/>
        <v>1.912922205164737E-4</v>
      </c>
      <c r="BN217" t="str">
        <f t="shared" si="199"/>
        <v/>
      </c>
      <c r="BO217">
        <f t="shared" si="200"/>
        <v>1</v>
      </c>
      <c r="BP217">
        <f t="shared" si="201"/>
        <v>1.515884909431306E-4</v>
      </c>
      <c r="BQ217" t="str">
        <f t="shared" si="202"/>
        <v/>
      </c>
      <c r="BR217">
        <f t="shared" si="203"/>
        <v>3.2174812787915572E-5</v>
      </c>
      <c r="BS217">
        <f t="shared" si="204"/>
        <v>8.8736729648617959E-4</v>
      </c>
      <c r="BT217">
        <f t="shared" si="205"/>
        <v>3.3973180348330291E-4</v>
      </c>
      <c r="BU217">
        <f t="shared" si="206"/>
        <v>4.9724420084839033E-5</v>
      </c>
      <c r="BV217" t="str">
        <f t="shared" si="207"/>
        <v/>
      </c>
      <c r="BW217">
        <f t="shared" si="208"/>
        <v>4.354942113664318E-6</v>
      </c>
      <c r="BX217">
        <f t="shared" si="209"/>
        <v>9.8647571382359822E-5</v>
      </c>
      <c r="BY217">
        <f t="shared" si="210"/>
        <v>2.0957197155585422E-5</v>
      </c>
      <c r="BZ217" t="str">
        <f t="shared" si="211"/>
        <v/>
      </c>
      <c r="CA217">
        <f t="shared" si="212"/>
        <v>9.3429766002583548E-4</v>
      </c>
      <c r="CB217" t="str">
        <f t="shared" si="213"/>
        <v/>
      </c>
      <c r="CC217">
        <f t="shared" si="214"/>
        <v>1.897821316593638E-5</v>
      </c>
      <c r="CD217">
        <f t="shared" si="215"/>
        <v>1.0820273222704913E-5</v>
      </c>
      <c r="CI217">
        <f t="shared" si="216"/>
        <v>8.5158020274299293</v>
      </c>
      <c r="CJ217">
        <f t="shared" si="217"/>
        <v>0.51580202742992931</v>
      </c>
      <c r="CL217">
        <v>0.81734496124031075</v>
      </c>
      <c r="CM217">
        <v>11.909196887960013</v>
      </c>
      <c r="CN217">
        <v>47.98122819179477</v>
      </c>
      <c r="CO217" t="s">
        <v>1119</v>
      </c>
      <c r="CP217">
        <v>0.11318732698114101</v>
      </c>
      <c r="CQ217">
        <v>2.5537367699040019E-2</v>
      </c>
      <c r="CR217">
        <v>6.8516496776289182E-2</v>
      </c>
      <c r="CS217">
        <v>9.4299680039408855E-4</v>
      </c>
      <c r="CT217">
        <v>0.14566801662871906</v>
      </c>
      <c r="CU217" t="s">
        <v>1119</v>
      </c>
      <c r="CV217" t="s">
        <v>1119</v>
      </c>
      <c r="CW217">
        <v>39.521216383610884</v>
      </c>
      <c r="CX217">
        <v>4.7196714144221545E-2</v>
      </c>
      <c r="CY217" t="s">
        <v>1119</v>
      </c>
      <c r="CZ217" t="s">
        <v>1119</v>
      </c>
      <c r="DA217">
        <v>7.3309135097288231E-2</v>
      </c>
      <c r="DB217">
        <v>3.5942129956965628E-2</v>
      </c>
      <c r="DC217">
        <v>2.1336482842057277E-3</v>
      </c>
      <c r="DD217" t="s">
        <v>1119</v>
      </c>
      <c r="DE217">
        <v>1.4838765445803129E-4</v>
      </c>
      <c r="DF217">
        <v>5.7215224054261828E-3</v>
      </c>
      <c r="DG217">
        <v>2.8041393841283725E-3</v>
      </c>
      <c r="DH217" t="s">
        <v>1119</v>
      </c>
      <c r="DI217">
        <v>6.6568020085590096E-2</v>
      </c>
      <c r="DJ217" t="s">
        <v>1119</v>
      </c>
      <c r="DK217" t="s">
        <v>1119</v>
      </c>
      <c r="DL217">
        <v>6.8263473650757216E-4</v>
      </c>
      <c r="DM217" s="2"/>
    </row>
    <row r="218" spans="1:117" x14ac:dyDescent="0.2">
      <c r="A218">
        <v>10.75</v>
      </c>
      <c r="B218" s="3" t="s">
        <v>392</v>
      </c>
      <c r="C218" s="2">
        <v>11.93270086299747</v>
      </c>
      <c r="D218" s="2">
        <v>47.943808917791429</v>
      </c>
      <c r="E218" s="2">
        <v>9.2830408871750151E-3</v>
      </c>
      <c r="F218" s="2">
        <v>6.8083419497428549E-2</v>
      </c>
      <c r="G218" s="2">
        <v>3.0949265340729833E-2</v>
      </c>
      <c r="H218" s="2">
        <v>7.6200212866638944E-2</v>
      </c>
      <c r="I218" s="2">
        <v>1.9631968223776473E-3</v>
      </c>
      <c r="J218" s="2">
        <v>7.7149693187426024E-2</v>
      </c>
      <c r="K218" s="2">
        <v>3.2263917422954043E-2</v>
      </c>
      <c r="L218" s="2">
        <v>2.232627642140367E-3</v>
      </c>
      <c r="M218" s="2">
        <v>39.667534289243278</v>
      </c>
      <c r="N218" s="2">
        <v>0</v>
      </c>
      <c r="O218" s="2">
        <v>1.1559903887027695E-4</v>
      </c>
      <c r="P218" s="2">
        <v>1.4084337317497831E-3</v>
      </c>
      <c r="Q218" s="2">
        <v>4.3326547844721064E-2</v>
      </c>
      <c r="R218" s="2">
        <v>1.680711883600142E-2</v>
      </c>
      <c r="S218" s="2">
        <v>2.3684309519831775E-3</v>
      </c>
      <c r="T218" s="2">
        <v>0</v>
      </c>
      <c r="U218" s="2">
        <v>0</v>
      </c>
      <c r="V218" s="2">
        <v>5.1508297931666209E-3</v>
      </c>
      <c r="W218" s="2">
        <v>1.2315205267920287E-3</v>
      </c>
      <c r="X218" s="2">
        <v>0</v>
      </c>
      <c r="Y218" s="2">
        <v>8.0742691357799171E-2</v>
      </c>
      <c r="Z218" s="2">
        <v>0</v>
      </c>
      <c r="AA218" s="2">
        <v>4.8877050119941201E-3</v>
      </c>
      <c r="AB218" s="2">
        <v>1.7916792078601445E-3</v>
      </c>
      <c r="AD218">
        <f t="shared" si="164"/>
        <v>11.93270086299747</v>
      </c>
      <c r="AE218">
        <f t="shared" si="165"/>
        <v>47.943808917791429</v>
      </c>
      <c r="AF218">
        <f t="shared" si="166"/>
        <v>9.2830408871750151E-3</v>
      </c>
      <c r="AG218">
        <f t="shared" si="167"/>
        <v>6.8083419497428549E-2</v>
      </c>
      <c r="AH218">
        <f t="shared" si="168"/>
        <v>3.0949265340729833E-2</v>
      </c>
      <c r="AI218">
        <f t="shared" si="169"/>
        <v>7.6200212866638944E-2</v>
      </c>
      <c r="AJ218">
        <f t="shared" si="170"/>
        <v>1.9631968223776473E-3</v>
      </c>
      <c r="AK218">
        <f t="shared" si="171"/>
        <v>7.7149693187426024E-2</v>
      </c>
      <c r="AL218">
        <f t="shared" si="172"/>
        <v>3.2263917422954043E-2</v>
      </c>
      <c r="AM218">
        <f t="shared" si="173"/>
        <v>2.232627642140367E-3</v>
      </c>
      <c r="AN218">
        <f t="shared" si="174"/>
        <v>39.667534289243278</v>
      </c>
      <c r="AO218" t="str">
        <f t="shared" si="175"/>
        <v/>
      </c>
      <c r="AP218">
        <f t="shared" si="176"/>
        <v>1.1559903887027695E-4</v>
      </c>
      <c r="AQ218">
        <f t="shared" si="177"/>
        <v>1.4084337317497831E-3</v>
      </c>
      <c r="AR218">
        <f t="shared" si="178"/>
        <v>4.3326547844721064E-2</v>
      </c>
      <c r="AS218">
        <f t="shared" si="179"/>
        <v>1.680711883600142E-2</v>
      </c>
      <c r="AT218">
        <f t="shared" si="180"/>
        <v>2.3684309519831775E-3</v>
      </c>
      <c r="AU218" t="str">
        <f t="shared" si="181"/>
        <v/>
      </c>
      <c r="AV218" t="str">
        <f t="shared" si="182"/>
        <v/>
      </c>
      <c r="AW218">
        <f t="shared" si="183"/>
        <v>5.1508297931666209E-3</v>
      </c>
      <c r="AX218">
        <f t="shared" si="184"/>
        <v>1.2315205267920287E-3</v>
      </c>
      <c r="AY218" t="str">
        <f t="shared" si="185"/>
        <v/>
      </c>
      <c r="AZ218">
        <f t="shared" si="186"/>
        <v>8.0742691357799171E-2</v>
      </c>
      <c r="BA218" t="str">
        <f t="shared" si="187"/>
        <v/>
      </c>
      <c r="BB218">
        <f t="shared" si="188"/>
        <v>4.8877050119941201E-3</v>
      </c>
      <c r="BC218">
        <f t="shared" si="189"/>
        <v>1.7916792078601445E-3</v>
      </c>
      <c r="BE218">
        <f t="shared" si="190"/>
        <v>1.0037863121976083</v>
      </c>
      <c r="BF218">
        <f t="shared" si="191"/>
        <v>3.0276081985065812</v>
      </c>
      <c r="BG218">
        <f t="shared" si="192"/>
        <v>4.079695921829858E-4</v>
      </c>
      <c r="BH218">
        <f t="shared" si="193"/>
        <v>2.8301963713899684E-3</v>
      </c>
      <c r="BI218">
        <f t="shared" si="194"/>
        <v>1.1589243543496637E-3</v>
      </c>
      <c r="BJ218">
        <f t="shared" si="195"/>
        <v>2.7412261096448772E-3</v>
      </c>
      <c r="BK218">
        <f t="shared" si="196"/>
        <v>6.4038358014864525E-5</v>
      </c>
      <c r="BL218">
        <f t="shared" si="197"/>
        <v>2.4309375054437097E-3</v>
      </c>
      <c r="BM218">
        <f t="shared" si="198"/>
        <v>9.1946444890578802E-4</v>
      </c>
      <c r="BN218">
        <f t="shared" si="199"/>
        <v>5.7693815043700287E-5</v>
      </c>
      <c r="BO218">
        <f t="shared" si="200"/>
        <v>1</v>
      </c>
      <c r="BP218" t="str">
        <f t="shared" si="201"/>
        <v/>
      </c>
      <c r="BQ218">
        <f t="shared" si="202"/>
        <v>2.292709691764674E-6</v>
      </c>
      <c r="BR218">
        <f t="shared" si="203"/>
        <v>2.7367585439360067E-5</v>
      </c>
      <c r="BS218">
        <f t="shared" si="204"/>
        <v>7.9680504828066607E-4</v>
      </c>
      <c r="BT218">
        <f t="shared" si="205"/>
        <v>3.0407436651189938E-4</v>
      </c>
      <c r="BU218">
        <f t="shared" si="206"/>
        <v>4.0604254367866647E-5</v>
      </c>
      <c r="BV218" t="str">
        <f t="shared" si="207"/>
        <v/>
      </c>
      <c r="BW218" t="str">
        <f t="shared" si="208"/>
        <v/>
      </c>
      <c r="BX218">
        <f t="shared" si="209"/>
        <v>7.9586003525422365E-5</v>
      </c>
      <c r="BY218">
        <f t="shared" si="210"/>
        <v>1.5571984739254522E-5</v>
      </c>
      <c r="BZ218" t="str">
        <f t="shared" si="211"/>
        <v/>
      </c>
      <c r="CA218">
        <f t="shared" si="212"/>
        <v>9.3104529063427741E-4</v>
      </c>
      <c r="CB218" t="str">
        <f t="shared" si="213"/>
        <v/>
      </c>
      <c r="CC218">
        <f t="shared" si="214"/>
        <v>3.5960017087298869E-5</v>
      </c>
      <c r="CD218">
        <f t="shared" si="215"/>
        <v>8.7365775817447158E-6</v>
      </c>
      <c r="CI218">
        <f t="shared" si="216"/>
        <v>8.5512820512820458</v>
      </c>
      <c r="CJ218">
        <f t="shared" si="217"/>
        <v>0.55128205128204577</v>
      </c>
      <c r="CL218">
        <v>0.82276250880901003</v>
      </c>
      <c r="CM218">
        <v>11.951425075372876</v>
      </c>
      <c r="CN218">
        <v>47.972926501801318</v>
      </c>
      <c r="CO218" t="s">
        <v>1119</v>
      </c>
      <c r="CP218">
        <v>0.10746165615330863</v>
      </c>
      <c r="CQ218">
        <v>2.9309761427703373E-2</v>
      </c>
      <c r="CR218">
        <v>7.3944276352474483E-2</v>
      </c>
      <c r="CS218">
        <v>1.6244878998674611E-3</v>
      </c>
      <c r="CT218">
        <v>5.3283090421950341E-2</v>
      </c>
      <c r="CU218" t="s">
        <v>1119</v>
      </c>
      <c r="CV218" t="s">
        <v>1119</v>
      </c>
      <c r="CW218">
        <v>39.668558660632414</v>
      </c>
      <c r="CX218">
        <v>5.5259793062942429E-3</v>
      </c>
      <c r="CY218" t="s">
        <v>1119</v>
      </c>
      <c r="CZ218">
        <v>2.5168482188761619E-4</v>
      </c>
      <c r="DA218">
        <v>3.9203290672360183E-2</v>
      </c>
      <c r="DB218">
        <v>8.5072446638636053E-3</v>
      </c>
      <c r="DC218">
        <v>3.3615990211186874E-3</v>
      </c>
      <c r="DD218" t="s">
        <v>1119</v>
      </c>
      <c r="DE218">
        <v>6.5162650107016223E-4</v>
      </c>
      <c r="DF218">
        <v>5.4388673753217693E-3</v>
      </c>
      <c r="DG218">
        <v>1.7873074025268124E-3</v>
      </c>
      <c r="DH218" t="s">
        <v>1119</v>
      </c>
      <c r="DI218">
        <v>7.3137174613579478E-2</v>
      </c>
      <c r="DJ218" t="s">
        <v>1119</v>
      </c>
      <c r="DK218">
        <v>1.3584183269862787E-3</v>
      </c>
      <c r="DL218">
        <v>2.2432972330902966E-3</v>
      </c>
      <c r="DM218" s="2"/>
    </row>
    <row r="219" spans="1:117" x14ac:dyDescent="0.2">
      <c r="A219">
        <v>10.8</v>
      </c>
      <c r="B219" s="3" t="s">
        <v>393</v>
      </c>
      <c r="C219" s="2">
        <v>11.935551321581302</v>
      </c>
      <c r="D219" s="2">
        <v>47.979039668650898</v>
      </c>
      <c r="E219" s="2">
        <v>0</v>
      </c>
      <c r="F219" s="2">
        <v>0.16808906612505134</v>
      </c>
      <c r="G219" s="2">
        <v>2.9398780717443368E-2</v>
      </c>
      <c r="H219" s="2">
        <v>9.1267306293865438E-2</v>
      </c>
      <c r="I219" s="2">
        <v>1.8562981324536675E-3</v>
      </c>
      <c r="J219" s="2">
        <v>8.4409042190497427E-2</v>
      </c>
      <c r="K219" s="2">
        <v>3.3470541694568971E-2</v>
      </c>
      <c r="L219" s="2">
        <v>5.4958695398621643E-4</v>
      </c>
      <c r="M219" s="2">
        <v>39.511867802637127</v>
      </c>
      <c r="N219" s="2">
        <v>0</v>
      </c>
      <c r="O219" s="2">
        <v>0</v>
      </c>
      <c r="P219" s="2">
        <v>2.5544196105565029E-4</v>
      </c>
      <c r="Q219" s="2">
        <v>4.3451478911221746E-2</v>
      </c>
      <c r="R219" s="2">
        <v>1.8336521094044617E-2</v>
      </c>
      <c r="S219" s="2">
        <v>1.8162655451196784E-3</v>
      </c>
      <c r="T219" s="2">
        <v>0</v>
      </c>
      <c r="U219" s="2">
        <v>8.188063708529238E-5</v>
      </c>
      <c r="V219" s="2">
        <v>5.6212028994201864E-3</v>
      </c>
      <c r="W219" s="2">
        <v>1.5118408463261144E-3</v>
      </c>
      <c r="X219" s="2">
        <v>0</v>
      </c>
      <c r="Y219" s="2">
        <v>8.1336258646200879E-2</v>
      </c>
      <c r="Z219" s="2">
        <v>0</v>
      </c>
      <c r="AA219" s="2">
        <v>9.8468830420857835E-3</v>
      </c>
      <c r="AB219" s="2">
        <v>2.242811440251792E-3</v>
      </c>
      <c r="AD219">
        <f t="shared" si="164"/>
        <v>11.935551321581302</v>
      </c>
      <c r="AE219">
        <f t="shared" si="165"/>
        <v>47.979039668650898</v>
      </c>
      <c r="AF219" t="str">
        <f t="shared" si="166"/>
        <v/>
      </c>
      <c r="AG219">
        <f t="shared" si="167"/>
        <v>0.16808906612505134</v>
      </c>
      <c r="AH219">
        <f t="shared" si="168"/>
        <v>2.9398780717443368E-2</v>
      </c>
      <c r="AI219">
        <f t="shared" si="169"/>
        <v>9.1267306293865438E-2</v>
      </c>
      <c r="AJ219">
        <f t="shared" si="170"/>
        <v>1.8562981324536675E-3</v>
      </c>
      <c r="AK219">
        <f t="shared" si="171"/>
        <v>8.4409042190497427E-2</v>
      </c>
      <c r="AL219">
        <f t="shared" si="172"/>
        <v>3.3470541694568971E-2</v>
      </c>
      <c r="AM219">
        <f t="shared" si="173"/>
        <v>5.4958695398621643E-4</v>
      </c>
      <c r="AN219">
        <f t="shared" si="174"/>
        <v>39.511867802637127</v>
      </c>
      <c r="AO219" t="str">
        <f t="shared" si="175"/>
        <v/>
      </c>
      <c r="AP219" t="str">
        <f t="shared" si="176"/>
        <v/>
      </c>
      <c r="AQ219">
        <f t="shared" si="177"/>
        <v>2.5544196105565029E-4</v>
      </c>
      <c r="AR219">
        <f t="shared" si="178"/>
        <v>4.3451478911221746E-2</v>
      </c>
      <c r="AS219">
        <f t="shared" si="179"/>
        <v>1.8336521094044617E-2</v>
      </c>
      <c r="AT219">
        <f t="shared" si="180"/>
        <v>1.8162655451196784E-3</v>
      </c>
      <c r="AU219" t="str">
        <f t="shared" si="181"/>
        <v/>
      </c>
      <c r="AV219">
        <f t="shared" si="182"/>
        <v>8.188063708529238E-5</v>
      </c>
      <c r="AW219">
        <f t="shared" si="183"/>
        <v>5.6212028994201864E-3</v>
      </c>
      <c r="AX219">
        <f t="shared" si="184"/>
        <v>1.5118408463261144E-3</v>
      </c>
      <c r="AY219" t="str">
        <f t="shared" si="185"/>
        <v/>
      </c>
      <c r="AZ219">
        <f t="shared" si="186"/>
        <v>8.1336258646200879E-2</v>
      </c>
      <c r="BA219" t="str">
        <f t="shared" si="187"/>
        <v/>
      </c>
      <c r="BB219">
        <f t="shared" si="188"/>
        <v>9.8468830420857835E-3</v>
      </c>
      <c r="BC219">
        <f t="shared" si="189"/>
        <v>2.242811440251792E-3</v>
      </c>
      <c r="BE219">
        <f t="shared" si="190"/>
        <v>1.0079816963487691</v>
      </c>
      <c r="BF219">
        <f t="shared" si="191"/>
        <v>3.0417697428401267</v>
      </c>
      <c r="BG219" t="str">
        <f t="shared" si="192"/>
        <v/>
      </c>
      <c r="BH219">
        <f t="shared" si="193"/>
        <v>7.014913493141363E-3</v>
      </c>
      <c r="BI219">
        <f t="shared" si="194"/>
        <v>1.1052021209921224E-3</v>
      </c>
      <c r="BJ219">
        <f t="shared" si="195"/>
        <v>3.296184809842174E-3</v>
      </c>
      <c r="BK219">
        <f t="shared" si="196"/>
        <v>6.078994057187019E-5</v>
      </c>
      <c r="BL219">
        <f t="shared" si="197"/>
        <v>2.6701533789784508E-3</v>
      </c>
      <c r="BM219">
        <f t="shared" si="198"/>
        <v>9.5760902688876899E-4</v>
      </c>
      <c r="BN219">
        <f t="shared" si="199"/>
        <v>1.4257947825919485E-5</v>
      </c>
      <c r="BO219">
        <f t="shared" si="200"/>
        <v>1</v>
      </c>
      <c r="BP219" t="str">
        <f t="shared" si="201"/>
        <v/>
      </c>
      <c r="BQ219" t="str">
        <f t="shared" si="202"/>
        <v/>
      </c>
      <c r="BR219">
        <f t="shared" si="203"/>
        <v>4.9831039879630273E-6</v>
      </c>
      <c r="BS219">
        <f t="shared" si="204"/>
        <v>8.0225087317146125E-4</v>
      </c>
      <c r="BT219">
        <f t="shared" si="205"/>
        <v>3.3305129599598039E-4</v>
      </c>
      <c r="BU219">
        <f t="shared" si="206"/>
        <v>3.1260635444928727E-5</v>
      </c>
      <c r="BV219" t="str">
        <f t="shared" si="207"/>
        <v/>
      </c>
      <c r="BW219">
        <f t="shared" si="208"/>
        <v>1.3069876248622361E-6</v>
      </c>
      <c r="BX219">
        <f t="shared" si="209"/>
        <v>8.7195968348076442E-5</v>
      </c>
      <c r="BY219">
        <f t="shared" si="210"/>
        <v>1.9191814396017589E-5</v>
      </c>
      <c r="BZ219" t="str">
        <f t="shared" si="211"/>
        <v/>
      </c>
      <c r="CA219">
        <f t="shared" si="212"/>
        <v>9.4158476639261645E-4</v>
      </c>
      <c r="CB219" t="str">
        <f t="shared" si="213"/>
        <v/>
      </c>
      <c r="CC219">
        <f t="shared" si="214"/>
        <v>7.273129622246136E-5</v>
      </c>
      <c r="CD219">
        <f t="shared" si="215"/>
        <v>1.0979472934225386E-5</v>
      </c>
      <c r="CI219">
        <f t="shared" si="216"/>
        <v>8.586762075134164</v>
      </c>
      <c r="CJ219">
        <f t="shared" si="217"/>
        <v>0.58676207513416401</v>
      </c>
      <c r="CL219">
        <v>0.82945736434107964</v>
      </c>
      <c r="CM219">
        <v>11.898194786130237</v>
      </c>
      <c r="CN219">
        <v>47.934584914473916</v>
      </c>
      <c r="CO219">
        <v>0.16441311478446635</v>
      </c>
      <c r="CP219">
        <v>0.10221657015747174</v>
      </c>
      <c r="CQ219">
        <v>3.2686538820008423E-2</v>
      </c>
      <c r="CR219">
        <v>0.10104221326878036</v>
      </c>
      <c r="CS219">
        <v>3.0496736483657792E-3</v>
      </c>
      <c r="CT219">
        <v>0.10930264597751785</v>
      </c>
      <c r="CU219">
        <v>1.1099184957345326E-2</v>
      </c>
      <c r="CV219" t="s">
        <v>1119</v>
      </c>
      <c r="CW219">
        <v>39.496772573604211</v>
      </c>
      <c r="CX219" t="s">
        <v>1119</v>
      </c>
      <c r="CY219" t="s">
        <v>1119</v>
      </c>
      <c r="CZ219">
        <v>3.9086079982827366E-3</v>
      </c>
      <c r="DA219">
        <v>4.6096377121790967E-2</v>
      </c>
      <c r="DB219">
        <v>4.2116071664137743E-3</v>
      </c>
      <c r="DC219">
        <v>4.2240805285740203E-3</v>
      </c>
      <c r="DD219" t="s">
        <v>1119</v>
      </c>
      <c r="DE219">
        <v>3.9837277455811169E-4</v>
      </c>
      <c r="DF219">
        <v>2.8928920604794572E-3</v>
      </c>
      <c r="DG219">
        <v>1.969194694826325E-3</v>
      </c>
      <c r="DH219" t="s">
        <v>1119</v>
      </c>
      <c r="DI219">
        <v>7.9298678924443741E-2</v>
      </c>
      <c r="DJ219" t="s">
        <v>1119</v>
      </c>
      <c r="DK219">
        <v>3.6379729083000894E-3</v>
      </c>
      <c r="DL219" t="s">
        <v>1119</v>
      </c>
      <c r="DM219" s="2"/>
    </row>
    <row r="220" spans="1:117" x14ac:dyDescent="0.2">
      <c r="A220">
        <v>10.85</v>
      </c>
      <c r="B220" s="3" t="s">
        <v>394</v>
      </c>
      <c r="C220" s="2">
        <v>11.938885506893699</v>
      </c>
      <c r="D220" s="2">
        <v>47.955169470513574</v>
      </c>
      <c r="E220" s="2">
        <v>0</v>
      </c>
      <c r="F220" s="2">
        <v>9.5162274665704275E-2</v>
      </c>
      <c r="G220" s="2">
        <v>3.1272654487789348E-2</v>
      </c>
      <c r="H220" s="2">
        <v>8.666151715500052E-2</v>
      </c>
      <c r="I220" s="2">
        <v>1.5038294839092284E-3</v>
      </c>
      <c r="J220" s="2">
        <v>6.1354110217502485E-2</v>
      </c>
      <c r="K220" s="2">
        <v>1.4647271793886425E-2</v>
      </c>
      <c r="L220" s="2">
        <v>0</v>
      </c>
      <c r="M220" s="2">
        <v>39.643035266077099</v>
      </c>
      <c r="N220" s="2">
        <v>0</v>
      </c>
      <c r="O220" s="2">
        <v>0</v>
      </c>
      <c r="P220" s="2">
        <v>6.7372169249131841E-6</v>
      </c>
      <c r="Q220" s="2">
        <v>4.5775253663429633E-2</v>
      </c>
      <c r="R220" s="2">
        <v>1.9517353009734815E-2</v>
      </c>
      <c r="S220" s="2">
        <v>2.3215179114243695E-3</v>
      </c>
      <c r="T220" s="2">
        <v>0</v>
      </c>
      <c r="U220" s="2">
        <v>5.5649740338839006E-4</v>
      </c>
      <c r="V220" s="2">
        <v>5.5068107871658681E-3</v>
      </c>
      <c r="W220" s="2">
        <v>1.8743115279873644E-3</v>
      </c>
      <c r="X220" s="2">
        <v>0</v>
      </c>
      <c r="Y220" s="2">
        <v>8.1801697368044129E-2</v>
      </c>
      <c r="Z220" s="2">
        <v>0</v>
      </c>
      <c r="AA220" s="2">
        <v>1.3415626895093449E-2</v>
      </c>
      <c r="AB220" s="2">
        <v>1.5322929286387624E-3</v>
      </c>
      <c r="AD220">
        <f t="shared" si="164"/>
        <v>11.938885506893699</v>
      </c>
      <c r="AE220">
        <f t="shared" si="165"/>
        <v>47.955169470513574</v>
      </c>
      <c r="AF220" t="str">
        <f t="shared" si="166"/>
        <v/>
      </c>
      <c r="AG220">
        <f t="shared" si="167"/>
        <v>9.5162274665704275E-2</v>
      </c>
      <c r="AH220">
        <f t="shared" si="168"/>
        <v>3.1272654487789348E-2</v>
      </c>
      <c r="AI220">
        <f t="shared" si="169"/>
        <v>8.666151715500052E-2</v>
      </c>
      <c r="AJ220">
        <f t="shared" si="170"/>
        <v>1.5038294839092284E-3</v>
      </c>
      <c r="AK220">
        <f t="shared" si="171"/>
        <v>6.1354110217502485E-2</v>
      </c>
      <c r="AL220">
        <f t="shared" si="172"/>
        <v>1.4647271793886425E-2</v>
      </c>
      <c r="AM220" t="str">
        <f t="shared" si="173"/>
        <v/>
      </c>
      <c r="AN220">
        <f t="shared" si="174"/>
        <v>39.643035266077099</v>
      </c>
      <c r="AO220" t="str">
        <f t="shared" si="175"/>
        <v/>
      </c>
      <c r="AP220" t="str">
        <f t="shared" si="176"/>
        <v/>
      </c>
      <c r="AQ220">
        <f t="shared" si="177"/>
        <v>6.7372169249131841E-6</v>
      </c>
      <c r="AR220">
        <f t="shared" si="178"/>
        <v>4.5775253663429633E-2</v>
      </c>
      <c r="AS220">
        <f t="shared" si="179"/>
        <v>1.9517353009734815E-2</v>
      </c>
      <c r="AT220">
        <f t="shared" si="180"/>
        <v>2.3215179114243695E-3</v>
      </c>
      <c r="AU220" t="str">
        <f t="shared" si="181"/>
        <v/>
      </c>
      <c r="AV220">
        <f t="shared" si="182"/>
        <v>5.5649740338839006E-4</v>
      </c>
      <c r="AW220">
        <f t="shared" si="183"/>
        <v>5.5068107871658681E-3</v>
      </c>
      <c r="AX220">
        <f t="shared" si="184"/>
        <v>1.8743115279873644E-3</v>
      </c>
      <c r="AY220" t="str">
        <f t="shared" si="185"/>
        <v/>
      </c>
      <c r="AZ220">
        <f t="shared" si="186"/>
        <v>8.1801697368044129E-2</v>
      </c>
      <c r="BA220" t="str">
        <f t="shared" si="187"/>
        <v/>
      </c>
      <c r="BB220">
        <f t="shared" si="188"/>
        <v>1.3415626895093449E-2</v>
      </c>
      <c r="BC220">
        <f t="shared" si="189"/>
        <v>1.5322929286387624E-3</v>
      </c>
      <c r="BE220">
        <f t="shared" si="190"/>
        <v>1.0049272203566115</v>
      </c>
      <c r="BF220">
        <f t="shared" si="191"/>
        <v>3.0301970839027943</v>
      </c>
      <c r="BG220" t="str">
        <f t="shared" si="192"/>
        <v/>
      </c>
      <c r="BH220">
        <f t="shared" si="193"/>
        <v>3.9582965803885602E-3</v>
      </c>
      <c r="BI220">
        <f t="shared" si="194"/>
        <v>1.1717576531534975E-3</v>
      </c>
      <c r="BJ220">
        <f t="shared" si="195"/>
        <v>3.1194876457438145E-3</v>
      </c>
      <c r="BK220">
        <f t="shared" si="196"/>
        <v>4.9084372994442054E-5</v>
      </c>
      <c r="BL220">
        <f t="shared" si="197"/>
        <v>1.9344235024381057E-3</v>
      </c>
      <c r="BM220">
        <f t="shared" si="198"/>
        <v>4.1767924178966729E-4</v>
      </c>
      <c r="BN220" t="str">
        <f t="shared" si="199"/>
        <v/>
      </c>
      <c r="BO220">
        <f t="shared" si="200"/>
        <v>1</v>
      </c>
      <c r="BP220" t="str">
        <f t="shared" si="201"/>
        <v/>
      </c>
      <c r="BQ220" t="str">
        <f t="shared" si="202"/>
        <v/>
      </c>
      <c r="BR220">
        <f t="shared" si="203"/>
        <v>1.309932456205176E-7</v>
      </c>
      <c r="BS220">
        <f t="shared" si="204"/>
        <v>8.4235868263472238E-4</v>
      </c>
      <c r="BT220">
        <f t="shared" si="205"/>
        <v>3.5332613612828074E-4</v>
      </c>
      <c r="BU220">
        <f t="shared" si="206"/>
        <v>3.9824575707120157E-5</v>
      </c>
      <c r="BV220" t="str">
        <f t="shared" si="207"/>
        <v/>
      </c>
      <c r="BW220">
        <f t="shared" si="208"/>
        <v>8.8534811296239123E-6</v>
      </c>
      <c r="BX220">
        <f t="shared" si="209"/>
        <v>8.5138885193265947E-5</v>
      </c>
      <c r="BY220">
        <f t="shared" si="210"/>
        <v>2.3714414021157398E-5</v>
      </c>
      <c r="BZ220" t="str">
        <f t="shared" si="211"/>
        <v/>
      </c>
      <c r="CA220">
        <f t="shared" si="212"/>
        <v>9.4383962998473671E-4</v>
      </c>
      <c r="CB220" t="str">
        <f t="shared" si="213"/>
        <v/>
      </c>
      <c r="CC220">
        <f t="shared" si="214"/>
        <v>9.8762978952235709E-5</v>
      </c>
      <c r="CD220">
        <f t="shared" si="215"/>
        <v>7.4763769250499683E-6</v>
      </c>
      <c r="CI220">
        <f t="shared" si="216"/>
        <v>8.6222420989862805</v>
      </c>
      <c r="CJ220">
        <f t="shared" si="217"/>
        <v>0.62224209898628047</v>
      </c>
      <c r="CL220">
        <v>0.83035181872390584</v>
      </c>
      <c r="CM220">
        <v>11.942518091558519</v>
      </c>
      <c r="CN220">
        <v>47.968782426306902</v>
      </c>
      <c r="CO220">
        <v>3.4971258570039174E-2</v>
      </c>
      <c r="CP220">
        <v>9.2354873235151624E-2</v>
      </c>
      <c r="CQ220">
        <v>3.2521811240190407E-2</v>
      </c>
      <c r="CR220">
        <v>7.0133121455987615E-2</v>
      </c>
      <c r="CS220">
        <v>1.9032461492947633E-3</v>
      </c>
      <c r="CT220">
        <v>7.309115799954867E-2</v>
      </c>
      <c r="CU220" t="s">
        <v>1119</v>
      </c>
      <c r="CV220" t="s">
        <v>1119</v>
      </c>
      <c r="CW220">
        <v>39.662994206016187</v>
      </c>
      <c r="CX220" t="s">
        <v>1119</v>
      </c>
      <c r="CY220" t="s">
        <v>1119</v>
      </c>
      <c r="CZ220">
        <v>4.0957906369965235E-4</v>
      </c>
      <c r="DA220">
        <v>2.8938250079090292E-2</v>
      </c>
      <c r="DB220">
        <v>3.9489532257960527E-3</v>
      </c>
      <c r="DC220">
        <v>4.8437006640317795E-3</v>
      </c>
      <c r="DD220" t="s">
        <v>1119</v>
      </c>
      <c r="DE220">
        <v>3.0592509563369754E-4</v>
      </c>
      <c r="DF220">
        <v>2.981202014283917E-3</v>
      </c>
      <c r="DG220">
        <v>1.3390743910094221E-3</v>
      </c>
      <c r="DH220" t="s">
        <v>1119</v>
      </c>
      <c r="DI220">
        <v>7.4785614447659909E-2</v>
      </c>
      <c r="DJ220" t="s">
        <v>1119</v>
      </c>
      <c r="DK220">
        <v>1.3753645598119577E-3</v>
      </c>
      <c r="DL220">
        <v>1.8021439271536561E-3</v>
      </c>
      <c r="DM220" s="2"/>
    </row>
    <row r="221" spans="1:117" x14ac:dyDescent="0.2">
      <c r="A221">
        <v>10.9</v>
      </c>
      <c r="B221" s="3" t="s">
        <v>395</v>
      </c>
      <c r="C221" s="2">
        <v>11.945525926339446</v>
      </c>
      <c r="D221" s="2">
        <v>47.932197410039343</v>
      </c>
      <c r="E221" s="2">
        <v>0</v>
      </c>
      <c r="F221" s="2">
        <v>2.519946081047867E-2</v>
      </c>
      <c r="G221" s="2">
        <v>2.5094949195845113E-2</v>
      </c>
      <c r="H221" s="2">
        <v>7.5601448576966018E-2</v>
      </c>
      <c r="I221" s="2">
        <v>2.3755111094772127E-3</v>
      </c>
      <c r="J221" s="2">
        <v>4.0138751235473606E-2</v>
      </c>
      <c r="K221" s="2">
        <v>5.6356482591743409E-3</v>
      </c>
      <c r="L221" s="2">
        <v>0</v>
      </c>
      <c r="M221" s="2">
        <v>39.779914922076323</v>
      </c>
      <c r="N221" s="2">
        <v>0</v>
      </c>
      <c r="O221" s="2">
        <v>0</v>
      </c>
      <c r="P221" s="2">
        <v>1.1300902279745811E-4</v>
      </c>
      <c r="Q221" s="2">
        <v>4.6341389511044426E-2</v>
      </c>
      <c r="R221" s="2">
        <v>1.8835799927862138E-2</v>
      </c>
      <c r="S221" s="2">
        <v>2.26823563029063E-3</v>
      </c>
      <c r="T221" s="2">
        <v>0</v>
      </c>
      <c r="U221" s="2">
        <v>1.3299584403769095E-5</v>
      </c>
      <c r="V221" s="2">
        <v>4.9969435984255897E-3</v>
      </c>
      <c r="W221" s="2">
        <v>2.165075808367274E-3</v>
      </c>
      <c r="X221" s="2">
        <v>0</v>
      </c>
      <c r="Y221" s="2">
        <v>8.3206625634589526E-2</v>
      </c>
      <c r="Z221" s="2">
        <v>0</v>
      </c>
      <c r="AA221" s="2">
        <v>9.3380873050003897E-3</v>
      </c>
      <c r="AB221" s="2">
        <v>1.0375063346726816E-3</v>
      </c>
      <c r="AD221">
        <f t="shared" si="164"/>
        <v>11.945525926339446</v>
      </c>
      <c r="AE221">
        <f t="shared" si="165"/>
        <v>47.932197410039343</v>
      </c>
      <c r="AF221" t="str">
        <f t="shared" si="166"/>
        <v/>
      </c>
      <c r="AG221">
        <f t="shared" si="167"/>
        <v>2.519946081047867E-2</v>
      </c>
      <c r="AH221">
        <f t="shared" si="168"/>
        <v>2.5094949195845113E-2</v>
      </c>
      <c r="AI221">
        <f t="shared" si="169"/>
        <v>7.5601448576966018E-2</v>
      </c>
      <c r="AJ221">
        <f t="shared" si="170"/>
        <v>2.3755111094772127E-3</v>
      </c>
      <c r="AK221">
        <f t="shared" si="171"/>
        <v>4.0138751235473606E-2</v>
      </c>
      <c r="AL221">
        <f t="shared" si="172"/>
        <v>5.6356482591743409E-3</v>
      </c>
      <c r="AM221" t="str">
        <f t="shared" si="173"/>
        <v/>
      </c>
      <c r="AN221">
        <f t="shared" si="174"/>
        <v>39.779914922076323</v>
      </c>
      <c r="AO221" t="str">
        <f t="shared" si="175"/>
        <v/>
      </c>
      <c r="AP221" t="str">
        <f t="shared" si="176"/>
        <v/>
      </c>
      <c r="AQ221">
        <f t="shared" si="177"/>
        <v>1.1300902279745811E-4</v>
      </c>
      <c r="AR221">
        <f t="shared" si="178"/>
        <v>4.6341389511044426E-2</v>
      </c>
      <c r="AS221">
        <f t="shared" si="179"/>
        <v>1.8835799927862138E-2</v>
      </c>
      <c r="AT221">
        <f t="shared" si="180"/>
        <v>2.26823563029063E-3</v>
      </c>
      <c r="AU221" t="str">
        <f t="shared" si="181"/>
        <v/>
      </c>
      <c r="AV221">
        <f t="shared" si="182"/>
        <v>1.3299584403769095E-5</v>
      </c>
      <c r="AW221">
        <f t="shared" si="183"/>
        <v>4.9969435984255897E-3</v>
      </c>
      <c r="AX221">
        <f t="shared" si="184"/>
        <v>2.165075808367274E-3</v>
      </c>
      <c r="AY221" t="str">
        <f t="shared" si="185"/>
        <v/>
      </c>
      <c r="AZ221">
        <f t="shared" si="186"/>
        <v>8.3206625634589526E-2</v>
      </c>
      <c r="BA221" t="str">
        <f t="shared" si="187"/>
        <v/>
      </c>
      <c r="BB221">
        <f t="shared" si="188"/>
        <v>9.3380873050003897E-3</v>
      </c>
      <c r="BC221">
        <f t="shared" si="189"/>
        <v>1.0375063346726816E-3</v>
      </c>
      <c r="BE221">
        <f t="shared" si="190"/>
        <v>1.0020263605656281</v>
      </c>
      <c r="BF221">
        <f t="shared" si="191"/>
        <v>3.018323839998899</v>
      </c>
      <c r="BG221" t="str">
        <f t="shared" si="192"/>
        <v/>
      </c>
      <c r="BH221">
        <f t="shared" si="193"/>
        <v>1.0445706377312494E-3</v>
      </c>
      <c r="BI221">
        <f t="shared" si="194"/>
        <v>9.3704925940565626E-4</v>
      </c>
      <c r="BJ221">
        <f t="shared" si="195"/>
        <v>2.7120028901541759E-3</v>
      </c>
      <c r="BK221">
        <f t="shared" si="196"/>
        <v>7.7268906647694088E-5</v>
      </c>
      <c r="BL221">
        <f t="shared" si="197"/>
        <v>1.2611734040780742E-3</v>
      </c>
      <c r="BM221">
        <f t="shared" si="198"/>
        <v>1.6015226299102774E-4</v>
      </c>
      <c r="BN221" t="str">
        <f t="shared" si="199"/>
        <v/>
      </c>
      <c r="BO221">
        <f t="shared" si="200"/>
        <v>1</v>
      </c>
      <c r="BP221" t="str">
        <f t="shared" si="201"/>
        <v/>
      </c>
      <c r="BQ221" t="str">
        <f t="shared" si="202"/>
        <v/>
      </c>
      <c r="BR221">
        <f t="shared" si="203"/>
        <v>2.1896996058471665E-6</v>
      </c>
      <c r="BS221">
        <f t="shared" si="204"/>
        <v>8.4984240518799921E-4</v>
      </c>
      <c r="BT221">
        <f t="shared" si="205"/>
        <v>3.398145454164759E-4</v>
      </c>
      <c r="BU221">
        <f t="shared" si="206"/>
        <v>3.8776654384031997E-5</v>
      </c>
      <c r="BV221" t="str">
        <f t="shared" si="207"/>
        <v/>
      </c>
      <c r="BW221">
        <f t="shared" si="208"/>
        <v>2.1085895145186016E-7</v>
      </c>
      <c r="BX221">
        <f t="shared" si="209"/>
        <v>7.6990173993719694E-5</v>
      </c>
      <c r="BY221">
        <f t="shared" si="210"/>
        <v>2.7299002464400026E-5</v>
      </c>
      <c r="BZ221" t="str">
        <f t="shared" si="211"/>
        <v/>
      </c>
      <c r="CA221">
        <f t="shared" si="212"/>
        <v>9.5674643381437599E-4</v>
      </c>
      <c r="CB221" t="str">
        <f t="shared" si="213"/>
        <v/>
      </c>
      <c r="CC221">
        <f t="shared" si="214"/>
        <v>6.8508457337352317E-5</v>
      </c>
      <c r="CD221">
        <f t="shared" si="215"/>
        <v>5.0447912130771729E-6</v>
      </c>
      <c r="CI221">
        <f t="shared" si="216"/>
        <v>8.6577221228383969</v>
      </c>
      <c r="CJ221">
        <f t="shared" si="217"/>
        <v>0.65772212283839693</v>
      </c>
      <c r="CL221">
        <v>0.83171834625322516</v>
      </c>
      <c r="CM221">
        <v>11.874261419169967</v>
      </c>
      <c r="CN221">
        <v>47.986037959108934</v>
      </c>
      <c r="CO221" t="s">
        <v>1119</v>
      </c>
      <c r="CP221">
        <v>4.1604223302798046E-2</v>
      </c>
      <c r="CQ221">
        <v>2.8853182618918886E-2</v>
      </c>
      <c r="CR221">
        <v>7.5722624051986501E-2</v>
      </c>
      <c r="CS221">
        <v>4.3250264895255638E-4</v>
      </c>
      <c r="CT221">
        <v>0.25465646889363325</v>
      </c>
      <c r="CU221" t="s">
        <v>1119</v>
      </c>
      <c r="CV221" t="s">
        <v>1119</v>
      </c>
      <c r="CW221">
        <v>39.518115052801313</v>
      </c>
      <c r="CX221">
        <v>2.1873391858217003E-2</v>
      </c>
      <c r="CY221">
        <v>7.7173824962726446E-3</v>
      </c>
      <c r="CZ221" t="s">
        <v>1119</v>
      </c>
      <c r="DA221">
        <v>6.0508397801779919E-2</v>
      </c>
      <c r="DB221">
        <v>9.3880924464245143E-3</v>
      </c>
      <c r="DC221">
        <v>1.0938947643243949E-2</v>
      </c>
      <c r="DD221" t="s">
        <v>1119</v>
      </c>
      <c r="DE221">
        <v>6.3807515195422795E-4</v>
      </c>
      <c r="DF221">
        <v>8.2347955034778909E-3</v>
      </c>
      <c r="DG221">
        <v>4.0566371304150989E-3</v>
      </c>
      <c r="DH221" t="s">
        <v>1119</v>
      </c>
      <c r="DI221">
        <v>7.6550573148803452E-2</v>
      </c>
      <c r="DJ221" t="s">
        <v>1119</v>
      </c>
      <c r="DK221">
        <v>1.6484062477395162E-2</v>
      </c>
      <c r="DL221">
        <v>3.9262117454949581E-3</v>
      </c>
      <c r="DM221" s="2"/>
    </row>
    <row r="222" spans="1:117" x14ac:dyDescent="0.2">
      <c r="A222">
        <v>10.95</v>
      </c>
      <c r="B222" s="3" t="s">
        <v>396</v>
      </c>
      <c r="C222" s="2">
        <v>11.944911238088933</v>
      </c>
      <c r="D222" s="2">
        <v>47.941982272495466</v>
      </c>
      <c r="E222" s="2">
        <v>9.1162895296235287E-3</v>
      </c>
      <c r="F222" s="2">
        <v>6.9271860330574087E-2</v>
      </c>
      <c r="G222" s="2">
        <v>2.7111088267077817E-2</v>
      </c>
      <c r="H222" s="2">
        <v>8.3269585576276089E-2</v>
      </c>
      <c r="I222" s="2">
        <v>1.9957295972918452E-3</v>
      </c>
      <c r="J222" s="2">
        <v>3.8815692624285685E-2</v>
      </c>
      <c r="K222" s="2">
        <v>8.4910618369144347E-3</v>
      </c>
      <c r="L222" s="2">
        <v>0</v>
      </c>
      <c r="M222" s="2">
        <v>39.705265783122528</v>
      </c>
      <c r="N222" s="2">
        <v>0</v>
      </c>
      <c r="O222" s="2">
        <v>0</v>
      </c>
      <c r="P222" s="2">
        <v>3.929633905699352E-4</v>
      </c>
      <c r="Q222" s="2">
        <v>4.9855293574116978E-2</v>
      </c>
      <c r="R222" s="2">
        <v>1.8347598409588294E-2</v>
      </c>
      <c r="S222" s="2">
        <v>1.3785665891714977E-3</v>
      </c>
      <c r="T222" s="2">
        <v>0</v>
      </c>
      <c r="U222" s="2">
        <v>3.3780544040338075E-4</v>
      </c>
      <c r="V222" s="2">
        <v>5.666894569738447E-3</v>
      </c>
      <c r="W222" s="2">
        <v>1.3541443700175058E-3</v>
      </c>
      <c r="X222" s="2">
        <v>0</v>
      </c>
      <c r="Y222" s="2">
        <v>8.3044645523238342E-2</v>
      </c>
      <c r="Z222" s="2">
        <v>0</v>
      </c>
      <c r="AA222" s="2">
        <v>7.8893588028415475E-3</v>
      </c>
      <c r="AB222" s="2">
        <v>1.5021278613537132E-3</v>
      </c>
      <c r="AD222">
        <f t="shared" si="164"/>
        <v>11.944911238088933</v>
      </c>
      <c r="AE222">
        <f t="shared" si="165"/>
        <v>47.941982272495466</v>
      </c>
      <c r="AF222">
        <f t="shared" si="166"/>
        <v>9.1162895296235287E-3</v>
      </c>
      <c r="AG222">
        <f t="shared" si="167"/>
        <v>6.9271860330574087E-2</v>
      </c>
      <c r="AH222">
        <f t="shared" si="168"/>
        <v>2.7111088267077817E-2</v>
      </c>
      <c r="AI222">
        <f t="shared" si="169"/>
        <v>8.3269585576276089E-2</v>
      </c>
      <c r="AJ222">
        <f t="shared" si="170"/>
        <v>1.9957295972918452E-3</v>
      </c>
      <c r="AK222">
        <f t="shared" si="171"/>
        <v>3.8815692624285685E-2</v>
      </c>
      <c r="AL222">
        <f t="shared" si="172"/>
        <v>8.4910618369144347E-3</v>
      </c>
      <c r="AM222" t="str">
        <f t="shared" si="173"/>
        <v/>
      </c>
      <c r="AN222">
        <f t="shared" si="174"/>
        <v>39.705265783122528</v>
      </c>
      <c r="AO222" t="str">
        <f t="shared" si="175"/>
        <v/>
      </c>
      <c r="AP222" t="str">
        <f t="shared" si="176"/>
        <v/>
      </c>
      <c r="AQ222">
        <f t="shared" si="177"/>
        <v>3.929633905699352E-4</v>
      </c>
      <c r="AR222">
        <f t="shared" si="178"/>
        <v>4.9855293574116978E-2</v>
      </c>
      <c r="AS222">
        <f t="shared" si="179"/>
        <v>1.8347598409588294E-2</v>
      </c>
      <c r="AT222">
        <f t="shared" si="180"/>
        <v>1.3785665891714977E-3</v>
      </c>
      <c r="AU222" t="str">
        <f t="shared" si="181"/>
        <v/>
      </c>
      <c r="AV222">
        <f t="shared" si="182"/>
        <v>3.3780544040338075E-4</v>
      </c>
      <c r="AW222">
        <f t="shared" si="183"/>
        <v>5.666894569738447E-3</v>
      </c>
      <c r="AX222">
        <f t="shared" si="184"/>
        <v>1.3541443700175058E-3</v>
      </c>
      <c r="AY222" t="str">
        <f t="shared" si="185"/>
        <v/>
      </c>
      <c r="AZ222">
        <f t="shared" si="186"/>
        <v>8.3044645523238342E-2</v>
      </c>
      <c r="BA222" t="str">
        <f t="shared" si="187"/>
        <v/>
      </c>
      <c r="BB222">
        <f t="shared" si="188"/>
        <v>7.8893588028415475E-3</v>
      </c>
      <c r="BC222">
        <f t="shared" si="189"/>
        <v>1.5021278613537132E-3</v>
      </c>
      <c r="BE222">
        <f t="shared" si="190"/>
        <v>1.0038585930467263</v>
      </c>
      <c r="BF222">
        <f t="shared" si="191"/>
        <v>3.024615853093664</v>
      </c>
      <c r="BG222">
        <f t="shared" si="192"/>
        <v>4.0026050514212631E-4</v>
      </c>
      <c r="BH222">
        <f t="shared" si="193"/>
        <v>2.8768628563664942E-3</v>
      </c>
      <c r="BI222">
        <f t="shared" si="194"/>
        <v>1.0142354692822841E-3</v>
      </c>
      <c r="BJ222">
        <f t="shared" si="195"/>
        <v>2.9926930615470668E-3</v>
      </c>
      <c r="BK222">
        <f t="shared" si="196"/>
        <v>6.5037695112514282E-5</v>
      </c>
      <c r="BL222">
        <f t="shared" si="197"/>
        <v>1.2218953984082593E-3</v>
      </c>
      <c r="BM222">
        <f t="shared" si="198"/>
        <v>2.4175025811931576E-4</v>
      </c>
      <c r="BN222" t="str">
        <f t="shared" si="199"/>
        <v/>
      </c>
      <c r="BO222">
        <f t="shared" si="200"/>
        <v>1</v>
      </c>
      <c r="BP222" t="str">
        <f t="shared" si="201"/>
        <v/>
      </c>
      <c r="BQ222" t="str">
        <f t="shared" si="202"/>
        <v/>
      </c>
      <c r="BR222">
        <f t="shared" si="203"/>
        <v>7.6285018421721539E-6</v>
      </c>
      <c r="BS222">
        <f t="shared" si="204"/>
        <v>9.1600188287332604E-4</v>
      </c>
      <c r="BT222">
        <f t="shared" si="205"/>
        <v>3.3162927688460466E-4</v>
      </c>
      <c r="BU222">
        <f t="shared" si="206"/>
        <v>2.3611613130452251E-5</v>
      </c>
      <c r="BV222" t="str">
        <f t="shared" si="207"/>
        <v/>
      </c>
      <c r="BW222">
        <f t="shared" si="208"/>
        <v>5.3658231481940231E-6</v>
      </c>
      <c r="BX222">
        <f t="shared" si="209"/>
        <v>8.7476566602489483E-5</v>
      </c>
      <c r="BY222">
        <f t="shared" si="210"/>
        <v>1.7106232924097167E-5</v>
      </c>
      <c r="BZ222" t="str">
        <f t="shared" si="211"/>
        <v/>
      </c>
      <c r="CA222">
        <f t="shared" si="212"/>
        <v>9.5667917480523528E-4</v>
      </c>
      <c r="CB222" t="str">
        <f t="shared" si="213"/>
        <v/>
      </c>
      <c r="CC222">
        <f t="shared" si="214"/>
        <v>5.79887448507886E-5</v>
      </c>
      <c r="CD222">
        <f t="shared" si="215"/>
        <v>7.3177081360193845E-6</v>
      </c>
      <c r="CI222">
        <f t="shared" si="216"/>
        <v>8.6932021466905134</v>
      </c>
      <c r="CJ222">
        <f t="shared" si="217"/>
        <v>0.69320214669051339</v>
      </c>
      <c r="CL222">
        <v>0.83410852713177341</v>
      </c>
      <c r="CM222">
        <v>11.946300841371755</v>
      </c>
      <c r="CN222">
        <v>47.957321853561126</v>
      </c>
      <c r="CO222" t="s">
        <v>1119</v>
      </c>
      <c r="CP222">
        <v>4.7804552787184346E-2</v>
      </c>
      <c r="CQ222">
        <v>2.9468039039609081E-2</v>
      </c>
      <c r="CR222">
        <v>6.3937365729255985E-2</v>
      </c>
      <c r="CS222">
        <v>1.7117738544153546E-3</v>
      </c>
      <c r="CT222">
        <v>6.5054661260678381E-2</v>
      </c>
      <c r="CU222" t="s">
        <v>1119</v>
      </c>
      <c r="CV222" t="s">
        <v>1119</v>
      </c>
      <c r="CW222">
        <v>39.749834799827099</v>
      </c>
      <c r="CX222" t="s">
        <v>1119</v>
      </c>
      <c r="CY222" t="s">
        <v>1119</v>
      </c>
      <c r="CZ222">
        <v>1.2429588367938448E-4</v>
      </c>
      <c r="DA222">
        <v>4.4197548024455108E-2</v>
      </c>
      <c r="DB222">
        <v>1.1897257633795733E-2</v>
      </c>
      <c r="DC222">
        <v>2.4263329433063534E-3</v>
      </c>
      <c r="DD222" t="s">
        <v>1119</v>
      </c>
      <c r="DE222">
        <v>3.9840819092782205E-4</v>
      </c>
      <c r="DF222">
        <v>2.5894132598732918E-3</v>
      </c>
      <c r="DG222">
        <v>1.1895619133763422E-3</v>
      </c>
      <c r="DH222" t="s">
        <v>1119</v>
      </c>
      <c r="DI222">
        <v>7.3133610702048713E-2</v>
      </c>
      <c r="DJ222" t="s">
        <v>1119</v>
      </c>
      <c r="DK222">
        <v>2.4431462443295056E-3</v>
      </c>
      <c r="DL222">
        <v>1.6653777310501688E-4</v>
      </c>
      <c r="DM222" s="2"/>
    </row>
    <row r="223" spans="1:117" x14ac:dyDescent="0.2">
      <c r="A223">
        <v>11</v>
      </c>
      <c r="B223" s="3" t="s">
        <v>397</v>
      </c>
      <c r="C223" s="2">
        <v>11.944297934207405</v>
      </c>
      <c r="D223" s="2">
        <v>47.949640373530521</v>
      </c>
      <c r="E223" s="2">
        <v>0</v>
      </c>
      <c r="F223" s="2">
        <v>6.3806651046569324E-2</v>
      </c>
      <c r="G223" s="2">
        <v>2.597046631321754E-2</v>
      </c>
      <c r="H223" s="2">
        <v>8.415237049881788E-2</v>
      </c>
      <c r="I223" s="2">
        <v>2.3642908776064613E-3</v>
      </c>
      <c r="J223" s="2">
        <v>4.7337415431041113E-2</v>
      </c>
      <c r="K223" s="2">
        <v>3.2687800440587699E-3</v>
      </c>
      <c r="L223" s="2">
        <v>0</v>
      </c>
      <c r="M223" s="2">
        <v>39.712159551608586</v>
      </c>
      <c r="N223" s="2">
        <v>0</v>
      </c>
      <c r="O223" s="2">
        <v>0</v>
      </c>
      <c r="P223" s="2">
        <v>4.1513428506967061E-4</v>
      </c>
      <c r="Q223" s="2">
        <v>5.4109607557301063E-2</v>
      </c>
      <c r="R223" s="2">
        <v>1.7354106716057364E-2</v>
      </c>
      <c r="S223" s="2">
        <v>1.7905674053792652E-3</v>
      </c>
      <c r="T223" s="2">
        <v>0</v>
      </c>
      <c r="U223" s="2">
        <v>2.6821038634889413E-4</v>
      </c>
      <c r="V223" s="2">
        <v>5.5137473133079259E-3</v>
      </c>
      <c r="W223" s="2">
        <v>1.4304402148759235E-3</v>
      </c>
      <c r="X223" s="2">
        <v>0</v>
      </c>
      <c r="Y223" s="2">
        <v>8.3202054343295584E-2</v>
      </c>
      <c r="Z223" s="2">
        <v>0</v>
      </c>
      <c r="AA223" s="2">
        <v>2.3209798266232429E-3</v>
      </c>
      <c r="AB223" s="2">
        <v>5.9731839391347237E-4</v>
      </c>
      <c r="AD223">
        <f t="shared" si="164"/>
        <v>11.944297934207405</v>
      </c>
      <c r="AE223">
        <f t="shared" si="165"/>
        <v>47.949640373530521</v>
      </c>
      <c r="AF223" t="str">
        <f t="shared" si="166"/>
        <v/>
      </c>
      <c r="AG223">
        <f t="shared" si="167"/>
        <v>6.3806651046569324E-2</v>
      </c>
      <c r="AH223">
        <f t="shared" si="168"/>
        <v>2.597046631321754E-2</v>
      </c>
      <c r="AI223">
        <f t="shared" si="169"/>
        <v>8.415237049881788E-2</v>
      </c>
      <c r="AJ223">
        <f t="shared" si="170"/>
        <v>2.3642908776064613E-3</v>
      </c>
      <c r="AK223">
        <f t="shared" si="171"/>
        <v>4.7337415431041113E-2</v>
      </c>
      <c r="AL223">
        <f t="shared" si="172"/>
        <v>3.2687800440587699E-3</v>
      </c>
      <c r="AM223" t="str">
        <f t="shared" si="173"/>
        <v/>
      </c>
      <c r="AN223">
        <f t="shared" si="174"/>
        <v>39.712159551608586</v>
      </c>
      <c r="AO223" t="str">
        <f t="shared" si="175"/>
        <v/>
      </c>
      <c r="AP223" t="str">
        <f t="shared" si="176"/>
        <v/>
      </c>
      <c r="AQ223">
        <f t="shared" si="177"/>
        <v>4.1513428506967061E-4</v>
      </c>
      <c r="AR223">
        <f t="shared" si="178"/>
        <v>5.4109607557301063E-2</v>
      </c>
      <c r="AS223">
        <f t="shared" si="179"/>
        <v>1.7354106716057364E-2</v>
      </c>
      <c r="AT223">
        <f t="shared" si="180"/>
        <v>1.7905674053792652E-3</v>
      </c>
      <c r="AU223" t="str">
        <f t="shared" si="181"/>
        <v/>
      </c>
      <c r="AV223">
        <f t="shared" si="182"/>
        <v>2.6821038634889413E-4</v>
      </c>
      <c r="AW223">
        <f t="shared" si="183"/>
        <v>5.5137473133079259E-3</v>
      </c>
      <c r="AX223">
        <f t="shared" si="184"/>
        <v>1.4304402148759235E-3</v>
      </c>
      <c r="AY223" t="str">
        <f t="shared" si="185"/>
        <v/>
      </c>
      <c r="AZ223">
        <f t="shared" si="186"/>
        <v>8.3202054343295584E-2</v>
      </c>
      <c r="BA223" t="str">
        <f t="shared" si="187"/>
        <v/>
      </c>
      <c r="BB223">
        <f t="shared" si="188"/>
        <v>2.3209798266232429E-3</v>
      </c>
      <c r="BC223">
        <f t="shared" si="189"/>
        <v>5.9731839391347237E-4</v>
      </c>
      <c r="BE223">
        <f t="shared" si="190"/>
        <v>1.0036327962938294</v>
      </c>
      <c r="BF223">
        <f t="shared" si="191"/>
        <v>3.0245738584938939</v>
      </c>
      <c r="BG223" t="str">
        <f t="shared" si="192"/>
        <v/>
      </c>
      <c r="BH223">
        <f t="shared" si="193"/>
        <v>2.6494325139825576E-3</v>
      </c>
      <c r="BI223">
        <f t="shared" si="194"/>
        <v>9.7139573852954352E-4</v>
      </c>
      <c r="BJ223">
        <f t="shared" si="195"/>
        <v>3.0238951643329465E-3</v>
      </c>
      <c r="BK223">
        <f t="shared" si="196"/>
        <v>7.7035153634985793E-5</v>
      </c>
      <c r="BL223">
        <f t="shared" si="197"/>
        <v>1.48989558856683E-3</v>
      </c>
      <c r="BM223">
        <f t="shared" si="198"/>
        <v>9.3049757042129203E-5</v>
      </c>
      <c r="BN223" t="str">
        <f t="shared" si="199"/>
        <v/>
      </c>
      <c r="BO223">
        <f t="shared" si="200"/>
        <v>1</v>
      </c>
      <c r="BP223" t="str">
        <f t="shared" si="201"/>
        <v/>
      </c>
      <c r="BQ223" t="str">
        <f t="shared" si="202"/>
        <v/>
      </c>
      <c r="BR223">
        <f t="shared" si="203"/>
        <v>8.0575010031218057E-6</v>
      </c>
      <c r="BS223">
        <f t="shared" si="204"/>
        <v>9.9399471512990364E-4</v>
      </c>
      <c r="BT223">
        <f t="shared" si="205"/>
        <v>3.136176561234547E-4</v>
      </c>
      <c r="BU223">
        <f t="shared" si="206"/>
        <v>3.0662897228412815E-5</v>
      </c>
      <c r="BV223" t="str">
        <f t="shared" si="207"/>
        <v/>
      </c>
      <c r="BW223">
        <f t="shared" si="208"/>
        <v>4.2596107026085567E-6</v>
      </c>
      <c r="BX223">
        <f t="shared" si="209"/>
        <v>8.5097746207002942E-5</v>
      </c>
      <c r="BY223">
        <f t="shared" si="210"/>
        <v>1.8066903579598242E-5</v>
      </c>
      <c r="BZ223" t="str">
        <f t="shared" si="211"/>
        <v/>
      </c>
      <c r="CA223">
        <f t="shared" si="212"/>
        <v>9.5832614565095529E-4</v>
      </c>
      <c r="CB223" t="str">
        <f t="shared" si="213"/>
        <v/>
      </c>
      <c r="CC223">
        <f t="shared" si="214"/>
        <v>1.7056816184357164E-5</v>
      </c>
      <c r="CD223">
        <f t="shared" si="215"/>
        <v>2.909368107977878E-6</v>
      </c>
      <c r="CI223">
        <f t="shared" si="216"/>
        <v>8.7286821705426298</v>
      </c>
      <c r="CJ223">
        <f t="shared" si="217"/>
        <v>0.72868217054262985</v>
      </c>
      <c r="CL223">
        <v>0.835122242098981</v>
      </c>
      <c r="CM223">
        <v>11.921235530396752</v>
      </c>
      <c r="CN223">
        <v>47.918575302202441</v>
      </c>
      <c r="CO223">
        <v>6.9940651264563017E-2</v>
      </c>
      <c r="CP223">
        <v>5.9445367259227659E-2</v>
      </c>
      <c r="CQ223">
        <v>2.6834757403593854E-2</v>
      </c>
      <c r="CR223">
        <v>8.4152218124399908E-2</v>
      </c>
      <c r="CS223">
        <v>1.7320268382286714E-3</v>
      </c>
      <c r="CT223">
        <v>5.013832258675429E-2</v>
      </c>
      <c r="CU223" t="s">
        <v>1119</v>
      </c>
      <c r="CV223" t="s">
        <v>1119</v>
      </c>
      <c r="CW223">
        <v>39.643302452252854</v>
      </c>
      <c r="CX223">
        <v>3.4323985406507933E-2</v>
      </c>
      <c r="CY223" t="s">
        <v>1119</v>
      </c>
      <c r="CZ223" t="s">
        <v>1119</v>
      </c>
      <c r="DA223">
        <v>6.9190831302685218E-2</v>
      </c>
      <c r="DB223">
        <v>2.9585271091179328E-2</v>
      </c>
      <c r="DC223">
        <v>1.1768543296660861E-3</v>
      </c>
      <c r="DD223" t="s">
        <v>1119</v>
      </c>
      <c r="DE223" t="s">
        <v>1119</v>
      </c>
      <c r="DF223">
        <v>7.7295697467069033E-3</v>
      </c>
      <c r="DG223">
        <v>1.0819744680660246E-3</v>
      </c>
      <c r="DH223" t="s">
        <v>1119</v>
      </c>
      <c r="DI223">
        <v>8.1218562544628559E-2</v>
      </c>
      <c r="DJ223" t="s">
        <v>1119</v>
      </c>
      <c r="DK223" t="s">
        <v>1119</v>
      </c>
      <c r="DL223">
        <v>3.3632278174083332E-4</v>
      </c>
      <c r="DM223" s="2"/>
    </row>
    <row r="224" spans="1:117" x14ac:dyDescent="0.2">
      <c r="A224">
        <v>11.05</v>
      </c>
      <c r="B224" s="3" t="s">
        <v>398</v>
      </c>
      <c r="C224" s="2">
        <v>11.933914910079718</v>
      </c>
      <c r="D224" s="2">
        <v>47.934180567837394</v>
      </c>
      <c r="E224" s="2">
        <v>0</v>
      </c>
      <c r="F224" s="2">
        <v>2.8427682577776607E-2</v>
      </c>
      <c r="G224" s="2">
        <v>3.1012107244683743E-2</v>
      </c>
      <c r="H224" s="2">
        <v>9.0430738410543818E-2</v>
      </c>
      <c r="I224" s="2">
        <v>1.4739769004672579E-3</v>
      </c>
      <c r="J224" s="2">
        <v>4.463246238206485E-2</v>
      </c>
      <c r="K224" s="2">
        <v>0</v>
      </c>
      <c r="L224" s="2">
        <v>0</v>
      </c>
      <c r="M224" s="2">
        <v>39.735731850973202</v>
      </c>
      <c r="N224" s="2">
        <v>2.4674167305009723E-2</v>
      </c>
      <c r="O224" s="2">
        <v>0</v>
      </c>
      <c r="P224" s="2">
        <v>3.2059179124302434E-4</v>
      </c>
      <c r="Q224" s="2">
        <v>6.2267169941198179E-2</v>
      </c>
      <c r="R224" s="2">
        <v>1.9269815597848367E-2</v>
      </c>
      <c r="S224" s="2">
        <v>2.3056945501511469E-3</v>
      </c>
      <c r="T224" s="2">
        <v>0</v>
      </c>
      <c r="U224" s="2">
        <v>2.3388006737531941E-4</v>
      </c>
      <c r="V224" s="2">
        <v>6.4845028285271319E-3</v>
      </c>
      <c r="W224" s="2">
        <v>7.8631096413200646E-4</v>
      </c>
      <c r="X224" s="2">
        <v>0</v>
      </c>
      <c r="Y224" s="2">
        <v>8.3461638313158143E-2</v>
      </c>
      <c r="Z224" s="2">
        <v>0</v>
      </c>
      <c r="AA224" s="2">
        <v>0</v>
      </c>
      <c r="AB224" s="2">
        <v>3.9193223548392397E-4</v>
      </c>
      <c r="AD224">
        <f t="shared" si="164"/>
        <v>11.933914910079718</v>
      </c>
      <c r="AE224">
        <f t="shared" si="165"/>
        <v>47.934180567837394</v>
      </c>
      <c r="AF224" t="str">
        <f t="shared" si="166"/>
        <v/>
      </c>
      <c r="AG224">
        <f t="shared" si="167"/>
        <v>2.8427682577776607E-2</v>
      </c>
      <c r="AH224">
        <f t="shared" si="168"/>
        <v>3.1012107244683743E-2</v>
      </c>
      <c r="AI224">
        <f t="shared" si="169"/>
        <v>9.0430738410543818E-2</v>
      </c>
      <c r="AJ224">
        <f t="shared" si="170"/>
        <v>1.4739769004672579E-3</v>
      </c>
      <c r="AK224">
        <f t="shared" si="171"/>
        <v>4.463246238206485E-2</v>
      </c>
      <c r="AL224" t="str">
        <f t="shared" si="172"/>
        <v/>
      </c>
      <c r="AM224" t="str">
        <f t="shared" si="173"/>
        <v/>
      </c>
      <c r="AN224">
        <f t="shared" si="174"/>
        <v>39.735731850973202</v>
      </c>
      <c r="AO224">
        <f t="shared" si="175"/>
        <v>2.4674167305009723E-2</v>
      </c>
      <c r="AP224" t="str">
        <f t="shared" si="176"/>
        <v/>
      </c>
      <c r="AQ224">
        <f t="shared" si="177"/>
        <v>3.2059179124302434E-4</v>
      </c>
      <c r="AR224">
        <f t="shared" si="178"/>
        <v>6.2267169941198179E-2</v>
      </c>
      <c r="AS224">
        <f t="shared" si="179"/>
        <v>1.9269815597848367E-2</v>
      </c>
      <c r="AT224">
        <f t="shared" si="180"/>
        <v>2.3056945501511469E-3</v>
      </c>
      <c r="AU224" t="str">
        <f t="shared" si="181"/>
        <v/>
      </c>
      <c r="AV224">
        <f t="shared" si="182"/>
        <v>2.3388006737531941E-4</v>
      </c>
      <c r="AW224">
        <f t="shared" si="183"/>
        <v>6.4845028285271319E-3</v>
      </c>
      <c r="AX224">
        <f t="shared" si="184"/>
        <v>7.8631096413200646E-4</v>
      </c>
      <c r="AY224" t="str">
        <f t="shared" si="185"/>
        <v/>
      </c>
      <c r="AZ224">
        <f t="shared" si="186"/>
        <v>8.3461638313158143E-2</v>
      </c>
      <c r="BA224" t="str">
        <f t="shared" si="187"/>
        <v/>
      </c>
      <c r="BB224" t="str">
        <f t="shared" si="188"/>
        <v/>
      </c>
      <c r="BC224">
        <f t="shared" si="189"/>
        <v>3.9193223548392397E-4</v>
      </c>
      <c r="BE224">
        <f t="shared" si="190"/>
        <v>1.0021654869778542</v>
      </c>
      <c r="BF224">
        <f t="shared" si="191"/>
        <v>3.0218050031503334</v>
      </c>
      <c r="BG224" t="str">
        <f t="shared" si="192"/>
        <v/>
      </c>
      <c r="BH224">
        <f t="shared" si="193"/>
        <v>1.1796974937569463E-3</v>
      </c>
      <c r="BI224">
        <f t="shared" si="194"/>
        <v>1.1592844535030962E-3</v>
      </c>
      <c r="BJ224">
        <f t="shared" si="195"/>
        <v>3.2475716523154737E-3</v>
      </c>
      <c r="BK224">
        <f t="shared" si="196"/>
        <v>4.7997764709474144E-5</v>
      </c>
      <c r="BL224">
        <f t="shared" si="197"/>
        <v>1.4039266821938175E-3</v>
      </c>
      <c r="BM224" t="str">
        <f t="shared" si="198"/>
        <v/>
      </c>
      <c r="BN224" t="str">
        <f t="shared" si="199"/>
        <v/>
      </c>
      <c r="BO224">
        <f t="shared" si="200"/>
        <v>1</v>
      </c>
      <c r="BP224">
        <f t="shared" si="201"/>
        <v>5.1991353106344885E-4</v>
      </c>
      <c r="BQ224" t="str">
        <f t="shared" si="202"/>
        <v/>
      </c>
      <c r="BR224">
        <f t="shared" si="203"/>
        <v>6.21879803138897E-6</v>
      </c>
      <c r="BS224">
        <f t="shared" si="204"/>
        <v>1.1431707586742222E-3</v>
      </c>
      <c r="BT224">
        <f t="shared" si="205"/>
        <v>3.4803112721460338E-4</v>
      </c>
      <c r="BU224">
        <f t="shared" si="206"/>
        <v>3.9460862583244888E-5</v>
      </c>
      <c r="BV224" t="str">
        <f t="shared" si="207"/>
        <v/>
      </c>
      <c r="BW224">
        <f t="shared" si="208"/>
        <v>3.7121867523894662E-6</v>
      </c>
      <c r="BX224">
        <f t="shared" si="209"/>
        <v>1.0002076487825211E-4</v>
      </c>
      <c r="BY224">
        <f t="shared" si="210"/>
        <v>9.9254598160388441E-6</v>
      </c>
      <c r="BZ224" t="str">
        <f t="shared" si="211"/>
        <v/>
      </c>
      <c r="CA224">
        <f t="shared" si="212"/>
        <v>9.6074577064992077E-4</v>
      </c>
      <c r="CB224" t="str">
        <f t="shared" si="213"/>
        <v/>
      </c>
      <c r="CC224" t="str">
        <f t="shared" si="214"/>
        <v/>
      </c>
      <c r="CD224">
        <f t="shared" si="215"/>
        <v>1.9078580473828097E-6</v>
      </c>
      <c r="CI224">
        <f t="shared" si="216"/>
        <v>8.7641621943947481</v>
      </c>
      <c r="CJ224">
        <f t="shared" si="217"/>
        <v>0.76416219439474808</v>
      </c>
      <c r="CL224">
        <v>0.83798449612402948</v>
      </c>
      <c r="CM224">
        <v>11.954473763131187</v>
      </c>
      <c r="CN224">
        <v>47.981540971389293</v>
      </c>
      <c r="CO224">
        <v>3.3694635857814834E-2</v>
      </c>
      <c r="CP224">
        <v>0.17539783909516923</v>
      </c>
      <c r="CQ224">
        <v>2.6151230176305024E-2</v>
      </c>
      <c r="CR224">
        <v>9.5578084861165827E-2</v>
      </c>
      <c r="CS224">
        <v>3.9379833982049526E-4</v>
      </c>
      <c r="CT224">
        <v>3.3320241611218736E-2</v>
      </c>
      <c r="CU224" t="s">
        <v>1119</v>
      </c>
      <c r="CV224" t="s">
        <v>1119</v>
      </c>
      <c r="CW224">
        <v>39.5640028516911</v>
      </c>
      <c r="CX224" t="s">
        <v>1119</v>
      </c>
      <c r="CY224">
        <v>1.3151857109098971E-3</v>
      </c>
      <c r="CZ224" t="s">
        <v>1119</v>
      </c>
      <c r="DA224">
        <v>3.4519643039184936E-2</v>
      </c>
      <c r="DB224">
        <v>7.6519270775043113E-3</v>
      </c>
      <c r="DC224">
        <v>1.2247938273348693E-3</v>
      </c>
      <c r="DD224" t="s">
        <v>1119</v>
      </c>
      <c r="DE224">
        <v>1.582904926886831E-3</v>
      </c>
      <c r="DF224">
        <v>3.60270050694389E-3</v>
      </c>
      <c r="DG224">
        <v>1.8810768978427869E-3</v>
      </c>
      <c r="DH224" t="s">
        <v>1119</v>
      </c>
      <c r="DI224">
        <v>7.9050497761547781E-2</v>
      </c>
      <c r="DJ224" t="s">
        <v>1119</v>
      </c>
      <c r="DK224">
        <v>4.6178540988043486E-3</v>
      </c>
      <c r="DL224" t="s">
        <v>1119</v>
      </c>
      <c r="DM224" s="2"/>
    </row>
    <row r="225" spans="1:117" x14ac:dyDescent="0.2">
      <c r="A225">
        <v>11.1</v>
      </c>
      <c r="B225" s="3" t="s">
        <v>399</v>
      </c>
      <c r="C225" s="2">
        <v>11.918589731919738</v>
      </c>
      <c r="D225" s="2">
        <v>47.910787690337109</v>
      </c>
      <c r="E225" s="2">
        <v>6.84800147776497E-2</v>
      </c>
      <c r="F225" s="2">
        <v>2.2272030463583611E-2</v>
      </c>
      <c r="G225" s="2">
        <v>3.1113245660072737E-2</v>
      </c>
      <c r="H225" s="2">
        <v>8.4730679399512537E-2</v>
      </c>
      <c r="I225" s="2">
        <v>1.6178426514873374E-3</v>
      </c>
      <c r="J225" s="2">
        <v>5.4788212346602229E-2</v>
      </c>
      <c r="K225" s="2">
        <v>0</v>
      </c>
      <c r="L225" s="2">
        <v>0</v>
      </c>
      <c r="M225" s="2">
        <v>39.695155123462079</v>
      </c>
      <c r="N225" s="2">
        <v>2.5403578739480855E-2</v>
      </c>
      <c r="O225" s="2">
        <v>0</v>
      </c>
      <c r="P225" s="2">
        <v>9.9358601405766556E-6</v>
      </c>
      <c r="Q225" s="2">
        <v>6.8275387841475424E-2</v>
      </c>
      <c r="R225" s="2">
        <v>2.574880388010178E-2</v>
      </c>
      <c r="S225" s="2">
        <v>1.7366091476377298E-3</v>
      </c>
      <c r="T225" s="2">
        <v>0</v>
      </c>
      <c r="U225" s="2">
        <v>0</v>
      </c>
      <c r="V225" s="2">
        <v>7.18850352416215E-3</v>
      </c>
      <c r="W225" s="2">
        <v>9.5046159338661588E-4</v>
      </c>
      <c r="X225" s="2">
        <v>0</v>
      </c>
      <c r="Y225" s="2">
        <v>8.2569927051143979E-2</v>
      </c>
      <c r="Z225" s="2">
        <v>0</v>
      </c>
      <c r="AA225" s="2">
        <v>0</v>
      </c>
      <c r="AB225" s="2">
        <v>5.8222134462040671E-4</v>
      </c>
      <c r="AD225">
        <f t="shared" si="164"/>
        <v>11.918589731919738</v>
      </c>
      <c r="AE225">
        <f t="shared" si="165"/>
        <v>47.910787690337109</v>
      </c>
      <c r="AF225">
        <f t="shared" si="166"/>
        <v>6.84800147776497E-2</v>
      </c>
      <c r="AG225">
        <f t="shared" si="167"/>
        <v>2.2272030463583611E-2</v>
      </c>
      <c r="AH225">
        <f t="shared" si="168"/>
        <v>3.1113245660072737E-2</v>
      </c>
      <c r="AI225">
        <f t="shared" si="169"/>
        <v>8.4730679399512537E-2</v>
      </c>
      <c r="AJ225">
        <f t="shared" si="170"/>
        <v>1.6178426514873374E-3</v>
      </c>
      <c r="AK225">
        <f t="shared" si="171"/>
        <v>5.4788212346602229E-2</v>
      </c>
      <c r="AL225" t="str">
        <f t="shared" si="172"/>
        <v/>
      </c>
      <c r="AM225" t="str">
        <f t="shared" si="173"/>
        <v/>
      </c>
      <c r="AN225">
        <f t="shared" si="174"/>
        <v>39.695155123462079</v>
      </c>
      <c r="AO225">
        <f t="shared" si="175"/>
        <v>2.5403578739480855E-2</v>
      </c>
      <c r="AP225" t="str">
        <f t="shared" si="176"/>
        <v/>
      </c>
      <c r="AQ225">
        <f t="shared" si="177"/>
        <v>9.9358601405766556E-6</v>
      </c>
      <c r="AR225">
        <f t="shared" si="178"/>
        <v>6.8275387841475424E-2</v>
      </c>
      <c r="AS225">
        <f t="shared" si="179"/>
        <v>2.574880388010178E-2</v>
      </c>
      <c r="AT225">
        <f t="shared" si="180"/>
        <v>1.7366091476377298E-3</v>
      </c>
      <c r="AU225" t="str">
        <f t="shared" si="181"/>
        <v/>
      </c>
      <c r="AV225" t="str">
        <f t="shared" si="182"/>
        <v/>
      </c>
      <c r="AW225">
        <f t="shared" si="183"/>
        <v>7.18850352416215E-3</v>
      </c>
      <c r="AX225">
        <f t="shared" si="184"/>
        <v>9.5046159338661588E-4</v>
      </c>
      <c r="AY225" t="str">
        <f t="shared" si="185"/>
        <v/>
      </c>
      <c r="AZ225">
        <f t="shared" si="186"/>
        <v>8.2569927051143979E-2</v>
      </c>
      <c r="BA225" t="str">
        <f t="shared" si="187"/>
        <v/>
      </c>
      <c r="BB225" t="str">
        <f t="shared" si="188"/>
        <v/>
      </c>
      <c r="BC225">
        <f t="shared" si="189"/>
        <v>5.8222134462040671E-4</v>
      </c>
      <c r="BE225">
        <f t="shared" si="190"/>
        <v>1.0019016425126996</v>
      </c>
      <c r="BF225">
        <f t="shared" si="191"/>
        <v>3.0234177069308266</v>
      </c>
      <c r="BG225">
        <f t="shared" si="192"/>
        <v>3.0074545916103151E-3</v>
      </c>
      <c r="BH225">
        <f t="shared" si="193"/>
        <v>9.2519382186277677E-4</v>
      </c>
      <c r="BI225">
        <f t="shared" si="194"/>
        <v>1.1642540718635405E-3</v>
      </c>
      <c r="BJ225">
        <f t="shared" si="195"/>
        <v>3.0459801324250338E-3</v>
      </c>
      <c r="BK225">
        <f t="shared" si="196"/>
        <v>5.2736381613020756E-5</v>
      </c>
      <c r="BL225">
        <f t="shared" si="197"/>
        <v>1.725140311765473E-3</v>
      </c>
      <c r="BM225" t="str">
        <f t="shared" si="198"/>
        <v/>
      </c>
      <c r="BN225" t="str">
        <f t="shared" si="199"/>
        <v/>
      </c>
      <c r="BO225">
        <f t="shared" si="200"/>
        <v>1</v>
      </c>
      <c r="BP225">
        <f t="shared" si="201"/>
        <v>5.3583025308368633E-4</v>
      </c>
      <c r="BQ225" t="str">
        <f t="shared" si="202"/>
        <v/>
      </c>
      <c r="BR225">
        <f t="shared" si="203"/>
        <v>1.9293154262427509E-7</v>
      </c>
      <c r="BS225">
        <f t="shared" si="204"/>
        <v>1.2547576966498817E-3</v>
      </c>
      <c r="BT225">
        <f t="shared" si="205"/>
        <v>4.655231700585873E-4</v>
      </c>
      <c r="BU225">
        <f t="shared" si="206"/>
        <v>2.9751618633417954E-5</v>
      </c>
      <c r="BV225" t="str">
        <f t="shared" si="207"/>
        <v/>
      </c>
      <c r="BW225" t="str">
        <f t="shared" si="208"/>
        <v/>
      </c>
      <c r="BX225">
        <f t="shared" si="209"/>
        <v>1.1099302559021338E-4</v>
      </c>
      <c r="BY225">
        <f t="shared" si="210"/>
        <v>1.2009767205866544E-5</v>
      </c>
      <c r="BZ225" t="str">
        <f t="shared" si="211"/>
        <v/>
      </c>
      <c r="CA225">
        <f t="shared" si="212"/>
        <v>9.5145267079689273E-4</v>
      </c>
      <c r="CB225" t="str">
        <f t="shared" si="213"/>
        <v/>
      </c>
      <c r="CC225" t="str">
        <f t="shared" si="214"/>
        <v/>
      </c>
      <c r="CD225">
        <f t="shared" si="215"/>
        <v>2.837049474059226E-6</v>
      </c>
      <c r="CI225">
        <f t="shared" si="216"/>
        <v>8.7996422182468645</v>
      </c>
      <c r="CJ225">
        <f t="shared" si="217"/>
        <v>0.79964221824686454</v>
      </c>
      <c r="CL225">
        <v>0.8403100775193737</v>
      </c>
      <c r="CM225">
        <v>11.918531011567087</v>
      </c>
      <c r="CN225">
        <v>47.94491545466169</v>
      </c>
      <c r="CO225">
        <v>0.13751631730704383</v>
      </c>
      <c r="CP225">
        <v>0.12595017335372258</v>
      </c>
      <c r="CQ225">
        <v>2.6328602361612458E-2</v>
      </c>
      <c r="CR225">
        <v>6.7747675074491018E-2</v>
      </c>
      <c r="CS225">
        <v>2.4051352504454002E-3</v>
      </c>
      <c r="CT225">
        <v>9.3799652205315234E-2</v>
      </c>
      <c r="CU225">
        <v>6.039448602709877E-3</v>
      </c>
      <c r="CV225" t="s">
        <v>1119</v>
      </c>
      <c r="CW225">
        <v>39.524436090427351</v>
      </c>
      <c r="CX225">
        <v>4.8869449853760462E-3</v>
      </c>
      <c r="CY225" t="s">
        <v>1119</v>
      </c>
      <c r="CZ225">
        <v>7.8509836618817128E-4</v>
      </c>
      <c r="DA225">
        <v>3.6955989062865249E-2</v>
      </c>
      <c r="DB225">
        <v>2.1124663472158328E-2</v>
      </c>
      <c r="DC225">
        <v>1.9130202640194678E-3</v>
      </c>
      <c r="DD225" t="s">
        <v>1119</v>
      </c>
      <c r="DE225">
        <v>3.7231051535640857E-5</v>
      </c>
      <c r="DF225">
        <v>3.0406477449454786E-3</v>
      </c>
      <c r="DG225">
        <v>1.3185366751886532E-3</v>
      </c>
      <c r="DH225" t="s">
        <v>1119</v>
      </c>
      <c r="DI225">
        <v>8.1611275652261991E-2</v>
      </c>
      <c r="DJ225" t="s">
        <v>1119</v>
      </c>
      <c r="DK225" t="s">
        <v>1119</v>
      </c>
      <c r="DL225">
        <v>6.5703191398130078E-4</v>
      </c>
      <c r="DM225" s="2"/>
    </row>
    <row r="226" spans="1:117" x14ac:dyDescent="0.2">
      <c r="A226">
        <v>11.15</v>
      </c>
      <c r="B226" s="3" t="s">
        <v>400</v>
      </c>
      <c r="C226" s="2">
        <v>11.921235530396752</v>
      </c>
      <c r="D226" s="2">
        <v>47.918575302202441</v>
      </c>
      <c r="E226" s="2">
        <v>6.9940651264563017E-2</v>
      </c>
      <c r="F226" s="2">
        <v>5.9445367259227659E-2</v>
      </c>
      <c r="G226" s="2">
        <v>2.6834757403593854E-2</v>
      </c>
      <c r="H226" s="2">
        <v>8.4152218124399908E-2</v>
      </c>
      <c r="I226" s="2">
        <v>1.7320268382286714E-3</v>
      </c>
      <c r="J226" s="2">
        <v>5.013832258675429E-2</v>
      </c>
      <c r="K226" s="2">
        <v>0</v>
      </c>
      <c r="L226" s="2">
        <v>0</v>
      </c>
      <c r="M226" s="2">
        <v>39.643302452252854</v>
      </c>
      <c r="N226" s="2">
        <v>3.4323985406507933E-2</v>
      </c>
      <c r="O226" s="2">
        <v>0</v>
      </c>
      <c r="P226" s="2">
        <v>0</v>
      </c>
      <c r="Q226" s="2">
        <v>6.9190831302685218E-2</v>
      </c>
      <c r="R226" s="2">
        <v>2.9585271091179328E-2</v>
      </c>
      <c r="S226" s="2">
        <v>1.1768543296660861E-3</v>
      </c>
      <c r="T226" s="2">
        <v>0</v>
      </c>
      <c r="U226" s="2">
        <v>0</v>
      </c>
      <c r="V226" s="2">
        <v>7.7295697467069033E-3</v>
      </c>
      <c r="W226" s="2">
        <v>1.0819744680660246E-3</v>
      </c>
      <c r="X226" s="2">
        <v>0</v>
      </c>
      <c r="Y226" s="2">
        <v>8.1218562544628559E-2</v>
      </c>
      <c r="Z226" s="2">
        <v>0</v>
      </c>
      <c r="AA226" s="2">
        <v>0</v>
      </c>
      <c r="AB226" s="2">
        <v>3.3632278174083332E-4</v>
      </c>
      <c r="AD226">
        <f t="shared" si="164"/>
        <v>11.921235530396752</v>
      </c>
      <c r="AE226">
        <f t="shared" si="165"/>
        <v>47.918575302202441</v>
      </c>
      <c r="AF226">
        <f t="shared" si="166"/>
        <v>6.9940651264563017E-2</v>
      </c>
      <c r="AG226">
        <f t="shared" si="167"/>
        <v>5.9445367259227659E-2</v>
      </c>
      <c r="AH226">
        <f t="shared" si="168"/>
        <v>2.6834757403593854E-2</v>
      </c>
      <c r="AI226">
        <f t="shared" si="169"/>
        <v>8.4152218124399908E-2</v>
      </c>
      <c r="AJ226">
        <f t="shared" si="170"/>
        <v>1.7320268382286714E-3</v>
      </c>
      <c r="AK226">
        <f t="shared" si="171"/>
        <v>5.013832258675429E-2</v>
      </c>
      <c r="AL226" t="str">
        <f t="shared" si="172"/>
        <v/>
      </c>
      <c r="AM226" t="str">
        <f t="shared" si="173"/>
        <v/>
      </c>
      <c r="AN226">
        <f t="shared" si="174"/>
        <v>39.643302452252854</v>
      </c>
      <c r="AO226">
        <f t="shared" si="175"/>
        <v>3.4323985406507933E-2</v>
      </c>
      <c r="AP226" t="str">
        <f t="shared" si="176"/>
        <v/>
      </c>
      <c r="AQ226" t="str">
        <f t="shared" si="177"/>
        <v/>
      </c>
      <c r="AR226">
        <f t="shared" si="178"/>
        <v>6.9190831302685218E-2</v>
      </c>
      <c r="AS226">
        <f t="shared" si="179"/>
        <v>2.9585271091179328E-2</v>
      </c>
      <c r="AT226">
        <f t="shared" si="180"/>
        <v>1.1768543296660861E-3</v>
      </c>
      <c r="AU226" t="str">
        <f t="shared" si="181"/>
        <v/>
      </c>
      <c r="AV226" t="str">
        <f t="shared" si="182"/>
        <v/>
      </c>
      <c r="AW226">
        <f t="shared" si="183"/>
        <v>7.7295697467069033E-3</v>
      </c>
      <c r="AX226">
        <f t="shared" si="184"/>
        <v>1.0819744680660246E-3</v>
      </c>
      <c r="AY226" t="str">
        <f t="shared" si="185"/>
        <v/>
      </c>
      <c r="AZ226">
        <f t="shared" si="186"/>
        <v>8.1218562544628559E-2</v>
      </c>
      <c r="BA226" t="str">
        <f t="shared" si="187"/>
        <v/>
      </c>
      <c r="BB226" t="str">
        <f t="shared" si="188"/>
        <v/>
      </c>
      <c r="BC226">
        <f t="shared" si="189"/>
        <v>3.3632278174083332E-4</v>
      </c>
      <c r="BE226">
        <f t="shared" si="190"/>
        <v>1.0034348127186119</v>
      </c>
      <c r="BF226">
        <f t="shared" si="191"/>
        <v>3.0278643599388304</v>
      </c>
      <c r="BG226">
        <f t="shared" si="192"/>
        <v>3.0756193390426567E-3</v>
      </c>
      <c r="BH226">
        <f t="shared" si="193"/>
        <v>2.4726269825733819E-3</v>
      </c>
      <c r="BI226">
        <f t="shared" si="194"/>
        <v>1.0054669470641185E-3</v>
      </c>
      <c r="BJ226">
        <f t="shared" si="195"/>
        <v>3.0291419323531933E-3</v>
      </c>
      <c r="BK226">
        <f t="shared" si="196"/>
        <v>5.6532259335430341E-5</v>
      </c>
      <c r="BL226">
        <f t="shared" si="197"/>
        <v>1.5807921516640311E-3</v>
      </c>
      <c r="BM226" t="str">
        <f t="shared" si="198"/>
        <v/>
      </c>
      <c r="BN226" t="str">
        <f t="shared" si="199"/>
        <v/>
      </c>
      <c r="BO226">
        <f t="shared" si="200"/>
        <v>1</v>
      </c>
      <c r="BP226">
        <f t="shared" si="201"/>
        <v>7.2493274010505435E-4</v>
      </c>
      <c r="BQ226" t="str">
        <f t="shared" si="202"/>
        <v/>
      </c>
      <c r="BR226" t="str">
        <f t="shared" si="203"/>
        <v/>
      </c>
      <c r="BS226">
        <f t="shared" si="204"/>
        <v>1.2732448217224553E-3</v>
      </c>
      <c r="BT226">
        <f t="shared" si="205"/>
        <v>5.355838500944116E-4</v>
      </c>
      <c r="BU226">
        <f t="shared" si="206"/>
        <v>2.0188260551592668E-5</v>
      </c>
      <c r="BV226" t="str">
        <f t="shared" si="207"/>
        <v/>
      </c>
      <c r="BW226" t="str">
        <f t="shared" si="208"/>
        <v/>
      </c>
      <c r="BX226">
        <f t="shared" si="209"/>
        <v>1.1950338251073153E-4</v>
      </c>
      <c r="BY226">
        <f t="shared" si="210"/>
        <v>1.3689409247941883E-5</v>
      </c>
      <c r="BZ226" t="str">
        <f t="shared" si="211"/>
        <v/>
      </c>
      <c r="CA226">
        <f t="shared" si="212"/>
        <v>9.3710502147226974E-4</v>
      </c>
      <c r="CB226" t="str">
        <f t="shared" si="213"/>
        <v/>
      </c>
      <c r="CC226" t="str">
        <f t="shared" si="214"/>
        <v/>
      </c>
      <c r="CD226">
        <f t="shared" si="215"/>
        <v>1.6409779689163187E-6</v>
      </c>
      <c r="CI226">
        <f t="shared" si="216"/>
        <v>8.835122242098981</v>
      </c>
      <c r="CJ226">
        <f t="shared" si="217"/>
        <v>0.835122242098981</v>
      </c>
      <c r="CL226">
        <v>0.84617248062015449</v>
      </c>
      <c r="CM226">
        <v>11.903426015786462</v>
      </c>
      <c r="CN226">
        <v>47.9632704150332</v>
      </c>
      <c r="CO226" t="s">
        <v>1119</v>
      </c>
      <c r="CP226">
        <v>6.7799714575906431E-2</v>
      </c>
      <c r="CQ226">
        <v>3.0284196392459301E-2</v>
      </c>
      <c r="CR226">
        <v>8.7811568140591184E-2</v>
      </c>
      <c r="CS226">
        <v>9.297147014410617E-4</v>
      </c>
      <c r="CT226">
        <v>0.13466960761737704</v>
      </c>
      <c r="CU226" t="s">
        <v>1119</v>
      </c>
      <c r="CV226" t="s">
        <v>1119</v>
      </c>
      <c r="CW226">
        <v>39.57664420384836</v>
      </c>
      <c r="CX226">
        <v>3.0276640999637582E-2</v>
      </c>
      <c r="CY226" t="s">
        <v>1119</v>
      </c>
      <c r="CZ226">
        <v>2.732310035334947E-4</v>
      </c>
      <c r="DA226">
        <v>8.3675042983796952E-2</v>
      </c>
      <c r="DB226">
        <v>4.4579231889716048E-2</v>
      </c>
      <c r="DC226">
        <v>1.3944213465775822E-3</v>
      </c>
      <c r="DD226" t="s">
        <v>1119</v>
      </c>
      <c r="DE226">
        <v>1.3845680445805048E-4</v>
      </c>
      <c r="DF226">
        <v>5.2250080038782256E-3</v>
      </c>
      <c r="DG226">
        <v>2.5885946229598725E-3</v>
      </c>
      <c r="DH226" t="s">
        <v>1119</v>
      </c>
      <c r="DI226">
        <v>6.6912819603810444E-2</v>
      </c>
      <c r="DJ226" t="s">
        <v>1119</v>
      </c>
      <c r="DK226" t="s">
        <v>1119</v>
      </c>
      <c r="DL226">
        <v>1.0111664584384848E-4</v>
      </c>
      <c r="DM226" s="2"/>
    </row>
    <row r="227" spans="1:117" x14ac:dyDescent="0.2">
      <c r="A227">
        <v>11.2</v>
      </c>
      <c r="B227" s="3" t="s">
        <v>401</v>
      </c>
      <c r="C227" s="2">
        <v>11.931667099544448</v>
      </c>
      <c r="D227" s="2">
        <v>47.938063545494828</v>
      </c>
      <c r="E227" s="2">
        <v>4.29036398080134E-2</v>
      </c>
      <c r="F227" s="2">
        <v>9.6367375345273662E-2</v>
      </c>
      <c r="G227" s="2">
        <v>2.8224731492618005E-2</v>
      </c>
      <c r="H227" s="2">
        <v>8.9737231791397962E-2</v>
      </c>
      <c r="I227" s="2">
        <v>1.6698098837735172E-3</v>
      </c>
      <c r="J227" s="2">
        <v>4.1024673188440539E-2</v>
      </c>
      <c r="K227" s="2">
        <v>0</v>
      </c>
      <c r="L227" s="2">
        <v>0</v>
      </c>
      <c r="M227" s="2">
        <v>39.617381387744608</v>
      </c>
      <c r="N227" s="2">
        <v>2.5913153771784502E-2</v>
      </c>
      <c r="O227" s="2">
        <v>0</v>
      </c>
      <c r="P227" s="2">
        <v>0</v>
      </c>
      <c r="Q227" s="2">
        <v>6.6732514475629584E-2</v>
      </c>
      <c r="R227" s="2">
        <v>2.870744969002002E-2</v>
      </c>
      <c r="S227" s="2">
        <v>1.2814724552299441E-3</v>
      </c>
      <c r="T227" s="2">
        <v>0</v>
      </c>
      <c r="U227" s="2">
        <v>8.8739482659074909E-4</v>
      </c>
      <c r="V227" s="2">
        <v>7.572099846651169E-3</v>
      </c>
      <c r="W227" s="2">
        <v>9.6710702874414415E-4</v>
      </c>
      <c r="X227" s="2">
        <v>0</v>
      </c>
      <c r="Y227" s="2">
        <v>8.0884522616707824E-2</v>
      </c>
      <c r="Z227" s="2">
        <v>0</v>
      </c>
      <c r="AA227" s="2">
        <v>0</v>
      </c>
      <c r="AB227" s="2">
        <v>1.4790995254264619E-5</v>
      </c>
      <c r="AD227">
        <f t="shared" si="164"/>
        <v>11.931667099544448</v>
      </c>
      <c r="AE227">
        <f t="shared" si="165"/>
        <v>47.938063545494828</v>
      </c>
      <c r="AF227">
        <f t="shared" si="166"/>
        <v>4.29036398080134E-2</v>
      </c>
      <c r="AG227">
        <f t="shared" si="167"/>
        <v>9.6367375345273662E-2</v>
      </c>
      <c r="AH227">
        <f t="shared" si="168"/>
        <v>2.8224731492618005E-2</v>
      </c>
      <c r="AI227">
        <f t="shared" si="169"/>
        <v>8.9737231791397962E-2</v>
      </c>
      <c r="AJ227">
        <f t="shared" si="170"/>
        <v>1.6698098837735172E-3</v>
      </c>
      <c r="AK227">
        <f t="shared" si="171"/>
        <v>4.1024673188440539E-2</v>
      </c>
      <c r="AL227" t="str">
        <f t="shared" si="172"/>
        <v/>
      </c>
      <c r="AM227" t="str">
        <f t="shared" si="173"/>
        <v/>
      </c>
      <c r="AN227">
        <f t="shared" si="174"/>
        <v>39.617381387744608</v>
      </c>
      <c r="AO227">
        <f t="shared" si="175"/>
        <v>2.5913153771784502E-2</v>
      </c>
      <c r="AP227" t="str">
        <f t="shared" si="176"/>
        <v/>
      </c>
      <c r="AQ227" t="str">
        <f t="shared" si="177"/>
        <v/>
      </c>
      <c r="AR227">
        <f t="shared" si="178"/>
        <v>6.6732514475629584E-2</v>
      </c>
      <c r="AS227">
        <f t="shared" si="179"/>
        <v>2.870744969002002E-2</v>
      </c>
      <c r="AT227">
        <f t="shared" si="180"/>
        <v>1.2814724552299441E-3</v>
      </c>
      <c r="AU227" t="str">
        <f t="shared" si="181"/>
        <v/>
      </c>
      <c r="AV227">
        <f t="shared" si="182"/>
        <v>8.8739482659074909E-4</v>
      </c>
      <c r="AW227">
        <f t="shared" si="183"/>
        <v>7.572099846651169E-3</v>
      </c>
      <c r="AX227">
        <f t="shared" si="184"/>
        <v>9.6710702874414415E-4</v>
      </c>
      <c r="AY227" t="str">
        <f t="shared" si="185"/>
        <v/>
      </c>
      <c r="AZ227">
        <f t="shared" si="186"/>
        <v>8.0884522616707824E-2</v>
      </c>
      <c r="BA227" t="str">
        <f t="shared" si="187"/>
        <v/>
      </c>
      <c r="BB227" t="str">
        <f t="shared" si="188"/>
        <v/>
      </c>
      <c r="BC227">
        <f t="shared" si="189"/>
        <v>1.4790995254264619E-5</v>
      </c>
      <c r="BE227">
        <f t="shared" si="190"/>
        <v>1.0049699662550746</v>
      </c>
      <c r="BF227">
        <f t="shared" si="191"/>
        <v>3.0310776695268977</v>
      </c>
      <c r="BG227">
        <f t="shared" si="192"/>
        <v>1.8879092243492426E-3</v>
      </c>
      <c r="BH227">
        <f t="shared" si="193"/>
        <v>4.0110186369944475E-3</v>
      </c>
      <c r="BI227">
        <f t="shared" si="194"/>
        <v>1.0582395867990884E-3</v>
      </c>
      <c r="BJ227">
        <f t="shared" si="195"/>
        <v>3.2322934561043299E-3</v>
      </c>
      <c r="BK227">
        <f t="shared" si="196"/>
        <v>5.4537196882597149E-5</v>
      </c>
      <c r="BL227">
        <f t="shared" si="197"/>
        <v>1.2942976432871406E-3</v>
      </c>
      <c r="BM227" t="str">
        <f t="shared" si="198"/>
        <v/>
      </c>
      <c r="BN227" t="str">
        <f t="shared" si="199"/>
        <v/>
      </c>
      <c r="BO227">
        <f t="shared" si="200"/>
        <v>1</v>
      </c>
      <c r="BP227">
        <f t="shared" si="201"/>
        <v>5.476515703123154E-4</v>
      </c>
      <c r="BQ227" t="str">
        <f t="shared" si="202"/>
        <v/>
      </c>
      <c r="BR227" t="str">
        <f t="shared" si="203"/>
        <v/>
      </c>
      <c r="BS227">
        <f t="shared" si="204"/>
        <v>1.228810514780415E-3</v>
      </c>
      <c r="BT227">
        <f t="shared" si="205"/>
        <v>5.2003262635131882E-4</v>
      </c>
      <c r="BU227">
        <f t="shared" si="206"/>
        <v>2.1997307549564364E-5</v>
      </c>
      <c r="BV227" t="str">
        <f t="shared" si="207"/>
        <v/>
      </c>
      <c r="BW227">
        <f t="shared" si="208"/>
        <v>1.412696758557634E-5</v>
      </c>
      <c r="BX227">
        <f t="shared" si="209"/>
        <v>1.1714540798000291E-4</v>
      </c>
      <c r="BY227">
        <f t="shared" si="210"/>
        <v>1.2244083808141809E-5</v>
      </c>
      <c r="BZ227" t="str">
        <f t="shared" si="211"/>
        <v/>
      </c>
      <c r="CA227">
        <f t="shared" si="212"/>
        <v>9.3386145937936909E-4</v>
      </c>
      <c r="CB227" t="str">
        <f t="shared" si="213"/>
        <v/>
      </c>
      <c r="CC227" t="str">
        <f t="shared" si="214"/>
        <v/>
      </c>
      <c r="CD227">
        <f t="shared" si="215"/>
        <v>7.2215084081234035E-8</v>
      </c>
      <c r="CI227">
        <f t="shared" si="216"/>
        <v>8.8706022659510975</v>
      </c>
      <c r="CJ227">
        <f t="shared" si="217"/>
        <v>0.87060226595109746</v>
      </c>
      <c r="CL227">
        <v>0.85828488372092515</v>
      </c>
      <c r="CM227">
        <v>11.921942322931816</v>
      </c>
      <c r="CN227">
        <v>47.960714663995716</v>
      </c>
      <c r="CO227" t="s">
        <v>1119</v>
      </c>
      <c r="CP227">
        <v>7.3935112586742943E-2</v>
      </c>
      <c r="CQ227">
        <v>2.8583966274108509E-2</v>
      </c>
      <c r="CR227">
        <v>9.3350031201020672E-2</v>
      </c>
      <c r="CS227">
        <v>4.2474982888742515E-3</v>
      </c>
      <c r="CT227">
        <v>0.10519519553776817</v>
      </c>
      <c r="CU227">
        <v>3.0244580503413752E-2</v>
      </c>
      <c r="CV227" t="s">
        <v>1119</v>
      </c>
      <c r="CW227">
        <v>39.623335609677468</v>
      </c>
      <c r="CX227" t="s">
        <v>1119</v>
      </c>
      <c r="CY227" t="s">
        <v>1119</v>
      </c>
      <c r="CZ227">
        <v>3.643646001746628E-3</v>
      </c>
      <c r="DA227">
        <v>5.3076321925936504E-2</v>
      </c>
      <c r="DB227">
        <v>1.1818544370650554E-2</v>
      </c>
      <c r="DC227">
        <v>2.6008174843893742E-3</v>
      </c>
      <c r="DD227" t="s">
        <v>1119</v>
      </c>
      <c r="DE227">
        <v>3.2740262353110836E-5</v>
      </c>
      <c r="DF227">
        <v>4.9524794073719852E-3</v>
      </c>
      <c r="DG227">
        <v>2.4390204647606016E-3</v>
      </c>
      <c r="DH227" t="s">
        <v>1119</v>
      </c>
      <c r="DI227">
        <v>7.7791981919534764E-2</v>
      </c>
      <c r="DJ227" t="s">
        <v>1119</v>
      </c>
      <c r="DK227">
        <v>2.0954671663089793E-3</v>
      </c>
      <c r="DL227" t="s">
        <v>1119</v>
      </c>
      <c r="DM227" s="2"/>
    </row>
    <row r="228" spans="1:117" x14ac:dyDescent="0.2">
      <c r="A228">
        <v>11.25</v>
      </c>
      <c r="B228" s="3" t="s">
        <v>402</v>
      </c>
      <c r="C228" s="2">
        <v>11.924371065017368</v>
      </c>
      <c r="D228" s="2">
        <v>47.940858545068721</v>
      </c>
      <c r="E228" s="2">
        <v>2.5858115758248909E-2</v>
      </c>
      <c r="F228" s="2">
        <v>5.9309824653283522E-2</v>
      </c>
      <c r="G228" s="2">
        <v>2.4460885029729509E-2</v>
      </c>
      <c r="H228" s="2">
        <v>8.3862451198242732E-2</v>
      </c>
      <c r="I228" s="2">
        <v>1.3986999088522914E-3</v>
      </c>
      <c r="J228" s="2">
        <v>7.4442514841888185E-2</v>
      </c>
      <c r="K228" s="2">
        <v>0</v>
      </c>
      <c r="L228" s="2">
        <v>0</v>
      </c>
      <c r="M228" s="2">
        <v>39.654014428024951</v>
      </c>
      <c r="N228" s="2">
        <v>2.0119915532359527E-2</v>
      </c>
      <c r="O228" s="2">
        <v>0</v>
      </c>
      <c r="P228" s="2">
        <v>1.1682547736148588E-4</v>
      </c>
      <c r="Q228" s="2">
        <v>6.6319286987762016E-2</v>
      </c>
      <c r="R228" s="2">
        <v>3.4496547321931158E-2</v>
      </c>
      <c r="S228" s="2">
        <v>9.7420860024265404E-4</v>
      </c>
      <c r="T228" s="2">
        <v>0</v>
      </c>
      <c r="U228" s="2">
        <v>8.626109447250447E-4</v>
      </c>
      <c r="V228" s="2">
        <v>6.364088713182863E-3</v>
      </c>
      <c r="W228" s="2">
        <v>1.0053415393407369E-3</v>
      </c>
      <c r="X228" s="2">
        <v>0</v>
      </c>
      <c r="Y228" s="2">
        <v>8.1164645381811229E-2</v>
      </c>
      <c r="Z228" s="2">
        <v>0</v>
      </c>
      <c r="AA228" s="2">
        <v>0</v>
      </c>
      <c r="AB228" s="2">
        <v>0</v>
      </c>
      <c r="AD228">
        <f t="shared" si="164"/>
        <v>11.924371065017368</v>
      </c>
      <c r="AE228">
        <f t="shared" si="165"/>
        <v>47.940858545068721</v>
      </c>
      <c r="AF228">
        <f t="shared" si="166"/>
        <v>2.5858115758248909E-2</v>
      </c>
      <c r="AG228">
        <f t="shared" si="167"/>
        <v>5.9309824653283522E-2</v>
      </c>
      <c r="AH228">
        <f t="shared" si="168"/>
        <v>2.4460885029729509E-2</v>
      </c>
      <c r="AI228">
        <f t="shared" si="169"/>
        <v>8.3862451198242732E-2</v>
      </c>
      <c r="AJ228">
        <f t="shared" si="170"/>
        <v>1.3986999088522914E-3</v>
      </c>
      <c r="AK228">
        <f t="shared" si="171"/>
        <v>7.4442514841888185E-2</v>
      </c>
      <c r="AL228" t="str">
        <f t="shared" si="172"/>
        <v/>
      </c>
      <c r="AM228" t="str">
        <f t="shared" si="173"/>
        <v/>
      </c>
      <c r="AN228">
        <f t="shared" si="174"/>
        <v>39.654014428024951</v>
      </c>
      <c r="AO228">
        <f t="shared" si="175"/>
        <v>2.0119915532359527E-2</v>
      </c>
      <c r="AP228" t="str">
        <f t="shared" si="176"/>
        <v/>
      </c>
      <c r="AQ228">
        <f t="shared" si="177"/>
        <v>1.1682547736148588E-4</v>
      </c>
      <c r="AR228">
        <f t="shared" si="178"/>
        <v>6.6319286987762016E-2</v>
      </c>
      <c r="AS228">
        <f t="shared" si="179"/>
        <v>3.4496547321931158E-2</v>
      </c>
      <c r="AT228">
        <f t="shared" si="180"/>
        <v>9.7420860024265404E-4</v>
      </c>
      <c r="AU228" t="str">
        <f t="shared" si="181"/>
        <v/>
      </c>
      <c r="AV228">
        <f t="shared" si="182"/>
        <v>8.626109447250447E-4</v>
      </c>
      <c r="AW228">
        <f t="shared" si="183"/>
        <v>6.364088713182863E-3</v>
      </c>
      <c r="AX228">
        <f t="shared" si="184"/>
        <v>1.0053415393407369E-3</v>
      </c>
      <c r="AY228" t="str">
        <f t="shared" si="185"/>
        <v/>
      </c>
      <c r="AZ228">
        <f t="shared" si="186"/>
        <v>8.1164645381811229E-2</v>
      </c>
      <c r="BA228" t="str">
        <f t="shared" si="187"/>
        <v/>
      </c>
      <c r="BB228" t="str">
        <f t="shared" si="188"/>
        <v/>
      </c>
      <c r="BC228" t="str">
        <f t="shared" si="189"/>
        <v/>
      </c>
      <c r="BE228">
        <f t="shared" si="190"/>
        <v>1.0034276019551338</v>
      </c>
      <c r="BF228">
        <f t="shared" si="191"/>
        <v>3.0284540712670096</v>
      </c>
      <c r="BG228">
        <f t="shared" si="192"/>
        <v>1.1367957778657283E-3</v>
      </c>
      <c r="BH228">
        <f t="shared" si="193"/>
        <v>2.4663226723762536E-3</v>
      </c>
      <c r="BI228">
        <f t="shared" si="194"/>
        <v>9.162731428589521E-4</v>
      </c>
      <c r="BJ228">
        <f t="shared" si="195"/>
        <v>3.0178960240296324E-3</v>
      </c>
      <c r="BK228">
        <f t="shared" si="196"/>
        <v>4.5640346981629894E-5</v>
      </c>
      <c r="BL228">
        <f t="shared" si="197"/>
        <v>2.3464357809120065E-3</v>
      </c>
      <c r="BM228" t="str">
        <f t="shared" si="198"/>
        <v/>
      </c>
      <c r="BN228" t="str">
        <f t="shared" si="199"/>
        <v/>
      </c>
      <c r="BO228">
        <f t="shared" si="200"/>
        <v>1</v>
      </c>
      <c r="BP228">
        <f t="shared" si="201"/>
        <v>4.2482378527816011E-4</v>
      </c>
      <c r="BQ228" t="str">
        <f t="shared" si="202"/>
        <v/>
      </c>
      <c r="BR228">
        <f t="shared" si="203"/>
        <v>2.2708354983020525E-6</v>
      </c>
      <c r="BS228">
        <f t="shared" si="204"/>
        <v>1.2200731900528809E-3</v>
      </c>
      <c r="BT228">
        <f t="shared" si="205"/>
        <v>6.2432426582230145E-4</v>
      </c>
      <c r="BU228">
        <f t="shared" si="206"/>
        <v>1.6707474865487804E-5</v>
      </c>
      <c r="BV228" t="str">
        <f t="shared" si="207"/>
        <v/>
      </c>
      <c r="BW228">
        <f t="shared" si="208"/>
        <v>1.3719731949200572E-5</v>
      </c>
      <c r="BX228">
        <f t="shared" si="209"/>
        <v>9.8365718428448064E-5</v>
      </c>
      <c r="BY228">
        <f t="shared" si="210"/>
        <v>1.2716394348634151E-5</v>
      </c>
      <c r="BZ228" t="str">
        <f t="shared" si="211"/>
        <v/>
      </c>
      <c r="CA228">
        <f t="shared" si="212"/>
        <v>9.3622994403926181E-4</v>
      </c>
      <c r="CB228" t="str">
        <f t="shared" si="213"/>
        <v/>
      </c>
      <c r="CC228" t="str">
        <f t="shared" si="214"/>
        <v/>
      </c>
      <c r="CD228" t="str">
        <f t="shared" si="215"/>
        <v/>
      </c>
      <c r="CI228">
        <f t="shared" si="216"/>
        <v>8.9060822898032157</v>
      </c>
      <c r="CJ228">
        <f t="shared" si="217"/>
        <v>0.9060822898032157</v>
      </c>
      <c r="CL228">
        <v>0.85905567300915653</v>
      </c>
      <c r="CM228">
        <v>11.922195342973181</v>
      </c>
      <c r="CN228">
        <v>47.983157868150101</v>
      </c>
      <c r="CO228" t="s">
        <v>1119</v>
      </c>
      <c r="CP228">
        <v>0.13625143689496241</v>
      </c>
      <c r="CQ228">
        <v>2.9941562741316013E-2</v>
      </c>
      <c r="CR228">
        <v>8.6585766462642613E-2</v>
      </c>
      <c r="CS228">
        <v>1.5912480698620499E-3</v>
      </c>
      <c r="CT228">
        <v>0.10563426675103743</v>
      </c>
      <c r="CU228" t="s">
        <v>1119</v>
      </c>
      <c r="CV228" t="s">
        <v>1119</v>
      </c>
      <c r="CW228">
        <v>39.52198060444757</v>
      </c>
      <c r="CX228">
        <v>3.0873578399257185E-2</v>
      </c>
      <c r="CY228" t="s">
        <v>1119</v>
      </c>
      <c r="CZ228" t="s">
        <v>1119</v>
      </c>
      <c r="DA228">
        <v>7.3641174166275844E-2</v>
      </c>
      <c r="DB228">
        <v>2.8142454730913383E-2</v>
      </c>
      <c r="DC228">
        <v>1.0896698646529956E-3</v>
      </c>
      <c r="DD228" t="s">
        <v>1119</v>
      </c>
      <c r="DE228">
        <v>1.4323785253983388E-3</v>
      </c>
      <c r="DF228" t="s">
        <v>1119</v>
      </c>
      <c r="DG228">
        <v>5.6023039728788108E-4</v>
      </c>
      <c r="DH228" t="s">
        <v>1119</v>
      </c>
      <c r="DI228">
        <v>7.6574686605174566E-2</v>
      </c>
      <c r="DJ228" t="s">
        <v>1119</v>
      </c>
      <c r="DK228" t="s">
        <v>1119</v>
      </c>
      <c r="DL228">
        <v>3.477308203625428E-4</v>
      </c>
      <c r="DM228" s="2"/>
    </row>
    <row r="229" spans="1:117" x14ac:dyDescent="0.2">
      <c r="A229">
        <v>11.3</v>
      </c>
      <c r="B229" s="3" t="s">
        <v>403</v>
      </c>
      <c r="C229" s="2">
        <v>11.920601245489266</v>
      </c>
      <c r="D229" s="2">
        <v>47.949877829400492</v>
      </c>
      <c r="E229" s="2">
        <v>1.7423526396243094E-3</v>
      </c>
      <c r="F229" s="2">
        <v>6.0641148300009676E-2</v>
      </c>
      <c r="G229" s="2">
        <v>3.0604449167793833E-2</v>
      </c>
      <c r="H229" s="2">
        <v>0.10082692459473998</v>
      </c>
      <c r="I229" s="2">
        <v>1.3378589237438131E-3</v>
      </c>
      <c r="J229" s="2">
        <v>8.1682525494985753E-2</v>
      </c>
      <c r="K229" s="2">
        <v>0</v>
      </c>
      <c r="L229" s="2">
        <v>0</v>
      </c>
      <c r="M229" s="2">
        <v>39.639459630292357</v>
      </c>
      <c r="N229" s="2">
        <v>6.8751971015465676E-3</v>
      </c>
      <c r="O229" s="2">
        <v>0</v>
      </c>
      <c r="P229" s="2">
        <v>2.3049404955973867E-4</v>
      </c>
      <c r="Q229" s="2">
        <v>7.2078318754132467E-2</v>
      </c>
      <c r="R229" s="2">
        <v>4.4326311871468134E-2</v>
      </c>
      <c r="S229" s="2">
        <v>1.1664160921190021E-3</v>
      </c>
      <c r="T229" s="2">
        <v>0</v>
      </c>
      <c r="U229" s="2">
        <v>5.368784070658196E-4</v>
      </c>
      <c r="V229" s="2">
        <v>5.8045894200840081E-3</v>
      </c>
      <c r="W229" s="2">
        <v>1.525853961727241E-3</v>
      </c>
      <c r="X229" s="2">
        <v>0</v>
      </c>
      <c r="Y229" s="2">
        <v>8.068197603926372E-2</v>
      </c>
      <c r="Z229" s="2">
        <v>0</v>
      </c>
      <c r="AA229" s="2">
        <v>0</v>
      </c>
      <c r="AB229" s="2">
        <v>0</v>
      </c>
      <c r="AD229">
        <f t="shared" si="164"/>
        <v>11.920601245489266</v>
      </c>
      <c r="AE229">
        <f t="shared" si="165"/>
        <v>47.949877829400492</v>
      </c>
      <c r="AF229">
        <f t="shared" si="166"/>
        <v>1.7423526396243094E-3</v>
      </c>
      <c r="AG229">
        <f t="shared" si="167"/>
        <v>6.0641148300009676E-2</v>
      </c>
      <c r="AH229">
        <f t="shared" si="168"/>
        <v>3.0604449167793833E-2</v>
      </c>
      <c r="AI229">
        <f t="shared" si="169"/>
        <v>0.10082692459473998</v>
      </c>
      <c r="AJ229">
        <f t="shared" si="170"/>
        <v>1.3378589237438131E-3</v>
      </c>
      <c r="AK229">
        <f t="shared" si="171"/>
        <v>8.1682525494985753E-2</v>
      </c>
      <c r="AL229" t="str">
        <f t="shared" si="172"/>
        <v/>
      </c>
      <c r="AM229" t="str">
        <f t="shared" si="173"/>
        <v/>
      </c>
      <c r="AN229">
        <f t="shared" si="174"/>
        <v>39.639459630292357</v>
      </c>
      <c r="AO229">
        <f t="shared" si="175"/>
        <v>6.8751971015465676E-3</v>
      </c>
      <c r="AP229" t="str">
        <f t="shared" si="176"/>
        <v/>
      </c>
      <c r="AQ229">
        <f t="shared" si="177"/>
        <v>2.3049404955973867E-4</v>
      </c>
      <c r="AR229">
        <f t="shared" si="178"/>
        <v>7.2078318754132467E-2</v>
      </c>
      <c r="AS229">
        <f t="shared" si="179"/>
        <v>4.4326311871468134E-2</v>
      </c>
      <c r="AT229">
        <f t="shared" si="180"/>
        <v>1.1664160921190021E-3</v>
      </c>
      <c r="AU229" t="str">
        <f t="shared" si="181"/>
        <v/>
      </c>
      <c r="AV229">
        <f t="shared" si="182"/>
        <v>5.368784070658196E-4</v>
      </c>
      <c r="AW229">
        <f t="shared" si="183"/>
        <v>5.8045894200840081E-3</v>
      </c>
      <c r="AX229">
        <f t="shared" si="184"/>
        <v>1.525853961727241E-3</v>
      </c>
      <c r="AY229" t="str">
        <f t="shared" si="185"/>
        <v/>
      </c>
      <c r="AZ229">
        <f t="shared" si="186"/>
        <v>8.068197603926372E-2</v>
      </c>
      <c r="BA229" t="str">
        <f t="shared" si="187"/>
        <v/>
      </c>
      <c r="BB229" t="str">
        <f t="shared" si="188"/>
        <v/>
      </c>
      <c r="BC229" t="str">
        <f t="shared" si="189"/>
        <v/>
      </c>
      <c r="BE229">
        <f t="shared" si="190"/>
        <v>1.0034786958265742</v>
      </c>
      <c r="BF229">
        <f t="shared" si="191"/>
        <v>3.03013602062128</v>
      </c>
      <c r="BG229">
        <f t="shared" si="192"/>
        <v>7.662686697496031E-5</v>
      </c>
      <c r="BH229">
        <f t="shared" si="193"/>
        <v>2.522609962335665E-3</v>
      </c>
      <c r="BI229">
        <f t="shared" si="194"/>
        <v>1.1468240520003336E-3</v>
      </c>
      <c r="BJ229">
        <f t="shared" si="195"/>
        <v>3.6297162530376037E-3</v>
      </c>
      <c r="BK229">
        <f t="shared" si="196"/>
        <v>4.3671101437738508E-5</v>
      </c>
      <c r="BL229">
        <f t="shared" si="197"/>
        <v>2.5755870225351429E-3</v>
      </c>
      <c r="BM229" t="str">
        <f t="shared" si="198"/>
        <v/>
      </c>
      <c r="BN229" t="str">
        <f t="shared" si="199"/>
        <v/>
      </c>
      <c r="BO229">
        <f t="shared" si="200"/>
        <v>1</v>
      </c>
      <c r="BP229">
        <f t="shared" si="201"/>
        <v>1.4522027645131539E-4</v>
      </c>
      <c r="BQ229" t="str">
        <f t="shared" si="202"/>
        <v/>
      </c>
      <c r="BR229">
        <f t="shared" si="203"/>
        <v>4.4819526411526142E-6</v>
      </c>
      <c r="BS229">
        <f t="shared" si="204"/>
        <v>1.326508748229289E-3</v>
      </c>
      <c r="BT229">
        <f t="shared" si="205"/>
        <v>8.0251954436283152E-4</v>
      </c>
      <c r="BU229">
        <f t="shared" si="206"/>
        <v>2.0011138356568846E-5</v>
      </c>
      <c r="BV229" t="str">
        <f t="shared" si="207"/>
        <v/>
      </c>
      <c r="BW229">
        <f t="shared" si="208"/>
        <v>8.5421272016540566E-6</v>
      </c>
      <c r="BX229">
        <f t="shared" si="209"/>
        <v>8.9750832158181731E-5</v>
      </c>
      <c r="BY229">
        <f t="shared" si="210"/>
        <v>1.9307354220269388E-5</v>
      </c>
      <c r="BZ229" t="str">
        <f t="shared" si="211"/>
        <v/>
      </c>
      <c r="CA229">
        <f t="shared" si="212"/>
        <v>9.31004098554728E-4</v>
      </c>
      <c r="CB229" t="str">
        <f t="shared" si="213"/>
        <v/>
      </c>
      <c r="CC229" t="str">
        <f t="shared" si="214"/>
        <v/>
      </c>
      <c r="CD229" t="str">
        <f t="shared" si="215"/>
        <v/>
      </c>
      <c r="CI229">
        <f t="shared" si="216"/>
        <v>8.9415623136553339</v>
      </c>
      <c r="CJ229">
        <f t="shared" si="217"/>
        <v>0.94156231365533394</v>
      </c>
      <c r="CL229">
        <v>0.86469344608878451</v>
      </c>
      <c r="CM229">
        <v>11.938529923606707</v>
      </c>
      <c r="CN229">
        <v>47.973196215368567</v>
      </c>
      <c r="CO229" t="s">
        <v>1119</v>
      </c>
      <c r="CP229">
        <v>8.8538672550572212E-2</v>
      </c>
      <c r="CQ229">
        <v>3.2829907082675372E-2</v>
      </c>
      <c r="CR229">
        <v>7.623505671918189E-2</v>
      </c>
      <c r="CS229">
        <v>1.3511607652507919E-3</v>
      </c>
      <c r="CT229">
        <v>8.2452105753507754E-2</v>
      </c>
      <c r="CU229" t="s">
        <v>1119</v>
      </c>
      <c r="CV229" t="s">
        <v>1119</v>
      </c>
      <c r="CW229">
        <v>39.65697496466219</v>
      </c>
      <c r="CX229" t="s">
        <v>1119</v>
      </c>
      <c r="CY229" t="s">
        <v>1119</v>
      </c>
      <c r="CZ229">
        <v>7.4952736234213779E-4</v>
      </c>
      <c r="DA229">
        <v>5.5118068517191192E-2</v>
      </c>
      <c r="DB229">
        <v>1.4990935445046731E-2</v>
      </c>
      <c r="DC229">
        <v>2.5028023643186492E-3</v>
      </c>
      <c r="DD229" t="s">
        <v>1119</v>
      </c>
      <c r="DE229">
        <v>5.0386249410532674E-4</v>
      </c>
      <c r="DF229">
        <v>1.6775042027565477E-3</v>
      </c>
      <c r="DG229">
        <v>9.2440748951543429E-4</v>
      </c>
      <c r="DH229" t="s">
        <v>1119</v>
      </c>
      <c r="DI229">
        <v>7.2609891434826962E-2</v>
      </c>
      <c r="DJ229" t="s">
        <v>1119</v>
      </c>
      <c r="DK229">
        <v>6.1781888857766928E-5</v>
      </c>
      <c r="DL229">
        <v>7.5321229239599594E-4</v>
      </c>
      <c r="DM229" s="2"/>
    </row>
    <row r="230" spans="1:117" x14ac:dyDescent="0.2">
      <c r="A230">
        <v>11.35</v>
      </c>
      <c r="B230" s="3" t="s">
        <v>404</v>
      </c>
      <c r="C230" s="2">
        <v>11.911043639775192</v>
      </c>
      <c r="D230" s="2">
        <v>47.949780802305199</v>
      </c>
      <c r="E230" s="2">
        <v>5.4916065860854728E-2</v>
      </c>
      <c r="F230" s="2">
        <v>0.11764583195835417</v>
      </c>
      <c r="G230" s="2">
        <v>2.8351055392876072E-2</v>
      </c>
      <c r="H230" s="2">
        <v>8.6046004704722415E-2</v>
      </c>
      <c r="I230" s="2">
        <v>1.5030032887904411E-3</v>
      </c>
      <c r="J230" s="2">
        <v>9.2867417325890197E-2</v>
      </c>
      <c r="K230" s="2">
        <v>0</v>
      </c>
      <c r="L230" s="2">
        <v>0</v>
      </c>
      <c r="M230" s="2">
        <v>39.513002739329039</v>
      </c>
      <c r="N230" s="2">
        <v>4.3733107939298355E-2</v>
      </c>
      <c r="O230" s="2">
        <v>0</v>
      </c>
      <c r="P230" s="2">
        <v>1.669247932336084E-4</v>
      </c>
      <c r="Q230" s="2">
        <v>6.7887137227396838E-2</v>
      </c>
      <c r="R230" s="2">
        <v>3.9138747528751246E-2</v>
      </c>
      <c r="S230" s="2">
        <v>1.6187687670316244E-3</v>
      </c>
      <c r="T230" s="2">
        <v>0</v>
      </c>
      <c r="U230" s="2">
        <v>4.5303982201087129E-4</v>
      </c>
      <c r="V230" s="2">
        <v>6.7851582613129013E-3</v>
      </c>
      <c r="W230" s="2">
        <v>1.8036149448608057E-3</v>
      </c>
      <c r="X230" s="2">
        <v>0</v>
      </c>
      <c r="Y230" s="2">
        <v>8.1923218698771574E-2</v>
      </c>
      <c r="Z230" s="2">
        <v>0</v>
      </c>
      <c r="AA230" s="2">
        <v>0</v>
      </c>
      <c r="AB230" s="2">
        <v>1.3337220764122737E-3</v>
      </c>
      <c r="AD230">
        <f t="shared" si="164"/>
        <v>11.911043639775192</v>
      </c>
      <c r="AE230">
        <f t="shared" si="165"/>
        <v>47.949780802305199</v>
      </c>
      <c r="AF230">
        <f t="shared" si="166"/>
        <v>5.4916065860854728E-2</v>
      </c>
      <c r="AG230">
        <f t="shared" si="167"/>
        <v>0.11764583195835417</v>
      </c>
      <c r="AH230">
        <f t="shared" si="168"/>
        <v>2.8351055392876072E-2</v>
      </c>
      <c r="AI230">
        <f t="shared" si="169"/>
        <v>8.6046004704722415E-2</v>
      </c>
      <c r="AJ230">
        <f t="shared" si="170"/>
        <v>1.5030032887904411E-3</v>
      </c>
      <c r="AK230">
        <f t="shared" si="171"/>
        <v>9.2867417325890197E-2</v>
      </c>
      <c r="AL230" t="str">
        <f t="shared" si="172"/>
        <v/>
      </c>
      <c r="AM230" t="str">
        <f t="shared" si="173"/>
        <v/>
      </c>
      <c r="AN230">
        <f t="shared" si="174"/>
        <v>39.513002739329039</v>
      </c>
      <c r="AO230">
        <f t="shared" si="175"/>
        <v>4.3733107939298355E-2</v>
      </c>
      <c r="AP230" t="str">
        <f t="shared" si="176"/>
        <v/>
      </c>
      <c r="AQ230">
        <f t="shared" si="177"/>
        <v>1.669247932336084E-4</v>
      </c>
      <c r="AR230">
        <f t="shared" si="178"/>
        <v>6.7887137227396838E-2</v>
      </c>
      <c r="AS230">
        <f t="shared" si="179"/>
        <v>3.9138747528751246E-2</v>
      </c>
      <c r="AT230">
        <f t="shared" si="180"/>
        <v>1.6187687670316244E-3</v>
      </c>
      <c r="AU230" t="str">
        <f t="shared" si="181"/>
        <v/>
      </c>
      <c r="AV230">
        <f t="shared" si="182"/>
        <v>4.5303982201087129E-4</v>
      </c>
      <c r="AW230">
        <f t="shared" si="183"/>
        <v>6.7851582613129013E-3</v>
      </c>
      <c r="AX230">
        <f t="shared" si="184"/>
        <v>1.8036149448608057E-3</v>
      </c>
      <c r="AY230" t="str">
        <f t="shared" si="185"/>
        <v/>
      </c>
      <c r="AZ230">
        <f t="shared" si="186"/>
        <v>8.1923218698771574E-2</v>
      </c>
      <c r="BA230" t="str">
        <f t="shared" si="187"/>
        <v/>
      </c>
      <c r="BB230" t="str">
        <f t="shared" si="188"/>
        <v/>
      </c>
      <c r="BC230">
        <f t="shared" si="189"/>
        <v>1.3337220764122737E-3</v>
      </c>
      <c r="BE230">
        <f t="shared" si="190"/>
        <v>1.0058830796154732</v>
      </c>
      <c r="BF230">
        <f t="shared" si="191"/>
        <v>3.0398274766979116</v>
      </c>
      <c r="BG230">
        <f t="shared" si="192"/>
        <v>2.4228811966405775E-3</v>
      </c>
      <c r="BH230">
        <f t="shared" si="193"/>
        <v>4.9096092241994235E-3</v>
      </c>
      <c r="BI230">
        <f t="shared" si="194"/>
        <v>1.0657838790542979E-3</v>
      </c>
      <c r="BJ230">
        <f t="shared" si="195"/>
        <v>3.1075244643413097E-3</v>
      </c>
      <c r="BK230">
        <f t="shared" si="196"/>
        <v>4.9218848335037298E-5</v>
      </c>
      <c r="BL230">
        <f t="shared" si="197"/>
        <v>2.9376370025748218E-3</v>
      </c>
      <c r="BM230" t="str">
        <f t="shared" si="198"/>
        <v/>
      </c>
      <c r="BN230" t="str">
        <f t="shared" si="199"/>
        <v/>
      </c>
      <c r="BO230">
        <f t="shared" si="200"/>
        <v>1</v>
      </c>
      <c r="BP230">
        <f t="shared" si="201"/>
        <v>9.2670208229784362E-4</v>
      </c>
      <c r="BQ230" t="str">
        <f t="shared" si="202"/>
        <v/>
      </c>
      <c r="BR230">
        <f t="shared" si="203"/>
        <v>3.2562375712303636E-6</v>
      </c>
      <c r="BS230">
        <f t="shared" si="204"/>
        <v>1.2533739276341482E-3</v>
      </c>
      <c r="BT230">
        <f t="shared" si="205"/>
        <v>7.1086746004587727E-4</v>
      </c>
      <c r="BU230">
        <f t="shared" si="206"/>
        <v>2.786062144630294E-5</v>
      </c>
      <c r="BV230" t="str">
        <f t="shared" si="207"/>
        <v/>
      </c>
      <c r="BW230">
        <f t="shared" si="208"/>
        <v>7.2312631478590794E-6</v>
      </c>
      <c r="BX230">
        <f t="shared" si="209"/>
        <v>1.0524819364721929E-4</v>
      </c>
      <c r="BY230">
        <f t="shared" si="210"/>
        <v>2.2895034955059948E-5</v>
      </c>
      <c r="BZ230" t="str">
        <f t="shared" si="211"/>
        <v/>
      </c>
      <c r="CA230">
        <f t="shared" si="212"/>
        <v>9.4835243703647642E-4</v>
      </c>
      <c r="CB230" t="str">
        <f t="shared" si="213"/>
        <v/>
      </c>
      <c r="CC230" t="str">
        <f t="shared" si="214"/>
        <v/>
      </c>
      <c r="CD230">
        <f t="shared" si="215"/>
        <v>6.52892372852632E-6</v>
      </c>
      <c r="CI230">
        <f t="shared" si="216"/>
        <v>8.9770423375074504</v>
      </c>
      <c r="CJ230">
        <f t="shared" si="217"/>
        <v>0.9770423375074504</v>
      </c>
      <c r="CL230">
        <v>0.86583184257602142</v>
      </c>
      <c r="CM230">
        <v>11.925061216709484</v>
      </c>
      <c r="CN230">
        <v>47.948580322062348</v>
      </c>
      <c r="CO230">
        <v>6.777302514869156E-2</v>
      </c>
      <c r="CP230">
        <v>0.1002424228865877</v>
      </c>
      <c r="CQ230">
        <v>3.1834766375733931E-2</v>
      </c>
      <c r="CR230">
        <v>8.1456366428940205E-2</v>
      </c>
      <c r="CS230">
        <v>3.9138562416578485E-3</v>
      </c>
      <c r="CT230">
        <v>8.8781221407282049E-2</v>
      </c>
      <c r="CU230">
        <v>3.7656657510112337E-2</v>
      </c>
      <c r="CV230" t="s">
        <v>1119</v>
      </c>
      <c r="CW230">
        <v>39.591531523083496</v>
      </c>
      <c r="CX230" t="s">
        <v>1119</v>
      </c>
      <c r="CY230">
        <v>1.0801426200684201E-3</v>
      </c>
      <c r="CZ230">
        <v>2.066678119835737E-3</v>
      </c>
      <c r="DA230">
        <v>2.5029940384029618E-2</v>
      </c>
      <c r="DB230">
        <v>2.9946991204636187E-3</v>
      </c>
      <c r="DC230">
        <v>6.8352202540036293E-3</v>
      </c>
      <c r="DD230">
        <v>8.30378117841017E-4</v>
      </c>
      <c r="DE230">
        <v>1.5750057688084845E-3</v>
      </c>
      <c r="DF230">
        <v>4.2415794664263243E-3</v>
      </c>
      <c r="DG230">
        <v>1.204578098571249E-3</v>
      </c>
      <c r="DH230" t="s">
        <v>1119</v>
      </c>
      <c r="DI230">
        <v>7.5237351079824474E-2</v>
      </c>
      <c r="DJ230" t="s">
        <v>1119</v>
      </c>
      <c r="DK230" t="s">
        <v>1119</v>
      </c>
      <c r="DL230">
        <v>2.0730491157897046E-3</v>
      </c>
      <c r="DM230" s="2"/>
    </row>
    <row r="231" spans="1:117" x14ac:dyDescent="0.2">
      <c r="A231">
        <v>11.4</v>
      </c>
      <c r="B231" s="3" t="s">
        <v>405</v>
      </c>
      <c r="C231" s="2">
        <v>11.921782309562486</v>
      </c>
      <c r="D231" s="2">
        <v>47.975793246363772</v>
      </c>
      <c r="E231" s="2">
        <v>0</v>
      </c>
      <c r="F231" s="2">
        <v>0.13366533685974125</v>
      </c>
      <c r="G231" s="2">
        <v>2.4736825373573423E-2</v>
      </c>
      <c r="H231" s="2">
        <v>7.6652756709325878E-2</v>
      </c>
      <c r="I231" s="2">
        <v>1.9305680236597718E-3</v>
      </c>
      <c r="J231" s="2">
        <v>0.10563388639328659</v>
      </c>
      <c r="K231" s="2">
        <v>0</v>
      </c>
      <c r="L231" s="2">
        <v>0</v>
      </c>
      <c r="M231" s="2">
        <v>39.523280039515384</v>
      </c>
      <c r="N231" s="2">
        <v>4.2520143947111337E-2</v>
      </c>
      <c r="O231" s="2">
        <v>0</v>
      </c>
      <c r="P231" s="2">
        <v>8.1884354944525165E-4</v>
      </c>
      <c r="Q231" s="2">
        <v>6.6732049887498965E-2</v>
      </c>
      <c r="R231" s="2">
        <v>3.2359414786955032E-2</v>
      </c>
      <c r="S231" s="2">
        <v>2.7205272474445093E-3</v>
      </c>
      <c r="T231" s="2">
        <v>0</v>
      </c>
      <c r="U231" s="2">
        <v>9.4586618627922323E-4</v>
      </c>
      <c r="V231" s="2">
        <v>7.4404323561220315E-3</v>
      </c>
      <c r="W231" s="2">
        <v>1.6336026695828688E-3</v>
      </c>
      <c r="X231" s="2">
        <v>0</v>
      </c>
      <c r="Y231" s="2">
        <v>8.004414815566914E-2</v>
      </c>
      <c r="Z231" s="2">
        <v>0</v>
      </c>
      <c r="AA231" s="2">
        <v>0</v>
      </c>
      <c r="AB231" s="2">
        <v>1.3100024126510069E-3</v>
      </c>
      <c r="AD231">
        <f t="shared" si="164"/>
        <v>11.921782309562486</v>
      </c>
      <c r="AE231">
        <f t="shared" si="165"/>
        <v>47.975793246363772</v>
      </c>
      <c r="AF231" t="str">
        <f t="shared" si="166"/>
        <v/>
      </c>
      <c r="AG231">
        <f t="shared" si="167"/>
        <v>0.13366533685974125</v>
      </c>
      <c r="AH231">
        <f t="shared" si="168"/>
        <v>2.4736825373573423E-2</v>
      </c>
      <c r="AI231">
        <f t="shared" si="169"/>
        <v>7.6652756709325878E-2</v>
      </c>
      <c r="AJ231">
        <f t="shared" si="170"/>
        <v>1.9305680236597718E-3</v>
      </c>
      <c r="AK231">
        <f t="shared" si="171"/>
        <v>0.10563388639328659</v>
      </c>
      <c r="AL231" t="str">
        <f t="shared" si="172"/>
        <v/>
      </c>
      <c r="AM231" t="str">
        <f t="shared" si="173"/>
        <v/>
      </c>
      <c r="AN231">
        <f t="shared" si="174"/>
        <v>39.523280039515384</v>
      </c>
      <c r="AO231">
        <f t="shared" si="175"/>
        <v>4.2520143947111337E-2</v>
      </c>
      <c r="AP231" t="str">
        <f t="shared" si="176"/>
        <v/>
      </c>
      <c r="AQ231">
        <f t="shared" si="177"/>
        <v>8.1884354944525165E-4</v>
      </c>
      <c r="AR231">
        <f t="shared" si="178"/>
        <v>6.6732049887498965E-2</v>
      </c>
      <c r="AS231">
        <f t="shared" si="179"/>
        <v>3.2359414786955032E-2</v>
      </c>
      <c r="AT231">
        <f t="shared" si="180"/>
        <v>2.7205272474445093E-3</v>
      </c>
      <c r="AU231" t="str">
        <f t="shared" si="181"/>
        <v/>
      </c>
      <c r="AV231">
        <f t="shared" si="182"/>
        <v>9.4586618627922323E-4</v>
      </c>
      <c r="AW231">
        <f t="shared" si="183"/>
        <v>7.4404323561220315E-3</v>
      </c>
      <c r="AX231">
        <f t="shared" si="184"/>
        <v>1.6336026695828688E-3</v>
      </c>
      <c r="AY231" t="str">
        <f t="shared" si="185"/>
        <v/>
      </c>
      <c r="AZ231">
        <f t="shared" si="186"/>
        <v>8.004414815566914E-2</v>
      </c>
      <c r="BA231" t="str">
        <f t="shared" si="187"/>
        <v/>
      </c>
      <c r="BB231" t="str">
        <f t="shared" si="188"/>
        <v/>
      </c>
      <c r="BC231">
        <f t="shared" si="189"/>
        <v>1.3100024126510069E-3</v>
      </c>
      <c r="BE231">
        <f t="shared" si="190"/>
        <v>1.0065281590082193</v>
      </c>
      <c r="BF231">
        <f t="shared" si="191"/>
        <v>3.0406856834256488</v>
      </c>
      <c r="BG231" t="str">
        <f t="shared" si="192"/>
        <v/>
      </c>
      <c r="BH231">
        <f t="shared" si="193"/>
        <v>5.5766865309322036E-3</v>
      </c>
      <c r="BI231">
        <f t="shared" si="194"/>
        <v>9.2967453367435126E-4</v>
      </c>
      <c r="BJ231">
        <f t="shared" si="195"/>
        <v>2.7675704171338665E-3</v>
      </c>
      <c r="BK231">
        <f t="shared" si="196"/>
        <v>6.3203871328519777E-5</v>
      </c>
      <c r="BL231">
        <f t="shared" si="197"/>
        <v>3.3406046048300537E-3</v>
      </c>
      <c r="BM231" t="str">
        <f t="shared" si="198"/>
        <v/>
      </c>
      <c r="BN231" t="str">
        <f t="shared" si="199"/>
        <v/>
      </c>
      <c r="BO231">
        <f t="shared" si="200"/>
        <v>1</v>
      </c>
      <c r="BP231">
        <f t="shared" si="201"/>
        <v>9.0076515565577721E-4</v>
      </c>
      <c r="BQ231" t="str">
        <f t="shared" si="202"/>
        <v/>
      </c>
      <c r="BR231">
        <f t="shared" si="203"/>
        <v>1.5969202322193838E-5</v>
      </c>
      <c r="BS231">
        <f t="shared" si="204"/>
        <v>1.2317276259826654E-3</v>
      </c>
      <c r="BT231">
        <f t="shared" si="205"/>
        <v>5.8758327432387289E-4</v>
      </c>
      <c r="BU231">
        <f t="shared" si="206"/>
        <v>4.6810805888888622E-5</v>
      </c>
      <c r="BV231" t="str">
        <f t="shared" si="207"/>
        <v/>
      </c>
      <c r="BW231">
        <f t="shared" si="208"/>
        <v>1.5093659315710196E-5</v>
      </c>
      <c r="BX231">
        <f t="shared" si="209"/>
        <v>1.153824872808287E-4</v>
      </c>
      <c r="BY231">
        <f t="shared" si="210"/>
        <v>2.0731511893631336E-5</v>
      </c>
      <c r="BZ231" t="str">
        <f t="shared" si="211"/>
        <v/>
      </c>
      <c r="CA231">
        <f t="shared" si="212"/>
        <v>9.2635915882220764E-4</v>
      </c>
      <c r="CB231" t="str">
        <f t="shared" si="213"/>
        <v/>
      </c>
      <c r="CC231" t="str">
        <f t="shared" si="214"/>
        <v/>
      </c>
      <c r="CD231">
        <f t="shared" si="215"/>
        <v>6.4111421428469721E-6</v>
      </c>
      <c r="CI231">
        <f t="shared" si="216"/>
        <v>9.0101744186046506</v>
      </c>
      <c r="CJ231">
        <f t="shared" si="217"/>
        <v>1.0174418604650626E-2</v>
      </c>
      <c r="CL231">
        <v>0.87015503875968481</v>
      </c>
      <c r="CM231">
        <v>11.862075561746183</v>
      </c>
      <c r="CN231">
        <v>47.992294988600584</v>
      </c>
      <c r="CO231" t="s">
        <v>1119</v>
      </c>
      <c r="CP231">
        <v>3.7588109330636908E-2</v>
      </c>
      <c r="CQ231">
        <v>2.6865532822414651E-2</v>
      </c>
      <c r="CR231">
        <v>6.9173523842500639E-2</v>
      </c>
      <c r="CS231">
        <v>1.3397397058482379E-3</v>
      </c>
      <c r="CT231">
        <v>0.29188475259606272</v>
      </c>
      <c r="CU231" t="s">
        <v>1119</v>
      </c>
      <c r="CV231" t="s">
        <v>1119</v>
      </c>
      <c r="CW231">
        <v>39.484340700977796</v>
      </c>
      <c r="CX231">
        <v>3.9374574554664699E-2</v>
      </c>
      <c r="CY231">
        <v>8.6322413198958361E-3</v>
      </c>
      <c r="CZ231" t="s">
        <v>1119</v>
      </c>
      <c r="DA231">
        <v>4.7459442178427118E-2</v>
      </c>
      <c r="DB231">
        <v>6.7929690267963111E-3</v>
      </c>
      <c r="DC231">
        <v>1.6473442876930419E-2</v>
      </c>
      <c r="DD231" t="s">
        <v>1119</v>
      </c>
      <c r="DE231">
        <v>6.6320725787673545E-4</v>
      </c>
      <c r="DF231">
        <v>7.653716523528145E-3</v>
      </c>
      <c r="DG231">
        <v>3.856593169062149E-3</v>
      </c>
      <c r="DH231" t="s">
        <v>1119</v>
      </c>
      <c r="DI231">
        <v>7.5972028582413587E-2</v>
      </c>
      <c r="DJ231" t="s">
        <v>1119</v>
      </c>
      <c r="DK231">
        <v>1.8844041499919934E-2</v>
      </c>
      <c r="DL231">
        <v>8.7148333884218433E-3</v>
      </c>
      <c r="DM231" s="2"/>
    </row>
    <row r="232" spans="1:117" x14ac:dyDescent="0.2">
      <c r="A232">
        <v>11.45</v>
      </c>
      <c r="B232" s="3" t="s">
        <v>406</v>
      </c>
      <c r="C232" s="2">
        <v>11.928658799372027</v>
      </c>
      <c r="D232" s="2">
        <v>47.968186028273927</v>
      </c>
      <c r="E232" s="2">
        <v>0</v>
      </c>
      <c r="F232" s="2">
        <v>0.1261562388950466</v>
      </c>
      <c r="G232" s="2">
        <v>2.7834608216655884E-2</v>
      </c>
      <c r="H232" s="2">
        <v>5.8606935381598772E-2</v>
      </c>
      <c r="I232" s="2">
        <v>1.1945335022004863E-3</v>
      </c>
      <c r="J232" s="2">
        <v>9.7944102225306612E-2</v>
      </c>
      <c r="K232" s="2">
        <v>0</v>
      </c>
      <c r="L232" s="2">
        <v>0</v>
      </c>
      <c r="M232" s="2">
        <v>39.559015194424461</v>
      </c>
      <c r="N232" s="2">
        <v>3.311723750762071E-2</v>
      </c>
      <c r="O232" s="2">
        <v>6.0422104195180331E-4</v>
      </c>
      <c r="P232" s="2">
        <v>1.0369051183187243E-3</v>
      </c>
      <c r="Q232" s="2">
        <v>6.8748592209332104E-2</v>
      </c>
      <c r="R232" s="2">
        <v>3.2960060438569146E-2</v>
      </c>
      <c r="S232" s="2">
        <v>1.6883560775679844E-3</v>
      </c>
      <c r="T232" s="2">
        <v>0</v>
      </c>
      <c r="U232" s="2">
        <v>1.1803693263501469E-3</v>
      </c>
      <c r="V232" s="2">
        <v>8.6688929594896501E-3</v>
      </c>
      <c r="W232" s="2">
        <v>2.1410643341912609E-3</v>
      </c>
      <c r="X232" s="2">
        <v>0</v>
      </c>
      <c r="Y232" s="2">
        <v>7.91528262215557E-2</v>
      </c>
      <c r="Z232" s="2">
        <v>0</v>
      </c>
      <c r="AA232" s="2">
        <v>1.1359780863168846E-3</v>
      </c>
      <c r="AB232" s="2">
        <v>1.9690563874607378E-3</v>
      </c>
      <c r="AD232">
        <f t="shared" si="164"/>
        <v>11.928658799372027</v>
      </c>
      <c r="AE232">
        <f t="shared" si="165"/>
        <v>47.968186028273927</v>
      </c>
      <c r="AF232" t="str">
        <f t="shared" si="166"/>
        <v/>
      </c>
      <c r="AG232">
        <f t="shared" si="167"/>
        <v>0.1261562388950466</v>
      </c>
      <c r="AH232">
        <f t="shared" si="168"/>
        <v>2.7834608216655884E-2</v>
      </c>
      <c r="AI232">
        <f t="shared" si="169"/>
        <v>5.8606935381598772E-2</v>
      </c>
      <c r="AJ232">
        <f t="shared" si="170"/>
        <v>1.1945335022004863E-3</v>
      </c>
      <c r="AK232">
        <f t="shared" si="171"/>
        <v>9.7944102225306612E-2</v>
      </c>
      <c r="AL232" t="str">
        <f t="shared" si="172"/>
        <v/>
      </c>
      <c r="AM232" t="str">
        <f t="shared" si="173"/>
        <v/>
      </c>
      <c r="AN232">
        <f t="shared" si="174"/>
        <v>39.559015194424461</v>
      </c>
      <c r="AO232">
        <f t="shared" si="175"/>
        <v>3.311723750762071E-2</v>
      </c>
      <c r="AP232">
        <f t="shared" si="176"/>
        <v>6.0422104195180331E-4</v>
      </c>
      <c r="AQ232">
        <f t="shared" si="177"/>
        <v>1.0369051183187243E-3</v>
      </c>
      <c r="AR232">
        <f t="shared" si="178"/>
        <v>6.8748592209332104E-2</v>
      </c>
      <c r="AS232">
        <f t="shared" si="179"/>
        <v>3.2960060438569146E-2</v>
      </c>
      <c r="AT232">
        <f t="shared" si="180"/>
        <v>1.6883560775679844E-3</v>
      </c>
      <c r="AU232" t="str">
        <f t="shared" si="181"/>
        <v/>
      </c>
      <c r="AV232">
        <f t="shared" si="182"/>
        <v>1.1803693263501469E-3</v>
      </c>
      <c r="AW232">
        <f t="shared" si="183"/>
        <v>8.6688929594896501E-3</v>
      </c>
      <c r="AX232">
        <f t="shared" si="184"/>
        <v>2.1410643341912609E-3</v>
      </c>
      <c r="AY232" t="str">
        <f t="shared" si="185"/>
        <v/>
      </c>
      <c r="AZ232">
        <f t="shared" si="186"/>
        <v>7.91528262215557E-2</v>
      </c>
      <c r="BA232" t="str">
        <f t="shared" si="187"/>
        <v/>
      </c>
      <c r="BB232">
        <f t="shared" si="188"/>
        <v>1.1359780863168846E-3</v>
      </c>
      <c r="BC232">
        <f t="shared" si="189"/>
        <v>1.9690563874607378E-3</v>
      </c>
      <c r="BE232">
        <f t="shared" si="190"/>
        <v>1.0061989655284644</v>
      </c>
      <c r="BF232">
        <f t="shared" si="191"/>
        <v>3.0374572102620396</v>
      </c>
      <c r="BG232" t="str">
        <f t="shared" si="192"/>
        <v/>
      </c>
      <c r="BH232">
        <f t="shared" si="193"/>
        <v>5.258642861781038E-3</v>
      </c>
      <c r="BI232">
        <f t="shared" si="194"/>
        <v>1.0451523280043968E-3</v>
      </c>
      <c r="BJ232">
        <f t="shared" si="195"/>
        <v>2.114109227473882E-3</v>
      </c>
      <c r="BK232">
        <f t="shared" si="196"/>
        <v>3.9071889524442426E-5</v>
      </c>
      <c r="BL232">
        <f t="shared" si="197"/>
        <v>3.0946220449845525E-3</v>
      </c>
      <c r="BM232" t="str">
        <f t="shared" si="198"/>
        <v/>
      </c>
      <c r="BN232" t="str">
        <f t="shared" si="199"/>
        <v/>
      </c>
      <c r="BO232">
        <f t="shared" si="200"/>
        <v>1</v>
      </c>
      <c r="BP232">
        <f t="shared" si="201"/>
        <v>7.0093615621296009E-4</v>
      </c>
      <c r="BQ232">
        <f t="shared" si="202"/>
        <v>1.2016567308748526E-5</v>
      </c>
      <c r="BR232">
        <f t="shared" si="203"/>
        <v>2.0203602595506791E-5</v>
      </c>
      <c r="BS232">
        <f t="shared" si="204"/>
        <v>1.2678022956315231E-3</v>
      </c>
      <c r="BT232">
        <f t="shared" si="205"/>
        <v>5.9794917851829766E-4</v>
      </c>
      <c r="BU232">
        <f t="shared" si="206"/>
        <v>2.9024489615053188E-5</v>
      </c>
      <c r="BV232" t="str">
        <f t="shared" si="207"/>
        <v/>
      </c>
      <c r="BW232">
        <f t="shared" si="208"/>
        <v>1.8818728046892279E-5</v>
      </c>
      <c r="BX232">
        <f t="shared" si="209"/>
        <v>1.3431139893388763E-4</v>
      </c>
      <c r="BY232">
        <f t="shared" si="210"/>
        <v>2.7146995182193025E-5</v>
      </c>
      <c r="BZ232" t="str">
        <f t="shared" si="211"/>
        <v/>
      </c>
      <c r="CA232">
        <f t="shared" si="212"/>
        <v>9.1521630139359698E-4</v>
      </c>
      <c r="CB232" t="str">
        <f t="shared" si="213"/>
        <v/>
      </c>
      <c r="CC232">
        <f t="shared" si="214"/>
        <v>8.3805899236084871E-6</v>
      </c>
      <c r="CD232">
        <f t="shared" si="215"/>
        <v>9.6278423754936487E-6</v>
      </c>
      <c r="CI232">
        <f t="shared" si="216"/>
        <v>9.0390019379844944</v>
      </c>
      <c r="CJ232">
        <f t="shared" si="217"/>
        <v>3.9001937984494361E-2</v>
      </c>
      <c r="CL232">
        <v>0.87060226595109746</v>
      </c>
      <c r="CM232">
        <v>11.931667099544448</v>
      </c>
      <c r="CN232">
        <v>47.938063545494828</v>
      </c>
      <c r="CO232">
        <v>4.29036398080134E-2</v>
      </c>
      <c r="CP232">
        <v>9.6367375345273662E-2</v>
      </c>
      <c r="CQ232">
        <v>2.8224731492618005E-2</v>
      </c>
      <c r="CR232">
        <v>8.9737231791397962E-2</v>
      </c>
      <c r="CS232">
        <v>1.6698098837735172E-3</v>
      </c>
      <c r="CT232">
        <v>4.1024673188440539E-2</v>
      </c>
      <c r="CU232" t="s">
        <v>1119</v>
      </c>
      <c r="CV232" t="s">
        <v>1119</v>
      </c>
      <c r="CW232">
        <v>39.617381387744608</v>
      </c>
      <c r="CX232">
        <v>2.5913153771784502E-2</v>
      </c>
      <c r="CY232" t="s">
        <v>1119</v>
      </c>
      <c r="CZ232" t="s">
        <v>1119</v>
      </c>
      <c r="DA232">
        <v>6.6732514475629584E-2</v>
      </c>
      <c r="DB232">
        <v>2.870744969002002E-2</v>
      </c>
      <c r="DC232">
        <v>1.2814724552299441E-3</v>
      </c>
      <c r="DD232" t="s">
        <v>1119</v>
      </c>
      <c r="DE232">
        <v>8.8739482659074909E-4</v>
      </c>
      <c r="DF232">
        <v>7.572099846651169E-3</v>
      </c>
      <c r="DG232">
        <v>9.6710702874414415E-4</v>
      </c>
      <c r="DH232" t="s">
        <v>1119</v>
      </c>
      <c r="DI232">
        <v>8.0884522616707824E-2</v>
      </c>
      <c r="DJ232" t="s">
        <v>1119</v>
      </c>
      <c r="DK232" t="s">
        <v>1119</v>
      </c>
      <c r="DL232">
        <v>1.4790995254264619E-5</v>
      </c>
      <c r="DM232" s="2"/>
    </row>
    <row r="233" spans="1:117" x14ac:dyDescent="0.2">
      <c r="A233">
        <v>11.5</v>
      </c>
      <c r="B233" s="3" t="s">
        <v>407</v>
      </c>
      <c r="C233" s="2">
        <v>11.927310923426214</v>
      </c>
      <c r="D233" s="2">
        <v>47.969632393193663</v>
      </c>
      <c r="E233" s="2">
        <v>0</v>
      </c>
      <c r="F233" s="2">
        <v>0.14298979537508005</v>
      </c>
      <c r="G233" s="2">
        <v>3.0408843785318811E-2</v>
      </c>
      <c r="H233" s="2">
        <v>7.480787884191302E-2</v>
      </c>
      <c r="I233" s="2">
        <v>8.913071934141839E-4</v>
      </c>
      <c r="J233" s="2">
        <v>8.2751251705071027E-2</v>
      </c>
      <c r="K233" s="2">
        <v>0</v>
      </c>
      <c r="L233" s="2">
        <v>0</v>
      </c>
      <c r="M233" s="2">
        <v>39.5275776630004</v>
      </c>
      <c r="N233" s="2">
        <v>4.4056871073015924E-2</v>
      </c>
      <c r="O233" s="2">
        <v>0</v>
      </c>
      <c r="P233" s="2">
        <v>8.5977569220062756E-4</v>
      </c>
      <c r="Q233" s="2">
        <v>7.2066317958623879E-2</v>
      </c>
      <c r="R233" s="2">
        <v>3.5646346846120017E-2</v>
      </c>
      <c r="S233" s="2">
        <v>3.7736283240536551E-4</v>
      </c>
      <c r="T233" s="2">
        <v>0</v>
      </c>
      <c r="U233" s="2">
        <v>1.2640469159113448E-3</v>
      </c>
      <c r="V233" s="2">
        <v>9.2608205626588357E-3</v>
      </c>
      <c r="W233" s="2">
        <v>2.7364347002264812E-3</v>
      </c>
      <c r="X233" s="2">
        <v>0</v>
      </c>
      <c r="Y233" s="2">
        <v>7.7361966897802226E-2</v>
      </c>
      <c r="Z233" s="2">
        <v>0</v>
      </c>
      <c r="AA233" s="2">
        <v>0</v>
      </c>
      <c r="AB233" s="2">
        <v>0</v>
      </c>
      <c r="AD233">
        <f t="shared" si="164"/>
        <v>11.927310923426214</v>
      </c>
      <c r="AE233">
        <f t="shared" si="165"/>
        <v>47.969632393193663</v>
      </c>
      <c r="AF233" t="str">
        <f t="shared" si="166"/>
        <v/>
      </c>
      <c r="AG233">
        <f t="shared" si="167"/>
        <v>0.14298979537508005</v>
      </c>
      <c r="AH233">
        <f t="shared" si="168"/>
        <v>3.0408843785318811E-2</v>
      </c>
      <c r="AI233">
        <f t="shared" si="169"/>
        <v>7.480787884191302E-2</v>
      </c>
      <c r="AJ233">
        <f t="shared" si="170"/>
        <v>8.913071934141839E-4</v>
      </c>
      <c r="AK233">
        <f t="shared" si="171"/>
        <v>8.2751251705071027E-2</v>
      </c>
      <c r="AL233" t="str">
        <f t="shared" si="172"/>
        <v/>
      </c>
      <c r="AM233" t="str">
        <f t="shared" si="173"/>
        <v/>
      </c>
      <c r="AN233">
        <f t="shared" si="174"/>
        <v>39.5275776630004</v>
      </c>
      <c r="AO233">
        <f t="shared" si="175"/>
        <v>4.4056871073015924E-2</v>
      </c>
      <c r="AP233" t="str">
        <f t="shared" si="176"/>
        <v/>
      </c>
      <c r="AQ233">
        <f t="shared" si="177"/>
        <v>8.5977569220062756E-4</v>
      </c>
      <c r="AR233">
        <f t="shared" si="178"/>
        <v>7.2066317958623879E-2</v>
      </c>
      <c r="AS233">
        <f t="shared" si="179"/>
        <v>3.5646346846120017E-2</v>
      </c>
      <c r="AT233">
        <f t="shared" si="180"/>
        <v>3.7736283240536551E-4</v>
      </c>
      <c r="AU233" t="str">
        <f t="shared" si="181"/>
        <v/>
      </c>
      <c r="AV233">
        <f t="shared" si="182"/>
        <v>1.2640469159113448E-3</v>
      </c>
      <c r="AW233">
        <f t="shared" si="183"/>
        <v>9.2608205626588357E-3</v>
      </c>
      <c r="AX233">
        <f t="shared" si="184"/>
        <v>2.7364347002264812E-3</v>
      </c>
      <c r="AY233" t="str">
        <f t="shared" si="185"/>
        <v/>
      </c>
      <c r="AZ233">
        <f t="shared" si="186"/>
        <v>7.7361966897802226E-2</v>
      </c>
      <c r="BA233" t="str">
        <f t="shared" si="187"/>
        <v/>
      </c>
      <c r="BB233" t="str">
        <f t="shared" si="188"/>
        <v/>
      </c>
      <c r="BC233" t="str">
        <f t="shared" si="189"/>
        <v/>
      </c>
      <c r="BE233">
        <f t="shared" si="190"/>
        <v>1.0068854417208313</v>
      </c>
      <c r="BF233">
        <f t="shared" si="191"/>
        <v>3.0399646559885753</v>
      </c>
      <c r="BG233" t="str">
        <f t="shared" si="192"/>
        <v/>
      </c>
      <c r="BH233">
        <f t="shared" si="193"/>
        <v>5.9650660866044413E-3</v>
      </c>
      <c r="BI233">
        <f t="shared" si="194"/>
        <v>1.1427195509647384E-3</v>
      </c>
      <c r="BJ233">
        <f t="shared" si="195"/>
        <v>2.7006668958349279E-3</v>
      </c>
      <c r="BK233">
        <f t="shared" si="196"/>
        <v>2.9176874149394312E-5</v>
      </c>
      <c r="BL233">
        <f t="shared" si="197"/>
        <v>2.6166712801385093E-3</v>
      </c>
      <c r="BM233" t="str">
        <f t="shared" si="198"/>
        <v/>
      </c>
      <c r="BN233" t="str">
        <f t="shared" si="199"/>
        <v/>
      </c>
      <c r="BO233">
        <f t="shared" si="200"/>
        <v>1</v>
      </c>
      <c r="BP233">
        <f t="shared" si="201"/>
        <v>9.3321837413010871E-4</v>
      </c>
      <c r="BQ233" t="str">
        <f t="shared" si="202"/>
        <v/>
      </c>
      <c r="BR233">
        <f t="shared" si="203"/>
        <v>1.676564370227757E-5</v>
      </c>
      <c r="BS233">
        <f t="shared" si="204"/>
        <v>1.3300419186654956E-3</v>
      </c>
      <c r="BT233">
        <f t="shared" si="205"/>
        <v>6.4719711636978443E-4</v>
      </c>
      <c r="BU233">
        <f t="shared" si="206"/>
        <v>6.4923950787725152E-6</v>
      </c>
      <c r="BV233" t="str">
        <f t="shared" si="207"/>
        <v/>
      </c>
      <c r="BW233">
        <f t="shared" si="208"/>
        <v>2.0168835101744755E-5</v>
      </c>
      <c r="BX233">
        <f t="shared" si="209"/>
        <v>1.4359653893028011E-4</v>
      </c>
      <c r="BY233">
        <f t="shared" si="210"/>
        <v>3.4723413221603093E-5</v>
      </c>
      <c r="BZ233" t="str">
        <f t="shared" si="211"/>
        <v/>
      </c>
      <c r="CA233">
        <f t="shared" si="212"/>
        <v>8.9522065610474102E-4</v>
      </c>
      <c r="CB233" t="str">
        <f t="shared" si="213"/>
        <v/>
      </c>
      <c r="CC233" t="str">
        <f t="shared" si="214"/>
        <v/>
      </c>
      <c r="CD233" t="str">
        <f t="shared" si="215"/>
        <v/>
      </c>
      <c r="CI233">
        <f t="shared" si="216"/>
        <v>9.0678294573643399</v>
      </c>
      <c r="CJ233">
        <f t="shared" si="217"/>
        <v>6.7829457364339873E-2</v>
      </c>
      <c r="CL233">
        <v>0.875</v>
      </c>
      <c r="CM233">
        <v>11.900475632587385</v>
      </c>
      <c r="CN233">
        <v>47.97814804748262</v>
      </c>
      <c r="CO233" t="s">
        <v>1119</v>
      </c>
      <c r="CP233">
        <v>0.11676657713375836</v>
      </c>
      <c r="CQ233">
        <v>2.776045583827691E-2</v>
      </c>
      <c r="CR233">
        <v>7.7816276982025714E-2</v>
      </c>
      <c r="CS233">
        <v>1.1557162631526956E-3</v>
      </c>
      <c r="CT233">
        <v>0.15786481013655362</v>
      </c>
      <c r="CU233" t="s">
        <v>1119</v>
      </c>
      <c r="CV233" t="s">
        <v>1119</v>
      </c>
      <c r="CW233">
        <v>39.485814753884227</v>
      </c>
      <c r="CX233">
        <v>2.5915869236403297E-2</v>
      </c>
      <c r="CY233" t="s">
        <v>1119</v>
      </c>
      <c r="CZ233">
        <v>2.8102890478790574E-4</v>
      </c>
      <c r="DA233">
        <v>9.7694949936497619E-2</v>
      </c>
      <c r="DB233">
        <v>5.3996622939881472E-2</v>
      </c>
      <c r="DC233">
        <v>9.8929247848336677E-4</v>
      </c>
      <c r="DD233" t="s">
        <v>1119</v>
      </c>
      <c r="DE233">
        <v>5.7635075396173267E-4</v>
      </c>
      <c r="DF233">
        <v>5.3249717846294261E-3</v>
      </c>
      <c r="DG233">
        <v>1.9821933531988024E-3</v>
      </c>
      <c r="DH233" t="s">
        <v>1119</v>
      </c>
      <c r="DI233">
        <v>6.7436450304159207E-2</v>
      </c>
      <c r="DJ233" t="s">
        <v>1119</v>
      </c>
      <c r="DK233" t="s">
        <v>1119</v>
      </c>
      <c r="DL233" t="s">
        <v>1119</v>
      </c>
      <c r="DM233" s="2"/>
    </row>
    <row r="234" spans="1:117" x14ac:dyDescent="0.2">
      <c r="A234">
        <v>11.55</v>
      </c>
      <c r="B234" s="3" t="s">
        <v>408</v>
      </c>
      <c r="C234" s="2">
        <v>11.907040653522809</v>
      </c>
      <c r="D234" s="2">
        <v>47.952496572754619</v>
      </c>
      <c r="E234" s="2">
        <v>0.10378604411251115</v>
      </c>
      <c r="F234" s="2">
        <v>0.17618504123664264</v>
      </c>
      <c r="G234" s="2">
        <v>2.9348172191122596E-2</v>
      </c>
      <c r="H234" s="2">
        <v>9.6677663801181771E-2</v>
      </c>
      <c r="I234" s="2">
        <v>1.1208082703594476E-3</v>
      </c>
      <c r="J234" s="2">
        <v>8.7161623549482536E-2</v>
      </c>
      <c r="K234" s="2">
        <v>0</v>
      </c>
      <c r="L234" s="2">
        <v>0</v>
      </c>
      <c r="M234" s="2">
        <v>39.405978875752332</v>
      </c>
      <c r="N234" s="2">
        <v>4.0085394851503017E-2</v>
      </c>
      <c r="O234" s="2">
        <v>9.8894401633085969E-4</v>
      </c>
      <c r="P234" s="2">
        <v>1.2249603635676248E-3</v>
      </c>
      <c r="Q234" s="2">
        <v>7.086456479309719E-2</v>
      </c>
      <c r="R234" s="2">
        <v>3.4102470628137732E-2</v>
      </c>
      <c r="S234" s="2">
        <v>3.8496120830867431E-4</v>
      </c>
      <c r="T234" s="2">
        <v>9.6235461701606474E-5</v>
      </c>
      <c r="U234" s="2">
        <v>5.0187774783858551E-4</v>
      </c>
      <c r="V234" s="2">
        <v>9.1277043887668489E-3</v>
      </c>
      <c r="W234" s="2">
        <v>2.8442176273096084E-3</v>
      </c>
      <c r="X234" s="2">
        <v>0</v>
      </c>
      <c r="Y234" s="2">
        <v>7.5667531142420197E-2</v>
      </c>
      <c r="Z234" s="2">
        <v>0</v>
      </c>
      <c r="AA234" s="2">
        <v>3.8696234080304068E-3</v>
      </c>
      <c r="AB234" s="2">
        <v>4.4605917191133343E-4</v>
      </c>
      <c r="AD234">
        <f t="shared" si="164"/>
        <v>11.907040653522809</v>
      </c>
      <c r="AE234">
        <f t="shared" si="165"/>
        <v>47.952496572754619</v>
      </c>
      <c r="AF234">
        <f t="shared" si="166"/>
        <v>0.10378604411251115</v>
      </c>
      <c r="AG234">
        <f t="shared" si="167"/>
        <v>0.17618504123664264</v>
      </c>
      <c r="AH234">
        <f t="shared" si="168"/>
        <v>2.9348172191122596E-2</v>
      </c>
      <c r="AI234">
        <f t="shared" si="169"/>
        <v>9.6677663801181771E-2</v>
      </c>
      <c r="AJ234">
        <f t="shared" si="170"/>
        <v>1.1208082703594476E-3</v>
      </c>
      <c r="AK234">
        <f t="shared" si="171"/>
        <v>8.7161623549482536E-2</v>
      </c>
      <c r="AL234" t="str">
        <f t="shared" si="172"/>
        <v/>
      </c>
      <c r="AM234" t="str">
        <f t="shared" si="173"/>
        <v/>
      </c>
      <c r="AN234">
        <f t="shared" si="174"/>
        <v>39.405978875752332</v>
      </c>
      <c r="AO234">
        <f t="shared" si="175"/>
        <v>4.0085394851503017E-2</v>
      </c>
      <c r="AP234">
        <f t="shared" si="176"/>
        <v>9.8894401633085969E-4</v>
      </c>
      <c r="AQ234">
        <f t="shared" si="177"/>
        <v>1.2249603635676248E-3</v>
      </c>
      <c r="AR234">
        <f t="shared" si="178"/>
        <v>7.086456479309719E-2</v>
      </c>
      <c r="AS234">
        <f t="shared" si="179"/>
        <v>3.4102470628137732E-2</v>
      </c>
      <c r="AT234">
        <f t="shared" si="180"/>
        <v>3.8496120830867431E-4</v>
      </c>
      <c r="AU234">
        <f t="shared" si="181"/>
        <v>9.6235461701606474E-5</v>
      </c>
      <c r="AV234">
        <f t="shared" si="182"/>
        <v>5.0187774783858551E-4</v>
      </c>
      <c r="AW234">
        <f t="shared" si="183"/>
        <v>9.1277043887668489E-3</v>
      </c>
      <c r="AX234">
        <f t="shared" si="184"/>
        <v>2.8442176273096084E-3</v>
      </c>
      <c r="AY234" t="str">
        <f t="shared" si="185"/>
        <v/>
      </c>
      <c r="AZ234">
        <f t="shared" si="186"/>
        <v>7.5667531142420197E-2</v>
      </c>
      <c r="BA234" t="str">
        <f t="shared" si="187"/>
        <v/>
      </c>
      <c r="BB234">
        <f t="shared" si="188"/>
        <v>3.8696234080304068E-3</v>
      </c>
      <c r="BC234">
        <f t="shared" si="189"/>
        <v>4.4605917191133343E-4</v>
      </c>
      <c r="BE234">
        <f t="shared" si="190"/>
        <v>1.0082760184436368</v>
      </c>
      <c r="BF234">
        <f t="shared" si="191"/>
        <v>3.0482560708161826</v>
      </c>
      <c r="BG234">
        <f t="shared" si="192"/>
        <v>4.5914469993587198E-3</v>
      </c>
      <c r="BH234">
        <f t="shared" si="193"/>
        <v>7.3725432296521563E-3</v>
      </c>
      <c r="BI234">
        <f t="shared" si="194"/>
        <v>1.1062642786439177E-3</v>
      </c>
      <c r="BJ234">
        <f t="shared" si="195"/>
        <v>3.5009661203961439E-3</v>
      </c>
      <c r="BK234">
        <f t="shared" si="196"/>
        <v>3.6802791215830793E-5</v>
      </c>
      <c r="BL234">
        <f t="shared" si="197"/>
        <v>2.7646361830739258E-3</v>
      </c>
      <c r="BM234" t="str">
        <f t="shared" si="198"/>
        <v/>
      </c>
      <c r="BN234" t="str">
        <f t="shared" si="199"/>
        <v/>
      </c>
      <c r="BO234">
        <f t="shared" si="200"/>
        <v>1</v>
      </c>
      <c r="BP234">
        <f t="shared" si="201"/>
        <v>8.5171417866780846E-4</v>
      </c>
      <c r="BQ234">
        <f t="shared" si="202"/>
        <v>1.9744204306568472E-5</v>
      </c>
      <c r="BR234">
        <f t="shared" si="203"/>
        <v>2.3960461943503544E-5</v>
      </c>
      <c r="BS234">
        <f t="shared" si="204"/>
        <v>1.311898392809295E-3</v>
      </c>
      <c r="BT234">
        <f t="shared" si="205"/>
        <v>6.2107703211697199E-4</v>
      </c>
      <c r="BU234">
        <f t="shared" si="206"/>
        <v>6.6435600698553797E-6</v>
      </c>
      <c r="BV234">
        <f t="shared" si="207"/>
        <v>1.6675919380187549E-6</v>
      </c>
      <c r="BW234">
        <f t="shared" si="208"/>
        <v>8.0325537951102322E-6</v>
      </c>
      <c r="BX234">
        <f t="shared" si="209"/>
        <v>1.4196920484096573E-4</v>
      </c>
      <c r="BY234">
        <f t="shared" si="210"/>
        <v>3.6202471785960224E-5</v>
      </c>
      <c r="BZ234" t="str">
        <f t="shared" si="211"/>
        <v/>
      </c>
      <c r="CA234">
        <f t="shared" si="212"/>
        <v>8.7831487118191897E-4</v>
      </c>
      <c r="CB234" t="str">
        <f t="shared" si="213"/>
        <v/>
      </c>
      <c r="CC234">
        <f t="shared" si="214"/>
        <v>2.8658713413105059E-5</v>
      </c>
      <c r="CD234">
        <f t="shared" si="215"/>
        <v>2.1895085400459062E-6</v>
      </c>
      <c r="CI234">
        <f t="shared" si="216"/>
        <v>9.0966569767441854</v>
      </c>
      <c r="CJ234">
        <f t="shared" si="217"/>
        <v>9.6656976744185386E-2</v>
      </c>
      <c r="CL234">
        <v>0.88023255813952517</v>
      </c>
      <c r="CM234">
        <v>11.942862731982389</v>
      </c>
      <c r="CN234">
        <v>47.986161828744052</v>
      </c>
      <c r="CO234" t="s">
        <v>1119</v>
      </c>
      <c r="CP234">
        <v>0.13981062170184488</v>
      </c>
      <c r="CQ234">
        <v>3.0368159034420139E-2</v>
      </c>
      <c r="CR234">
        <v>8.8510187476686958E-2</v>
      </c>
      <c r="CS234">
        <v>1.9545488956696083E-3</v>
      </c>
      <c r="CT234">
        <v>7.0800973882349433E-2</v>
      </c>
      <c r="CU234" t="s">
        <v>1119</v>
      </c>
      <c r="CV234" t="s">
        <v>1119</v>
      </c>
      <c r="CW234">
        <v>39.587450507898794</v>
      </c>
      <c r="CX234" t="s">
        <v>1119</v>
      </c>
      <c r="CY234" t="s">
        <v>1119</v>
      </c>
      <c r="CZ234">
        <v>4.9112898959018027E-4</v>
      </c>
      <c r="DA234">
        <v>5.2310492150565373E-2</v>
      </c>
      <c r="DB234">
        <v>1.7021248611178673E-2</v>
      </c>
      <c r="DC234">
        <v>2.9671333626592592E-3</v>
      </c>
      <c r="DD234" t="s">
        <v>1119</v>
      </c>
      <c r="DE234">
        <v>9.7210317816079958E-4</v>
      </c>
      <c r="DF234">
        <v>2.4176616308755876E-3</v>
      </c>
      <c r="DG234">
        <v>1.0008829006879967E-3</v>
      </c>
      <c r="DH234" t="s">
        <v>1119</v>
      </c>
      <c r="DI234">
        <v>7.1378143161539995E-2</v>
      </c>
      <c r="DJ234" t="s">
        <v>1119</v>
      </c>
      <c r="DK234">
        <v>3.372450572296742E-3</v>
      </c>
      <c r="DL234">
        <v>1.4919582626262258E-4</v>
      </c>
      <c r="DM234" s="2"/>
    </row>
    <row r="235" spans="1:117" x14ac:dyDescent="0.2">
      <c r="A235">
        <v>11.6</v>
      </c>
      <c r="B235" s="3" t="s">
        <v>409</v>
      </c>
      <c r="C235" s="2">
        <v>11.926001863391187</v>
      </c>
      <c r="D235" s="2">
        <v>47.966223855665206</v>
      </c>
      <c r="E235" s="2">
        <v>0</v>
      </c>
      <c r="F235" s="2">
        <v>0.12308504770033162</v>
      </c>
      <c r="G235" s="2">
        <v>2.7656054197076705E-2</v>
      </c>
      <c r="H235" s="2">
        <v>7.8740047740986585E-2</v>
      </c>
      <c r="I235" s="2">
        <v>1.0689982919711702E-3</v>
      </c>
      <c r="J235" s="2">
        <v>8.2465593855738886E-2</v>
      </c>
      <c r="K235" s="2">
        <v>0</v>
      </c>
      <c r="L235" s="2">
        <v>0</v>
      </c>
      <c r="M235" s="2">
        <v>39.556633586592568</v>
      </c>
      <c r="N235" s="2">
        <v>4.8799012864582172E-2</v>
      </c>
      <c r="O235" s="2">
        <v>0</v>
      </c>
      <c r="P235" s="2">
        <v>1.1164399065104311E-3</v>
      </c>
      <c r="Q235" s="2">
        <v>6.6979622314996157E-2</v>
      </c>
      <c r="R235" s="2">
        <v>3.1553919068304154E-2</v>
      </c>
      <c r="S235" s="2">
        <v>2.746328566721975E-4</v>
      </c>
      <c r="T235" s="2">
        <v>0</v>
      </c>
      <c r="U235" s="2">
        <v>1.0859345612637989E-3</v>
      </c>
      <c r="V235" s="2">
        <v>9.024303475543706E-3</v>
      </c>
      <c r="W235" s="2">
        <v>2.9756019702215307E-3</v>
      </c>
      <c r="X235" s="2">
        <v>0</v>
      </c>
      <c r="Y235" s="2">
        <v>7.6044923223700545E-2</v>
      </c>
      <c r="Z235" s="2">
        <v>0</v>
      </c>
      <c r="AA235" s="2">
        <v>0</v>
      </c>
      <c r="AB235" s="2">
        <v>2.7056232313082469E-4</v>
      </c>
      <c r="AD235">
        <f t="shared" si="164"/>
        <v>11.926001863391187</v>
      </c>
      <c r="AE235">
        <f t="shared" si="165"/>
        <v>47.966223855665206</v>
      </c>
      <c r="AF235" t="str">
        <f t="shared" si="166"/>
        <v/>
      </c>
      <c r="AG235">
        <f t="shared" si="167"/>
        <v>0.12308504770033162</v>
      </c>
      <c r="AH235">
        <f t="shared" si="168"/>
        <v>2.7656054197076705E-2</v>
      </c>
      <c r="AI235">
        <f t="shared" si="169"/>
        <v>7.8740047740986585E-2</v>
      </c>
      <c r="AJ235">
        <f t="shared" si="170"/>
        <v>1.0689982919711702E-3</v>
      </c>
      <c r="AK235">
        <f t="shared" si="171"/>
        <v>8.2465593855738886E-2</v>
      </c>
      <c r="AL235" t="str">
        <f t="shared" si="172"/>
        <v/>
      </c>
      <c r="AM235" t="str">
        <f t="shared" si="173"/>
        <v/>
      </c>
      <c r="AN235">
        <f t="shared" si="174"/>
        <v>39.556633586592568</v>
      </c>
      <c r="AO235">
        <f t="shared" si="175"/>
        <v>4.8799012864582172E-2</v>
      </c>
      <c r="AP235" t="str">
        <f t="shared" si="176"/>
        <v/>
      </c>
      <c r="AQ235">
        <f t="shared" si="177"/>
        <v>1.1164399065104311E-3</v>
      </c>
      <c r="AR235">
        <f t="shared" si="178"/>
        <v>6.6979622314996157E-2</v>
      </c>
      <c r="AS235">
        <f t="shared" si="179"/>
        <v>3.1553919068304154E-2</v>
      </c>
      <c r="AT235">
        <f t="shared" si="180"/>
        <v>2.746328566721975E-4</v>
      </c>
      <c r="AU235" t="str">
        <f t="shared" si="181"/>
        <v/>
      </c>
      <c r="AV235">
        <f t="shared" si="182"/>
        <v>1.0859345612637989E-3</v>
      </c>
      <c r="AW235">
        <f t="shared" si="183"/>
        <v>9.024303475543706E-3</v>
      </c>
      <c r="AX235">
        <f t="shared" si="184"/>
        <v>2.9756019702215307E-3</v>
      </c>
      <c r="AY235" t="str">
        <f t="shared" si="185"/>
        <v/>
      </c>
      <c r="AZ235">
        <f t="shared" si="186"/>
        <v>7.6044923223700545E-2</v>
      </c>
      <c r="BA235" t="str">
        <f t="shared" si="187"/>
        <v/>
      </c>
      <c r="BB235" t="str">
        <f t="shared" si="188"/>
        <v/>
      </c>
      <c r="BC235">
        <f t="shared" si="189"/>
        <v>2.7056232313082469E-4</v>
      </c>
      <c r="BE235">
        <f t="shared" si="190"/>
        <v>1.0060354165589078</v>
      </c>
      <c r="BF235">
        <f t="shared" si="191"/>
        <v>3.0375158312881023</v>
      </c>
      <c r="BG235" t="str">
        <f t="shared" si="192"/>
        <v/>
      </c>
      <c r="BH235">
        <f t="shared" si="193"/>
        <v>5.1309335400724918E-3</v>
      </c>
      <c r="BI235">
        <f t="shared" si="194"/>
        <v>1.0385103856654628E-3</v>
      </c>
      <c r="BJ235">
        <f t="shared" si="195"/>
        <v>2.8405355589716159E-3</v>
      </c>
      <c r="BK235">
        <f t="shared" si="196"/>
        <v>3.4967874759887877E-5</v>
      </c>
      <c r="BL235">
        <f t="shared" si="197"/>
        <v>2.6057230997736467E-3</v>
      </c>
      <c r="BM235" t="str">
        <f t="shared" si="198"/>
        <v/>
      </c>
      <c r="BN235" t="str">
        <f t="shared" si="199"/>
        <v/>
      </c>
      <c r="BO235">
        <f t="shared" si="200"/>
        <v>1</v>
      </c>
      <c r="BP235">
        <f t="shared" si="201"/>
        <v>1.0329077688038253E-3</v>
      </c>
      <c r="BQ235" t="str">
        <f t="shared" si="202"/>
        <v/>
      </c>
      <c r="BR235">
        <f t="shared" si="203"/>
        <v>2.1754609792452473E-5</v>
      </c>
      <c r="BS235">
        <f t="shared" si="204"/>
        <v>1.2352548443784765E-3</v>
      </c>
      <c r="BT235">
        <f t="shared" si="205"/>
        <v>5.7247394905094774E-4</v>
      </c>
      <c r="BU235">
        <f t="shared" si="206"/>
        <v>4.7214912312760994E-6</v>
      </c>
      <c r="BV235" t="str">
        <f t="shared" si="207"/>
        <v/>
      </c>
      <c r="BW235">
        <f t="shared" si="208"/>
        <v>1.7314188978595878E-5</v>
      </c>
      <c r="BX235">
        <f t="shared" si="209"/>
        <v>1.3982636600054626E-4</v>
      </c>
      <c r="BY235">
        <f t="shared" si="210"/>
        <v>3.7730541088416368E-5</v>
      </c>
      <c r="BZ235" t="str">
        <f t="shared" si="211"/>
        <v/>
      </c>
      <c r="CA235">
        <f t="shared" si="212"/>
        <v>8.793336510262102E-4</v>
      </c>
      <c r="CB235" t="str">
        <f t="shared" si="213"/>
        <v/>
      </c>
      <c r="CC235" t="str">
        <f t="shared" si="214"/>
        <v/>
      </c>
      <c r="CD235">
        <f t="shared" si="215"/>
        <v>1.3230135271734053E-6</v>
      </c>
      <c r="CI235">
        <f t="shared" si="216"/>
        <v>9.1254844961240291</v>
      </c>
      <c r="CJ235">
        <f t="shared" si="217"/>
        <v>0.12548449612402912</v>
      </c>
      <c r="CL235">
        <v>0.88410852713178123</v>
      </c>
      <c r="CM235">
        <v>11.95927626949123</v>
      </c>
      <c r="CN235">
        <v>47.98362402402956</v>
      </c>
      <c r="CO235" t="s">
        <v>1119</v>
      </c>
      <c r="CP235">
        <v>0.16897210969028581</v>
      </c>
      <c r="CQ235">
        <v>2.7832373522105047E-2</v>
      </c>
      <c r="CR235">
        <v>7.5336427277560403E-2</v>
      </c>
      <c r="CS235">
        <v>2.1660926107385571E-3</v>
      </c>
      <c r="CT235">
        <v>4.2455234892040727E-2</v>
      </c>
      <c r="CU235" t="s">
        <v>1119</v>
      </c>
      <c r="CV235" t="s">
        <v>1119</v>
      </c>
      <c r="CW235">
        <v>39.590330333387961</v>
      </c>
      <c r="CX235" t="s">
        <v>1119</v>
      </c>
      <c r="CY235">
        <v>2.9196471576072129E-3</v>
      </c>
      <c r="CZ235" t="s">
        <v>1119</v>
      </c>
      <c r="DA235">
        <v>3.0468214523877227E-2</v>
      </c>
      <c r="DB235">
        <v>7.637368435143497E-3</v>
      </c>
      <c r="DC235">
        <v>1.2165540691199211E-3</v>
      </c>
      <c r="DD235" t="s">
        <v>1119</v>
      </c>
      <c r="DE235">
        <v>3.1740823201089493E-3</v>
      </c>
      <c r="DF235">
        <v>1.569494370011659E-3</v>
      </c>
      <c r="DG235">
        <v>4.0430124467735829E-3</v>
      </c>
      <c r="DH235" t="s">
        <v>1119</v>
      </c>
      <c r="DI235">
        <v>7.9687388137072601E-2</v>
      </c>
      <c r="DJ235" t="s">
        <v>1119</v>
      </c>
      <c r="DK235">
        <v>1.9291373638819841E-2</v>
      </c>
      <c r="DL235" t="s">
        <v>1119</v>
      </c>
      <c r="DM235" s="2"/>
    </row>
    <row r="236" spans="1:117" x14ac:dyDescent="0.2">
      <c r="A236">
        <v>11.65</v>
      </c>
      <c r="B236" s="3" t="s">
        <v>410</v>
      </c>
      <c r="C236" s="2">
        <v>11.924284511286622</v>
      </c>
      <c r="D236" s="2">
        <v>47.932274066637667</v>
      </c>
      <c r="E236" s="2">
        <v>2.6191353555512664E-2</v>
      </c>
      <c r="F236" s="2">
        <v>6.0746080746538152E-2</v>
      </c>
      <c r="G236" s="2">
        <v>2.6850910441740365E-2</v>
      </c>
      <c r="H236" s="2">
        <v>7.8131520037558314E-2</v>
      </c>
      <c r="I236" s="2">
        <v>1.085930551879774E-3</v>
      </c>
      <c r="J236" s="2">
        <v>5.7650101229327164E-2</v>
      </c>
      <c r="K236" s="2">
        <v>0</v>
      </c>
      <c r="L236" s="2">
        <v>0</v>
      </c>
      <c r="M236" s="2">
        <v>39.653785480347622</v>
      </c>
      <c r="N236" s="2">
        <v>5.5033273796762143E-2</v>
      </c>
      <c r="O236" s="2">
        <v>1.821219557323015E-4</v>
      </c>
      <c r="P236" s="2">
        <v>7.388574952288938E-4</v>
      </c>
      <c r="Q236" s="2">
        <v>6.1960959998305414E-2</v>
      </c>
      <c r="R236" s="2">
        <v>3.0975719162604876E-2</v>
      </c>
      <c r="S236" s="2">
        <v>3.3306196272207264E-4</v>
      </c>
      <c r="T236" s="2">
        <v>0</v>
      </c>
      <c r="U236" s="2">
        <v>9.6510542785987455E-4</v>
      </c>
      <c r="V236" s="2">
        <v>9.312967019811989E-3</v>
      </c>
      <c r="W236" s="2">
        <v>3.3600096030769995E-3</v>
      </c>
      <c r="X236" s="2">
        <v>0</v>
      </c>
      <c r="Y236" s="2">
        <v>7.5855120994125572E-2</v>
      </c>
      <c r="Z236" s="2">
        <v>0</v>
      </c>
      <c r="AA236" s="2">
        <v>0</v>
      </c>
      <c r="AB236" s="2">
        <v>2.8284774928252337E-4</v>
      </c>
      <c r="AD236">
        <f t="shared" si="164"/>
        <v>11.924284511286622</v>
      </c>
      <c r="AE236">
        <f t="shared" si="165"/>
        <v>47.932274066637667</v>
      </c>
      <c r="AF236">
        <f t="shared" si="166"/>
        <v>2.6191353555512664E-2</v>
      </c>
      <c r="AG236">
        <f t="shared" si="167"/>
        <v>6.0746080746538152E-2</v>
      </c>
      <c r="AH236">
        <f t="shared" si="168"/>
        <v>2.6850910441740365E-2</v>
      </c>
      <c r="AI236">
        <f t="shared" si="169"/>
        <v>7.8131520037558314E-2</v>
      </c>
      <c r="AJ236">
        <f t="shared" si="170"/>
        <v>1.085930551879774E-3</v>
      </c>
      <c r="AK236">
        <f t="shared" si="171"/>
        <v>5.7650101229327164E-2</v>
      </c>
      <c r="AL236" t="str">
        <f t="shared" si="172"/>
        <v/>
      </c>
      <c r="AM236" t="str">
        <f t="shared" si="173"/>
        <v/>
      </c>
      <c r="AN236">
        <f t="shared" si="174"/>
        <v>39.653785480347622</v>
      </c>
      <c r="AO236">
        <f t="shared" si="175"/>
        <v>5.5033273796762143E-2</v>
      </c>
      <c r="AP236">
        <f t="shared" si="176"/>
        <v>1.821219557323015E-4</v>
      </c>
      <c r="AQ236">
        <f t="shared" si="177"/>
        <v>7.388574952288938E-4</v>
      </c>
      <c r="AR236">
        <f t="shared" si="178"/>
        <v>6.1960959998305414E-2</v>
      </c>
      <c r="AS236">
        <f t="shared" si="179"/>
        <v>3.0975719162604876E-2</v>
      </c>
      <c r="AT236">
        <f t="shared" si="180"/>
        <v>3.3306196272207264E-4</v>
      </c>
      <c r="AU236" t="str">
        <f t="shared" si="181"/>
        <v/>
      </c>
      <c r="AV236">
        <f t="shared" si="182"/>
        <v>9.6510542785987455E-4</v>
      </c>
      <c r="AW236">
        <f t="shared" si="183"/>
        <v>9.312967019811989E-3</v>
      </c>
      <c r="AX236">
        <f t="shared" si="184"/>
        <v>3.3600096030769995E-3</v>
      </c>
      <c r="AY236" t="str">
        <f t="shared" si="185"/>
        <v/>
      </c>
      <c r="AZ236">
        <f t="shared" si="186"/>
        <v>7.5855120994125572E-2</v>
      </c>
      <c r="BA236" t="str">
        <f t="shared" si="187"/>
        <v/>
      </c>
      <c r="BB236" t="str">
        <f t="shared" si="188"/>
        <v/>
      </c>
      <c r="BC236">
        <f t="shared" si="189"/>
        <v>2.8284774928252337E-4</v>
      </c>
      <c r="BE236">
        <f t="shared" si="190"/>
        <v>1.003426111931254</v>
      </c>
      <c r="BF236">
        <f t="shared" si="191"/>
        <v>3.0279292665345778</v>
      </c>
      <c r="BG236">
        <f t="shared" si="192"/>
        <v>1.1514525003769004E-3</v>
      </c>
      <c r="BH236">
        <f t="shared" si="193"/>
        <v>2.5260621167953741E-3</v>
      </c>
      <c r="BI236">
        <f t="shared" si="194"/>
        <v>1.0058062133614185E-3</v>
      </c>
      <c r="BJ236">
        <f t="shared" si="195"/>
        <v>2.8116774753462154E-3</v>
      </c>
      <c r="BK236">
        <f t="shared" si="196"/>
        <v>3.5434715501076518E-5</v>
      </c>
      <c r="BL236">
        <f t="shared" si="197"/>
        <v>1.8171476554994597E-3</v>
      </c>
      <c r="BM236" t="str">
        <f t="shared" si="198"/>
        <v/>
      </c>
      <c r="BN236" t="str">
        <f t="shared" si="199"/>
        <v/>
      </c>
      <c r="BO236">
        <f t="shared" si="200"/>
        <v>1</v>
      </c>
      <c r="BP236">
        <f t="shared" si="201"/>
        <v>1.1620117707783529E-3</v>
      </c>
      <c r="BQ236">
        <f t="shared" si="202"/>
        <v>3.613330625234298E-6</v>
      </c>
      <c r="BR236">
        <f t="shared" si="203"/>
        <v>1.436188024598074E-5</v>
      </c>
      <c r="BS236">
        <f t="shared" si="204"/>
        <v>1.1398998093728012E-3</v>
      </c>
      <c r="BT236">
        <f t="shared" si="205"/>
        <v>5.6060696742565419E-4</v>
      </c>
      <c r="BU236">
        <f t="shared" si="206"/>
        <v>5.7119763649392519E-6</v>
      </c>
      <c r="BV236" t="str">
        <f t="shared" si="207"/>
        <v/>
      </c>
      <c r="BW236">
        <f t="shared" si="208"/>
        <v>1.5349984025771398E-5</v>
      </c>
      <c r="BX236">
        <f t="shared" si="209"/>
        <v>1.4394550767758138E-4</v>
      </c>
      <c r="BY236">
        <f t="shared" si="210"/>
        <v>4.2500436069247107E-5</v>
      </c>
      <c r="BZ236" t="str">
        <f t="shared" si="211"/>
        <v/>
      </c>
      <c r="CA236">
        <f t="shared" si="212"/>
        <v>8.7498990949248952E-4</v>
      </c>
      <c r="CB236" t="str">
        <f t="shared" si="213"/>
        <v/>
      </c>
      <c r="CC236" t="str">
        <f t="shared" si="214"/>
        <v/>
      </c>
      <c r="CD236">
        <f t="shared" si="215"/>
        <v>1.379699047005073E-6</v>
      </c>
      <c r="CI236">
        <f t="shared" si="216"/>
        <v>9.1543120155038746</v>
      </c>
      <c r="CJ236">
        <f t="shared" si="217"/>
        <v>0.15431201550387463</v>
      </c>
      <c r="CL236">
        <v>0.88643410852712456</v>
      </c>
      <c r="CM236">
        <v>11.92183399617144</v>
      </c>
      <c r="CN236">
        <v>47.974362770832649</v>
      </c>
      <c r="CO236">
        <v>4.0689579803516097E-2</v>
      </c>
      <c r="CP236">
        <v>0.13093171998221745</v>
      </c>
      <c r="CQ236">
        <v>2.9659746616110538E-2</v>
      </c>
      <c r="CR236">
        <v>8.1706578474269626E-2</v>
      </c>
      <c r="CS236">
        <v>3.4691318963200866E-3</v>
      </c>
      <c r="CT236">
        <v>0.11066538469246909</v>
      </c>
      <c r="CU236">
        <v>2.3263674855421752E-2</v>
      </c>
      <c r="CV236" t="s">
        <v>1119</v>
      </c>
      <c r="CW236">
        <v>39.527455702936756</v>
      </c>
      <c r="CX236">
        <v>1.6547566204813329E-2</v>
      </c>
      <c r="CY236" t="s">
        <v>1119</v>
      </c>
      <c r="CZ236">
        <v>1.4921014589081853E-3</v>
      </c>
      <c r="DA236">
        <v>3.4052369385297342E-2</v>
      </c>
      <c r="DB236">
        <v>1.4150357970469873E-2</v>
      </c>
      <c r="DC236">
        <v>2.4056168493813901E-3</v>
      </c>
      <c r="DD236" t="s">
        <v>1119</v>
      </c>
      <c r="DE236">
        <v>5.9807460508933994E-4</v>
      </c>
      <c r="DF236">
        <v>3.2478695618978859E-3</v>
      </c>
      <c r="DG236">
        <v>9.1395211695448916E-4</v>
      </c>
      <c r="DH236" t="s">
        <v>1119</v>
      </c>
      <c r="DI236">
        <v>8.1144902458750251E-2</v>
      </c>
      <c r="DJ236" t="s">
        <v>1119</v>
      </c>
      <c r="DK236" t="s">
        <v>1119</v>
      </c>
      <c r="DL236">
        <v>1.4089031272900658E-3</v>
      </c>
      <c r="DM236" s="2"/>
    </row>
    <row r="237" spans="1:117" x14ac:dyDescent="0.2">
      <c r="A237">
        <v>11.7</v>
      </c>
      <c r="B237" s="3" t="s">
        <v>411</v>
      </c>
      <c r="C237" s="2">
        <v>11.926587080426781</v>
      </c>
      <c r="D237" s="2">
        <v>47.945946481417856</v>
      </c>
      <c r="E237" s="2">
        <v>0</v>
      </c>
      <c r="F237" s="2">
        <v>7.1537741130738422E-2</v>
      </c>
      <c r="G237" s="2">
        <v>2.7560734082826225E-2</v>
      </c>
      <c r="H237" s="2">
        <v>9.9667450056291809E-2</v>
      </c>
      <c r="I237" s="2">
        <v>6.4960956081336308E-4</v>
      </c>
      <c r="J237" s="2">
        <v>5.4046999173400626E-2</v>
      </c>
      <c r="K237" s="2">
        <v>0</v>
      </c>
      <c r="L237" s="2">
        <v>0</v>
      </c>
      <c r="M237" s="2">
        <v>39.643928253153319</v>
      </c>
      <c r="N237" s="2">
        <v>4.789119510539272E-2</v>
      </c>
      <c r="O237" s="2">
        <v>3.415802238832042E-4</v>
      </c>
      <c r="P237" s="2">
        <v>9.9813275364632622E-4</v>
      </c>
      <c r="Q237" s="2">
        <v>6.0731034758951058E-2</v>
      </c>
      <c r="R237" s="2">
        <v>2.9258907088896748E-2</v>
      </c>
      <c r="S237" s="2">
        <v>7.2716486614030019E-4</v>
      </c>
      <c r="T237" s="2">
        <v>0</v>
      </c>
      <c r="U237" s="2">
        <v>1.0578672986951061E-3</v>
      </c>
      <c r="V237" s="2">
        <v>9.300204800769497E-3</v>
      </c>
      <c r="W237" s="2">
        <v>3.0566137397198801E-3</v>
      </c>
      <c r="X237" s="2">
        <v>0</v>
      </c>
      <c r="Y237" s="2">
        <v>7.52955565925119E-2</v>
      </c>
      <c r="Z237" s="2">
        <v>0</v>
      </c>
      <c r="AA237" s="2">
        <v>5.4288839909374638E-4</v>
      </c>
      <c r="AB237" s="2">
        <v>8.7450537025566145E-4</v>
      </c>
      <c r="AD237">
        <f t="shared" si="164"/>
        <v>11.926587080426781</v>
      </c>
      <c r="AE237">
        <f t="shared" si="165"/>
        <v>47.945946481417856</v>
      </c>
      <c r="AF237" t="str">
        <f t="shared" si="166"/>
        <v/>
      </c>
      <c r="AG237">
        <f t="shared" si="167"/>
        <v>7.1537741130738422E-2</v>
      </c>
      <c r="AH237">
        <f t="shared" si="168"/>
        <v>2.7560734082826225E-2</v>
      </c>
      <c r="AI237">
        <f t="shared" si="169"/>
        <v>9.9667450056291809E-2</v>
      </c>
      <c r="AJ237">
        <f t="shared" si="170"/>
        <v>6.4960956081336308E-4</v>
      </c>
      <c r="AK237">
        <f t="shared" si="171"/>
        <v>5.4046999173400626E-2</v>
      </c>
      <c r="AL237" t="str">
        <f t="shared" si="172"/>
        <v/>
      </c>
      <c r="AM237" t="str">
        <f t="shared" si="173"/>
        <v/>
      </c>
      <c r="AN237">
        <f t="shared" si="174"/>
        <v>39.643928253153319</v>
      </c>
      <c r="AO237">
        <f t="shared" si="175"/>
        <v>4.789119510539272E-2</v>
      </c>
      <c r="AP237">
        <f t="shared" si="176"/>
        <v>3.415802238832042E-4</v>
      </c>
      <c r="AQ237">
        <f t="shared" si="177"/>
        <v>9.9813275364632622E-4</v>
      </c>
      <c r="AR237">
        <f t="shared" si="178"/>
        <v>6.0731034758951058E-2</v>
      </c>
      <c r="AS237">
        <f t="shared" si="179"/>
        <v>2.9258907088896748E-2</v>
      </c>
      <c r="AT237">
        <f t="shared" si="180"/>
        <v>7.2716486614030019E-4</v>
      </c>
      <c r="AU237" t="str">
        <f t="shared" si="181"/>
        <v/>
      </c>
      <c r="AV237">
        <f t="shared" si="182"/>
        <v>1.0578672986951061E-3</v>
      </c>
      <c r="AW237">
        <f t="shared" si="183"/>
        <v>9.300204800769497E-3</v>
      </c>
      <c r="AX237">
        <f t="shared" si="184"/>
        <v>3.0566137397198801E-3</v>
      </c>
      <c r="AY237" t="str">
        <f t="shared" si="185"/>
        <v/>
      </c>
      <c r="AZ237">
        <f t="shared" si="186"/>
        <v>7.52955565925119E-2</v>
      </c>
      <c r="BA237" t="str">
        <f t="shared" si="187"/>
        <v/>
      </c>
      <c r="BB237">
        <f t="shared" si="188"/>
        <v>5.4288839909374638E-4</v>
      </c>
      <c r="BC237">
        <f t="shared" si="189"/>
        <v>8.7450537025566145E-4</v>
      </c>
      <c r="BE237">
        <f t="shared" si="190"/>
        <v>1.003869416773012</v>
      </c>
      <c r="BF237">
        <f t="shared" si="191"/>
        <v>3.0295460579031901</v>
      </c>
      <c r="BG237" t="str">
        <f t="shared" si="192"/>
        <v/>
      </c>
      <c r="BH237">
        <f t="shared" si="193"/>
        <v>2.975561677953889E-3</v>
      </c>
      <c r="BI237">
        <f t="shared" si="194"/>
        <v>1.0326521421732079E-3</v>
      </c>
      <c r="BJ237">
        <f t="shared" si="195"/>
        <v>3.5875713465638626E-3</v>
      </c>
      <c r="BK237">
        <f t="shared" si="196"/>
        <v>2.1202510054418038E-5</v>
      </c>
      <c r="BL237">
        <f t="shared" si="197"/>
        <v>1.7040004339190175E-3</v>
      </c>
      <c r="BM237" t="str">
        <f t="shared" si="198"/>
        <v/>
      </c>
      <c r="BN237" t="str">
        <f t="shared" si="199"/>
        <v/>
      </c>
      <c r="BO237">
        <f t="shared" si="200"/>
        <v>1</v>
      </c>
      <c r="BP237">
        <f t="shared" si="201"/>
        <v>1.011460261467074E-3</v>
      </c>
      <c r="BQ237">
        <f t="shared" si="202"/>
        <v>6.7786948914396544E-6</v>
      </c>
      <c r="BR237">
        <f t="shared" si="203"/>
        <v>1.9406485686759105E-5</v>
      </c>
      <c r="BS237">
        <f t="shared" si="204"/>
        <v>1.1175505980244925E-3</v>
      </c>
      <c r="BT237">
        <f t="shared" si="205"/>
        <v>5.2966730272791212E-4</v>
      </c>
      <c r="BU237">
        <f t="shared" si="206"/>
        <v>1.2473899000696095E-5</v>
      </c>
      <c r="BV237" t="str">
        <f t="shared" si="207"/>
        <v/>
      </c>
      <c r="BW237">
        <f t="shared" si="208"/>
        <v>1.6829543395882284E-5</v>
      </c>
      <c r="BX237">
        <f t="shared" si="209"/>
        <v>1.4378399108990657E-4</v>
      </c>
      <c r="BY237">
        <f t="shared" si="210"/>
        <v>3.8672424454273133E-5</v>
      </c>
      <c r="BZ237" t="str">
        <f t="shared" si="211"/>
        <v/>
      </c>
      <c r="CA237">
        <f t="shared" si="212"/>
        <v>8.6875128223584154E-4</v>
      </c>
      <c r="CB237" t="str">
        <f t="shared" si="213"/>
        <v/>
      </c>
      <c r="CC237">
        <f t="shared" si="214"/>
        <v>3.9965383811708465E-6</v>
      </c>
      <c r="CD237">
        <f t="shared" si="215"/>
        <v>4.2667980620060388E-6</v>
      </c>
      <c r="CI237">
        <f t="shared" si="216"/>
        <v>9.1831395348837201</v>
      </c>
      <c r="CJ237">
        <f t="shared" si="217"/>
        <v>0.18313953488372015</v>
      </c>
      <c r="CL237">
        <v>0.88711240310076978</v>
      </c>
      <c r="CM237">
        <v>11.936000384290448</v>
      </c>
      <c r="CN237">
        <v>47.948606692252746</v>
      </c>
      <c r="CO237" t="s">
        <v>1119</v>
      </c>
      <c r="CP237">
        <v>6.1990459000820647E-2</v>
      </c>
      <c r="CQ237">
        <v>2.5951810722435804E-2</v>
      </c>
      <c r="CR237">
        <v>8.5029299905449246E-2</v>
      </c>
      <c r="CS237">
        <v>3.9392063030652888E-3</v>
      </c>
      <c r="CT237">
        <v>6.3149531552280896E-2</v>
      </c>
      <c r="CU237">
        <v>1.3963690980939151E-3</v>
      </c>
      <c r="CV237" t="s">
        <v>1119</v>
      </c>
      <c r="CW237">
        <v>39.691064772282147</v>
      </c>
      <c r="CX237" t="s">
        <v>1119</v>
      </c>
      <c r="CY237" t="s">
        <v>1119</v>
      </c>
      <c r="CZ237">
        <v>8.051719358443903E-4</v>
      </c>
      <c r="DA237">
        <v>5.7592669083885654E-2</v>
      </c>
      <c r="DB237">
        <v>2.4980456076781728E-2</v>
      </c>
      <c r="DC237">
        <v>4.4985433150819152E-3</v>
      </c>
      <c r="DD237">
        <v>1.2983461888209588E-4</v>
      </c>
      <c r="DE237">
        <v>8.8829568317074702E-5</v>
      </c>
      <c r="DF237">
        <v>4.8089045361254506E-3</v>
      </c>
      <c r="DG237">
        <v>1.9875977228896368E-3</v>
      </c>
      <c r="DH237" t="s">
        <v>1119</v>
      </c>
      <c r="DI237">
        <v>7.5333880939924547E-2</v>
      </c>
      <c r="DJ237" t="s">
        <v>1119</v>
      </c>
      <c r="DK237">
        <v>1.1861536423583476E-2</v>
      </c>
      <c r="DL237">
        <v>7.8405037125618866E-4</v>
      </c>
      <c r="DM237" s="2"/>
    </row>
    <row r="238" spans="1:117" x14ac:dyDescent="0.2">
      <c r="A238">
        <v>11.75</v>
      </c>
      <c r="B238" s="3" t="s">
        <v>412</v>
      </c>
      <c r="C238" s="2">
        <v>11.935841399574626</v>
      </c>
      <c r="D238" s="2">
        <v>47.939501825871233</v>
      </c>
      <c r="E238" s="2">
        <v>0</v>
      </c>
      <c r="F238" s="2">
        <v>6.806531043694164E-2</v>
      </c>
      <c r="G238" s="2">
        <v>2.8648818263646632E-2</v>
      </c>
      <c r="H238" s="2">
        <v>6.4697181067363829E-2</v>
      </c>
      <c r="I238" s="2">
        <v>9.6517088783028943E-4</v>
      </c>
      <c r="J238" s="2">
        <v>5.1936132781312691E-2</v>
      </c>
      <c r="K238" s="2">
        <v>0</v>
      </c>
      <c r="L238" s="2">
        <v>0</v>
      </c>
      <c r="M238" s="2">
        <v>39.681065963804926</v>
      </c>
      <c r="N238" s="2">
        <v>4.4800950884964851E-2</v>
      </c>
      <c r="O238" s="2">
        <v>1.2435270300300057E-3</v>
      </c>
      <c r="P238" s="2">
        <v>1.5165741941715067E-3</v>
      </c>
      <c r="Q238" s="2">
        <v>5.8011301143225939E-2</v>
      </c>
      <c r="R238" s="2">
        <v>2.9906601574103523E-2</v>
      </c>
      <c r="S238" s="2">
        <v>8.621459365563181E-4</v>
      </c>
      <c r="T238" s="2">
        <v>0</v>
      </c>
      <c r="U238" s="2">
        <v>1.2350145759324881E-3</v>
      </c>
      <c r="V238" s="2">
        <v>9.4736156614129031E-3</v>
      </c>
      <c r="W238" s="2">
        <v>2.866081157353199E-3</v>
      </c>
      <c r="X238" s="2">
        <v>0</v>
      </c>
      <c r="Y238" s="2">
        <v>7.4133002905169124E-2</v>
      </c>
      <c r="Z238" s="2">
        <v>0</v>
      </c>
      <c r="AA238" s="2">
        <v>5.2293822492150395E-3</v>
      </c>
      <c r="AB238" s="2">
        <v>0</v>
      </c>
      <c r="AD238">
        <f t="shared" si="164"/>
        <v>11.935841399574626</v>
      </c>
      <c r="AE238">
        <f t="shared" si="165"/>
        <v>47.939501825871233</v>
      </c>
      <c r="AF238" t="str">
        <f t="shared" si="166"/>
        <v/>
      </c>
      <c r="AG238">
        <f t="shared" si="167"/>
        <v>6.806531043694164E-2</v>
      </c>
      <c r="AH238">
        <f t="shared" si="168"/>
        <v>2.8648818263646632E-2</v>
      </c>
      <c r="AI238">
        <f t="shared" si="169"/>
        <v>6.4697181067363829E-2</v>
      </c>
      <c r="AJ238">
        <f t="shared" si="170"/>
        <v>9.6517088783028943E-4</v>
      </c>
      <c r="AK238">
        <f t="shared" si="171"/>
        <v>5.1936132781312691E-2</v>
      </c>
      <c r="AL238" t="str">
        <f t="shared" si="172"/>
        <v/>
      </c>
      <c r="AM238" t="str">
        <f t="shared" si="173"/>
        <v/>
      </c>
      <c r="AN238">
        <f t="shared" si="174"/>
        <v>39.681065963804926</v>
      </c>
      <c r="AO238">
        <f t="shared" si="175"/>
        <v>4.4800950884964851E-2</v>
      </c>
      <c r="AP238">
        <f t="shared" si="176"/>
        <v>1.2435270300300057E-3</v>
      </c>
      <c r="AQ238">
        <f t="shared" si="177"/>
        <v>1.5165741941715067E-3</v>
      </c>
      <c r="AR238">
        <f t="shared" si="178"/>
        <v>5.8011301143225939E-2</v>
      </c>
      <c r="AS238">
        <f t="shared" si="179"/>
        <v>2.9906601574103523E-2</v>
      </c>
      <c r="AT238">
        <f t="shared" si="180"/>
        <v>8.621459365563181E-4</v>
      </c>
      <c r="AU238" t="str">
        <f t="shared" si="181"/>
        <v/>
      </c>
      <c r="AV238">
        <f t="shared" si="182"/>
        <v>1.2350145759324881E-3</v>
      </c>
      <c r="AW238">
        <f t="shared" si="183"/>
        <v>9.4736156614129031E-3</v>
      </c>
      <c r="AX238">
        <f t="shared" si="184"/>
        <v>2.866081157353199E-3</v>
      </c>
      <c r="AY238" t="str">
        <f t="shared" si="185"/>
        <v/>
      </c>
      <c r="AZ238">
        <f t="shared" si="186"/>
        <v>7.4133002905169124E-2</v>
      </c>
      <c r="BA238" t="str">
        <f t="shared" si="187"/>
        <v/>
      </c>
      <c r="BB238">
        <f t="shared" si="188"/>
        <v>5.2293822492150395E-3</v>
      </c>
      <c r="BC238" t="str">
        <f t="shared" si="189"/>
        <v/>
      </c>
      <c r="BE238">
        <f t="shared" si="190"/>
        <v>1.0037081039859974</v>
      </c>
      <c r="BF238">
        <f t="shared" si="191"/>
        <v>3.0263038550104766</v>
      </c>
      <c r="BG238" t="str">
        <f t="shared" si="192"/>
        <v/>
      </c>
      <c r="BH238">
        <f t="shared" si="193"/>
        <v>2.8284787150913214E-3</v>
      </c>
      <c r="BI238">
        <f t="shared" si="194"/>
        <v>1.0724161192418383E-3</v>
      </c>
      <c r="BJ238">
        <f t="shared" si="195"/>
        <v>2.3266224220618217E-3</v>
      </c>
      <c r="BK238">
        <f t="shared" si="196"/>
        <v>3.1472586431837836E-5</v>
      </c>
      <c r="BL238">
        <f t="shared" si="197"/>
        <v>1.6359162822140736E-3</v>
      </c>
      <c r="BM238" t="str">
        <f t="shared" si="198"/>
        <v/>
      </c>
      <c r="BN238" t="str">
        <f t="shared" si="199"/>
        <v/>
      </c>
      <c r="BO238">
        <f t="shared" si="200"/>
        <v>1</v>
      </c>
      <c r="BP238">
        <f t="shared" si="201"/>
        <v>9.4530887018492537E-4</v>
      </c>
      <c r="BQ238">
        <f t="shared" si="202"/>
        <v>2.4654826404742636E-5</v>
      </c>
      <c r="BR238">
        <f t="shared" si="203"/>
        <v>2.9458837325354077E-5</v>
      </c>
      <c r="BS238">
        <f t="shared" si="204"/>
        <v>1.0665039594391626E-3</v>
      </c>
      <c r="BT238">
        <f t="shared" si="205"/>
        <v>5.40885675988735E-4</v>
      </c>
      <c r="BU238">
        <f t="shared" si="206"/>
        <v>1.4775543776853869E-5</v>
      </c>
      <c r="BV238" t="str">
        <f t="shared" si="207"/>
        <v/>
      </c>
      <c r="BW238">
        <f t="shared" si="208"/>
        <v>1.9629379687233569E-5</v>
      </c>
      <c r="BX238">
        <f t="shared" si="209"/>
        <v>1.4632789835506083E-4</v>
      </c>
      <c r="BY238">
        <f t="shared" si="210"/>
        <v>3.6227859433316889E-5</v>
      </c>
      <c r="BZ238" t="str">
        <f t="shared" si="211"/>
        <v/>
      </c>
      <c r="CA238">
        <f t="shared" si="212"/>
        <v>8.5453735938030475E-4</v>
      </c>
      <c r="CB238" t="str">
        <f t="shared" si="213"/>
        <v/>
      </c>
      <c r="CC238">
        <f t="shared" si="214"/>
        <v>3.846069841274541E-5</v>
      </c>
      <c r="CD238" t="str">
        <f t="shared" si="215"/>
        <v/>
      </c>
      <c r="CI238">
        <f t="shared" si="216"/>
        <v>9.2119670542635657</v>
      </c>
      <c r="CJ238">
        <f t="shared" si="217"/>
        <v>0.21196705426356566</v>
      </c>
      <c r="CL238">
        <v>0.90098661028893057</v>
      </c>
      <c r="CM238">
        <v>11.910946336265319</v>
      </c>
      <c r="CN238">
        <v>47.992338189269475</v>
      </c>
      <c r="CO238" t="s">
        <v>1119</v>
      </c>
      <c r="CP238">
        <v>0.10528672784048811</v>
      </c>
      <c r="CQ238">
        <v>2.9023757687118776E-2</v>
      </c>
      <c r="CR238">
        <v>8.440713980027767E-2</v>
      </c>
      <c r="CS238">
        <v>1.2794861679670374E-3</v>
      </c>
      <c r="CT238">
        <v>0.15947451864629453</v>
      </c>
      <c r="CU238" t="s">
        <v>1119</v>
      </c>
      <c r="CV238" t="s">
        <v>1119</v>
      </c>
      <c r="CW238">
        <v>39.535519367195413</v>
      </c>
      <c r="CX238" t="s">
        <v>1119</v>
      </c>
      <c r="CY238" t="s">
        <v>1119</v>
      </c>
      <c r="CZ238" t="s">
        <v>1119</v>
      </c>
      <c r="DA238">
        <v>7.0437233300322186E-2</v>
      </c>
      <c r="DB238">
        <v>2.3227360000837131E-2</v>
      </c>
      <c r="DC238">
        <v>2.1670837450528469E-3</v>
      </c>
      <c r="DD238" t="s">
        <v>1119</v>
      </c>
      <c r="DE238">
        <v>1.0759121003580893E-3</v>
      </c>
      <c r="DF238">
        <v>1.0405897969377692E-3</v>
      </c>
      <c r="DG238">
        <v>8.929193365649693E-4</v>
      </c>
      <c r="DH238" t="s">
        <v>1119</v>
      </c>
      <c r="DI238">
        <v>7.6540087474144758E-2</v>
      </c>
      <c r="DJ238" t="s">
        <v>1119</v>
      </c>
      <c r="DK238">
        <v>6.3432913733886187E-3</v>
      </c>
      <c r="DL238" t="s">
        <v>1119</v>
      </c>
      <c r="DM238" s="2"/>
    </row>
    <row r="239" spans="1:117" x14ac:dyDescent="0.2">
      <c r="A239">
        <v>11.8</v>
      </c>
      <c r="B239" s="3" t="s">
        <v>413</v>
      </c>
      <c r="C239" s="2">
        <v>11.929840646774498</v>
      </c>
      <c r="D239" s="2">
        <v>47.949448380364387</v>
      </c>
      <c r="E239" s="2">
        <v>0</v>
      </c>
      <c r="F239" s="2">
        <v>8.826154489459305E-2</v>
      </c>
      <c r="G239" s="2">
        <v>3.3222067911775038E-2</v>
      </c>
      <c r="H239" s="2">
        <v>8.6800673317720914E-2</v>
      </c>
      <c r="I239" s="2">
        <v>6.7230910604578278E-4</v>
      </c>
      <c r="J239" s="2">
        <v>5.0554775182859252E-2</v>
      </c>
      <c r="K239" s="2">
        <v>0</v>
      </c>
      <c r="L239" s="2">
        <v>0</v>
      </c>
      <c r="M239" s="2">
        <v>39.628089393370374</v>
      </c>
      <c r="N239" s="2">
        <v>6.0454205491464616E-2</v>
      </c>
      <c r="O239" s="2">
        <v>6.882363891369971E-4</v>
      </c>
      <c r="P239" s="2">
        <v>0</v>
      </c>
      <c r="Q239" s="2">
        <v>5.4092348622705302E-2</v>
      </c>
      <c r="R239" s="2">
        <v>2.7470868968508772E-2</v>
      </c>
      <c r="S239" s="2">
        <v>3.8681227401972515E-4</v>
      </c>
      <c r="T239" s="2">
        <v>0</v>
      </c>
      <c r="U239" s="2">
        <v>1.7101817289197831E-3</v>
      </c>
      <c r="V239" s="2">
        <v>8.4970027057486505E-3</v>
      </c>
      <c r="W239" s="2">
        <v>3.5575785259322422E-3</v>
      </c>
      <c r="X239" s="2">
        <v>0</v>
      </c>
      <c r="Y239" s="2">
        <v>7.3372938952357122E-2</v>
      </c>
      <c r="Z239" s="2">
        <v>0</v>
      </c>
      <c r="AA239" s="2">
        <v>2.8800354189459075E-3</v>
      </c>
      <c r="AB239" s="2">
        <v>0</v>
      </c>
      <c r="AD239">
        <f t="shared" si="164"/>
        <v>11.929840646774498</v>
      </c>
      <c r="AE239">
        <f t="shared" si="165"/>
        <v>47.949448380364387</v>
      </c>
      <c r="AF239" t="str">
        <f t="shared" si="166"/>
        <v/>
      </c>
      <c r="AG239">
        <f t="shared" si="167"/>
        <v>8.826154489459305E-2</v>
      </c>
      <c r="AH239">
        <f t="shared" si="168"/>
        <v>3.3222067911775038E-2</v>
      </c>
      <c r="AI239">
        <f t="shared" si="169"/>
        <v>8.6800673317720914E-2</v>
      </c>
      <c r="AJ239">
        <f t="shared" si="170"/>
        <v>6.7230910604578278E-4</v>
      </c>
      <c r="AK239">
        <f t="shared" si="171"/>
        <v>5.0554775182859252E-2</v>
      </c>
      <c r="AL239" t="str">
        <f t="shared" si="172"/>
        <v/>
      </c>
      <c r="AM239" t="str">
        <f t="shared" si="173"/>
        <v/>
      </c>
      <c r="AN239">
        <f t="shared" si="174"/>
        <v>39.628089393370374</v>
      </c>
      <c r="AO239">
        <f t="shared" si="175"/>
        <v>6.0454205491464616E-2</v>
      </c>
      <c r="AP239">
        <f t="shared" si="176"/>
        <v>6.882363891369971E-4</v>
      </c>
      <c r="AQ239" t="str">
        <f t="shared" si="177"/>
        <v/>
      </c>
      <c r="AR239">
        <f t="shared" si="178"/>
        <v>5.4092348622705302E-2</v>
      </c>
      <c r="AS239">
        <f t="shared" si="179"/>
        <v>2.7470868968508772E-2</v>
      </c>
      <c r="AT239">
        <f t="shared" si="180"/>
        <v>3.8681227401972515E-4</v>
      </c>
      <c r="AU239" t="str">
        <f t="shared" si="181"/>
        <v/>
      </c>
      <c r="AV239">
        <f t="shared" si="182"/>
        <v>1.7101817289197831E-3</v>
      </c>
      <c r="AW239">
        <f t="shared" si="183"/>
        <v>8.4970027057486505E-3</v>
      </c>
      <c r="AX239">
        <f t="shared" si="184"/>
        <v>3.5575785259322422E-3</v>
      </c>
      <c r="AY239" t="str">
        <f t="shared" si="185"/>
        <v/>
      </c>
      <c r="AZ239">
        <f t="shared" si="186"/>
        <v>7.3372938952357122E-2</v>
      </c>
      <c r="BA239" t="str">
        <f t="shared" si="187"/>
        <v/>
      </c>
      <c r="BB239">
        <f t="shared" si="188"/>
        <v>2.8800354189459075E-3</v>
      </c>
      <c r="BC239" t="str">
        <f t="shared" si="189"/>
        <v/>
      </c>
      <c r="BE239">
        <f t="shared" si="190"/>
        <v>1.0045446155054025</v>
      </c>
      <c r="BF239">
        <f t="shared" si="191"/>
        <v>3.0309782920624739</v>
      </c>
      <c r="BG239" t="str">
        <f t="shared" si="192"/>
        <v/>
      </c>
      <c r="BH239">
        <f t="shared" si="193"/>
        <v>3.6726437754586306E-3</v>
      </c>
      <c r="BI239">
        <f t="shared" si="194"/>
        <v>1.2452698652758738E-3</v>
      </c>
      <c r="BJ239">
        <f t="shared" si="195"/>
        <v>3.1256751574584543E-3</v>
      </c>
      <c r="BK239">
        <f t="shared" si="196"/>
        <v>2.1952167648551087E-5</v>
      </c>
      <c r="BL239">
        <f t="shared" si="197"/>
        <v>1.5945342277349321E-3</v>
      </c>
      <c r="BM239" t="str">
        <f t="shared" si="198"/>
        <v/>
      </c>
      <c r="BN239" t="str">
        <f t="shared" si="199"/>
        <v/>
      </c>
      <c r="BO239">
        <f t="shared" si="200"/>
        <v>1</v>
      </c>
      <c r="BP239">
        <f t="shared" si="201"/>
        <v>1.2773008915888471E-3</v>
      </c>
      <c r="BQ239">
        <f t="shared" si="202"/>
        <v>1.3663581348135321E-5</v>
      </c>
      <c r="BR239" t="str">
        <f t="shared" si="203"/>
        <v/>
      </c>
      <c r="BS239">
        <f t="shared" si="204"/>
        <v>9.9578573438594887E-4</v>
      </c>
      <c r="BT239">
        <f t="shared" si="205"/>
        <v>4.9749762184222231E-4</v>
      </c>
      <c r="BU239">
        <f t="shared" si="206"/>
        <v>6.6380899011083522E-6</v>
      </c>
      <c r="BV239" t="str">
        <f t="shared" si="207"/>
        <v/>
      </c>
      <c r="BW239">
        <f t="shared" si="208"/>
        <v>2.7218046440882013E-5</v>
      </c>
      <c r="BX239">
        <f t="shared" si="209"/>
        <v>1.3141874820506272E-4</v>
      </c>
      <c r="BY239">
        <f t="shared" si="210"/>
        <v>4.5028645295846227E-5</v>
      </c>
      <c r="BZ239" t="str">
        <f t="shared" si="211"/>
        <v/>
      </c>
      <c r="CA239">
        <f t="shared" si="212"/>
        <v>8.4690670882760851E-4</v>
      </c>
      <c r="CB239" t="str">
        <f t="shared" si="213"/>
        <v/>
      </c>
      <c r="CC239">
        <f t="shared" si="214"/>
        <v>2.1210201920587684E-5</v>
      </c>
      <c r="CD239" t="str">
        <f t="shared" si="215"/>
        <v/>
      </c>
      <c r="CI239">
        <f t="shared" si="216"/>
        <v>9.2407945736434112</v>
      </c>
      <c r="CJ239">
        <f t="shared" si="217"/>
        <v>0.24079457364341117</v>
      </c>
      <c r="CL239">
        <v>0.90131186642813788</v>
      </c>
      <c r="CM239">
        <v>11.883945242333194</v>
      </c>
      <c r="CN239">
        <v>47.908481629274824</v>
      </c>
      <c r="CO239">
        <v>7.1618269176303623E-2</v>
      </c>
      <c r="CP239">
        <v>3.7755407285897165E-2</v>
      </c>
      <c r="CQ239">
        <v>2.5644612808801245E-2</v>
      </c>
      <c r="CR239">
        <v>8.971728227440498E-2</v>
      </c>
      <c r="CS239">
        <v>8.111980586512902E-3</v>
      </c>
      <c r="CT239">
        <v>0.16391028771814103</v>
      </c>
      <c r="CU239">
        <v>0.12583193569033965</v>
      </c>
      <c r="CV239">
        <v>3.6186109733859031E-3</v>
      </c>
      <c r="CW239">
        <v>39.557442269497287</v>
      </c>
      <c r="CX239" t="s">
        <v>1119</v>
      </c>
      <c r="CY239">
        <v>2.2121075168327338E-3</v>
      </c>
      <c r="CZ239">
        <v>5.750421256228334E-3</v>
      </c>
      <c r="DA239">
        <v>2.1757940122624862E-2</v>
      </c>
      <c r="DB239">
        <v>1.7695976923310347E-3</v>
      </c>
      <c r="DC239">
        <v>7.2468028593925373E-3</v>
      </c>
      <c r="DD239">
        <v>7.7466873259151106E-4</v>
      </c>
      <c r="DE239">
        <v>1.4001709611489474E-3</v>
      </c>
      <c r="DF239">
        <v>4.550918614456648E-3</v>
      </c>
      <c r="DG239">
        <v>7.6945469667919603E-4</v>
      </c>
      <c r="DH239" t="s">
        <v>1119</v>
      </c>
      <c r="DI239">
        <v>7.509021046233498E-2</v>
      </c>
      <c r="DJ239" t="s">
        <v>1119</v>
      </c>
      <c r="DK239">
        <v>1.2365243347689601E-3</v>
      </c>
      <c r="DL239">
        <v>1.3636551315200232E-3</v>
      </c>
      <c r="DM239" s="2"/>
    </row>
    <row r="240" spans="1:117" x14ac:dyDescent="0.2">
      <c r="A240">
        <v>11.85</v>
      </c>
      <c r="B240" s="3" t="s">
        <v>414</v>
      </c>
      <c r="C240" s="2">
        <v>11.934848235151337</v>
      </c>
      <c r="D240" s="2">
        <v>47.930668689597475</v>
      </c>
      <c r="E240" s="2">
        <v>0</v>
      </c>
      <c r="F240" s="2">
        <v>3.2783631985229711E-2</v>
      </c>
      <c r="G240" s="2">
        <v>2.2883751374502343E-2</v>
      </c>
      <c r="H240" s="2">
        <v>6.7985532464887408E-2</v>
      </c>
      <c r="I240" s="2">
        <v>1.3915990647892747E-3</v>
      </c>
      <c r="J240" s="2">
        <v>4.4863881722227834E-2</v>
      </c>
      <c r="K240" s="2">
        <v>0</v>
      </c>
      <c r="L240" s="2">
        <v>0</v>
      </c>
      <c r="M240" s="2">
        <v>39.736677033459983</v>
      </c>
      <c r="N240" s="2">
        <v>6.1186856709800591E-2</v>
      </c>
      <c r="O240" s="2">
        <v>2.1425300997925514E-5</v>
      </c>
      <c r="P240" s="2">
        <v>5.5685646536080176E-4</v>
      </c>
      <c r="Q240" s="2">
        <v>5.2437658127023605E-2</v>
      </c>
      <c r="R240" s="2">
        <v>2.6218738051919759E-2</v>
      </c>
      <c r="S240" s="2">
        <v>1.154057102712996E-4</v>
      </c>
      <c r="T240" s="2">
        <v>0</v>
      </c>
      <c r="U240" s="2">
        <v>1.7564256693918241E-3</v>
      </c>
      <c r="V240" s="2">
        <v>7.6520922031112883E-3</v>
      </c>
      <c r="W240" s="2">
        <v>3.3826074736881232E-3</v>
      </c>
      <c r="X240" s="2">
        <v>0</v>
      </c>
      <c r="Y240" s="2">
        <v>7.2500441647256456E-2</v>
      </c>
      <c r="Z240" s="2">
        <v>0</v>
      </c>
      <c r="AA240" s="2">
        <v>2.0691378207262153E-3</v>
      </c>
      <c r="AB240" s="2">
        <v>0</v>
      </c>
      <c r="AD240">
        <f t="shared" si="164"/>
        <v>11.934848235151337</v>
      </c>
      <c r="AE240">
        <f t="shared" si="165"/>
        <v>47.930668689597475</v>
      </c>
      <c r="AF240" t="str">
        <f t="shared" si="166"/>
        <v/>
      </c>
      <c r="AG240">
        <f t="shared" si="167"/>
        <v>3.2783631985229711E-2</v>
      </c>
      <c r="AH240">
        <f t="shared" si="168"/>
        <v>2.2883751374502343E-2</v>
      </c>
      <c r="AI240">
        <f t="shared" si="169"/>
        <v>6.7985532464887408E-2</v>
      </c>
      <c r="AJ240">
        <f t="shared" si="170"/>
        <v>1.3915990647892747E-3</v>
      </c>
      <c r="AK240">
        <f t="shared" si="171"/>
        <v>4.4863881722227834E-2</v>
      </c>
      <c r="AL240" t="str">
        <f t="shared" si="172"/>
        <v/>
      </c>
      <c r="AM240" t="str">
        <f t="shared" si="173"/>
        <v/>
      </c>
      <c r="AN240">
        <f t="shared" si="174"/>
        <v>39.736677033459983</v>
      </c>
      <c r="AO240">
        <f t="shared" si="175"/>
        <v>6.1186856709800591E-2</v>
      </c>
      <c r="AP240">
        <f t="shared" si="176"/>
        <v>2.1425300997925514E-5</v>
      </c>
      <c r="AQ240">
        <f t="shared" si="177"/>
        <v>5.5685646536080176E-4</v>
      </c>
      <c r="AR240">
        <f t="shared" si="178"/>
        <v>5.2437658127023605E-2</v>
      </c>
      <c r="AS240">
        <f t="shared" si="179"/>
        <v>2.6218738051919759E-2</v>
      </c>
      <c r="AT240">
        <f t="shared" si="180"/>
        <v>1.154057102712996E-4</v>
      </c>
      <c r="AU240" t="str">
        <f t="shared" si="181"/>
        <v/>
      </c>
      <c r="AV240">
        <f t="shared" si="182"/>
        <v>1.7564256693918241E-3</v>
      </c>
      <c r="AW240">
        <f t="shared" si="183"/>
        <v>7.6520922031112883E-3</v>
      </c>
      <c r="AX240">
        <f t="shared" si="184"/>
        <v>3.3826074736881232E-3</v>
      </c>
      <c r="AY240" t="str">
        <f t="shared" si="185"/>
        <v/>
      </c>
      <c r="AZ240">
        <f t="shared" si="186"/>
        <v>7.2500441647256456E-2</v>
      </c>
      <c r="BA240" t="str">
        <f t="shared" si="187"/>
        <v/>
      </c>
      <c r="BB240">
        <f t="shared" si="188"/>
        <v>2.0691378207262153E-3</v>
      </c>
      <c r="BC240" t="str">
        <f t="shared" si="189"/>
        <v/>
      </c>
      <c r="BE240">
        <f t="shared" si="190"/>
        <v>1.0022200246014528</v>
      </c>
      <c r="BF240">
        <f t="shared" si="191"/>
        <v>3.0215117400006033</v>
      </c>
      <c r="BG240" t="str">
        <f t="shared" si="192"/>
        <v/>
      </c>
      <c r="BH240">
        <f t="shared" si="193"/>
        <v>1.3604291682814157E-3</v>
      </c>
      <c r="BI240">
        <f t="shared" si="194"/>
        <v>8.5541256450457704E-4</v>
      </c>
      <c r="BJ240">
        <f t="shared" si="195"/>
        <v>2.441455639837907E-3</v>
      </c>
      <c r="BK240">
        <f t="shared" si="196"/>
        <v>4.5314180769714607E-5</v>
      </c>
      <c r="BL240">
        <f t="shared" si="197"/>
        <v>1.4111724755994054E-3</v>
      </c>
      <c r="BM240" t="str">
        <f t="shared" si="198"/>
        <v/>
      </c>
      <c r="BN240" t="str">
        <f t="shared" si="199"/>
        <v/>
      </c>
      <c r="BO240">
        <f t="shared" si="200"/>
        <v>1</v>
      </c>
      <c r="BP240">
        <f t="shared" si="201"/>
        <v>1.2892478863204373E-3</v>
      </c>
      <c r="BQ240">
        <f t="shared" si="202"/>
        <v>4.2419489218493276E-7</v>
      </c>
      <c r="BR240">
        <f t="shared" si="203"/>
        <v>1.0801572636093466E-5</v>
      </c>
      <c r="BS240">
        <f t="shared" si="204"/>
        <v>9.6268662307007322E-4</v>
      </c>
      <c r="BT240">
        <f t="shared" si="205"/>
        <v>4.7352398703133286E-4</v>
      </c>
      <c r="BU240">
        <f t="shared" si="206"/>
        <v>1.9750667111171574E-6</v>
      </c>
      <c r="BV240" t="str">
        <f t="shared" si="207"/>
        <v/>
      </c>
      <c r="BW240">
        <f t="shared" si="208"/>
        <v>2.7877642950394193E-5</v>
      </c>
      <c r="BX240">
        <f t="shared" si="209"/>
        <v>1.1802753891134739E-4</v>
      </c>
      <c r="BY240">
        <f t="shared" si="210"/>
        <v>4.269702126817437E-5</v>
      </c>
      <c r="BZ240" t="str">
        <f t="shared" si="211"/>
        <v/>
      </c>
      <c r="CA240">
        <f t="shared" si="212"/>
        <v>8.3454910877048835E-4</v>
      </c>
      <c r="CB240" t="str">
        <f t="shared" si="213"/>
        <v/>
      </c>
      <c r="CC240">
        <f t="shared" si="214"/>
        <v>1.5196654182310554E-5</v>
      </c>
      <c r="CD240" t="str">
        <f t="shared" si="215"/>
        <v/>
      </c>
      <c r="CI240">
        <f t="shared" si="216"/>
        <v>9.2696220930232549</v>
      </c>
      <c r="CJ240">
        <f t="shared" si="217"/>
        <v>0.26962209302325491</v>
      </c>
      <c r="CL240">
        <v>0.9060822898032157</v>
      </c>
      <c r="CM240">
        <v>11.924371065017368</v>
      </c>
      <c r="CN240">
        <v>47.940858545068721</v>
      </c>
      <c r="CO240">
        <v>2.5858115758248909E-2</v>
      </c>
      <c r="CP240">
        <v>5.9309824653283522E-2</v>
      </c>
      <c r="CQ240">
        <v>2.4460885029729509E-2</v>
      </c>
      <c r="CR240">
        <v>8.3862451198242732E-2</v>
      </c>
      <c r="CS240">
        <v>1.3986999088522914E-3</v>
      </c>
      <c r="CT240">
        <v>7.4442514841888185E-2</v>
      </c>
      <c r="CU240" t="s">
        <v>1119</v>
      </c>
      <c r="CV240" t="s">
        <v>1119</v>
      </c>
      <c r="CW240">
        <v>39.654014428024951</v>
      </c>
      <c r="CX240">
        <v>2.0119915532359527E-2</v>
      </c>
      <c r="CY240" t="s">
        <v>1119</v>
      </c>
      <c r="CZ240">
        <v>1.1682547736148588E-4</v>
      </c>
      <c r="DA240">
        <v>6.6319286987762016E-2</v>
      </c>
      <c r="DB240">
        <v>3.4496547321931158E-2</v>
      </c>
      <c r="DC240">
        <v>9.7420860024265404E-4</v>
      </c>
      <c r="DD240" t="s">
        <v>1119</v>
      </c>
      <c r="DE240">
        <v>8.626109447250447E-4</v>
      </c>
      <c r="DF240">
        <v>6.364088713182863E-3</v>
      </c>
      <c r="DG240">
        <v>1.0053415393407369E-3</v>
      </c>
      <c r="DH240" t="s">
        <v>1119</v>
      </c>
      <c r="DI240">
        <v>8.1164645381811229E-2</v>
      </c>
      <c r="DJ240" t="s">
        <v>1119</v>
      </c>
      <c r="DK240" t="s">
        <v>1119</v>
      </c>
      <c r="DL240" t="s">
        <v>1119</v>
      </c>
      <c r="DM240" s="2"/>
    </row>
    <row r="241" spans="1:117" x14ac:dyDescent="0.2">
      <c r="A241">
        <v>11.9</v>
      </c>
      <c r="B241" s="3" t="s">
        <v>415</v>
      </c>
      <c r="C241" s="2">
        <v>11.931304149264557</v>
      </c>
      <c r="D241" s="2">
        <v>47.954047677190125</v>
      </c>
      <c r="E241" s="2">
        <v>0</v>
      </c>
      <c r="F241" s="2">
        <v>0.10598304308090795</v>
      </c>
      <c r="G241" s="2">
        <v>3.4198217845434815E-2</v>
      </c>
      <c r="H241" s="2">
        <v>7.2049088725699026E-2</v>
      </c>
      <c r="I241" s="2">
        <v>5.3221075543818887E-4</v>
      </c>
      <c r="J241" s="2">
        <v>5.7438135598236552E-2</v>
      </c>
      <c r="K241" s="2">
        <v>0</v>
      </c>
      <c r="L241" s="2">
        <v>0</v>
      </c>
      <c r="M241" s="2">
        <v>39.604755811683816</v>
      </c>
      <c r="N241" s="2">
        <v>6.8147498422077082E-2</v>
      </c>
      <c r="O241" s="2">
        <v>1.076108207077783E-3</v>
      </c>
      <c r="P241" s="2">
        <v>7.8528814742752015E-4</v>
      </c>
      <c r="Q241" s="2">
        <v>5.3394899471378619E-2</v>
      </c>
      <c r="R241" s="2">
        <v>2.5169916329614319E-2</v>
      </c>
      <c r="S241" s="2">
        <v>0</v>
      </c>
      <c r="T241" s="2">
        <v>0</v>
      </c>
      <c r="U241" s="2">
        <v>1.72248030824306E-3</v>
      </c>
      <c r="V241" s="2">
        <v>7.3168441223052409E-3</v>
      </c>
      <c r="W241" s="2">
        <v>3.3548930156981419E-3</v>
      </c>
      <c r="X241" s="2">
        <v>0</v>
      </c>
      <c r="Y241" s="2">
        <v>7.1170779861585931E-2</v>
      </c>
      <c r="Z241" s="2">
        <v>0</v>
      </c>
      <c r="AA241" s="2">
        <v>7.552957970375516E-3</v>
      </c>
      <c r="AB241" s="2">
        <v>0</v>
      </c>
      <c r="AD241">
        <f t="shared" si="164"/>
        <v>11.931304149264557</v>
      </c>
      <c r="AE241">
        <f t="shared" si="165"/>
        <v>47.954047677190125</v>
      </c>
      <c r="AF241" t="str">
        <f t="shared" si="166"/>
        <v/>
      </c>
      <c r="AG241">
        <f t="shared" si="167"/>
        <v>0.10598304308090795</v>
      </c>
      <c r="AH241">
        <f t="shared" si="168"/>
        <v>3.4198217845434815E-2</v>
      </c>
      <c r="AI241">
        <f t="shared" si="169"/>
        <v>7.2049088725699026E-2</v>
      </c>
      <c r="AJ241">
        <f t="shared" si="170"/>
        <v>5.3221075543818887E-4</v>
      </c>
      <c r="AK241">
        <f t="shared" si="171"/>
        <v>5.7438135598236552E-2</v>
      </c>
      <c r="AL241" t="str">
        <f t="shared" si="172"/>
        <v/>
      </c>
      <c r="AM241" t="str">
        <f t="shared" si="173"/>
        <v/>
      </c>
      <c r="AN241">
        <f t="shared" si="174"/>
        <v>39.604755811683816</v>
      </c>
      <c r="AO241">
        <f t="shared" si="175"/>
        <v>6.8147498422077082E-2</v>
      </c>
      <c r="AP241">
        <f t="shared" si="176"/>
        <v>1.076108207077783E-3</v>
      </c>
      <c r="AQ241">
        <f t="shared" si="177"/>
        <v>7.8528814742752015E-4</v>
      </c>
      <c r="AR241">
        <f t="shared" si="178"/>
        <v>5.3394899471378619E-2</v>
      </c>
      <c r="AS241">
        <f t="shared" si="179"/>
        <v>2.5169916329614319E-2</v>
      </c>
      <c r="AT241" t="str">
        <f t="shared" si="180"/>
        <v/>
      </c>
      <c r="AU241" t="str">
        <f t="shared" si="181"/>
        <v/>
      </c>
      <c r="AV241">
        <f t="shared" si="182"/>
        <v>1.72248030824306E-3</v>
      </c>
      <c r="AW241">
        <f t="shared" si="183"/>
        <v>7.3168441223052409E-3</v>
      </c>
      <c r="AX241">
        <f t="shared" si="184"/>
        <v>3.3548930156981419E-3</v>
      </c>
      <c r="AY241" t="str">
        <f t="shared" si="185"/>
        <v/>
      </c>
      <c r="AZ241">
        <f t="shared" si="186"/>
        <v>7.1170779861585931E-2</v>
      </c>
      <c r="BA241" t="str">
        <f t="shared" si="187"/>
        <v/>
      </c>
      <c r="BB241">
        <f t="shared" si="188"/>
        <v>7.552957970375516E-3</v>
      </c>
      <c r="BC241" t="str">
        <f t="shared" si="189"/>
        <v/>
      </c>
      <c r="BE241">
        <f t="shared" si="190"/>
        <v>1.0052597600179445</v>
      </c>
      <c r="BF241">
        <f t="shared" si="191"/>
        <v>3.0330549284047494</v>
      </c>
      <c r="BG241" t="str">
        <f t="shared" si="192"/>
        <v/>
      </c>
      <c r="BH241">
        <f t="shared" si="193"/>
        <v>4.4126497877297324E-3</v>
      </c>
      <c r="BI241">
        <f t="shared" si="194"/>
        <v>1.2826143231960112E-3</v>
      </c>
      <c r="BJ241">
        <f t="shared" si="195"/>
        <v>2.5960020633628311E-3</v>
      </c>
      <c r="BK241">
        <f t="shared" si="196"/>
        <v>1.7387929001247574E-5</v>
      </c>
      <c r="BL241">
        <f t="shared" si="197"/>
        <v>1.8127077491377785E-3</v>
      </c>
      <c r="BM241" t="str">
        <f t="shared" si="198"/>
        <v/>
      </c>
      <c r="BN241" t="str">
        <f t="shared" si="199"/>
        <v/>
      </c>
      <c r="BO241">
        <f t="shared" si="200"/>
        <v>1</v>
      </c>
      <c r="BP241">
        <f t="shared" si="201"/>
        <v>1.4406961969343096E-3</v>
      </c>
      <c r="BQ241">
        <f t="shared" si="202"/>
        <v>2.1376601099016722E-5</v>
      </c>
      <c r="BR241">
        <f t="shared" si="203"/>
        <v>1.5283294199510225E-5</v>
      </c>
      <c r="BS241">
        <f t="shared" si="204"/>
        <v>9.8352551075951938E-4</v>
      </c>
      <c r="BT241">
        <f t="shared" si="205"/>
        <v>4.5609590981864881E-4</v>
      </c>
      <c r="BU241" t="str">
        <f t="shared" si="206"/>
        <v/>
      </c>
      <c r="BV241" t="str">
        <f t="shared" si="207"/>
        <v/>
      </c>
      <c r="BW241">
        <f t="shared" si="208"/>
        <v>2.74299330909527E-5</v>
      </c>
      <c r="BX241">
        <f t="shared" si="209"/>
        <v>1.1323251840902864E-4</v>
      </c>
      <c r="BY241">
        <f t="shared" si="210"/>
        <v>4.2488251176597571E-5</v>
      </c>
      <c r="BZ241" t="str">
        <f t="shared" si="211"/>
        <v/>
      </c>
      <c r="CA241">
        <f t="shared" si="212"/>
        <v>8.2197228965385323E-4</v>
      </c>
      <c r="CB241" t="str">
        <f t="shared" si="213"/>
        <v/>
      </c>
      <c r="CC241">
        <f t="shared" si="214"/>
        <v>5.5657005488416375E-5</v>
      </c>
      <c r="CD241" t="str">
        <f t="shared" si="215"/>
        <v/>
      </c>
      <c r="CI241">
        <f t="shared" si="216"/>
        <v>9.2984496124031004</v>
      </c>
      <c r="CJ241">
        <f t="shared" si="217"/>
        <v>0.29844961240310042</v>
      </c>
      <c r="CL241">
        <v>0.90662438336855899</v>
      </c>
      <c r="CM241">
        <v>11.945961684182926</v>
      </c>
      <c r="CN241">
        <v>47.982569299956431</v>
      </c>
      <c r="CO241" t="s">
        <v>1119</v>
      </c>
      <c r="CP241">
        <v>0.12465201999250579</v>
      </c>
      <c r="CQ241">
        <v>2.5719226664592351E-2</v>
      </c>
      <c r="CR241">
        <v>5.1140008049129673E-2</v>
      </c>
      <c r="CS241">
        <v>1.3442429488410808E-3</v>
      </c>
      <c r="CT241">
        <v>9.1468921767945133E-2</v>
      </c>
      <c r="CU241" t="s">
        <v>1119</v>
      </c>
      <c r="CV241" t="s">
        <v>1119</v>
      </c>
      <c r="CW241">
        <v>39.622217384490199</v>
      </c>
      <c r="CX241" t="s">
        <v>1119</v>
      </c>
      <c r="CY241">
        <v>9.410192671723439E-5</v>
      </c>
      <c r="CZ241" t="s">
        <v>1119</v>
      </c>
      <c r="DA241">
        <v>5.9940030755660165E-2</v>
      </c>
      <c r="DB241">
        <v>1.4716246663586808E-2</v>
      </c>
      <c r="DC241">
        <v>3.4111803569081222E-3</v>
      </c>
      <c r="DD241" t="s">
        <v>1119</v>
      </c>
      <c r="DE241" t="s">
        <v>1119</v>
      </c>
      <c r="DF241">
        <v>2.859867642049803E-3</v>
      </c>
      <c r="DG241">
        <v>1.2819893315802252E-3</v>
      </c>
      <c r="DH241" t="s">
        <v>1119</v>
      </c>
      <c r="DI241">
        <v>7.262379527091023E-2</v>
      </c>
      <c r="DJ241" t="s">
        <v>1119</v>
      </c>
      <c r="DK241" t="s">
        <v>1119</v>
      </c>
      <c r="DL241" t="s">
        <v>1119</v>
      </c>
      <c r="DM241" s="2"/>
    </row>
    <row r="242" spans="1:117" x14ac:dyDescent="0.2">
      <c r="A242">
        <v>11.95</v>
      </c>
      <c r="B242" s="3" t="s">
        <v>416</v>
      </c>
      <c r="C242" s="2">
        <v>11.918530984688008</v>
      </c>
      <c r="D242" s="2">
        <v>47.958677291084996</v>
      </c>
      <c r="E242" s="2">
        <v>6.1997402083332513E-3</v>
      </c>
      <c r="F242" s="2">
        <v>0.10076231967028117</v>
      </c>
      <c r="G242" s="2">
        <v>3.7624836238912621E-2</v>
      </c>
      <c r="H242" s="2">
        <v>0.10008813440048642</v>
      </c>
      <c r="I242" s="2">
        <v>1.1817142800461561E-3</v>
      </c>
      <c r="J242" s="2">
        <v>6.9758853310276855E-2</v>
      </c>
      <c r="K242" s="2">
        <v>0</v>
      </c>
      <c r="L242" s="2">
        <v>0</v>
      </c>
      <c r="M242" s="2">
        <v>39.570909520387509</v>
      </c>
      <c r="N242" s="2">
        <v>6.552694178336578E-2</v>
      </c>
      <c r="O242" s="2">
        <v>5.1190071778136551E-4</v>
      </c>
      <c r="P242" s="2">
        <v>7.0613240186651071E-4</v>
      </c>
      <c r="Q242" s="2">
        <v>5.7067981037162617E-2</v>
      </c>
      <c r="R242" s="2">
        <v>2.6231539054264362E-2</v>
      </c>
      <c r="S242" s="2">
        <v>1.6475961169088276E-4</v>
      </c>
      <c r="T242" s="2">
        <v>0</v>
      </c>
      <c r="U242" s="2">
        <v>1.9057844632499518E-3</v>
      </c>
      <c r="V242" s="2">
        <v>7.5490703883546676E-3</v>
      </c>
      <c r="W242" s="2">
        <v>3.2039158033654079E-3</v>
      </c>
      <c r="X242" s="2">
        <v>0</v>
      </c>
      <c r="Y242" s="2">
        <v>7.0809945357284076E-2</v>
      </c>
      <c r="Z242" s="2">
        <v>0</v>
      </c>
      <c r="AA242" s="2">
        <v>2.5488737448850158E-3</v>
      </c>
      <c r="AB242" s="2">
        <v>3.9761367875873326E-5</v>
      </c>
      <c r="AD242">
        <f t="shared" si="164"/>
        <v>11.918530984688008</v>
      </c>
      <c r="AE242">
        <f t="shared" si="165"/>
        <v>47.958677291084996</v>
      </c>
      <c r="AF242">
        <f t="shared" si="166"/>
        <v>6.1997402083332513E-3</v>
      </c>
      <c r="AG242">
        <f t="shared" si="167"/>
        <v>0.10076231967028117</v>
      </c>
      <c r="AH242">
        <f t="shared" si="168"/>
        <v>3.7624836238912621E-2</v>
      </c>
      <c r="AI242">
        <f t="shared" si="169"/>
        <v>0.10008813440048642</v>
      </c>
      <c r="AJ242">
        <f t="shared" si="170"/>
        <v>1.1817142800461561E-3</v>
      </c>
      <c r="AK242">
        <f t="shared" si="171"/>
        <v>6.9758853310276855E-2</v>
      </c>
      <c r="AL242" t="str">
        <f t="shared" si="172"/>
        <v/>
      </c>
      <c r="AM242" t="str">
        <f t="shared" si="173"/>
        <v/>
      </c>
      <c r="AN242">
        <f t="shared" si="174"/>
        <v>39.570909520387509</v>
      </c>
      <c r="AO242">
        <f t="shared" si="175"/>
        <v>6.552694178336578E-2</v>
      </c>
      <c r="AP242">
        <f t="shared" si="176"/>
        <v>5.1190071778136551E-4</v>
      </c>
      <c r="AQ242">
        <f t="shared" si="177"/>
        <v>7.0613240186651071E-4</v>
      </c>
      <c r="AR242">
        <f t="shared" si="178"/>
        <v>5.7067981037162617E-2</v>
      </c>
      <c r="AS242">
        <f t="shared" si="179"/>
        <v>2.6231539054264362E-2</v>
      </c>
      <c r="AT242">
        <f t="shared" si="180"/>
        <v>1.6475961169088276E-4</v>
      </c>
      <c r="AU242" t="str">
        <f t="shared" si="181"/>
        <v/>
      </c>
      <c r="AV242">
        <f t="shared" si="182"/>
        <v>1.9057844632499518E-3</v>
      </c>
      <c r="AW242">
        <f t="shared" si="183"/>
        <v>7.5490703883546676E-3</v>
      </c>
      <c r="AX242">
        <f t="shared" si="184"/>
        <v>3.2039158033654079E-3</v>
      </c>
      <c r="AY242" t="str">
        <f t="shared" si="185"/>
        <v/>
      </c>
      <c r="AZ242">
        <f t="shared" si="186"/>
        <v>7.0809945357284076E-2</v>
      </c>
      <c r="BA242" t="str">
        <f t="shared" si="187"/>
        <v/>
      </c>
      <c r="BB242">
        <f t="shared" si="188"/>
        <v>2.5488737448850158E-3</v>
      </c>
      <c r="BC242">
        <f t="shared" si="189"/>
        <v>3.9761367875873326E-5</v>
      </c>
      <c r="BE242">
        <f t="shared" si="190"/>
        <v>1.0050424811776044</v>
      </c>
      <c r="BF242">
        <f t="shared" si="191"/>
        <v>3.035942269155901</v>
      </c>
      <c r="BG242">
        <f t="shared" si="192"/>
        <v>2.7313049751117723E-4</v>
      </c>
      <c r="BH242">
        <f t="shared" si="193"/>
        <v>4.198871075282014E-3</v>
      </c>
      <c r="BI242">
        <f t="shared" si="194"/>
        <v>1.4123376504981495E-3</v>
      </c>
      <c r="BJ242">
        <f t="shared" si="195"/>
        <v>3.6093620093444463E-3</v>
      </c>
      <c r="BK242">
        <f t="shared" si="196"/>
        <v>3.8640968438984932E-5</v>
      </c>
      <c r="BL242">
        <f t="shared" si="197"/>
        <v>2.2034241106179604E-3</v>
      </c>
      <c r="BM242" t="str">
        <f t="shared" si="198"/>
        <v/>
      </c>
      <c r="BN242" t="str">
        <f t="shared" si="199"/>
        <v/>
      </c>
      <c r="BO242">
        <f t="shared" si="200"/>
        <v>1</v>
      </c>
      <c r="BP242">
        <f t="shared" si="201"/>
        <v>1.3864802845575672E-3</v>
      </c>
      <c r="BQ242">
        <f t="shared" si="202"/>
        <v>1.0177468233020012E-5</v>
      </c>
      <c r="BR242">
        <f t="shared" si="203"/>
        <v>1.3754518073388977E-5</v>
      </c>
      <c r="BS242">
        <f t="shared" si="204"/>
        <v>1.0520821971239317E-3</v>
      </c>
      <c r="BT242">
        <f t="shared" si="205"/>
        <v>4.7573979975030898E-4</v>
      </c>
      <c r="BU242">
        <f t="shared" si="206"/>
        <v>2.8315272453522217E-6</v>
      </c>
      <c r="BV242" t="str">
        <f t="shared" si="207"/>
        <v/>
      </c>
      <c r="BW242">
        <f t="shared" si="208"/>
        <v>3.0374950029493118E-5</v>
      </c>
      <c r="BX242">
        <f t="shared" si="209"/>
        <v>1.1692628351687514E-4</v>
      </c>
      <c r="BY242">
        <f t="shared" si="210"/>
        <v>4.0610897025784292E-5</v>
      </c>
      <c r="BZ242" t="str">
        <f t="shared" si="211"/>
        <v/>
      </c>
      <c r="CA242">
        <f t="shared" si="212"/>
        <v>8.1850440097752577E-4</v>
      </c>
      <c r="CB242" t="str">
        <f t="shared" si="213"/>
        <v/>
      </c>
      <c r="CC242">
        <f t="shared" si="214"/>
        <v>1.8798465495065412E-5</v>
      </c>
      <c r="CD242">
        <f t="shared" si="215"/>
        <v>1.9435762078999367E-7</v>
      </c>
      <c r="CI242">
        <f t="shared" si="216"/>
        <v>9.3272771317829442</v>
      </c>
      <c r="CJ242">
        <f t="shared" si="217"/>
        <v>0.32727713178294415</v>
      </c>
      <c r="CL242">
        <v>0.9085917312661449</v>
      </c>
      <c r="CM242">
        <v>11.8742637484669</v>
      </c>
      <c r="CN242">
        <v>48.004547724131328</v>
      </c>
      <c r="CO242" t="s">
        <v>1119</v>
      </c>
      <c r="CP242">
        <v>8.738276579498172E-2</v>
      </c>
      <c r="CQ242">
        <v>2.5920604232007882E-2</v>
      </c>
      <c r="CR242">
        <v>6.6035223915533625E-2</v>
      </c>
      <c r="CS242">
        <v>2.253036934491756E-3</v>
      </c>
      <c r="CT242">
        <v>0.25768999276767596</v>
      </c>
      <c r="CU242" t="s">
        <v>1119</v>
      </c>
      <c r="CV242" t="s">
        <v>1119</v>
      </c>
      <c r="CW242">
        <v>39.443142459671655</v>
      </c>
      <c r="CX242">
        <v>6.96979854749495E-2</v>
      </c>
      <c r="CY242">
        <v>3.9913599646603862E-3</v>
      </c>
      <c r="CZ242">
        <v>9.77744513802628E-5</v>
      </c>
      <c r="DA242">
        <v>4.1861329243467249E-2</v>
      </c>
      <c r="DB242">
        <v>7.8708285387796562E-3</v>
      </c>
      <c r="DC242">
        <v>1.1280601038995787E-2</v>
      </c>
      <c r="DD242" t="s">
        <v>1119</v>
      </c>
      <c r="DE242">
        <v>7.6525015128276321E-4</v>
      </c>
      <c r="DF242">
        <v>6.9430968849163825E-3</v>
      </c>
      <c r="DG242">
        <v>2.4019836575870156E-3</v>
      </c>
      <c r="DH242" t="s">
        <v>1119</v>
      </c>
      <c r="DI242">
        <v>7.5442502337741343E-2</v>
      </c>
      <c r="DJ242" t="s">
        <v>1119</v>
      </c>
      <c r="DK242">
        <v>1.0970576884562331E-2</v>
      </c>
      <c r="DL242">
        <v>7.4411554570941799E-3</v>
      </c>
      <c r="DM242" s="2"/>
    </row>
    <row r="243" spans="1:117" x14ac:dyDescent="0.2">
      <c r="A243">
        <v>12</v>
      </c>
      <c r="B243" s="3" t="s">
        <v>417</v>
      </c>
      <c r="C243" s="2">
        <v>11.913164030174897</v>
      </c>
      <c r="D243" s="2">
        <v>47.943519902320389</v>
      </c>
      <c r="E243" s="2">
        <v>8.5561413480329584E-2</v>
      </c>
      <c r="F243" s="2">
        <v>0.13674121216871254</v>
      </c>
      <c r="G243" s="2">
        <v>2.6577498855397372E-2</v>
      </c>
      <c r="H243" s="2">
        <v>8.3605774843349467E-2</v>
      </c>
      <c r="I243" s="2">
        <v>8.2946634867451933E-4</v>
      </c>
      <c r="J243" s="2">
        <v>7.1732420683326192E-2</v>
      </c>
      <c r="K243" s="2">
        <v>0</v>
      </c>
      <c r="L243" s="2">
        <v>0</v>
      </c>
      <c r="M243" s="2">
        <v>39.494445676313248</v>
      </c>
      <c r="N243" s="2">
        <v>7.1280389063034882E-2</v>
      </c>
      <c r="O243" s="2">
        <v>1.1221507336568873E-3</v>
      </c>
      <c r="P243" s="2">
        <v>2.7965619677658145E-4</v>
      </c>
      <c r="Q243" s="2">
        <v>5.8455481131064656E-2</v>
      </c>
      <c r="R243" s="2">
        <v>2.7765847324778055E-2</v>
      </c>
      <c r="S243" s="2">
        <v>0</v>
      </c>
      <c r="T243" s="2">
        <v>0</v>
      </c>
      <c r="U243" s="2">
        <v>2.6971641293995529E-3</v>
      </c>
      <c r="V243" s="2">
        <v>7.3413715951381768E-3</v>
      </c>
      <c r="W243" s="2">
        <v>3.0029768893585435E-3</v>
      </c>
      <c r="X243" s="2">
        <v>0</v>
      </c>
      <c r="Y243" s="2">
        <v>6.9121945193239026E-2</v>
      </c>
      <c r="Z243" s="2">
        <v>0</v>
      </c>
      <c r="AA243" s="2">
        <v>2.7556225552325254E-3</v>
      </c>
      <c r="AB243" s="2">
        <v>0</v>
      </c>
      <c r="AD243">
        <f t="shared" si="164"/>
        <v>11.913164030174897</v>
      </c>
      <c r="AE243">
        <f t="shared" si="165"/>
        <v>47.943519902320389</v>
      </c>
      <c r="AF243">
        <f t="shared" si="166"/>
        <v>8.5561413480329584E-2</v>
      </c>
      <c r="AG243">
        <f t="shared" si="167"/>
        <v>0.13674121216871254</v>
      </c>
      <c r="AH243">
        <f t="shared" si="168"/>
        <v>2.6577498855397372E-2</v>
      </c>
      <c r="AI243">
        <f t="shared" si="169"/>
        <v>8.3605774843349467E-2</v>
      </c>
      <c r="AJ243">
        <f t="shared" si="170"/>
        <v>8.2946634867451933E-4</v>
      </c>
      <c r="AK243">
        <f t="shared" si="171"/>
        <v>7.1732420683326192E-2</v>
      </c>
      <c r="AL243" t="str">
        <f t="shared" si="172"/>
        <v/>
      </c>
      <c r="AM243" t="str">
        <f t="shared" si="173"/>
        <v/>
      </c>
      <c r="AN243">
        <f t="shared" si="174"/>
        <v>39.494445676313248</v>
      </c>
      <c r="AO243">
        <f t="shared" si="175"/>
        <v>7.1280389063034882E-2</v>
      </c>
      <c r="AP243">
        <f t="shared" si="176"/>
        <v>1.1221507336568873E-3</v>
      </c>
      <c r="AQ243">
        <f t="shared" si="177"/>
        <v>2.7965619677658145E-4</v>
      </c>
      <c r="AR243">
        <f t="shared" si="178"/>
        <v>5.8455481131064656E-2</v>
      </c>
      <c r="AS243">
        <f t="shared" si="179"/>
        <v>2.7765847324778055E-2</v>
      </c>
      <c r="AT243" t="str">
        <f t="shared" si="180"/>
        <v/>
      </c>
      <c r="AU243" t="str">
        <f t="shared" si="181"/>
        <v/>
      </c>
      <c r="AV243">
        <f t="shared" si="182"/>
        <v>2.6971641293995529E-3</v>
      </c>
      <c r="AW243">
        <f t="shared" si="183"/>
        <v>7.3413715951381768E-3</v>
      </c>
      <c r="AX243">
        <f t="shared" si="184"/>
        <v>3.0029768893585435E-3</v>
      </c>
      <c r="AY243" t="str">
        <f t="shared" si="185"/>
        <v/>
      </c>
      <c r="AZ243">
        <f t="shared" si="186"/>
        <v>6.9121945193239026E-2</v>
      </c>
      <c r="BA243" t="str">
        <f t="shared" si="187"/>
        <v/>
      </c>
      <c r="BB243">
        <f t="shared" si="188"/>
        <v>2.7556225552325254E-3</v>
      </c>
      <c r="BC243" t="str">
        <f t="shared" si="189"/>
        <v/>
      </c>
      <c r="BE243">
        <f t="shared" si="190"/>
        <v>1.0065348592988015</v>
      </c>
      <c r="BF243">
        <f t="shared" si="191"/>
        <v>3.0408586827161086</v>
      </c>
      <c r="BG243">
        <f t="shared" si="192"/>
        <v>3.7767189270686611E-3</v>
      </c>
      <c r="BH243">
        <f t="shared" si="193"/>
        <v>5.7091810857238367E-3</v>
      </c>
      <c r="BI243">
        <f t="shared" si="194"/>
        <v>9.9958110100596144E-4</v>
      </c>
      <c r="BJ243">
        <f t="shared" si="195"/>
        <v>3.0208150375421829E-3</v>
      </c>
      <c r="BK243">
        <f t="shared" si="196"/>
        <v>2.7175297047555888E-5</v>
      </c>
      <c r="BL243">
        <f t="shared" si="197"/>
        <v>2.270148466782273E-3</v>
      </c>
      <c r="BM243" t="str">
        <f t="shared" si="198"/>
        <v/>
      </c>
      <c r="BN243" t="str">
        <f t="shared" si="199"/>
        <v/>
      </c>
      <c r="BO243">
        <f t="shared" si="200"/>
        <v>1</v>
      </c>
      <c r="BP243">
        <f t="shared" si="201"/>
        <v>1.5111371075370134E-3</v>
      </c>
      <c r="BQ243">
        <f t="shared" si="202"/>
        <v>2.2353484148574727E-5</v>
      </c>
      <c r="BR243">
        <f t="shared" si="203"/>
        <v>5.4578763837726527E-6</v>
      </c>
      <c r="BS243">
        <f t="shared" si="204"/>
        <v>1.0797480108935074E-3</v>
      </c>
      <c r="BT243">
        <f t="shared" si="205"/>
        <v>5.0454122148086431E-4</v>
      </c>
      <c r="BU243" t="str">
        <f t="shared" si="206"/>
        <v/>
      </c>
      <c r="BV243" t="str">
        <f t="shared" si="207"/>
        <v/>
      </c>
      <c r="BW243">
        <f t="shared" si="208"/>
        <v>4.3071418513083233E-5</v>
      </c>
      <c r="BX243">
        <f t="shared" si="209"/>
        <v>1.1392942041592264E-4</v>
      </c>
      <c r="BY243">
        <f t="shared" si="210"/>
        <v>3.8137611249690814E-5</v>
      </c>
      <c r="BZ243" t="str">
        <f t="shared" si="211"/>
        <v/>
      </c>
      <c r="CA243">
        <f t="shared" si="212"/>
        <v>8.0053941728982375E-4</v>
      </c>
      <c r="CB243" t="str">
        <f t="shared" si="213"/>
        <v/>
      </c>
      <c r="CC243">
        <f t="shared" si="214"/>
        <v>2.0362627489616131E-5</v>
      </c>
      <c r="CD243" t="str">
        <f t="shared" si="215"/>
        <v/>
      </c>
      <c r="CI243">
        <f t="shared" si="216"/>
        <v>9.3561046511627897</v>
      </c>
      <c r="CJ243">
        <f t="shared" si="217"/>
        <v>0.35610465116278966</v>
      </c>
      <c r="CL243">
        <v>0.9159399224806144</v>
      </c>
      <c r="CM243">
        <v>11.93726714565627</v>
      </c>
      <c r="CN243">
        <v>47.959967297570131</v>
      </c>
      <c r="CO243" t="s">
        <v>1119</v>
      </c>
      <c r="CP243">
        <v>0.1001523372914226</v>
      </c>
      <c r="CQ243">
        <v>3.0046950360419312E-2</v>
      </c>
      <c r="CR243">
        <v>7.8851211606579236E-2</v>
      </c>
      <c r="CS243">
        <v>3.3998927621675004E-3</v>
      </c>
      <c r="CT243">
        <v>7.3351671453625047E-2</v>
      </c>
      <c r="CU243">
        <v>1.7797057964028314E-2</v>
      </c>
      <c r="CV243" t="s">
        <v>1119</v>
      </c>
      <c r="CW243">
        <v>39.632809927609763</v>
      </c>
      <c r="CX243" t="s">
        <v>1119</v>
      </c>
      <c r="CY243" t="s">
        <v>1119</v>
      </c>
      <c r="CZ243">
        <v>3.178483772414292E-4</v>
      </c>
      <c r="DA243">
        <v>5.1450157225007613E-2</v>
      </c>
      <c r="DB243">
        <v>2.0287567596042638E-2</v>
      </c>
      <c r="DC243">
        <v>6.0900390562687286E-3</v>
      </c>
      <c r="DD243" t="s">
        <v>1119</v>
      </c>
      <c r="DE243">
        <v>4.9145737512516205E-5</v>
      </c>
      <c r="DF243">
        <v>3.0879532787943726E-3</v>
      </c>
      <c r="DG243">
        <v>1.6304430116606105E-3</v>
      </c>
      <c r="DH243" t="s">
        <v>1119</v>
      </c>
      <c r="DI243">
        <v>7.4358807925855072E-2</v>
      </c>
      <c r="DJ243" t="s">
        <v>1119</v>
      </c>
      <c r="DK243">
        <v>9.0845455172043395E-3</v>
      </c>
      <c r="DL243" t="s">
        <v>1119</v>
      </c>
      <c r="DM243" s="2"/>
    </row>
    <row r="244" spans="1:117" x14ac:dyDescent="0.2">
      <c r="A244">
        <v>12.05</v>
      </c>
      <c r="B244" s="3" t="s">
        <v>418</v>
      </c>
      <c r="C244" s="2">
        <v>11.915940586108862</v>
      </c>
      <c r="D244" s="2">
        <v>47.95930284488378</v>
      </c>
      <c r="E244" s="2">
        <v>0</v>
      </c>
      <c r="F244" s="2">
        <v>8.7386141898771266E-2</v>
      </c>
      <c r="G244" s="2">
        <v>2.7937735498511806E-2</v>
      </c>
      <c r="H244" s="2">
        <v>8.4771917772565319E-2</v>
      </c>
      <c r="I244" s="2">
        <v>7.923284663040581E-4</v>
      </c>
      <c r="J244" s="2">
        <v>8.9385237050777014E-2</v>
      </c>
      <c r="K244" s="2">
        <v>0</v>
      </c>
      <c r="L244" s="2">
        <v>0</v>
      </c>
      <c r="M244" s="2">
        <v>39.585799421012133</v>
      </c>
      <c r="N244" s="2">
        <v>7.9380196173410411E-2</v>
      </c>
      <c r="O244" s="2">
        <v>0</v>
      </c>
      <c r="P244" s="2">
        <v>8.5841272777516619E-5</v>
      </c>
      <c r="Q244" s="2">
        <v>6.037180701301615E-2</v>
      </c>
      <c r="R244" s="2">
        <v>2.8185120074728343E-2</v>
      </c>
      <c r="S244" s="2">
        <v>0</v>
      </c>
      <c r="T244" s="2">
        <v>0</v>
      </c>
      <c r="U244" s="2">
        <v>1.873240836614913E-3</v>
      </c>
      <c r="V244" s="2">
        <v>6.4287566855359543E-3</v>
      </c>
      <c r="W244" s="2">
        <v>3.6320755091609484E-3</v>
      </c>
      <c r="X244" s="2">
        <v>0</v>
      </c>
      <c r="Y244" s="2">
        <v>6.7581423319790071E-2</v>
      </c>
      <c r="Z244" s="2">
        <v>0</v>
      </c>
      <c r="AA244" s="2">
        <v>1.1453264232531774E-3</v>
      </c>
      <c r="AB244" s="2">
        <v>0</v>
      </c>
      <c r="AD244">
        <f t="shared" si="164"/>
        <v>11.915940586108862</v>
      </c>
      <c r="AE244">
        <f t="shared" si="165"/>
        <v>47.95930284488378</v>
      </c>
      <c r="AF244" t="str">
        <f t="shared" si="166"/>
        <v/>
      </c>
      <c r="AG244">
        <f t="shared" si="167"/>
        <v>8.7386141898771266E-2</v>
      </c>
      <c r="AH244">
        <f t="shared" si="168"/>
        <v>2.7937735498511806E-2</v>
      </c>
      <c r="AI244">
        <f t="shared" si="169"/>
        <v>8.4771917772565319E-2</v>
      </c>
      <c r="AJ244">
        <f t="shared" si="170"/>
        <v>7.923284663040581E-4</v>
      </c>
      <c r="AK244">
        <f t="shared" si="171"/>
        <v>8.9385237050777014E-2</v>
      </c>
      <c r="AL244" t="str">
        <f t="shared" si="172"/>
        <v/>
      </c>
      <c r="AM244" t="str">
        <f t="shared" si="173"/>
        <v/>
      </c>
      <c r="AN244">
        <f t="shared" si="174"/>
        <v>39.585799421012133</v>
      </c>
      <c r="AO244">
        <f t="shared" si="175"/>
        <v>7.9380196173410411E-2</v>
      </c>
      <c r="AP244" t="str">
        <f t="shared" si="176"/>
        <v/>
      </c>
      <c r="AQ244">
        <f t="shared" si="177"/>
        <v>8.5841272777516619E-5</v>
      </c>
      <c r="AR244">
        <f t="shared" si="178"/>
        <v>6.037180701301615E-2</v>
      </c>
      <c r="AS244">
        <f t="shared" si="179"/>
        <v>2.8185120074728343E-2</v>
      </c>
      <c r="AT244" t="str">
        <f t="shared" si="180"/>
        <v/>
      </c>
      <c r="AU244" t="str">
        <f t="shared" si="181"/>
        <v/>
      </c>
      <c r="AV244">
        <f t="shared" si="182"/>
        <v>1.873240836614913E-3</v>
      </c>
      <c r="AW244">
        <f t="shared" si="183"/>
        <v>6.4287566855359543E-3</v>
      </c>
      <c r="AX244">
        <f t="shared" si="184"/>
        <v>3.6320755091609484E-3</v>
      </c>
      <c r="AY244" t="str">
        <f t="shared" si="185"/>
        <v/>
      </c>
      <c r="AZ244">
        <f t="shared" si="186"/>
        <v>6.7581423319790071E-2</v>
      </c>
      <c r="BA244" t="str">
        <f t="shared" si="187"/>
        <v/>
      </c>
      <c r="BB244">
        <f t="shared" si="188"/>
        <v>1.1453264232531774E-3</v>
      </c>
      <c r="BC244" t="str">
        <f t="shared" si="189"/>
        <v/>
      </c>
      <c r="BE244">
        <f t="shared" si="190"/>
        <v>1.0044460861280289</v>
      </c>
      <c r="BF244">
        <f t="shared" si="191"/>
        <v>3.0348399070337737</v>
      </c>
      <c r="BG244" t="str">
        <f t="shared" si="192"/>
        <v/>
      </c>
      <c r="BH244">
        <f t="shared" si="193"/>
        <v>3.6401020681100585E-3</v>
      </c>
      <c r="BI244">
        <f t="shared" si="194"/>
        <v>1.0483148369358423E-3</v>
      </c>
      <c r="BJ244">
        <f t="shared" si="195"/>
        <v>3.0558812193963261E-3</v>
      </c>
      <c r="BK244">
        <f t="shared" si="196"/>
        <v>2.5898665752690652E-5</v>
      </c>
      <c r="BL244">
        <f t="shared" si="197"/>
        <v>2.8222869857901681E-3</v>
      </c>
      <c r="BM244" t="str">
        <f t="shared" si="198"/>
        <v/>
      </c>
      <c r="BN244" t="str">
        <f t="shared" si="199"/>
        <v/>
      </c>
      <c r="BO244">
        <f t="shared" si="200"/>
        <v>1</v>
      </c>
      <c r="BP244">
        <f t="shared" si="201"/>
        <v>1.6789686210093887E-3</v>
      </c>
      <c r="BQ244" t="str">
        <f t="shared" si="202"/>
        <v/>
      </c>
      <c r="BR244">
        <f t="shared" si="203"/>
        <v>1.671444648782028E-6</v>
      </c>
      <c r="BS244">
        <f t="shared" si="204"/>
        <v>1.1125715525285215E-3</v>
      </c>
      <c r="BT244">
        <f t="shared" si="205"/>
        <v>5.1097801541783588E-4</v>
      </c>
      <c r="BU244" t="str">
        <f t="shared" si="206"/>
        <v/>
      </c>
      <c r="BV244" t="str">
        <f t="shared" si="207"/>
        <v/>
      </c>
      <c r="BW244">
        <f t="shared" si="208"/>
        <v>2.9845029984734073E-5</v>
      </c>
      <c r="BX244">
        <f t="shared" si="209"/>
        <v>9.9536478724484727E-5</v>
      </c>
      <c r="BY244">
        <f t="shared" si="210"/>
        <v>4.6020673398616955E-5</v>
      </c>
      <c r="BZ244" t="str">
        <f t="shared" si="211"/>
        <v/>
      </c>
      <c r="CA244">
        <f t="shared" si="212"/>
        <v>7.8089151956050251E-4</v>
      </c>
      <c r="CB244" t="str">
        <f t="shared" si="213"/>
        <v/>
      </c>
      <c r="CC244">
        <f t="shared" si="214"/>
        <v>8.4438394805287472E-6</v>
      </c>
      <c r="CD244" t="str">
        <f t="shared" si="215"/>
        <v/>
      </c>
      <c r="CI244">
        <f t="shared" si="216"/>
        <v>9.3849321705426352</v>
      </c>
      <c r="CJ244">
        <f t="shared" si="217"/>
        <v>0.38493217054263518</v>
      </c>
      <c r="CL244">
        <v>0.9263565891472787</v>
      </c>
      <c r="CM244">
        <v>11.94898175978261</v>
      </c>
      <c r="CN244">
        <v>47.964108003777213</v>
      </c>
      <c r="CO244" t="s">
        <v>1119</v>
      </c>
      <c r="CP244">
        <v>8.9632329166243446E-2</v>
      </c>
      <c r="CQ244">
        <v>2.940513529032723E-2</v>
      </c>
      <c r="CR244">
        <v>6.1980379646041125E-2</v>
      </c>
      <c r="CS244">
        <v>2.2139940072994219E-3</v>
      </c>
      <c r="CT244">
        <v>6.1676404092237597E-2</v>
      </c>
      <c r="CU244" t="s">
        <v>1119</v>
      </c>
      <c r="CV244" t="s">
        <v>1119</v>
      </c>
      <c r="CW244">
        <v>39.690716325626575</v>
      </c>
      <c r="CX244" t="s">
        <v>1119</v>
      </c>
      <c r="CY244" t="s">
        <v>1119</v>
      </c>
      <c r="CZ244">
        <v>8.0796252858770845E-5</v>
      </c>
      <c r="DA244">
        <v>4.7127369015470245E-2</v>
      </c>
      <c r="DB244">
        <v>1.3643211624096419E-2</v>
      </c>
      <c r="DC244">
        <v>3.0722729853838717E-3</v>
      </c>
      <c r="DD244">
        <v>8.8635948027720719E-4</v>
      </c>
      <c r="DE244">
        <v>1.1799503545505596E-3</v>
      </c>
      <c r="DF244">
        <v>2.1476082517068486E-3</v>
      </c>
      <c r="DG244">
        <v>8.028805458140442E-4</v>
      </c>
      <c r="DH244" t="s">
        <v>1119</v>
      </c>
      <c r="DI244">
        <v>7.114355371851705E-2</v>
      </c>
      <c r="DJ244" t="s">
        <v>1119</v>
      </c>
      <c r="DK244">
        <v>9.8520602393478898E-3</v>
      </c>
      <c r="DL244">
        <v>1.3496061434193072E-3</v>
      </c>
      <c r="DM244" s="2"/>
    </row>
    <row r="245" spans="1:117" x14ac:dyDescent="0.2">
      <c r="A245">
        <v>12.1</v>
      </c>
      <c r="B245" s="3" t="s">
        <v>419</v>
      </c>
      <c r="C245" s="2">
        <v>11.902917132168442</v>
      </c>
      <c r="D245" s="2">
        <v>47.947792528266902</v>
      </c>
      <c r="E245" s="2">
        <v>9.368499148631701E-2</v>
      </c>
      <c r="F245" s="2">
        <v>0.14222719292536495</v>
      </c>
      <c r="G245" s="2">
        <v>2.996071182808897E-2</v>
      </c>
      <c r="H245" s="2">
        <v>6.9658256292681492E-2</v>
      </c>
      <c r="I245" s="2">
        <v>8.5101293996699677E-4</v>
      </c>
      <c r="J245" s="2">
        <v>0.10126218313221694</v>
      </c>
      <c r="K245" s="2">
        <v>0</v>
      </c>
      <c r="L245" s="2">
        <v>0</v>
      </c>
      <c r="M245" s="2">
        <v>39.452007035707346</v>
      </c>
      <c r="N245" s="2">
        <v>8.3403273818309767E-2</v>
      </c>
      <c r="O245" s="2">
        <v>0</v>
      </c>
      <c r="P245" s="2">
        <v>7.0572829238044839E-4</v>
      </c>
      <c r="Q245" s="2">
        <v>6.4268241734763407E-2</v>
      </c>
      <c r="R245" s="2">
        <v>3.1444892335633197E-2</v>
      </c>
      <c r="S245" s="2">
        <v>2.9845278213922052E-4</v>
      </c>
      <c r="T245" s="2">
        <v>2.5754187412556579E-4</v>
      </c>
      <c r="U245" s="2">
        <v>1.9623437749430317E-3</v>
      </c>
      <c r="V245" s="2">
        <v>6.5895490741117967E-3</v>
      </c>
      <c r="W245" s="2">
        <v>3.3342066802596023E-3</v>
      </c>
      <c r="X245" s="2">
        <v>0</v>
      </c>
      <c r="Y245" s="2">
        <v>6.7374724885996329E-2</v>
      </c>
      <c r="Z245" s="2">
        <v>0</v>
      </c>
      <c r="AA245" s="2">
        <v>0</v>
      </c>
      <c r="AB245" s="2">
        <v>0</v>
      </c>
      <c r="AD245">
        <f t="shared" si="164"/>
        <v>11.902917132168442</v>
      </c>
      <c r="AE245">
        <f t="shared" si="165"/>
        <v>47.947792528266902</v>
      </c>
      <c r="AF245">
        <f t="shared" si="166"/>
        <v>9.368499148631701E-2</v>
      </c>
      <c r="AG245">
        <f t="shared" si="167"/>
        <v>0.14222719292536495</v>
      </c>
      <c r="AH245">
        <f t="shared" si="168"/>
        <v>2.996071182808897E-2</v>
      </c>
      <c r="AI245">
        <f t="shared" si="169"/>
        <v>6.9658256292681492E-2</v>
      </c>
      <c r="AJ245">
        <f t="shared" si="170"/>
        <v>8.5101293996699677E-4</v>
      </c>
      <c r="AK245">
        <f t="shared" si="171"/>
        <v>0.10126218313221694</v>
      </c>
      <c r="AL245" t="str">
        <f t="shared" si="172"/>
        <v/>
      </c>
      <c r="AM245" t="str">
        <f t="shared" si="173"/>
        <v/>
      </c>
      <c r="AN245">
        <f t="shared" si="174"/>
        <v>39.452007035707346</v>
      </c>
      <c r="AO245">
        <f t="shared" si="175"/>
        <v>8.3403273818309767E-2</v>
      </c>
      <c r="AP245" t="str">
        <f t="shared" si="176"/>
        <v/>
      </c>
      <c r="AQ245">
        <f t="shared" si="177"/>
        <v>7.0572829238044839E-4</v>
      </c>
      <c r="AR245">
        <f t="shared" si="178"/>
        <v>6.4268241734763407E-2</v>
      </c>
      <c r="AS245">
        <f t="shared" si="179"/>
        <v>3.1444892335633197E-2</v>
      </c>
      <c r="AT245">
        <f t="shared" si="180"/>
        <v>2.9845278213922052E-4</v>
      </c>
      <c r="AU245">
        <f t="shared" si="181"/>
        <v>2.5754187412556579E-4</v>
      </c>
      <c r="AV245">
        <f t="shared" si="182"/>
        <v>1.9623437749430317E-3</v>
      </c>
      <c r="AW245">
        <f t="shared" si="183"/>
        <v>6.5895490741117967E-3</v>
      </c>
      <c r="AX245">
        <f t="shared" si="184"/>
        <v>3.3342066802596023E-3</v>
      </c>
      <c r="AY245" t="str">
        <f t="shared" si="185"/>
        <v/>
      </c>
      <c r="AZ245">
        <f t="shared" si="186"/>
        <v>6.7374724885996329E-2</v>
      </c>
      <c r="BA245" t="str">
        <f t="shared" si="187"/>
        <v/>
      </c>
      <c r="BB245" t="str">
        <f t="shared" si="188"/>
        <v/>
      </c>
      <c r="BC245" t="str">
        <f t="shared" si="189"/>
        <v/>
      </c>
      <c r="BE245">
        <f t="shared" si="190"/>
        <v>1.0067509073158278</v>
      </c>
      <c r="BF245">
        <f t="shared" si="191"/>
        <v>3.0444010298498103</v>
      </c>
      <c r="BG245">
        <f t="shared" si="192"/>
        <v>4.1397456325684596E-3</v>
      </c>
      <c r="BH245">
        <f t="shared" si="193"/>
        <v>5.9446180013605189E-3</v>
      </c>
      <c r="BI245">
        <f t="shared" si="194"/>
        <v>1.1280360430011929E-3</v>
      </c>
      <c r="BJ245">
        <f t="shared" si="195"/>
        <v>2.5195755074718454E-3</v>
      </c>
      <c r="BK245">
        <f t="shared" si="196"/>
        <v>2.7911206702958045E-5</v>
      </c>
      <c r="BL245">
        <f t="shared" si="197"/>
        <v>3.2081375532597143E-3</v>
      </c>
      <c r="BM245" t="str">
        <f t="shared" si="198"/>
        <v/>
      </c>
      <c r="BN245" t="str">
        <f t="shared" si="199"/>
        <v/>
      </c>
      <c r="BO245">
        <f t="shared" si="200"/>
        <v>1</v>
      </c>
      <c r="BP245">
        <f t="shared" si="201"/>
        <v>1.7700430444789854E-3</v>
      </c>
      <c r="BQ245" t="str">
        <f t="shared" si="202"/>
        <v/>
      </c>
      <c r="BR245">
        <f t="shared" si="203"/>
        <v>1.3788076908482876E-5</v>
      </c>
      <c r="BS245">
        <f t="shared" si="204"/>
        <v>1.1883941699278747E-3</v>
      </c>
      <c r="BT245">
        <f t="shared" si="205"/>
        <v>5.7200886012488488E-4</v>
      </c>
      <c r="BU245">
        <f t="shared" si="206"/>
        <v>5.1446110633052493E-6</v>
      </c>
      <c r="BV245">
        <f t="shared" si="207"/>
        <v>4.457542808246625E-6</v>
      </c>
      <c r="BW245">
        <f t="shared" si="208"/>
        <v>3.1370671324414556E-5</v>
      </c>
      <c r="BX245">
        <f t="shared" si="209"/>
        <v>1.0237202600170289E-4</v>
      </c>
      <c r="BY245">
        <f t="shared" si="210"/>
        <v>4.2389757848295942E-5</v>
      </c>
      <c r="BZ245" t="str">
        <f t="shared" si="211"/>
        <v/>
      </c>
      <c r="CA245">
        <f t="shared" si="212"/>
        <v>7.8114326928041154E-4</v>
      </c>
      <c r="CB245" t="str">
        <f t="shared" si="213"/>
        <v/>
      </c>
      <c r="CC245" t="str">
        <f t="shared" si="214"/>
        <v/>
      </c>
      <c r="CD245" t="str">
        <f t="shared" si="215"/>
        <v/>
      </c>
      <c r="CI245">
        <f t="shared" si="216"/>
        <v>9.4137596899224789</v>
      </c>
      <c r="CJ245">
        <f t="shared" si="217"/>
        <v>0.41375968992247891</v>
      </c>
      <c r="CL245">
        <v>0.93023255813953309</v>
      </c>
      <c r="CM245">
        <v>11.92202069672061</v>
      </c>
      <c r="CN245">
        <v>47.913398675910749</v>
      </c>
      <c r="CO245">
        <v>0.15181031282191523</v>
      </c>
      <c r="CP245">
        <v>0.10952340002446551</v>
      </c>
      <c r="CQ245">
        <v>2.727503555380828E-2</v>
      </c>
      <c r="CR245">
        <v>7.5877716411583668E-2</v>
      </c>
      <c r="CS245">
        <v>2.7324534734523226E-3</v>
      </c>
      <c r="CT245">
        <v>6.0342057990985083E-2</v>
      </c>
      <c r="CU245">
        <v>3.7277631291920459E-2</v>
      </c>
      <c r="CV245" t="s">
        <v>1119</v>
      </c>
      <c r="CW245">
        <v>39.564146180086261</v>
      </c>
      <c r="CX245" t="s">
        <v>1119</v>
      </c>
      <c r="CY245">
        <v>1.5895986201839619E-3</v>
      </c>
      <c r="CZ245">
        <v>8.9691949022031837E-4</v>
      </c>
      <c r="DA245">
        <v>2.5965324603043863E-2</v>
      </c>
      <c r="DB245">
        <v>8.0492546962480215E-3</v>
      </c>
      <c r="DC245">
        <v>1.7123335932111453E-3</v>
      </c>
      <c r="DD245" t="s">
        <v>1119</v>
      </c>
      <c r="DE245">
        <v>1.3242810222483501E-3</v>
      </c>
      <c r="DF245">
        <v>2.8586469053426366E-3</v>
      </c>
      <c r="DG245">
        <v>4.4020709131877486E-3</v>
      </c>
      <c r="DH245" t="s">
        <v>1119</v>
      </c>
      <c r="DI245">
        <v>7.9469790140331134E-2</v>
      </c>
      <c r="DJ245" t="s">
        <v>1119</v>
      </c>
      <c r="DK245">
        <v>9.327619730223724E-3</v>
      </c>
      <c r="DL245" t="s">
        <v>1119</v>
      </c>
      <c r="DM245" s="2"/>
    </row>
    <row r="246" spans="1:117" x14ac:dyDescent="0.2">
      <c r="A246">
        <v>12.15</v>
      </c>
      <c r="B246" s="3" t="s">
        <v>420</v>
      </c>
      <c r="C246" s="2">
        <v>11.891106694311281</v>
      </c>
      <c r="D246" s="2">
        <v>47.923966564705786</v>
      </c>
      <c r="E246" s="2">
        <v>0.1409007348640704</v>
      </c>
      <c r="F246" s="2">
        <v>9.234909269438521E-2</v>
      </c>
      <c r="G246" s="2">
        <v>3.1557789044381661E-2</v>
      </c>
      <c r="H246" s="2">
        <v>7.1178801339086495E-2</v>
      </c>
      <c r="I246" s="2">
        <v>1.1701789231284433E-3</v>
      </c>
      <c r="J246" s="2">
        <v>0.11281174591326322</v>
      </c>
      <c r="K246" s="2">
        <v>8.5509665707165432E-4</v>
      </c>
      <c r="L246" s="2">
        <v>0</v>
      </c>
      <c r="M246" s="2">
        <v>39.494888941871395</v>
      </c>
      <c r="N246" s="2">
        <v>6.1014700636714908E-2</v>
      </c>
      <c r="O246" s="2">
        <v>0</v>
      </c>
      <c r="P246" s="2">
        <v>0</v>
      </c>
      <c r="Q246" s="2">
        <v>6.729125606845969E-2</v>
      </c>
      <c r="R246" s="2">
        <v>3.3544102881918954E-2</v>
      </c>
      <c r="S246" s="2">
        <v>0</v>
      </c>
      <c r="T246" s="2">
        <v>0</v>
      </c>
      <c r="U246" s="2">
        <v>1.0072559696327607E-3</v>
      </c>
      <c r="V246" s="2">
        <v>5.718663969365342E-3</v>
      </c>
      <c r="W246" s="2">
        <v>3.360584056726409E-3</v>
      </c>
      <c r="X246" s="2">
        <v>0</v>
      </c>
      <c r="Y246" s="2">
        <v>6.7277796093318451E-2</v>
      </c>
      <c r="Z246" s="2">
        <v>0</v>
      </c>
      <c r="AA246" s="2">
        <v>0</v>
      </c>
      <c r="AB246" s="2">
        <v>0</v>
      </c>
      <c r="AD246">
        <f t="shared" si="164"/>
        <v>11.891106694311281</v>
      </c>
      <c r="AE246">
        <f t="shared" si="165"/>
        <v>47.923966564705786</v>
      </c>
      <c r="AF246">
        <f t="shared" si="166"/>
        <v>0.1409007348640704</v>
      </c>
      <c r="AG246">
        <f t="shared" si="167"/>
        <v>9.234909269438521E-2</v>
      </c>
      <c r="AH246">
        <f t="shared" si="168"/>
        <v>3.1557789044381661E-2</v>
      </c>
      <c r="AI246">
        <f t="shared" si="169"/>
        <v>7.1178801339086495E-2</v>
      </c>
      <c r="AJ246">
        <f t="shared" si="170"/>
        <v>1.1701789231284433E-3</v>
      </c>
      <c r="AK246">
        <f t="shared" si="171"/>
        <v>0.11281174591326322</v>
      </c>
      <c r="AL246">
        <f t="shared" si="172"/>
        <v>8.5509665707165432E-4</v>
      </c>
      <c r="AM246" t="str">
        <f t="shared" si="173"/>
        <v/>
      </c>
      <c r="AN246">
        <f t="shared" si="174"/>
        <v>39.494888941871395</v>
      </c>
      <c r="AO246">
        <f t="shared" si="175"/>
        <v>6.1014700636714908E-2</v>
      </c>
      <c r="AP246" t="str">
        <f t="shared" si="176"/>
        <v/>
      </c>
      <c r="AQ246" t="str">
        <f t="shared" si="177"/>
        <v/>
      </c>
      <c r="AR246">
        <f t="shared" si="178"/>
        <v>6.729125606845969E-2</v>
      </c>
      <c r="AS246">
        <f t="shared" si="179"/>
        <v>3.3544102881918954E-2</v>
      </c>
      <c r="AT246" t="str">
        <f t="shared" si="180"/>
        <v/>
      </c>
      <c r="AU246" t="str">
        <f t="shared" si="181"/>
        <v/>
      </c>
      <c r="AV246">
        <f t="shared" si="182"/>
        <v>1.0072559696327607E-3</v>
      </c>
      <c r="AW246">
        <f t="shared" si="183"/>
        <v>5.718663969365342E-3</v>
      </c>
      <c r="AX246">
        <f t="shared" si="184"/>
        <v>3.360584056726409E-3</v>
      </c>
      <c r="AY246" t="str">
        <f t="shared" si="185"/>
        <v/>
      </c>
      <c r="AZ246">
        <f t="shared" si="186"/>
        <v>6.7277796093318451E-2</v>
      </c>
      <c r="BA246" t="str">
        <f t="shared" si="187"/>
        <v/>
      </c>
      <c r="BB246" t="str">
        <f t="shared" si="188"/>
        <v/>
      </c>
      <c r="BC246" t="str">
        <f t="shared" si="189"/>
        <v/>
      </c>
      <c r="BE246">
        <f t="shared" si="190"/>
        <v>1.0046599746958489</v>
      </c>
      <c r="BF246">
        <f t="shared" si="191"/>
        <v>3.0395843808356409</v>
      </c>
      <c r="BG246">
        <f t="shared" si="192"/>
        <v>6.2193514357041894E-3</v>
      </c>
      <c r="BH246">
        <f t="shared" si="193"/>
        <v>3.8556903771111242E-3</v>
      </c>
      <c r="BI246">
        <f t="shared" si="194"/>
        <v>1.1868767506567034E-3</v>
      </c>
      <c r="BJ246">
        <f t="shared" si="195"/>
        <v>2.5717790501525455E-3</v>
      </c>
      <c r="BK246">
        <f t="shared" si="196"/>
        <v>3.8337423794299386E-5</v>
      </c>
      <c r="BL246">
        <f t="shared" si="197"/>
        <v>3.5701644428451761E-3</v>
      </c>
      <c r="BM246">
        <f t="shared" si="198"/>
        <v>2.4475262700865935E-5</v>
      </c>
      <c r="BN246" t="str">
        <f t="shared" si="199"/>
        <v/>
      </c>
      <c r="BO246">
        <f t="shared" si="200"/>
        <v>1</v>
      </c>
      <c r="BP246">
        <f t="shared" si="201"/>
        <v>1.2934910237918569E-3</v>
      </c>
      <c r="BQ246" t="str">
        <f t="shared" si="202"/>
        <v/>
      </c>
      <c r="BR246" t="str">
        <f t="shared" si="203"/>
        <v/>
      </c>
      <c r="BS246">
        <f t="shared" si="204"/>
        <v>1.2429422018573149E-3</v>
      </c>
      <c r="BT246">
        <f t="shared" si="205"/>
        <v>6.0953272900462401E-4</v>
      </c>
      <c r="BU246" t="str">
        <f t="shared" si="206"/>
        <v/>
      </c>
      <c r="BV246" t="str">
        <f t="shared" si="207"/>
        <v/>
      </c>
      <c r="BW246">
        <f t="shared" si="208"/>
        <v>1.6084841122989341E-5</v>
      </c>
      <c r="BX246">
        <f t="shared" si="209"/>
        <v>8.8745917686846643E-5</v>
      </c>
      <c r="BY246">
        <f t="shared" si="210"/>
        <v>4.2678720020411559E-5</v>
      </c>
      <c r="BZ246" t="str">
        <f t="shared" si="211"/>
        <v/>
      </c>
      <c r="CA246">
        <f t="shared" si="212"/>
        <v>7.7917256316503139E-4</v>
      </c>
      <c r="CB246" t="str">
        <f t="shared" si="213"/>
        <v/>
      </c>
      <c r="CC246" t="str">
        <f t="shared" si="214"/>
        <v/>
      </c>
      <c r="CD246" t="str">
        <f t="shared" si="215"/>
        <v/>
      </c>
      <c r="CI246">
        <f t="shared" si="216"/>
        <v>9.4425872093023244</v>
      </c>
      <c r="CJ246">
        <f t="shared" si="217"/>
        <v>0.44258720930232442</v>
      </c>
      <c r="CL246">
        <v>0.93255813953487809</v>
      </c>
      <c r="CM246">
        <v>11.937684963317011</v>
      </c>
      <c r="CN246">
        <v>47.959105765793446</v>
      </c>
      <c r="CO246" t="s">
        <v>1119</v>
      </c>
      <c r="CP246">
        <v>3.4461140256649134E-2</v>
      </c>
      <c r="CQ246">
        <v>2.7474141334770708E-2</v>
      </c>
      <c r="CR246">
        <v>7.5953376393579505E-2</v>
      </c>
      <c r="CS246">
        <v>2.1753579333293549E-3</v>
      </c>
      <c r="CT246">
        <v>7.7283297873634305E-2</v>
      </c>
      <c r="CU246" t="s">
        <v>1119</v>
      </c>
      <c r="CV246" t="s">
        <v>1119</v>
      </c>
      <c r="CW246">
        <v>39.740026654243231</v>
      </c>
      <c r="CX246">
        <v>1.4210663865538492E-2</v>
      </c>
      <c r="CY246" t="s">
        <v>1119</v>
      </c>
      <c r="CZ246">
        <v>5.4580955467920422E-4</v>
      </c>
      <c r="DA246">
        <v>3.3603803361501546E-2</v>
      </c>
      <c r="DB246">
        <v>8.7129127896626076E-3</v>
      </c>
      <c r="DC246">
        <v>2.3818780141977801E-3</v>
      </c>
      <c r="DD246" t="s">
        <v>1119</v>
      </c>
      <c r="DE246">
        <v>2.2335499706039794E-4</v>
      </c>
      <c r="DF246">
        <v>4.1861319134395567E-3</v>
      </c>
      <c r="DG246">
        <v>9.8972598497136478E-4</v>
      </c>
      <c r="DH246" t="s">
        <v>1119</v>
      </c>
      <c r="DI246">
        <v>7.9826591368778038E-2</v>
      </c>
      <c r="DJ246" t="s">
        <v>1119</v>
      </c>
      <c r="DK246" t="s">
        <v>1119</v>
      </c>
      <c r="DL246">
        <v>1.1544310045116216E-3</v>
      </c>
      <c r="DM246" s="2"/>
    </row>
    <row r="247" spans="1:117" x14ac:dyDescent="0.2">
      <c r="A247">
        <v>12.2</v>
      </c>
      <c r="B247" s="3" t="s">
        <v>421</v>
      </c>
      <c r="C247" s="2">
        <v>11.897039941053659</v>
      </c>
      <c r="D247" s="2">
        <v>47.988544202413905</v>
      </c>
      <c r="E247" s="2">
        <v>0</v>
      </c>
      <c r="F247" s="2">
        <v>0.1251207234129896</v>
      </c>
      <c r="G247" s="2">
        <v>3.0365996116824417E-2</v>
      </c>
      <c r="H247" s="2">
        <v>8.5214302876741893E-2</v>
      </c>
      <c r="I247" s="2">
        <v>1.0499822405295096E-3</v>
      </c>
      <c r="J247" s="2">
        <v>0.15712480566548637</v>
      </c>
      <c r="K247" s="2">
        <v>0</v>
      </c>
      <c r="L247" s="2">
        <v>0</v>
      </c>
      <c r="M247" s="2">
        <v>39.461038880351467</v>
      </c>
      <c r="N247" s="2">
        <v>7.1040975362591977E-2</v>
      </c>
      <c r="O247" s="2">
        <v>0</v>
      </c>
      <c r="P247" s="2">
        <v>0</v>
      </c>
      <c r="Q247" s="2">
        <v>7.2298458540484528E-2</v>
      </c>
      <c r="R247" s="2">
        <v>3.5324245028559333E-2</v>
      </c>
      <c r="S247" s="2">
        <v>3.0426821647207644E-4</v>
      </c>
      <c r="T247" s="2">
        <v>0</v>
      </c>
      <c r="U247" s="2">
        <v>1.0080332934519489E-3</v>
      </c>
      <c r="V247" s="2">
        <v>5.1499011192635774E-3</v>
      </c>
      <c r="W247" s="2">
        <v>2.9045197600228805E-3</v>
      </c>
      <c r="X247" s="2">
        <v>0</v>
      </c>
      <c r="Y247" s="2">
        <v>6.6422760151797378E-2</v>
      </c>
      <c r="Z247" s="2">
        <v>0</v>
      </c>
      <c r="AA247" s="2">
        <v>0</v>
      </c>
      <c r="AB247" s="2">
        <v>4.8004395774697089E-5</v>
      </c>
      <c r="AD247">
        <f t="shared" si="164"/>
        <v>11.897039941053659</v>
      </c>
      <c r="AE247">
        <f t="shared" si="165"/>
        <v>47.988544202413905</v>
      </c>
      <c r="AF247" t="str">
        <f t="shared" si="166"/>
        <v/>
      </c>
      <c r="AG247">
        <f t="shared" si="167"/>
        <v>0.1251207234129896</v>
      </c>
      <c r="AH247">
        <f t="shared" si="168"/>
        <v>3.0365996116824417E-2</v>
      </c>
      <c r="AI247">
        <f t="shared" si="169"/>
        <v>8.5214302876741893E-2</v>
      </c>
      <c r="AJ247">
        <f t="shared" si="170"/>
        <v>1.0499822405295096E-3</v>
      </c>
      <c r="AK247">
        <f t="shared" si="171"/>
        <v>0.15712480566548637</v>
      </c>
      <c r="AL247" t="str">
        <f t="shared" si="172"/>
        <v/>
      </c>
      <c r="AM247" t="str">
        <f t="shared" si="173"/>
        <v/>
      </c>
      <c r="AN247">
        <f t="shared" si="174"/>
        <v>39.461038880351467</v>
      </c>
      <c r="AO247">
        <f t="shared" si="175"/>
        <v>7.1040975362591977E-2</v>
      </c>
      <c r="AP247" t="str">
        <f t="shared" si="176"/>
        <v/>
      </c>
      <c r="AQ247" t="str">
        <f t="shared" si="177"/>
        <v/>
      </c>
      <c r="AR247">
        <f t="shared" si="178"/>
        <v>7.2298458540484528E-2</v>
      </c>
      <c r="AS247">
        <f t="shared" si="179"/>
        <v>3.5324245028559333E-2</v>
      </c>
      <c r="AT247">
        <f t="shared" si="180"/>
        <v>3.0426821647207644E-4</v>
      </c>
      <c r="AU247" t="str">
        <f t="shared" si="181"/>
        <v/>
      </c>
      <c r="AV247">
        <f t="shared" si="182"/>
        <v>1.0080332934519489E-3</v>
      </c>
      <c r="AW247">
        <f t="shared" si="183"/>
        <v>5.1499011192635774E-3</v>
      </c>
      <c r="AX247">
        <f t="shared" si="184"/>
        <v>2.9045197600228805E-3</v>
      </c>
      <c r="AY247" t="str">
        <f t="shared" si="185"/>
        <v/>
      </c>
      <c r="AZ247">
        <f t="shared" si="186"/>
        <v>6.6422760151797378E-2</v>
      </c>
      <c r="BA247" t="str">
        <f t="shared" si="187"/>
        <v/>
      </c>
      <c r="BB247" t="str">
        <f t="shared" si="188"/>
        <v/>
      </c>
      <c r="BC247">
        <f t="shared" si="189"/>
        <v>4.8004395774697089E-5</v>
      </c>
      <c r="BE247">
        <f t="shared" si="190"/>
        <v>1.0060235019913029</v>
      </c>
      <c r="BF247">
        <f t="shared" si="191"/>
        <v>3.0462911250632696</v>
      </c>
      <c r="BG247" t="str">
        <f t="shared" si="192"/>
        <v/>
      </c>
      <c r="BH247">
        <f t="shared" si="193"/>
        <v>5.228428190364471E-3</v>
      </c>
      <c r="BI247">
        <f t="shared" si="194"/>
        <v>1.1430335251968295E-3</v>
      </c>
      <c r="BJ247">
        <f t="shared" si="195"/>
        <v>3.0815403716039011E-3</v>
      </c>
      <c r="BK247">
        <f t="shared" si="196"/>
        <v>3.4429046084857568E-5</v>
      </c>
      <c r="BL247">
        <f t="shared" si="197"/>
        <v>4.9768097093998223E-3</v>
      </c>
      <c r="BM247" t="str">
        <f t="shared" si="198"/>
        <v/>
      </c>
      <c r="BN247" t="str">
        <f t="shared" si="199"/>
        <v/>
      </c>
      <c r="BO247">
        <f t="shared" si="200"/>
        <v>1</v>
      </c>
      <c r="BP247">
        <f t="shared" si="201"/>
        <v>1.5073365576932706E-3</v>
      </c>
      <c r="BQ247" t="str">
        <f t="shared" si="202"/>
        <v/>
      </c>
      <c r="BR247" t="str">
        <f t="shared" si="203"/>
        <v/>
      </c>
      <c r="BS247">
        <f t="shared" si="204"/>
        <v>1.3365761867008491E-3</v>
      </c>
      <c r="BT247">
        <f t="shared" si="205"/>
        <v>6.4243045317802499E-4</v>
      </c>
      <c r="BU247">
        <f t="shared" si="206"/>
        <v>5.2436547784284627E-6</v>
      </c>
      <c r="BV247" t="str">
        <f t="shared" si="207"/>
        <v/>
      </c>
      <c r="BW247">
        <f t="shared" si="208"/>
        <v>1.6111062564943984E-5</v>
      </c>
      <c r="BX247">
        <f t="shared" si="209"/>
        <v>7.9988044472499312E-5</v>
      </c>
      <c r="BY247">
        <f t="shared" si="210"/>
        <v>3.6918439962729451E-5</v>
      </c>
      <c r="BZ247" t="str">
        <f t="shared" si="211"/>
        <v/>
      </c>
      <c r="CA247">
        <f t="shared" si="212"/>
        <v>7.6992991819222422E-4</v>
      </c>
      <c r="CB247" t="str">
        <f t="shared" si="213"/>
        <v/>
      </c>
      <c r="CC247" t="str">
        <f t="shared" si="214"/>
        <v/>
      </c>
      <c r="CD247">
        <f t="shared" si="215"/>
        <v>2.3530371444518828E-7</v>
      </c>
      <c r="CI247">
        <f t="shared" si="216"/>
        <v>9.4714147286821699</v>
      </c>
      <c r="CJ247">
        <f t="shared" si="217"/>
        <v>0.47141472868216994</v>
      </c>
      <c r="CL247">
        <v>0.93679189028025611</v>
      </c>
      <c r="CM247">
        <v>11.929384401961418</v>
      </c>
      <c r="CN247">
        <v>47.978953240708663</v>
      </c>
      <c r="CO247" t="s">
        <v>1119</v>
      </c>
      <c r="CP247">
        <v>6.8645100913457172E-2</v>
      </c>
      <c r="CQ247">
        <v>2.8171526758027431E-2</v>
      </c>
      <c r="CR247">
        <v>9.0393665942546358E-2</v>
      </c>
      <c r="CS247">
        <v>3.129445458627833E-3</v>
      </c>
      <c r="CT247">
        <v>0.10945090176736696</v>
      </c>
      <c r="CU247">
        <v>1.1320673221952344E-2</v>
      </c>
      <c r="CV247" t="s">
        <v>1119</v>
      </c>
      <c r="CW247">
        <v>39.658083318894299</v>
      </c>
      <c r="CX247" t="s">
        <v>1119</v>
      </c>
      <c r="CY247">
        <v>1.0908320568790175E-3</v>
      </c>
      <c r="CZ247">
        <v>2.5920938639024263E-3</v>
      </c>
      <c r="DA247">
        <v>2.5168879701081434E-2</v>
      </c>
      <c r="DB247">
        <v>1.0728910576384197E-3</v>
      </c>
      <c r="DC247">
        <v>5.848293615094818E-3</v>
      </c>
      <c r="DD247">
        <v>3.093329240181188E-3</v>
      </c>
      <c r="DE247">
        <v>1.7060261893211053E-3</v>
      </c>
      <c r="DF247">
        <v>3.1508209796081979E-3</v>
      </c>
      <c r="DG247">
        <v>1.3662636758053398E-3</v>
      </c>
      <c r="DH247" t="s">
        <v>1119</v>
      </c>
      <c r="DI247">
        <v>7.5186983090419615E-2</v>
      </c>
      <c r="DJ247" t="s">
        <v>1119</v>
      </c>
      <c r="DK247" t="s">
        <v>1119</v>
      </c>
      <c r="DL247">
        <v>2.1913109037047908E-3</v>
      </c>
      <c r="DM247" s="2"/>
    </row>
    <row r="248" spans="1:117" x14ac:dyDescent="0.2">
      <c r="A248">
        <v>12.25</v>
      </c>
      <c r="B248" s="3" t="s">
        <v>422</v>
      </c>
      <c r="C248" s="2">
        <v>11.890117601881716</v>
      </c>
      <c r="D248" s="2">
        <v>48.010792908056878</v>
      </c>
      <c r="E248" s="2">
        <v>0</v>
      </c>
      <c r="F248" s="2">
        <v>0.14921616342362271</v>
      </c>
      <c r="G248" s="2">
        <v>2.848572084735268E-2</v>
      </c>
      <c r="H248" s="2">
        <v>7.4630643578243949E-2</v>
      </c>
      <c r="I248" s="2">
        <v>1.2148869380552959E-3</v>
      </c>
      <c r="J248" s="2">
        <v>0.20885451328277743</v>
      </c>
      <c r="K248" s="2">
        <v>0</v>
      </c>
      <c r="L248" s="2">
        <v>0</v>
      </c>
      <c r="M248" s="2">
        <v>39.398800601879536</v>
      </c>
      <c r="N248" s="2">
        <v>4.3018402755404229E-2</v>
      </c>
      <c r="O248" s="2">
        <v>0</v>
      </c>
      <c r="P248" s="2">
        <v>0</v>
      </c>
      <c r="Q248" s="2">
        <v>7.8298557646928474E-2</v>
      </c>
      <c r="R248" s="2">
        <v>4.2282901098549631E-2</v>
      </c>
      <c r="S248" s="2">
        <v>3.9582340628741886E-4</v>
      </c>
      <c r="T248" s="2">
        <v>0</v>
      </c>
      <c r="U248" s="2">
        <v>8.0101855760897301E-4</v>
      </c>
      <c r="V248" s="2">
        <v>5.1609587536996333E-3</v>
      </c>
      <c r="W248" s="2">
        <v>2.6959436623618534E-3</v>
      </c>
      <c r="X248" s="2">
        <v>0</v>
      </c>
      <c r="Y248" s="2">
        <v>6.5129040270783992E-2</v>
      </c>
      <c r="Z248" s="2">
        <v>0</v>
      </c>
      <c r="AA248" s="2">
        <v>1.0431396020014291E-4</v>
      </c>
      <c r="AB248" s="2">
        <v>0</v>
      </c>
      <c r="AD248">
        <f t="shared" si="164"/>
        <v>11.890117601881716</v>
      </c>
      <c r="AE248">
        <f t="shared" si="165"/>
        <v>48.010792908056878</v>
      </c>
      <c r="AF248" t="str">
        <f t="shared" si="166"/>
        <v/>
      </c>
      <c r="AG248">
        <f t="shared" si="167"/>
        <v>0.14921616342362271</v>
      </c>
      <c r="AH248">
        <f t="shared" si="168"/>
        <v>2.848572084735268E-2</v>
      </c>
      <c r="AI248">
        <f t="shared" si="169"/>
        <v>7.4630643578243949E-2</v>
      </c>
      <c r="AJ248">
        <f t="shared" si="170"/>
        <v>1.2148869380552959E-3</v>
      </c>
      <c r="AK248">
        <f t="shared" si="171"/>
        <v>0.20885451328277743</v>
      </c>
      <c r="AL248" t="str">
        <f t="shared" si="172"/>
        <v/>
      </c>
      <c r="AM248" t="str">
        <f t="shared" si="173"/>
        <v/>
      </c>
      <c r="AN248">
        <f t="shared" si="174"/>
        <v>39.398800601879536</v>
      </c>
      <c r="AO248">
        <f t="shared" si="175"/>
        <v>4.3018402755404229E-2</v>
      </c>
      <c r="AP248" t="str">
        <f t="shared" si="176"/>
        <v/>
      </c>
      <c r="AQ248" t="str">
        <f t="shared" si="177"/>
        <v/>
      </c>
      <c r="AR248">
        <f t="shared" si="178"/>
        <v>7.8298557646928474E-2</v>
      </c>
      <c r="AS248">
        <f t="shared" si="179"/>
        <v>4.2282901098549631E-2</v>
      </c>
      <c r="AT248">
        <f t="shared" si="180"/>
        <v>3.9582340628741886E-4</v>
      </c>
      <c r="AU248" t="str">
        <f t="shared" si="181"/>
        <v/>
      </c>
      <c r="AV248">
        <f t="shared" si="182"/>
        <v>8.0101855760897301E-4</v>
      </c>
      <c r="AW248">
        <f t="shared" si="183"/>
        <v>5.1609587536996333E-3</v>
      </c>
      <c r="AX248">
        <f t="shared" si="184"/>
        <v>2.6959436623618534E-3</v>
      </c>
      <c r="AY248" t="str">
        <f t="shared" si="185"/>
        <v/>
      </c>
      <c r="AZ248">
        <f t="shared" si="186"/>
        <v>6.5129040270783992E-2</v>
      </c>
      <c r="BA248" t="str">
        <f t="shared" si="187"/>
        <v/>
      </c>
      <c r="BB248">
        <f t="shared" si="188"/>
        <v>1.0431396020014291E-4</v>
      </c>
      <c r="BC248" t="str">
        <f t="shared" si="189"/>
        <v/>
      </c>
      <c r="BE248">
        <f t="shared" si="190"/>
        <v>1.0070264337465173</v>
      </c>
      <c r="BF248">
        <f t="shared" si="191"/>
        <v>3.0525179194861916</v>
      </c>
      <c r="BG248" t="str">
        <f t="shared" si="192"/>
        <v/>
      </c>
      <c r="BH248">
        <f t="shared" si="193"/>
        <v>6.2451558948414454E-3</v>
      </c>
      <c r="BI248">
        <f t="shared" si="194"/>
        <v>1.0739502511413453E-3</v>
      </c>
      <c r="BJ248">
        <f t="shared" si="195"/>
        <v>2.7030748188388459E-3</v>
      </c>
      <c r="BK248">
        <f t="shared" si="196"/>
        <v>3.9899220667797097E-5</v>
      </c>
      <c r="BL248">
        <f t="shared" si="197"/>
        <v>6.6257593842491899E-3</v>
      </c>
      <c r="BM248" t="str">
        <f t="shared" si="198"/>
        <v/>
      </c>
      <c r="BN248" t="str">
        <f t="shared" si="199"/>
        <v/>
      </c>
      <c r="BO248">
        <f t="shared" si="200"/>
        <v>1</v>
      </c>
      <c r="BP248">
        <f t="shared" si="201"/>
        <v>9.1419977843313271E-4</v>
      </c>
      <c r="BQ248" t="str">
        <f t="shared" si="202"/>
        <v/>
      </c>
      <c r="BR248" t="str">
        <f t="shared" si="203"/>
        <v/>
      </c>
      <c r="BS248">
        <f t="shared" si="204"/>
        <v>1.4497861841946014E-3</v>
      </c>
      <c r="BT248">
        <f t="shared" si="205"/>
        <v>7.702000135997567E-4</v>
      </c>
      <c r="BU248">
        <f t="shared" si="206"/>
        <v>6.8322616266504554E-6</v>
      </c>
      <c r="BV248" t="str">
        <f t="shared" si="207"/>
        <v/>
      </c>
      <c r="BW248">
        <f t="shared" si="208"/>
        <v>1.2822638516424288E-5</v>
      </c>
      <c r="BX248">
        <f t="shared" si="209"/>
        <v>8.0286419587015696E-5</v>
      </c>
      <c r="BY248">
        <f t="shared" si="210"/>
        <v>3.4321426623324842E-5</v>
      </c>
      <c r="BZ248" t="str">
        <f t="shared" si="211"/>
        <v/>
      </c>
      <c r="CA248">
        <f t="shared" si="212"/>
        <v>7.5612651837118601E-4</v>
      </c>
      <c r="CB248" t="str">
        <f t="shared" si="213"/>
        <v/>
      </c>
      <c r="CC248">
        <f t="shared" si="214"/>
        <v>7.7269755954318652E-7</v>
      </c>
      <c r="CD248" t="str">
        <f t="shared" si="215"/>
        <v/>
      </c>
      <c r="CI248">
        <f t="shared" si="216"/>
        <v>9.5002422480620154</v>
      </c>
      <c r="CJ248">
        <f t="shared" si="217"/>
        <v>0.50024224806201545</v>
      </c>
      <c r="CL248">
        <v>0.94156231365533394</v>
      </c>
      <c r="CM248">
        <v>11.920601245489266</v>
      </c>
      <c r="CN248">
        <v>47.949877829400492</v>
      </c>
      <c r="CO248">
        <v>1.7423526396243094E-3</v>
      </c>
      <c r="CP248">
        <v>6.0641148300009676E-2</v>
      </c>
      <c r="CQ248">
        <v>3.0604449167793833E-2</v>
      </c>
      <c r="CR248">
        <v>0.10082692459473998</v>
      </c>
      <c r="CS248">
        <v>1.3378589237438131E-3</v>
      </c>
      <c r="CT248">
        <v>8.1682525494985753E-2</v>
      </c>
      <c r="CU248" t="s">
        <v>1119</v>
      </c>
      <c r="CV248" t="s">
        <v>1119</v>
      </c>
      <c r="CW248">
        <v>39.639459630292357</v>
      </c>
      <c r="CX248">
        <v>6.8751971015465676E-3</v>
      </c>
      <c r="CY248" t="s">
        <v>1119</v>
      </c>
      <c r="CZ248">
        <v>2.3049404955973867E-4</v>
      </c>
      <c r="DA248">
        <v>7.2078318754132467E-2</v>
      </c>
      <c r="DB248">
        <v>4.4326311871468134E-2</v>
      </c>
      <c r="DC248">
        <v>1.1664160921190021E-3</v>
      </c>
      <c r="DD248" t="s">
        <v>1119</v>
      </c>
      <c r="DE248">
        <v>5.368784070658196E-4</v>
      </c>
      <c r="DF248">
        <v>5.8045894200840081E-3</v>
      </c>
      <c r="DG248">
        <v>1.525853961727241E-3</v>
      </c>
      <c r="DH248" t="s">
        <v>1119</v>
      </c>
      <c r="DI248">
        <v>8.068197603926372E-2</v>
      </c>
      <c r="DJ248" t="s">
        <v>1119</v>
      </c>
      <c r="DK248" t="s">
        <v>1119</v>
      </c>
      <c r="DL248" t="s">
        <v>1119</v>
      </c>
      <c r="DM248" s="2"/>
    </row>
    <row r="249" spans="1:117" x14ac:dyDescent="0.2">
      <c r="A249">
        <v>12.3</v>
      </c>
      <c r="B249" s="3" t="s">
        <v>423</v>
      </c>
      <c r="C249" s="2">
        <v>11.877650201071823</v>
      </c>
      <c r="D249" s="2">
        <v>48.015925722206617</v>
      </c>
      <c r="E249" s="2">
        <v>0</v>
      </c>
      <c r="F249" s="2">
        <v>0.12179240695391733</v>
      </c>
      <c r="G249" s="2">
        <v>2.314280178859885E-2</v>
      </c>
      <c r="H249" s="2">
        <v>6.1842300277158611E-2</v>
      </c>
      <c r="I249" s="2">
        <v>1.1726722996060735E-3</v>
      </c>
      <c r="J249" s="2">
        <v>0.26505166671715247</v>
      </c>
      <c r="K249" s="2">
        <v>0</v>
      </c>
      <c r="L249" s="2">
        <v>0</v>
      </c>
      <c r="M249" s="2">
        <v>39.402720465350164</v>
      </c>
      <c r="N249" s="2">
        <v>2.1125643229466088E-2</v>
      </c>
      <c r="O249" s="2">
        <v>0</v>
      </c>
      <c r="P249" s="2">
        <v>0</v>
      </c>
      <c r="Q249" s="2">
        <v>8.4988296316449857E-2</v>
      </c>
      <c r="R249" s="2">
        <v>4.8841343410865448E-2</v>
      </c>
      <c r="S249" s="2">
        <v>1.1508746760744606E-3</v>
      </c>
      <c r="T249" s="2">
        <v>0</v>
      </c>
      <c r="U249" s="2">
        <v>4.4981006498765955E-4</v>
      </c>
      <c r="V249" s="2">
        <v>4.9578317699126373E-3</v>
      </c>
      <c r="W249" s="2">
        <v>2.7075151896160895E-3</v>
      </c>
      <c r="X249" s="2">
        <v>0</v>
      </c>
      <c r="Y249" s="2">
        <v>6.4472327683890551E-2</v>
      </c>
      <c r="Z249" s="2">
        <v>0</v>
      </c>
      <c r="AA249" s="2">
        <v>9.2933011585383458E-4</v>
      </c>
      <c r="AB249" s="2">
        <v>1.0787908778262122E-3</v>
      </c>
      <c r="AD249">
        <f t="shared" si="164"/>
        <v>11.877650201071823</v>
      </c>
      <c r="AE249">
        <f t="shared" si="165"/>
        <v>48.015925722206617</v>
      </c>
      <c r="AF249" t="str">
        <f t="shared" si="166"/>
        <v/>
      </c>
      <c r="AG249">
        <f t="shared" si="167"/>
        <v>0.12179240695391733</v>
      </c>
      <c r="AH249">
        <f t="shared" si="168"/>
        <v>2.314280178859885E-2</v>
      </c>
      <c r="AI249">
        <f t="shared" si="169"/>
        <v>6.1842300277158611E-2</v>
      </c>
      <c r="AJ249">
        <f t="shared" si="170"/>
        <v>1.1726722996060735E-3</v>
      </c>
      <c r="AK249">
        <f t="shared" si="171"/>
        <v>0.26505166671715247</v>
      </c>
      <c r="AL249" t="str">
        <f t="shared" si="172"/>
        <v/>
      </c>
      <c r="AM249" t="str">
        <f t="shared" si="173"/>
        <v/>
      </c>
      <c r="AN249">
        <f t="shared" si="174"/>
        <v>39.402720465350164</v>
      </c>
      <c r="AO249">
        <f t="shared" si="175"/>
        <v>2.1125643229466088E-2</v>
      </c>
      <c r="AP249" t="str">
        <f t="shared" si="176"/>
        <v/>
      </c>
      <c r="AQ249" t="str">
        <f t="shared" si="177"/>
        <v/>
      </c>
      <c r="AR249">
        <f t="shared" si="178"/>
        <v>8.4988296316449857E-2</v>
      </c>
      <c r="AS249">
        <f t="shared" si="179"/>
        <v>4.8841343410865448E-2</v>
      </c>
      <c r="AT249">
        <f t="shared" si="180"/>
        <v>1.1508746760744606E-3</v>
      </c>
      <c r="AU249" t="str">
        <f t="shared" si="181"/>
        <v/>
      </c>
      <c r="AV249">
        <f t="shared" si="182"/>
        <v>4.4981006498765955E-4</v>
      </c>
      <c r="AW249">
        <f t="shared" si="183"/>
        <v>4.9578317699126373E-3</v>
      </c>
      <c r="AX249">
        <f t="shared" si="184"/>
        <v>2.7075151896160895E-3</v>
      </c>
      <c r="AY249" t="str">
        <f t="shared" si="185"/>
        <v/>
      </c>
      <c r="AZ249">
        <f t="shared" si="186"/>
        <v>6.4472327683890551E-2</v>
      </c>
      <c r="BA249" t="str">
        <f t="shared" si="187"/>
        <v/>
      </c>
      <c r="BB249">
        <f t="shared" si="188"/>
        <v>9.2933011585383458E-4</v>
      </c>
      <c r="BC249">
        <f t="shared" si="189"/>
        <v>1.0787908778262122E-3</v>
      </c>
      <c r="BE249">
        <f t="shared" si="190"/>
        <v>1.0058704386443953</v>
      </c>
      <c r="BF249">
        <f t="shared" si="191"/>
        <v>3.0525405597126656</v>
      </c>
      <c r="BG249" t="str">
        <f t="shared" si="192"/>
        <v/>
      </c>
      <c r="BH249">
        <f t="shared" si="193"/>
        <v>5.0968801468059995E-3</v>
      </c>
      <c r="BI249">
        <f t="shared" si="194"/>
        <v>8.7242816769766507E-4</v>
      </c>
      <c r="BJ249">
        <f t="shared" si="195"/>
        <v>2.2396662650921743E-3</v>
      </c>
      <c r="BK249">
        <f t="shared" si="196"/>
        <v>3.8508979519474345E-5</v>
      </c>
      <c r="BL249">
        <f t="shared" si="197"/>
        <v>8.407737200452221E-3</v>
      </c>
      <c r="BM249" t="str">
        <f t="shared" si="198"/>
        <v/>
      </c>
      <c r="BN249" t="str">
        <f t="shared" si="199"/>
        <v/>
      </c>
      <c r="BO249">
        <f t="shared" si="200"/>
        <v>1</v>
      </c>
      <c r="BP249">
        <f t="shared" si="201"/>
        <v>4.4890409266859597E-4</v>
      </c>
      <c r="BQ249" t="str">
        <f t="shared" si="202"/>
        <v/>
      </c>
      <c r="BR249" t="str">
        <f t="shared" si="203"/>
        <v/>
      </c>
      <c r="BS249">
        <f t="shared" si="204"/>
        <v>1.5734976971930885E-3</v>
      </c>
      <c r="BT249">
        <f t="shared" si="205"/>
        <v>8.8957616685886776E-4</v>
      </c>
      <c r="BU249">
        <f t="shared" si="206"/>
        <v>1.9863137264039652E-5</v>
      </c>
      <c r="BV249" t="str">
        <f t="shared" si="207"/>
        <v/>
      </c>
      <c r="BW249">
        <f t="shared" si="208"/>
        <v>7.1998058244897596E-6</v>
      </c>
      <c r="BX249">
        <f t="shared" si="209"/>
        <v>7.7118803351632642E-5</v>
      </c>
      <c r="BY249">
        <f t="shared" si="210"/>
        <v>3.4465312002445062E-5</v>
      </c>
      <c r="BZ249" t="str">
        <f t="shared" si="211"/>
        <v/>
      </c>
      <c r="CA249">
        <f t="shared" si="212"/>
        <v>7.4842784088582925E-4</v>
      </c>
      <c r="CB249" t="str">
        <f t="shared" si="213"/>
        <v/>
      </c>
      <c r="CC249">
        <f t="shared" si="214"/>
        <v>6.8832558362801834E-6</v>
      </c>
      <c r="CD249">
        <f t="shared" si="215"/>
        <v>5.2957484482251256E-6</v>
      </c>
      <c r="CI249">
        <f t="shared" si="216"/>
        <v>9.529069767441861</v>
      </c>
      <c r="CJ249">
        <f t="shared" si="217"/>
        <v>0.52906976744186096</v>
      </c>
      <c r="CL249">
        <v>0.94291754756870572</v>
      </c>
      <c r="CM249">
        <v>11.91177355095857</v>
      </c>
      <c r="CN249">
        <v>48.011687118655885</v>
      </c>
      <c r="CO249" t="s">
        <v>1119</v>
      </c>
      <c r="CP249">
        <v>0.16522605876016594</v>
      </c>
      <c r="CQ249">
        <v>3.1406166890429132E-2</v>
      </c>
      <c r="CR249">
        <v>0.11109557621704887</v>
      </c>
      <c r="CS249">
        <v>2.1503874100063302E-3</v>
      </c>
      <c r="CT249">
        <v>0.15022518185265582</v>
      </c>
      <c r="CU249" t="s">
        <v>1119</v>
      </c>
      <c r="CV249" t="s">
        <v>1119</v>
      </c>
      <c r="CW249">
        <v>39.439025282818605</v>
      </c>
      <c r="CX249" t="s">
        <v>1119</v>
      </c>
      <c r="CY249" t="s">
        <v>1119</v>
      </c>
      <c r="CZ249">
        <v>1.0665645742193215E-3</v>
      </c>
      <c r="DA249">
        <v>6.0234316658948912E-2</v>
      </c>
      <c r="DB249">
        <v>1.7165348652095892E-2</v>
      </c>
      <c r="DC249">
        <v>1.7812953621710033E-3</v>
      </c>
      <c r="DD249" t="s">
        <v>1119</v>
      </c>
      <c r="DE249">
        <v>7.7804250916570206E-4</v>
      </c>
      <c r="DF249">
        <v>2.6339423157580046E-3</v>
      </c>
      <c r="DG249">
        <v>1.3678137236899739E-3</v>
      </c>
      <c r="DH249" t="s">
        <v>1119</v>
      </c>
      <c r="DI249">
        <v>7.7450912003579869E-2</v>
      </c>
      <c r="DJ249" t="s">
        <v>1119</v>
      </c>
      <c r="DK249">
        <v>1.4104988711099293E-2</v>
      </c>
      <c r="DL249">
        <v>8.2745192590891452E-4</v>
      </c>
      <c r="DM249" s="2"/>
    </row>
    <row r="250" spans="1:117" x14ac:dyDescent="0.2">
      <c r="A250">
        <v>12.35</v>
      </c>
      <c r="B250" s="3" t="s">
        <v>424</v>
      </c>
      <c r="C250" s="2">
        <v>11.871517265535221</v>
      </c>
      <c r="D250" s="2">
        <v>48.049083812002927</v>
      </c>
      <c r="E250" s="2">
        <v>6.8855889152989111E-3</v>
      </c>
      <c r="F250" s="2">
        <v>0.20617903192862333</v>
      </c>
      <c r="G250" s="2">
        <v>2.8492430445879281E-2</v>
      </c>
      <c r="H250" s="2">
        <v>8.008594218404913E-2</v>
      </c>
      <c r="I250" s="2">
        <v>1.4184535355325897E-3</v>
      </c>
      <c r="J250" s="2">
        <v>0.28302235003478171</v>
      </c>
      <c r="K250" s="2">
        <v>0</v>
      </c>
      <c r="L250" s="2">
        <v>0</v>
      </c>
      <c r="M250" s="2">
        <v>39.243258775825048</v>
      </c>
      <c r="N250" s="2">
        <v>2.6934508718250691E-2</v>
      </c>
      <c r="O250" s="2">
        <v>0</v>
      </c>
      <c r="P250" s="2">
        <v>0</v>
      </c>
      <c r="Q250" s="2">
        <v>8.2257527223274701E-2</v>
      </c>
      <c r="R250" s="2">
        <v>4.8274599970858832E-2</v>
      </c>
      <c r="S250" s="2">
        <v>1.6054134597451408E-3</v>
      </c>
      <c r="T250" s="2">
        <v>0</v>
      </c>
      <c r="U250" s="2">
        <v>2.4208908642834803E-4</v>
      </c>
      <c r="V250" s="2">
        <v>4.4646711795761056E-3</v>
      </c>
      <c r="W250" s="2">
        <v>2.1381669939037401E-3</v>
      </c>
      <c r="X250" s="2">
        <v>0</v>
      </c>
      <c r="Y250" s="2">
        <v>6.4139372960599836E-2</v>
      </c>
      <c r="Z250" s="2">
        <v>0</v>
      </c>
      <c r="AA250" s="2">
        <v>0</v>
      </c>
      <c r="AB250" s="2">
        <v>0</v>
      </c>
      <c r="AD250">
        <f t="shared" si="164"/>
        <v>11.871517265535221</v>
      </c>
      <c r="AE250">
        <f t="shared" si="165"/>
        <v>48.049083812002927</v>
      </c>
      <c r="AF250">
        <f t="shared" si="166"/>
        <v>6.8855889152989111E-3</v>
      </c>
      <c r="AG250">
        <f t="shared" si="167"/>
        <v>0.20617903192862333</v>
      </c>
      <c r="AH250">
        <f t="shared" si="168"/>
        <v>2.8492430445879281E-2</v>
      </c>
      <c r="AI250">
        <f t="shared" si="169"/>
        <v>8.008594218404913E-2</v>
      </c>
      <c r="AJ250">
        <f t="shared" si="170"/>
        <v>1.4184535355325897E-3</v>
      </c>
      <c r="AK250">
        <f t="shared" si="171"/>
        <v>0.28302235003478171</v>
      </c>
      <c r="AL250" t="str">
        <f t="shared" si="172"/>
        <v/>
      </c>
      <c r="AM250" t="str">
        <f t="shared" si="173"/>
        <v/>
      </c>
      <c r="AN250">
        <f t="shared" si="174"/>
        <v>39.243258775825048</v>
      </c>
      <c r="AO250">
        <f t="shared" si="175"/>
        <v>2.6934508718250691E-2</v>
      </c>
      <c r="AP250" t="str">
        <f t="shared" si="176"/>
        <v/>
      </c>
      <c r="AQ250" t="str">
        <f t="shared" si="177"/>
        <v/>
      </c>
      <c r="AR250">
        <f t="shared" si="178"/>
        <v>8.2257527223274701E-2</v>
      </c>
      <c r="AS250">
        <f t="shared" si="179"/>
        <v>4.8274599970858832E-2</v>
      </c>
      <c r="AT250">
        <f t="shared" si="180"/>
        <v>1.6054134597451408E-3</v>
      </c>
      <c r="AU250" t="str">
        <f t="shared" si="181"/>
        <v/>
      </c>
      <c r="AV250">
        <f t="shared" si="182"/>
        <v>2.4208908642834803E-4</v>
      </c>
      <c r="AW250">
        <f t="shared" si="183"/>
        <v>4.4646711795761056E-3</v>
      </c>
      <c r="AX250">
        <f t="shared" si="184"/>
        <v>2.1381669939037401E-3</v>
      </c>
      <c r="AY250" t="str">
        <f t="shared" si="185"/>
        <v/>
      </c>
      <c r="AZ250">
        <f t="shared" si="186"/>
        <v>6.4139372960599836E-2</v>
      </c>
      <c r="BA250" t="str">
        <f t="shared" si="187"/>
        <v/>
      </c>
      <c r="BB250" t="str">
        <f t="shared" si="188"/>
        <v/>
      </c>
      <c r="BC250" t="str">
        <f t="shared" si="189"/>
        <v/>
      </c>
      <c r="BE250">
        <f t="shared" si="190"/>
        <v>1.0094362246963264</v>
      </c>
      <c r="BF250">
        <f t="shared" si="191"/>
        <v>3.0670608436467495</v>
      </c>
      <c r="BG250">
        <f t="shared" si="192"/>
        <v>3.0587836739143036E-4</v>
      </c>
      <c r="BH250">
        <f t="shared" si="193"/>
        <v>8.6634295375017118E-3</v>
      </c>
      <c r="BI250">
        <f t="shared" si="194"/>
        <v>1.0784608485465256E-3</v>
      </c>
      <c r="BJ250">
        <f t="shared" si="195"/>
        <v>2.9121591535422485E-3</v>
      </c>
      <c r="BK250">
        <f t="shared" si="196"/>
        <v>4.6769378751732667E-5</v>
      </c>
      <c r="BL250">
        <f t="shared" si="197"/>
        <v>9.0142679886919038E-3</v>
      </c>
      <c r="BM250" t="str">
        <f t="shared" si="198"/>
        <v/>
      </c>
      <c r="BN250" t="str">
        <f t="shared" si="199"/>
        <v/>
      </c>
      <c r="BO250">
        <f t="shared" si="200"/>
        <v>1</v>
      </c>
      <c r="BP250">
        <f t="shared" si="201"/>
        <v>5.7466378066411126E-4</v>
      </c>
      <c r="BQ250" t="str">
        <f t="shared" si="202"/>
        <v/>
      </c>
      <c r="BR250" t="str">
        <f t="shared" si="203"/>
        <v/>
      </c>
      <c r="BS250">
        <f t="shared" si="204"/>
        <v>1.5291277915715784E-3</v>
      </c>
      <c r="BT250">
        <f t="shared" si="205"/>
        <v>8.8282650841890547E-4</v>
      </c>
      <c r="BU250">
        <f t="shared" si="206"/>
        <v>2.7820687187830248E-5</v>
      </c>
      <c r="BV250" t="str">
        <f t="shared" si="207"/>
        <v/>
      </c>
      <c r="BW250">
        <f t="shared" si="208"/>
        <v>3.8907020146966496E-6</v>
      </c>
      <c r="BX250">
        <f t="shared" si="209"/>
        <v>6.9729912181363873E-5</v>
      </c>
      <c r="BY250">
        <f t="shared" si="210"/>
        <v>2.732839191781745E-5</v>
      </c>
      <c r="BZ250" t="str">
        <f t="shared" si="211"/>
        <v/>
      </c>
      <c r="CA250">
        <f t="shared" si="212"/>
        <v>7.4758819991163823E-4</v>
      </c>
      <c r="CB250" t="str">
        <f t="shared" si="213"/>
        <v/>
      </c>
      <c r="CC250" t="str">
        <f t="shared" si="214"/>
        <v/>
      </c>
      <c r="CD250" t="str">
        <f t="shared" si="215"/>
        <v/>
      </c>
      <c r="CI250">
        <f t="shared" si="216"/>
        <v>9.5578972868217047</v>
      </c>
      <c r="CJ250">
        <f t="shared" si="217"/>
        <v>0.5578972868217047</v>
      </c>
      <c r="CL250">
        <v>0.94476744186045991</v>
      </c>
      <c r="CM250">
        <v>11.944963262528118</v>
      </c>
      <c r="CN250">
        <v>47.973765966140782</v>
      </c>
      <c r="CO250" t="s">
        <v>1119</v>
      </c>
      <c r="CP250">
        <v>0.10632084404692412</v>
      </c>
      <c r="CQ250">
        <v>2.3161342728694117E-2</v>
      </c>
      <c r="CR250">
        <v>8.960615045441489E-2</v>
      </c>
      <c r="CS250">
        <v>3.0946099633291585E-3</v>
      </c>
      <c r="CT250">
        <v>6.4525484578718817E-2</v>
      </c>
      <c r="CU250">
        <v>1.0220614712640366E-2</v>
      </c>
      <c r="CV250" t="s">
        <v>1119</v>
      </c>
      <c r="CW250">
        <v>39.648622151946213</v>
      </c>
      <c r="CX250" t="s">
        <v>1119</v>
      </c>
      <c r="CY250" t="s">
        <v>1119</v>
      </c>
      <c r="CZ250">
        <v>3.0847895552996979E-5</v>
      </c>
      <c r="DA250">
        <v>4.013184972922039E-2</v>
      </c>
      <c r="DB250">
        <v>7.4942657087307147E-3</v>
      </c>
      <c r="DC250">
        <v>5.4739903033459028E-3</v>
      </c>
      <c r="DD250" t="s">
        <v>1119</v>
      </c>
      <c r="DE250" t="s">
        <v>1119</v>
      </c>
      <c r="DF250">
        <v>3.876091430975827E-3</v>
      </c>
      <c r="DG250">
        <v>1.7378657181828297E-3</v>
      </c>
      <c r="DH250" t="s">
        <v>1119</v>
      </c>
      <c r="DI250">
        <v>7.3698621471939424E-2</v>
      </c>
      <c r="DJ250" t="s">
        <v>1119</v>
      </c>
      <c r="DK250">
        <v>1.5782100531443056E-3</v>
      </c>
      <c r="DL250">
        <v>1.6978305890934498E-3</v>
      </c>
      <c r="DM250" s="2"/>
    </row>
    <row r="251" spans="1:117" x14ac:dyDescent="0.2">
      <c r="A251">
        <v>12.4</v>
      </c>
      <c r="B251" s="3" t="s">
        <v>425</v>
      </c>
      <c r="C251" s="2">
        <v>11.889798859669394</v>
      </c>
      <c r="D251" s="2">
        <v>48.01796002852133</v>
      </c>
      <c r="E251" s="2">
        <v>0</v>
      </c>
      <c r="F251" s="2">
        <v>0.13833552956700496</v>
      </c>
      <c r="G251" s="2">
        <v>2.3738153653995009E-2</v>
      </c>
      <c r="H251" s="2">
        <v>5.8871949193059409E-2</v>
      </c>
      <c r="I251" s="2">
        <v>2.0739067803503585E-3</v>
      </c>
      <c r="J251" s="2">
        <v>0.23599908447048942</v>
      </c>
      <c r="K251" s="2">
        <v>0</v>
      </c>
      <c r="L251" s="2">
        <v>0</v>
      </c>
      <c r="M251" s="2">
        <v>39.416199818954915</v>
      </c>
      <c r="N251" s="2">
        <v>3.1110199384908856E-2</v>
      </c>
      <c r="O251" s="2">
        <v>0</v>
      </c>
      <c r="P251" s="2">
        <v>7.0489810590258282E-5</v>
      </c>
      <c r="Q251" s="2">
        <v>7.4381665403759553E-2</v>
      </c>
      <c r="R251" s="2">
        <v>3.8391494400129844E-2</v>
      </c>
      <c r="S251" s="2">
        <v>2.5174252736658272E-3</v>
      </c>
      <c r="T251" s="2">
        <v>0</v>
      </c>
      <c r="U251" s="2">
        <v>6.9464763265404775E-5</v>
      </c>
      <c r="V251" s="2">
        <v>4.0243163934866296E-3</v>
      </c>
      <c r="W251" s="2">
        <v>2.4662001663513251E-3</v>
      </c>
      <c r="X251" s="2">
        <v>0</v>
      </c>
      <c r="Y251" s="2">
        <v>6.399141359331037E-2</v>
      </c>
      <c r="Z251" s="2">
        <v>0</v>
      </c>
      <c r="AA251" s="2">
        <v>0</v>
      </c>
      <c r="AB251" s="2">
        <v>0</v>
      </c>
      <c r="AD251">
        <f t="shared" si="164"/>
        <v>11.889798859669394</v>
      </c>
      <c r="AE251">
        <f t="shared" si="165"/>
        <v>48.01796002852133</v>
      </c>
      <c r="AF251" t="str">
        <f t="shared" si="166"/>
        <v/>
      </c>
      <c r="AG251">
        <f t="shared" si="167"/>
        <v>0.13833552956700496</v>
      </c>
      <c r="AH251">
        <f t="shared" si="168"/>
        <v>2.3738153653995009E-2</v>
      </c>
      <c r="AI251">
        <f t="shared" si="169"/>
        <v>5.8871949193059409E-2</v>
      </c>
      <c r="AJ251">
        <f t="shared" si="170"/>
        <v>2.0739067803503585E-3</v>
      </c>
      <c r="AK251">
        <f t="shared" si="171"/>
        <v>0.23599908447048942</v>
      </c>
      <c r="AL251" t="str">
        <f t="shared" si="172"/>
        <v/>
      </c>
      <c r="AM251" t="str">
        <f t="shared" si="173"/>
        <v/>
      </c>
      <c r="AN251">
        <f t="shared" si="174"/>
        <v>39.416199818954915</v>
      </c>
      <c r="AO251">
        <f t="shared" si="175"/>
        <v>3.1110199384908856E-2</v>
      </c>
      <c r="AP251" t="str">
        <f t="shared" si="176"/>
        <v/>
      </c>
      <c r="AQ251">
        <f t="shared" si="177"/>
        <v>7.0489810590258282E-5</v>
      </c>
      <c r="AR251">
        <f t="shared" si="178"/>
        <v>7.4381665403759553E-2</v>
      </c>
      <c r="AS251">
        <f t="shared" si="179"/>
        <v>3.8391494400129844E-2</v>
      </c>
      <c r="AT251">
        <f t="shared" si="180"/>
        <v>2.5174252736658272E-3</v>
      </c>
      <c r="AU251" t="str">
        <f t="shared" si="181"/>
        <v/>
      </c>
      <c r="AV251">
        <f t="shared" si="182"/>
        <v>6.9464763265404775E-5</v>
      </c>
      <c r="AW251">
        <f t="shared" si="183"/>
        <v>4.0243163934866296E-3</v>
      </c>
      <c r="AX251">
        <f t="shared" si="184"/>
        <v>2.4662001663513251E-3</v>
      </c>
      <c r="AY251" t="str">
        <f t="shared" si="185"/>
        <v/>
      </c>
      <c r="AZ251">
        <f t="shared" si="186"/>
        <v>6.399141359331037E-2</v>
      </c>
      <c r="BA251" t="str">
        <f t="shared" si="187"/>
        <v/>
      </c>
      <c r="BB251" t="str">
        <f t="shared" si="188"/>
        <v/>
      </c>
      <c r="BC251" t="str">
        <f t="shared" si="189"/>
        <v/>
      </c>
      <c r="BE251">
        <f t="shared" si="190"/>
        <v>1.0065549253540851</v>
      </c>
      <c r="BF251">
        <f t="shared" si="191"/>
        <v>3.0516259510076802</v>
      </c>
      <c r="BG251" t="str">
        <f t="shared" si="192"/>
        <v/>
      </c>
      <c r="BH251">
        <f t="shared" si="193"/>
        <v>5.787212128399194E-3</v>
      </c>
      <c r="BI251">
        <f t="shared" si="194"/>
        <v>8.9456548266038437E-4</v>
      </c>
      <c r="BJ251">
        <f t="shared" si="195"/>
        <v>2.1313636034659298E-3</v>
      </c>
      <c r="BK251">
        <f t="shared" si="196"/>
        <v>6.808101654348494E-5</v>
      </c>
      <c r="BL251">
        <f t="shared" si="197"/>
        <v>7.4835965129465692E-3</v>
      </c>
      <c r="BM251" t="str">
        <f t="shared" si="198"/>
        <v/>
      </c>
      <c r="BN251" t="str">
        <f t="shared" si="199"/>
        <v/>
      </c>
      <c r="BO251">
        <f t="shared" si="200"/>
        <v>1</v>
      </c>
      <c r="BP251">
        <f t="shared" si="201"/>
        <v>6.6084236233735936E-4</v>
      </c>
      <c r="BQ251" t="str">
        <f t="shared" si="202"/>
        <v/>
      </c>
      <c r="BR251">
        <f t="shared" si="203"/>
        <v>1.378436813906143E-6</v>
      </c>
      <c r="BS251">
        <f t="shared" si="204"/>
        <v>1.3766525481672719E-3</v>
      </c>
      <c r="BT251">
        <f t="shared" si="205"/>
        <v>6.9900778440972475E-4</v>
      </c>
      <c r="BU251">
        <f t="shared" si="206"/>
        <v>4.3433802739899871E-5</v>
      </c>
      <c r="BV251" t="str">
        <f t="shared" si="207"/>
        <v/>
      </c>
      <c r="BW251">
        <f t="shared" si="208"/>
        <v>1.1114953025093105E-6</v>
      </c>
      <c r="BX251">
        <f t="shared" si="209"/>
        <v>6.2576615521153502E-5</v>
      </c>
      <c r="BY251">
        <f t="shared" si="210"/>
        <v>3.1382756857275344E-5</v>
      </c>
      <c r="BZ251" t="str">
        <f t="shared" si="211"/>
        <v/>
      </c>
      <c r="CA251">
        <f t="shared" si="212"/>
        <v>7.4259110906878722E-4</v>
      </c>
      <c r="CB251" t="str">
        <f t="shared" si="213"/>
        <v/>
      </c>
      <c r="CC251" t="str">
        <f t="shared" si="214"/>
        <v/>
      </c>
      <c r="CD251" t="str">
        <f t="shared" si="215"/>
        <v/>
      </c>
      <c r="CI251">
        <f t="shared" si="216"/>
        <v>9.5867248062015502</v>
      </c>
      <c r="CJ251">
        <f t="shared" si="217"/>
        <v>0.58672480620155021</v>
      </c>
      <c r="CL251">
        <v>0.94702842377260366</v>
      </c>
      <c r="CM251">
        <v>11.874243756453215</v>
      </c>
      <c r="CN251">
        <v>47.98125903960775</v>
      </c>
      <c r="CO251">
        <v>6.2084775212455284E-2</v>
      </c>
      <c r="CP251">
        <v>9.1515959503243913E-2</v>
      </c>
      <c r="CQ251">
        <v>2.6831856824287396E-2</v>
      </c>
      <c r="CR251">
        <v>8.096962871849743E-2</v>
      </c>
      <c r="CS251">
        <v>1.9756901112476326E-3</v>
      </c>
      <c r="CT251">
        <v>0.20938667670512787</v>
      </c>
      <c r="CU251" t="s">
        <v>1119</v>
      </c>
      <c r="CV251" t="s">
        <v>1119</v>
      </c>
      <c r="CW251">
        <v>39.43638285008587</v>
      </c>
      <c r="CX251">
        <v>7.9298428719433461E-2</v>
      </c>
      <c r="CY251" t="s">
        <v>1119</v>
      </c>
      <c r="CZ251">
        <v>6.4087053975369051E-4</v>
      </c>
      <c r="DA251">
        <v>4.9931550654245455E-2</v>
      </c>
      <c r="DB251">
        <v>1.4692961159379958E-2</v>
      </c>
      <c r="DC251">
        <v>4.9597133160802775E-3</v>
      </c>
      <c r="DD251" t="s">
        <v>1119</v>
      </c>
      <c r="DE251">
        <v>1.7996576257463862E-3</v>
      </c>
      <c r="DF251">
        <v>5.2175927310797038E-3</v>
      </c>
      <c r="DG251">
        <v>1.4526667325854216E-3</v>
      </c>
      <c r="DH251" t="s">
        <v>1119</v>
      </c>
      <c r="DI251">
        <v>7.5174474231417168E-2</v>
      </c>
      <c r="DJ251" t="s">
        <v>1119</v>
      </c>
      <c r="DK251">
        <v>1.1908896521238971E-3</v>
      </c>
      <c r="DL251">
        <v>9.9096141647047947E-4</v>
      </c>
      <c r="DM251" s="2"/>
    </row>
    <row r="252" spans="1:117" x14ac:dyDescent="0.2">
      <c r="A252">
        <v>12.45</v>
      </c>
      <c r="B252" s="3" t="s">
        <v>426</v>
      </c>
      <c r="C252" s="2">
        <v>11.888276736032308</v>
      </c>
      <c r="D252" s="2">
        <v>48.027336129367406</v>
      </c>
      <c r="E252" s="2">
        <v>0</v>
      </c>
      <c r="F252" s="2">
        <v>0.17002279444702609</v>
      </c>
      <c r="G252" s="2">
        <v>3.0370479253066986E-2</v>
      </c>
      <c r="H252" s="2">
        <v>9.8015691886646661E-2</v>
      </c>
      <c r="I252" s="2">
        <v>1.7402460910001093E-3</v>
      </c>
      <c r="J252" s="2">
        <v>0.21248317210521933</v>
      </c>
      <c r="K252" s="2">
        <v>0</v>
      </c>
      <c r="L252" s="2">
        <v>0</v>
      </c>
      <c r="M252" s="2">
        <v>39.35819173700559</v>
      </c>
      <c r="N252" s="2">
        <v>3.9778947982100847E-2</v>
      </c>
      <c r="O252" s="2">
        <v>0</v>
      </c>
      <c r="P252" s="2">
        <v>0</v>
      </c>
      <c r="Q252" s="2">
        <v>6.8017852817837787E-2</v>
      </c>
      <c r="R252" s="2">
        <v>3.0260118463320152E-2</v>
      </c>
      <c r="S252" s="2">
        <v>3.1197741049134205E-3</v>
      </c>
      <c r="T252" s="2">
        <v>0</v>
      </c>
      <c r="U252" s="2">
        <v>2.7945945514239932E-4</v>
      </c>
      <c r="V252" s="2">
        <v>4.6462377233580168E-3</v>
      </c>
      <c r="W252" s="2">
        <v>1.9868130085219766E-3</v>
      </c>
      <c r="X252" s="2">
        <v>0</v>
      </c>
      <c r="Y252" s="2">
        <v>6.5473810256554493E-2</v>
      </c>
      <c r="Z252" s="2">
        <v>0</v>
      </c>
      <c r="AA252" s="2">
        <v>0</v>
      </c>
      <c r="AB252" s="2">
        <v>0</v>
      </c>
      <c r="AD252">
        <f t="shared" si="164"/>
        <v>11.888276736032308</v>
      </c>
      <c r="AE252">
        <f t="shared" si="165"/>
        <v>48.027336129367406</v>
      </c>
      <c r="AF252" t="str">
        <f t="shared" si="166"/>
        <v/>
      </c>
      <c r="AG252">
        <f t="shared" si="167"/>
        <v>0.17002279444702609</v>
      </c>
      <c r="AH252">
        <f t="shared" si="168"/>
        <v>3.0370479253066986E-2</v>
      </c>
      <c r="AI252">
        <f t="shared" si="169"/>
        <v>9.8015691886646661E-2</v>
      </c>
      <c r="AJ252">
        <f t="shared" si="170"/>
        <v>1.7402460910001093E-3</v>
      </c>
      <c r="AK252">
        <f t="shared" si="171"/>
        <v>0.21248317210521933</v>
      </c>
      <c r="AL252" t="str">
        <f t="shared" si="172"/>
        <v/>
      </c>
      <c r="AM252" t="str">
        <f t="shared" si="173"/>
        <v/>
      </c>
      <c r="AN252">
        <f t="shared" si="174"/>
        <v>39.35819173700559</v>
      </c>
      <c r="AO252">
        <f t="shared" si="175"/>
        <v>3.9778947982100847E-2</v>
      </c>
      <c r="AP252" t="str">
        <f t="shared" si="176"/>
        <v/>
      </c>
      <c r="AQ252" t="str">
        <f t="shared" si="177"/>
        <v/>
      </c>
      <c r="AR252">
        <f t="shared" si="178"/>
        <v>6.8017852817837787E-2</v>
      </c>
      <c r="AS252">
        <f t="shared" si="179"/>
        <v>3.0260118463320152E-2</v>
      </c>
      <c r="AT252">
        <f t="shared" si="180"/>
        <v>3.1197741049134205E-3</v>
      </c>
      <c r="AU252" t="str">
        <f t="shared" si="181"/>
        <v/>
      </c>
      <c r="AV252">
        <f t="shared" si="182"/>
        <v>2.7945945514239932E-4</v>
      </c>
      <c r="AW252">
        <f t="shared" si="183"/>
        <v>4.6462377233580168E-3</v>
      </c>
      <c r="AX252">
        <f t="shared" si="184"/>
        <v>1.9868130085219766E-3</v>
      </c>
      <c r="AY252" t="str">
        <f t="shared" si="185"/>
        <v/>
      </c>
      <c r="AZ252">
        <f t="shared" si="186"/>
        <v>6.5473810256554493E-2</v>
      </c>
      <c r="BA252" t="str">
        <f t="shared" si="187"/>
        <v/>
      </c>
      <c r="BB252" t="str">
        <f t="shared" si="188"/>
        <v/>
      </c>
      <c r="BC252" t="str">
        <f t="shared" si="189"/>
        <v/>
      </c>
      <c r="BE252">
        <f t="shared" si="190"/>
        <v>1.0079093882462191</v>
      </c>
      <c r="BF252">
        <f t="shared" si="191"/>
        <v>3.0567203367189926</v>
      </c>
      <c r="BG252" t="str">
        <f t="shared" si="192"/>
        <v/>
      </c>
      <c r="BH252">
        <f t="shared" si="193"/>
        <v>7.1233195691303829E-3</v>
      </c>
      <c r="BI252">
        <f t="shared" si="194"/>
        <v>1.1461895881336962E-3</v>
      </c>
      <c r="BJ252">
        <f t="shared" si="195"/>
        <v>3.5537293886028568E-3</v>
      </c>
      <c r="BK252">
        <f t="shared" si="196"/>
        <v>5.7211993547881525E-5</v>
      </c>
      <c r="BL252">
        <f t="shared" si="197"/>
        <v>6.7478310571321238E-3</v>
      </c>
      <c r="BM252" t="str">
        <f t="shared" si="198"/>
        <v/>
      </c>
      <c r="BN252" t="str">
        <f t="shared" si="199"/>
        <v/>
      </c>
      <c r="BO252">
        <f t="shared" si="200"/>
        <v>1</v>
      </c>
      <c r="BP252">
        <f t="shared" si="201"/>
        <v>8.4622916225253453E-4</v>
      </c>
      <c r="BQ252" t="str">
        <f t="shared" si="202"/>
        <v/>
      </c>
      <c r="BR252" t="str">
        <f t="shared" si="203"/>
        <v/>
      </c>
      <c r="BS252">
        <f t="shared" si="204"/>
        <v>1.2607267764061288E-3</v>
      </c>
      <c r="BT252">
        <f t="shared" si="205"/>
        <v>5.517689181203276E-4</v>
      </c>
      <c r="BU252">
        <f t="shared" si="206"/>
        <v>5.3905618006841401E-5</v>
      </c>
      <c r="BV252" t="str">
        <f t="shared" si="207"/>
        <v/>
      </c>
      <c r="BW252">
        <f t="shared" si="208"/>
        <v>4.4781794574240798E-6</v>
      </c>
      <c r="BX252">
        <f t="shared" si="209"/>
        <v>7.2353741353776467E-5</v>
      </c>
      <c r="BY252">
        <f t="shared" si="210"/>
        <v>2.5319747944632582E-5</v>
      </c>
      <c r="BZ252" t="str">
        <f t="shared" si="211"/>
        <v/>
      </c>
      <c r="CA252">
        <f t="shared" si="212"/>
        <v>7.6091346693019839E-4</v>
      </c>
      <c r="CB252" t="str">
        <f t="shared" si="213"/>
        <v/>
      </c>
      <c r="CC252" t="str">
        <f t="shared" si="214"/>
        <v/>
      </c>
      <c r="CD252" t="str">
        <f t="shared" si="215"/>
        <v/>
      </c>
      <c r="CI252">
        <f t="shared" si="216"/>
        <v>9.6155523255813939</v>
      </c>
      <c r="CJ252">
        <f t="shared" si="217"/>
        <v>0.61555232558139394</v>
      </c>
      <c r="CL252">
        <v>0.94855532064833348</v>
      </c>
      <c r="CM252">
        <v>11.937395713497937</v>
      </c>
      <c r="CN252">
        <v>47.979459755822695</v>
      </c>
      <c r="CO252" t="s">
        <v>1119</v>
      </c>
      <c r="CP252">
        <v>0.12641386386858655</v>
      </c>
      <c r="CQ252">
        <v>3.3117824862677794E-2</v>
      </c>
      <c r="CR252">
        <v>5.7001541515978645E-2</v>
      </c>
      <c r="CS252">
        <v>2.0722905829675263E-3</v>
      </c>
      <c r="CT252">
        <v>0.10434232592786816</v>
      </c>
      <c r="CU252" t="s">
        <v>1119</v>
      </c>
      <c r="CV252" t="s">
        <v>1119</v>
      </c>
      <c r="CW252">
        <v>39.590344776640208</v>
      </c>
      <c r="CX252" t="s">
        <v>1119</v>
      </c>
      <c r="CY252">
        <v>6.1623062597440468E-3</v>
      </c>
      <c r="CZ252" t="s">
        <v>1119</v>
      </c>
      <c r="DA252">
        <v>4.9664357061084727E-2</v>
      </c>
      <c r="DB252">
        <v>1.0877500838266361E-2</v>
      </c>
      <c r="DC252">
        <v>7.0038624911811309E-3</v>
      </c>
      <c r="DD252" t="s">
        <v>1119</v>
      </c>
      <c r="DE252">
        <v>2.0563704540016874E-3</v>
      </c>
      <c r="DF252">
        <v>5.2473166424965448E-3</v>
      </c>
      <c r="DG252">
        <v>2.9074161916368864E-3</v>
      </c>
      <c r="DH252" t="s">
        <v>1119</v>
      </c>
      <c r="DI252">
        <v>7.3466108067148622E-2</v>
      </c>
      <c r="DJ252" t="s">
        <v>1119</v>
      </c>
      <c r="DK252">
        <v>1.2453699385402318E-2</v>
      </c>
      <c r="DL252">
        <v>1.2969890079319454E-5</v>
      </c>
      <c r="DM252" s="2"/>
    </row>
    <row r="253" spans="1:117" x14ac:dyDescent="0.2">
      <c r="A253">
        <v>12.5</v>
      </c>
      <c r="B253" s="3" t="s">
        <v>427</v>
      </c>
      <c r="C253" s="2">
        <v>11.869751221572475</v>
      </c>
      <c r="D253" s="2">
        <v>47.97874106554206</v>
      </c>
      <c r="E253" s="2">
        <v>9.0223601665012323E-2</v>
      </c>
      <c r="F253" s="2">
        <v>0.11665805812950197</v>
      </c>
      <c r="G253" s="2">
        <v>2.4117568312100858E-2</v>
      </c>
      <c r="H253" s="2">
        <v>6.2599332686780751E-2</v>
      </c>
      <c r="I253" s="2">
        <v>1.0379288623047736E-3</v>
      </c>
      <c r="J253" s="2">
        <v>0.22743324629375</v>
      </c>
      <c r="K253" s="2">
        <v>3.2561230883124343E-3</v>
      </c>
      <c r="L253" s="2">
        <v>1.2561027057089969E-3</v>
      </c>
      <c r="M253" s="2">
        <v>39.384477653814706</v>
      </c>
      <c r="N253" s="2">
        <v>6.8786291922455084E-2</v>
      </c>
      <c r="O253" s="2">
        <v>0</v>
      </c>
      <c r="P253" s="2">
        <v>7.1480664854744189E-5</v>
      </c>
      <c r="Q253" s="2">
        <v>6.836981461227136E-2</v>
      </c>
      <c r="R253" s="2">
        <v>2.7494602156069872E-2</v>
      </c>
      <c r="S253" s="2">
        <v>4.2762405479069001E-3</v>
      </c>
      <c r="T253" s="2">
        <v>0</v>
      </c>
      <c r="U253" s="2">
        <v>2.0140366940335548E-4</v>
      </c>
      <c r="V253" s="2">
        <v>4.2618314191954004E-3</v>
      </c>
      <c r="W253" s="2">
        <v>1.7417592983806688E-3</v>
      </c>
      <c r="X253" s="2">
        <v>0</v>
      </c>
      <c r="Y253" s="2">
        <v>6.5244673036715467E-2</v>
      </c>
      <c r="Z253" s="2">
        <v>0</v>
      </c>
      <c r="AA253" s="2">
        <v>0</v>
      </c>
      <c r="AB253" s="2">
        <v>0</v>
      </c>
      <c r="AD253">
        <f t="shared" si="164"/>
        <v>11.869751221572475</v>
      </c>
      <c r="AE253">
        <f t="shared" si="165"/>
        <v>47.97874106554206</v>
      </c>
      <c r="AF253">
        <f t="shared" si="166"/>
        <v>9.0223601665012323E-2</v>
      </c>
      <c r="AG253">
        <f t="shared" si="167"/>
        <v>0.11665805812950197</v>
      </c>
      <c r="AH253">
        <f t="shared" si="168"/>
        <v>2.4117568312100858E-2</v>
      </c>
      <c r="AI253">
        <f t="shared" si="169"/>
        <v>6.2599332686780751E-2</v>
      </c>
      <c r="AJ253">
        <f t="shared" si="170"/>
        <v>1.0379288623047736E-3</v>
      </c>
      <c r="AK253">
        <f t="shared" si="171"/>
        <v>0.22743324629375</v>
      </c>
      <c r="AL253">
        <f t="shared" si="172"/>
        <v>3.2561230883124343E-3</v>
      </c>
      <c r="AM253">
        <f t="shared" si="173"/>
        <v>1.2561027057089969E-3</v>
      </c>
      <c r="AN253">
        <f t="shared" si="174"/>
        <v>39.384477653814706</v>
      </c>
      <c r="AO253">
        <f t="shared" si="175"/>
        <v>6.8786291922455084E-2</v>
      </c>
      <c r="AP253" t="str">
        <f t="shared" si="176"/>
        <v/>
      </c>
      <c r="AQ253">
        <f t="shared" si="177"/>
        <v>7.1480664854744189E-5</v>
      </c>
      <c r="AR253">
        <f t="shared" si="178"/>
        <v>6.836981461227136E-2</v>
      </c>
      <c r="AS253">
        <f t="shared" si="179"/>
        <v>2.7494602156069872E-2</v>
      </c>
      <c r="AT253">
        <f t="shared" si="180"/>
        <v>4.2762405479069001E-3</v>
      </c>
      <c r="AU253" t="str">
        <f t="shared" si="181"/>
        <v/>
      </c>
      <c r="AV253">
        <f t="shared" si="182"/>
        <v>2.0140366940335548E-4</v>
      </c>
      <c r="AW253">
        <f t="shared" si="183"/>
        <v>4.2618314191954004E-3</v>
      </c>
      <c r="AX253">
        <f t="shared" si="184"/>
        <v>1.7417592983806688E-3</v>
      </c>
      <c r="AY253" t="str">
        <f t="shared" si="185"/>
        <v/>
      </c>
      <c r="AZ253">
        <f t="shared" si="186"/>
        <v>6.5244673036715467E-2</v>
      </c>
      <c r="BA253" t="str">
        <f t="shared" si="187"/>
        <v/>
      </c>
      <c r="BB253" t="str">
        <f t="shared" si="188"/>
        <v/>
      </c>
      <c r="BC253" t="str">
        <f t="shared" si="189"/>
        <v/>
      </c>
      <c r="BE253">
        <f t="shared" si="190"/>
        <v>1.0056671131639094</v>
      </c>
      <c r="BF253">
        <f t="shared" si="191"/>
        <v>3.0515894365811853</v>
      </c>
      <c r="BG253">
        <f t="shared" si="192"/>
        <v>3.9936298228754772E-3</v>
      </c>
      <c r="BH253">
        <f t="shared" si="193"/>
        <v>4.884274555509863E-3</v>
      </c>
      <c r="BI253">
        <f t="shared" si="194"/>
        <v>9.0959565751931202E-4</v>
      </c>
      <c r="BJ253">
        <f t="shared" si="195"/>
        <v>2.2681328817843677E-3</v>
      </c>
      <c r="BK253">
        <f t="shared" si="196"/>
        <v>3.4099974174351362E-5</v>
      </c>
      <c r="BL253">
        <f t="shared" si="197"/>
        <v>7.2177802763032928E-3</v>
      </c>
      <c r="BM253">
        <f t="shared" si="198"/>
        <v>9.3460645051081332E-5</v>
      </c>
      <c r="BN253">
        <f t="shared" si="199"/>
        <v>3.2692507159453551E-5</v>
      </c>
      <c r="BO253">
        <f t="shared" si="200"/>
        <v>1</v>
      </c>
      <c r="BP253">
        <f t="shared" si="201"/>
        <v>1.4623342098259735E-3</v>
      </c>
      <c r="BQ253" t="str">
        <f t="shared" si="202"/>
        <v/>
      </c>
      <c r="BR253">
        <f t="shared" si="203"/>
        <v>1.3989389558221196E-6</v>
      </c>
      <c r="BS253">
        <f t="shared" si="204"/>
        <v>1.2664046843931188E-3</v>
      </c>
      <c r="BT253">
        <f t="shared" si="205"/>
        <v>5.0100734817475751E-4</v>
      </c>
      <c r="BU253">
        <f t="shared" si="206"/>
        <v>7.383853218370671E-5</v>
      </c>
      <c r="BV253" t="str">
        <f t="shared" si="207"/>
        <v/>
      </c>
      <c r="BW253">
        <f t="shared" si="208"/>
        <v>3.2252256969214072E-6</v>
      </c>
      <c r="BX253">
        <f t="shared" si="209"/>
        <v>6.6323262355635679E-5</v>
      </c>
      <c r="BY253">
        <f t="shared" si="210"/>
        <v>2.2181993211754489E-5</v>
      </c>
      <c r="BZ253" t="str">
        <f t="shared" si="211"/>
        <v/>
      </c>
      <c r="CA253">
        <f t="shared" si="212"/>
        <v>7.5774444501251867E-4</v>
      </c>
      <c r="CB253" t="str">
        <f t="shared" si="213"/>
        <v/>
      </c>
      <c r="CC253" t="str">
        <f t="shared" si="214"/>
        <v/>
      </c>
      <c r="CD253" t="str">
        <f t="shared" si="215"/>
        <v/>
      </c>
      <c r="CI253">
        <f t="shared" si="216"/>
        <v>9.6443798449612395</v>
      </c>
      <c r="CJ253">
        <f t="shared" si="217"/>
        <v>0.64437984496123946</v>
      </c>
      <c r="CL253">
        <v>0.97227191413237346</v>
      </c>
      <c r="CM253">
        <v>11.937181686739716</v>
      </c>
      <c r="CN253">
        <v>47.963330440200117</v>
      </c>
      <c r="CO253" t="s">
        <v>1119</v>
      </c>
      <c r="CP253">
        <v>6.5872511266682948E-2</v>
      </c>
      <c r="CQ253">
        <v>2.9641645590543317E-2</v>
      </c>
      <c r="CR253">
        <v>6.9690624882175423E-2</v>
      </c>
      <c r="CS253">
        <v>1.2730170636951147E-3</v>
      </c>
      <c r="CT253">
        <v>7.1004350048074372E-2</v>
      </c>
      <c r="CU253" t="s">
        <v>1119</v>
      </c>
      <c r="CV253" t="s">
        <v>1119</v>
      </c>
      <c r="CW253">
        <v>39.689348018537487</v>
      </c>
      <c r="CX253">
        <v>4.9097581239241281E-2</v>
      </c>
      <c r="CY253">
        <v>2.2674916717716745E-4</v>
      </c>
      <c r="CZ253">
        <v>5.1939743543963086E-4</v>
      </c>
      <c r="DA253">
        <v>3.1666713100212143E-2</v>
      </c>
      <c r="DB253">
        <v>6.8855638146963286E-3</v>
      </c>
      <c r="DC253">
        <v>3.1461418747136204E-3</v>
      </c>
      <c r="DD253">
        <v>1.9820956663171409E-3</v>
      </c>
      <c r="DE253">
        <v>6.4242681641492371E-4</v>
      </c>
      <c r="DF253">
        <v>2.045770179946128E-3</v>
      </c>
      <c r="DG253">
        <v>1.7907383821475029E-3</v>
      </c>
      <c r="DH253" t="s">
        <v>1119</v>
      </c>
      <c r="DI253">
        <v>7.371240510154542E-2</v>
      </c>
      <c r="DJ253" t="s">
        <v>1119</v>
      </c>
      <c r="DK253" t="s">
        <v>1119</v>
      </c>
      <c r="DL253">
        <v>9.4212289365761242E-4</v>
      </c>
      <c r="DM253" s="2"/>
    </row>
    <row r="254" spans="1:117" x14ac:dyDescent="0.2">
      <c r="A254">
        <v>12.55</v>
      </c>
      <c r="B254" s="3" t="s">
        <v>428</v>
      </c>
      <c r="C254" s="2">
        <v>11.83468474752631</v>
      </c>
      <c r="D254" s="2">
        <v>47.908579209086369</v>
      </c>
      <c r="E254" s="2">
        <v>0.18425495582919091</v>
      </c>
      <c r="F254" s="2">
        <v>0.14718483981309197</v>
      </c>
      <c r="G254" s="2">
        <v>2.8097620278827912E-2</v>
      </c>
      <c r="H254" s="2">
        <v>7.4750958865467898E-2</v>
      </c>
      <c r="I254" s="2">
        <v>1.2358549988915018E-3</v>
      </c>
      <c r="J254" s="2">
        <v>0.22332052881992551</v>
      </c>
      <c r="K254" s="2">
        <v>7.8882052530286947E-2</v>
      </c>
      <c r="L254" s="2">
        <v>2.919988879258556E-2</v>
      </c>
      <c r="M254" s="2">
        <v>39.217031174986367</v>
      </c>
      <c r="N254" s="2">
        <v>9.6337541559623208E-2</v>
      </c>
      <c r="O254" s="2">
        <v>0</v>
      </c>
      <c r="P254" s="2">
        <v>0</v>
      </c>
      <c r="Q254" s="2">
        <v>7.0601566267739807E-2</v>
      </c>
      <c r="R254" s="2">
        <v>2.9840565581049621E-2</v>
      </c>
      <c r="S254" s="2">
        <v>3.7991969206166093E-3</v>
      </c>
      <c r="T254" s="2">
        <v>0</v>
      </c>
      <c r="U254" s="2">
        <v>2.6393930554365118E-4</v>
      </c>
      <c r="V254" s="2">
        <v>4.0807040409361409E-3</v>
      </c>
      <c r="W254" s="2">
        <v>1.7421983066361728E-3</v>
      </c>
      <c r="X254" s="2">
        <v>0</v>
      </c>
      <c r="Y254" s="2">
        <v>6.5459739477322962E-2</v>
      </c>
      <c r="Z254" s="2">
        <v>0</v>
      </c>
      <c r="AA254" s="2">
        <v>0</v>
      </c>
      <c r="AB254" s="2">
        <v>6.5271701319870963E-4</v>
      </c>
      <c r="AD254">
        <f t="shared" si="164"/>
        <v>11.83468474752631</v>
      </c>
      <c r="AE254">
        <f t="shared" si="165"/>
        <v>47.908579209086369</v>
      </c>
      <c r="AF254">
        <f t="shared" si="166"/>
        <v>0.18425495582919091</v>
      </c>
      <c r="AG254">
        <f t="shared" si="167"/>
        <v>0.14718483981309197</v>
      </c>
      <c r="AH254">
        <f t="shared" si="168"/>
        <v>2.8097620278827912E-2</v>
      </c>
      <c r="AI254">
        <f t="shared" si="169"/>
        <v>7.4750958865467898E-2</v>
      </c>
      <c r="AJ254">
        <f t="shared" si="170"/>
        <v>1.2358549988915018E-3</v>
      </c>
      <c r="AK254">
        <f t="shared" si="171"/>
        <v>0.22332052881992551</v>
      </c>
      <c r="AL254">
        <f t="shared" si="172"/>
        <v>7.8882052530286947E-2</v>
      </c>
      <c r="AM254">
        <f t="shared" si="173"/>
        <v>2.919988879258556E-2</v>
      </c>
      <c r="AN254">
        <f t="shared" si="174"/>
        <v>39.217031174986367</v>
      </c>
      <c r="AO254">
        <f t="shared" si="175"/>
        <v>9.6337541559623208E-2</v>
      </c>
      <c r="AP254" t="str">
        <f t="shared" si="176"/>
        <v/>
      </c>
      <c r="AQ254" t="str">
        <f t="shared" si="177"/>
        <v/>
      </c>
      <c r="AR254">
        <f t="shared" si="178"/>
        <v>7.0601566267739807E-2</v>
      </c>
      <c r="AS254">
        <f t="shared" si="179"/>
        <v>2.9840565581049621E-2</v>
      </c>
      <c r="AT254">
        <f t="shared" si="180"/>
        <v>3.7991969206166093E-3</v>
      </c>
      <c r="AU254" t="str">
        <f t="shared" si="181"/>
        <v/>
      </c>
      <c r="AV254">
        <f t="shared" si="182"/>
        <v>2.6393930554365118E-4</v>
      </c>
      <c r="AW254">
        <f t="shared" si="183"/>
        <v>4.0807040409361409E-3</v>
      </c>
      <c r="AX254">
        <f t="shared" si="184"/>
        <v>1.7421983066361728E-3</v>
      </c>
      <c r="AY254" t="str">
        <f t="shared" si="185"/>
        <v/>
      </c>
      <c r="AZ254">
        <f t="shared" si="186"/>
        <v>6.5459739477322962E-2</v>
      </c>
      <c r="BA254" t="str">
        <f t="shared" si="187"/>
        <v/>
      </c>
      <c r="BB254" t="str">
        <f t="shared" si="188"/>
        <v/>
      </c>
      <c r="BC254">
        <f t="shared" si="189"/>
        <v>6.5271701319870963E-4</v>
      </c>
      <c r="BE254">
        <f t="shared" si="190"/>
        <v>1.0069773493570049</v>
      </c>
      <c r="BF254">
        <f t="shared" si="191"/>
        <v>3.0601373716238047</v>
      </c>
      <c r="BG254">
        <f t="shared" si="192"/>
        <v>8.1906279903083343E-3</v>
      </c>
      <c r="BH254">
        <f t="shared" si="193"/>
        <v>6.1886907525323933E-3</v>
      </c>
      <c r="BI254">
        <f t="shared" si="194"/>
        <v>1.0642282337652445E-3</v>
      </c>
      <c r="BJ254">
        <f t="shared" si="195"/>
        <v>2.719981408125698E-3</v>
      </c>
      <c r="BK254">
        <f t="shared" si="196"/>
        <v>4.0775975191102799E-5</v>
      </c>
      <c r="BL254">
        <f t="shared" si="197"/>
        <v>7.117520568183793E-3</v>
      </c>
      <c r="BM254">
        <f t="shared" si="198"/>
        <v>2.2738223940226947E-3</v>
      </c>
      <c r="BN254">
        <f t="shared" si="199"/>
        <v>7.632286251135652E-4</v>
      </c>
      <c r="BO254">
        <f t="shared" si="200"/>
        <v>1</v>
      </c>
      <c r="BP254">
        <f t="shared" si="201"/>
        <v>2.0567934346238919E-3</v>
      </c>
      <c r="BQ254" t="str">
        <f t="shared" si="202"/>
        <v/>
      </c>
      <c r="BR254" t="str">
        <f t="shared" si="203"/>
        <v/>
      </c>
      <c r="BS254">
        <f t="shared" si="204"/>
        <v>1.3133268352276358E-3</v>
      </c>
      <c r="BT254">
        <f t="shared" si="205"/>
        <v>5.460772482636791E-4</v>
      </c>
      <c r="BU254">
        <f t="shared" si="206"/>
        <v>6.5881443870963315E-5</v>
      </c>
      <c r="BV254" t="str">
        <f t="shared" si="207"/>
        <v/>
      </c>
      <c r="BW254">
        <f t="shared" si="208"/>
        <v>4.2447017345265664E-6</v>
      </c>
      <c r="BX254">
        <f t="shared" si="209"/>
        <v>6.3775678576218713E-5</v>
      </c>
      <c r="BY254">
        <f t="shared" si="210"/>
        <v>2.2282319343929655E-5</v>
      </c>
      <c r="BZ254" t="str">
        <f t="shared" si="211"/>
        <v/>
      </c>
      <c r="CA254">
        <f t="shared" si="212"/>
        <v>7.634882385769491E-4</v>
      </c>
      <c r="CB254" t="str">
        <f t="shared" si="213"/>
        <v/>
      </c>
      <c r="CC254" t="str">
        <f t="shared" si="214"/>
        <v/>
      </c>
      <c r="CD254">
        <f t="shared" si="215"/>
        <v>3.2193375060788305E-6</v>
      </c>
      <c r="CI254">
        <f t="shared" si="216"/>
        <v>9.673207364341085</v>
      </c>
      <c r="CJ254">
        <f t="shared" si="217"/>
        <v>0.67320736434108497</v>
      </c>
      <c r="CL254">
        <v>0.97248062015503134</v>
      </c>
      <c r="CM254">
        <v>11.940423701805289</v>
      </c>
      <c r="CN254">
        <v>47.979948874262575</v>
      </c>
      <c r="CO254" t="s">
        <v>1119</v>
      </c>
      <c r="CP254">
        <v>0.12106286109199445</v>
      </c>
      <c r="CQ254">
        <v>3.9379432754185893E-2</v>
      </c>
      <c r="CR254">
        <v>9.6237925450562339E-2</v>
      </c>
      <c r="CS254">
        <v>2.8990018415423501E-3</v>
      </c>
      <c r="CT254">
        <v>6.5244728327487497E-2</v>
      </c>
      <c r="CU254">
        <v>8.7277532104578013E-4</v>
      </c>
      <c r="CV254" t="s">
        <v>1119</v>
      </c>
      <c r="CW254">
        <v>39.61013825213869</v>
      </c>
      <c r="CX254" t="s">
        <v>1119</v>
      </c>
      <c r="CY254" t="s">
        <v>1119</v>
      </c>
      <c r="CZ254">
        <v>6.6840772964175E-4</v>
      </c>
      <c r="DA254">
        <v>3.9166446775521446E-2</v>
      </c>
      <c r="DB254">
        <v>7.5697825392531046E-3</v>
      </c>
      <c r="DC254">
        <v>3.7336441960767052E-3</v>
      </c>
      <c r="DD254">
        <v>1.0974277363489467E-3</v>
      </c>
      <c r="DE254">
        <v>5.043093610871247E-4</v>
      </c>
      <c r="DF254">
        <v>2.0679380274796814E-3</v>
      </c>
      <c r="DG254">
        <v>8.5556459200745224E-4</v>
      </c>
      <c r="DH254" t="s">
        <v>1119</v>
      </c>
      <c r="DI254">
        <v>7.1569019583937923E-2</v>
      </c>
      <c r="DJ254" t="s">
        <v>1119</v>
      </c>
      <c r="DK254">
        <v>1.5039824486526365E-2</v>
      </c>
      <c r="DL254">
        <v>1.5200819787215085E-3</v>
      </c>
      <c r="DM254" s="2"/>
    </row>
    <row r="255" spans="1:117" x14ac:dyDescent="0.2">
      <c r="A255">
        <v>12.6</v>
      </c>
      <c r="B255" s="3" t="s">
        <v>429</v>
      </c>
      <c r="C255" s="2">
        <v>11.81445545431365</v>
      </c>
      <c r="D255" s="2">
        <v>47.839257823021683</v>
      </c>
      <c r="E255" s="2">
        <v>0.38682682268953783</v>
      </c>
      <c r="F255" s="2">
        <v>0.14815595887797967</v>
      </c>
      <c r="G255" s="2">
        <v>3.1337398352837491E-2</v>
      </c>
      <c r="H255" s="2">
        <v>7.1577908642873125E-2</v>
      </c>
      <c r="I255" s="2">
        <v>8.3046851652557676E-4</v>
      </c>
      <c r="J255" s="2">
        <v>0.19083959367273584</v>
      </c>
      <c r="K255" s="2">
        <v>7.9328856024552238E-2</v>
      </c>
      <c r="L255" s="2">
        <v>3.1120097181051343E-2</v>
      </c>
      <c r="M255" s="2">
        <v>39.148099750658751</v>
      </c>
      <c r="N255" s="2">
        <v>8.1580431011842314E-2</v>
      </c>
      <c r="O255" s="2">
        <v>0</v>
      </c>
      <c r="P255" s="2">
        <v>0</v>
      </c>
      <c r="Q255" s="2">
        <v>7.1370304418453767E-2</v>
      </c>
      <c r="R255" s="2">
        <v>3.0199258885908783E-2</v>
      </c>
      <c r="S255" s="2">
        <v>3.5146910765759065E-3</v>
      </c>
      <c r="T255" s="2">
        <v>0</v>
      </c>
      <c r="U255" s="2">
        <v>2.6052719197852529E-4</v>
      </c>
      <c r="V255" s="2">
        <v>4.2616378410636957E-3</v>
      </c>
      <c r="W255" s="2">
        <v>1.8948930291173478E-3</v>
      </c>
      <c r="X255" s="2">
        <v>0</v>
      </c>
      <c r="Y255" s="2">
        <v>6.5088124592887361E-2</v>
      </c>
      <c r="Z255" s="2">
        <v>0</v>
      </c>
      <c r="AA255" s="2">
        <v>0</v>
      </c>
      <c r="AB255" s="2">
        <v>0</v>
      </c>
      <c r="AD255">
        <f t="shared" si="164"/>
        <v>11.81445545431365</v>
      </c>
      <c r="AE255">
        <f t="shared" si="165"/>
        <v>47.839257823021683</v>
      </c>
      <c r="AF255">
        <f t="shared" si="166"/>
        <v>0.38682682268953783</v>
      </c>
      <c r="AG255">
        <f t="shared" si="167"/>
        <v>0.14815595887797967</v>
      </c>
      <c r="AH255">
        <f t="shared" si="168"/>
        <v>3.1337398352837491E-2</v>
      </c>
      <c r="AI255">
        <f t="shared" si="169"/>
        <v>7.1577908642873125E-2</v>
      </c>
      <c r="AJ255">
        <f t="shared" si="170"/>
        <v>8.3046851652557676E-4</v>
      </c>
      <c r="AK255">
        <f t="shared" si="171"/>
        <v>0.19083959367273584</v>
      </c>
      <c r="AL255">
        <f t="shared" si="172"/>
        <v>7.9328856024552238E-2</v>
      </c>
      <c r="AM255">
        <f t="shared" si="173"/>
        <v>3.1120097181051343E-2</v>
      </c>
      <c r="AN255">
        <f t="shared" si="174"/>
        <v>39.148099750658751</v>
      </c>
      <c r="AO255">
        <f t="shared" si="175"/>
        <v>8.1580431011842314E-2</v>
      </c>
      <c r="AP255" t="str">
        <f t="shared" si="176"/>
        <v/>
      </c>
      <c r="AQ255" t="str">
        <f t="shared" si="177"/>
        <v/>
      </c>
      <c r="AR255">
        <f t="shared" si="178"/>
        <v>7.1370304418453767E-2</v>
      </c>
      <c r="AS255">
        <f t="shared" si="179"/>
        <v>3.0199258885908783E-2</v>
      </c>
      <c r="AT255">
        <f t="shared" si="180"/>
        <v>3.5146910765759065E-3</v>
      </c>
      <c r="AU255" t="str">
        <f t="shared" si="181"/>
        <v/>
      </c>
      <c r="AV255">
        <f t="shared" si="182"/>
        <v>2.6052719197852529E-4</v>
      </c>
      <c r="AW255">
        <f t="shared" si="183"/>
        <v>4.2616378410636957E-3</v>
      </c>
      <c r="AX255">
        <f t="shared" si="184"/>
        <v>1.8948930291173478E-3</v>
      </c>
      <c r="AY255" t="str">
        <f t="shared" si="185"/>
        <v/>
      </c>
      <c r="AZ255">
        <f t="shared" si="186"/>
        <v>6.5088124592887361E-2</v>
      </c>
      <c r="BA255" t="str">
        <f t="shared" si="187"/>
        <v/>
      </c>
      <c r="BB255" t="str">
        <f t="shared" si="188"/>
        <v/>
      </c>
      <c r="BC255" t="str">
        <f t="shared" si="189"/>
        <v/>
      </c>
      <c r="BE255">
        <f t="shared" si="190"/>
        <v>1.0070261411174992</v>
      </c>
      <c r="BF255">
        <f t="shared" si="191"/>
        <v>3.0610899519325803</v>
      </c>
      <c r="BG255">
        <f t="shared" si="192"/>
        <v>1.7225769485177948E-2</v>
      </c>
      <c r="BH255">
        <f t="shared" si="193"/>
        <v>6.2404923179018232E-3</v>
      </c>
      <c r="BI255">
        <f t="shared" si="194"/>
        <v>1.189028331714065E-3</v>
      </c>
      <c r="BJ255">
        <f t="shared" si="195"/>
        <v>2.6091088615048889E-3</v>
      </c>
      <c r="BK255">
        <f t="shared" si="196"/>
        <v>2.744884265571377E-5</v>
      </c>
      <c r="BL255">
        <f t="shared" si="197"/>
        <v>6.0930198593061981E-3</v>
      </c>
      <c r="BM255">
        <f t="shared" si="198"/>
        <v>2.2907281646349846E-3</v>
      </c>
      <c r="BN255">
        <f t="shared" si="199"/>
        <v>8.1485141604474716E-4</v>
      </c>
      <c r="BO255">
        <f t="shared" si="200"/>
        <v>1</v>
      </c>
      <c r="BP255">
        <f t="shared" si="201"/>
        <v>1.7447979433964055E-3</v>
      </c>
      <c r="BQ255" t="str">
        <f t="shared" si="202"/>
        <v/>
      </c>
      <c r="BR255" t="str">
        <f t="shared" si="203"/>
        <v/>
      </c>
      <c r="BS255">
        <f t="shared" si="204"/>
        <v>1.3299645309326133E-3</v>
      </c>
      <c r="BT255">
        <f t="shared" si="205"/>
        <v>5.5361435741233455E-4</v>
      </c>
      <c r="BU255">
        <f t="shared" si="206"/>
        <v>6.1055176361518899E-5</v>
      </c>
      <c r="BV255" t="str">
        <f t="shared" si="207"/>
        <v/>
      </c>
      <c r="BW255">
        <f t="shared" si="208"/>
        <v>4.1972051284830724E-6</v>
      </c>
      <c r="BX255">
        <f t="shared" si="209"/>
        <v>6.6720694373022268E-5</v>
      </c>
      <c r="BY255">
        <f t="shared" si="210"/>
        <v>2.4277923137614014E-5</v>
      </c>
      <c r="BZ255" t="str">
        <f t="shared" si="211"/>
        <v/>
      </c>
      <c r="CA255">
        <f t="shared" si="212"/>
        <v>7.6049062406266228E-4</v>
      </c>
      <c r="CB255" t="str">
        <f t="shared" si="213"/>
        <v/>
      </c>
      <c r="CC255" t="str">
        <f t="shared" si="214"/>
        <v/>
      </c>
      <c r="CD255" t="str">
        <f t="shared" si="215"/>
        <v/>
      </c>
      <c r="CI255">
        <f t="shared" si="216"/>
        <v>9.7020348837209305</v>
      </c>
      <c r="CJ255">
        <f t="shared" si="217"/>
        <v>0.70203488372093048</v>
      </c>
      <c r="CL255">
        <v>0.97359496124030454</v>
      </c>
      <c r="CM255">
        <v>11.942643412758159</v>
      </c>
      <c r="CN255">
        <v>47.956358573295567</v>
      </c>
      <c r="CO255" t="s">
        <v>1119</v>
      </c>
      <c r="CP255">
        <v>5.4807472394825869E-2</v>
      </c>
      <c r="CQ255">
        <v>2.7850045479749383E-2</v>
      </c>
      <c r="CR255">
        <v>7.8144747451962884E-2</v>
      </c>
      <c r="CS255">
        <v>3.3674099636091664E-3</v>
      </c>
      <c r="CT255">
        <v>6.4996412649806087E-2</v>
      </c>
      <c r="CU255">
        <v>1.6676916062313134E-2</v>
      </c>
      <c r="CV255" t="s">
        <v>1119</v>
      </c>
      <c r="CW255">
        <v>39.726176712688932</v>
      </c>
      <c r="CX255">
        <v>2.3591455493242484E-3</v>
      </c>
      <c r="CY255" t="s">
        <v>1119</v>
      </c>
      <c r="CZ255">
        <v>1.068463496595326E-3</v>
      </c>
      <c r="DA255">
        <v>3.7491728749637993E-2</v>
      </c>
      <c r="DB255">
        <v>3.45786716082205E-3</v>
      </c>
      <c r="DC255">
        <v>3.9880999815771643E-3</v>
      </c>
      <c r="DD255">
        <v>8.0975387893573731E-4</v>
      </c>
      <c r="DE255">
        <v>2.6879180943954371E-4</v>
      </c>
      <c r="DF255">
        <v>4.564284214121932E-3</v>
      </c>
      <c r="DG255">
        <v>1.5812455843750811E-3</v>
      </c>
      <c r="DH255" t="s">
        <v>1119</v>
      </c>
      <c r="DI255">
        <v>7.2926279601894059E-2</v>
      </c>
      <c r="DJ255" t="s">
        <v>1119</v>
      </c>
      <c r="DK255" t="s">
        <v>1119</v>
      </c>
      <c r="DL255">
        <v>4.6263722834863092E-4</v>
      </c>
      <c r="DM255" s="2"/>
    </row>
    <row r="256" spans="1:117" x14ac:dyDescent="0.2">
      <c r="A256">
        <v>12.65</v>
      </c>
      <c r="B256" s="3" t="s">
        <v>430</v>
      </c>
      <c r="C256" s="2">
        <v>11.89205850427868</v>
      </c>
      <c r="D256" s="2">
        <v>47.975406048714092</v>
      </c>
      <c r="E256" s="2">
        <v>0</v>
      </c>
      <c r="F256" s="2">
        <v>8.4070190217589255E-2</v>
      </c>
      <c r="G256" s="2">
        <v>2.5566282913349357E-2</v>
      </c>
      <c r="H256" s="2">
        <v>6.8040869058693804E-2</v>
      </c>
      <c r="I256" s="2">
        <v>6.0830107512369156E-4</v>
      </c>
      <c r="J256" s="2">
        <v>0.17795666097036961</v>
      </c>
      <c r="K256" s="2">
        <v>1.1561759176189188E-2</v>
      </c>
      <c r="L256" s="2">
        <v>2.6283693708322124E-3</v>
      </c>
      <c r="M256" s="2">
        <v>39.512740703714712</v>
      </c>
      <c r="N256" s="2">
        <v>7.6204957520334557E-2</v>
      </c>
      <c r="O256" s="2">
        <v>0</v>
      </c>
      <c r="P256" s="2">
        <v>0</v>
      </c>
      <c r="Q256" s="2">
        <v>6.9112102180818896E-2</v>
      </c>
      <c r="R256" s="2">
        <v>2.912371574065634E-2</v>
      </c>
      <c r="S256" s="2">
        <v>3.4904512087406596E-3</v>
      </c>
      <c r="T256" s="2">
        <v>0</v>
      </c>
      <c r="U256" s="2">
        <v>6.8873873316511796E-4</v>
      </c>
      <c r="V256" s="2">
        <v>3.592445870921624E-3</v>
      </c>
      <c r="W256" s="2">
        <v>1.86958155994477E-3</v>
      </c>
      <c r="X256" s="2">
        <v>0</v>
      </c>
      <c r="Y256" s="2">
        <v>6.5041169139287397E-2</v>
      </c>
      <c r="Z256" s="2">
        <v>0</v>
      </c>
      <c r="AA256" s="2">
        <v>0</v>
      </c>
      <c r="AB256" s="2">
        <v>2.3914855649044369E-4</v>
      </c>
      <c r="AD256">
        <f t="shared" si="164"/>
        <v>11.89205850427868</v>
      </c>
      <c r="AE256">
        <f t="shared" si="165"/>
        <v>47.975406048714092</v>
      </c>
      <c r="AF256" t="str">
        <f t="shared" si="166"/>
        <v/>
      </c>
      <c r="AG256">
        <f t="shared" si="167"/>
        <v>8.4070190217589255E-2</v>
      </c>
      <c r="AH256">
        <f t="shared" si="168"/>
        <v>2.5566282913349357E-2</v>
      </c>
      <c r="AI256">
        <f t="shared" si="169"/>
        <v>6.8040869058693804E-2</v>
      </c>
      <c r="AJ256">
        <f t="shared" si="170"/>
        <v>6.0830107512369156E-4</v>
      </c>
      <c r="AK256">
        <f t="shared" si="171"/>
        <v>0.17795666097036961</v>
      </c>
      <c r="AL256">
        <f t="shared" si="172"/>
        <v>1.1561759176189188E-2</v>
      </c>
      <c r="AM256">
        <f t="shared" si="173"/>
        <v>2.6283693708322124E-3</v>
      </c>
      <c r="AN256">
        <f t="shared" si="174"/>
        <v>39.512740703714712</v>
      </c>
      <c r="AO256">
        <f t="shared" si="175"/>
        <v>7.6204957520334557E-2</v>
      </c>
      <c r="AP256" t="str">
        <f t="shared" si="176"/>
        <v/>
      </c>
      <c r="AQ256" t="str">
        <f t="shared" si="177"/>
        <v/>
      </c>
      <c r="AR256">
        <f t="shared" si="178"/>
        <v>6.9112102180818896E-2</v>
      </c>
      <c r="AS256">
        <f t="shared" si="179"/>
        <v>2.912371574065634E-2</v>
      </c>
      <c r="AT256">
        <f t="shared" si="180"/>
        <v>3.4904512087406596E-3</v>
      </c>
      <c r="AU256" t="str">
        <f t="shared" si="181"/>
        <v/>
      </c>
      <c r="AV256">
        <f t="shared" si="182"/>
        <v>6.8873873316511796E-4</v>
      </c>
      <c r="AW256">
        <f t="shared" si="183"/>
        <v>3.592445870921624E-3</v>
      </c>
      <c r="AX256">
        <f t="shared" si="184"/>
        <v>1.86958155994477E-3</v>
      </c>
      <c r="AY256" t="str">
        <f t="shared" si="185"/>
        <v/>
      </c>
      <c r="AZ256">
        <f t="shared" si="186"/>
        <v>6.5041169139287397E-2</v>
      </c>
      <c r="BA256" t="str">
        <f t="shared" si="187"/>
        <v/>
      </c>
      <c r="BB256" t="str">
        <f t="shared" si="188"/>
        <v/>
      </c>
      <c r="BC256">
        <f t="shared" si="189"/>
        <v>2.3914855649044369E-4</v>
      </c>
      <c r="BE256">
        <f t="shared" si="190"/>
        <v>1.0042864522404358</v>
      </c>
      <c r="BF256">
        <f t="shared" si="191"/>
        <v>3.0414721864331291</v>
      </c>
      <c r="BG256" t="str">
        <f t="shared" si="192"/>
        <v/>
      </c>
      <c r="BH256">
        <f t="shared" si="193"/>
        <v>3.5084499955241647E-3</v>
      </c>
      <c r="BI256">
        <f t="shared" si="194"/>
        <v>9.6110400475479427E-4</v>
      </c>
      <c r="BJ256">
        <f t="shared" si="195"/>
        <v>2.4572909351551113E-3</v>
      </c>
      <c r="BK256">
        <f t="shared" si="196"/>
        <v>1.9920167263346402E-5</v>
      </c>
      <c r="BL256">
        <f t="shared" si="197"/>
        <v>5.6292675518330006E-3</v>
      </c>
      <c r="BM256">
        <f t="shared" si="198"/>
        <v>3.3078043564741991E-4</v>
      </c>
      <c r="BN256">
        <f t="shared" si="199"/>
        <v>6.8186344667254211E-5</v>
      </c>
      <c r="BO256">
        <f t="shared" si="200"/>
        <v>1</v>
      </c>
      <c r="BP256">
        <f t="shared" si="201"/>
        <v>1.6147894459652777E-3</v>
      </c>
      <c r="BQ256" t="str">
        <f t="shared" si="202"/>
        <v/>
      </c>
      <c r="BR256" t="str">
        <f t="shared" si="203"/>
        <v/>
      </c>
      <c r="BS256">
        <f t="shared" si="204"/>
        <v>1.2759984431925328E-3</v>
      </c>
      <c r="BT256">
        <f t="shared" si="205"/>
        <v>5.2897040501032012E-4</v>
      </c>
      <c r="BU256">
        <f t="shared" si="206"/>
        <v>6.007453732044301E-5</v>
      </c>
      <c r="BV256" t="str">
        <f t="shared" si="207"/>
        <v/>
      </c>
      <c r="BW256">
        <f t="shared" si="208"/>
        <v>1.0993479615679299E-5</v>
      </c>
      <c r="BX256">
        <f t="shared" si="209"/>
        <v>5.5724705534330222E-5</v>
      </c>
      <c r="BY256">
        <f t="shared" si="210"/>
        <v>2.3732570608436487E-5</v>
      </c>
      <c r="BZ256" t="str">
        <f t="shared" si="211"/>
        <v/>
      </c>
      <c r="CA256">
        <f t="shared" si="212"/>
        <v>7.5292891679878385E-4</v>
      </c>
      <c r="CB256" t="str">
        <f t="shared" si="213"/>
        <v/>
      </c>
      <c r="CC256" t="str">
        <f t="shared" si="214"/>
        <v/>
      </c>
      <c r="CD256">
        <f t="shared" si="215"/>
        <v>1.1707034526221242E-6</v>
      </c>
      <c r="CI256">
        <f t="shared" si="216"/>
        <v>9.7308624031007742</v>
      </c>
      <c r="CJ256">
        <f t="shared" si="217"/>
        <v>0.73086240310077422</v>
      </c>
      <c r="CL256">
        <v>0.97635658914728485</v>
      </c>
      <c r="CM256">
        <v>11.942386193624841</v>
      </c>
      <c r="CN256">
        <v>47.956126348962975</v>
      </c>
      <c r="CO256">
        <v>3.7500940607760401E-2</v>
      </c>
      <c r="CP256">
        <v>0.12791232848447903</v>
      </c>
      <c r="CQ256">
        <v>2.6806686896440838E-2</v>
      </c>
      <c r="CR256">
        <v>8.2464234626104568E-2</v>
      </c>
      <c r="CS256">
        <v>3.4959317851938855E-3</v>
      </c>
      <c r="CT256">
        <v>5.3749500326671668E-2</v>
      </c>
      <c r="CU256">
        <v>3.4493052380008341E-2</v>
      </c>
      <c r="CV256">
        <v>2.6036781764321973E-3</v>
      </c>
      <c r="CW256">
        <v>39.601366730241999</v>
      </c>
      <c r="CX256">
        <v>4.8475444121007369E-3</v>
      </c>
      <c r="CY256" t="s">
        <v>1119</v>
      </c>
      <c r="CZ256">
        <v>4.8901231019961766E-4</v>
      </c>
      <c r="DA256">
        <v>2.5529389532755447E-2</v>
      </c>
      <c r="DB256">
        <v>8.0595946522966748E-3</v>
      </c>
      <c r="DC256">
        <v>2.0012882114040483E-3</v>
      </c>
      <c r="DD256">
        <v>1.228954491593886E-3</v>
      </c>
      <c r="DE256">
        <v>2.2116083831938424E-3</v>
      </c>
      <c r="DF256">
        <v>3.253237277840138E-3</v>
      </c>
      <c r="DG256">
        <v>3.1011598778216739E-3</v>
      </c>
      <c r="DH256" t="s">
        <v>1119</v>
      </c>
      <c r="DI256">
        <v>8.0372584737910951E-2</v>
      </c>
      <c r="DJ256" t="s">
        <v>1119</v>
      </c>
      <c r="DK256" t="s">
        <v>1119</v>
      </c>
      <c r="DL256" t="s">
        <v>1119</v>
      </c>
      <c r="DM256" s="2"/>
    </row>
    <row r="257" spans="1:117" x14ac:dyDescent="0.2">
      <c r="A257">
        <v>12.7</v>
      </c>
      <c r="B257" s="3" t="s">
        <v>431</v>
      </c>
      <c r="C257" s="2">
        <v>11.88213710153822</v>
      </c>
      <c r="D257" s="2">
        <v>47.998731177996504</v>
      </c>
      <c r="E257" s="2">
        <v>0</v>
      </c>
      <c r="F257" s="2">
        <v>0.11380142689672329</v>
      </c>
      <c r="G257" s="2">
        <v>2.9011735786601937E-2</v>
      </c>
      <c r="H257" s="2">
        <v>6.9166942679347185E-2</v>
      </c>
      <c r="I257" s="2">
        <v>6.7124705405074395E-4</v>
      </c>
      <c r="J257" s="2">
        <v>0.21001265342592759</v>
      </c>
      <c r="K257" s="2">
        <v>0</v>
      </c>
      <c r="L257" s="2">
        <v>0</v>
      </c>
      <c r="M257" s="2">
        <v>39.430480686935823</v>
      </c>
      <c r="N257" s="2">
        <v>9.4053966874699621E-2</v>
      </c>
      <c r="O257" s="2">
        <v>0</v>
      </c>
      <c r="P257" s="2">
        <v>0</v>
      </c>
      <c r="Q257" s="2">
        <v>6.9058657419545769E-2</v>
      </c>
      <c r="R257" s="2">
        <v>2.6941978085940291E-2</v>
      </c>
      <c r="S257" s="2">
        <v>3.4075421654553846E-3</v>
      </c>
      <c r="T257" s="2">
        <v>0</v>
      </c>
      <c r="U257" s="2">
        <v>2.5188494786957337E-4</v>
      </c>
      <c r="V257" s="2">
        <v>4.4018053173053235E-3</v>
      </c>
      <c r="W257" s="2">
        <v>2.549599432958662E-3</v>
      </c>
      <c r="X257" s="2">
        <v>0</v>
      </c>
      <c r="Y257" s="2">
        <v>6.5321593443031123E-2</v>
      </c>
      <c r="Z257" s="2">
        <v>0</v>
      </c>
      <c r="AA257" s="2">
        <v>0</v>
      </c>
      <c r="AB257" s="2">
        <v>0</v>
      </c>
      <c r="AD257">
        <f t="shared" si="164"/>
        <v>11.88213710153822</v>
      </c>
      <c r="AE257">
        <f t="shared" si="165"/>
        <v>47.998731177996504</v>
      </c>
      <c r="AF257" t="str">
        <f t="shared" si="166"/>
        <v/>
      </c>
      <c r="AG257">
        <f t="shared" si="167"/>
        <v>0.11380142689672329</v>
      </c>
      <c r="AH257">
        <f t="shared" si="168"/>
        <v>2.9011735786601937E-2</v>
      </c>
      <c r="AI257">
        <f t="shared" si="169"/>
        <v>6.9166942679347185E-2</v>
      </c>
      <c r="AJ257">
        <f t="shared" si="170"/>
        <v>6.7124705405074395E-4</v>
      </c>
      <c r="AK257">
        <f t="shared" si="171"/>
        <v>0.21001265342592759</v>
      </c>
      <c r="AL257" t="str">
        <f t="shared" si="172"/>
        <v/>
      </c>
      <c r="AM257" t="str">
        <f t="shared" si="173"/>
        <v/>
      </c>
      <c r="AN257">
        <f t="shared" si="174"/>
        <v>39.430480686935823</v>
      </c>
      <c r="AO257">
        <f t="shared" si="175"/>
        <v>9.4053966874699621E-2</v>
      </c>
      <c r="AP257" t="str">
        <f t="shared" si="176"/>
        <v/>
      </c>
      <c r="AQ257" t="str">
        <f t="shared" si="177"/>
        <v/>
      </c>
      <c r="AR257">
        <f t="shared" si="178"/>
        <v>6.9058657419545769E-2</v>
      </c>
      <c r="AS257">
        <f t="shared" si="179"/>
        <v>2.6941978085940291E-2</v>
      </c>
      <c r="AT257">
        <f t="shared" si="180"/>
        <v>3.4075421654553846E-3</v>
      </c>
      <c r="AU257" t="str">
        <f t="shared" si="181"/>
        <v/>
      </c>
      <c r="AV257">
        <f t="shared" si="182"/>
        <v>2.5188494786957337E-4</v>
      </c>
      <c r="AW257">
        <f t="shared" si="183"/>
        <v>4.4018053173053235E-3</v>
      </c>
      <c r="AX257">
        <f t="shared" si="184"/>
        <v>2.549599432958662E-3</v>
      </c>
      <c r="AY257" t="str">
        <f t="shared" si="185"/>
        <v/>
      </c>
      <c r="AZ257">
        <f t="shared" si="186"/>
        <v>6.5321593443031123E-2</v>
      </c>
      <c r="BA257" t="str">
        <f t="shared" si="187"/>
        <v/>
      </c>
      <c r="BB257" t="str">
        <f t="shared" si="188"/>
        <v/>
      </c>
      <c r="BC257" t="str">
        <f t="shared" si="189"/>
        <v/>
      </c>
      <c r="BE257">
        <f t="shared" si="190"/>
        <v>1.0055419862272985</v>
      </c>
      <c r="BF257">
        <f t="shared" si="191"/>
        <v>3.0492991333026662</v>
      </c>
      <c r="BG257" t="str">
        <f t="shared" si="192"/>
        <v/>
      </c>
      <c r="BH257">
        <f t="shared" si="193"/>
        <v>4.7591133808890362E-3</v>
      </c>
      <c r="BI257">
        <f t="shared" si="194"/>
        <v>1.092902937032158E-3</v>
      </c>
      <c r="BJ257">
        <f t="shared" si="195"/>
        <v>2.5031702518134324E-3</v>
      </c>
      <c r="BK257">
        <f t="shared" si="196"/>
        <v>2.2027330721117245E-5</v>
      </c>
      <c r="BL257">
        <f t="shared" si="197"/>
        <v>6.6571476187152895E-3</v>
      </c>
      <c r="BM257" t="str">
        <f t="shared" si="198"/>
        <v/>
      </c>
      <c r="BN257" t="str">
        <f t="shared" si="199"/>
        <v/>
      </c>
      <c r="BO257">
        <f t="shared" si="200"/>
        <v>1</v>
      </c>
      <c r="BP257">
        <f t="shared" si="201"/>
        <v>1.9971692802757922E-3</v>
      </c>
      <c r="BQ257" t="str">
        <f t="shared" si="202"/>
        <v/>
      </c>
      <c r="BR257" t="str">
        <f t="shared" si="203"/>
        <v/>
      </c>
      <c r="BS257">
        <f t="shared" si="204"/>
        <v>1.2776716409234065E-3</v>
      </c>
      <c r="BT257">
        <f t="shared" si="205"/>
        <v>4.9036464779267938E-4</v>
      </c>
      <c r="BU257">
        <f t="shared" si="206"/>
        <v>5.8769931516033823E-5</v>
      </c>
      <c r="BV257" t="str">
        <f t="shared" si="207"/>
        <v/>
      </c>
      <c r="BW257">
        <f t="shared" si="208"/>
        <v>4.0289137179112255E-6</v>
      </c>
      <c r="BX257">
        <f t="shared" si="209"/>
        <v>6.8421637354295007E-5</v>
      </c>
      <c r="BY257">
        <f t="shared" si="210"/>
        <v>3.2432274165562205E-5</v>
      </c>
      <c r="BZ257" t="str">
        <f t="shared" si="211"/>
        <v/>
      </c>
      <c r="CA257">
        <f t="shared" si="212"/>
        <v>7.577526972150873E-4</v>
      </c>
      <c r="CB257" t="str">
        <f t="shared" si="213"/>
        <v/>
      </c>
      <c r="CC257" t="str">
        <f t="shared" si="214"/>
        <v/>
      </c>
      <c r="CD257" t="str">
        <f t="shared" si="215"/>
        <v/>
      </c>
      <c r="CI257">
        <f t="shared" si="216"/>
        <v>9.7596899224806197</v>
      </c>
      <c r="CJ257">
        <f t="shared" si="217"/>
        <v>0.75968992248061973</v>
      </c>
      <c r="CL257">
        <v>0.9770423375074504</v>
      </c>
      <c r="CM257">
        <v>11.911043639775192</v>
      </c>
      <c r="CN257">
        <v>47.949780802305199</v>
      </c>
      <c r="CO257">
        <v>5.4916065860854728E-2</v>
      </c>
      <c r="CP257">
        <v>0.11764583195835417</v>
      </c>
      <c r="CQ257">
        <v>2.8351055392876072E-2</v>
      </c>
      <c r="CR257">
        <v>8.6046004704722415E-2</v>
      </c>
      <c r="CS257">
        <v>1.5030032887904411E-3</v>
      </c>
      <c r="CT257">
        <v>9.2867417325890197E-2</v>
      </c>
      <c r="CU257" t="s">
        <v>1119</v>
      </c>
      <c r="CV257" t="s">
        <v>1119</v>
      </c>
      <c r="CW257">
        <v>39.513002739329039</v>
      </c>
      <c r="CX257">
        <v>4.3733107939298355E-2</v>
      </c>
      <c r="CY257" t="s">
        <v>1119</v>
      </c>
      <c r="CZ257">
        <v>1.669247932336084E-4</v>
      </c>
      <c r="DA257">
        <v>6.7887137227396838E-2</v>
      </c>
      <c r="DB257">
        <v>3.9138747528751246E-2</v>
      </c>
      <c r="DC257">
        <v>1.6187687670316244E-3</v>
      </c>
      <c r="DD257" t="s">
        <v>1119</v>
      </c>
      <c r="DE257">
        <v>4.5303982201087129E-4</v>
      </c>
      <c r="DF257">
        <v>6.7851582613129013E-3</v>
      </c>
      <c r="DG257">
        <v>1.8036149448608057E-3</v>
      </c>
      <c r="DH257" t="s">
        <v>1119</v>
      </c>
      <c r="DI257">
        <v>8.1923218698771574E-2</v>
      </c>
      <c r="DJ257" t="s">
        <v>1119</v>
      </c>
      <c r="DK257" t="s">
        <v>1119</v>
      </c>
      <c r="DL257">
        <v>1.3337220764122737E-3</v>
      </c>
      <c r="DM257" s="2"/>
    </row>
    <row r="258" spans="1:117" x14ac:dyDescent="0.2">
      <c r="A258">
        <v>12.75</v>
      </c>
      <c r="B258" s="3" t="s">
        <v>432</v>
      </c>
      <c r="C258" s="2">
        <v>11.890135705477094</v>
      </c>
      <c r="D258" s="2">
        <v>47.992113673672307</v>
      </c>
      <c r="E258" s="2">
        <v>0</v>
      </c>
      <c r="F258" s="2">
        <v>0.10930424913355735</v>
      </c>
      <c r="G258" s="2">
        <v>3.0135087333453055E-2</v>
      </c>
      <c r="H258" s="2">
        <v>6.2664943835061687E-2</v>
      </c>
      <c r="I258" s="2">
        <v>6.0342950495466342E-4</v>
      </c>
      <c r="J258" s="2">
        <v>0.19359854559183565</v>
      </c>
      <c r="K258" s="2">
        <v>0</v>
      </c>
      <c r="L258" s="2">
        <v>0</v>
      </c>
      <c r="M258" s="2">
        <v>39.46420955446149</v>
      </c>
      <c r="N258" s="2">
        <v>8.0824934720177849E-2</v>
      </c>
      <c r="O258" s="2">
        <v>0</v>
      </c>
      <c r="P258" s="2">
        <v>0</v>
      </c>
      <c r="Q258" s="2">
        <v>6.8746236731742724E-2</v>
      </c>
      <c r="R258" s="2">
        <v>2.9712747356939313E-2</v>
      </c>
      <c r="S258" s="2">
        <v>3.0695040316151274E-3</v>
      </c>
      <c r="T258" s="2">
        <v>0</v>
      </c>
      <c r="U258" s="2">
        <v>3.5437319695928303E-4</v>
      </c>
      <c r="V258" s="2">
        <v>5.1182852961839751E-3</v>
      </c>
      <c r="W258" s="2">
        <v>2.7836599515015659E-3</v>
      </c>
      <c r="X258" s="2">
        <v>0</v>
      </c>
      <c r="Y258" s="2">
        <v>6.6145371213027604E-2</v>
      </c>
      <c r="Z258" s="2">
        <v>0</v>
      </c>
      <c r="AA258" s="2">
        <v>0</v>
      </c>
      <c r="AB258" s="2">
        <v>4.7969849210447628E-4</v>
      </c>
      <c r="AD258">
        <f t="shared" si="164"/>
        <v>11.890135705477094</v>
      </c>
      <c r="AE258">
        <f t="shared" si="165"/>
        <v>47.992113673672307</v>
      </c>
      <c r="AF258" t="str">
        <f t="shared" si="166"/>
        <v/>
      </c>
      <c r="AG258">
        <f t="shared" si="167"/>
        <v>0.10930424913355735</v>
      </c>
      <c r="AH258">
        <f t="shared" si="168"/>
        <v>3.0135087333453055E-2</v>
      </c>
      <c r="AI258">
        <f t="shared" si="169"/>
        <v>6.2664943835061687E-2</v>
      </c>
      <c r="AJ258">
        <f t="shared" si="170"/>
        <v>6.0342950495466342E-4</v>
      </c>
      <c r="AK258">
        <f t="shared" si="171"/>
        <v>0.19359854559183565</v>
      </c>
      <c r="AL258" t="str">
        <f t="shared" si="172"/>
        <v/>
      </c>
      <c r="AM258" t="str">
        <f t="shared" si="173"/>
        <v/>
      </c>
      <c r="AN258">
        <f t="shared" si="174"/>
        <v>39.46420955446149</v>
      </c>
      <c r="AO258">
        <f t="shared" si="175"/>
        <v>8.0824934720177849E-2</v>
      </c>
      <c r="AP258" t="str">
        <f t="shared" si="176"/>
        <v/>
      </c>
      <c r="AQ258" t="str">
        <f t="shared" si="177"/>
        <v/>
      </c>
      <c r="AR258">
        <f t="shared" si="178"/>
        <v>6.8746236731742724E-2</v>
      </c>
      <c r="AS258">
        <f t="shared" si="179"/>
        <v>2.9712747356939313E-2</v>
      </c>
      <c r="AT258">
        <f t="shared" si="180"/>
        <v>3.0695040316151274E-3</v>
      </c>
      <c r="AU258" t="str">
        <f t="shared" si="181"/>
        <v/>
      </c>
      <c r="AV258">
        <f t="shared" si="182"/>
        <v>3.5437319695928303E-4</v>
      </c>
      <c r="AW258">
        <f t="shared" si="183"/>
        <v>5.1182852961839751E-3</v>
      </c>
      <c r="AX258">
        <f t="shared" si="184"/>
        <v>2.7836599515015659E-3</v>
      </c>
      <c r="AY258" t="str">
        <f t="shared" si="185"/>
        <v/>
      </c>
      <c r="AZ258">
        <f t="shared" si="186"/>
        <v>6.6145371213027604E-2</v>
      </c>
      <c r="BA258" t="str">
        <f t="shared" si="187"/>
        <v/>
      </c>
      <c r="BB258" t="str">
        <f t="shared" si="188"/>
        <v/>
      </c>
      <c r="BC258">
        <f t="shared" si="189"/>
        <v>4.7969849210447628E-4</v>
      </c>
      <c r="BE258">
        <f t="shared" si="190"/>
        <v>1.0053588940727176</v>
      </c>
      <c r="BF258">
        <f t="shared" si="191"/>
        <v>3.0462729470283243</v>
      </c>
      <c r="BG258" t="str">
        <f t="shared" si="192"/>
        <v/>
      </c>
      <c r="BH258">
        <f t="shared" si="193"/>
        <v>4.5671371353873782E-3</v>
      </c>
      <c r="BI258">
        <f t="shared" si="194"/>
        <v>1.1342505454258098E-3</v>
      </c>
      <c r="BJ258">
        <f t="shared" si="195"/>
        <v>2.265922893092616E-3</v>
      </c>
      <c r="BK258">
        <f t="shared" si="196"/>
        <v>1.978493756028098E-5</v>
      </c>
      <c r="BL258">
        <f t="shared" si="197"/>
        <v>6.1315952410439956E-3</v>
      </c>
      <c r="BM258" t="str">
        <f t="shared" si="198"/>
        <v/>
      </c>
      <c r="BN258" t="str">
        <f t="shared" si="199"/>
        <v/>
      </c>
      <c r="BO258">
        <f t="shared" si="200"/>
        <v>1</v>
      </c>
      <c r="BP258">
        <f t="shared" si="201"/>
        <v>1.7147933292516427E-3</v>
      </c>
      <c r="BQ258" t="str">
        <f t="shared" si="202"/>
        <v/>
      </c>
      <c r="BR258" t="str">
        <f t="shared" si="203"/>
        <v/>
      </c>
      <c r="BS258">
        <f t="shared" si="204"/>
        <v>1.2708044197628299E-3</v>
      </c>
      <c r="BT258">
        <f t="shared" si="205"/>
        <v>5.4033257091542597E-4</v>
      </c>
      <c r="BU258">
        <f t="shared" si="206"/>
        <v>5.2894536651402338E-5</v>
      </c>
      <c r="BV258" t="str">
        <f t="shared" si="207"/>
        <v/>
      </c>
      <c r="BW258">
        <f t="shared" si="208"/>
        <v>5.6633744935533738E-6</v>
      </c>
      <c r="BX258">
        <f t="shared" si="209"/>
        <v>7.9490601828427547E-5</v>
      </c>
      <c r="BY258">
        <f t="shared" si="210"/>
        <v>3.5379386116572751E-5</v>
      </c>
      <c r="BZ258" t="str">
        <f t="shared" si="211"/>
        <v/>
      </c>
      <c r="CA258">
        <f t="shared" si="212"/>
        <v>7.6665300383382698E-4</v>
      </c>
      <c r="CB258" t="str">
        <f t="shared" si="213"/>
        <v/>
      </c>
      <c r="CC258" t="str">
        <f t="shared" si="214"/>
        <v/>
      </c>
      <c r="CD258">
        <f t="shared" si="215"/>
        <v>2.3511548573472946E-6</v>
      </c>
      <c r="CI258">
        <f t="shared" si="216"/>
        <v>9.7885174418604652</v>
      </c>
      <c r="CJ258">
        <f t="shared" si="217"/>
        <v>0.78851744186046524</v>
      </c>
      <c r="CL258">
        <v>0.97868217054263074</v>
      </c>
      <c r="CM258">
        <v>11.921946008208181</v>
      </c>
      <c r="CN258">
        <v>47.971676075333335</v>
      </c>
      <c r="CO258" t="s">
        <v>1119</v>
      </c>
      <c r="CP258">
        <v>4.0347716782198458E-2</v>
      </c>
      <c r="CQ258">
        <v>3.1491591212758456E-2</v>
      </c>
      <c r="CR258">
        <v>8.7270544788176876E-2</v>
      </c>
      <c r="CS258">
        <v>1.9600112790783201E-3</v>
      </c>
      <c r="CT258">
        <v>0.11511741465652914</v>
      </c>
      <c r="CU258" t="s">
        <v>1119</v>
      </c>
      <c r="CV258" t="s">
        <v>1119</v>
      </c>
      <c r="CW258">
        <v>39.677406395377091</v>
      </c>
      <c r="CX258">
        <v>2.0201810468953269E-2</v>
      </c>
      <c r="CY258" t="s">
        <v>1119</v>
      </c>
      <c r="CZ258" t="s">
        <v>1119</v>
      </c>
      <c r="DA258">
        <v>3.409030773575672E-2</v>
      </c>
      <c r="DB258">
        <v>5.3652826873449673E-3</v>
      </c>
      <c r="DC258">
        <v>3.1266030202960725E-3</v>
      </c>
      <c r="DD258" t="s">
        <v>1119</v>
      </c>
      <c r="DE258">
        <v>1.0007103422083733E-4</v>
      </c>
      <c r="DF258">
        <v>4.3261095149511805E-3</v>
      </c>
      <c r="DG258">
        <v>2.0904035527865919E-3</v>
      </c>
      <c r="DH258" t="s">
        <v>1119</v>
      </c>
      <c r="DI258">
        <v>8.0688720572102524E-2</v>
      </c>
      <c r="DJ258" t="s">
        <v>1119</v>
      </c>
      <c r="DK258">
        <v>1.1368579506105001E-3</v>
      </c>
      <c r="DL258">
        <v>1.6580758256154828E-3</v>
      </c>
      <c r="DM258" s="2"/>
    </row>
    <row r="259" spans="1:117" x14ac:dyDescent="0.2">
      <c r="A259">
        <v>12.8</v>
      </c>
      <c r="B259" s="3" t="s">
        <v>433</v>
      </c>
      <c r="C259" s="2">
        <v>11.909196887960013</v>
      </c>
      <c r="D259" s="2">
        <v>47.98122819179477</v>
      </c>
      <c r="E259" s="2">
        <v>0</v>
      </c>
      <c r="F259" s="2">
        <v>0.11318732698114101</v>
      </c>
      <c r="G259" s="2">
        <v>2.5537367699040019E-2</v>
      </c>
      <c r="H259" s="2">
        <v>6.8516496776289182E-2</v>
      </c>
      <c r="I259" s="2">
        <v>9.4299680039408855E-4</v>
      </c>
      <c r="J259" s="2">
        <v>0.14566801662871906</v>
      </c>
      <c r="K259" s="2">
        <v>0</v>
      </c>
      <c r="L259" s="2">
        <v>0</v>
      </c>
      <c r="M259" s="2">
        <v>39.521216383610884</v>
      </c>
      <c r="N259" s="2">
        <v>4.7196714144221545E-2</v>
      </c>
      <c r="O259" s="2">
        <v>0</v>
      </c>
      <c r="P259" s="2">
        <v>0</v>
      </c>
      <c r="Q259" s="2">
        <v>7.3309135097288231E-2</v>
      </c>
      <c r="R259" s="2">
        <v>3.5942129956965628E-2</v>
      </c>
      <c r="S259" s="2">
        <v>2.1336482842057277E-3</v>
      </c>
      <c r="T259" s="2">
        <v>0</v>
      </c>
      <c r="U259" s="2">
        <v>1.4838765445803129E-4</v>
      </c>
      <c r="V259" s="2">
        <v>5.7215224054261828E-3</v>
      </c>
      <c r="W259" s="2">
        <v>2.8041393841283725E-3</v>
      </c>
      <c r="X259" s="2">
        <v>0</v>
      </c>
      <c r="Y259" s="2">
        <v>6.6568020085590096E-2</v>
      </c>
      <c r="Z259" s="2">
        <v>0</v>
      </c>
      <c r="AA259" s="2">
        <v>0</v>
      </c>
      <c r="AB259" s="2">
        <v>6.8263473650757216E-4</v>
      </c>
      <c r="AD259">
        <f t="shared" si="164"/>
        <v>11.909196887960013</v>
      </c>
      <c r="AE259">
        <f t="shared" si="165"/>
        <v>47.98122819179477</v>
      </c>
      <c r="AF259" t="str">
        <f t="shared" si="166"/>
        <v/>
      </c>
      <c r="AG259">
        <f t="shared" si="167"/>
        <v>0.11318732698114101</v>
      </c>
      <c r="AH259">
        <f t="shared" si="168"/>
        <v>2.5537367699040019E-2</v>
      </c>
      <c r="AI259">
        <f t="shared" si="169"/>
        <v>6.8516496776289182E-2</v>
      </c>
      <c r="AJ259">
        <f t="shared" si="170"/>
        <v>9.4299680039408855E-4</v>
      </c>
      <c r="AK259">
        <f t="shared" si="171"/>
        <v>0.14566801662871906</v>
      </c>
      <c r="AL259" t="str">
        <f t="shared" si="172"/>
        <v/>
      </c>
      <c r="AM259" t="str">
        <f t="shared" si="173"/>
        <v/>
      </c>
      <c r="AN259">
        <f t="shared" si="174"/>
        <v>39.521216383610884</v>
      </c>
      <c r="AO259">
        <f t="shared" si="175"/>
        <v>4.7196714144221545E-2</v>
      </c>
      <c r="AP259" t="str">
        <f t="shared" si="176"/>
        <v/>
      </c>
      <c r="AQ259" t="str">
        <f t="shared" si="177"/>
        <v/>
      </c>
      <c r="AR259">
        <f t="shared" si="178"/>
        <v>7.3309135097288231E-2</v>
      </c>
      <c r="AS259">
        <f t="shared" si="179"/>
        <v>3.5942129956965628E-2</v>
      </c>
      <c r="AT259">
        <f t="shared" si="180"/>
        <v>2.1336482842057277E-3</v>
      </c>
      <c r="AU259" t="str">
        <f t="shared" si="181"/>
        <v/>
      </c>
      <c r="AV259">
        <f t="shared" si="182"/>
        <v>1.4838765445803129E-4</v>
      </c>
      <c r="AW259">
        <f t="shared" si="183"/>
        <v>5.7215224054261828E-3</v>
      </c>
      <c r="AX259">
        <f t="shared" si="184"/>
        <v>2.8041393841283725E-3</v>
      </c>
      <c r="AY259" t="str">
        <f t="shared" si="185"/>
        <v/>
      </c>
      <c r="AZ259">
        <f t="shared" si="186"/>
        <v>6.6568020085590096E-2</v>
      </c>
      <c r="BA259" t="str">
        <f t="shared" si="187"/>
        <v/>
      </c>
      <c r="BB259" t="str">
        <f t="shared" si="188"/>
        <v/>
      </c>
      <c r="BC259">
        <f t="shared" si="189"/>
        <v>6.8263473650757216E-4</v>
      </c>
      <c r="BE259">
        <f t="shared" si="190"/>
        <v>1.00551810313866</v>
      </c>
      <c r="BF259">
        <f t="shared" si="191"/>
        <v>3.0411889396576077</v>
      </c>
      <c r="BG259" t="str">
        <f t="shared" si="192"/>
        <v/>
      </c>
      <c r="BH259">
        <f t="shared" si="193"/>
        <v>4.7225646993354414E-3</v>
      </c>
      <c r="BI259">
        <f t="shared" si="194"/>
        <v>9.59811121314938E-4</v>
      </c>
      <c r="BJ259">
        <f t="shared" si="195"/>
        <v>2.4739375229346273E-3</v>
      </c>
      <c r="BK259">
        <f t="shared" si="196"/>
        <v>3.0873898177854426E-5</v>
      </c>
      <c r="BL259">
        <f t="shared" si="197"/>
        <v>4.606899104544932E-3</v>
      </c>
      <c r="BM259" t="str">
        <f t="shared" si="198"/>
        <v/>
      </c>
      <c r="BN259" t="str">
        <f t="shared" si="199"/>
        <v/>
      </c>
      <c r="BO259">
        <f t="shared" si="200"/>
        <v>1</v>
      </c>
      <c r="BP259">
        <f t="shared" si="201"/>
        <v>9.9988785314699086E-4</v>
      </c>
      <c r="BQ259" t="str">
        <f t="shared" si="202"/>
        <v/>
      </c>
      <c r="BR259" t="str">
        <f t="shared" si="203"/>
        <v/>
      </c>
      <c r="BS259">
        <f t="shared" si="204"/>
        <v>1.3531968831682146E-3</v>
      </c>
      <c r="BT259">
        <f t="shared" si="205"/>
        <v>6.5267240780884808E-4</v>
      </c>
      <c r="BU259">
        <f t="shared" si="206"/>
        <v>3.6714578404067976E-5</v>
      </c>
      <c r="BV259" t="str">
        <f t="shared" si="207"/>
        <v/>
      </c>
      <c r="BW259">
        <f t="shared" si="208"/>
        <v>2.3680195838344948E-6</v>
      </c>
      <c r="BX259">
        <f t="shared" si="209"/>
        <v>8.873112823784664E-5</v>
      </c>
      <c r="BY259">
        <f t="shared" si="210"/>
        <v>3.5588264898858571E-5</v>
      </c>
      <c r="BZ259" t="str">
        <f t="shared" si="211"/>
        <v/>
      </c>
      <c r="CA259">
        <f t="shared" si="212"/>
        <v>7.704387701455165E-4</v>
      </c>
      <c r="CB259" t="str">
        <f t="shared" si="213"/>
        <v/>
      </c>
      <c r="CC259" t="str">
        <f t="shared" si="214"/>
        <v/>
      </c>
      <c r="CD259">
        <f t="shared" si="215"/>
        <v>3.3409838093257192E-6</v>
      </c>
      <c r="CI259">
        <f t="shared" si="216"/>
        <v>9.8173449612403108</v>
      </c>
      <c r="CJ259">
        <f t="shared" si="217"/>
        <v>0.81734496124031075</v>
      </c>
      <c r="CL259">
        <v>0.98484848484848042</v>
      </c>
      <c r="CM259">
        <v>11.929916134122916</v>
      </c>
      <c r="CN259">
        <v>47.998329604476133</v>
      </c>
      <c r="CO259" t="s">
        <v>1119</v>
      </c>
      <c r="CP259">
        <v>0.19228656723117682</v>
      </c>
      <c r="CQ259">
        <v>3.0095563268968607E-2</v>
      </c>
      <c r="CR259">
        <v>9.2484712397172958E-2</v>
      </c>
      <c r="CS259">
        <v>2.1647860492186089E-3</v>
      </c>
      <c r="CT259">
        <v>0.10793785336491785</v>
      </c>
      <c r="CU259">
        <v>1.4243391881534272E-3</v>
      </c>
      <c r="CV259" t="s">
        <v>1119</v>
      </c>
      <c r="CW259">
        <v>39.454425346154963</v>
      </c>
      <c r="CX259" t="s">
        <v>1119</v>
      </c>
      <c r="CY259" t="s">
        <v>1119</v>
      </c>
      <c r="CZ259">
        <v>7.6793065515169618E-3</v>
      </c>
      <c r="DA259">
        <v>4.662680352563385E-2</v>
      </c>
      <c r="DB259">
        <v>1.2172507289115939E-2</v>
      </c>
      <c r="DC259">
        <v>2.2676382469544783E-3</v>
      </c>
      <c r="DD259" t="s">
        <v>1119</v>
      </c>
      <c r="DE259">
        <v>1.5611230740977609E-3</v>
      </c>
      <c r="DF259">
        <v>3.7096106373076714E-3</v>
      </c>
      <c r="DG259">
        <v>2.0669243283286429E-3</v>
      </c>
      <c r="DH259" t="s">
        <v>1119</v>
      </c>
      <c r="DI259">
        <v>7.8578090170844259E-2</v>
      </c>
      <c r="DJ259" t="s">
        <v>1119</v>
      </c>
      <c r="DK259">
        <v>3.5454709118157061E-2</v>
      </c>
      <c r="DL259">
        <v>8.183808044101463E-4</v>
      </c>
      <c r="DM259" s="2"/>
    </row>
    <row r="260" spans="1:117" x14ac:dyDescent="0.2">
      <c r="A260">
        <v>12.85</v>
      </c>
      <c r="B260" s="3" t="s">
        <v>434</v>
      </c>
      <c r="C260" s="2">
        <v>11.903426015786462</v>
      </c>
      <c r="D260" s="2">
        <v>47.9632704150332</v>
      </c>
      <c r="E260" s="2">
        <v>0</v>
      </c>
      <c r="F260" s="2">
        <v>6.7799714575906431E-2</v>
      </c>
      <c r="G260" s="2">
        <v>3.0284196392459301E-2</v>
      </c>
      <c r="H260" s="2">
        <v>8.7811568140591184E-2</v>
      </c>
      <c r="I260" s="2">
        <v>9.297147014410617E-4</v>
      </c>
      <c r="J260" s="2">
        <v>0.13466960761737704</v>
      </c>
      <c r="K260" s="2">
        <v>0</v>
      </c>
      <c r="L260" s="2">
        <v>0</v>
      </c>
      <c r="M260" s="2">
        <v>39.57664420384836</v>
      </c>
      <c r="N260" s="2">
        <v>3.0276640999637582E-2</v>
      </c>
      <c r="O260" s="2">
        <v>0</v>
      </c>
      <c r="P260" s="2">
        <v>2.732310035334947E-4</v>
      </c>
      <c r="Q260" s="2">
        <v>8.3675042983796952E-2</v>
      </c>
      <c r="R260" s="2">
        <v>4.4579231889716048E-2</v>
      </c>
      <c r="S260" s="2">
        <v>1.3944213465775822E-3</v>
      </c>
      <c r="T260" s="2">
        <v>0</v>
      </c>
      <c r="U260" s="2">
        <v>1.3845680445805048E-4</v>
      </c>
      <c r="V260" s="2">
        <v>5.2250080038782256E-3</v>
      </c>
      <c r="W260" s="2">
        <v>2.5885946229598725E-3</v>
      </c>
      <c r="X260" s="2">
        <v>0</v>
      </c>
      <c r="Y260" s="2">
        <v>6.6912819603810444E-2</v>
      </c>
      <c r="Z260" s="2">
        <v>0</v>
      </c>
      <c r="AA260" s="2">
        <v>0</v>
      </c>
      <c r="AB260" s="2">
        <v>1.0111664584384848E-4</v>
      </c>
      <c r="AD260">
        <f t="shared" ref="AD260:AD261" si="218">IF(AND($M260&gt;35,$H260&lt;1,C260&gt;0),C260,"")</f>
        <v>11.903426015786462</v>
      </c>
      <c r="AE260">
        <f t="shared" ref="AE260:AE261" si="219">IF(AND($M260&gt;35,$H260&lt;1,D260&gt;0),D260,"")</f>
        <v>47.9632704150332</v>
      </c>
      <c r="AF260" t="str">
        <f t="shared" ref="AF260:AF261" si="220">IF(AND($M260&gt;35,$H260&lt;1,E260&gt;0),E260,"")</f>
        <v/>
      </c>
      <c r="AG260">
        <f t="shared" ref="AG260:AG261" si="221">IF(AND($M260&gt;35,$H260&lt;1,F260&gt;0),F260,"")</f>
        <v>6.7799714575906431E-2</v>
      </c>
      <c r="AH260">
        <f t="shared" ref="AH260:AH261" si="222">IF(AND($M260&gt;35,$H260&lt;1,G260&gt;0),G260,"")</f>
        <v>3.0284196392459301E-2</v>
      </c>
      <c r="AI260">
        <f t="shared" ref="AI260:AI261" si="223">IF(AND($M260&gt;35,$H260&lt;1,H260&gt;0),H260,"")</f>
        <v>8.7811568140591184E-2</v>
      </c>
      <c r="AJ260">
        <f t="shared" ref="AJ260:AJ261" si="224">IF(AND($M260&gt;35,$H260&lt;1,I260&gt;0),I260,"")</f>
        <v>9.297147014410617E-4</v>
      </c>
      <c r="AK260">
        <f t="shared" ref="AK260:AK261" si="225">IF(AND($M260&gt;35,$H260&lt;1,J260&gt;0),J260,"")</f>
        <v>0.13466960761737704</v>
      </c>
      <c r="AL260" t="str">
        <f t="shared" ref="AL260:AL261" si="226">IF(AND($M260&gt;35,$H260&lt;1,K260&gt;0),K260,"")</f>
        <v/>
      </c>
      <c r="AM260" t="str">
        <f t="shared" ref="AM260:AM261" si="227">IF(AND($M260&gt;35,$H260&lt;1,L260&gt;0),L260,"")</f>
        <v/>
      </c>
      <c r="AN260">
        <f t="shared" ref="AN260:AN261" si="228">IF(AND($M260&gt;35,$H260&lt;1,M260&gt;0),M260,"")</f>
        <v>39.57664420384836</v>
      </c>
      <c r="AO260">
        <f t="shared" ref="AO260:AO261" si="229">IF(AND($M260&gt;35,$H260&lt;1,N260&gt;0),N260,"")</f>
        <v>3.0276640999637582E-2</v>
      </c>
      <c r="AP260" t="str">
        <f t="shared" ref="AP260:AP261" si="230">IF(AND($M260&gt;35,$H260&lt;1,O260&gt;0),O260,"")</f>
        <v/>
      </c>
      <c r="AQ260">
        <f t="shared" ref="AQ260:AQ261" si="231">IF(AND($M260&gt;35,$H260&lt;1,P260&gt;0),P260,"")</f>
        <v>2.732310035334947E-4</v>
      </c>
      <c r="AR260">
        <f t="shared" ref="AR260:AR261" si="232">IF(AND($M260&gt;35,$H260&lt;1,Q260&gt;0),Q260,"")</f>
        <v>8.3675042983796952E-2</v>
      </c>
      <c r="AS260">
        <f t="shared" ref="AS260:AS261" si="233">IF(AND($M260&gt;35,$H260&lt;1,R260&gt;0),R260,"")</f>
        <v>4.4579231889716048E-2</v>
      </c>
      <c r="AT260">
        <f t="shared" ref="AT260:AT261" si="234">IF(AND($M260&gt;35,$H260&lt;1,S260&gt;0),S260,"")</f>
        <v>1.3944213465775822E-3</v>
      </c>
      <c r="AU260" t="str">
        <f t="shared" ref="AU260:AU261" si="235">IF(AND($M260&gt;35,$H260&lt;1,T260&gt;0),T260,"")</f>
        <v/>
      </c>
      <c r="AV260">
        <f t="shared" ref="AV260:AV261" si="236">IF(AND($M260&gt;35,$H260&lt;1,U260&gt;0),U260,"")</f>
        <v>1.3845680445805048E-4</v>
      </c>
      <c r="AW260">
        <f t="shared" ref="AW260:AW261" si="237">IF(AND($M260&gt;35,$H260&lt;1,V260&gt;0),V260,"")</f>
        <v>5.2250080038782256E-3</v>
      </c>
      <c r="AX260">
        <f t="shared" ref="AX260:AX261" si="238">IF(AND($M260&gt;35,$H260&lt;1,W260&gt;0),W260,"")</f>
        <v>2.5885946229598725E-3</v>
      </c>
      <c r="AY260" t="str">
        <f t="shared" ref="AY260:AY261" si="239">IF(AND($M260&gt;35,$H260&lt;1,X260&gt;0),X260,"")</f>
        <v/>
      </c>
      <c r="AZ260">
        <f t="shared" ref="AZ260:AZ261" si="240">IF(AND($M260&gt;35,$H260&lt;1,Y260&gt;0),Y260,"")</f>
        <v>6.6912819603810444E-2</v>
      </c>
      <c r="BA260" t="str">
        <f t="shared" ref="BA260:BA261" si="241">IF(AND($M260&gt;35,$H260&lt;1,Z260&gt;0),Z260,"")</f>
        <v/>
      </c>
      <c r="BB260" t="str">
        <f t="shared" ref="BB260:BB261" si="242">IF(AND($M260&gt;35,$H260&lt;1,AA260&gt;0),AA260,"")</f>
        <v/>
      </c>
      <c r="BC260">
        <f t="shared" ref="BC260:BC261" si="243">IF(AND($M260&gt;35,$H260&lt;1,AB260&gt;0),AB260,"")</f>
        <v>1.0111664584384848E-4</v>
      </c>
      <c r="BE260">
        <f t="shared" ref="BE260:BE261" si="244">IFERROR((AD260/AD$1)/($AN260/$AN$1),"")</f>
        <v>1.0036232922224926</v>
      </c>
      <c r="BF260">
        <f t="shared" ref="BF260:BF261" si="245">IFERROR((AE260/AE$1)/($AN260/$AN$1),"")</f>
        <v>3.0357930767413643</v>
      </c>
      <c r="BG260" t="str">
        <f t="shared" ref="BG260:BG261" si="246">IFERROR((AF260/AF$1)/($AN260/$AN$1),"")</f>
        <v/>
      </c>
      <c r="BH260">
        <f t="shared" ref="BH260:BH261" si="247">IFERROR((AG260/AG$1)/($AN260/$AN$1),"")</f>
        <v>2.8248755161419631E-3</v>
      </c>
      <c r="BI260">
        <f t="shared" ref="BI260:BI261" si="248">IFERROR((AH260/AH$1)/($AN260/$AN$1),"")</f>
        <v>1.136624565931169E-3</v>
      </c>
      <c r="BJ260">
        <f t="shared" ref="BJ260:BJ261" si="249">IFERROR((AI260/AI$1)/($AN260/$AN$1),"")</f>
        <v>3.1661876260975991E-3</v>
      </c>
      <c r="BK260">
        <f t="shared" ref="BK260:BK261" si="250">IFERROR((AJ260/AJ$1)/($AN260/$AN$1),"")</f>
        <v>3.0396409244971934E-5</v>
      </c>
      <c r="BL260">
        <f t="shared" ref="BL260:BL261" si="251">IFERROR((AK260/AK$1)/($AN260/$AN$1),"")</f>
        <v>4.2530983425116747E-3</v>
      </c>
      <c r="BM260" t="str">
        <f t="shared" ref="BM260:BM261" si="252">IFERROR((AL260/AL$1)/($AN260/$AN$1),"")</f>
        <v/>
      </c>
      <c r="BN260" t="str">
        <f t="shared" ref="BN260:BN261" si="253">IFERROR((AM260/AM$1)/($AN260/$AN$1),"")</f>
        <v/>
      </c>
      <c r="BO260">
        <f t="shared" ref="BO260:BO261" si="254">IFERROR((AN260/AN$1)/($AN260/$AN$1),"")</f>
        <v>1</v>
      </c>
      <c r="BP260">
        <f t="shared" ref="BP260:BP261" si="255">IFERROR((AO260/AO$1)/($AN260/$AN$1),"")</f>
        <v>6.4052864439697655E-4</v>
      </c>
      <c r="BQ260" t="str">
        <f t="shared" ref="BQ260:BQ261" si="256">IFERROR((AP260/AP$1)/($AN260/$AN$1),"")</f>
        <v/>
      </c>
      <c r="BR260">
        <f t="shared" ref="BR260:BR261" si="257">IFERROR((AQ260/AQ$1)/($AN260/$AN$1),"")</f>
        <v>5.3214046066302242E-6</v>
      </c>
      <c r="BS260">
        <f t="shared" ref="BS260:BS261" si="258">IFERROR((AR260/AR$1)/($AN260/$AN$1),"")</f>
        <v>1.5423756968521716E-3</v>
      </c>
      <c r="BT260">
        <f t="shared" ref="BT260:BT261" si="259">IFERROR((AS260/AS$1)/($AN260/$AN$1),"")</f>
        <v>8.0837962796142713E-4</v>
      </c>
      <c r="BU260">
        <f t="shared" ref="BU260:BU261" si="260">IFERROR((AT260/AT$1)/($AN260/$AN$1),"")</f>
        <v>2.3960786726154903E-5</v>
      </c>
      <c r="BV260" t="str">
        <f t="shared" ref="BV260:BV261" si="261">IFERROR((AU260/AU$1)/($AN260/$AN$1),"")</f>
        <v/>
      </c>
      <c r="BW260">
        <f t="shared" ref="BW260:BW261" si="262">IFERROR((AV260/AV$1)/($AN260/$AN$1),"")</f>
        <v>2.2064452726293426E-6</v>
      </c>
      <c r="BX260">
        <f t="shared" ref="BX260:BX261" si="263">IFERROR((AW260/AW$1)/($AN260/$AN$1),"")</f>
        <v>8.0917544819386137E-5</v>
      </c>
      <c r="BY260">
        <f t="shared" ref="BY260:BY261" si="264">IFERROR((AX260/AX$1)/($AN260/$AN$1),"")</f>
        <v>3.2806703864161119E-5</v>
      </c>
      <c r="BZ260" t="str">
        <f t="shared" ref="BZ260:BZ261" si="265">IFERROR((AY260/AY$1)/($AN260/$AN$1),"")</f>
        <v/>
      </c>
      <c r="CA260">
        <f t="shared" ref="CA260:CA261" si="266">IFERROR((AZ260/AZ$1)/($AN260/$AN$1),"")</f>
        <v>7.7334477616536736E-4</v>
      </c>
      <c r="CB260" t="str">
        <f t="shared" ref="CB260:CB261" si="267">IFERROR((BA260/BA$1)/($AN260/$AN$1),"")</f>
        <v/>
      </c>
      <c r="CC260" t="str">
        <f t="shared" ref="CC260:CC261" si="268">IFERROR((BB260/BB$1)/($AN260/$AN$1),"")</f>
        <v/>
      </c>
      <c r="CD260">
        <f t="shared" ref="CD260:CD261" si="269">IFERROR((BC260/BC$1)/($AN260/$AN$1),"")</f>
        <v>4.9419685627217857E-7</v>
      </c>
      <c r="CI260">
        <f t="shared" ref="CI260" si="270">VLOOKUP(A260,CF$2:CG$122,2)+(A260-VLOOKUP(A260,CF$2:CG$122,1))*((INDEX(CF$2:CG$122,MATCH(VLOOKUP(A260,CF$2:CG$122,1),CF$2:CF$122)+1,2)-INDEX(CF$2:CG$122,MATCH(VLOOKUP(A260,CF$2:CG$122,1),CF$2:CF$122),2))/(INDEX(CF$2:CG$122,MATCH(VLOOKUP(A260,CF$2:CG$122,1),CF$2:CF$122)+1,1)-INDEX(CF$2:CG$122,MATCH(VLOOKUP(A260,CF$2:CG$122,1),CF$2:CF$122),1)))</f>
        <v>9.8461724806201545</v>
      </c>
      <c r="CJ260">
        <f t="shared" ref="CJ260:CJ261" si="271">MOD(CI260,1)</f>
        <v>0.84617248062015449</v>
      </c>
      <c r="CL260">
        <v>0.98546511627906286</v>
      </c>
      <c r="CM260">
        <v>11.899784199882394</v>
      </c>
      <c r="CN260">
        <v>47.967829099424463</v>
      </c>
      <c r="CO260" t="s">
        <v>1119</v>
      </c>
      <c r="CP260">
        <v>4.4909272728697033E-2</v>
      </c>
      <c r="CQ260">
        <v>2.8611175983434104E-2</v>
      </c>
      <c r="CR260">
        <v>8.0156234261899315E-2</v>
      </c>
      <c r="CS260">
        <v>1.3291378424158393E-3</v>
      </c>
      <c r="CT260">
        <v>0.15371605672213734</v>
      </c>
      <c r="CU260" t="s">
        <v>1119</v>
      </c>
      <c r="CV260" t="s">
        <v>1119</v>
      </c>
      <c r="CW260">
        <v>39.597918741539409</v>
      </c>
      <c r="CX260">
        <v>5.5819912070032736E-2</v>
      </c>
      <c r="CY260" t="s">
        <v>1119</v>
      </c>
      <c r="CZ260" t="s">
        <v>1119</v>
      </c>
      <c r="DA260">
        <v>6.3041958615308549E-2</v>
      </c>
      <c r="DB260">
        <v>1.916668497881989E-2</v>
      </c>
      <c r="DC260">
        <v>1.4099105144429038E-3</v>
      </c>
      <c r="DD260">
        <v>1.2951371275766574E-3</v>
      </c>
      <c r="DE260">
        <v>3.7140125757543262E-3</v>
      </c>
      <c r="DF260">
        <v>3.1270893780457176E-3</v>
      </c>
      <c r="DG260">
        <v>1.8172531753468059E-3</v>
      </c>
      <c r="DH260" t="s">
        <v>1119</v>
      </c>
      <c r="DI260">
        <v>7.6354123179799435E-2</v>
      </c>
      <c r="DJ260" t="s">
        <v>1119</v>
      </c>
      <c r="DK260" t="s">
        <v>1119</v>
      </c>
      <c r="DL260" t="s">
        <v>1119</v>
      </c>
      <c r="DM260" s="2"/>
    </row>
    <row r="261" spans="1:117" x14ac:dyDescent="0.2">
      <c r="A261">
        <v>12.9</v>
      </c>
      <c r="B261" s="3" t="s">
        <v>435</v>
      </c>
      <c r="C261" s="2">
        <v>11.900475632587385</v>
      </c>
      <c r="D261" s="2">
        <v>47.97814804748262</v>
      </c>
      <c r="E261" s="2">
        <v>0</v>
      </c>
      <c r="F261" s="2">
        <v>0.11676657713375836</v>
      </c>
      <c r="G261" s="2">
        <v>2.776045583827691E-2</v>
      </c>
      <c r="H261" s="2">
        <v>7.7816276982025714E-2</v>
      </c>
      <c r="I261" s="2">
        <v>1.1557162631526956E-3</v>
      </c>
      <c r="J261" s="2">
        <v>0.15786481013655362</v>
      </c>
      <c r="K261" s="2">
        <v>0</v>
      </c>
      <c r="L261" s="2">
        <v>0</v>
      </c>
      <c r="M261" s="2">
        <v>39.485814753884227</v>
      </c>
      <c r="N261" s="2">
        <v>2.5915869236403297E-2</v>
      </c>
      <c r="O261" s="2">
        <v>0</v>
      </c>
      <c r="P261" s="2">
        <v>2.8102890478790574E-4</v>
      </c>
      <c r="Q261" s="2">
        <v>9.7694949936497619E-2</v>
      </c>
      <c r="R261" s="2">
        <v>5.3996622939881472E-2</v>
      </c>
      <c r="S261" s="2">
        <v>9.8929247848336677E-4</v>
      </c>
      <c r="T261" s="2">
        <v>0</v>
      </c>
      <c r="U261" s="2">
        <v>5.7635075396173267E-4</v>
      </c>
      <c r="V261" s="2">
        <v>5.3249717846294261E-3</v>
      </c>
      <c r="W261" s="2">
        <v>1.9821933531988024E-3</v>
      </c>
      <c r="X261" s="2">
        <v>0</v>
      </c>
      <c r="Y261" s="2">
        <v>6.7436450304159207E-2</v>
      </c>
      <c r="Z261" s="2">
        <v>0</v>
      </c>
      <c r="AA261" s="2">
        <v>0</v>
      </c>
      <c r="AB261" s="2">
        <v>0</v>
      </c>
      <c r="AD261">
        <f t="shared" si="218"/>
        <v>11.900475632587385</v>
      </c>
      <c r="AE261">
        <f t="shared" si="219"/>
        <v>47.97814804748262</v>
      </c>
      <c r="AF261" t="str">
        <f t="shared" si="220"/>
        <v/>
      </c>
      <c r="AG261">
        <f t="shared" si="221"/>
        <v>0.11676657713375836</v>
      </c>
      <c r="AH261">
        <f t="shared" si="222"/>
        <v>2.776045583827691E-2</v>
      </c>
      <c r="AI261">
        <f t="shared" si="223"/>
        <v>7.7816276982025714E-2</v>
      </c>
      <c r="AJ261">
        <f t="shared" si="224"/>
        <v>1.1557162631526956E-3</v>
      </c>
      <c r="AK261">
        <f t="shared" si="225"/>
        <v>0.15786481013655362</v>
      </c>
      <c r="AL261" t="str">
        <f t="shared" si="226"/>
        <v/>
      </c>
      <c r="AM261" t="str">
        <f t="shared" si="227"/>
        <v/>
      </c>
      <c r="AN261">
        <f t="shared" si="228"/>
        <v>39.485814753884227</v>
      </c>
      <c r="AO261">
        <f t="shared" si="229"/>
        <v>2.5915869236403297E-2</v>
      </c>
      <c r="AP261" t="str">
        <f t="shared" si="230"/>
        <v/>
      </c>
      <c r="AQ261">
        <f t="shared" si="231"/>
        <v>2.8102890478790574E-4</v>
      </c>
      <c r="AR261">
        <f t="shared" si="232"/>
        <v>9.7694949936497619E-2</v>
      </c>
      <c r="AS261">
        <f t="shared" si="233"/>
        <v>5.3996622939881472E-2</v>
      </c>
      <c r="AT261">
        <f t="shared" si="234"/>
        <v>9.8929247848336677E-4</v>
      </c>
      <c r="AU261" t="str">
        <f t="shared" si="235"/>
        <v/>
      </c>
      <c r="AV261">
        <f t="shared" si="236"/>
        <v>5.7635075396173267E-4</v>
      </c>
      <c r="AW261">
        <f t="shared" si="237"/>
        <v>5.3249717846294261E-3</v>
      </c>
      <c r="AX261">
        <f t="shared" si="238"/>
        <v>1.9821933531988024E-3</v>
      </c>
      <c r="AY261" t="str">
        <f t="shared" si="239"/>
        <v/>
      </c>
      <c r="AZ261">
        <f t="shared" si="240"/>
        <v>6.7436450304159207E-2</v>
      </c>
      <c r="BA261" t="str">
        <f t="shared" si="241"/>
        <v/>
      </c>
      <c r="BB261" t="str">
        <f t="shared" si="242"/>
        <v/>
      </c>
      <c r="BC261" t="str">
        <f t="shared" si="243"/>
        <v/>
      </c>
      <c r="BE261">
        <f t="shared" si="244"/>
        <v>1.0056826024437249</v>
      </c>
      <c r="BF261">
        <f t="shared" si="245"/>
        <v>3.0437201620617085</v>
      </c>
      <c r="BG261" t="str">
        <f t="shared" si="246"/>
        <v/>
      </c>
      <c r="BH261">
        <f t="shared" si="247"/>
        <v>4.8762713117458693E-3</v>
      </c>
      <c r="BI261">
        <f t="shared" si="248"/>
        <v>1.0443003903530701E-3</v>
      </c>
      <c r="BJ261">
        <f t="shared" si="249"/>
        <v>2.8122454708002001E-3</v>
      </c>
      <c r="BK261">
        <f t="shared" si="250"/>
        <v>3.7872299245578776E-5</v>
      </c>
      <c r="BL261">
        <f t="shared" si="251"/>
        <v>4.9971113235749987E-3</v>
      </c>
      <c r="BM261" t="str">
        <f t="shared" si="252"/>
        <v/>
      </c>
      <c r="BN261" t="str">
        <f t="shared" si="253"/>
        <v/>
      </c>
      <c r="BO261">
        <f t="shared" si="254"/>
        <v>1</v>
      </c>
      <c r="BP261">
        <f t="shared" si="255"/>
        <v>5.495339241063412E-4</v>
      </c>
      <c r="BQ261" t="str">
        <f t="shared" si="256"/>
        <v/>
      </c>
      <c r="BR261">
        <f t="shared" si="257"/>
        <v>5.4858655280047152E-6</v>
      </c>
      <c r="BS261">
        <f t="shared" si="258"/>
        <v>1.8049459732921945E-3</v>
      </c>
      <c r="BT261">
        <f t="shared" si="259"/>
        <v>9.8140268302434773E-4</v>
      </c>
      <c r="BU261">
        <f t="shared" si="260"/>
        <v>1.7038431830203132E-5</v>
      </c>
      <c r="BV261" t="str">
        <f t="shared" si="261"/>
        <v/>
      </c>
      <c r="BW261">
        <f t="shared" si="262"/>
        <v>9.2058434331104975E-6</v>
      </c>
      <c r="BX261">
        <f t="shared" si="263"/>
        <v>8.2655338878183599E-5</v>
      </c>
      <c r="BY261">
        <f t="shared" si="264"/>
        <v>2.5179229254205545E-5</v>
      </c>
      <c r="BZ261" t="str">
        <f t="shared" si="265"/>
        <v/>
      </c>
      <c r="CA261">
        <f t="shared" si="266"/>
        <v>7.8118948754662726E-4</v>
      </c>
      <c r="CB261" t="str">
        <f t="shared" si="267"/>
        <v/>
      </c>
      <c r="CC261" t="str">
        <f t="shared" si="268"/>
        <v/>
      </c>
      <c r="CD261" t="str">
        <f t="shared" si="269"/>
        <v/>
      </c>
      <c r="CI261">
        <v>9.875</v>
      </c>
      <c r="CJ261">
        <f t="shared" si="271"/>
        <v>0.875</v>
      </c>
      <c r="CL261">
        <v>0.99048625792810885</v>
      </c>
      <c r="CM261">
        <v>11.932726862799262</v>
      </c>
      <c r="CN261">
        <v>47.980813703443239</v>
      </c>
      <c r="CO261">
        <v>4.8626542317886231E-3</v>
      </c>
      <c r="CP261">
        <v>0.10500365594909231</v>
      </c>
      <c r="CQ261">
        <v>2.7163676614816293E-2</v>
      </c>
      <c r="CR261">
        <v>7.7834873947060887E-2</v>
      </c>
      <c r="CS261">
        <v>1.9262978214322646E-3</v>
      </c>
      <c r="CT261">
        <v>0.10639047231693659</v>
      </c>
      <c r="CU261" t="s">
        <v>1119</v>
      </c>
      <c r="CV261" t="s">
        <v>1119</v>
      </c>
      <c r="CW261">
        <v>39.610065206445796</v>
      </c>
      <c r="CX261" t="s">
        <v>1119</v>
      </c>
      <c r="CY261">
        <v>1.0986134731933157E-3</v>
      </c>
      <c r="CZ261" t="s">
        <v>1119</v>
      </c>
      <c r="DA261">
        <v>3.4429116360758433E-2</v>
      </c>
      <c r="DB261">
        <v>1.2456618751264774E-2</v>
      </c>
      <c r="DC261">
        <v>2.5228501735725926E-3</v>
      </c>
      <c r="DD261" t="s">
        <v>1119</v>
      </c>
      <c r="DE261">
        <v>5.0790285613528628E-3</v>
      </c>
      <c r="DF261">
        <v>6.1807727432050454E-3</v>
      </c>
      <c r="DG261">
        <v>3.5369228505071535E-3</v>
      </c>
      <c r="DH261" t="s">
        <v>1119</v>
      </c>
      <c r="DI261">
        <v>7.3473168138229544E-2</v>
      </c>
      <c r="DJ261" t="s">
        <v>1119</v>
      </c>
      <c r="DK261">
        <v>1.2433434403463986E-2</v>
      </c>
      <c r="DL261">
        <v>2.0020709750038644E-3</v>
      </c>
      <c r="DM261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F266"/>
  <sheetViews>
    <sheetView tabSelected="1" topLeftCell="J1" zoomScaleNormal="100" workbookViewId="0">
      <selection activeCell="Z109" sqref="Z109"/>
    </sheetView>
  </sheetViews>
  <sheetFormatPr defaultRowHeight="12.75" x14ac:dyDescent="0.2"/>
  <cols>
    <col min="3" max="4" width="12.42578125" bestFit="1" customWidth="1"/>
    <col min="5" max="5" width="16.7109375" bestFit="1" customWidth="1"/>
    <col min="6" max="6" width="23.140625" bestFit="1" customWidth="1"/>
    <col min="7" max="7" width="17" bestFit="1" customWidth="1"/>
    <col min="8" max="8" width="15.140625" bestFit="1" customWidth="1"/>
    <col min="9" max="9" width="23.140625" bestFit="1" customWidth="1"/>
    <col min="10" max="10" width="22.28515625" bestFit="1" customWidth="1"/>
    <col min="11" max="11" width="18.140625" bestFit="1" customWidth="1"/>
    <col min="12" max="12" width="17.42578125" style="29" bestFit="1" customWidth="1"/>
    <col min="13" max="13" width="20" style="29" bestFit="1" customWidth="1"/>
    <col min="14" max="14" width="22.28515625" style="28" bestFit="1" customWidth="1"/>
    <col min="15" max="15" width="18.140625" bestFit="1" customWidth="1"/>
    <col min="16" max="16" width="17.42578125" bestFit="1" customWidth="1"/>
  </cols>
  <sheetData>
    <row r="1" spans="1:32" x14ac:dyDescent="0.2">
      <c r="A1" t="s">
        <v>1120</v>
      </c>
      <c r="C1">
        <f>MAX(C8:C266)</f>
        <v>1.3844540339710177E-2</v>
      </c>
      <c r="D1">
        <f>MAX(D8:D266)</f>
        <v>9.6655706889278313E-4</v>
      </c>
      <c r="E1">
        <f t="shared" ref="E1:P1" si="0">MAX(E8:E266)</f>
        <v>-9.7586426564700517</v>
      </c>
      <c r="F1">
        <f t="shared" si="0"/>
        <v>19.547972694041913</v>
      </c>
      <c r="G1">
        <f t="shared" si="0"/>
        <v>53.127927184111762</v>
      </c>
      <c r="H1">
        <f t="shared" si="0"/>
        <v>38.648467799033924</v>
      </c>
      <c r="I1">
        <f t="shared" si="0"/>
        <v>20.677914771014542</v>
      </c>
      <c r="J1">
        <f t="shared" si="0"/>
        <v>12.19588135679783</v>
      </c>
      <c r="K1">
        <f t="shared" si="0"/>
        <v>58.671914520479028</v>
      </c>
      <c r="L1" s="29">
        <f t="shared" si="0"/>
        <v>56.399064998352443</v>
      </c>
      <c r="M1" s="29">
        <f t="shared" si="0"/>
        <v>32.818174230241389</v>
      </c>
      <c r="N1" s="28">
        <f t="shared" si="0"/>
        <v>-20.840183194201057</v>
      </c>
      <c r="O1">
        <f t="shared" si="0"/>
        <v>4.8479866767853785</v>
      </c>
      <c r="P1">
        <f t="shared" si="0"/>
        <v>-7.1671940168800452</v>
      </c>
      <c r="T1">
        <f t="shared" ref="T1:W1" si="1">MAX(T8:T266)</f>
        <v>-0.79338179140362508</v>
      </c>
      <c r="W1">
        <f t="shared" si="1"/>
        <v>22.061751821279984</v>
      </c>
      <c r="Z1" s="45" t="s">
        <v>1148</v>
      </c>
      <c r="AA1" s="45"/>
      <c r="AB1" s="45"/>
    </row>
    <row r="2" spans="1:32" x14ac:dyDescent="0.2">
      <c r="A2" t="s">
        <v>1121</v>
      </c>
      <c r="C2">
        <f>MIN(C8:C266)</f>
        <v>1.0936338442957639E-4</v>
      </c>
      <c r="D2">
        <f>MIN(D8:D266)</f>
        <v>7.2482669736103234E-5</v>
      </c>
      <c r="E2">
        <f t="shared" ref="E2:P2" si="2">MIN(E8:E266)</f>
        <v>-229.80273788657991</v>
      </c>
      <c r="F2">
        <f t="shared" si="2"/>
        <v>0.47133803392996726</v>
      </c>
      <c r="G2">
        <f t="shared" si="2"/>
        <v>2.2569014238132459</v>
      </c>
      <c r="H2">
        <f t="shared" si="2"/>
        <v>-7.1354553852347458</v>
      </c>
      <c r="I2">
        <f t="shared" si="2"/>
        <v>1.0562334063279664</v>
      </c>
      <c r="J2">
        <f t="shared" si="2"/>
        <v>-4.1555197804409811</v>
      </c>
      <c r="K2">
        <f t="shared" si="2"/>
        <v>-1.0462461546540156</v>
      </c>
      <c r="L2" s="29">
        <f t="shared" si="2"/>
        <v>-38.52191725777336</v>
      </c>
      <c r="M2" s="29">
        <f t="shared" si="2"/>
        <v>-15.591526720382767</v>
      </c>
      <c r="N2" s="28">
        <f t="shared" si="2"/>
        <v>-76.719833141493552</v>
      </c>
      <c r="O2">
        <f t="shared" si="2"/>
        <v>0.78401213516410562</v>
      </c>
      <c r="P2">
        <f t="shared" si="2"/>
        <v>-56.292161003510813</v>
      </c>
      <c r="T2">
        <f t="shared" ref="T2:W2" si="3">MIN(T8:T266)</f>
        <v>-4.5897867049648031</v>
      </c>
      <c r="W2">
        <f t="shared" si="3"/>
        <v>4.741403853396605</v>
      </c>
      <c r="Z2">
        <f>MAX(AB8:AB312)</f>
        <v>24.37051194301328</v>
      </c>
    </row>
    <row r="3" spans="1:32" ht="13.5" thickBot="1" x14ac:dyDescent="0.25">
      <c r="A3" t="s">
        <v>1122</v>
      </c>
      <c r="C3">
        <f>AVERAGE(C8:C266)</f>
        <v>3.7358801197150144E-3</v>
      </c>
      <c r="D3">
        <f>AVERAGE(D8:D266)</f>
        <v>8.5741974670447733E-4</v>
      </c>
      <c r="E3">
        <f t="shared" ref="E3:P3" si="4">AVERAGE(E8:E266)</f>
        <v>-77.935598491058343</v>
      </c>
      <c r="F3">
        <f t="shared" si="4"/>
        <v>5.5081668329375315</v>
      </c>
      <c r="G3">
        <f t="shared" si="4"/>
        <v>15.688444887833398</v>
      </c>
      <c r="H3">
        <f t="shared" si="4"/>
        <v>4.9529337323833902</v>
      </c>
      <c r="I3">
        <f t="shared" si="4"/>
        <v>6.2369715995928905</v>
      </c>
      <c r="J3">
        <f t="shared" si="4"/>
        <v>0.1617620472797828</v>
      </c>
      <c r="K3">
        <f t="shared" si="4"/>
        <v>14.721217911804425</v>
      </c>
      <c r="L3" s="29">
        <f t="shared" si="4"/>
        <v>26.989397775588866</v>
      </c>
      <c r="M3" s="29">
        <f t="shared" si="4"/>
        <v>17.819243946631975</v>
      </c>
      <c r="N3" s="28">
        <f t="shared" si="4"/>
        <v>-27.661265830970191</v>
      </c>
      <c r="O3">
        <f t="shared" si="4"/>
        <v>4.3519079395658036</v>
      </c>
      <c r="P3">
        <f t="shared" si="4"/>
        <v>-13.163750181072688</v>
      </c>
      <c r="T3">
        <f t="shared" ref="T3:W3" si="5">AVERAGE(T8:T266)</f>
        <v>-1.4599456201953929</v>
      </c>
      <c r="W3">
        <f t="shared" si="5"/>
        <v>7.6528147474702966</v>
      </c>
      <c r="Z3">
        <f>MIN(AB8:AB312)</f>
        <v>7.679620798932409</v>
      </c>
    </row>
    <row r="4" spans="1:32" ht="13.5" thickBot="1" x14ac:dyDescent="0.25">
      <c r="A4" t="s">
        <v>1123</v>
      </c>
      <c r="C4">
        <f>0.006/(265.814-240.414)*(265.814-242.504)</f>
        <v>5.5062992125984251E-3</v>
      </c>
      <c r="D4">
        <f>0.0006+0.0004/(169.294-135.427)*(169.294-140.904)</f>
        <v>9.3531166031830392E-4</v>
      </c>
      <c r="E4" s="28">
        <f>IFERROR(LN(C4*1000/17.16)/0.022,"")</f>
        <v>-51.667652082208477</v>
      </c>
      <c r="F4">
        <f>IFERROR((C4*1000+0.23)/0.72,"")</f>
        <v>7.9670822397200363</v>
      </c>
      <c r="G4">
        <f>IFERROR((C4*1000+0.5)/0.27,"")</f>
        <v>22.245552639253425</v>
      </c>
      <c r="H4">
        <f t="shared" ref="H4:H5" si="6">IFERROR((C4*1000-2.25)/0.3,"")</f>
        <v>10.854330708661418</v>
      </c>
      <c r="I4">
        <f t="shared" ref="I4:I5" si="7">IFERROR((C4*1000+0.63)/0.7,"")</f>
        <v>8.7661417322834652</v>
      </c>
      <c r="J4">
        <f t="shared" ref="J4:J5" si="8">IFERROR((C4*1000-3.6)/0.84,"")</f>
        <v>2.2694038245219348</v>
      </c>
      <c r="K4">
        <f t="shared" ref="K4:K5" si="9">IFERROR((C4*1000-0.35)/0.23,"")</f>
        <v>22.418692228688805</v>
      </c>
      <c r="L4" s="29">
        <f>IFERROR(LN(C4*1000/0.78)/0.051,"")</f>
        <v>38.320668775484897</v>
      </c>
      <c r="M4" s="29">
        <f>IFERROR(LN(C4*1000/0.52)/0.1,"")</f>
        <v>23.598192156578936</v>
      </c>
      <c r="N4" s="28">
        <f t="shared" ref="N4:N5" si="10">IFERROR((D4*1000-1.3)/0.016,"")</f>
        <v>-22.793021230106007</v>
      </c>
      <c r="O4">
        <f t="shared" ref="O4:O5" si="11">IFERROR((D4*1000+0.1)/0.22,"")</f>
        <v>4.7059620923559269</v>
      </c>
      <c r="P4">
        <f>IFERROR((D4*1000-1.097)/0.0182,"")</f>
        <v>-8.8839747077854962</v>
      </c>
      <c r="V4" s="14" t="s">
        <v>1138</v>
      </c>
      <c r="W4" s="36">
        <v>-2.8</v>
      </c>
      <c r="X4">
        <v>0.01</v>
      </c>
      <c r="Z4">
        <f>AVERAGE(AB8:AB312)</f>
        <v>10.506918264504513</v>
      </c>
    </row>
    <row r="5" spans="1:32" ht="13.5" thickBot="1" x14ac:dyDescent="0.25">
      <c r="A5" t="s">
        <v>1124</v>
      </c>
      <c r="C5">
        <f>0.002/(265.814-257.347)*(265.814-259.79)</f>
        <v>1.4229361048777539E-3</v>
      </c>
      <c r="D5">
        <f>0.0006+0.0004/(169.294-135.427)*(169.294-150.782)</f>
        <v>8.1864351728821549E-4</v>
      </c>
      <c r="E5" s="28">
        <f t="shared" ref="E5" si="12">IFERROR(LN(C5*1000/17.16)/0.022,"")</f>
        <v>-113.17539443920107</v>
      </c>
      <c r="F5">
        <f t="shared" ref="F5" si="13">IFERROR((C5*1000+0.23)/0.72,"")</f>
        <v>2.2957445901079918</v>
      </c>
      <c r="G5">
        <f t="shared" ref="G5" si="14">IFERROR((C5*1000+0.5)/0.27,"")</f>
        <v>7.1219855736213109</v>
      </c>
      <c r="H5">
        <f t="shared" si="6"/>
        <v>-2.7568796504074866</v>
      </c>
      <c r="I5">
        <f t="shared" si="7"/>
        <v>2.9327658641110772</v>
      </c>
      <c r="J5">
        <f t="shared" si="8"/>
        <v>-2.5917427322883881</v>
      </c>
      <c r="K5">
        <f t="shared" si="9"/>
        <v>4.6649395864250165</v>
      </c>
      <c r="L5" s="29">
        <f t="shared" ref="L5" si="15">IFERROR(LN(C5*1000/0.78)/0.051,"")</f>
        <v>11.787917170507697</v>
      </c>
      <c r="M5" s="29">
        <f t="shared" ref="M5" si="16">IFERROR(LN(C5*1000/0.52)/0.1,"")</f>
        <v>10.066488838040568</v>
      </c>
      <c r="N5" s="28">
        <f t="shared" si="10"/>
        <v>-30.084780169486535</v>
      </c>
      <c r="O5">
        <f t="shared" si="11"/>
        <v>4.1756523513100703</v>
      </c>
      <c r="P5">
        <f t="shared" ref="P5" si="17">IFERROR((D5*1000-1.097)/0.0182,"")</f>
        <v>-15.294312236911235</v>
      </c>
      <c r="Z5" s="36">
        <v>-2.8</v>
      </c>
      <c r="AA5">
        <v>0.01</v>
      </c>
      <c r="AD5">
        <f>AVERAGE(AD8:AD312)</f>
        <v>17.615185739421371</v>
      </c>
      <c r="AE5">
        <f>AVERAGE(AE8:AE312)</f>
        <v>47.973828638457015</v>
      </c>
      <c r="AF5">
        <f>AVERAGE(AF8:AF312)</f>
        <v>52.621451010362584</v>
      </c>
    </row>
    <row r="7" spans="1:32" x14ac:dyDescent="0.2">
      <c r="A7" t="s">
        <v>1113</v>
      </c>
      <c r="B7" s="14" t="s">
        <v>1116</v>
      </c>
      <c r="C7" s="26" t="s">
        <v>1125</v>
      </c>
      <c r="D7" s="26" t="s">
        <v>1126</v>
      </c>
      <c r="E7" s="27" t="s">
        <v>1127</v>
      </c>
      <c r="F7" s="1" t="s">
        <v>1128</v>
      </c>
      <c r="G7" s="1" t="s">
        <v>1129</v>
      </c>
      <c r="H7" s="1" t="s">
        <v>1130</v>
      </c>
      <c r="I7" s="1" t="s">
        <v>1131</v>
      </c>
      <c r="J7" s="1" t="s">
        <v>1132</v>
      </c>
      <c r="K7" s="1" t="s">
        <v>1133</v>
      </c>
      <c r="L7" s="30" t="s">
        <v>1134</v>
      </c>
      <c r="M7" s="30" t="s">
        <v>1135</v>
      </c>
      <c r="N7" s="27" t="s">
        <v>1132</v>
      </c>
      <c r="O7" s="1" t="s">
        <v>1133</v>
      </c>
      <c r="P7" s="1" t="s">
        <v>1134</v>
      </c>
      <c r="R7" t="s">
        <v>1115</v>
      </c>
      <c r="S7" s="35" t="s">
        <v>1116</v>
      </c>
      <c r="T7" s="34" t="s">
        <v>1136</v>
      </c>
      <c r="U7" s="34" t="s">
        <v>1140</v>
      </c>
      <c r="V7" s="34" t="s">
        <v>1137</v>
      </c>
      <c r="W7" s="34" t="s">
        <v>1139</v>
      </c>
      <c r="X7" s="34" t="s">
        <v>1141</v>
      </c>
      <c r="Y7" s="34" t="s">
        <v>1142</v>
      </c>
      <c r="Z7" s="34" t="s">
        <v>1139</v>
      </c>
      <c r="AA7" s="34" t="s">
        <v>1141</v>
      </c>
      <c r="AB7" s="34" t="s">
        <v>1142</v>
      </c>
      <c r="AD7" s="1" t="s">
        <v>1128</v>
      </c>
      <c r="AE7" s="1" t="s">
        <v>1129</v>
      </c>
      <c r="AF7" s="1" t="s">
        <v>1133</v>
      </c>
    </row>
    <row r="8" spans="1:32" x14ac:dyDescent="0.2">
      <c r="A8">
        <v>0</v>
      </c>
      <c r="B8">
        <v>0.1</v>
      </c>
      <c r="C8">
        <v>2.4018398232108131E-3</v>
      </c>
      <c r="D8">
        <v>8.0305043513585148E-5</v>
      </c>
      <c r="E8" s="28">
        <f>IFERROR(LN(C8*1000/17.16)/0.022,"")</f>
        <v>-89.379366244715825</v>
      </c>
      <c r="F8">
        <f>IFERROR((C8*1000+0.23)/0.72,"")</f>
        <v>3.6553330877927963</v>
      </c>
      <c r="G8">
        <f>IFERROR((C8*1000+0.5)/0.27,"")</f>
        <v>10.747554900780788</v>
      </c>
      <c r="H8">
        <f t="shared" ref="H8" si="18">IFERROR((C8*1000-2.25)/0.3,"")</f>
        <v>0.5061327440360438</v>
      </c>
      <c r="I8">
        <f t="shared" ref="I8" si="19">IFERROR((C8*1000+0.63)/0.7,"")</f>
        <v>4.3311997474440185</v>
      </c>
      <c r="J8">
        <f t="shared" ref="J8" si="20">IFERROR((C8*1000-3.6)/0.84,"")</f>
        <v>-1.4263811628442702</v>
      </c>
      <c r="K8">
        <f t="shared" ref="K8" si="21">IFERROR((C8*1000-0.35)/0.23,"")</f>
        <v>8.9210427096122302</v>
      </c>
      <c r="L8" s="29">
        <f>IFERROR(LN(C8*1000/0.78)/0.051,"")</f>
        <v>22.052870509305254</v>
      </c>
      <c r="M8" s="29">
        <f>IFERROR(LN(C8*1000/0.52)/0.1,"")</f>
        <v>15.301615040827325</v>
      </c>
      <c r="N8" s="28">
        <f t="shared" ref="N8" si="22">IFERROR((D8*1000-1.3)/0.016,"")</f>
        <v>-76.230934780400929</v>
      </c>
      <c r="O8">
        <f t="shared" ref="O8" si="23">IFERROR((D8*1000+0.1)/0.22,"")</f>
        <v>0.8195683796072053</v>
      </c>
      <c r="P8">
        <f>IFERROR((D8*1000-1.097)/0.0182,"")</f>
        <v>-55.862360246506299</v>
      </c>
      <c r="R8" s="31">
        <v>0</v>
      </c>
      <c r="S8">
        <v>0.1</v>
      </c>
      <c r="T8">
        <v>-1.0210966698815742</v>
      </c>
      <c r="U8">
        <v>6.3122761994787155E-2</v>
      </c>
      <c r="V8">
        <f>((T8+29.99226)/0.9700077+1000)/($W$4+1000)</f>
        <v>1.0327586658671786</v>
      </c>
      <c r="W8">
        <f>18030/(1000*LN(V8)+32.42)-273.15</f>
        <v>5.7210481845801269</v>
      </c>
      <c r="X8">
        <f>18030/(1000*LN(((T8+U8+29.99226)/0.9700077+1000)/($W$4-$X$4+1000))+32.42)-273.15</f>
        <v>5.4056128825388328</v>
      </c>
      <c r="Y8">
        <f>18030/(1000*LN(((T8-U8+29.99226)/0.9700077+1000)/($W$4+$X$4+1000))+32.42)-273.15</f>
        <v>6.0372155177682316</v>
      </c>
      <c r="Z8">
        <f>IF(T8=0,"",15.7-4.36*(T8-(Z$5))+0.12*(T8-(Z$5))^2)</f>
        <v>8.3237211276324352</v>
      </c>
      <c r="AA8">
        <f>IF(T8=0,"",15.7-4.36*(T8+U8-(Z$5))+0.12*(T8+U8-(Z$5))^2)</f>
        <v>8.0759334532694957</v>
      </c>
      <c r="AB8">
        <f>IF(T8=0,"",15.7-4.36*(T8-U8-(Z$5))+0.12*(T8-U8-(Z$5))^2)</f>
        <v>8.572465077935016</v>
      </c>
      <c r="AD8">
        <f>IFERROR(((C8/1.5*5)*1000+0.23)/0.72,"")</f>
        <v>11.439073255605619</v>
      </c>
      <c r="AE8">
        <f>IFERROR(((C8/1.5*5)*1000+0.5)/0.27,"")</f>
        <v>31.504195348281645</v>
      </c>
      <c r="AF8">
        <f>IFERROR(((C8/1.5*5)*1000-0.35)/0.23,"")</f>
        <v>33.287533669721931</v>
      </c>
    </row>
    <row r="9" spans="1:32" x14ac:dyDescent="0.2">
      <c r="A9">
        <v>0.05</v>
      </c>
      <c r="B9">
        <v>0.14612403100775184</v>
      </c>
      <c r="C9">
        <v>3.4768825235800918E-3</v>
      </c>
      <c r="D9">
        <v>7.2482669736103234E-5</v>
      </c>
      <c r="E9" s="28">
        <f t="shared" ref="E9:E72" si="24">IFERROR(LN(C9*1000/17.16)/0.022,"")</f>
        <v>-72.565683105603867</v>
      </c>
      <c r="F9">
        <f t="shared" ref="F9:F72" si="25">IFERROR((C9*1000+0.23)/0.72,"")</f>
        <v>5.148447949416795</v>
      </c>
      <c r="G9">
        <f t="shared" ref="G9:G72" si="26">IFERROR((C9*1000+0.5)/0.27,"")</f>
        <v>14.729194531778118</v>
      </c>
      <c r="H9">
        <f t="shared" ref="H9:H72" si="27">IFERROR((C9*1000-2.25)/0.3,"")</f>
        <v>4.0896084119336402</v>
      </c>
      <c r="I9">
        <f t="shared" ref="I9:I72" si="28">IFERROR((C9*1000+0.63)/0.7,"")</f>
        <v>5.8669750336858462</v>
      </c>
      <c r="J9">
        <f t="shared" ref="J9:J72" si="29">IFERROR((C9*1000-3.6)/0.84,"")</f>
        <v>-0.14656842430941441</v>
      </c>
      <c r="K9">
        <f t="shared" ref="K9:K72" si="30">IFERROR((C9*1000-0.35)/0.23,"")</f>
        <v>13.595141406869963</v>
      </c>
      <c r="L9" s="29">
        <f t="shared" ref="L9:L72" si="31">IFERROR(LN(C9*1000/0.78)/0.051,"")</f>
        <v>29.30583186343198</v>
      </c>
      <c r="M9" s="29">
        <f t="shared" ref="M9:M72" si="32">IFERROR(LN(C9*1000/0.52)/0.1,"")</f>
        <v>19.000625331431952</v>
      </c>
      <c r="N9" s="28">
        <f t="shared" ref="N9:N72" si="33">IFERROR((D9*1000-1.3)/0.016,"")</f>
        <v>-76.719833141493552</v>
      </c>
      <c r="O9">
        <f t="shared" ref="O9:O72" si="34">IFERROR((D9*1000+0.1)/0.22,"")</f>
        <v>0.78401213516410562</v>
      </c>
      <c r="P9">
        <f t="shared" ref="P9:P72" si="35">IFERROR((D9*1000-1.097)/0.0182,"")</f>
        <v>-56.292161003510813</v>
      </c>
      <c r="R9" s="31">
        <v>0.10840336134453805</v>
      </c>
      <c r="S9" s="31">
        <v>0.2</v>
      </c>
      <c r="T9">
        <v>-1.3203798075333131</v>
      </c>
      <c r="U9">
        <v>6.3122761994787155E-2</v>
      </c>
      <c r="V9">
        <f t="shared" ref="V9:V72" si="36">((T9+29.99226)/0.9700077+1000)/($W$4+1000)</f>
        <v>1.0324492626702708</v>
      </c>
      <c r="W9">
        <f t="shared" ref="W9:W72" si="37">18030/(1000*LN(V9)+32.42)-273.15</f>
        <v>7.0194811711716625</v>
      </c>
      <c r="X9">
        <f t="shared" ref="X9:X72" si="38">18030/(1000*LN(((T9+U9+29.99226)/0.9700077+1000)/($W$4-$X$4+1000))+32.42)-273.15</f>
        <v>6.7010211065644967</v>
      </c>
      <c r="Y9">
        <f t="shared" ref="Y9:Y72" si="39">18030/(1000*LN(((T9-U9+29.99226)/0.9700077+1000)/($W$4+$X$4+1000))+32.42)-273.15</f>
        <v>7.3386838464393804</v>
      </c>
      <c r="Z9">
        <f t="shared" ref="Z9:Z72" si="40">IF(T9=0,"",15.7-4.36*(T9-(Z$5))+0.12*(T9-(Z$5))^2)</f>
        <v>9.5115690705198634</v>
      </c>
      <c r="AA9">
        <f t="shared" ref="AA9:AA72" si="41">IF(T9=0,"",15.7-4.36*(T9+U9-(Z$5))+0.12*(T9+U9-(Z$5))^2)</f>
        <v>9.2592474173728352</v>
      </c>
      <c r="AB9">
        <f t="shared" ref="AB9:AB72" si="42">IF(T9=0,"",15.7-4.36*(T9-U9-(Z$5))+0.12*(T9-U9-(Z$5))^2)</f>
        <v>9.7648469996065348</v>
      </c>
      <c r="AD9">
        <f t="shared" ref="AD9:AD72" si="43">IFERROR(((C9/1.5*5)*1000+0.23)/0.72,"")</f>
        <v>16.41612279435228</v>
      </c>
      <c r="AE9">
        <f t="shared" ref="AE9:AE72" si="44">IFERROR(((C9/1.5*5)*1000+0.5)/0.27,"")</f>
        <v>44.776327451606072</v>
      </c>
      <c r="AF9">
        <f t="shared" ref="AF9:AF72" si="45">IFERROR(((C9/1.5*5)*1000-0.35)/0.23,"")</f>
        <v>48.867862660581039</v>
      </c>
    </row>
    <row r="10" spans="1:32" x14ac:dyDescent="0.2">
      <c r="A10">
        <v>0.1</v>
      </c>
      <c r="B10">
        <v>0.19224806201550368</v>
      </c>
      <c r="C10">
        <v>2.6069449965851789E-3</v>
      </c>
      <c r="D10">
        <v>7.2687173212997958E-5</v>
      </c>
      <c r="E10" s="28">
        <f t="shared" si="24"/>
        <v>-85.654638985786576</v>
      </c>
      <c r="F10">
        <f t="shared" si="25"/>
        <v>3.9402013841460817</v>
      </c>
      <c r="G10">
        <f t="shared" si="26"/>
        <v>11.507203691056217</v>
      </c>
      <c r="H10">
        <f t="shared" si="27"/>
        <v>1.1898166552839293</v>
      </c>
      <c r="I10">
        <f t="shared" si="28"/>
        <v>4.6242071379788268</v>
      </c>
      <c r="J10">
        <f t="shared" si="29"/>
        <v>-1.1822083373985968</v>
      </c>
      <c r="K10">
        <f t="shared" si="30"/>
        <v>9.812804332979038</v>
      </c>
      <c r="L10" s="29">
        <f t="shared" si="31"/>
        <v>23.659615601392378</v>
      </c>
      <c r="M10" s="29">
        <f t="shared" si="32"/>
        <v>16.121055037791752</v>
      </c>
      <c r="N10" s="28">
        <f t="shared" si="33"/>
        <v>-76.707051674187639</v>
      </c>
      <c r="O10">
        <f t="shared" si="34"/>
        <v>0.78494169642271805</v>
      </c>
      <c r="P10">
        <f t="shared" si="35"/>
        <v>-56.280924548736373</v>
      </c>
      <c r="R10" s="31">
        <v>0.21680672268907611</v>
      </c>
      <c r="S10">
        <v>0.3</v>
      </c>
      <c r="T10">
        <v>-1.3477781681569634</v>
      </c>
      <c r="U10">
        <v>6.3122761994787155E-2</v>
      </c>
      <c r="V10">
        <f t="shared" si="36"/>
        <v>1.0324209378523959</v>
      </c>
      <c r="W10">
        <f t="shared" si="37"/>
        <v>7.1389722481099511</v>
      </c>
      <c r="X10">
        <f t="shared" si="38"/>
        <v>6.8202330981460477</v>
      </c>
      <c r="Y10">
        <f t="shared" si="39"/>
        <v>7.4584549874269328</v>
      </c>
      <c r="Z10">
        <f t="shared" si="40"/>
        <v>9.621386603030146</v>
      </c>
      <c r="AA10">
        <f t="shared" si="41"/>
        <v>9.3686498794359085</v>
      </c>
      <c r="AB10">
        <f t="shared" si="42"/>
        <v>9.8750796025640248</v>
      </c>
      <c r="AD10">
        <f t="shared" si="43"/>
        <v>12.388634243449902</v>
      </c>
      <c r="AE10">
        <f t="shared" si="44"/>
        <v>34.036357982533069</v>
      </c>
      <c r="AF10">
        <f t="shared" si="45"/>
        <v>36.26007241427795</v>
      </c>
    </row>
    <row r="11" spans="1:32" x14ac:dyDescent="0.2">
      <c r="A11">
        <v>0.15</v>
      </c>
      <c r="B11">
        <v>0.23837209302325552</v>
      </c>
      <c r="C11">
        <v>7.1604129585615267E-4</v>
      </c>
      <c r="D11">
        <v>8.2496338532465858E-5</v>
      </c>
      <c r="E11" s="28">
        <f t="shared" si="24"/>
        <v>-144.3908423621701</v>
      </c>
      <c r="F11">
        <f t="shared" si="25"/>
        <v>1.3139462442446563</v>
      </c>
      <c r="G11">
        <f t="shared" si="26"/>
        <v>4.5038566513190839</v>
      </c>
      <c r="H11">
        <f t="shared" si="27"/>
        <v>-5.1131956804794916</v>
      </c>
      <c r="I11">
        <f t="shared" si="28"/>
        <v>1.9229161369373609</v>
      </c>
      <c r="J11">
        <f t="shared" si="29"/>
        <v>-3.4332841715998184</v>
      </c>
      <c r="K11">
        <f t="shared" si="30"/>
        <v>1.5914838950267505</v>
      </c>
      <c r="L11" s="29">
        <f t="shared" si="31"/>
        <v>-1.6775701688122746</v>
      </c>
      <c r="M11" s="29">
        <f t="shared" si="32"/>
        <v>3.1990902949873825</v>
      </c>
      <c r="N11" s="28">
        <f t="shared" si="33"/>
        <v>-76.093978841720897</v>
      </c>
      <c r="O11">
        <f t="shared" si="34"/>
        <v>0.82952881151120839</v>
      </c>
      <c r="P11">
        <f t="shared" si="35"/>
        <v>-55.741959421293075</v>
      </c>
      <c r="R11" s="31">
        <v>0.32521008403361423</v>
      </c>
      <c r="S11" s="31">
        <v>0.4</v>
      </c>
      <c r="T11">
        <v>-1.1850465902769698</v>
      </c>
      <c r="U11">
        <v>6.3122761994787155E-2</v>
      </c>
      <c r="V11">
        <f t="shared" si="36"/>
        <v>1.0325891720898108</v>
      </c>
      <c r="W11">
        <f t="shared" si="37"/>
        <v>6.4307984998126813</v>
      </c>
      <c r="X11">
        <f t="shared" si="38"/>
        <v>6.1137115881435875</v>
      </c>
      <c r="Y11">
        <f t="shared" si="39"/>
        <v>6.7486232130646613</v>
      </c>
      <c r="Z11">
        <f t="shared" si="40"/>
        <v>8.9717720754767125</v>
      </c>
      <c r="AA11">
        <f t="shared" si="41"/>
        <v>8.721500647880772</v>
      </c>
      <c r="AB11">
        <f t="shared" si="42"/>
        <v>9.2229997790122979</v>
      </c>
      <c r="AD11">
        <f t="shared" si="43"/>
        <v>3.6344504437784848</v>
      </c>
      <c r="AE11">
        <f t="shared" si="44"/>
        <v>10.691867850075958</v>
      </c>
      <c r="AF11">
        <f t="shared" si="45"/>
        <v>8.8556709544369951</v>
      </c>
    </row>
    <row r="12" spans="1:32" x14ac:dyDescent="0.2">
      <c r="A12">
        <v>0.2</v>
      </c>
      <c r="B12">
        <v>0.28449612403100732</v>
      </c>
      <c r="C12">
        <v>2.898453181768729E-3</v>
      </c>
      <c r="D12">
        <v>7.8265834482132182E-5</v>
      </c>
      <c r="E12" s="28">
        <f t="shared" si="24"/>
        <v>-80.836540225685397</v>
      </c>
      <c r="F12">
        <f t="shared" si="25"/>
        <v>4.3450738635676789</v>
      </c>
      <c r="G12">
        <f t="shared" si="26"/>
        <v>12.586863636180476</v>
      </c>
      <c r="H12">
        <f t="shared" si="27"/>
        <v>2.1615106058957632</v>
      </c>
      <c r="I12">
        <f t="shared" si="28"/>
        <v>5.0406474025267558</v>
      </c>
      <c r="J12">
        <f t="shared" si="29"/>
        <v>-0.83517478360865616</v>
      </c>
      <c r="K12">
        <f t="shared" si="30"/>
        <v>11.080231225081429</v>
      </c>
      <c r="L12" s="29">
        <f t="shared" si="31"/>
        <v>25.738011144965441</v>
      </c>
      <c r="M12" s="29">
        <f t="shared" si="32"/>
        <v>17.181036765014017</v>
      </c>
      <c r="N12" s="28">
        <f t="shared" si="33"/>
        <v>-76.358385344866747</v>
      </c>
      <c r="O12">
        <f t="shared" si="34"/>
        <v>0.81029924764605532</v>
      </c>
      <c r="P12">
        <f t="shared" si="35"/>
        <v>-55.97440469878395</v>
      </c>
      <c r="R12" s="31">
        <v>0.43361344537815222</v>
      </c>
      <c r="S12">
        <v>0.5</v>
      </c>
      <c r="T12">
        <v>-1.1062967376084756</v>
      </c>
      <c r="U12">
        <v>6.3122761994787155E-2</v>
      </c>
      <c r="V12">
        <f t="shared" si="36"/>
        <v>1.0326705848161102</v>
      </c>
      <c r="W12">
        <f t="shared" si="37"/>
        <v>6.0894201667520633</v>
      </c>
      <c r="X12">
        <f t="shared" si="38"/>
        <v>5.7731281905838046</v>
      </c>
      <c r="Y12">
        <f t="shared" si="39"/>
        <v>6.406447165245936</v>
      </c>
      <c r="Z12">
        <f t="shared" si="40"/>
        <v>8.6596894648972356</v>
      </c>
      <c r="AA12">
        <f t="shared" si="41"/>
        <v>8.4106110552710014</v>
      </c>
      <c r="AB12">
        <f t="shared" si="42"/>
        <v>8.9097241504631146</v>
      </c>
      <c r="AD12">
        <f t="shared" si="43"/>
        <v>13.738209174855228</v>
      </c>
      <c r="AE12">
        <f t="shared" si="44"/>
        <v>37.635224466280604</v>
      </c>
      <c r="AF12">
        <f t="shared" si="45"/>
        <v>40.484828721285929</v>
      </c>
    </row>
    <row r="13" spans="1:32" x14ac:dyDescent="0.2">
      <c r="A13">
        <v>0.25</v>
      </c>
      <c r="B13">
        <v>0.33062015503875913</v>
      </c>
      <c r="C13">
        <v>2.9331332758789821E-3</v>
      </c>
      <c r="D13">
        <v>9.3931953929977781E-5</v>
      </c>
      <c r="E13" s="28">
        <f t="shared" si="24"/>
        <v>-80.295902953385422</v>
      </c>
      <c r="F13">
        <f t="shared" si="25"/>
        <v>4.3932406609430306</v>
      </c>
      <c r="G13">
        <f t="shared" si="26"/>
        <v>12.715308429181414</v>
      </c>
      <c r="H13">
        <f t="shared" si="27"/>
        <v>2.2771109195966073</v>
      </c>
      <c r="I13">
        <f t="shared" si="28"/>
        <v>5.0901903941128319</v>
      </c>
      <c r="J13">
        <f t="shared" si="29"/>
        <v>-0.79388895728692621</v>
      </c>
      <c r="K13">
        <f t="shared" si="30"/>
        <v>11.231014242952096</v>
      </c>
      <c r="L13" s="29">
        <f t="shared" si="31"/>
        <v>25.971227223212484</v>
      </c>
      <c r="M13" s="29">
        <f t="shared" si="32"/>
        <v>17.29997696492001</v>
      </c>
      <c r="N13" s="28">
        <f t="shared" si="33"/>
        <v>-75.379252879376381</v>
      </c>
      <c r="O13">
        <f t="shared" si="34"/>
        <v>0.88150888149989903</v>
      </c>
      <c r="P13">
        <f t="shared" si="35"/>
        <v>-55.113628904946275</v>
      </c>
      <c r="R13" s="31">
        <v>0.54201680672269026</v>
      </c>
      <c r="S13" s="31">
        <v>0.6</v>
      </c>
      <c r="T13">
        <v>-1.0347617095944486</v>
      </c>
      <c r="U13">
        <v>6.3122761994787155E-2</v>
      </c>
      <c r="V13">
        <f t="shared" si="36"/>
        <v>1.0327445387532816</v>
      </c>
      <c r="W13">
        <f t="shared" si="37"/>
        <v>5.7800629379224233</v>
      </c>
      <c r="X13">
        <f t="shared" si="38"/>
        <v>5.4644904711866502</v>
      </c>
      <c r="Y13">
        <f t="shared" si="39"/>
        <v>6.096367914456664</v>
      </c>
      <c r="Z13">
        <f t="shared" si="40"/>
        <v>8.3774890004614644</v>
      </c>
      <c r="AA13">
        <f t="shared" si="41"/>
        <v>8.1294943080866595</v>
      </c>
      <c r="AB13">
        <f t="shared" si="42"/>
        <v>8.6264399687759123</v>
      </c>
      <c r="AD13">
        <f t="shared" si="43"/>
        <v>13.898765166106397</v>
      </c>
      <c r="AE13">
        <f t="shared" si="44"/>
        <v>38.063373776283719</v>
      </c>
      <c r="AF13">
        <f t="shared" si="45"/>
        <v>40.987438780854809</v>
      </c>
    </row>
    <row r="14" spans="1:32" x14ac:dyDescent="0.2">
      <c r="A14">
        <v>0.3</v>
      </c>
      <c r="B14">
        <v>0.37674418604651094</v>
      </c>
      <c r="C14">
        <v>9.3831157311485142E-3</v>
      </c>
      <c r="D14">
        <v>1.9855285560028336E-4</v>
      </c>
      <c r="E14" s="28">
        <f t="shared" si="24"/>
        <v>-27.439509940784173</v>
      </c>
      <c r="F14">
        <f t="shared" si="25"/>
        <v>13.35154962659516</v>
      </c>
      <c r="G14">
        <f t="shared" si="26"/>
        <v>36.604132337587089</v>
      </c>
      <c r="H14">
        <f t="shared" si="27"/>
        <v>23.777052437161714</v>
      </c>
      <c r="I14">
        <f t="shared" si="28"/>
        <v>14.304451044497879</v>
      </c>
      <c r="J14">
        <f t="shared" si="29"/>
        <v>6.8846615847006127</v>
      </c>
      <c r="K14">
        <f t="shared" si="30"/>
        <v>39.274416222384843</v>
      </c>
      <c r="L14" s="29">
        <f t="shared" si="31"/>
        <v>48.772024209040481</v>
      </c>
      <c r="M14" s="29">
        <f t="shared" si="32"/>
        <v>28.928383427692282</v>
      </c>
      <c r="N14" s="28">
        <f t="shared" si="33"/>
        <v>-68.840446524982298</v>
      </c>
      <c r="O14">
        <f t="shared" si="34"/>
        <v>1.3570584345467425</v>
      </c>
      <c r="P14">
        <f t="shared" si="35"/>
        <v>-49.365227714270141</v>
      </c>
      <c r="R14" s="31">
        <v>0.65042016806722835</v>
      </c>
      <c r="S14">
        <v>0.7</v>
      </c>
      <c r="T14">
        <v>-0.90257446313585799</v>
      </c>
      <c r="U14">
        <v>6.3122761994787155E-2</v>
      </c>
      <c r="V14">
        <f t="shared" si="36"/>
        <v>1.0328811958231241</v>
      </c>
      <c r="W14">
        <f t="shared" si="37"/>
        <v>5.2102696725358442</v>
      </c>
      <c r="X14">
        <f t="shared" si="38"/>
        <v>4.8960202988884021</v>
      </c>
      <c r="Y14">
        <f t="shared" si="39"/>
        <v>5.5252469432581393</v>
      </c>
      <c r="Z14">
        <f t="shared" si="40"/>
        <v>7.8592514994256417</v>
      </c>
      <c r="AA14">
        <f t="shared" si="41"/>
        <v>7.613259372834106</v>
      </c>
      <c r="AB14">
        <f t="shared" si="42"/>
        <v>8.1061999019568223</v>
      </c>
      <c r="AD14">
        <f t="shared" si="43"/>
        <v>43.759795051613501</v>
      </c>
      <c r="AE14">
        <f t="shared" si="44"/>
        <v>117.69278680430266</v>
      </c>
      <c r="AF14">
        <f t="shared" si="45"/>
        <v>134.46544537896398</v>
      </c>
    </row>
    <row r="15" spans="1:32" x14ac:dyDescent="0.2">
      <c r="A15">
        <v>0.35</v>
      </c>
      <c r="B15">
        <v>0.42286821705426281</v>
      </c>
      <c r="C15">
        <v>5.5223576567470173E-3</v>
      </c>
      <c r="D15">
        <v>4.8073614625922278E-4</v>
      </c>
      <c r="E15" s="28">
        <f t="shared" si="24"/>
        <v>-51.535282419433244</v>
      </c>
      <c r="F15">
        <f t="shared" si="25"/>
        <v>7.9893856343708585</v>
      </c>
      <c r="G15">
        <f t="shared" si="26"/>
        <v>22.305028358322286</v>
      </c>
      <c r="H15">
        <f t="shared" si="27"/>
        <v>10.907858855823392</v>
      </c>
      <c r="I15">
        <f t="shared" si="28"/>
        <v>8.7890823667814537</v>
      </c>
      <c r="J15">
        <f t="shared" si="29"/>
        <v>2.2885210199369252</v>
      </c>
      <c r="K15">
        <f t="shared" si="30"/>
        <v>22.488511551073987</v>
      </c>
      <c r="L15" s="29">
        <f t="shared" si="31"/>
        <v>38.377769414329109</v>
      </c>
      <c r="M15" s="29">
        <f t="shared" si="32"/>
        <v>23.627313482389489</v>
      </c>
      <c r="N15" s="28">
        <f t="shared" si="33"/>
        <v>-51.203990858798576</v>
      </c>
      <c r="O15">
        <f t="shared" si="34"/>
        <v>2.6397097557237399</v>
      </c>
      <c r="P15">
        <f t="shared" si="35"/>
        <v>-33.860651304438306</v>
      </c>
      <c r="R15" s="31">
        <v>0.75882352941176634</v>
      </c>
      <c r="S15" s="31">
        <v>0.8</v>
      </c>
      <c r="T15">
        <v>-0.97699259300278751</v>
      </c>
      <c r="U15">
        <v>6.3122761994787155E-2</v>
      </c>
      <c r="V15">
        <f t="shared" si="36"/>
        <v>1.0328042612939374</v>
      </c>
      <c r="W15">
        <f t="shared" si="37"/>
        <v>5.5307531184585059</v>
      </c>
      <c r="X15">
        <f t="shared" si="38"/>
        <v>5.2157599055673245</v>
      </c>
      <c r="Y15">
        <f t="shared" si="39"/>
        <v>5.8464768204859752</v>
      </c>
      <c r="Z15">
        <f t="shared" si="40"/>
        <v>8.1504904262081563</v>
      </c>
      <c r="AA15">
        <f t="shared" si="41"/>
        <v>7.9033709049206955</v>
      </c>
      <c r="AB15">
        <f t="shared" si="42"/>
        <v>8.3985662234352603</v>
      </c>
      <c r="AD15">
        <f t="shared" si="43"/>
        <v>25.885915077532491</v>
      </c>
      <c r="AE15">
        <f t="shared" si="44"/>
        <v>70.029106873419963</v>
      </c>
      <c r="AF15">
        <f t="shared" si="45"/>
        <v>78.512429807927774</v>
      </c>
    </row>
    <row r="16" spans="1:32" x14ac:dyDescent="0.2">
      <c r="A16">
        <v>0.4</v>
      </c>
      <c r="B16">
        <v>0.46899224806201467</v>
      </c>
      <c r="C16">
        <v>1.3844540339710177E-2</v>
      </c>
      <c r="D16">
        <v>7.5635695900243098E-4</v>
      </c>
      <c r="E16" s="28">
        <f t="shared" si="24"/>
        <v>-9.7586426564700517</v>
      </c>
      <c r="F16">
        <f t="shared" si="25"/>
        <v>19.547972694041913</v>
      </c>
      <c r="G16">
        <f t="shared" si="26"/>
        <v>53.127927184111762</v>
      </c>
      <c r="H16">
        <f t="shared" si="27"/>
        <v>38.648467799033924</v>
      </c>
      <c r="I16">
        <f t="shared" si="28"/>
        <v>20.677914771014542</v>
      </c>
      <c r="J16">
        <f t="shared" si="29"/>
        <v>12.19588135679783</v>
      </c>
      <c r="K16">
        <f t="shared" si="30"/>
        <v>58.671914520479028</v>
      </c>
      <c r="L16" s="29">
        <f t="shared" si="31"/>
        <v>56.399064998352443</v>
      </c>
      <c r="M16" s="29">
        <f t="shared" si="32"/>
        <v>32.818174230241389</v>
      </c>
      <c r="N16" s="28">
        <f t="shared" si="33"/>
        <v>-33.977690062348067</v>
      </c>
      <c r="O16">
        <f t="shared" si="34"/>
        <v>3.8925316318292316</v>
      </c>
      <c r="P16">
        <f t="shared" si="35"/>
        <v>-18.716650604262036</v>
      </c>
      <c r="R16" s="31">
        <v>0.86722689075630444</v>
      </c>
      <c r="S16">
        <v>0.9</v>
      </c>
      <c r="T16">
        <v>-1.0814340856133988</v>
      </c>
      <c r="U16">
        <v>6.3122761994787155E-2</v>
      </c>
      <c r="V16">
        <f t="shared" si="36"/>
        <v>1.032696288182064</v>
      </c>
      <c r="W16">
        <f t="shared" si="37"/>
        <v>5.9818199524452211</v>
      </c>
      <c r="X16">
        <f t="shared" si="38"/>
        <v>5.665778327987141</v>
      </c>
      <c r="Y16">
        <f t="shared" si="39"/>
        <v>6.2985957246748399</v>
      </c>
      <c r="Z16">
        <f t="shared" si="40"/>
        <v>8.5614688695253935</v>
      </c>
      <c r="AA16">
        <f t="shared" si="41"/>
        <v>8.3127671157226253</v>
      </c>
      <c r="AB16">
        <f t="shared" si="42"/>
        <v>8.8111268992678031</v>
      </c>
      <c r="AD16">
        <f t="shared" si="43"/>
        <v>64.414538609769338</v>
      </c>
      <c r="AE16">
        <f t="shared" si="44"/>
        <v>172.77210295938488</v>
      </c>
      <c r="AF16">
        <f t="shared" si="45"/>
        <v>199.12377303927792</v>
      </c>
    </row>
    <row r="17" spans="1:32" x14ac:dyDescent="0.2">
      <c r="A17">
        <v>0.45</v>
      </c>
      <c r="B17">
        <v>0.51511627906976654</v>
      </c>
      <c r="C17">
        <v>5.9577758447863418E-3</v>
      </c>
      <c r="D17">
        <v>8.7065265046959461E-4</v>
      </c>
      <c r="E17" s="28">
        <f t="shared" si="24"/>
        <v>-48.085630138030439</v>
      </c>
      <c r="F17">
        <f t="shared" si="25"/>
        <v>8.5941331177588101</v>
      </c>
      <c r="G17">
        <f t="shared" si="26"/>
        <v>23.917688314023486</v>
      </c>
      <c r="H17">
        <f t="shared" si="27"/>
        <v>12.359252815954473</v>
      </c>
      <c r="I17">
        <f t="shared" si="28"/>
        <v>9.4111083496947749</v>
      </c>
      <c r="J17">
        <f t="shared" si="29"/>
        <v>2.8068760056980264</v>
      </c>
      <c r="K17">
        <f t="shared" si="30"/>
        <v>24.381634107766704</v>
      </c>
      <c r="L17" s="29">
        <f t="shared" si="31"/>
        <v>39.86585471218914</v>
      </c>
      <c r="M17" s="29">
        <f t="shared" si="32"/>
        <v>24.386236984298105</v>
      </c>
      <c r="N17" s="28">
        <f t="shared" si="33"/>
        <v>-26.83420934565034</v>
      </c>
      <c r="O17">
        <f t="shared" si="34"/>
        <v>4.4120575021345205</v>
      </c>
      <c r="P17">
        <f t="shared" si="35"/>
        <v>-12.436667556615678</v>
      </c>
      <c r="R17" s="31">
        <v>0.97563025210084242</v>
      </c>
      <c r="S17" s="31">
        <v>1</v>
      </c>
      <c r="T17">
        <v>-0.79338179140362508</v>
      </c>
      <c r="U17">
        <v>6.3122761994787155E-2</v>
      </c>
      <c r="V17">
        <f t="shared" si="36"/>
        <v>1.0329940807720657</v>
      </c>
      <c r="W17">
        <f t="shared" si="37"/>
        <v>4.741403853396605</v>
      </c>
      <c r="X17">
        <f t="shared" si="38"/>
        <v>4.4282411292414849</v>
      </c>
      <c r="Y17">
        <f t="shared" si="39"/>
        <v>5.0552906935162127</v>
      </c>
      <c r="Z17">
        <f t="shared" si="40"/>
        <v>7.4343266067282672</v>
      </c>
      <c r="AA17">
        <f t="shared" si="41"/>
        <v>7.1899886904637693</v>
      </c>
      <c r="AB17">
        <f t="shared" si="42"/>
        <v>7.679620798932409</v>
      </c>
      <c r="AD17">
        <f t="shared" si="43"/>
        <v>27.901740022158993</v>
      </c>
      <c r="AE17">
        <f t="shared" si="44"/>
        <v>75.404640059090639</v>
      </c>
      <c r="AF17">
        <f t="shared" si="45"/>
        <v>84.822838330236834</v>
      </c>
    </row>
    <row r="18" spans="1:32" x14ac:dyDescent="0.2">
      <c r="A18">
        <v>0.5</v>
      </c>
      <c r="B18">
        <v>0.5612403100775184</v>
      </c>
      <c r="C18">
        <v>5.7411979141060816E-3</v>
      </c>
      <c r="D18">
        <v>9.4510813052136461E-4</v>
      </c>
      <c r="E18" s="28">
        <f t="shared" si="24"/>
        <v>-49.768782257499623</v>
      </c>
      <c r="F18">
        <f t="shared" si="25"/>
        <v>8.2933304362584472</v>
      </c>
      <c r="G18">
        <f t="shared" si="26"/>
        <v>23.115547830022521</v>
      </c>
      <c r="H18">
        <f t="shared" si="27"/>
        <v>11.637326380353604</v>
      </c>
      <c r="I18">
        <f t="shared" si="28"/>
        <v>9.1017113058658303</v>
      </c>
      <c r="J18">
        <f t="shared" si="29"/>
        <v>2.5490451358405726</v>
      </c>
      <c r="K18">
        <f t="shared" si="30"/>
        <v>23.439990930896005</v>
      </c>
      <c r="L18" s="29">
        <f t="shared" si="31"/>
        <v>39.139789092025971</v>
      </c>
      <c r="M18" s="29">
        <f t="shared" si="32"/>
        <v>24.015943518014886</v>
      </c>
      <c r="N18" s="28">
        <f t="shared" si="33"/>
        <v>-22.180741842414712</v>
      </c>
      <c r="O18">
        <f t="shared" si="34"/>
        <v>4.7504915023698402</v>
      </c>
      <c r="P18">
        <f t="shared" si="35"/>
        <v>-8.3457071142107306</v>
      </c>
      <c r="R18" s="31">
        <v>1.0840336134453805</v>
      </c>
      <c r="S18">
        <v>1.0909090909090908</v>
      </c>
      <c r="T18">
        <v>-0.98331185037127888</v>
      </c>
      <c r="U18">
        <v>6.3122761994787155E-2</v>
      </c>
      <c r="V18">
        <f t="shared" si="36"/>
        <v>1.0327977283551049</v>
      </c>
      <c r="W18">
        <f t="shared" si="37"/>
        <v>5.5580022478714</v>
      </c>
      <c r="X18">
        <f t="shared" si="38"/>
        <v>5.2429457494390022</v>
      </c>
      <c r="Y18">
        <f t="shared" si="39"/>
        <v>5.8737894561137409</v>
      </c>
      <c r="Z18">
        <f t="shared" si="40"/>
        <v>8.1752823675789461</v>
      </c>
      <c r="AA18">
        <f t="shared" si="41"/>
        <v>7.9280671129365601</v>
      </c>
      <c r="AB18">
        <f t="shared" si="42"/>
        <v>8.4234538981609752</v>
      </c>
      <c r="AD18">
        <f t="shared" si="43"/>
        <v>26.899064417157788</v>
      </c>
      <c r="AE18">
        <f t="shared" si="44"/>
        <v>72.730838445754088</v>
      </c>
      <c r="AF18">
        <f t="shared" si="45"/>
        <v>81.684027740667844</v>
      </c>
    </row>
    <row r="19" spans="1:32" x14ac:dyDescent="0.2">
      <c r="A19">
        <v>0.55000000000000004</v>
      </c>
      <c r="B19">
        <v>0.60736434108527027</v>
      </c>
      <c r="C19">
        <v>8.7300794877118205E-3</v>
      </c>
      <c r="D19">
        <v>9.6422909529141185E-4</v>
      </c>
      <c r="E19" s="28">
        <f t="shared" si="24"/>
        <v>-30.718482687642172</v>
      </c>
      <c r="F19">
        <f t="shared" si="25"/>
        <v>12.444554844044196</v>
      </c>
      <c r="G19">
        <f t="shared" si="26"/>
        <v>34.18547958411785</v>
      </c>
      <c r="H19">
        <f t="shared" si="27"/>
        <v>21.600264959039404</v>
      </c>
      <c r="I19">
        <f t="shared" si="28"/>
        <v>13.371542125302604</v>
      </c>
      <c r="J19">
        <f t="shared" si="29"/>
        <v>6.1072374853712166</v>
      </c>
      <c r="K19">
        <f t="shared" si="30"/>
        <v>36.435128207442702</v>
      </c>
      <c r="L19" s="29">
        <f t="shared" si="31"/>
        <v>47.357565377062514</v>
      </c>
      <c r="M19" s="29">
        <f t="shared" si="32"/>
        <v>28.207009423383521</v>
      </c>
      <c r="N19" s="28">
        <f t="shared" si="33"/>
        <v>-20.985681544286759</v>
      </c>
      <c r="O19">
        <f t="shared" si="34"/>
        <v>4.837404978597327</v>
      </c>
      <c r="P19">
        <f t="shared" si="35"/>
        <v>-7.2951046543180267</v>
      </c>
      <c r="R19" s="31">
        <v>1.1924369747899186</v>
      </c>
      <c r="S19">
        <v>1.1818181818181817</v>
      </c>
      <c r="T19">
        <v>-0.98119969549523078</v>
      </c>
      <c r="U19">
        <v>6.3122761994787155E-2</v>
      </c>
      <c r="V19">
        <f t="shared" si="36"/>
        <v>1.0327999119310862</v>
      </c>
      <c r="W19">
        <f t="shared" si="37"/>
        <v>5.5488938596698176</v>
      </c>
      <c r="X19">
        <f t="shared" si="38"/>
        <v>5.2338585159879472</v>
      </c>
      <c r="Y19">
        <f t="shared" si="39"/>
        <v>5.8646598393927434</v>
      </c>
      <c r="Z19">
        <f t="shared" si="40"/>
        <v>8.1669948180792034</v>
      </c>
      <c r="AA19">
        <f t="shared" si="41"/>
        <v>7.9198115614487046</v>
      </c>
      <c r="AB19">
        <f t="shared" si="42"/>
        <v>8.4151343506493426</v>
      </c>
      <c r="AD19">
        <f t="shared" si="43"/>
        <v>40.736479109776951</v>
      </c>
      <c r="AE19">
        <f t="shared" si="44"/>
        <v>109.63061095940519</v>
      </c>
      <c r="AF19">
        <f t="shared" si="45"/>
        <v>125.00115199582348</v>
      </c>
    </row>
    <row r="20" spans="1:32" x14ac:dyDescent="0.2">
      <c r="A20">
        <v>0.6</v>
      </c>
      <c r="B20">
        <v>0.65348837209302202</v>
      </c>
      <c r="C20">
        <v>8.7474200583836006E-3</v>
      </c>
      <c r="D20">
        <v>9.6579048135533592E-4</v>
      </c>
      <c r="E20" s="28">
        <f t="shared" si="24"/>
        <v>-30.62828580171297</v>
      </c>
      <c r="F20">
        <f t="shared" si="25"/>
        <v>12.468638969977224</v>
      </c>
      <c r="G20">
        <f t="shared" si="26"/>
        <v>34.249703919939257</v>
      </c>
      <c r="H20">
        <f t="shared" si="27"/>
        <v>21.65806686127867</v>
      </c>
      <c r="I20">
        <f t="shared" si="28"/>
        <v>13.39631436911943</v>
      </c>
      <c r="J20">
        <f t="shared" si="29"/>
        <v>6.1278810218852389</v>
      </c>
      <c r="K20">
        <f t="shared" si="30"/>
        <v>36.510521992972173</v>
      </c>
      <c r="L20" s="29">
        <f t="shared" si="31"/>
        <v>47.396473837659421</v>
      </c>
      <c r="M20" s="29">
        <f t="shared" si="32"/>
        <v>28.226852738287949</v>
      </c>
      <c r="N20" s="28">
        <f t="shared" si="33"/>
        <v>-20.888094915291504</v>
      </c>
      <c r="O20">
        <f t="shared" si="34"/>
        <v>4.8445021879787999</v>
      </c>
      <c r="P20">
        <f t="shared" si="35"/>
        <v>-7.2093142112452755</v>
      </c>
      <c r="R20" s="31">
        <v>1.3008403361344567</v>
      </c>
      <c r="S20">
        <v>1.2727272727272725</v>
      </c>
      <c r="T20">
        <v>-0.97734208890153951</v>
      </c>
      <c r="U20">
        <v>6.3122761994787155E-2</v>
      </c>
      <c r="V20">
        <f t="shared" si="36"/>
        <v>1.0328038999800686</v>
      </c>
      <c r="W20">
        <f t="shared" si="37"/>
        <v>5.5322600282663075</v>
      </c>
      <c r="X20">
        <f t="shared" si="38"/>
        <v>5.2172633157742894</v>
      </c>
      <c r="Y20">
        <f t="shared" si="39"/>
        <v>5.847987242097588</v>
      </c>
      <c r="Z20">
        <f t="shared" si="40"/>
        <v>8.1518613309174874</v>
      </c>
      <c r="AA20">
        <f t="shared" si="41"/>
        <v>7.9047365149548821</v>
      </c>
      <c r="AB20">
        <f t="shared" si="42"/>
        <v>8.3999424228197359</v>
      </c>
      <c r="AD20">
        <f t="shared" si="43"/>
        <v>40.816759529553707</v>
      </c>
      <c r="AE20">
        <f t="shared" si="44"/>
        <v>109.84469207880987</v>
      </c>
      <c r="AF20">
        <f t="shared" si="45"/>
        <v>125.25246461425506</v>
      </c>
    </row>
    <row r="21" spans="1:32" x14ac:dyDescent="0.2">
      <c r="A21">
        <v>0.65</v>
      </c>
      <c r="B21">
        <v>0.69961240310077377</v>
      </c>
      <c r="C21">
        <v>3.7893937528278598E-3</v>
      </c>
      <c r="D21">
        <v>9.6294400457282658E-4</v>
      </c>
      <c r="E21" s="28">
        <f t="shared" si="24"/>
        <v>-68.653411247110057</v>
      </c>
      <c r="F21">
        <f t="shared" si="25"/>
        <v>5.582491323372027</v>
      </c>
      <c r="G21">
        <f t="shared" si="26"/>
        <v>15.886643528992069</v>
      </c>
      <c r="H21">
        <f t="shared" si="27"/>
        <v>5.1313125094261993</v>
      </c>
      <c r="I21">
        <f t="shared" si="28"/>
        <v>6.3134196468969428</v>
      </c>
      <c r="J21">
        <f t="shared" si="29"/>
        <v>0.22546875336649944</v>
      </c>
      <c r="K21">
        <f t="shared" si="30"/>
        <v>14.953885881860257</v>
      </c>
      <c r="L21" s="29">
        <f t="shared" si="31"/>
        <v>30.993478547488131</v>
      </c>
      <c r="M21" s="29">
        <f t="shared" si="32"/>
        <v>19.86132514030059</v>
      </c>
      <c r="N21" s="28">
        <f t="shared" si="33"/>
        <v>-21.065999714198341</v>
      </c>
      <c r="O21">
        <f t="shared" si="34"/>
        <v>4.8315636571492124</v>
      </c>
      <c r="P21">
        <f t="shared" si="35"/>
        <v>-7.3657140344600762</v>
      </c>
      <c r="R21" s="31">
        <v>1.4092436974789948</v>
      </c>
      <c r="S21">
        <v>1.3636363636363633</v>
      </c>
      <c r="T21">
        <v>-1.1508000000000003</v>
      </c>
      <c r="U21">
        <v>9.2814330790024019E-2</v>
      </c>
      <c r="V21">
        <f t="shared" si="36"/>
        <v>1.0326245767056472</v>
      </c>
      <c r="W21">
        <f t="shared" si="37"/>
        <v>6.2822347021275391</v>
      </c>
      <c r="X21">
        <f t="shared" si="38"/>
        <v>5.8371214445675719</v>
      </c>
      <c r="Y21">
        <f t="shared" si="39"/>
        <v>6.7288076271290151</v>
      </c>
      <c r="Z21">
        <f t="shared" si="40"/>
        <v>8.8358712768000007</v>
      </c>
      <c r="AA21">
        <f t="shared" si="41"/>
        <v>8.468971189196834</v>
      </c>
      <c r="AB21">
        <f t="shared" si="42"/>
        <v>9.2048388444031684</v>
      </c>
      <c r="AD21">
        <f t="shared" si="43"/>
        <v>17.862934040869725</v>
      </c>
      <c r="AE21">
        <f t="shared" si="44"/>
        <v>48.634490775652587</v>
      </c>
      <c r="AF21">
        <f t="shared" si="45"/>
        <v>53.397010910548694</v>
      </c>
    </row>
    <row r="22" spans="1:32" x14ac:dyDescent="0.2">
      <c r="A22">
        <v>0.7</v>
      </c>
      <c r="B22">
        <v>0.74573643410852564</v>
      </c>
      <c r="C22">
        <v>6.6565997382895606E-3</v>
      </c>
      <c r="D22">
        <v>9.3374810829957892E-4</v>
      </c>
      <c r="E22" s="28">
        <f t="shared" si="24"/>
        <v>-43.044194985855469</v>
      </c>
      <c r="F22">
        <f t="shared" si="25"/>
        <v>9.5647218587355027</v>
      </c>
      <c r="G22">
        <f t="shared" si="26"/>
        <v>26.505924956628</v>
      </c>
      <c r="H22">
        <f t="shared" si="27"/>
        <v>14.688665794298537</v>
      </c>
      <c r="I22">
        <f t="shared" si="28"/>
        <v>10.409428197556517</v>
      </c>
      <c r="J22">
        <f t="shared" si="29"/>
        <v>3.6388092122494773</v>
      </c>
      <c r="K22">
        <f t="shared" si="30"/>
        <v>27.419998862128526</v>
      </c>
      <c r="L22" s="29">
        <f t="shared" si="31"/>
        <v>42.04059144449991</v>
      </c>
      <c r="M22" s="29">
        <f t="shared" si="32"/>
        <v>25.495352717776598</v>
      </c>
      <c r="N22" s="28">
        <f t="shared" si="33"/>
        <v>-22.890743231276321</v>
      </c>
      <c r="O22">
        <f t="shared" si="34"/>
        <v>4.6988550377253588</v>
      </c>
      <c r="P22">
        <f t="shared" si="35"/>
        <v>-8.9698841593637955</v>
      </c>
      <c r="R22" s="31">
        <v>1.5176470588235331</v>
      </c>
      <c r="S22">
        <v>1.4545454545454541</v>
      </c>
      <c r="T22">
        <v>-1.0958000000000001</v>
      </c>
      <c r="U22">
        <v>9.2814330790024019E-2</v>
      </c>
      <c r="V22">
        <f t="shared" si="36"/>
        <v>1.0326814364938848</v>
      </c>
      <c r="W22">
        <f t="shared" si="37"/>
        <v>6.043982098976926</v>
      </c>
      <c r="X22">
        <f t="shared" si="38"/>
        <v>5.5996489959475184</v>
      </c>
      <c r="Y22">
        <f t="shared" si="39"/>
        <v>6.4897710252550951</v>
      </c>
      <c r="Z22">
        <f t="shared" si="40"/>
        <v>8.6182037168000001</v>
      </c>
      <c r="AA22">
        <f t="shared" si="41"/>
        <v>8.2525287783632617</v>
      </c>
      <c r="AB22">
        <f t="shared" si="42"/>
        <v>8.9859461352367376</v>
      </c>
      <c r="AD22">
        <f t="shared" si="43"/>
        <v>31.137035825414632</v>
      </c>
      <c r="AE22">
        <f t="shared" si="44"/>
        <v>84.032095534439009</v>
      </c>
      <c r="AF22">
        <f t="shared" si="45"/>
        <v>94.950720844776214</v>
      </c>
    </row>
    <row r="23" spans="1:32" x14ac:dyDescent="0.2">
      <c r="A23">
        <v>0.75</v>
      </c>
      <c r="B23">
        <v>0.79186046511627761</v>
      </c>
      <c r="C23">
        <v>6.4167000557483912E-3</v>
      </c>
      <c r="D23">
        <v>9.1865627809269981E-4</v>
      </c>
      <c r="E23" s="28">
        <f t="shared" si="24"/>
        <v>-44.71259629610978</v>
      </c>
      <c r="F23">
        <f t="shared" si="25"/>
        <v>9.2315278552060995</v>
      </c>
      <c r="G23">
        <f t="shared" si="26"/>
        <v>25.617407613882929</v>
      </c>
      <c r="H23">
        <f t="shared" si="27"/>
        <v>13.889000185827971</v>
      </c>
      <c r="I23">
        <f t="shared" si="28"/>
        <v>10.066714365354846</v>
      </c>
      <c r="J23">
        <f t="shared" si="29"/>
        <v>3.3532143520814182</v>
      </c>
      <c r="K23">
        <f t="shared" si="30"/>
        <v>26.376956764123442</v>
      </c>
      <c r="L23" s="29">
        <f t="shared" si="31"/>
        <v>41.320888918507862</v>
      </c>
      <c r="M23" s="29">
        <f t="shared" si="32"/>
        <v>25.128304429520654</v>
      </c>
      <c r="N23" s="28">
        <f t="shared" si="33"/>
        <v>-23.833982619206267</v>
      </c>
      <c r="O23">
        <f t="shared" si="34"/>
        <v>4.6302558095122714</v>
      </c>
      <c r="P23">
        <f t="shared" si="35"/>
        <v>-9.7991055993022069</v>
      </c>
      <c r="R23" s="31">
        <v>1.6260504201680712</v>
      </c>
      <c r="S23">
        <v>1.545454545454545</v>
      </c>
      <c r="T23">
        <v>-1.1078000000000001</v>
      </c>
      <c r="U23">
        <v>9.2814330790024019E-2</v>
      </c>
      <c r="V23">
        <f t="shared" si="36"/>
        <v>1.0326690307219055</v>
      </c>
      <c r="W23">
        <f t="shared" si="37"/>
        <v>6.0959287087566167</v>
      </c>
      <c r="X23">
        <f t="shared" si="38"/>
        <v>5.6514255656370551</v>
      </c>
      <c r="Y23">
        <f t="shared" si="39"/>
        <v>6.5418885127037356</v>
      </c>
      <c r="Z23">
        <f t="shared" si="40"/>
        <v>8.6656329008000004</v>
      </c>
      <c r="AA23">
        <f t="shared" si="41"/>
        <v>8.2996906570905864</v>
      </c>
      <c r="AB23">
        <f t="shared" si="42"/>
        <v>9.0336426245094152</v>
      </c>
      <c r="AD23">
        <f t="shared" si="43"/>
        <v>30.026389146983298</v>
      </c>
      <c r="AE23">
        <f t="shared" si="44"/>
        <v>81.070371058622129</v>
      </c>
      <c r="AF23">
        <f t="shared" si="45"/>
        <v>91.473913851425962</v>
      </c>
    </row>
    <row r="24" spans="1:32" x14ac:dyDescent="0.2">
      <c r="A24">
        <v>0.8</v>
      </c>
      <c r="B24">
        <v>0.83798449612402948</v>
      </c>
      <c r="C24">
        <v>7.3102870336010642E-3</v>
      </c>
      <c r="D24">
        <v>9.1391788531141585E-4</v>
      </c>
      <c r="E24" s="28">
        <f t="shared" si="24"/>
        <v>-38.786297963023422</v>
      </c>
      <c r="F24">
        <f t="shared" si="25"/>
        <v>10.472620880001479</v>
      </c>
      <c r="G24">
        <f t="shared" si="26"/>
        <v>28.926989013337273</v>
      </c>
      <c r="H24">
        <f t="shared" si="27"/>
        <v>16.867623445336882</v>
      </c>
      <c r="I24">
        <f t="shared" si="28"/>
        <v>11.343267190858663</v>
      </c>
      <c r="J24">
        <f t="shared" si="29"/>
        <v>4.4170083733345997</v>
      </c>
      <c r="K24">
        <f t="shared" si="30"/>
        <v>30.26211753739593</v>
      </c>
      <c r="L24" s="29">
        <f t="shared" si="31"/>
        <v>43.877331336701971</v>
      </c>
      <c r="M24" s="29">
        <f t="shared" si="32"/>
        <v>26.432090062799649</v>
      </c>
      <c r="N24" s="28">
        <f t="shared" si="33"/>
        <v>-24.130132168036514</v>
      </c>
      <c r="O24">
        <f t="shared" si="34"/>
        <v>4.6087176605064357</v>
      </c>
      <c r="P24">
        <f t="shared" si="35"/>
        <v>-10.059456851021107</v>
      </c>
      <c r="R24" s="31">
        <v>1.7344537815126093</v>
      </c>
      <c r="S24">
        <v>1.6363636363636358</v>
      </c>
      <c r="T24">
        <v>-1.1088</v>
      </c>
      <c r="U24">
        <v>9.2814330790024019E-2</v>
      </c>
      <c r="V24">
        <f t="shared" si="36"/>
        <v>1.0326679969075738</v>
      </c>
      <c r="W24">
        <f t="shared" si="37"/>
        <v>6.1002584936416611</v>
      </c>
      <c r="X24">
        <f t="shared" si="38"/>
        <v>5.6557411760974787</v>
      </c>
      <c r="Y24">
        <f t="shared" si="39"/>
        <v>6.5462325418389469</v>
      </c>
      <c r="Z24">
        <f t="shared" si="40"/>
        <v>8.6695868927999982</v>
      </c>
      <c r="AA24">
        <f t="shared" si="41"/>
        <v>8.303622373651196</v>
      </c>
      <c r="AB24">
        <f t="shared" si="42"/>
        <v>9.037618891948803</v>
      </c>
      <c r="AD24">
        <f t="shared" si="43"/>
        <v>34.163365896301222</v>
      </c>
      <c r="AE24">
        <f t="shared" si="44"/>
        <v>92.10230905680325</v>
      </c>
      <c r="AF24">
        <f t="shared" si="45"/>
        <v>104.42444976233425</v>
      </c>
    </row>
    <row r="25" spans="1:32" x14ac:dyDescent="0.2">
      <c r="A25">
        <v>0.85</v>
      </c>
      <c r="B25">
        <v>0.88410852713178123</v>
      </c>
      <c r="C25">
        <v>7.0377902065270866E-3</v>
      </c>
      <c r="D25">
        <v>9.2066844656233228E-4</v>
      </c>
      <c r="E25" s="28">
        <f t="shared" si="24"/>
        <v>-40.513039285559337</v>
      </c>
      <c r="F25">
        <f t="shared" si="25"/>
        <v>10.094153064620954</v>
      </c>
      <c r="G25">
        <f t="shared" si="26"/>
        <v>27.917741505655872</v>
      </c>
      <c r="H25">
        <f t="shared" si="27"/>
        <v>15.959300688423621</v>
      </c>
      <c r="I25">
        <f t="shared" si="28"/>
        <v>10.95398600932441</v>
      </c>
      <c r="J25">
        <f t="shared" si="29"/>
        <v>4.0926073887227217</v>
      </c>
      <c r="K25">
        <f t="shared" si="30"/>
        <v>29.077348724030809</v>
      </c>
      <c r="L25" s="29">
        <f t="shared" si="31"/>
        <v>43.132462530902167</v>
      </c>
      <c r="M25" s="29">
        <f t="shared" si="32"/>
        <v>26.052206971841748</v>
      </c>
      <c r="N25" s="28">
        <f t="shared" si="33"/>
        <v>-23.708222089854235</v>
      </c>
      <c r="O25">
        <f t="shared" si="34"/>
        <v>4.6394020298287835</v>
      </c>
      <c r="P25">
        <f t="shared" si="35"/>
        <v>-9.6885468921795432</v>
      </c>
      <c r="R25" s="31">
        <v>1.8428571428571474</v>
      </c>
      <c r="S25">
        <v>1.7272727272727266</v>
      </c>
      <c r="T25">
        <v>-1.1097999999999999</v>
      </c>
      <c r="U25">
        <v>9.2814330790024019E-2</v>
      </c>
      <c r="V25">
        <f t="shared" si="36"/>
        <v>1.0326669630932424</v>
      </c>
      <c r="W25">
        <f t="shared" si="37"/>
        <v>6.1045884171317084</v>
      </c>
      <c r="X25">
        <f t="shared" si="38"/>
        <v>5.6600569244842518</v>
      </c>
      <c r="Y25">
        <f t="shared" si="39"/>
        <v>6.5505767102640675</v>
      </c>
      <c r="Z25">
        <f t="shared" si="40"/>
        <v>8.6735411247999981</v>
      </c>
      <c r="AA25">
        <f t="shared" si="41"/>
        <v>8.307554330211806</v>
      </c>
      <c r="AB25">
        <f t="shared" si="42"/>
        <v>9.0415953993881928</v>
      </c>
      <c r="AD25">
        <f t="shared" si="43"/>
        <v>32.901806511699476</v>
      </c>
      <c r="AE25">
        <f t="shared" si="44"/>
        <v>88.738150697865251</v>
      </c>
      <c r="AF25">
        <f t="shared" si="45"/>
        <v>100.47522038445051</v>
      </c>
    </row>
    <row r="26" spans="1:32" x14ac:dyDescent="0.2">
      <c r="A26">
        <v>0.9</v>
      </c>
      <c r="B26">
        <v>0.93023255813953309</v>
      </c>
      <c r="C26">
        <v>4.5647346324920197E-3</v>
      </c>
      <c r="D26">
        <v>9.1876207609550625E-4</v>
      </c>
      <c r="E26" s="28">
        <f t="shared" si="24"/>
        <v>-60.191850572340158</v>
      </c>
      <c r="F26">
        <f t="shared" si="25"/>
        <v>6.6593536562389168</v>
      </c>
      <c r="G26">
        <f t="shared" si="26"/>
        <v>18.758276416637106</v>
      </c>
      <c r="H26">
        <f t="shared" si="27"/>
        <v>7.7157821083067315</v>
      </c>
      <c r="I26">
        <f t="shared" si="28"/>
        <v>7.4210494749885996</v>
      </c>
      <c r="J26">
        <f t="shared" si="29"/>
        <v>1.1484936101095466</v>
      </c>
      <c r="K26">
        <f t="shared" si="30"/>
        <v>18.324933184747909</v>
      </c>
      <c r="L26" s="29">
        <f t="shared" si="31"/>
        <v>34.643563544447701</v>
      </c>
      <c r="M26" s="29">
        <f t="shared" si="32"/>
        <v>21.722868488749967</v>
      </c>
      <c r="N26" s="28">
        <f t="shared" si="33"/>
        <v>-23.827370244030863</v>
      </c>
      <c r="O26">
        <f t="shared" si="34"/>
        <v>4.6307367095250287</v>
      </c>
      <c r="P26">
        <f t="shared" si="35"/>
        <v>-9.7932925222249327</v>
      </c>
      <c r="R26" s="31">
        <v>1.9512605042016855</v>
      </c>
      <c r="S26">
        <v>1.8181818181818175</v>
      </c>
      <c r="T26">
        <v>-1.0488</v>
      </c>
      <c r="U26">
        <v>9.2814330790024019E-2</v>
      </c>
      <c r="V26">
        <f t="shared" si="36"/>
        <v>1.0327300257674694</v>
      </c>
      <c r="W26">
        <f t="shared" si="37"/>
        <v>5.8407164936040772</v>
      </c>
      <c r="X26">
        <f t="shared" si="38"/>
        <v>5.3970484401294243</v>
      </c>
      <c r="Y26">
        <f t="shared" si="39"/>
        <v>6.2858370959855279</v>
      </c>
      <c r="Z26">
        <f t="shared" si="40"/>
        <v>8.4327721727999982</v>
      </c>
      <c r="AA26">
        <f t="shared" si="41"/>
        <v>8.0681441800145706</v>
      </c>
      <c r="AB26">
        <f t="shared" si="42"/>
        <v>8.7994676455854268</v>
      </c>
      <c r="AD26">
        <f t="shared" si="43"/>
        <v>21.452475150426018</v>
      </c>
      <c r="AE26">
        <f t="shared" si="44"/>
        <v>58.206600401136036</v>
      </c>
      <c r="AF26">
        <f t="shared" si="45"/>
        <v>64.633835253507527</v>
      </c>
    </row>
    <row r="27" spans="1:32" x14ac:dyDescent="0.2">
      <c r="A27">
        <v>0.95</v>
      </c>
      <c r="B27">
        <v>0.97635658914728485</v>
      </c>
      <c r="C27">
        <v>5.3261408315189501E-3</v>
      </c>
      <c r="D27">
        <v>9.2832608249291011E-4</v>
      </c>
      <c r="E27" s="28">
        <f t="shared" si="24"/>
        <v>-53.179734761352044</v>
      </c>
      <c r="F27">
        <f t="shared" si="25"/>
        <v>7.7168622659985431</v>
      </c>
      <c r="G27">
        <f t="shared" si="26"/>
        <v>21.57829937599611</v>
      </c>
      <c r="H27">
        <f t="shared" si="27"/>
        <v>10.253802771729834</v>
      </c>
      <c r="I27">
        <f t="shared" si="28"/>
        <v>8.5087726164556443</v>
      </c>
      <c r="J27">
        <f t="shared" si="29"/>
        <v>2.0549295613320835</v>
      </c>
      <c r="K27">
        <f t="shared" si="30"/>
        <v>21.635394919647609</v>
      </c>
      <c r="L27" s="29">
        <f t="shared" si="31"/>
        <v>37.668397815854334</v>
      </c>
      <c r="M27" s="29">
        <f t="shared" si="32"/>
        <v>23.265533967167354</v>
      </c>
      <c r="N27" s="28">
        <f t="shared" si="33"/>
        <v>-23.229619844193117</v>
      </c>
      <c r="O27">
        <f t="shared" si="34"/>
        <v>4.6742094658768645</v>
      </c>
      <c r="P27">
        <f t="shared" si="35"/>
        <v>-9.2677976652247143</v>
      </c>
      <c r="R27" s="31">
        <v>2.0596638655462236</v>
      </c>
      <c r="S27">
        <v>1.9090909090909083</v>
      </c>
      <c r="T27">
        <v>-1.0047999999999999</v>
      </c>
      <c r="U27">
        <v>9.2814330790024019E-2</v>
      </c>
      <c r="V27">
        <f t="shared" si="36"/>
        <v>1.0327755135980594</v>
      </c>
      <c r="W27">
        <f t="shared" si="37"/>
        <v>5.6507019927968258</v>
      </c>
      <c r="X27">
        <f t="shared" si="38"/>
        <v>5.2076551834484803</v>
      </c>
      <c r="Y27">
        <f t="shared" si="39"/>
        <v>6.0951982946164662</v>
      </c>
      <c r="Z27">
        <f t="shared" si="40"/>
        <v>8.2596571647999983</v>
      </c>
      <c r="AA27">
        <f t="shared" si="41"/>
        <v>7.8960092913477151</v>
      </c>
      <c r="AB27">
        <f t="shared" si="42"/>
        <v>8.6253725182522825</v>
      </c>
      <c r="AD27">
        <f t="shared" si="43"/>
        <v>24.977503849624767</v>
      </c>
      <c r="AE27">
        <f t="shared" si="44"/>
        <v>67.606676932332704</v>
      </c>
      <c r="AF27">
        <f t="shared" si="45"/>
        <v>75.668707703173169</v>
      </c>
    </row>
    <row r="28" spans="1:32" x14ac:dyDescent="0.2">
      <c r="A28">
        <v>1</v>
      </c>
      <c r="B28">
        <v>1.0204369274136698</v>
      </c>
      <c r="C28">
        <v>6.8928264824509606E-3</v>
      </c>
      <c r="D28">
        <v>9.273801725896792E-4</v>
      </c>
      <c r="E28" s="28">
        <f t="shared" si="24"/>
        <v>-41.459084703720784</v>
      </c>
      <c r="F28">
        <f t="shared" si="25"/>
        <v>9.8928145589596674</v>
      </c>
      <c r="G28">
        <f t="shared" si="26"/>
        <v>27.380838823892443</v>
      </c>
      <c r="H28">
        <f t="shared" si="27"/>
        <v>15.476088274836535</v>
      </c>
      <c r="I28">
        <f t="shared" si="28"/>
        <v>10.746894974929944</v>
      </c>
      <c r="J28">
        <f t="shared" si="29"/>
        <v>3.920031526727334</v>
      </c>
      <c r="K28">
        <f t="shared" si="30"/>
        <v>28.447071662830265</v>
      </c>
      <c r="L28" s="29">
        <f t="shared" si="31"/>
        <v>42.724364507381544</v>
      </c>
      <c r="M28" s="29">
        <f t="shared" si="32"/>
        <v>25.844076979846228</v>
      </c>
      <c r="N28" s="28">
        <f t="shared" si="33"/>
        <v>-23.288739213145053</v>
      </c>
      <c r="O28">
        <f t="shared" si="34"/>
        <v>4.6699098754076322</v>
      </c>
      <c r="P28">
        <f t="shared" si="35"/>
        <v>-9.3197707368308116</v>
      </c>
      <c r="R28" s="31">
        <v>2.1680672268907615</v>
      </c>
      <c r="S28" s="31">
        <v>2</v>
      </c>
      <c r="T28">
        <v>-0.92879999999999996</v>
      </c>
      <c r="U28">
        <v>9.2814330790024019E-2</v>
      </c>
      <c r="V28">
        <f t="shared" si="36"/>
        <v>1.0328540834872604</v>
      </c>
      <c r="W28">
        <f t="shared" si="37"/>
        <v>5.3231237027761722</v>
      </c>
      <c r="X28">
        <f t="shared" si="38"/>
        <v>4.881146875060324</v>
      </c>
      <c r="Y28">
        <f t="shared" si="39"/>
        <v>5.7665447638497653</v>
      </c>
      <c r="Z28">
        <f t="shared" si="40"/>
        <v>7.9617347327999983</v>
      </c>
      <c r="AA28">
        <f t="shared" si="41"/>
        <v>7.5997797927413249</v>
      </c>
      <c r="AB28">
        <f t="shared" si="42"/>
        <v>8.3257571528586745</v>
      </c>
      <c r="AD28">
        <f t="shared" si="43"/>
        <v>32.230678159495191</v>
      </c>
      <c r="AE28">
        <f t="shared" si="44"/>
        <v>86.948475091987177</v>
      </c>
      <c r="AF28">
        <f t="shared" si="45"/>
        <v>98.374296847115374</v>
      </c>
    </row>
    <row r="29" spans="1:32" x14ac:dyDescent="0.2">
      <c r="A29">
        <v>1.05</v>
      </c>
      <c r="B29">
        <v>1.0623678646934442</v>
      </c>
      <c r="C29">
        <v>4.0480403801474154E-3</v>
      </c>
      <c r="D29">
        <v>9.3253057962950671E-4</v>
      </c>
      <c r="E29" s="28">
        <f t="shared" si="24"/>
        <v>-65.652190308706622</v>
      </c>
      <c r="F29">
        <f t="shared" si="25"/>
        <v>5.9417227502047441</v>
      </c>
      <c r="G29">
        <f t="shared" si="26"/>
        <v>16.844594000545982</v>
      </c>
      <c r="H29">
        <f t="shared" si="27"/>
        <v>5.9934679338247179</v>
      </c>
      <c r="I29">
        <f t="shared" si="28"/>
        <v>6.6829148287820219</v>
      </c>
      <c r="J29">
        <f t="shared" si="29"/>
        <v>0.53338140493739894</v>
      </c>
      <c r="K29">
        <f t="shared" si="30"/>
        <v>16.078436435423544</v>
      </c>
      <c r="L29" s="29">
        <f t="shared" si="31"/>
        <v>32.288122873858242</v>
      </c>
      <c r="M29" s="29">
        <f t="shared" si="32"/>
        <v>20.521593746749346</v>
      </c>
      <c r="N29" s="28">
        <f t="shared" si="33"/>
        <v>-22.966838773155835</v>
      </c>
      <c r="O29">
        <f t="shared" si="34"/>
        <v>4.6933208164977582</v>
      </c>
      <c r="P29">
        <f t="shared" si="35"/>
        <v>-9.0367813390380913</v>
      </c>
      <c r="R29" s="31">
        <v>2.2764705882352998</v>
      </c>
      <c r="S29" s="31">
        <v>2.0833333333333335</v>
      </c>
      <c r="T29">
        <v>-1.0468000000000002</v>
      </c>
      <c r="U29">
        <v>9.2814330790024019E-2</v>
      </c>
      <c r="V29">
        <f t="shared" si="36"/>
        <v>1.0327320933961326</v>
      </c>
      <c r="W29">
        <f t="shared" si="37"/>
        <v>5.832073670406146</v>
      </c>
      <c r="X29">
        <f t="shared" si="38"/>
        <v>5.3884338837075347</v>
      </c>
      <c r="Y29">
        <f t="shared" si="39"/>
        <v>6.2771658668970076</v>
      </c>
      <c r="Z29">
        <f t="shared" si="40"/>
        <v>8.4248932288000002</v>
      </c>
      <c r="AA29">
        <f t="shared" si="41"/>
        <v>8.0603097868933524</v>
      </c>
      <c r="AB29">
        <f t="shared" si="42"/>
        <v>8.791544150706649</v>
      </c>
      <c r="AD29">
        <f t="shared" si="43"/>
        <v>19.060372130312111</v>
      </c>
      <c r="AE29">
        <f t="shared" si="44"/>
        <v>51.827659014165626</v>
      </c>
      <c r="AF29">
        <f t="shared" si="45"/>
        <v>57.145512755759647</v>
      </c>
    </row>
    <row r="30" spans="1:32" x14ac:dyDescent="0.2">
      <c r="A30">
        <v>1.1000000000000001</v>
      </c>
      <c r="B30">
        <v>1.1042988019732185</v>
      </c>
      <c r="C30">
        <v>7.501354794415555E-3</v>
      </c>
      <c r="D30">
        <v>9.6655706889278313E-4</v>
      </c>
      <c r="E30" s="28">
        <f t="shared" si="24"/>
        <v>-37.613520480702277</v>
      </c>
      <c r="F30">
        <f t="shared" si="25"/>
        <v>10.737992770021604</v>
      </c>
      <c r="G30">
        <f t="shared" si="26"/>
        <v>29.634647386724275</v>
      </c>
      <c r="H30">
        <f t="shared" si="27"/>
        <v>17.504515981385182</v>
      </c>
      <c r="I30">
        <f t="shared" si="28"/>
        <v>11.616221134879366</v>
      </c>
      <c r="J30">
        <f t="shared" si="29"/>
        <v>4.6444699933518514</v>
      </c>
      <c r="K30">
        <f t="shared" si="30"/>
        <v>31.092846932241542</v>
      </c>
      <c r="L30" s="29">
        <f t="shared" si="31"/>
        <v>44.383235348683648</v>
      </c>
      <c r="M30" s="29">
        <f t="shared" si="32"/>
        <v>26.690101108910302</v>
      </c>
      <c r="N30" s="28">
        <f t="shared" si="33"/>
        <v>-20.840183194201057</v>
      </c>
      <c r="O30">
        <f t="shared" si="34"/>
        <v>4.8479866767853785</v>
      </c>
      <c r="P30">
        <f t="shared" si="35"/>
        <v>-7.1671940168800452</v>
      </c>
      <c r="R30" s="31">
        <v>2.3848739495798377</v>
      </c>
      <c r="S30" s="31">
        <v>2.166666666666667</v>
      </c>
      <c r="T30">
        <v>-1.4308000000000001</v>
      </c>
      <c r="U30">
        <v>9.2814330790024019E-2</v>
      </c>
      <c r="V30">
        <f t="shared" si="36"/>
        <v>1.0323351086928017</v>
      </c>
      <c r="W30">
        <f t="shared" si="37"/>
        <v>7.5016943858544778</v>
      </c>
      <c r="X30">
        <f t="shared" si="38"/>
        <v>7.0525773187081313</v>
      </c>
      <c r="Y30">
        <f t="shared" si="39"/>
        <v>7.9522909024030355</v>
      </c>
      <c r="Z30">
        <f t="shared" si="40"/>
        <v>9.9552530368000003</v>
      </c>
      <c r="AA30">
        <f t="shared" si="41"/>
        <v>9.5821158261677439</v>
      </c>
      <c r="AB30">
        <f t="shared" si="42"/>
        <v>10.330457727432256</v>
      </c>
      <c r="AD30">
        <f t="shared" si="43"/>
        <v>35.047938863034979</v>
      </c>
      <c r="AE30">
        <f t="shared" si="44"/>
        <v>94.461170301426591</v>
      </c>
      <c r="AF30">
        <f t="shared" si="45"/>
        <v>107.19354774515296</v>
      </c>
    </row>
    <row r="31" spans="1:32" x14ac:dyDescent="0.2">
      <c r="A31">
        <v>1.1499999999999999</v>
      </c>
      <c r="B31">
        <v>1.1462297392529928</v>
      </c>
      <c r="C31">
        <v>8.160861572810903E-3</v>
      </c>
      <c r="D31">
        <v>9.5406294391216023E-4</v>
      </c>
      <c r="E31" s="28">
        <f t="shared" si="24"/>
        <v>-33.783242988827148</v>
      </c>
      <c r="F31">
        <f t="shared" si="25"/>
        <v>11.653974406681812</v>
      </c>
      <c r="G31">
        <f t="shared" si="26"/>
        <v>32.077265084484822</v>
      </c>
      <c r="H31">
        <f t="shared" si="27"/>
        <v>19.70287190936968</v>
      </c>
      <c r="I31">
        <f t="shared" si="28"/>
        <v>12.55837367544415</v>
      </c>
      <c r="J31">
        <f t="shared" si="29"/>
        <v>5.4295971104891709</v>
      </c>
      <c r="K31">
        <f t="shared" si="30"/>
        <v>33.960267707873491</v>
      </c>
      <c r="L31" s="29">
        <f t="shared" si="31"/>
        <v>46.035511913806253</v>
      </c>
      <c r="M31" s="29">
        <f t="shared" si="32"/>
        <v>27.532762157122832</v>
      </c>
      <c r="N31" s="28">
        <f t="shared" si="33"/>
        <v>-21.62106600548999</v>
      </c>
      <c r="O31">
        <f t="shared" si="34"/>
        <v>4.791195199600728</v>
      </c>
      <c r="P31">
        <f t="shared" si="35"/>
        <v>-7.8536844004307573</v>
      </c>
      <c r="R31" s="31">
        <v>2.493277310924376</v>
      </c>
      <c r="S31" s="31">
        <v>2.2500000000000004</v>
      </c>
      <c r="T31">
        <v>-1.2707999999999999</v>
      </c>
      <c r="U31">
        <v>9.2814330790024019E-2</v>
      </c>
      <c r="V31">
        <f t="shared" si="36"/>
        <v>1.0325005189858563</v>
      </c>
      <c r="W31">
        <f t="shared" si="37"/>
        <v>6.8035183881080457</v>
      </c>
      <c r="X31">
        <f t="shared" si="38"/>
        <v>6.356695810148608</v>
      </c>
      <c r="Y31">
        <f t="shared" si="39"/>
        <v>7.2518090679967599</v>
      </c>
      <c r="Z31">
        <f t="shared" si="40"/>
        <v>9.3133023167999998</v>
      </c>
      <c r="AA31">
        <f t="shared" si="41"/>
        <v>8.9437291764700806</v>
      </c>
      <c r="AB31">
        <f t="shared" si="42"/>
        <v>9.6849429371299181</v>
      </c>
      <c r="AD31">
        <f t="shared" si="43"/>
        <v>38.101210985235667</v>
      </c>
      <c r="AE31">
        <f t="shared" si="44"/>
        <v>102.60322929396176</v>
      </c>
      <c r="AF31">
        <f t="shared" si="45"/>
        <v>116.75161699725945</v>
      </c>
    </row>
    <row r="32" spans="1:32" x14ac:dyDescent="0.2">
      <c r="A32">
        <v>1.2</v>
      </c>
      <c r="B32">
        <v>1.188160676532767</v>
      </c>
      <c r="C32">
        <v>8.3725415516065389E-3</v>
      </c>
      <c r="D32">
        <v>9.3292232375477915E-4</v>
      </c>
      <c r="E32" s="28">
        <f t="shared" si="24"/>
        <v>-32.619254796300019</v>
      </c>
      <c r="F32">
        <f t="shared" si="25"/>
        <v>11.947974377231304</v>
      </c>
      <c r="G32">
        <f t="shared" si="26"/>
        <v>32.861265005950138</v>
      </c>
      <c r="H32">
        <f t="shared" si="27"/>
        <v>20.408471838688463</v>
      </c>
      <c r="I32">
        <f t="shared" si="28"/>
        <v>12.8607736451522</v>
      </c>
      <c r="J32">
        <f t="shared" si="29"/>
        <v>5.6815970852458797</v>
      </c>
      <c r="K32">
        <f t="shared" si="30"/>
        <v>34.88061544176756</v>
      </c>
      <c r="L32" s="29">
        <f t="shared" si="31"/>
        <v>46.537624467445404</v>
      </c>
      <c r="M32" s="29">
        <f t="shared" si="32"/>
        <v>27.788839559478799</v>
      </c>
      <c r="N32" s="28">
        <f t="shared" si="33"/>
        <v>-22.942354765326307</v>
      </c>
      <c r="O32">
        <f t="shared" si="34"/>
        <v>4.6951014716126327</v>
      </c>
      <c r="P32">
        <f t="shared" si="35"/>
        <v>-9.0152569365505961</v>
      </c>
      <c r="R32" s="31">
        <v>2.6016806722689143</v>
      </c>
      <c r="S32" s="31">
        <v>2.3333333333333339</v>
      </c>
      <c r="T32">
        <v>-1.0718000000000001</v>
      </c>
      <c r="U32">
        <v>9.2814330790024019E-2</v>
      </c>
      <c r="V32">
        <f t="shared" si="36"/>
        <v>1.0327062480378428</v>
      </c>
      <c r="W32">
        <f t="shared" si="37"/>
        <v>5.9401487083001712</v>
      </c>
      <c r="X32">
        <f t="shared" si="38"/>
        <v>5.4961553921756945</v>
      </c>
      <c r="Y32">
        <f t="shared" si="39"/>
        <v>6.3855961744386036</v>
      </c>
      <c r="Z32">
        <f t="shared" si="40"/>
        <v>8.5234490287999982</v>
      </c>
      <c r="AA32">
        <f t="shared" si="41"/>
        <v>8.1583087009086128</v>
      </c>
      <c r="AB32">
        <f t="shared" si="42"/>
        <v>8.8906568366913863</v>
      </c>
      <c r="AD32">
        <f t="shared" si="43"/>
        <v>39.081210887067314</v>
      </c>
      <c r="AE32">
        <f t="shared" si="44"/>
        <v>105.21656236551281</v>
      </c>
      <c r="AF32">
        <f t="shared" si="45"/>
        <v>119.81944277690636</v>
      </c>
    </row>
    <row r="33" spans="1:32" x14ac:dyDescent="0.2">
      <c r="A33">
        <v>1.25</v>
      </c>
      <c r="B33">
        <v>1.2300916138125415</v>
      </c>
      <c r="C33">
        <v>7.9683553746259777E-3</v>
      </c>
      <c r="D33">
        <v>9.1806566348338263E-4</v>
      </c>
      <c r="E33" s="28">
        <f t="shared" si="24"/>
        <v>-34.868317024677999</v>
      </c>
      <c r="F33">
        <f t="shared" si="25"/>
        <v>11.386604686980524</v>
      </c>
      <c r="G33">
        <f t="shared" si="26"/>
        <v>31.364279165281403</v>
      </c>
      <c r="H33">
        <f t="shared" si="27"/>
        <v>19.061184582086593</v>
      </c>
      <c r="I33">
        <f t="shared" si="28"/>
        <v>12.283364820894255</v>
      </c>
      <c r="J33">
        <f t="shared" si="29"/>
        <v>5.2004230650309262</v>
      </c>
      <c r="K33">
        <f t="shared" si="30"/>
        <v>33.123284237504251</v>
      </c>
      <c r="L33" s="29">
        <f t="shared" si="31"/>
        <v>45.567440761086274</v>
      </c>
      <c r="M33" s="29">
        <f t="shared" si="32"/>
        <v>27.294045869235639</v>
      </c>
      <c r="N33" s="28">
        <f t="shared" si="33"/>
        <v>-23.870896032288591</v>
      </c>
      <c r="O33">
        <f t="shared" si="34"/>
        <v>4.6275711976517391</v>
      </c>
      <c r="P33">
        <f t="shared" si="35"/>
        <v>-9.8315569514624936</v>
      </c>
      <c r="R33" s="31">
        <v>2.7100840336134522</v>
      </c>
      <c r="S33" s="31">
        <v>2.4166666666666674</v>
      </c>
      <c r="T33">
        <v>-1.0648</v>
      </c>
      <c r="U33">
        <v>9.2814330790024019E-2</v>
      </c>
      <c r="V33">
        <f t="shared" si="36"/>
        <v>1.032713484738164</v>
      </c>
      <c r="W33">
        <f t="shared" si="37"/>
        <v>5.909878985480816</v>
      </c>
      <c r="X33">
        <f t="shared" si="38"/>
        <v>5.465984700281922</v>
      </c>
      <c r="Y33">
        <f t="shared" si="39"/>
        <v>6.3552269331525508</v>
      </c>
      <c r="Z33">
        <f t="shared" si="40"/>
        <v>8.4958382847999996</v>
      </c>
      <c r="AA33">
        <f t="shared" si="41"/>
        <v>8.1308538849843384</v>
      </c>
      <c r="AB33">
        <f t="shared" si="42"/>
        <v>8.8628901646156599</v>
      </c>
      <c r="AD33">
        <f t="shared" si="43"/>
        <v>37.209978586231379</v>
      </c>
      <c r="AE33">
        <f t="shared" si="44"/>
        <v>100.22660956328367</v>
      </c>
      <c r="AF33">
        <f t="shared" si="45"/>
        <v>113.96167209602865</v>
      </c>
    </row>
    <row r="34" spans="1:32" x14ac:dyDescent="0.2">
      <c r="A34">
        <v>1.3</v>
      </c>
      <c r="B34">
        <v>1.272022551092316</v>
      </c>
      <c r="C34">
        <v>7.4452895410885627E-3</v>
      </c>
      <c r="D34">
        <v>9.0333012439809538E-4</v>
      </c>
      <c r="E34" s="28">
        <f t="shared" si="24"/>
        <v>-37.954524454695246</v>
      </c>
      <c r="F34">
        <f t="shared" si="25"/>
        <v>10.660124362623005</v>
      </c>
      <c r="G34">
        <f t="shared" si="26"/>
        <v>29.426998300328009</v>
      </c>
      <c r="H34">
        <f t="shared" si="27"/>
        <v>17.317631803628544</v>
      </c>
      <c r="I34">
        <f t="shared" si="28"/>
        <v>11.536127915840806</v>
      </c>
      <c r="J34">
        <f t="shared" si="29"/>
        <v>4.5777256441530518</v>
      </c>
      <c r="K34">
        <f t="shared" si="30"/>
        <v>30.849084961254622</v>
      </c>
      <c r="L34" s="29">
        <f t="shared" si="31"/>
        <v>44.236135595196487</v>
      </c>
      <c r="M34" s="29">
        <f t="shared" si="32"/>
        <v>26.615080234631847</v>
      </c>
      <c r="N34" s="28">
        <f t="shared" si="33"/>
        <v>-24.791867225119042</v>
      </c>
      <c r="O34">
        <f t="shared" si="34"/>
        <v>4.560591474536797</v>
      </c>
      <c r="P34">
        <f t="shared" si="35"/>
        <v>-10.641201956148606</v>
      </c>
      <c r="R34" s="31">
        <v>2.8184873949579905</v>
      </c>
      <c r="S34" s="31">
        <v>2.5000000000000009</v>
      </c>
      <c r="T34">
        <v>-1.1118000000000001</v>
      </c>
      <c r="U34">
        <v>9.2814330790024019E-2</v>
      </c>
      <c r="V34">
        <f t="shared" si="36"/>
        <v>1.0326648954645792</v>
      </c>
      <c r="W34">
        <f t="shared" si="37"/>
        <v>6.1132486799569392</v>
      </c>
      <c r="X34">
        <f t="shared" si="38"/>
        <v>5.6686888350648701</v>
      </c>
      <c r="Y34">
        <f t="shared" si="39"/>
        <v>6.5592654650120039</v>
      </c>
      <c r="Z34">
        <f t="shared" si="40"/>
        <v>8.6814503088000006</v>
      </c>
      <c r="AA34">
        <f t="shared" si="41"/>
        <v>8.3154189633330287</v>
      </c>
      <c r="AB34">
        <f t="shared" si="42"/>
        <v>9.0495491342669734</v>
      </c>
      <c r="AD34">
        <f t="shared" si="43"/>
        <v>34.788377505039641</v>
      </c>
      <c r="AE34">
        <f t="shared" si="44"/>
        <v>93.769006680105704</v>
      </c>
      <c r="AF34">
        <f t="shared" si="45"/>
        <v>106.38100784186321</v>
      </c>
    </row>
    <row r="35" spans="1:32" x14ac:dyDescent="0.2">
      <c r="A35">
        <v>1.35</v>
      </c>
      <c r="B35">
        <v>1.3139534883720903</v>
      </c>
      <c r="C35">
        <v>4.2272130840094665E-3</v>
      </c>
      <c r="D35">
        <v>8.8496329051318393E-4</v>
      </c>
      <c r="E35" s="28">
        <f t="shared" si="24"/>
        <v>-63.683552887430096</v>
      </c>
      <c r="F35">
        <f t="shared" si="25"/>
        <v>6.1905737277909267</v>
      </c>
      <c r="G35">
        <f t="shared" si="26"/>
        <v>17.508196607442468</v>
      </c>
      <c r="H35">
        <f t="shared" si="27"/>
        <v>6.5907102800315567</v>
      </c>
      <c r="I35">
        <f t="shared" si="28"/>
        <v>6.9388758342992389</v>
      </c>
      <c r="J35">
        <f t="shared" si="29"/>
        <v>0.74668224286841278</v>
      </c>
      <c r="K35">
        <f t="shared" si="30"/>
        <v>16.857448191345508</v>
      </c>
      <c r="L35" s="29">
        <f t="shared" si="31"/>
        <v>33.13733901636968</v>
      </c>
      <c r="M35" s="29">
        <f t="shared" si="32"/>
        <v>20.954693979430179</v>
      </c>
      <c r="N35" s="28">
        <f t="shared" si="33"/>
        <v>-25.93979434292601</v>
      </c>
      <c r="O35">
        <f t="shared" si="34"/>
        <v>4.4771058659690173</v>
      </c>
      <c r="P35">
        <f t="shared" si="35"/>
        <v>-11.650368653121761</v>
      </c>
      <c r="R35" s="31">
        <v>2.9268907563025284</v>
      </c>
      <c r="S35" s="31">
        <v>2.5833333333333344</v>
      </c>
      <c r="T35">
        <v>-1.1337999999999999</v>
      </c>
      <c r="U35">
        <v>9.2814330790024019E-2</v>
      </c>
      <c r="V35">
        <f t="shared" si="36"/>
        <v>1.0326421515492843</v>
      </c>
      <c r="W35">
        <f t="shared" si="37"/>
        <v>6.2085481799858826</v>
      </c>
      <c r="X35">
        <f t="shared" si="38"/>
        <v>5.7636762808666617</v>
      </c>
      <c r="Y35">
        <f t="shared" si="39"/>
        <v>6.6548785568984385</v>
      </c>
      <c r="Z35">
        <f t="shared" si="40"/>
        <v>8.7685146928000002</v>
      </c>
      <c r="AA35">
        <f t="shared" si="41"/>
        <v>8.4019932876664569</v>
      </c>
      <c r="AB35">
        <f t="shared" si="42"/>
        <v>9.1371035779335426</v>
      </c>
      <c r="AD35">
        <f t="shared" si="43"/>
        <v>19.889875388932719</v>
      </c>
      <c r="AE35">
        <f t="shared" si="44"/>
        <v>54.039667703820577</v>
      </c>
      <c r="AF35">
        <f t="shared" si="45"/>
        <v>59.742218608832857</v>
      </c>
    </row>
    <row r="36" spans="1:32" x14ac:dyDescent="0.2">
      <c r="A36">
        <v>1.4</v>
      </c>
      <c r="B36">
        <v>1.3558844256518645</v>
      </c>
      <c r="C36">
        <v>5.8106059022521974E-3</v>
      </c>
      <c r="D36">
        <v>8.789257726085118E-4</v>
      </c>
      <c r="E36" s="28">
        <f t="shared" si="24"/>
        <v>-49.222556478703936</v>
      </c>
      <c r="F36">
        <f t="shared" si="25"/>
        <v>8.38973041979472</v>
      </c>
      <c r="G36">
        <f t="shared" si="26"/>
        <v>23.372614452785914</v>
      </c>
      <c r="H36">
        <f t="shared" si="27"/>
        <v>11.868686340840657</v>
      </c>
      <c r="I36">
        <f t="shared" si="28"/>
        <v>9.2008655746459969</v>
      </c>
      <c r="J36">
        <f t="shared" si="29"/>
        <v>2.6316736931573774</v>
      </c>
      <c r="K36">
        <f t="shared" si="30"/>
        <v>23.741764792400858</v>
      </c>
      <c r="L36" s="29">
        <f t="shared" si="31"/>
        <v>39.375415898565286</v>
      </c>
      <c r="M36" s="29">
        <f t="shared" si="32"/>
        <v>24.136113189349935</v>
      </c>
      <c r="N36" s="28">
        <f t="shared" si="33"/>
        <v>-26.317139211968016</v>
      </c>
      <c r="O36">
        <f t="shared" si="34"/>
        <v>4.4496626027659625</v>
      </c>
      <c r="P36">
        <f t="shared" si="35"/>
        <v>-11.982100406125724</v>
      </c>
      <c r="R36" s="31">
        <v>3.0352941176470667</v>
      </c>
      <c r="S36" s="31">
        <v>2.6666666666666679</v>
      </c>
      <c r="T36">
        <v>-1.3128000000000002</v>
      </c>
      <c r="U36">
        <v>9.2814330790024019E-2</v>
      </c>
      <c r="V36">
        <f t="shared" si="36"/>
        <v>1.0324570987839292</v>
      </c>
      <c r="W36">
        <f t="shared" si="37"/>
        <v>6.9864423100774502</v>
      </c>
      <c r="X36">
        <f t="shared" si="38"/>
        <v>6.5390191377146039</v>
      </c>
      <c r="Y36">
        <f t="shared" si="39"/>
        <v>7.4353365518019814</v>
      </c>
      <c r="Z36">
        <f t="shared" si="40"/>
        <v>9.481219660799999</v>
      </c>
      <c r="AA36">
        <f t="shared" si="41"/>
        <v>9.110710952015717</v>
      </c>
      <c r="AB36">
        <f t="shared" si="42"/>
        <v>9.8537958495842819</v>
      </c>
      <c r="AD36">
        <f t="shared" si="43"/>
        <v>27.220397695612025</v>
      </c>
      <c r="AE36">
        <f t="shared" si="44"/>
        <v>73.587727188298729</v>
      </c>
      <c r="AF36">
        <f t="shared" si="45"/>
        <v>82.689940612350668</v>
      </c>
    </row>
    <row r="37" spans="1:32" x14ac:dyDescent="0.2">
      <c r="A37">
        <v>1.45</v>
      </c>
      <c r="B37">
        <v>1.3978153629316388</v>
      </c>
      <c r="C37">
        <v>5.4294841302044792E-3</v>
      </c>
      <c r="D37">
        <v>8.6441666981218674E-4</v>
      </c>
      <c r="E37" s="28">
        <f t="shared" si="24"/>
        <v>-52.306225830576743</v>
      </c>
      <c r="F37">
        <f t="shared" si="25"/>
        <v>7.860394625284</v>
      </c>
      <c r="G37">
        <f t="shared" si="26"/>
        <v>21.961052334090663</v>
      </c>
      <c r="H37">
        <f t="shared" si="27"/>
        <v>10.598280434014933</v>
      </c>
      <c r="I37">
        <f t="shared" si="28"/>
        <v>8.6564059002921141</v>
      </c>
      <c r="J37">
        <f t="shared" si="29"/>
        <v>2.1779572978624757</v>
      </c>
      <c r="K37">
        <f t="shared" si="30"/>
        <v>22.084713609584696</v>
      </c>
      <c r="L37" s="29">
        <f t="shared" si="31"/>
        <v>38.045205589914268</v>
      </c>
      <c r="M37" s="29">
        <f t="shared" si="32"/>
        <v>23.457705931937916</v>
      </c>
      <c r="N37" s="28">
        <f t="shared" si="33"/>
        <v>-27.223958136738329</v>
      </c>
      <c r="O37">
        <f t="shared" si="34"/>
        <v>4.3837121355099402</v>
      </c>
      <c r="P37">
        <f t="shared" si="35"/>
        <v>-12.779303856473252</v>
      </c>
      <c r="R37" s="31">
        <v>3.143697478991605</v>
      </c>
      <c r="S37" s="31">
        <v>2.7500000000000013</v>
      </c>
      <c r="T37">
        <v>-1.2248000000000001</v>
      </c>
      <c r="U37">
        <v>9.2814330790024019E-2</v>
      </c>
      <c r="V37">
        <f t="shared" si="36"/>
        <v>1.0325480744451094</v>
      </c>
      <c r="W37">
        <f t="shared" si="37"/>
        <v>6.6034558548867039</v>
      </c>
      <c r="X37">
        <f t="shared" si="38"/>
        <v>6.1572896810372413</v>
      </c>
      <c r="Y37">
        <f t="shared" si="39"/>
        <v>7.0510868897758883</v>
      </c>
      <c r="Z37">
        <f t="shared" si="40"/>
        <v>9.1298786048</v>
      </c>
      <c r="AA37">
        <f t="shared" si="41"/>
        <v>8.7613301346820034</v>
      </c>
      <c r="AB37">
        <f t="shared" si="42"/>
        <v>9.5004945549179993</v>
      </c>
      <c r="AD37">
        <f t="shared" si="43"/>
        <v>25.455945047242956</v>
      </c>
      <c r="AE37">
        <f t="shared" si="44"/>
        <v>68.882520125981216</v>
      </c>
      <c r="AF37">
        <f t="shared" si="45"/>
        <v>77.166436669630116</v>
      </c>
    </row>
    <row r="38" spans="1:32" x14ac:dyDescent="0.2">
      <c r="A38">
        <v>1.5</v>
      </c>
      <c r="B38">
        <v>1.439746300211413</v>
      </c>
      <c r="C38">
        <v>2.7307408691020904E-3</v>
      </c>
      <c r="D38">
        <v>8.5753817294716508E-4</v>
      </c>
      <c r="E38" s="28">
        <f t="shared" si="24"/>
        <v>-83.545824593478741</v>
      </c>
      <c r="F38">
        <f t="shared" si="25"/>
        <v>4.1121400959751258</v>
      </c>
      <c r="G38">
        <f t="shared" si="26"/>
        <v>11.965706922600333</v>
      </c>
      <c r="H38">
        <f t="shared" si="27"/>
        <v>1.6024695636736341</v>
      </c>
      <c r="I38">
        <f t="shared" si="28"/>
        <v>4.801058384431558</v>
      </c>
      <c r="J38">
        <f t="shared" si="29"/>
        <v>-1.0348322986879879</v>
      </c>
      <c r="K38">
        <f t="shared" si="30"/>
        <v>10.351047256965609</v>
      </c>
      <c r="L38" s="29">
        <f t="shared" si="31"/>
        <v>24.569300241211447</v>
      </c>
      <c r="M38" s="29">
        <f t="shared" si="32"/>
        <v>16.58499420409948</v>
      </c>
      <c r="N38" s="28">
        <f t="shared" si="33"/>
        <v>-27.653864190802185</v>
      </c>
      <c r="O38">
        <f t="shared" si="34"/>
        <v>4.3524462406689324</v>
      </c>
      <c r="P38">
        <f t="shared" si="35"/>
        <v>-13.157243244661259</v>
      </c>
      <c r="R38" s="31">
        <v>3.2521008403361429</v>
      </c>
      <c r="S38" s="31">
        <v>2.8333333333333348</v>
      </c>
      <c r="T38">
        <v>-1.1587999999999998</v>
      </c>
      <c r="U38">
        <v>9.2814330790024019E-2</v>
      </c>
      <c r="V38">
        <f t="shared" si="36"/>
        <v>1.0326163061909943</v>
      </c>
      <c r="W38">
        <f t="shared" si="37"/>
        <v>6.3169245991344951</v>
      </c>
      <c r="X38">
        <f t="shared" si="38"/>
        <v>5.8716976930010674</v>
      </c>
      <c r="Y38">
        <f t="shared" si="39"/>
        <v>6.7636117329928993</v>
      </c>
      <c r="Z38">
        <f t="shared" si="40"/>
        <v>8.8675924927999983</v>
      </c>
      <c r="AA38">
        <f t="shared" si="41"/>
        <v>8.5005142016817139</v>
      </c>
      <c r="AB38">
        <f t="shared" si="42"/>
        <v>9.2367382639182836</v>
      </c>
      <c r="AD38">
        <f t="shared" si="43"/>
        <v>12.961763282880048</v>
      </c>
      <c r="AE38">
        <f t="shared" si="44"/>
        <v>35.564702087680118</v>
      </c>
      <c r="AF38">
        <f t="shared" si="45"/>
        <v>38.05421549423319</v>
      </c>
    </row>
    <row r="39" spans="1:32" x14ac:dyDescent="0.2">
      <c r="A39">
        <v>1.55</v>
      </c>
      <c r="B39">
        <v>1.4816772374911875</v>
      </c>
      <c r="C39">
        <v>3.7934508541463182E-3</v>
      </c>
      <c r="D39">
        <v>8.5644322027118326E-4</v>
      </c>
      <c r="E39" s="28">
        <f t="shared" si="24"/>
        <v>-68.604771528521866</v>
      </c>
      <c r="F39">
        <f t="shared" si="25"/>
        <v>5.5881261863143319</v>
      </c>
      <c r="G39">
        <f t="shared" si="26"/>
        <v>15.901669830171548</v>
      </c>
      <c r="H39">
        <f t="shared" si="27"/>
        <v>5.1448361804877276</v>
      </c>
      <c r="I39">
        <f t="shared" si="28"/>
        <v>6.3192155059233119</v>
      </c>
      <c r="J39">
        <f t="shared" si="29"/>
        <v>0.23029863588847385</v>
      </c>
      <c r="K39">
        <f t="shared" si="30"/>
        <v>14.971525452810077</v>
      </c>
      <c r="L39" s="29">
        <f t="shared" si="31"/>
        <v>31.014460386879115</v>
      </c>
      <c r="M39" s="29">
        <f t="shared" si="32"/>
        <v>19.872025878389991</v>
      </c>
      <c r="N39" s="28">
        <f t="shared" si="33"/>
        <v>-27.722298733051048</v>
      </c>
      <c r="O39">
        <f t="shared" si="34"/>
        <v>4.3474691830508325</v>
      </c>
      <c r="P39">
        <f t="shared" si="35"/>
        <v>-13.217405479605315</v>
      </c>
      <c r="R39" s="31">
        <v>3.3605042016806812</v>
      </c>
      <c r="S39" s="31">
        <v>2.9166666666666683</v>
      </c>
      <c r="T39">
        <v>-1.0988000000000002</v>
      </c>
      <c r="U39">
        <v>9.2814330790024019E-2</v>
      </c>
      <c r="V39">
        <f t="shared" si="36"/>
        <v>1.0326783350508899</v>
      </c>
      <c r="W39">
        <f t="shared" si="37"/>
        <v>6.0569668809614541</v>
      </c>
      <c r="X39">
        <f t="shared" si="38"/>
        <v>5.6125912770795594</v>
      </c>
      <c r="Y39">
        <f t="shared" si="39"/>
        <v>6.5027985174260721</v>
      </c>
      <c r="Z39">
        <f t="shared" si="40"/>
        <v>8.6300577728000007</v>
      </c>
      <c r="AA39">
        <f t="shared" si="41"/>
        <v>8.2643160080450926</v>
      </c>
      <c r="AB39">
        <f t="shared" si="42"/>
        <v>8.997867017554908</v>
      </c>
      <c r="AD39">
        <f t="shared" si="43"/>
        <v>17.881716917344068</v>
      </c>
      <c r="AE39">
        <f t="shared" si="44"/>
        <v>48.684578446250846</v>
      </c>
      <c r="AF39">
        <f t="shared" si="45"/>
        <v>53.455809480381433</v>
      </c>
    </row>
    <row r="40" spans="1:32" x14ac:dyDescent="0.2">
      <c r="A40">
        <v>1.6</v>
      </c>
      <c r="B40">
        <v>1.5236081747709618</v>
      </c>
      <c r="C40">
        <v>1.5091090758065227E-3</v>
      </c>
      <c r="D40">
        <v>8.6025858843761865E-4</v>
      </c>
      <c r="E40" s="28">
        <f t="shared" si="24"/>
        <v>-110.50280151741376</v>
      </c>
      <c r="F40">
        <f t="shared" si="25"/>
        <v>2.4154292719535038</v>
      </c>
      <c r="G40">
        <f t="shared" si="26"/>
        <v>7.4411447252093419</v>
      </c>
      <c r="H40">
        <f t="shared" si="27"/>
        <v>-2.4696364139782578</v>
      </c>
      <c r="I40">
        <f t="shared" si="28"/>
        <v>3.0558701082950326</v>
      </c>
      <c r="J40">
        <f t="shared" si="29"/>
        <v>-2.489155862135092</v>
      </c>
      <c r="K40">
        <f t="shared" si="30"/>
        <v>5.0396046774196641</v>
      </c>
      <c r="L40" s="29">
        <f t="shared" si="31"/>
        <v>12.94080039167085</v>
      </c>
      <c r="M40" s="29">
        <f t="shared" si="32"/>
        <v>10.654459280833777</v>
      </c>
      <c r="N40" s="28">
        <f t="shared" si="33"/>
        <v>-27.483838222648838</v>
      </c>
      <c r="O40">
        <f t="shared" si="34"/>
        <v>4.3648117656255385</v>
      </c>
      <c r="P40">
        <f t="shared" si="35"/>
        <v>-13.00776986606491</v>
      </c>
      <c r="R40" s="31">
        <v>3.4689075630252195</v>
      </c>
      <c r="S40" s="31">
        <v>3</v>
      </c>
      <c r="T40">
        <v>-1.1648000000000001</v>
      </c>
      <c r="U40">
        <v>9.2814330790024019E-2</v>
      </c>
      <c r="V40">
        <f t="shared" si="36"/>
        <v>1.0326101033050048</v>
      </c>
      <c r="W40">
        <f t="shared" si="37"/>
        <v>6.3429478571529216</v>
      </c>
      <c r="X40">
        <f t="shared" si="38"/>
        <v>5.8976356859563452</v>
      </c>
      <c r="Y40">
        <f t="shared" si="39"/>
        <v>6.7897206764760085</v>
      </c>
      <c r="Z40">
        <f t="shared" si="40"/>
        <v>8.8913934848</v>
      </c>
      <c r="AA40">
        <f t="shared" si="41"/>
        <v>8.5241815410453778</v>
      </c>
      <c r="AB40">
        <f t="shared" si="42"/>
        <v>9.2606729085546213</v>
      </c>
      <c r="AD40">
        <f t="shared" si="43"/>
        <v>7.3060605361413087</v>
      </c>
      <c r="AE40">
        <f t="shared" si="44"/>
        <v>20.482828096376821</v>
      </c>
      <c r="AF40">
        <f t="shared" si="45"/>
        <v>20.349406895746704</v>
      </c>
    </row>
    <row r="41" spans="1:32" x14ac:dyDescent="0.2">
      <c r="A41">
        <v>1.65</v>
      </c>
      <c r="B41">
        <v>1.565539112050736</v>
      </c>
      <c r="C41">
        <v>1.7523924140624562E-3</v>
      </c>
      <c r="D41">
        <v>8.620473137293112E-4</v>
      </c>
      <c r="E41" s="28">
        <f t="shared" si="24"/>
        <v>-103.70905209073986</v>
      </c>
      <c r="F41">
        <f t="shared" si="25"/>
        <v>2.7533227973089671</v>
      </c>
      <c r="G41">
        <f t="shared" si="26"/>
        <v>8.3421941261572456</v>
      </c>
      <c r="H41">
        <f t="shared" si="27"/>
        <v>-1.6586919531251458</v>
      </c>
      <c r="I41">
        <f t="shared" si="28"/>
        <v>3.4034177343749374</v>
      </c>
      <c r="J41">
        <f t="shared" si="29"/>
        <v>-2.1995328404018379</v>
      </c>
      <c r="K41">
        <f t="shared" si="30"/>
        <v>6.0973583220106784</v>
      </c>
      <c r="L41" s="29">
        <f t="shared" si="31"/>
        <v>15.871437399255667</v>
      </c>
      <c r="M41" s="29">
        <f t="shared" si="32"/>
        <v>12.149084154702031</v>
      </c>
      <c r="N41" s="28">
        <f t="shared" si="33"/>
        <v>-27.372042891918053</v>
      </c>
      <c r="O41">
        <f t="shared" si="34"/>
        <v>4.3729423351332324</v>
      </c>
      <c r="P41">
        <f t="shared" si="35"/>
        <v>-12.909488256631251</v>
      </c>
      <c r="R41" s="31">
        <v>3.5773109243697574</v>
      </c>
      <c r="S41" s="31">
        <v>3.0909090909090908</v>
      </c>
      <c r="T41">
        <v>-1.1957999999999998</v>
      </c>
      <c r="U41">
        <v>9.2814330790024019E-2</v>
      </c>
      <c r="V41">
        <f t="shared" si="36"/>
        <v>1.0325780550607258</v>
      </c>
      <c r="W41">
        <f t="shared" si="37"/>
        <v>6.4774810935412006</v>
      </c>
      <c r="X41">
        <f t="shared" si="38"/>
        <v>6.0317279948191072</v>
      </c>
      <c r="Y41">
        <f t="shared" si="39"/>
        <v>6.9246970150414313</v>
      </c>
      <c r="Z41">
        <f t="shared" si="40"/>
        <v>9.0145029167999979</v>
      </c>
      <c r="AA41">
        <f t="shared" si="41"/>
        <v>8.6466004344242986</v>
      </c>
      <c r="AB41">
        <f t="shared" si="42"/>
        <v>9.3844728791756982</v>
      </c>
      <c r="AD41">
        <f t="shared" si="43"/>
        <v>8.4323722873261868</v>
      </c>
      <c r="AE41">
        <f t="shared" si="44"/>
        <v>23.486326099536495</v>
      </c>
      <c r="AF41">
        <f t="shared" si="45"/>
        <v>23.875252377716755</v>
      </c>
    </row>
    <row r="42" spans="1:32" x14ac:dyDescent="0.2">
      <c r="A42">
        <v>1.7</v>
      </c>
      <c r="B42">
        <v>1.6074700493305103</v>
      </c>
      <c r="C42">
        <v>2.2179182795939445E-3</v>
      </c>
      <c r="D42">
        <v>8.628750555767623E-4</v>
      </c>
      <c r="E42" s="28">
        <f t="shared" si="24"/>
        <v>-93.000547727140201</v>
      </c>
      <c r="F42">
        <f t="shared" si="25"/>
        <v>3.3998864994360343</v>
      </c>
      <c r="G42">
        <f t="shared" si="26"/>
        <v>10.06636399849609</v>
      </c>
      <c r="H42">
        <f t="shared" si="27"/>
        <v>-0.10693906802018502</v>
      </c>
      <c r="I42">
        <f t="shared" si="28"/>
        <v>4.0684546851342063</v>
      </c>
      <c r="J42">
        <f t="shared" si="29"/>
        <v>-1.6453353814357805</v>
      </c>
      <c r="K42">
        <f t="shared" si="30"/>
        <v>8.1213838243214962</v>
      </c>
      <c r="L42" s="29">
        <f t="shared" si="31"/>
        <v>20.490792222769251</v>
      </c>
      <c r="M42" s="29">
        <f t="shared" si="32"/>
        <v>14.504955114693958</v>
      </c>
      <c r="N42" s="28">
        <f t="shared" si="33"/>
        <v>-27.32030902645236</v>
      </c>
      <c r="O42">
        <f t="shared" si="34"/>
        <v>4.3767047980761919</v>
      </c>
      <c r="P42">
        <f t="shared" si="35"/>
        <v>-12.864007935342732</v>
      </c>
      <c r="R42" s="31">
        <v>3.6857142857142957</v>
      </c>
      <c r="S42" s="31">
        <v>3.1818181818181817</v>
      </c>
      <c r="T42">
        <v>-1.0888</v>
      </c>
      <c r="U42">
        <v>9.2814330790024019E-2</v>
      </c>
      <c r="V42">
        <f t="shared" si="36"/>
        <v>1.0326886731942058</v>
      </c>
      <c r="W42">
        <f t="shared" si="37"/>
        <v>6.0136891222156805</v>
      </c>
      <c r="X42">
        <f t="shared" si="38"/>
        <v>5.5694551640756345</v>
      </c>
      <c r="Y42">
        <f t="shared" si="39"/>
        <v>6.4593784153106526</v>
      </c>
      <c r="Z42">
        <f t="shared" si="40"/>
        <v>8.5905526527999996</v>
      </c>
      <c r="AA42">
        <f t="shared" si="41"/>
        <v>8.2250336424389889</v>
      </c>
      <c r="AB42">
        <f t="shared" si="42"/>
        <v>8.9581391431610111</v>
      </c>
      <c r="AD42">
        <f t="shared" si="43"/>
        <v>10.587584627749743</v>
      </c>
      <c r="AE42">
        <f t="shared" si="44"/>
        <v>29.233559007332644</v>
      </c>
      <c r="AF42">
        <f t="shared" si="45"/>
        <v>30.622004052086151</v>
      </c>
    </row>
    <row r="43" spans="1:32" x14ac:dyDescent="0.2">
      <c r="A43">
        <v>1.75</v>
      </c>
      <c r="B43">
        <v>1.6494009866102848</v>
      </c>
      <c r="C43">
        <v>7.5971228907241819E-4</v>
      </c>
      <c r="D43">
        <v>8.4893873933976501E-4</v>
      </c>
      <c r="E43" s="28">
        <f t="shared" si="24"/>
        <v>-141.6998444748242</v>
      </c>
      <c r="F43">
        <f t="shared" si="25"/>
        <v>1.3746004014894697</v>
      </c>
      <c r="G43">
        <f t="shared" si="26"/>
        <v>4.6656010706385853</v>
      </c>
      <c r="H43">
        <f t="shared" si="27"/>
        <v>-4.9676257030919393</v>
      </c>
      <c r="I43">
        <f t="shared" si="28"/>
        <v>1.9853032701034548</v>
      </c>
      <c r="J43">
        <f t="shared" si="29"/>
        <v>-3.3812948939614067</v>
      </c>
      <c r="K43">
        <f t="shared" si="30"/>
        <v>1.7813577785757311</v>
      </c>
      <c r="L43" s="29">
        <f t="shared" si="31"/>
        <v>-0.51674755074151035</v>
      </c>
      <c r="M43" s="29">
        <f t="shared" si="32"/>
        <v>3.7911098302034745</v>
      </c>
      <c r="N43" s="28">
        <f t="shared" si="33"/>
        <v>-28.191328791264688</v>
      </c>
      <c r="O43">
        <f t="shared" si="34"/>
        <v>4.3133579060898413</v>
      </c>
      <c r="P43">
        <f t="shared" si="35"/>
        <v>-13.629739596716204</v>
      </c>
      <c r="R43" s="31">
        <v>3.7941176470588336</v>
      </c>
      <c r="S43" s="31">
        <v>3.2727272727272725</v>
      </c>
      <c r="T43">
        <v>-1.2067999999999999</v>
      </c>
      <c r="U43">
        <v>9.2814330790024019E-2</v>
      </c>
      <c r="V43">
        <f t="shared" si="36"/>
        <v>1.0325666831030782</v>
      </c>
      <c r="W43">
        <f t="shared" si="37"/>
        <v>6.5252508353793246</v>
      </c>
      <c r="X43">
        <f t="shared" si="38"/>
        <v>6.0793411207037593</v>
      </c>
      <c r="Y43">
        <f t="shared" si="39"/>
        <v>6.9726241455219906</v>
      </c>
      <c r="Z43">
        <f t="shared" si="40"/>
        <v>9.0582423487999986</v>
      </c>
      <c r="AA43">
        <f t="shared" si="41"/>
        <v>8.6900948365910136</v>
      </c>
      <c r="AB43">
        <f t="shared" si="42"/>
        <v>9.4284573410089827</v>
      </c>
      <c r="AD43">
        <f t="shared" si="43"/>
        <v>3.8366309679278623</v>
      </c>
      <c r="AE43">
        <f t="shared" si="44"/>
        <v>11.231015914474298</v>
      </c>
      <c r="AF43">
        <f t="shared" si="45"/>
        <v>9.4885838996002629</v>
      </c>
    </row>
    <row r="44" spans="1:32" x14ac:dyDescent="0.2">
      <c r="A44">
        <v>1.8</v>
      </c>
      <c r="B44">
        <v>1.691331923890059</v>
      </c>
      <c r="C44">
        <v>8.0260347182141791E-4</v>
      </c>
      <c r="D44">
        <v>8.5987944616684026E-4</v>
      </c>
      <c r="E44" s="28">
        <f t="shared" si="24"/>
        <v>-139.20343588637749</v>
      </c>
      <c r="F44">
        <f t="shared" si="25"/>
        <v>1.4341714886408583</v>
      </c>
      <c r="G44">
        <f t="shared" si="26"/>
        <v>4.8244573030422879</v>
      </c>
      <c r="H44">
        <f t="shared" si="27"/>
        <v>-4.824655093928607</v>
      </c>
      <c r="I44">
        <f t="shared" si="28"/>
        <v>2.0465763883163111</v>
      </c>
      <c r="J44">
        <f t="shared" si="29"/>
        <v>-3.3302339621173598</v>
      </c>
      <c r="K44">
        <f t="shared" si="30"/>
        <v>1.9678411818322517</v>
      </c>
      <c r="L44" s="29">
        <f t="shared" si="31"/>
        <v>0.56013458545120176</v>
      </c>
      <c r="M44" s="29">
        <f t="shared" si="32"/>
        <v>4.340319719661756</v>
      </c>
      <c r="N44" s="28">
        <f t="shared" si="33"/>
        <v>-27.507534614572482</v>
      </c>
      <c r="O44">
        <f t="shared" si="34"/>
        <v>4.3630883916674561</v>
      </c>
      <c r="P44">
        <f t="shared" si="35"/>
        <v>-13.028601858964816</v>
      </c>
      <c r="R44" s="31">
        <v>3.9025210084033719</v>
      </c>
      <c r="S44" s="31">
        <v>3.3636363636363633</v>
      </c>
      <c r="T44">
        <v>-1.0907999999999998</v>
      </c>
      <c r="U44">
        <v>9.2814330790024019E-2</v>
      </c>
      <c r="V44">
        <f t="shared" si="36"/>
        <v>1.0326866055655426</v>
      </c>
      <c r="W44">
        <f t="shared" si="37"/>
        <v>6.022343565969436</v>
      </c>
      <c r="X44">
        <f t="shared" si="38"/>
        <v>5.5780812841129546</v>
      </c>
      <c r="Y44">
        <f t="shared" si="39"/>
        <v>6.4680613222714669</v>
      </c>
      <c r="Z44">
        <f t="shared" si="40"/>
        <v>8.5984517567999994</v>
      </c>
      <c r="AA44">
        <f t="shared" si="41"/>
        <v>8.2328881955602071</v>
      </c>
      <c r="AB44">
        <f t="shared" si="42"/>
        <v>8.966082798039789</v>
      </c>
      <c r="AD44">
        <f t="shared" si="43"/>
        <v>4.0352012584324912</v>
      </c>
      <c r="AE44">
        <f t="shared" si="44"/>
        <v>11.760536689153309</v>
      </c>
      <c r="AF44">
        <f t="shared" si="45"/>
        <v>10.110195243788667</v>
      </c>
    </row>
    <row r="45" spans="1:32" x14ac:dyDescent="0.2">
      <c r="A45">
        <v>1.85</v>
      </c>
      <c r="B45">
        <v>1.7332628611698335</v>
      </c>
      <c r="C45">
        <v>2.275035332967322E-3</v>
      </c>
      <c r="D45">
        <v>8.7425781120926483E-4</v>
      </c>
      <c r="E45" s="28">
        <f t="shared" si="24"/>
        <v>-91.844795945584536</v>
      </c>
      <c r="F45">
        <f t="shared" si="25"/>
        <v>3.4792157402323918</v>
      </c>
      <c r="G45">
        <f t="shared" si="26"/>
        <v>10.27790864061971</v>
      </c>
      <c r="H45">
        <f t="shared" si="27"/>
        <v>8.3451109891073599E-2</v>
      </c>
      <c r="I45">
        <f t="shared" si="28"/>
        <v>4.1500504756676033</v>
      </c>
      <c r="J45">
        <f t="shared" si="29"/>
        <v>-1.5773388893246167</v>
      </c>
      <c r="K45">
        <f t="shared" si="30"/>
        <v>8.3697188389883568</v>
      </c>
      <c r="L45" s="29">
        <f t="shared" si="31"/>
        <v>20.989351814812867</v>
      </c>
      <c r="M45" s="29">
        <f t="shared" si="32"/>
        <v>14.759220506636206</v>
      </c>
      <c r="N45" s="28">
        <f t="shared" si="33"/>
        <v>-26.608886799420951</v>
      </c>
      <c r="O45">
        <f t="shared" si="34"/>
        <v>4.4284445964057495</v>
      </c>
      <c r="P45">
        <f t="shared" si="35"/>
        <v>-12.238581801688744</v>
      </c>
      <c r="R45" s="31">
        <v>4.0109243697479098</v>
      </c>
      <c r="S45" s="31">
        <v>3.4545454545454541</v>
      </c>
      <c r="T45">
        <v>-1.3508</v>
      </c>
      <c r="U45">
        <v>9.2814330790024019E-2</v>
      </c>
      <c r="V45">
        <f t="shared" si="36"/>
        <v>1.032417813839329</v>
      </c>
      <c r="W45">
        <f t="shared" si="37"/>
        <v>7.1521576514817866</v>
      </c>
      <c r="X45">
        <f t="shared" si="38"/>
        <v>6.7041900376767103</v>
      </c>
      <c r="Y45">
        <f t="shared" si="39"/>
        <v>7.6015990263745152</v>
      </c>
      <c r="Z45">
        <f t="shared" si="40"/>
        <v>9.6335096767999993</v>
      </c>
      <c r="AA45">
        <f t="shared" si="41"/>
        <v>9.2621545013189124</v>
      </c>
      <c r="AB45">
        <f t="shared" si="42"/>
        <v>10.006932332281087</v>
      </c>
      <c r="AD45">
        <f t="shared" si="43"/>
        <v>10.85201543040427</v>
      </c>
      <c r="AE45">
        <f t="shared" si="44"/>
        <v>29.938707814411377</v>
      </c>
      <c r="AF45">
        <f t="shared" si="45"/>
        <v>31.449787434309016</v>
      </c>
    </row>
    <row r="46" spans="1:32" x14ac:dyDescent="0.2">
      <c r="A46">
        <v>1.9</v>
      </c>
      <c r="B46">
        <v>1.7751937984496078</v>
      </c>
      <c r="C46">
        <v>7.8796009594038034E-3</v>
      </c>
      <c r="D46">
        <v>8.783160452999827E-4</v>
      </c>
      <c r="E46" s="28">
        <f t="shared" si="24"/>
        <v>-35.377446870083091</v>
      </c>
      <c r="F46">
        <f t="shared" si="25"/>
        <v>11.263334665838615</v>
      </c>
      <c r="G46">
        <f t="shared" si="26"/>
        <v>31.035559108902969</v>
      </c>
      <c r="H46">
        <f t="shared" si="27"/>
        <v>18.765336531346012</v>
      </c>
      <c r="I46">
        <f t="shared" si="28"/>
        <v>12.156572799148291</v>
      </c>
      <c r="J46">
        <f t="shared" si="29"/>
        <v>5.0947630469092893</v>
      </c>
      <c r="K46">
        <f t="shared" si="30"/>
        <v>32.737395475668713</v>
      </c>
      <c r="L46" s="29">
        <f t="shared" si="31"/>
        <v>45.347816121891924</v>
      </c>
      <c r="M46" s="29">
        <f t="shared" si="32"/>
        <v>27.182037303246521</v>
      </c>
      <c r="N46" s="28">
        <f t="shared" si="33"/>
        <v>-26.355247168751081</v>
      </c>
      <c r="O46">
        <f t="shared" si="34"/>
        <v>4.4468911149999215</v>
      </c>
      <c r="P46">
        <f t="shared" si="35"/>
        <v>-12.015601906594352</v>
      </c>
      <c r="R46" s="31">
        <v>4.1193277310924481</v>
      </c>
      <c r="S46" s="31">
        <v>3.545454545454545</v>
      </c>
      <c r="T46">
        <v>-1.2637999999999998</v>
      </c>
      <c r="U46">
        <v>9.2814330790024019E-2</v>
      </c>
      <c r="V46">
        <f t="shared" si="36"/>
        <v>1.0325077556861773</v>
      </c>
      <c r="W46">
        <f t="shared" si="37"/>
        <v>6.7730550380935597</v>
      </c>
      <c r="X46">
        <f t="shared" si="38"/>
        <v>6.3263324413428563</v>
      </c>
      <c r="Y46">
        <f t="shared" si="39"/>
        <v>7.22124524297476</v>
      </c>
      <c r="Z46">
        <f t="shared" si="40"/>
        <v>9.2853572527999972</v>
      </c>
      <c r="AA46">
        <f t="shared" si="41"/>
        <v>8.9159400405458058</v>
      </c>
      <c r="AB46">
        <f t="shared" si="42"/>
        <v>9.6568419450541896</v>
      </c>
      <c r="AD46">
        <f t="shared" si="43"/>
        <v>36.799078515758346</v>
      </c>
      <c r="AE46">
        <f t="shared" si="44"/>
        <v>99.130876042022251</v>
      </c>
      <c r="AF46">
        <f t="shared" si="45"/>
        <v>112.6753762232435</v>
      </c>
    </row>
    <row r="47" spans="1:32" x14ac:dyDescent="0.2">
      <c r="A47">
        <v>1.95</v>
      </c>
      <c r="B47">
        <v>1.817124735729382</v>
      </c>
      <c r="C47">
        <v>1.861855460907875E-3</v>
      </c>
      <c r="D47">
        <v>8.8784806872270971E-4</v>
      </c>
      <c r="E47" s="28">
        <f t="shared" si="24"/>
        <v>-100.95488836085322</v>
      </c>
      <c r="F47">
        <f t="shared" si="25"/>
        <v>2.9053548068164936</v>
      </c>
      <c r="G47">
        <f t="shared" si="26"/>
        <v>8.7476128181773127</v>
      </c>
      <c r="H47">
        <f t="shared" si="27"/>
        <v>-1.2938151303070833</v>
      </c>
      <c r="I47">
        <f t="shared" si="28"/>
        <v>3.5597935155826792</v>
      </c>
      <c r="J47">
        <f t="shared" si="29"/>
        <v>-2.0692196893953869</v>
      </c>
      <c r="K47">
        <f t="shared" si="30"/>
        <v>6.5732846126429347</v>
      </c>
      <c r="L47" s="29">
        <f t="shared" si="31"/>
        <v>17.059508027834219</v>
      </c>
      <c r="M47" s="29">
        <f t="shared" si="32"/>
        <v>12.755000175277095</v>
      </c>
      <c r="N47" s="28">
        <f t="shared" si="33"/>
        <v>-25.759495704830645</v>
      </c>
      <c r="O47">
        <f t="shared" si="34"/>
        <v>4.490218494194135</v>
      </c>
      <c r="P47">
        <f t="shared" si="35"/>
        <v>-11.491864355895069</v>
      </c>
      <c r="R47" s="31">
        <v>4.2277310924369864</v>
      </c>
      <c r="S47" s="31">
        <v>3.6363636363636358</v>
      </c>
      <c r="T47">
        <v>-1.1448</v>
      </c>
      <c r="U47">
        <v>9.2814330790024019E-2</v>
      </c>
      <c r="V47">
        <f t="shared" si="36"/>
        <v>1.0326307795916367</v>
      </c>
      <c r="W47">
        <f t="shared" si="37"/>
        <v>6.2562231127672021</v>
      </c>
      <c r="X47">
        <f t="shared" si="38"/>
        <v>5.8111950630156457</v>
      </c>
      <c r="Y47">
        <f t="shared" si="39"/>
        <v>6.7027104099361168</v>
      </c>
      <c r="Z47">
        <f t="shared" si="40"/>
        <v>8.8120904448000008</v>
      </c>
      <c r="AA47">
        <f t="shared" si="41"/>
        <v>8.4453240098331701</v>
      </c>
      <c r="AB47">
        <f t="shared" si="42"/>
        <v>9.1809243597668289</v>
      </c>
      <c r="AD47">
        <f t="shared" si="43"/>
        <v>8.9391456523512733</v>
      </c>
      <c r="AE47">
        <f t="shared" si="44"/>
        <v>24.837721739603392</v>
      </c>
      <c r="AF47">
        <f t="shared" si="45"/>
        <v>25.46167334649094</v>
      </c>
    </row>
    <row r="48" spans="1:32" x14ac:dyDescent="0.2">
      <c r="A48">
        <v>2</v>
      </c>
      <c r="B48">
        <v>1.8590556730091565</v>
      </c>
      <c r="C48">
        <v>5.6847687900933707E-3</v>
      </c>
      <c r="D48">
        <v>8.8623586088676203E-4</v>
      </c>
      <c r="E48" s="28">
        <f t="shared" si="24"/>
        <v>-50.217756266029241</v>
      </c>
      <c r="F48">
        <f t="shared" si="25"/>
        <v>8.2149566529074605</v>
      </c>
      <c r="G48">
        <f t="shared" si="26"/>
        <v>22.906551074419887</v>
      </c>
      <c r="H48">
        <f t="shared" si="27"/>
        <v>11.449229300311234</v>
      </c>
      <c r="I48">
        <f t="shared" si="28"/>
        <v>9.0210982715619572</v>
      </c>
      <c r="J48">
        <f t="shared" si="29"/>
        <v>2.4818676072540122</v>
      </c>
      <c r="K48">
        <f t="shared" si="30"/>
        <v>23.194646913449436</v>
      </c>
      <c r="L48" s="29">
        <f t="shared" si="31"/>
        <v>38.946114029522995</v>
      </c>
      <c r="M48" s="29">
        <f t="shared" si="32"/>
        <v>23.917169236138371</v>
      </c>
      <c r="N48" s="28">
        <f t="shared" si="33"/>
        <v>-25.860258694577379</v>
      </c>
      <c r="O48">
        <f t="shared" si="34"/>
        <v>4.4828902767580088</v>
      </c>
      <c r="P48">
        <f t="shared" si="35"/>
        <v>-11.580447204024065</v>
      </c>
      <c r="R48" s="31">
        <v>4.3361344537815247</v>
      </c>
      <c r="S48" s="31">
        <v>3.7272727272727266</v>
      </c>
      <c r="T48">
        <v>-1.1238000000000001</v>
      </c>
      <c r="U48">
        <v>9.2814330790024019E-2</v>
      </c>
      <c r="V48">
        <f t="shared" si="36"/>
        <v>1.0326524896925999</v>
      </c>
      <c r="W48">
        <f t="shared" si="37"/>
        <v>6.1652219033464917</v>
      </c>
      <c r="X48">
        <f t="shared" si="38"/>
        <v>5.7204918878708213</v>
      </c>
      <c r="Y48">
        <f t="shared" si="39"/>
        <v>6.6114096974219478</v>
      </c>
      <c r="Z48">
        <f t="shared" si="40"/>
        <v>8.7289255727999997</v>
      </c>
      <c r="AA48">
        <f t="shared" si="41"/>
        <v>8.3626269220603522</v>
      </c>
      <c r="AB48">
        <f t="shared" si="42"/>
        <v>9.0972917035396463</v>
      </c>
      <c r="AD48">
        <f t="shared" si="43"/>
        <v>26.637818472654494</v>
      </c>
      <c r="AE48">
        <f t="shared" si="44"/>
        <v>72.034182593745314</v>
      </c>
      <c r="AF48">
        <f t="shared" si="45"/>
        <v>80.866214349179273</v>
      </c>
    </row>
    <row r="49" spans="1:32" x14ac:dyDescent="0.2">
      <c r="A49">
        <v>2.0499999999999998</v>
      </c>
      <c r="B49">
        <v>1.9009866102889306</v>
      </c>
      <c r="C49">
        <v>4.3913352687981492E-3</v>
      </c>
      <c r="D49">
        <v>8.8553207801752578E-4</v>
      </c>
      <c r="E49" s="28">
        <f t="shared" si="24"/>
        <v>-61.952170534682629</v>
      </c>
      <c r="F49">
        <f t="shared" si="25"/>
        <v>6.4185212066640966</v>
      </c>
      <c r="G49">
        <f t="shared" si="26"/>
        <v>18.116056551104254</v>
      </c>
      <c r="H49">
        <f t="shared" si="27"/>
        <v>7.1377842293271634</v>
      </c>
      <c r="I49">
        <f t="shared" si="28"/>
        <v>7.1733360982830705</v>
      </c>
      <c r="J49">
        <f t="shared" si="29"/>
        <v>0.94206579618827235</v>
      </c>
      <c r="K49">
        <f t="shared" si="30"/>
        <v>17.57102290781804</v>
      </c>
      <c r="L49" s="29">
        <f t="shared" si="31"/>
        <v>33.884209835201929</v>
      </c>
      <c r="M49" s="29">
        <f t="shared" si="32"/>
        <v>21.335598097034623</v>
      </c>
      <c r="N49" s="28">
        <f t="shared" si="33"/>
        <v>-25.904245123904641</v>
      </c>
      <c r="O49">
        <f t="shared" si="34"/>
        <v>4.4796912637160258</v>
      </c>
      <c r="P49">
        <f t="shared" si="35"/>
        <v>-11.619116592443637</v>
      </c>
      <c r="R49" s="31">
        <v>4.4445378151260622</v>
      </c>
      <c r="S49" s="31">
        <v>3.8181818181818175</v>
      </c>
      <c r="T49">
        <v>-1.1917999999999997</v>
      </c>
      <c r="U49">
        <v>9.2814330790024019E-2</v>
      </c>
      <c r="V49">
        <f t="shared" si="36"/>
        <v>1.0325821903180519</v>
      </c>
      <c r="W49">
        <f t="shared" si="37"/>
        <v>6.4601144543988198</v>
      </c>
      <c r="X49">
        <f t="shared" si="38"/>
        <v>6.0144182864267464</v>
      </c>
      <c r="Y49">
        <f t="shared" si="39"/>
        <v>6.9072731643053658</v>
      </c>
      <c r="Z49">
        <f t="shared" si="40"/>
        <v>8.9986048687999975</v>
      </c>
      <c r="AA49">
        <f t="shared" si="41"/>
        <v>8.6307914881818562</v>
      </c>
      <c r="AB49">
        <f t="shared" si="42"/>
        <v>9.3684857294181398</v>
      </c>
      <c r="AD49">
        <f t="shared" si="43"/>
        <v>20.64970031850995</v>
      </c>
      <c r="AE49">
        <f t="shared" si="44"/>
        <v>56.065867516026529</v>
      </c>
      <c r="AF49">
        <f t="shared" si="45"/>
        <v>62.120800997074625</v>
      </c>
    </row>
    <row r="50" spans="1:32" x14ac:dyDescent="0.2">
      <c r="A50">
        <v>2.1</v>
      </c>
      <c r="B50">
        <v>1.9429175475687057</v>
      </c>
      <c r="C50">
        <v>6.9081663353937808E-3</v>
      </c>
      <c r="D50">
        <v>8.9826226353960869E-4</v>
      </c>
      <c r="E50" s="28">
        <f t="shared" si="24"/>
        <v>-41.358038881988655</v>
      </c>
      <c r="F50">
        <f t="shared" si="25"/>
        <v>9.9141199102691413</v>
      </c>
      <c r="G50">
        <f t="shared" si="26"/>
        <v>27.437653094051036</v>
      </c>
      <c r="H50">
        <f t="shared" si="27"/>
        <v>15.52722111797927</v>
      </c>
      <c r="I50">
        <f t="shared" si="28"/>
        <v>10.768809050562545</v>
      </c>
      <c r="J50">
        <f t="shared" si="29"/>
        <v>3.9382932564211677</v>
      </c>
      <c r="K50">
        <f t="shared" si="30"/>
        <v>28.513766675625135</v>
      </c>
      <c r="L50" s="29">
        <f t="shared" si="31"/>
        <v>42.767952901069911</v>
      </c>
      <c r="M50" s="29">
        <f t="shared" si="32"/>
        <v>25.8663070606273</v>
      </c>
      <c r="N50" s="28">
        <f t="shared" si="33"/>
        <v>-25.108608528774457</v>
      </c>
      <c r="O50">
        <f t="shared" si="34"/>
        <v>4.5375557433618576</v>
      </c>
      <c r="P50">
        <f t="shared" si="35"/>
        <v>-10.919655849472047</v>
      </c>
      <c r="R50" s="31">
        <v>4.5529411764705996</v>
      </c>
      <c r="S50" s="31">
        <v>3.9090909090909083</v>
      </c>
      <c r="T50">
        <v>-1.1968000000000001</v>
      </c>
      <c r="U50">
        <v>9.2814330790024019E-2</v>
      </c>
      <c r="V50">
        <f t="shared" si="36"/>
        <v>1.0325770212463938</v>
      </c>
      <c r="W50">
        <f t="shared" si="37"/>
        <v>6.4818231012784508</v>
      </c>
      <c r="X50">
        <f t="shared" si="38"/>
        <v>6.0360557681584055</v>
      </c>
      <c r="Y50">
        <f t="shared" si="39"/>
        <v>6.9290533273949109</v>
      </c>
      <c r="Z50">
        <f t="shared" si="40"/>
        <v>9.0184780288000006</v>
      </c>
      <c r="AA50">
        <f t="shared" si="41"/>
        <v>8.6505532709849113</v>
      </c>
      <c r="AB50">
        <f t="shared" si="42"/>
        <v>9.388470266615089</v>
      </c>
      <c r="AD50">
        <f t="shared" si="43"/>
        <v>32.301695997193434</v>
      </c>
      <c r="AE50">
        <f t="shared" si="44"/>
        <v>87.13785599251581</v>
      </c>
      <c r="AF50">
        <f t="shared" si="45"/>
        <v>98.596613556431592</v>
      </c>
    </row>
    <row r="51" spans="1:32" x14ac:dyDescent="0.2">
      <c r="A51">
        <v>2.15</v>
      </c>
      <c r="B51">
        <v>1.9848484848484804</v>
      </c>
      <c r="C51">
        <v>8.0364387596508439E-3</v>
      </c>
      <c r="D51">
        <v>9.109793634989251E-4</v>
      </c>
      <c r="E51" s="28">
        <f t="shared" si="24"/>
        <v>-34.481593151723942</v>
      </c>
      <c r="F51">
        <f t="shared" si="25"/>
        <v>11.481164943959506</v>
      </c>
      <c r="G51">
        <f t="shared" si="26"/>
        <v>31.616439850558681</v>
      </c>
      <c r="H51">
        <f t="shared" si="27"/>
        <v>19.288129198836149</v>
      </c>
      <c r="I51">
        <f t="shared" si="28"/>
        <v>12.380626799501208</v>
      </c>
      <c r="J51">
        <f t="shared" si="29"/>
        <v>5.2814747138700531</v>
      </c>
      <c r="K51">
        <f t="shared" si="30"/>
        <v>33.419298955003669</v>
      </c>
      <c r="L51" s="29">
        <f t="shared" si="31"/>
        <v>45.734262823929207</v>
      </c>
      <c r="M51" s="29">
        <f t="shared" si="32"/>
        <v>27.379125121285533</v>
      </c>
      <c r="N51" s="28">
        <f t="shared" si="33"/>
        <v>-24.313789781317187</v>
      </c>
      <c r="O51">
        <f t="shared" si="34"/>
        <v>4.5953607431769319</v>
      </c>
      <c r="P51">
        <f t="shared" si="35"/>
        <v>-10.220914093465655</v>
      </c>
      <c r="R51" s="31">
        <v>4.6613445378151379</v>
      </c>
      <c r="S51" s="31">
        <v>4</v>
      </c>
      <c r="T51">
        <v>-0.92980000000000007</v>
      </c>
      <c r="U51">
        <v>9.2814330790024019E-2</v>
      </c>
      <c r="V51">
        <f t="shared" si="36"/>
        <v>1.0328530496729287</v>
      </c>
      <c r="W51">
        <f t="shared" si="37"/>
        <v>5.3274287840532111</v>
      </c>
      <c r="X51">
        <f t="shared" si="38"/>
        <v>4.8854379028678636</v>
      </c>
      <c r="Y51">
        <f t="shared" si="39"/>
        <v>5.7708639676305893</v>
      </c>
      <c r="Z51">
        <f t="shared" si="40"/>
        <v>7.9656457647999996</v>
      </c>
      <c r="AA51">
        <f t="shared" si="41"/>
        <v>7.6036685493019354</v>
      </c>
      <c r="AB51">
        <f t="shared" si="42"/>
        <v>8.3296904602980639</v>
      </c>
      <c r="AD51">
        <f t="shared" si="43"/>
        <v>37.525179442827984</v>
      </c>
      <c r="AE51">
        <f t="shared" si="44"/>
        <v>101.0671451808746</v>
      </c>
      <c r="AF51">
        <f t="shared" si="45"/>
        <v>114.94838782102671</v>
      </c>
    </row>
    <row r="52" spans="1:32" x14ac:dyDescent="0.2">
      <c r="A52">
        <v>2.2000000000000002</v>
      </c>
      <c r="B52">
        <v>2.0245478036175673</v>
      </c>
      <c r="C52">
        <v>2.9270826703534495E-3</v>
      </c>
      <c r="D52">
        <v>9.1367968271999277E-4</v>
      </c>
      <c r="E52" s="28">
        <f t="shared" si="24"/>
        <v>-80.389765576927189</v>
      </c>
      <c r="F52">
        <f t="shared" si="25"/>
        <v>4.3848370421575691</v>
      </c>
      <c r="G52">
        <f t="shared" si="26"/>
        <v>12.69289877908685</v>
      </c>
      <c r="H52">
        <f t="shared" si="27"/>
        <v>2.2569422345114987</v>
      </c>
      <c r="I52">
        <f t="shared" si="28"/>
        <v>5.0815466719334994</v>
      </c>
      <c r="J52">
        <f t="shared" si="29"/>
        <v>-0.80109205910303638</v>
      </c>
      <c r="K52">
        <f t="shared" si="30"/>
        <v>11.204707262406302</v>
      </c>
      <c r="L52" s="29">
        <f t="shared" si="31"/>
        <v>25.930737464037609</v>
      </c>
      <c r="M52" s="29">
        <f t="shared" si="32"/>
        <v>17.279327187740822</v>
      </c>
      <c r="N52" s="28">
        <f t="shared" si="33"/>
        <v>-24.145019830000454</v>
      </c>
      <c r="O52">
        <f t="shared" si="34"/>
        <v>4.6076349214545127</v>
      </c>
      <c r="P52">
        <f t="shared" si="35"/>
        <v>-10.072544905494901</v>
      </c>
      <c r="R52" s="32">
        <v>4.7697478991596753</v>
      </c>
      <c r="S52" s="32">
        <v>4.0625</v>
      </c>
      <c r="T52" s="33">
        <v>-1.0358000000000001</v>
      </c>
      <c r="U52" s="33">
        <v>9.2814330790024019E-2</v>
      </c>
      <c r="V52">
        <f t="shared" si="36"/>
        <v>1.0327434653537801</v>
      </c>
      <c r="W52">
        <f t="shared" si="37"/>
        <v>5.784548022261049</v>
      </c>
      <c r="X52">
        <f t="shared" si="38"/>
        <v>5.3410636544396084</v>
      </c>
      <c r="Y52">
        <f t="shared" si="39"/>
        <v>6.2294840350586469</v>
      </c>
      <c r="Z52">
        <f t="shared" si="40"/>
        <v>8.3815761968000011</v>
      </c>
      <c r="AA52">
        <f t="shared" si="41"/>
        <v>8.0172377847266389</v>
      </c>
      <c r="AB52">
        <f t="shared" si="42"/>
        <v>8.7479820888733606</v>
      </c>
      <c r="AD52">
        <f t="shared" si="43"/>
        <v>13.870753103488195</v>
      </c>
      <c r="AE52">
        <f t="shared" si="44"/>
        <v>37.988674942635178</v>
      </c>
      <c r="AF52">
        <f t="shared" si="45"/>
        <v>40.89974884570217</v>
      </c>
    </row>
    <row r="53" spans="1:32" x14ac:dyDescent="0.2">
      <c r="A53">
        <v>2.25</v>
      </c>
      <c r="B53">
        <v>2.0629844961240269</v>
      </c>
      <c r="C53">
        <v>4.5305862976155195E-3</v>
      </c>
      <c r="D53">
        <v>9.1686851766014732E-4</v>
      </c>
      <c r="E53" s="28">
        <f t="shared" si="24"/>
        <v>-60.533169882611105</v>
      </c>
      <c r="F53">
        <f t="shared" si="25"/>
        <v>6.6119254133548884</v>
      </c>
      <c r="G53">
        <f t="shared" si="26"/>
        <v>18.631801102279699</v>
      </c>
      <c r="H53">
        <f t="shared" si="27"/>
        <v>7.6019543253850648</v>
      </c>
      <c r="I53">
        <f t="shared" si="28"/>
        <v>7.3722661394507423</v>
      </c>
      <c r="J53">
        <f t="shared" si="29"/>
        <v>1.1078408304946659</v>
      </c>
      <c r="K53">
        <f t="shared" si="30"/>
        <v>18.176462163545736</v>
      </c>
      <c r="L53" s="29">
        <f t="shared" si="31"/>
        <v>34.496327763546503</v>
      </c>
      <c r="M53" s="29">
        <f t="shared" si="32"/>
        <v>21.647778240490361</v>
      </c>
      <c r="N53" s="28">
        <f t="shared" si="33"/>
        <v>-23.945717646240794</v>
      </c>
      <c r="O53">
        <f t="shared" si="34"/>
        <v>4.6221296257279425</v>
      </c>
      <c r="P53">
        <f t="shared" si="35"/>
        <v>-9.8973341944973985</v>
      </c>
      <c r="R53" s="31">
        <v>4.8781512605042128</v>
      </c>
      <c r="S53" s="6">
        <v>4.125</v>
      </c>
      <c r="T53">
        <v>-1.3287999999999998</v>
      </c>
      <c r="U53">
        <v>9.2814330790024019E-2</v>
      </c>
      <c r="V53">
        <f t="shared" si="36"/>
        <v>1.0324405577546241</v>
      </c>
      <c r="W53">
        <f t="shared" si="37"/>
        <v>7.0561925340402922</v>
      </c>
      <c r="X53">
        <f t="shared" si="38"/>
        <v>6.6085402445011141</v>
      </c>
      <c r="Y53">
        <f t="shared" si="39"/>
        <v>7.5053170255013697</v>
      </c>
      <c r="Z53">
        <f t="shared" si="40"/>
        <v>9.5452995327999979</v>
      </c>
      <c r="AA53">
        <f t="shared" si="41"/>
        <v>9.1744344169854806</v>
      </c>
      <c r="AB53">
        <f t="shared" si="42"/>
        <v>9.9182321286145143</v>
      </c>
      <c r="AD53">
        <f t="shared" si="43"/>
        <v>21.294381007479259</v>
      </c>
      <c r="AE53">
        <f t="shared" si="44"/>
        <v>57.785016019944685</v>
      </c>
      <c r="AF53">
        <f t="shared" si="45"/>
        <v>64.138931849500281</v>
      </c>
    </row>
    <row r="54" spans="1:32" x14ac:dyDescent="0.2">
      <c r="A54">
        <v>2.2999999999999998</v>
      </c>
      <c r="B54">
        <v>2.1014211886304865</v>
      </c>
      <c r="C54">
        <v>3.7517778897470477E-3</v>
      </c>
      <c r="D54">
        <v>9.0936854412249958E-4</v>
      </c>
      <c r="E54" s="28">
        <f t="shared" si="24"/>
        <v>-69.106875568032308</v>
      </c>
      <c r="F54">
        <f t="shared" si="25"/>
        <v>5.5302470690931225</v>
      </c>
      <c r="G54">
        <f t="shared" si="26"/>
        <v>15.747325517581659</v>
      </c>
      <c r="H54">
        <f t="shared" si="27"/>
        <v>5.0059262991568261</v>
      </c>
      <c r="I54">
        <f t="shared" si="28"/>
        <v>6.2596826996386401</v>
      </c>
      <c r="J54">
        <f t="shared" si="29"/>
        <v>0.18068796398458054</v>
      </c>
      <c r="K54">
        <f t="shared" si="30"/>
        <v>14.790338651074119</v>
      </c>
      <c r="L54" s="29">
        <f t="shared" si="31"/>
        <v>30.797866487482459</v>
      </c>
      <c r="M54" s="29">
        <f t="shared" si="32"/>
        <v>19.761562989697694</v>
      </c>
      <c r="N54" s="28">
        <f t="shared" si="33"/>
        <v>-24.414465992343779</v>
      </c>
      <c r="O54">
        <f t="shared" si="34"/>
        <v>4.5880388369204521</v>
      </c>
      <c r="P54">
        <f t="shared" si="35"/>
        <v>-10.309420652609912</v>
      </c>
      <c r="R54" s="31">
        <v>4.9865546218487502</v>
      </c>
      <c r="S54" s="6">
        <v>4.1875</v>
      </c>
      <c r="T54">
        <v>-1.4618000000000002</v>
      </c>
      <c r="U54">
        <v>9.2814330790024019E-2</v>
      </c>
      <c r="V54">
        <f t="shared" si="36"/>
        <v>1.0323030604485224</v>
      </c>
      <c r="W54">
        <f t="shared" si="37"/>
        <v>7.6373818778800455</v>
      </c>
      <c r="X54">
        <f t="shared" si="38"/>
        <v>7.1878182051503359</v>
      </c>
      <c r="Y54">
        <f t="shared" si="39"/>
        <v>8.088427212110048</v>
      </c>
      <c r="Z54">
        <f t="shared" si="40"/>
        <v>10.0803415088</v>
      </c>
      <c r="AA54">
        <f t="shared" si="41"/>
        <v>9.7065137595466666</v>
      </c>
      <c r="AB54">
        <f t="shared" si="42"/>
        <v>10.456236738053335</v>
      </c>
      <c r="AD54">
        <f t="shared" si="43"/>
        <v>17.688786526606702</v>
      </c>
      <c r="AE54">
        <f t="shared" si="44"/>
        <v>48.170097404284533</v>
      </c>
      <c r="AF54">
        <f t="shared" si="45"/>
        <v>52.85185347459489</v>
      </c>
    </row>
    <row r="55" spans="1:32" x14ac:dyDescent="0.2">
      <c r="A55">
        <v>2.35</v>
      </c>
      <c r="B55">
        <v>2.1398578811369466</v>
      </c>
      <c r="C55">
        <v>3.9185487677671858E-3</v>
      </c>
      <c r="D55">
        <v>8.8771501513080077E-4</v>
      </c>
      <c r="E55" s="28">
        <f t="shared" si="24"/>
        <v>-67.129987323055801</v>
      </c>
      <c r="F55">
        <f t="shared" si="25"/>
        <v>5.7618732885655364</v>
      </c>
      <c r="G55">
        <f t="shared" si="26"/>
        <v>16.364995436174762</v>
      </c>
      <c r="H55">
        <f t="shared" si="27"/>
        <v>5.5618292258906195</v>
      </c>
      <c r="I55">
        <f t="shared" si="28"/>
        <v>6.4979268110959802</v>
      </c>
      <c r="J55">
        <f t="shared" si="29"/>
        <v>0.37922472353236392</v>
      </c>
      <c r="K55">
        <f t="shared" si="30"/>
        <v>15.51542942507472</v>
      </c>
      <c r="L55" s="29">
        <f t="shared" si="31"/>
        <v>31.65064180884487</v>
      </c>
      <c r="M55" s="29">
        <f t="shared" si="32"/>
        <v>20.196478403592522</v>
      </c>
      <c r="N55" s="28">
        <f t="shared" si="33"/>
        <v>-25.767811554324954</v>
      </c>
      <c r="O55">
        <f t="shared" si="34"/>
        <v>4.4896137051400036</v>
      </c>
      <c r="P55">
        <f t="shared" si="35"/>
        <v>-11.499174992813144</v>
      </c>
      <c r="R55" s="31">
        <v>5.0949579831932876</v>
      </c>
      <c r="S55" s="6">
        <v>4.25</v>
      </c>
      <c r="T55">
        <v>-1.6068000000000002</v>
      </c>
      <c r="U55">
        <v>9.2814330790024019E-2</v>
      </c>
      <c r="V55">
        <f t="shared" si="36"/>
        <v>1.0321531573704414</v>
      </c>
      <c r="W55">
        <f t="shared" si="37"/>
        <v>8.2738514310393612</v>
      </c>
      <c r="X55">
        <f t="shared" si="38"/>
        <v>7.8221899045525447</v>
      </c>
      <c r="Y55">
        <f t="shared" si="39"/>
        <v>8.7270050247645941</v>
      </c>
      <c r="Z55">
        <f t="shared" si="40"/>
        <v>10.668495148800002</v>
      </c>
      <c r="AA55">
        <f t="shared" si="41"/>
        <v>10.291437460835175</v>
      </c>
      <c r="AB55">
        <f t="shared" si="42"/>
        <v>11.047620316764828</v>
      </c>
      <c r="AD55">
        <f t="shared" si="43"/>
        <v>18.460873924848084</v>
      </c>
      <c r="AE55">
        <f t="shared" si="44"/>
        <v>50.228997132928214</v>
      </c>
      <c r="AF55">
        <f t="shared" si="45"/>
        <v>55.268822721263561</v>
      </c>
    </row>
    <row r="56" spans="1:32" x14ac:dyDescent="0.2">
      <c r="A56">
        <v>2.4</v>
      </c>
      <c r="B56">
        <v>2.1782945736434067</v>
      </c>
      <c r="C56">
        <v>3.5482307703521283E-3</v>
      </c>
      <c r="D56">
        <v>8.7301866941032853E-4</v>
      </c>
      <c r="E56" s="28">
        <f t="shared" si="24"/>
        <v>-71.642363152320925</v>
      </c>
      <c r="F56">
        <f t="shared" si="25"/>
        <v>5.2475427366001783</v>
      </c>
      <c r="G56">
        <f t="shared" si="26"/>
        <v>14.993447297600477</v>
      </c>
      <c r="H56">
        <f t="shared" si="27"/>
        <v>4.3274359011737618</v>
      </c>
      <c r="I56">
        <f t="shared" si="28"/>
        <v>5.9689011005030412</v>
      </c>
      <c r="J56">
        <f t="shared" si="29"/>
        <v>-6.1630035295085192E-2</v>
      </c>
      <c r="K56">
        <f t="shared" si="30"/>
        <v>13.905351175444036</v>
      </c>
      <c r="L56" s="29">
        <f t="shared" si="31"/>
        <v>29.704126745240302</v>
      </c>
      <c r="M56" s="29">
        <f t="shared" si="32"/>
        <v>19.203755721154199</v>
      </c>
      <c r="N56" s="28">
        <f t="shared" si="33"/>
        <v>-26.686333161854467</v>
      </c>
      <c r="O56">
        <f t="shared" si="34"/>
        <v>4.4228121336833119</v>
      </c>
      <c r="P56">
        <f t="shared" si="35"/>
        <v>-12.30666651591601</v>
      </c>
      <c r="R56" s="31">
        <v>5.2033613445378251</v>
      </c>
      <c r="S56" s="6">
        <v>4.3125</v>
      </c>
      <c r="T56">
        <v>-1.5848</v>
      </c>
      <c r="U56">
        <v>9.2814330790024019E-2</v>
      </c>
      <c r="V56">
        <f t="shared" si="36"/>
        <v>1.0321759012857366</v>
      </c>
      <c r="W56">
        <f t="shared" si="37"/>
        <v>8.1770920611181737</v>
      </c>
      <c r="X56">
        <f t="shared" si="38"/>
        <v>7.7257497756805833</v>
      </c>
      <c r="Y56">
        <f t="shared" si="39"/>
        <v>8.6299248287304522</v>
      </c>
      <c r="Z56">
        <f t="shared" si="40"/>
        <v>10.578933324799998</v>
      </c>
      <c r="AA56">
        <f t="shared" si="41"/>
        <v>10.202365696501744</v>
      </c>
      <c r="AB56">
        <f t="shared" si="42"/>
        <v>10.957568433098254</v>
      </c>
      <c r="AD56">
        <f t="shared" si="43"/>
        <v>16.746438751630226</v>
      </c>
      <c r="AE56">
        <f t="shared" si="44"/>
        <v>45.657170004347257</v>
      </c>
      <c r="AF56">
        <f t="shared" si="45"/>
        <v>49.901895222494609</v>
      </c>
    </row>
    <row r="57" spans="1:32" x14ac:dyDescent="0.2">
      <c r="A57">
        <v>2.4500000000000002</v>
      </c>
      <c r="B57">
        <v>2.2167312661498668</v>
      </c>
      <c r="C57">
        <v>3.6741920549517148E-3</v>
      </c>
      <c r="D57">
        <v>8.6312447060523192E-4</v>
      </c>
      <c r="E57" s="28">
        <f t="shared" si="24"/>
        <v>-70.056719752639978</v>
      </c>
      <c r="F57">
        <f t="shared" si="25"/>
        <v>5.4224889652107153</v>
      </c>
      <c r="G57">
        <f t="shared" si="26"/>
        <v>15.459970573895239</v>
      </c>
      <c r="H57">
        <f t="shared" si="27"/>
        <v>4.7473068498390498</v>
      </c>
      <c r="I57">
        <f t="shared" si="28"/>
        <v>6.1488457927881646</v>
      </c>
      <c r="J57">
        <f t="shared" si="29"/>
        <v>8.8323874942517588E-2</v>
      </c>
      <c r="K57">
        <f t="shared" si="30"/>
        <v>14.453008934572672</v>
      </c>
      <c r="L57" s="29">
        <f t="shared" si="31"/>
        <v>30.388129780396799</v>
      </c>
      <c r="M57" s="29">
        <f t="shared" si="32"/>
        <v>19.552597269084007</v>
      </c>
      <c r="N57" s="28">
        <f t="shared" si="33"/>
        <v>-27.304720587173009</v>
      </c>
      <c r="O57">
        <f t="shared" si="34"/>
        <v>4.3778385027510538</v>
      </c>
      <c r="P57">
        <f t="shared" si="35"/>
        <v>-12.850303812899345</v>
      </c>
      <c r="R57" s="31">
        <v>5.3117647058823634</v>
      </c>
      <c r="S57" s="6">
        <v>4.375</v>
      </c>
      <c r="T57">
        <v>-1.6539999999999999</v>
      </c>
      <c r="U57">
        <v>0.11147375518586465</v>
      </c>
      <c r="V57">
        <f t="shared" si="36"/>
        <v>1.0321043613339906</v>
      </c>
      <c r="W57">
        <f t="shared" si="37"/>
        <v>8.4816762176589577</v>
      </c>
      <c r="X57">
        <f t="shared" si="38"/>
        <v>7.9474034778902478</v>
      </c>
      <c r="Y57">
        <f t="shared" si="39"/>
        <v>9.0180383864719147</v>
      </c>
      <c r="Z57">
        <f t="shared" si="40"/>
        <v>10.861037920000001</v>
      </c>
      <c r="AA57">
        <f t="shared" si="41"/>
        <v>10.407163256787378</v>
      </c>
      <c r="AB57">
        <f t="shared" si="42"/>
        <v>11.317894918755478</v>
      </c>
      <c r="AD57">
        <f t="shared" si="43"/>
        <v>17.329592846998679</v>
      </c>
      <c r="AE57">
        <f t="shared" si="44"/>
        <v>47.212247591996473</v>
      </c>
      <c r="AF57">
        <f t="shared" si="45"/>
        <v>51.727421086256733</v>
      </c>
    </row>
    <row r="58" spans="1:32" x14ac:dyDescent="0.2">
      <c r="A58">
        <v>2.5</v>
      </c>
      <c r="B58">
        <v>2.2551679586563265</v>
      </c>
      <c r="C58">
        <v>2.6088679076486038E-3</v>
      </c>
      <c r="D58">
        <v>8.7922206882322851E-4</v>
      </c>
      <c r="E58" s="28">
        <f t="shared" si="24"/>
        <v>-85.621123576433419</v>
      </c>
      <c r="F58">
        <f t="shared" si="25"/>
        <v>3.9428720939563946</v>
      </c>
      <c r="G58">
        <f t="shared" si="26"/>
        <v>11.514325583883718</v>
      </c>
      <c r="H58">
        <f t="shared" si="27"/>
        <v>1.1962263588286797</v>
      </c>
      <c r="I58">
        <f t="shared" si="28"/>
        <v>4.6269541537837195</v>
      </c>
      <c r="J58">
        <f t="shared" si="29"/>
        <v>-1.179919157561186</v>
      </c>
      <c r="K58">
        <f t="shared" si="30"/>
        <v>9.8211648158634937</v>
      </c>
      <c r="L58" s="29">
        <f t="shared" si="31"/>
        <v>23.674073228956484</v>
      </c>
      <c r="M58" s="29">
        <f t="shared" si="32"/>
        <v>16.12842842784945</v>
      </c>
      <c r="N58" s="28">
        <f t="shared" si="33"/>
        <v>-26.29862069854822</v>
      </c>
      <c r="O58">
        <f t="shared" si="34"/>
        <v>4.4510094037419474</v>
      </c>
      <c r="P58">
        <f t="shared" si="35"/>
        <v>-11.965820394328102</v>
      </c>
      <c r="R58" s="31">
        <v>5.4201680672269008</v>
      </c>
      <c r="S58" s="6">
        <v>4.4375</v>
      </c>
      <c r="T58">
        <v>-1.552</v>
      </c>
      <c r="U58">
        <v>0.11147375518586465</v>
      </c>
      <c r="V58">
        <f t="shared" si="36"/>
        <v>1.0322098103958128</v>
      </c>
      <c r="W58">
        <f t="shared" si="37"/>
        <v>8.0329600746368897</v>
      </c>
      <c r="X58">
        <f t="shared" si="38"/>
        <v>7.5004366792405222</v>
      </c>
      <c r="Y58">
        <f t="shared" si="39"/>
        <v>8.5675626234095148</v>
      </c>
      <c r="Z58">
        <f t="shared" si="40"/>
        <v>10.445620480000001</v>
      </c>
      <c r="AA58">
        <f t="shared" si="41"/>
        <v>9.994474694314329</v>
      </c>
      <c r="AB58">
        <f t="shared" si="42"/>
        <v>10.899748601228529</v>
      </c>
      <c r="AD58">
        <f t="shared" si="43"/>
        <v>12.397536609484279</v>
      </c>
      <c r="AE58">
        <f t="shared" si="44"/>
        <v>34.060097625291405</v>
      </c>
      <c r="AF58">
        <f t="shared" si="45"/>
        <v>36.287940690559481</v>
      </c>
    </row>
    <row r="59" spans="1:32" x14ac:dyDescent="0.2">
      <c r="A59">
        <v>2.5499999999999998</v>
      </c>
      <c r="B59">
        <v>2.2936046511627861</v>
      </c>
      <c r="C59">
        <v>2.8356160158798348E-3</v>
      </c>
      <c r="D59">
        <v>8.9468564972001552E-4</v>
      </c>
      <c r="E59" s="28">
        <f t="shared" si="24"/>
        <v>-81.832813224185756</v>
      </c>
      <c r="F59">
        <f t="shared" si="25"/>
        <v>4.257800022055326</v>
      </c>
      <c r="G59">
        <f t="shared" si="26"/>
        <v>12.354133392147535</v>
      </c>
      <c r="H59">
        <f t="shared" si="27"/>
        <v>1.9520533862661158</v>
      </c>
      <c r="I59">
        <f t="shared" si="28"/>
        <v>4.9508800226854781</v>
      </c>
      <c r="J59">
        <f t="shared" si="29"/>
        <v>-0.90998093347638742</v>
      </c>
      <c r="K59">
        <f t="shared" si="30"/>
        <v>10.80702615599928</v>
      </c>
      <c r="L59" s="29">
        <f t="shared" si="31"/>
        <v>25.308246322082933</v>
      </c>
      <c r="M59" s="29">
        <f t="shared" si="32"/>
        <v>16.961856705343937</v>
      </c>
      <c r="N59" s="28">
        <f t="shared" si="33"/>
        <v>-25.332146892499033</v>
      </c>
      <c r="O59">
        <f t="shared" si="34"/>
        <v>4.5212984078182519</v>
      </c>
      <c r="P59">
        <f t="shared" si="35"/>
        <v>-11.116173092306838</v>
      </c>
      <c r="R59" s="31">
        <v>5.5285714285714382</v>
      </c>
      <c r="S59" s="6">
        <v>4.5</v>
      </c>
      <c r="T59">
        <v>-1.4377</v>
      </c>
      <c r="U59">
        <v>0.11147375518586465</v>
      </c>
      <c r="V59">
        <f t="shared" si="36"/>
        <v>1.0323279753739136</v>
      </c>
      <c r="W59">
        <f t="shared" si="37"/>
        <v>7.5318840837427956</v>
      </c>
      <c r="X59">
        <f t="shared" si="38"/>
        <v>7.0013107735621816</v>
      </c>
      <c r="Y59">
        <f t="shared" si="39"/>
        <v>8.0645251124774973</v>
      </c>
      <c r="Z59">
        <f t="shared" si="40"/>
        <v>9.9830753548000004</v>
      </c>
      <c r="AA59">
        <f t="shared" si="41"/>
        <v>9.5349875171665879</v>
      </c>
      <c r="AB59">
        <f t="shared" si="42"/>
        <v>10.43414552797627</v>
      </c>
      <c r="AD59">
        <f t="shared" si="43"/>
        <v>13.447296369814053</v>
      </c>
      <c r="AE59">
        <f t="shared" si="44"/>
        <v>36.859456986170805</v>
      </c>
      <c r="AF59">
        <f t="shared" si="45"/>
        <v>39.574145157678771</v>
      </c>
    </row>
    <row r="60" spans="1:32" x14ac:dyDescent="0.2">
      <c r="A60">
        <v>2.6</v>
      </c>
      <c r="B60">
        <v>2.3320413436692462</v>
      </c>
      <c r="C60">
        <v>5.6652075554927475E-3</v>
      </c>
      <c r="D60">
        <v>8.9716423472624527E-4</v>
      </c>
      <c r="E60" s="28">
        <f t="shared" si="24"/>
        <v>-50.374434637962146</v>
      </c>
      <c r="F60">
        <f t="shared" si="25"/>
        <v>8.1877882715177055</v>
      </c>
      <c r="G60">
        <f t="shared" si="26"/>
        <v>22.834102057380544</v>
      </c>
      <c r="H60">
        <f t="shared" si="27"/>
        <v>11.384025184975826</v>
      </c>
      <c r="I60">
        <f t="shared" si="28"/>
        <v>8.9931536507039258</v>
      </c>
      <c r="J60">
        <f t="shared" si="29"/>
        <v>2.4585804232056518</v>
      </c>
      <c r="K60">
        <f t="shared" si="30"/>
        <v>23.109598067359773</v>
      </c>
      <c r="L60" s="29">
        <f t="shared" si="31"/>
        <v>38.878527280846058</v>
      </c>
      <c r="M60" s="29">
        <f t="shared" si="32"/>
        <v>23.882699994313128</v>
      </c>
      <c r="N60" s="28">
        <f t="shared" si="33"/>
        <v>-25.177235329609672</v>
      </c>
      <c r="O60">
        <f t="shared" si="34"/>
        <v>4.5325647033011149</v>
      </c>
      <c r="P60">
        <f t="shared" si="35"/>
        <v>-10.979987102953553</v>
      </c>
      <c r="R60" s="31">
        <v>5.6369747899159766</v>
      </c>
      <c r="S60" s="6">
        <v>4.5625</v>
      </c>
      <c r="T60">
        <v>-1.4424000000000001</v>
      </c>
      <c r="U60">
        <v>0.11147375518586465</v>
      </c>
      <c r="V60">
        <f t="shared" si="36"/>
        <v>1.0323231164465552</v>
      </c>
      <c r="W60">
        <f t="shared" si="37"/>
        <v>7.552451919441296</v>
      </c>
      <c r="X60">
        <f t="shared" si="38"/>
        <v>7.0217986337860907</v>
      </c>
      <c r="Y60">
        <f t="shared" si="39"/>
        <v>8.0851733921917912</v>
      </c>
      <c r="Z60">
        <f t="shared" si="40"/>
        <v>10.002033331200002</v>
      </c>
      <c r="AA60">
        <f t="shared" si="41"/>
        <v>9.553819751170737</v>
      </c>
      <c r="AB60">
        <f t="shared" si="42"/>
        <v>10.45322924677212</v>
      </c>
      <c r="AD60">
        <f t="shared" si="43"/>
        <v>26.547257201355315</v>
      </c>
      <c r="AE60">
        <f t="shared" si="44"/>
        <v>71.792685870280835</v>
      </c>
      <c r="AF60">
        <f t="shared" si="45"/>
        <v>80.582718195547059</v>
      </c>
    </row>
    <row r="61" spans="1:32" x14ac:dyDescent="0.2">
      <c r="A61">
        <v>2.65</v>
      </c>
      <c r="B61">
        <v>2.3704780361757058</v>
      </c>
      <c r="C61">
        <v>5.1841733262415132E-3</v>
      </c>
      <c r="D61">
        <v>9.0772744839125597E-4</v>
      </c>
      <c r="E61" s="28">
        <f t="shared" si="24"/>
        <v>-54.407759123763803</v>
      </c>
      <c r="F61">
        <f t="shared" si="25"/>
        <v>7.5196851753354359</v>
      </c>
      <c r="G61">
        <f t="shared" si="26"/>
        <v>21.052493800894492</v>
      </c>
      <c r="H61">
        <f t="shared" si="27"/>
        <v>9.7805777541383776</v>
      </c>
      <c r="I61">
        <f t="shared" si="28"/>
        <v>8.3059618946307339</v>
      </c>
      <c r="J61">
        <f t="shared" si="29"/>
        <v>1.885920626477992</v>
      </c>
      <c r="K61">
        <f t="shared" si="30"/>
        <v>21.018144896702232</v>
      </c>
      <c r="L61" s="29">
        <f t="shared" si="31"/>
        <v>37.138661816382587</v>
      </c>
      <c r="M61" s="29">
        <f t="shared" si="32"/>
        <v>22.995368607436763</v>
      </c>
      <c r="N61" s="28">
        <f t="shared" si="33"/>
        <v>-24.517034475546506</v>
      </c>
      <c r="O61">
        <f t="shared" si="34"/>
        <v>4.5805793108693456</v>
      </c>
      <c r="P61">
        <f t="shared" si="35"/>
        <v>-10.399590747733187</v>
      </c>
      <c r="R61" s="31">
        <v>5.745378151260514</v>
      </c>
      <c r="S61" s="6">
        <v>4.625</v>
      </c>
      <c r="T61">
        <v>-1.5019</v>
      </c>
      <c r="U61">
        <v>0.11147375518586465</v>
      </c>
      <c r="V61">
        <f t="shared" si="36"/>
        <v>1.0322616044938255</v>
      </c>
      <c r="W61">
        <f t="shared" si="37"/>
        <v>7.8131012226871803</v>
      </c>
      <c r="X61">
        <f t="shared" si="38"/>
        <v>7.2814339129532755</v>
      </c>
      <c r="Y61">
        <f t="shared" si="39"/>
        <v>8.3468426633215245</v>
      </c>
      <c r="Z61">
        <f t="shared" si="40"/>
        <v>10.2424916332</v>
      </c>
      <c r="AA61">
        <f t="shared" si="41"/>
        <v>9.7926862079466837</v>
      </c>
      <c r="AB61">
        <f t="shared" si="42"/>
        <v>10.695279393996172</v>
      </c>
      <c r="AD61">
        <f t="shared" si="43"/>
        <v>24.320246880747749</v>
      </c>
      <c r="AE61">
        <f t="shared" si="44"/>
        <v>65.853991681993989</v>
      </c>
      <c r="AF61">
        <f t="shared" si="45"/>
        <v>73.611207626688582</v>
      </c>
    </row>
    <row r="62" spans="1:32" x14ac:dyDescent="0.2">
      <c r="A62">
        <v>2.7</v>
      </c>
      <c r="B62">
        <v>2.4089147286821664</v>
      </c>
      <c r="C62">
        <v>2.6681535425213802E-3</v>
      </c>
      <c r="D62">
        <v>8.9268499957054692E-4</v>
      </c>
      <c r="E62" s="28">
        <f t="shared" si="24"/>
        <v>-84.599746272348895</v>
      </c>
      <c r="F62">
        <f t="shared" si="25"/>
        <v>4.0252132535019172</v>
      </c>
      <c r="G62">
        <f t="shared" si="26"/>
        <v>11.733902009338443</v>
      </c>
      <c r="H62">
        <f t="shared" si="27"/>
        <v>1.3938451417379336</v>
      </c>
      <c r="I62">
        <f t="shared" si="28"/>
        <v>4.711647917887686</v>
      </c>
      <c r="J62">
        <f t="shared" si="29"/>
        <v>-1.1093410208078811</v>
      </c>
      <c r="K62">
        <f t="shared" si="30"/>
        <v>10.078928445745129</v>
      </c>
      <c r="L62" s="29">
        <f t="shared" si="31"/>
        <v>24.114667360130206</v>
      </c>
      <c r="M62" s="29">
        <f t="shared" si="32"/>
        <v>16.353131434748047</v>
      </c>
      <c r="N62" s="28">
        <f t="shared" si="33"/>
        <v>-25.457187526840819</v>
      </c>
      <c r="O62">
        <f t="shared" si="34"/>
        <v>4.5122045435024862</v>
      </c>
      <c r="P62">
        <f t="shared" si="35"/>
        <v>-11.226098924695222</v>
      </c>
      <c r="R62" s="31">
        <v>5.8537815126050514</v>
      </c>
      <c r="S62" s="6">
        <v>4.6875</v>
      </c>
      <c r="T62">
        <v>-1.6712000000000002</v>
      </c>
      <c r="U62">
        <v>0.11147375518586465</v>
      </c>
      <c r="V62">
        <f t="shared" si="36"/>
        <v>1.0320865797274872</v>
      </c>
      <c r="W62">
        <f t="shared" si="37"/>
        <v>8.5574877521407871</v>
      </c>
      <c r="X62">
        <f t="shared" si="38"/>
        <v>8.022919173978039</v>
      </c>
      <c r="Y62">
        <f t="shared" si="39"/>
        <v>9.094147498778625</v>
      </c>
      <c r="Z62">
        <f t="shared" si="40"/>
        <v>10.9313347328</v>
      </c>
      <c r="AA62">
        <f t="shared" si="41"/>
        <v>10.476999905925972</v>
      </c>
      <c r="AB62">
        <f t="shared" si="42"/>
        <v>11.388651895216887</v>
      </c>
      <c r="AD62">
        <f t="shared" si="43"/>
        <v>12.672007141302688</v>
      </c>
      <c r="AE62">
        <f t="shared" si="44"/>
        <v>34.792019043473829</v>
      </c>
      <c r="AF62">
        <f t="shared" si="45"/>
        <v>37.147152790164931</v>
      </c>
    </row>
    <row r="63" spans="1:32" x14ac:dyDescent="0.2">
      <c r="A63">
        <v>2.75</v>
      </c>
      <c r="B63">
        <v>2.447351421188626</v>
      </c>
      <c r="C63">
        <v>1.4834309424163279E-3</v>
      </c>
      <c r="D63">
        <v>8.800757932357333E-4</v>
      </c>
      <c r="E63" s="28">
        <f t="shared" si="24"/>
        <v>-111.28288567448098</v>
      </c>
      <c r="F63">
        <f t="shared" si="25"/>
        <v>2.3797651978004555</v>
      </c>
      <c r="G63">
        <f t="shared" si="26"/>
        <v>7.3460405274678804</v>
      </c>
      <c r="H63">
        <f t="shared" si="27"/>
        <v>-2.555230191945574</v>
      </c>
      <c r="I63">
        <f t="shared" si="28"/>
        <v>3.0191870605947542</v>
      </c>
      <c r="J63">
        <f t="shared" si="29"/>
        <v>-2.519725068551991</v>
      </c>
      <c r="K63">
        <f t="shared" si="30"/>
        <v>4.9279606192014249</v>
      </c>
      <c r="L63" s="29">
        <f t="shared" si="31"/>
        <v>12.604293500386957</v>
      </c>
      <c r="M63" s="29">
        <f t="shared" si="32"/>
        <v>10.48284076627899</v>
      </c>
      <c r="N63" s="28">
        <f t="shared" si="33"/>
        <v>-26.245262922766674</v>
      </c>
      <c r="O63">
        <f t="shared" si="34"/>
        <v>4.4548899692533332</v>
      </c>
      <c r="P63">
        <f t="shared" si="35"/>
        <v>-11.918912459575093</v>
      </c>
      <c r="R63" s="31">
        <v>5.9621848739495897</v>
      </c>
      <c r="S63" s="6">
        <v>4.75</v>
      </c>
      <c r="T63">
        <v>-1.3338000000000001</v>
      </c>
      <c r="U63">
        <v>0.11147375518586465</v>
      </c>
      <c r="V63">
        <f t="shared" si="36"/>
        <v>1.032435388682966</v>
      </c>
      <c r="W63">
        <f t="shared" si="37"/>
        <v>7.0779968319802151</v>
      </c>
      <c r="X63">
        <f t="shared" si="38"/>
        <v>6.5491868734417267</v>
      </c>
      <c r="Y63">
        <f t="shared" si="39"/>
        <v>7.6088641873934648</v>
      </c>
      <c r="Z63">
        <f t="shared" si="40"/>
        <v>9.5653370928000001</v>
      </c>
      <c r="AA63">
        <f t="shared" si="41"/>
        <v>9.1200289647259023</v>
      </c>
      <c r="AB63">
        <f t="shared" si="42"/>
        <v>10.013627556416955</v>
      </c>
      <c r="AD63">
        <f t="shared" si="43"/>
        <v>7.1871802889644814</v>
      </c>
      <c r="AE63">
        <f t="shared" si="44"/>
        <v>20.16581410390528</v>
      </c>
      <c r="AF63">
        <f t="shared" si="45"/>
        <v>19.977260035019246</v>
      </c>
    </row>
    <row r="64" spans="1:32" x14ac:dyDescent="0.2">
      <c r="A64">
        <v>2.8</v>
      </c>
      <c r="B64">
        <v>2.4857881136950857</v>
      </c>
      <c r="C64">
        <v>4.1141481924561463E-3</v>
      </c>
      <c r="D64">
        <v>8.8424693562824241E-4</v>
      </c>
      <c r="E64" s="28">
        <f t="shared" si="24"/>
        <v>-64.915876453479939</v>
      </c>
      <c r="F64">
        <f t="shared" si="25"/>
        <v>6.033539156189093</v>
      </c>
      <c r="G64">
        <f t="shared" si="26"/>
        <v>17.089437749837579</v>
      </c>
      <c r="H64">
        <f t="shared" si="27"/>
        <v>6.2138273081871542</v>
      </c>
      <c r="I64">
        <f t="shared" si="28"/>
        <v>6.7773545606516379</v>
      </c>
      <c r="J64">
        <f t="shared" si="29"/>
        <v>0.61208118149541213</v>
      </c>
      <c r="K64">
        <f t="shared" si="30"/>
        <v>16.365861706331071</v>
      </c>
      <c r="L64" s="29">
        <f t="shared" si="31"/>
        <v>32.605748458465833</v>
      </c>
      <c r="M64" s="29">
        <f t="shared" si="32"/>
        <v>20.683582794899216</v>
      </c>
      <c r="N64" s="28">
        <f t="shared" si="33"/>
        <v>-25.98456652323485</v>
      </c>
      <c r="O64">
        <f t="shared" si="34"/>
        <v>4.4738497074011017</v>
      </c>
      <c r="P64">
        <f t="shared" si="35"/>
        <v>-11.68972881163503</v>
      </c>
      <c r="R64" s="31">
        <v>6.0705882352941272</v>
      </c>
      <c r="S64" s="6">
        <v>4.8125</v>
      </c>
      <c r="T64">
        <v>-1.3953000000000002</v>
      </c>
      <c r="U64">
        <v>0.11147375518586465</v>
      </c>
      <c r="V64">
        <f t="shared" si="36"/>
        <v>1.0323718091015732</v>
      </c>
      <c r="W64">
        <f t="shared" si="37"/>
        <v>7.3464764741165709</v>
      </c>
      <c r="X64">
        <f t="shared" si="38"/>
        <v>6.8166238266173877</v>
      </c>
      <c r="Y64">
        <f t="shared" si="39"/>
        <v>7.8783926197238543</v>
      </c>
      <c r="Z64">
        <f t="shared" si="40"/>
        <v>9.8122898507999992</v>
      </c>
      <c r="AA64">
        <f t="shared" si="41"/>
        <v>9.3653363700993584</v>
      </c>
      <c r="AB64">
        <f t="shared" si="42"/>
        <v>10.262225667043499</v>
      </c>
      <c r="AD64">
        <f t="shared" si="43"/>
        <v>19.366426816926605</v>
      </c>
      <c r="AE64">
        <f t="shared" si="44"/>
        <v>52.643804845137602</v>
      </c>
      <c r="AF64">
        <f t="shared" si="45"/>
        <v>58.103596992118064</v>
      </c>
    </row>
    <row r="65" spans="1:32" x14ac:dyDescent="0.2">
      <c r="A65">
        <v>2.85</v>
      </c>
      <c r="B65">
        <v>2.5242248062015458</v>
      </c>
      <c r="C65">
        <v>3.4220941582770326E-3</v>
      </c>
      <c r="D65">
        <v>8.8409889069906002E-4</v>
      </c>
      <c r="E65" s="28">
        <f t="shared" si="24"/>
        <v>-73.28765469997208</v>
      </c>
      <c r="F65">
        <f t="shared" si="25"/>
        <v>5.0723529976069903</v>
      </c>
      <c r="G65">
        <f t="shared" si="26"/>
        <v>14.526274660285306</v>
      </c>
      <c r="H65">
        <f t="shared" si="27"/>
        <v>3.9069805275901093</v>
      </c>
      <c r="I65">
        <f t="shared" si="28"/>
        <v>5.7887059403957615</v>
      </c>
      <c r="J65">
        <f t="shared" si="29"/>
        <v>-0.21179266871781824</v>
      </c>
      <c r="K65">
        <f t="shared" si="30"/>
        <v>13.356931122943619</v>
      </c>
      <c r="L65" s="29">
        <f t="shared" si="31"/>
        <v>28.994393136449609</v>
      </c>
      <c r="M65" s="29">
        <f t="shared" si="32"/>
        <v>18.841791580670943</v>
      </c>
      <c r="N65" s="28">
        <f t="shared" si="33"/>
        <v>-25.993819331308753</v>
      </c>
      <c r="O65">
        <f t="shared" si="34"/>
        <v>4.4731767759048182</v>
      </c>
      <c r="P65">
        <f t="shared" si="35"/>
        <v>-11.697863148403295</v>
      </c>
      <c r="R65" s="31">
        <v>6.1789915966386646</v>
      </c>
      <c r="S65" s="6">
        <v>4.875</v>
      </c>
      <c r="T65">
        <v>-1.3454999999999999</v>
      </c>
      <c r="U65">
        <v>0.11147375518586465</v>
      </c>
      <c r="V65">
        <f t="shared" si="36"/>
        <v>1.0324232930552864</v>
      </c>
      <c r="W65">
        <f t="shared" si="37"/>
        <v>7.1290325791408691</v>
      </c>
      <c r="X65">
        <f t="shared" si="38"/>
        <v>6.6000244930781946</v>
      </c>
      <c r="Y65">
        <f t="shared" si="39"/>
        <v>7.6600992209437209</v>
      </c>
      <c r="Z65">
        <f t="shared" si="40"/>
        <v>9.6122484300000011</v>
      </c>
      <c r="AA65">
        <f t="shared" si="41"/>
        <v>9.1666272836213398</v>
      </c>
      <c r="AB65">
        <f t="shared" si="42"/>
        <v>10.060851911921517</v>
      </c>
      <c r="AD65">
        <f t="shared" si="43"/>
        <v>16.16247295498626</v>
      </c>
      <c r="AE65">
        <f t="shared" si="44"/>
        <v>44.09992787996336</v>
      </c>
      <c r="AF65">
        <f t="shared" si="45"/>
        <v>48.073828380826555</v>
      </c>
    </row>
    <row r="66" spans="1:32" x14ac:dyDescent="0.2">
      <c r="A66">
        <v>2.9</v>
      </c>
      <c r="B66">
        <v>2.5626614987080054</v>
      </c>
      <c r="C66">
        <v>5.1768233295996485E-3</v>
      </c>
      <c r="D66">
        <v>9.0006051167120242E-4</v>
      </c>
      <c r="E66" s="28">
        <f t="shared" si="24"/>
        <v>-54.472249215516165</v>
      </c>
      <c r="F66">
        <f t="shared" si="25"/>
        <v>7.5094768466661792</v>
      </c>
      <c r="G66">
        <f t="shared" si="26"/>
        <v>21.02527159110981</v>
      </c>
      <c r="H66">
        <f t="shared" si="27"/>
        <v>9.7560777653321633</v>
      </c>
      <c r="I66">
        <f t="shared" si="28"/>
        <v>8.2954618994280693</v>
      </c>
      <c r="J66">
        <f t="shared" si="29"/>
        <v>1.8771706304757723</v>
      </c>
      <c r="K66">
        <f t="shared" si="30"/>
        <v>20.98618838956369</v>
      </c>
      <c r="L66" s="29">
        <f t="shared" si="31"/>
        <v>37.110842561116876</v>
      </c>
      <c r="M66" s="29">
        <f t="shared" si="32"/>
        <v>22.981180787251247</v>
      </c>
      <c r="N66" s="28">
        <f t="shared" si="33"/>
        <v>-24.996218020549854</v>
      </c>
      <c r="O66">
        <f t="shared" si="34"/>
        <v>4.5457295985054653</v>
      </c>
      <c r="P66">
        <f t="shared" si="35"/>
        <v>-10.82085100707679</v>
      </c>
      <c r="R66" s="31">
        <v>6.2873949579832029</v>
      </c>
      <c r="S66" s="6">
        <v>4.9375</v>
      </c>
      <c r="T66">
        <v>-1.1770999999999998</v>
      </c>
      <c r="U66">
        <v>0.11147375518586465</v>
      </c>
      <c r="V66">
        <f t="shared" si="36"/>
        <v>1.0325973873887262</v>
      </c>
      <c r="W66">
        <f t="shared" si="37"/>
        <v>6.3963111791055667</v>
      </c>
      <c r="X66">
        <f t="shared" si="38"/>
        <v>5.8701440597840246</v>
      </c>
      <c r="Y66">
        <f t="shared" si="39"/>
        <v>6.9245202579890019</v>
      </c>
      <c r="Z66">
        <f t="shared" si="40"/>
        <v>8.9402125292000001</v>
      </c>
      <c r="AA66">
        <f t="shared" si="41"/>
        <v>8.4990967061109313</v>
      </c>
      <c r="AB66">
        <f t="shared" si="42"/>
        <v>9.384310687831924</v>
      </c>
      <c r="AD66">
        <f t="shared" si="43"/>
        <v>24.286219118516893</v>
      </c>
      <c r="AE66">
        <f t="shared" si="44"/>
        <v>65.76325098271171</v>
      </c>
      <c r="AF66">
        <f t="shared" si="45"/>
        <v>73.504685936226778</v>
      </c>
    </row>
    <row r="67" spans="1:32" x14ac:dyDescent="0.2">
      <c r="A67">
        <v>2.95</v>
      </c>
      <c r="B67">
        <v>2.6010981912144659</v>
      </c>
      <c r="C67">
        <v>1.3890005999761402E-3</v>
      </c>
      <c r="D67">
        <v>8.9618558327246003E-4</v>
      </c>
      <c r="E67" s="28">
        <f t="shared" si="24"/>
        <v>-114.27257265179263</v>
      </c>
      <c r="F67">
        <f t="shared" si="25"/>
        <v>2.248611944411306</v>
      </c>
      <c r="G67">
        <f t="shared" si="26"/>
        <v>6.9962985184301481</v>
      </c>
      <c r="H67">
        <f t="shared" si="27"/>
        <v>-2.8699980000795331</v>
      </c>
      <c r="I67">
        <f t="shared" si="28"/>
        <v>2.8842865713944859</v>
      </c>
      <c r="J67">
        <f t="shared" si="29"/>
        <v>-2.6321421428855478</v>
      </c>
      <c r="K67">
        <f t="shared" si="30"/>
        <v>4.5173939129397391</v>
      </c>
      <c r="L67" s="29">
        <f t="shared" si="31"/>
        <v>11.314624608213297</v>
      </c>
      <c r="M67" s="29">
        <f t="shared" si="32"/>
        <v>9.8251096312704238</v>
      </c>
      <c r="N67" s="28">
        <f t="shared" si="33"/>
        <v>-25.238401045471253</v>
      </c>
      <c r="O67">
        <f t="shared" si="34"/>
        <v>4.5281162876020904</v>
      </c>
      <c r="P67">
        <f t="shared" si="35"/>
        <v>-11.033759160853844</v>
      </c>
      <c r="R67" s="31">
        <v>6.3957983193277403</v>
      </c>
      <c r="S67" s="31">
        <v>5</v>
      </c>
      <c r="T67">
        <v>-1.0756000000000001</v>
      </c>
      <c r="U67">
        <v>0.11147375518586465</v>
      </c>
      <c r="V67">
        <f t="shared" si="36"/>
        <v>1.0327023195433829</v>
      </c>
      <c r="W67">
        <f t="shared" si="37"/>
        <v>5.9565836825430551</v>
      </c>
      <c r="X67">
        <f t="shared" si="38"/>
        <v>5.432117841178183</v>
      </c>
      <c r="Y67">
        <f t="shared" si="39"/>
        <v>6.4830815665942509</v>
      </c>
      <c r="Z67">
        <f t="shared" si="40"/>
        <v>8.5384426431999998</v>
      </c>
      <c r="AA67">
        <f t="shared" si="41"/>
        <v>8.1000423207872601</v>
      </c>
      <c r="AB67">
        <f t="shared" si="42"/>
        <v>8.9798253011555982</v>
      </c>
      <c r="AD67">
        <f t="shared" si="43"/>
        <v>6.7500027776673166</v>
      </c>
      <c r="AE67">
        <f t="shared" si="44"/>
        <v>19.00000740711284</v>
      </c>
      <c r="AF67">
        <f t="shared" si="45"/>
        <v>18.608704347480295</v>
      </c>
    </row>
    <row r="68" spans="1:32" x14ac:dyDescent="0.2">
      <c r="A68">
        <v>3</v>
      </c>
      <c r="B68">
        <v>2.6395348837209256</v>
      </c>
      <c r="C68">
        <v>5.5333317888394424E-3</v>
      </c>
      <c r="D68">
        <v>9.0523684027221641E-4</v>
      </c>
      <c r="E68" s="28">
        <f t="shared" si="24"/>
        <v>-51.445043931403156</v>
      </c>
      <c r="F68">
        <f t="shared" si="25"/>
        <v>8.0046274844992258</v>
      </c>
      <c r="G68">
        <f t="shared" si="26"/>
        <v>22.345673291997933</v>
      </c>
      <c r="H68">
        <f t="shared" si="27"/>
        <v>10.944439296131474</v>
      </c>
      <c r="I68">
        <f t="shared" si="28"/>
        <v>8.8047596983420604</v>
      </c>
      <c r="J68">
        <f t="shared" si="29"/>
        <v>2.3015854629040979</v>
      </c>
      <c r="K68">
        <f t="shared" si="30"/>
        <v>22.536225168867141</v>
      </c>
      <c r="L68" s="29">
        <f t="shared" si="31"/>
        <v>38.416695820930322</v>
      </c>
      <c r="M68" s="29">
        <f t="shared" si="32"/>
        <v>23.647165949756108</v>
      </c>
      <c r="N68" s="28">
        <f t="shared" si="33"/>
        <v>-24.672697482986479</v>
      </c>
      <c r="O68">
        <f t="shared" si="34"/>
        <v>4.5692583648737113</v>
      </c>
      <c r="P68">
        <f t="shared" si="35"/>
        <v>-10.536437347680415</v>
      </c>
      <c r="R68" s="31">
        <v>6.5042016806722778</v>
      </c>
      <c r="S68" s="31">
        <v>5.0999999999999996</v>
      </c>
      <c r="T68">
        <v>-1.4548999999999999</v>
      </c>
      <c r="U68">
        <v>0.11147375518586465</v>
      </c>
      <c r="V68">
        <f t="shared" si="36"/>
        <v>1.0323101937674104</v>
      </c>
      <c r="W68">
        <f t="shared" si="37"/>
        <v>7.6071687534939088</v>
      </c>
      <c r="X68">
        <f t="shared" si="38"/>
        <v>7.0763026789106789</v>
      </c>
      <c r="Y68">
        <f t="shared" si="39"/>
        <v>8.1401042619845043</v>
      </c>
      <c r="Z68">
        <f t="shared" si="40"/>
        <v>10.052479281199998</v>
      </c>
      <c r="AA68">
        <f t="shared" si="41"/>
        <v>9.6039312799051793</v>
      </c>
      <c r="AB68">
        <f t="shared" si="42"/>
        <v>10.504009618037674</v>
      </c>
      <c r="AD68">
        <f t="shared" si="43"/>
        <v>25.936721244627048</v>
      </c>
      <c r="AE68">
        <f t="shared" si="44"/>
        <v>70.164589985672123</v>
      </c>
      <c r="AF68">
        <f t="shared" si="45"/>
        <v>78.671475200571621</v>
      </c>
    </row>
    <row r="69" spans="1:32" x14ac:dyDescent="0.2">
      <c r="A69">
        <v>3.05</v>
      </c>
      <c r="B69">
        <v>2.6779715762273852</v>
      </c>
      <c r="C69">
        <v>6.527296593422229E-3</v>
      </c>
      <c r="D69">
        <v>9.0402954429407486E-4</v>
      </c>
      <c r="E69" s="28">
        <f t="shared" si="24"/>
        <v>-43.93582883803699</v>
      </c>
      <c r="F69">
        <f t="shared" si="25"/>
        <v>9.3851341575308744</v>
      </c>
      <c r="G69">
        <f t="shared" si="26"/>
        <v>26.027024420082331</v>
      </c>
      <c r="H69">
        <f t="shared" si="27"/>
        <v>14.257655311407431</v>
      </c>
      <c r="I69">
        <f t="shared" si="28"/>
        <v>10.224709419174614</v>
      </c>
      <c r="J69">
        <f t="shared" si="29"/>
        <v>3.4848768969312256</v>
      </c>
      <c r="K69">
        <f t="shared" si="30"/>
        <v>26.857811275748823</v>
      </c>
      <c r="L69" s="29">
        <f t="shared" si="31"/>
        <v>41.655965076892208</v>
      </c>
      <c r="M69" s="29">
        <f t="shared" si="32"/>
        <v>25.299193270296662</v>
      </c>
      <c r="N69" s="28">
        <f t="shared" si="33"/>
        <v>-24.748153481620321</v>
      </c>
      <c r="O69">
        <f t="shared" si="34"/>
        <v>4.5637706558821591</v>
      </c>
      <c r="P69">
        <f t="shared" si="35"/>
        <v>-10.602772291534345</v>
      </c>
      <c r="R69" s="31">
        <v>6.6126050420168152</v>
      </c>
      <c r="S69" s="31">
        <v>5.1999999999999993</v>
      </c>
      <c r="T69">
        <v>-1.5741000000000001</v>
      </c>
      <c r="U69">
        <v>0.11147375518586465</v>
      </c>
      <c r="V69">
        <f t="shared" si="36"/>
        <v>1.0321869630990848</v>
      </c>
      <c r="W69">
        <f t="shared" si="37"/>
        <v>8.1300566380128316</v>
      </c>
      <c r="X69">
        <f t="shared" si="38"/>
        <v>7.5971549493301609</v>
      </c>
      <c r="Y69">
        <f t="shared" si="39"/>
        <v>8.6650397007339848</v>
      </c>
      <c r="Z69">
        <f t="shared" si="40"/>
        <v>10.535415697199999</v>
      </c>
      <c r="AA69">
        <f t="shared" si="41"/>
        <v>10.083678654716824</v>
      </c>
      <c r="AB69">
        <f t="shared" si="42"/>
        <v>10.990135075226034</v>
      </c>
      <c r="AD69">
        <f t="shared" si="43"/>
        <v>30.538410154732542</v>
      </c>
      <c r="AE69">
        <f t="shared" si="44"/>
        <v>82.435760412620098</v>
      </c>
      <c r="AF69">
        <f t="shared" si="45"/>
        <v>93.076762223510556</v>
      </c>
    </row>
    <row r="70" spans="1:32" x14ac:dyDescent="0.2">
      <c r="A70">
        <v>3.1</v>
      </c>
      <c r="B70">
        <v>2.7164082687338453</v>
      </c>
      <c r="C70">
        <v>9.0989750447167395E-3</v>
      </c>
      <c r="D70">
        <v>9.153514899626255E-4</v>
      </c>
      <c r="E70" s="28">
        <f t="shared" si="24"/>
        <v>-28.837241787692385</v>
      </c>
      <c r="F70">
        <f t="shared" si="25"/>
        <v>12.956909784328806</v>
      </c>
      <c r="G70">
        <f t="shared" si="26"/>
        <v>35.551759424876813</v>
      </c>
      <c r="H70">
        <f t="shared" si="27"/>
        <v>22.829916815722466</v>
      </c>
      <c r="I70">
        <f t="shared" si="28"/>
        <v>13.898535778166773</v>
      </c>
      <c r="J70">
        <f t="shared" si="29"/>
        <v>6.5463988627580241</v>
      </c>
      <c r="K70">
        <f t="shared" si="30"/>
        <v>38.039021933551041</v>
      </c>
      <c r="L70" s="29">
        <f t="shared" si="31"/>
        <v>48.169081059393797</v>
      </c>
      <c r="M70" s="29">
        <f t="shared" si="32"/>
        <v>28.620882421372478</v>
      </c>
      <c r="N70" s="28">
        <f t="shared" si="33"/>
        <v>-24.040531877335908</v>
      </c>
      <c r="O70">
        <f t="shared" si="34"/>
        <v>4.6152340452846614</v>
      </c>
      <c r="P70">
        <f t="shared" si="35"/>
        <v>-9.9806873646909047</v>
      </c>
      <c r="R70" s="31">
        <v>6.7210084033613526</v>
      </c>
      <c r="S70" s="31">
        <v>5.2999999999999989</v>
      </c>
      <c r="T70">
        <v>-1.3664000000000001</v>
      </c>
      <c r="U70">
        <v>0.11147375518586465</v>
      </c>
      <c r="V70">
        <f t="shared" si="36"/>
        <v>1.0324016863357561</v>
      </c>
      <c r="W70">
        <f t="shared" si="37"/>
        <v>7.2202467661630294</v>
      </c>
      <c r="X70">
        <f t="shared" si="38"/>
        <v>6.6908844822173137</v>
      </c>
      <c r="Y70">
        <f t="shared" si="39"/>
        <v>7.7516696781304972</v>
      </c>
      <c r="Z70">
        <f t="shared" si="40"/>
        <v>9.6961290752000018</v>
      </c>
      <c r="AA70">
        <f t="shared" si="41"/>
        <v>9.2499487764653274</v>
      </c>
      <c r="AB70">
        <f t="shared" si="42"/>
        <v>10.145291709477529</v>
      </c>
      <c r="AD70">
        <f t="shared" si="43"/>
        <v>42.444328910725652</v>
      </c>
      <c r="AE70">
        <f t="shared" si="44"/>
        <v>114.18487709526839</v>
      </c>
      <c r="AF70">
        <f t="shared" si="45"/>
        <v>130.34746441618464</v>
      </c>
    </row>
    <row r="71" spans="1:32" x14ac:dyDescent="0.2">
      <c r="A71">
        <v>3.15</v>
      </c>
      <c r="B71">
        <v>2.754844961240305</v>
      </c>
      <c r="C71">
        <v>6.533165737467761E-3</v>
      </c>
      <c r="D71">
        <v>8.9955215420379922E-4</v>
      </c>
      <c r="E71" s="28">
        <f t="shared" si="24"/>
        <v>-43.894975874949431</v>
      </c>
      <c r="F71">
        <f t="shared" si="25"/>
        <v>9.3932857464830022</v>
      </c>
      <c r="G71">
        <f t="shared" si="26"/>
        <v>26.048761990621337</v>
      </c>
      <c r="H71">
        <f t="shared" si="27"/>
        <v>14.277219124892538</v>
      </c>
      <c r="I71">
        <f t="shared" si="28"/>
        <v>10.233093910668231</v>
      </c>
      <c r="J71">
        <f t="shared" si="29"/>
        <v>3.491863973175906</v>
      </c>
      <c r="K71">
        <f t="shared" si="30"/>
        <v>26.883329293338093</v>
      </c>
      <c r="L71" s="29">
        <f t="shared" si="31"/>
        <v>41.67358792371428</v>
      </c>
      <c r="M71" s="29">
        <f t="shared" si="32"/>
        <v>25.308180922175925</v>
      </c>
      <c r="N71" s="28">
        <f t="shared" si="33"/>
        <v>-25.027990362262553</v>
      </c>
      <c r="O71">
        <f t="shared" si="34"/>
        <v>4.5434188827445414</v>
      </c>
      <c r="P71">
        <f t="shared" si="35"/>
        <v>-10.848782736054988</v>
      </c>
      <c r="R71" s="31">
        <v>6.829411764705891</v>
      </c>
      <c r="S71" s="31">
        <v>5.3999999999999986</v>
      </c>
      <c r="T71">
        <v>-1.5133999999999999</v>
      </c>
      <c r="U71">
        <v>0.11147375518586465</v>
      </c>
      <c r="V71">
        <f t="shared" si="36"/>
        <v>1.0322497156290122</v>
      </c>
      <c r="W71">
        <f t="shared" si="37"/>
        <v>7.8635364424474687</v>
      </c>
      <c r="X71">
        <f t="shared" si="38"/>
        <v>7.3316728090340462</v>
      </c>
      <c r="Y71">
        <f t="shared" si="39"/>
        <v>8.3974753581929917</v>
      </c>
      <c r="Z71">
        <f t="shared" si="40"/>
        <v>10.289064747199999</v>
      </c>
      <c r="AA71">
        <f t="shared" si="41"/>
        <v>9.8389516543823703</v>
      </c>
      <c r="AB71">
        <f t="shared" si="42"/>
        <v>10.742160175560485</v>
      </c>
      <c r="AD71">
        <f t="shared" si="43"/>
        <v>30.565582117906303</v>
      </c>
      <c r="AE71">
        <f t="shared" si="44"/>
        <v>82.508218981083459</v>
      </c>
      <c r="AF71">
        <f t="shared" si="45"/>
        <v>93.161822282141443</v>
      </c>
    </row>
    <row r="72" spans="1:32" x14ac:dyDescent="0.2">
      <c r="A72">
        <v>3.2</v>
      </c>
      <c r="B72">
        <v>2.7932816537467651</v>
      </c>
      <c r="C72">
        <v>5.2695188515398768E-3</v>
      </c>
      <c r="D72">
        <v>8.8866917791450954E-4</v>
      </c>
      <c r="E72" s="28">
        <f t="shared" si="24"/>
        <v>-53.665547054211359</v>
      </c>
      <c r="F72">
        <f t="shared" si="25"/>
        <v>7.6382206271387183</v>
      </c>
      <c r="G72">
        <f t="shared" si="26"/>
        <v>21.368588339036577</v>
      </c>
      <c r="H72">
        <f t="shared" si="27"/>
        <v>10.065062838466256</v>
      </c>
      <c r="I72">
        <f t="shared" si="28"/>
        <v>8.4278840736283946</v>
      </c>
      <c r="J72">
        <f t="shared" si="29"/>
        <v>1.9875224423093767</v>
      </c>
      <c r="K72">
        <f t="shared" si="30"/>
        <v>21.389212397999465</v>
      </c>
      <c r="L72" s="29">
        <f t="shared" si="31"/>
        <v>37.458831728738545</v>
      </c>
      <c r="M72" s="29">
        <f t="shared" si="32"/>
        <v>23.158655262738304</v>
      </c>
      <c r="N72" s="28">
        <f t="shared" si="33"/>
        <v>-25.708176380343158</v>
      </c>
      <c r="O72">
        <f t="shared" si="34"/>
        <v>4.4939508087023157</v>
      </c>
      <c r="P72">
        <f t="shared" si="35"/>
        <v>-11.446748466235739</v>
      </c>
      <c r="R72" s="31">
        <v>6.9378151260504284</v>
      </c>
      <c r="S72" s="31">
        <v>5.4999999999999982</v>
      </c>
      <c r="T72">
        <v>-1.4632000000000001</v>
      </c>
      <c r="U72">
        <v>0.11147375518586465</v>
      </c>
      <c r="V72">
        <f t="shared" si="36"/>
        <v>1.0323016131084581</v>
      </c>
      <c r="W72">
        <f t="shared" si="37"/>
        <v>7.6435128960688417</v>
      </c>
      <c r="X72">
        <f t="shared" si="38"/>
        <v>7.1125054587774343</v>
      </c>
      <c r="Y72">
        <f t="shared" si="39"/>
        <v>8.1765905957043969</v>
      </c>
      <c r="Z72">
        <f t="shared" si="40"/>
        <v>10.0859961088</v>
      </c>
      <c r="AA72">
        <f t="shared" si="41"/>
        <v>9.6372260517848503</v>
      </c>
      <c r="AB72">
        <f t="shared" si="42"/>
        <v>10.537748501358008</v>
      </c>
      <c r="AD72">
        <f t="shared" si="43"/>
        <v>24.715365053425355</v>
      </c>
      <c r="AE72">
        <f t="shared" si="44"/>
        <v>66.907640142467599</v>
      </c>
      <c r="AF72">
        <f t="shared" si="45"/>
        <v>74.848099297679354</v>
      </c>
    </row>
    <row r="73" spans="1:32" x14ac:dyDescent="0.2">
      <c r="A73">
        <v>3.25</v>
      </c>
      <c r="B73">
        <v>2.8317183462532252</v>
      </c>
      <c r="C73">
        <v>1.7360075632523099E-3</v>
      </c>
      <c r="D73">
        <v>8.860434460190897E-4</v>
      </c>
      <c r="E73" s="28">
        <f t="shared" ref="E73:E136" si="46">IFERROR(LN(C73*1000/17.16)/0.022,"")</f>
        <v>-104.13605095995401</v>
      </c>
      <c r="F73">
        <f t="shared" ref="F73:F136" si="47">IFERROR((C73*1000+0.23)/0.72,"")</f>
        <v>2.7305660600726527</v>
      </c>
      <c r="G73">
        <f t="shared" ref="G73:G136" si="48">IFERROR((C73*1000+0.5)/0.27,"")</f>
        <v>8.2815094935270732</v>
      </c>
      <c r="H73">
        <f t="shared" ref="H73:H136" si="49">IFERROR((C73*1000-2.25)/0.3,"")</f>
        <v>-1.7133081224923001</v>
      </c>
      <c r="I73">
        <f t="shared" ref="I73:I136" si="50">IFERROR((C73*1000+0.63)/0.7,"")</f>
        <v>3.3800108046461572</v>
      </c>
      <c r="J73">
        <f t="shared" ref="J73:J136" si="51">IFERROR((C73*1000-3.6)/0.84,"")</f>
        <v>-2.2190386151758217</v>
      </c>
      <c r="K73">
        <f t="shared" ref="K73:K136" si="52">IFERROR((C73*1000-0.35)/0.23,"")</f>
        <v>6.0261198402274339</v>
      </c>
      <c r="L73" s="29">
        <f t="shared" ref="L73:L136" si="53">IFERROR(LN(C73*1000/0.78)/0.051,"")</f>
        <v>15.687241808614267</v>
      </c>
      <c r="M73" s="29">
        <f t="shared" ref="M73:M136" si="54">IFERROR(LN(C73*1000/0.52)/0.1,"")</f>
        <v>12.05514440347492</v>
      </c>
      <c r="N73" s="28">
        <f t="shared" ref="N73:N136" si="55">IFERROR((D73*1000-1.3)/0.016,"")</f>
        <v>-25.872284623806898</v>
      </c>
      <c r="O73">
        <f t="shared" ref="O73:O136" si="56">IFERROR((D73*1000+0.1)/0.22,"")</f>
        <v>4.4820156637231348</v>
      </c>
      <c r="P73">
        <f t="shared" ref="P73:P136" si="57">IFERROR((D73*1000-1.097)/0.0182,"")</f>
        <v>-11.591019449500564</v>
      </c>
      <c r="R73" s="31">
        <v>7.0462184873949658</v>
      </c>
      <c r="S73" s="31">
        <v>5.5999999999999979</v>
      </c>
      <c r="T73">
        <v>-1.2978999999999998</v>
      </c>
      <c r="U73">
        <v>0.11147375518586465</v>
      </c>
      <c r="V73">
        <f t="shared" ref="V73:V127" si="58">((T73+29.99226)/0.9700077+1000)/($W$4+1000)</f>
        <v>1.0324725026174701</v>
      </c>
      <c r="W73">
        <f t="shared" ref="W73:W127" si="59">18030/(1000*LN(V73)+32.42)-273.15</f>
        <v>6.9215196370597596</v>
      </c>
      <c r="X73">
        <f t="shared" ref="X73:X127" si="60">18030/(1000*LN(((T73+U73+29.99226)/0.9700077+1000)/($W$4-$X$4+1000))+32.42)-273.15</f>
        <v>6.3933169126115672</v>
      </c>
      <c r="Y73">
        <f t="shared" ref="Y73:Y127" si="61">18030/(1000*LN(((T73-U73+29.99226)/0.9700077+1000)/($W$4+$X$4+1000))+32.42)-273.15</f>
        <v>7.4517762079742056</v>
      </c>
      <c r="Z73">
        <f t="shared" ref="Z73:Z136" si="62">IF(T73=0,"",15.7-4.36*(T73-(Z$5))+0.12*(T73-(Z$5))^2)</f>
        <v>9.4216005291999991</v>
      </c>
      <c r="AA73">
        <f t="shared" ref="AA73:AA136" si="63">IF(T73=0,"",15.7-4.36*(T73+U73-(Z$5))+0.12*(T73+U73-(Z$5))^2)</f>
        <v>8.9772528590005827</v>
      </c>
      <c r="AB73">
        <f t="shared" ref="AB73:AB136" si="64">IF(T73=0,"",15.7-4.36*(T73-U73-(Z$5))+0.12*(T73-U73-(Z$5))^2)</f>
        <v>9.8689305349422725</v>
      </c>
      <c r="AD73">
        <f t="shared" ref="AD73:AD136" si="65">IFERROR(((C73/1.5*5)*1000+0.23)/0.72,"")</f>
        <v>8.3565164965384735</v>
      </c>
      <c r="AE73">
        <f t="shared" ref="AE73:AE136" si="66">IFERROR(((C73/1.5*5)*1000+0.5)/0.27,"")</f>
        <v>23.284043990769259</v>
      </c>
      <c r="AF73">
        <f t="shared" ref="AF73:AF136" si="67">IFERROR(((C73/1.5*5)*1000-0.35)/0.23,"")</f>
        <v>23.637790771772611</v>
      </c>
    </row>
    <row r="74" spans="1:32" x14ac:dyDescent="0.2">
      <c r="A74">
        <v>3.3</v>
      </c>
      <c r="B74">
        <v>2.8701550387596848</v>
      </c>
      <c r="C74">
        <v>1.5697699322503769E-3</v>
      </c>
      <c r="D74">
        <v>8.8009919626368626E-4</v>
      </c>
      <c r="E74" s="28">
        <f t="shared" si="46"/>
        <v>-108.71145570025195</v>
      </c>
      <c r="F74">
        <f t="shared" si="47"/>
        <v>2.499680461458857</v>
      </c>
      <c r="G74">
        <f t="shared" si="48"/>
        <v>7.6658145638902839</v>
      </c>
      <c r="H74">
        <f t="shared" si="49"/>
        <v>-2.2674335591654105</v>
      </c>
      <c r="I74">
        <f t="shared" si="50"/>
        <v>3.1425284746433957</v>
      </c>
      <c r="J74">
        <f t="shared" si="51"/>
        <v>-2.4169405568447897</v>
      </c>
      <c r="K74">
        <f t="shared" si="52"/>
        <v>5.3033475315233769</v>
      </c>
      <c r="L74" s="29">
        <f t="shared" si="53"/>
        <v>13.713537802995555</v>
      </c>
      <c r="M74" s="29">
        <f t="shared" si="54"/>
        <v>11.048555360609376</v>
      </c>
      <c r="N74" s="28">
        <f t="shared" si="55"/>
        <v>-26.243800233519611</v>
      </c>
      <c r="O74">
        <f t="shared" si="56"/>
        <v>4.4549963466531191</v>
      </c>
      <c r="P74">
        <f t="shared" si="57"/>
        <v>-11.917626578918336</v>
      </c>
      <c r="R74" s="31">
        <v>7.1546218487395032</v>
      </c>
      <c r="S74" s="31">
        <v>5.6999999999999975</v>
      </c>
      <c r="T74">
        <v>-1.1827999999999999</v>
      </c>
      <c r="U74">
        <v>0.11147375518586465</v>
      </c>
      <c r="V74">
        <f t="shared" si="58"/>
        <v>1.0325914946470363</v>
      </c>
      <c r="W74">
        <f t="shared" si="59"/>
        <v>6.421047656530277</v>
      </c>
      <c r="X74">
        <f t="shared" si="60"/>
        <v>5.8947847515718195</v>
      </c>
      <c r="Y74">
        <f t="shared" si="61"/>
        <v>6.9493530798731058</v>
      </c>
      <c r="Z74">
        <f t="shared" si="62"/>
        <v>8.9628483007999993</v>
      </c>
      <c r="AA74">
        <f t="shared" si="63"/>
        <v>8.5215799816138365</v>
      </c>
      <c r="AB74">
        <f t="shared" si="64"/>
        <v>9.4070989555290172</v>
      </c>
      <c r="AD74">
        <f t="shared" si="65"/>
        <v>7.5868978344924862</v>
      </c>
      <c r="AE74">
        <f t="shared" si="66"/>
        <v>21.231727558646625</v>
      </c>
      <c r="AF74">
        <f t="shared" si="67"/>
        <v>21.228549742759085</v>
      </c>
    </row>
    <row r="75" spans="1:32" x14ac:dyDescent="0.2">
      <c r="A75">
        <v>3.35</v>
      </c>
      <c r="B75">
        <v>2.9085917312661449</v>
      </c>
      <c r="C75">
        <v>3.6531263558337852E-3</v>
      </c>
      <c r="D75">
        <v>8.7487774454877412E-4</v>
      </c>
      <c r="E75" s="28">
        <f t="shared" si="46"/>
        <v>-70.318079874456274</v>
      </c>
      <c r="F75">
        <f t="shared" si="47"/>
        <v>5.3932310497691462</v>
      </c>
      <c r="G75">
        <f t="shared" si="48"/>
        <v>15.381949466051058</v>
      </c>
      <c r="H75">
        <f t="shared" si="49"/>
        <v>4.6770878527792847</v>
      </c>
      <c r="I75">
        <f t="shared" si="50"/>
        <v>6.1187519369054089</v>
      </c>
      <c r="J75">
        <f t="shared" si="51"/>
        <v>6.3245661706887307E-2</v>
      </c>
      <c r="K75">
        <f t="shared" si="52"/>
        <v>14.361418938407761</v>
      </c>
      <c r="L75" s="29">
        <f t="shared" si="53"/>
        <v>30.275386198436827</v>
      </c>
      <c r="M75" s="29">
        <f t="shared" si="54"/>
        <v>19.495098042284422</v>
      </c>
      <c r="N75" s="28">
        <f t="shared" si="55"/>
        <v>-26.570140965701622</v>
      </c>
      <c r="O75">
        <f t="shared" si="56"/>
        <v>4.4312624752217005</v>
      </c>
      <c r="P75">
        <f t="shared" si="57"/>
        <v>-12.204519530287136</v>
      </c>
      <c r="R75" s="31">
        <v>7.2630252100840407</v>
      </c>
      <c r="S75" s="31">
        <v>5.7999999999999972</v>
      </c>
      <c r="T75">
        <v>-1.1894999999999998</v>
      </c>
      <c r="U75">
        <v>0.11147375518586465</v>
      </c>
      <c r="V75">
        <f t="shared" si="58"/>
        <v>1.0325845680910146</v>
      </c>
      <c r="W75">
        <f t="shared" si="59"/>
        <v>6.4501296451322787</v>
      </c>
      <c r="X75">
        <f t="shared" si="60"/>
        <v>5.9237541165243783</v>
      </c>
      <c r="Y75">
        <f t="shared" si="61"/>
        <v>6.978548349246978</v>
      </c>
      <c r="Z75">
        <f t="shared" si="62"/>
        <v>8.9894652300000004</v>
      </c>
      <c r="AA75">
        <f t="shared" si="63"/>
        <v>8.5480176610154981</v>
      </c>
      <c r="AB75">
        <f t="shared" si="64"/>
        <v>9.4338951345273578</v>
      </c>
      <c r="AD75">
        <f t="shared" si="65"/>
        <v>17.232066462193451</v>
      </c>
      <c r="AE75">
        <f t="shared" si="66"/>
        <v>46.952177232515865</v>
      </c>
      <c r="AF75">
        <f t="shared" si="67"/>
        <v>51.422121099040361</v>
      </c>
    </row>
    <row r="76" spans="1:32" x14ac:dyDescent="0.2">
      <c r="A76">
        <v>3.4</v>
      </c>
      <c r="B76">
        <v>2.9470284237726037</v>
      </c>
      <c r="C76">
        <v>3.8265745510350315E-3</v>
      </c>
      <c r="D76">
        <v>8.7191895148741496E-4</v>
      </c>
      <c r="E76" s="28">
        <f t="shared" si="46"/>
        <v>-68.209593825246117</v>
      </c>
      <c r="F76">
        <f t="shared" si="47"/>
        <v>5.6341313208819894</v>
      </c>
      <c r="G76">
        <f t="shared" si="48"/>
        <v>16.024350189018634</v>
      </c>
      <c r="H76">
        <f t="shared" si="49"/>
        <v>5.2552485034501064</v>
      </c>
      <c r="I76">
        <f t="shared" si="50"/>
        <v>6.3665350729071886</v>
      </c>
      <c r="J76">
        <f t="shared" si="51"/>
        <v>0.26973160837503768</v>
      </c>
      <c r="K76">
        <f t="shared" si="52"/>
        <v>15.115541526239268</v>
      </c>
      <c r="L76" s="29">
        <f t="shared" si="53"/>
        <v>31.184929200056892</v>
      </c>
      <c r="M76" s="29">
        <f t="shared" si="54"/>
        <v>19.958964973110657</v>
      </c>
      <c r="N76" s="28">
        <f t="shared" si="55"/>
        <v>-26.755065532036568</v>
      </c>
      <c r="O76">
        <f t="shared" si="56"/>
        <v>4.417813415851886</v>
      </c>
      <c r="P76">
        <f t="shared" si="57"/>
        <v>-12.367090577614562</v>
      </c>
      <c r="R76" s="31">
        <v>7.3714285714285781</v>
      </c>
      <c r="S76" s="31">
        <v>5.8999999999999968</v>
      </c>
      <c r="T76">
        <v>-1.1568999999999998</v>
      </c>
      <c r="U76">
        <v>0.11147375518586465</v>
      </c>
      <c r="V76">
        <f t="shared" si="58"/>
        <v>1.0326182704382243</v>
      </c>
      <c r="W76">
        <f t="shared" si="59"/>
        <v>6.3086849435701424</v>
      </c>
      <c r="X76">
        <f t="shared" si="60"/>
        <v>5.7828570642051886</v>
      </c>
      <c r="Y76">
        <f t="shared" si="61"/>
        <v>6.8365528037526246</v>
      </c>
      <c r="Z76">
        <f t="shared" si="62"/>
        <v>8.8600573131999987</v>
      </c>
      <c r="AA76">
        <f t="shared" si="63"/>
        <v>8.4194819148760729</v>
      </c>
      <c r="AB76">
        <f t="shared" si="64"/>
        <v>9.3036150470667831</v>
      </c>
      <c r="AD76">
        <f t="shared" si="65"/>
        <v>18.035067365902925</v>
      </c>
      <c r="AE76">
        <f t="shared" si="66"/>
        <v>49.093512975741127</v>
      </c>
      <c r="AF76">
        <f t="shared" si="67"/>
        <v>53.935863058478716</v>
      </c>
    </row>
    <row r="77" spans="1:32" x14ac:dyDescent="0.2">
      <c r="A77">
        <v>3.45</v>
      </c>
      <c r="B77">
        <v>2.9854651162790629</v>
      </c>
      <c r="C77">
        <v>1.8701398197350731E-3</v>
      </c>
      <c r="D77">
        <v>8.8198850756663152E-4</v>
      </c>
      <c r="E77" s="28">
        <f t="shared" si="46"/>
        <v>-100.75308618530217</v>
      </c>
      <c r="F77">
        <f t="shared" si="47"/>
        <v>2.9168608607431574</v>
      </c>
      <c r="G77">
        <f t="shared" si="48"/>
        <v>8.7782956286484186</v>
      </c>
      <c r="H77">
        <f t="shared" si="49"/>
        <v>-1.2662006008830895</v>
      </c>
      <c r="I77">
        <f t="shared" si="50"/>
        <v>3.5716283139072473</v>
      </c>
      <c r="J77">
        <f t="shared" si="51"/>
        <v>-2.0593573574582464</v>
      </c>
      <c r="K77">
        <f t="shared" si="52"/>
        <v>6.6093035640655344</v>
      </c>
      <c r="L77" s="29">
        <f t="shared" si="53"/>
        <v>17.146559946699377</v>
      </c>
      <c r="M77" s="29">
        <f t="shared" si="54"/>
        <v>12.799396653898324</v>
      </c>
      <c r="N77" s="28">
        <f t="shared" si="55"/>
        <v>-26.125718277085532</v>
      </c>
      <c r="O77">
        <f t="shared" si="56"/>
        <v>4.4635841253028703</v>
      </c>
      <c r="P77">
        <f t="shared" si="57"/>
        <v>-11.813818265569695</v>
      </c>
      <c r="R77" s="31">
        <v>7.4798319327731173</v>
      </c>
      <c r="S77" s="31">
        <v>6</v>
      </c>
      <c r="T77">
        <v>-0.84750000000000003</v>
      </c>
      <c r="U77">
        <v>0.11147375518586465</v>
      </c>
      <c r="V77">
        <f t="shared" si="58"/>
        <v>1.0329381325924187</v>
      </c>
      <c r="W77">
        <f t="shared" si="59"/>
        <v>4.9735797255135594</v>
      </c>
      <c r="X77">
        <f t="shared" si="60"/>
        <v>4.4529071111823555</v>
      </c>
      <c r="Y77">
        <f t="shared" si="61"/>
        <v>5.4962623297754476</v>
      </c>
      <c r="Z77">
        <f t="shared" si="62"/>
        <v>7.6445707500000006</v>
      </c>
      <c r="AA77">
        <f t="shared" si="63"/>
        <v>7.2122729468411544</v>
      </c>
      <c r="AB77">
        <f t="shared" si="64"/>
        <v>8.0798508887017029</v>
      </c>
      <c r="AD77">
        <f t="shared" si="65"/>
        <v>8.9774991654401539</v>
      </c>
      <c r="AE77">
        <f t="shared" si="66"/>
        <v>24.93999777450707</v>
      </c>
      <c r="AF77">
        <f t="shared" si="67"/>
        <v>25.581736517899607</v>
      </c>
    </row>
    <row r="78" spans="1:32" x14ac:dyDescent="0.2">
      <c r="A78">
        <v>3.5</v>
      </c>
      <c r="B78">
        <v>3.0260747004932971</v>
      </c>
      <c r="C78">
        <v>4.4686961182022859E-3</v>
      </c>
      <c r="D78">
        <v>8.7533058773431663E-4</v>
      </c>
      <c r="E78" s="28">
        <f t="shared" si="46"/>
        <v>-61.158382915343189</v>
      </c>
      <c r="F78">
        <f t="shared" si="47"/>
        <v>6.5259668308365084</v>
      </c>
      <c r="G78">
        <f t="shared" si="48"/>
        <v>18.40257821556402</v>
      </c>
      <c r="H78">
        <f t="shared" si="49"/>
        <v>7.3956537273409531</v>
      </c>
      <c r="I78">
        <f t="shared" si="50"/>
        <v>7.2838515974318367</v>
      </c>
      <c r="J78">
        <f t="shared" si="51"/>
        <v>1.0341620454789116</v>
      </c>
      <c r="K78">
        <f t="shared" si="52"/>
        <v>17.907374426966459</v>
      </c>
      <c r="L78" s="29">
        <f t="shared" si="53"/>
        <v>34.226628023936584</v>
      </c>
      <c r="M78" s="29">
        <f t="shared" si="54"/>
        <v>21.510231373289297</v>
      </c>
      <c r="N78" s="28">
        <f t="shared" si="55"/>
        <v>-26.541838266605215</v>
      </c>
      <c r="O78">
        <f t="shared" si="56"/>
        <v>4.4333208533378023</v>
      </c>
      <c r="P78">
        <f t="shared" si="57"/>
        <v>-12.179638036576009</v>
      </c>
      <c r="R78" s="31">
        <v>7.5882352941176547</v>
      </c>
      <c r="S78" s="31">
        <v>6.0769230769230766</v>
      </c>
      <c r="T78">
        <v>-1.0272000000000001</v>
      </c>
      <c r="U78">
        <v>0.11147375518586465</v>
      </c>
      <c r="V78">
        <f t="shared" si="58"/>
        <v>1.0327523561570318</v>
      </c>
      <c r="W78">
        <f t="shared" si="59"/>
        <v>5.7474032477247761</v>
      </c>
      <c r="X78">
        <f t="shared" si="60"/>
        <v>5.2237457462422867</v>
      </c>
      <c r="Y78">
        <f t="shared" si="61"/>
        <v>6.2730880856833551</v>
      </c>
      <c r="Z78">
        <f t="shared" si="62"/>
        <v>8.3477303807999998</v>
      </c>
      <c r="AA78">
        <f t="shared" si="63"/>
        <v>7.9106249375274986</v>
      </c>
      <c r="AB78">
        <f t="shared" si="64"/>
        <v>8.7878181596153571</v>
      </c>
      <c r="AD78">
        <f t="shared" si="65"/>
        <v>21.007852399084658</v>
      </c>
      <c r="AE78">
        <f t="shared" si="66"/>
        <v>57.020939730892415</v>
      </c>
      <c r="AF78">
        <f t="shared" si="67"/>
        <v>63.241972727569362</v>
      </c>
    </row>
    <row r="79" spans="1:32" x14ac:dyDescent="0.2">
      <c r="A79">
        <v>3.55</v>
      </c>
      <c r="B79">
        <v>3.0680056377730716</v>
      </c>
      <c r="C79">
        <v>3.191287285791833E-3</v>
      </c>
      <c r="D79">
        <v>8.6611036904925851E-4</v>
      </c>
      <c r="E79" s="28">
        <f t="shared" si="46"/>
        <v>-76.461669127126882</v>
      </c>
      <c r="F79">
        <f t="shared" si="47"/>
        <v>4.7517878969331013</v>
      </c>
      <c r="G79">
        <f t="shared" si="48"/>
        <v>13.671434391821602</v>
      </c>
      <c r="H79">
        <f t="shared" si="49"/>
        <v>3.1376242859727763</v>
      </c>
      <c r="I79">
        <f t="shared" si="50"/>
        <v>5.4589818368454761</v>
      </c>
      <c r="J79">
        <f t="shared" si="51"/>
        <v>-0.4865627550097229</v>
      </c>
      <c r="K79">
        <f t="shared" si="52"/>
        <v>12.35342298170362</v>
      </c>
      <c r="L79" s="29">
        <f t="shared" si="53"/>
        <v>27.62521044238283</v>
      </c>
      <c r="M79" s="29">
        <f t="shared" si="54"/>
        <v>18.143508406696888</v>
      </c>
      <c r="N79" s="28">
        <f t="shared" si="55"/>
        <v>-27.118101934421343</v>
      </c>
      <c r="O79">
        <f t="shared" si="56"/>
        <v>4.3914107684057209</v>
      </c>
      <c r="P79">
        <f t="shared" si="57"/>
        <v>-12.686243458831946</v>
      </c>
      <c r="R79" s="31">
        <v>7.6966386554621922</v>
      </c>
      <c r="S79" s="31">
        <v>6.1538461538461533</v>
      </c>
      <c r="T79">
        <v>-1.0047999999999999</v>
      </c>
      <c r="U79">
        <v>0.11147375518586465</v>
      </c>
      <c r="V79">
        <f t="shared" si="58"/>
        <v>1.0327755135980594</v>
      </c>
      <c r="W79">
        <f t="shared" si="59"/>
        <v>5.6507019927968258</v>
      </c>
      <c r="X79">
        <f t="shared" si="60"/>
        <v>5.1274179652794487</v>
      </c>
      <c r="Y79">
        <f t="shared" si="61"/>
        <v>6.1760111836340457</v>
      </c>
      <c r="Z79">
        <f t="shared" si="62"/>
        <v>8.2596571647999983</v>
      </c>
      <c r="AA79">
        <f t="shared" si="63"/>
        <v>7.8231510044353767</v>
      </c>
      <c r="AB79">
        <f t="shared" si="64"/>
        <v>8.6991456607074777</v>
      </c>
      <c r="AD79">
        <f t="shared" si="65"/>
        <v>15.093922619406635</v>
      </c>
      <c r="AE79">
        <f t="shared" si="66"/>
        <v>41.250460318417687</v>
      </c>
      <c r="AF79">
        <f t="shared" si="67"/>
        <v>44.728801243359896</v>
      </c>
    </row>
    <row r="80" spans="1:32" x14ac:dyDescent="0.2">
      <c r="A80">
        <v>3.6</v>
      </c>
      <c r="B80">
        <v>3.109936575052846</v>
      </c>
      <c r="C80">
        <v>3.3453075721576143E-4</v>
      </c>
      <c r="D80">
        <v>8.7089918946568604E-4</v>
      </c>
      <c r="E80" s="28">
        <f t="shared" si="46"/>
        <v>-178.98216126717691</v>
      </c>
      <c r="F80">
        <f t="shared" si="47"/>
        <v>0.78407049613300195</v>
      </c>
      <c r="G80">
        <f t="shared" si="48"/>
        <v>3.0908546563546717</v>
      </c>
      <c r="H80">
        <f t="shared" si="49"/>
        <v>-6.3848974759474624</v>
      </c>
      <c r="I80">
        <f t="shared" si="50"/>
        <v>1.377901081736802</v>
      </c>
      <c r="J80">
        <f t="shared" si="51"/>
        <v>-3.8874633842669506</v>
      </c>
      <c r="K80">
        <f t="shared" si="52"/>
        <v>-6.7257577322776332E-2</v>
      </c>
      <c r="L80" s="29">
        <f t="shared" si="53"/>
        <v>-16.599315578815219</v>
      </c>
      <c r="M80" s="29">
        <f t="shared" si="54"/>
        <v>-4.4109998641141157</v>
      </c>
      <c r="N80" s="28">
        <f t="shared" si="55"/>
        <v>-26.818800658394625</v>
      </c>
      <c r="O80">
        <f t="shared" si="56"/>
        <v>4.4131781339349363</v>
      </c>
      <c r="P80">
        <f t="shared" si="57"/>
        <v>-12.423121457929339</v>
      </c>
      <c r="R80" s="31">
        <v>7.8050420168067296</v>
      </c>
      <c r="S80" s="31">
        <v>6.2307692307692299</v>
      </c>
      <c r="T80">
        <v>-1.3957000000000002</v>
      </c>
      <c r="U80">
        <v>0.11147375518586465</v>
      </c>
      <c r="V80">
        <f t="shared" si="58"/>
        <v>1.0323713955758405</v>
      </c>
      <c r="W80">
        <f t="shared" si="59"/>
        <v>7.3482244212366936</v>
      </c>
      <c r="X80">
        <f t="shared" si="60"/>
        <v>6.8183649819080756</v>
      </c>
      <c r="Y80">
        <f t="shared" si="61"/>
        <v>7.8801473984347012</v>
      </c>
      <c r="Z80">
        <f t="shared" si="62"/>
        <v>9.8138990188000008</v>
      </c>
      <c r="AA80">
        <f t="shared" si="63"/>
        <v>9.3669348366188601</v>
      </c>
      <c r="AB80">
        <f t="shared" si="64"/>
        <v>10.263845536523997</v>
      </c>
      <c r="AD80">
        <f t="shared" si="65"/>
        <v>1.8681979500729695</v>
      </c>
      <c r="AE80">
        <f t="shared" si="66"/>
        <v>5.9818612001945848</v>
      </c>
      <c r="AF80">
        <f t="shared" si="67"/>
        <v>3.3265327132719045</v>
      </c>
    </row>
    <row r="81" spans="1:32" x14ac:dyDescent="0.2">
      <c r="A81">
        <v>3.65</v>
      </c>
      <c r="B81">
        <v>3.1518675123326201</v>
      </c>
      <c r="C81">
        <v>6.1057128359861797E-3</v>
      </c>
      <c r="D81">
        <v>8.8098891120213011E-4</v>
      </c>
      <c r="E81" s="28">
        <f t="shared" si="46"/>
        <v>-46.970737757367147</v>
      </c>
      <c r="F81">
        <f t="shared" si="47"/>
        <v>8.7996011610919176</v>
      </c>
      <c r="G81">
        <f t="shared" si="48"/>
        <v>24.465603096245108</v>
      </c>
      <c r="H81">
        <f t="shared" si="49"/>
        <v>12.852376119953933</v>
      </c>
      <c r="I81">
        <f t="shared" si="50"/>
        <v>9.6224469085516855</v>
      </c>
      <c r="J81">
        <f t="shared" si="51"/>
        <v>2.9829914714121184</v>
      </c>
      <c r="K81">
        <f t="shared" si="52"/>
        <v>25.024838417331214</v>
      </c>
      <c r="L81" s="29">
        <f t="shared" si="53"/>
        <v>40.346788680318411</v>
      </c>
      <c r="M81" s="29">
        <f t="shared" si="54"/>
        <v>24.631513308044028</v>
      </c>
      <c r="N81" s="28">
        <f t="shared" si="55"/>
        <v>-26.188193049866872</v>
      </c>
      <c r="O81">
        <f t="shared" si="56"/>
        <v>4.4590405054642277</v>
      </c>
      <c r="P81">
        <f t="shared" si="57"/>
        <v>-11.868741142740104</v>
      </c>
      <c r="R81" s="31">
        <v>7.913445378151267</v>
      </c>
      <c r="S81" s="31">
        <v>6.3076923076923066</v>
      </c>
      <c r="T81">
        <v>-1.5853999999999999</v>
      </c>
      <c r="U81">
        <v>0.11147375518586465</v>
      </c>
      <c r="V81">
        <f t="shared" si="58"/>
        <v>1.0321752809971376</v>
      </c>
      <c r="W81">
        <f t="shared" si="59"/>
        <v>8.1797300421836212</v>
      </c>
      <c r="X81">
        <f t="shared" si="60"/>
        <v>7.6466347714375047</v>
      </c>
      <c r="Y81">
        <f t="shared" si="61"/>
        <v>8.7149078236422497</v>
      </c>
      <c r="Z81">
        <f t="shared" si="62"/>
        <v>10.581374379199998</v>
      </c>
      <c r="AA81">
        <f t="shared" si="63"/>
        <v>10.129335019892757</v>
      </c>
      <c r="AB81">
        <f t="shared" si="64"/>
        <v>11.036396074050097</v>
      </c>
      <c r="AD81">
        <f t="shared" si="65"/>
        <v>28.586633499936021</v>
      </c>
      <c r="AE81">
        <f t="shared" si="66"/>
        <v>77.231022666496045</v>
      </c>
      <c r="AF81">
        <f t="shared" si="67"/>
        <v>86.966852695451877</v>
      </c>
    </row>
    <row r="82" spans="1:32" x14ac:dyDescent="0.2">
      <c r="A82">
        <v>3.7</v>
      </c>
      <c r="B82">
        <v>3.1937984496123946</v>
      </c>
      <c r="C82">
        <v>2.3487381927921997E-3</v>
      </c>
      <c r="D82">
        <v>8.8127930012407273E-4</v>
      </c>
      <c r="E82" s="28">
        <f t="shared" si="46"/>
        <v>-90.39558406111837</v>
      </c>
      <c r="F82">
        <f t="shared" si="47"/>
        <v>3.5815808233224993</v>
      </c>
      <c r="G82">
        <f t="shared" si="48"/>
        <v>10.550882195526665</v>
      </c>
      <c r="H82">
        <f t="shared" si="49"/>
        <v>0.32912730930733181</v>
      </c>
      <c r="I82">
        <f t="shared" si="50"/>
        <v>4.2553402754174279</v>
      </c>
      <c r="J82">
        <f t="shared" si="51"/>
        <v>-1.4895973895330961</v>
      </c>
      <c r="K82">
        <f t="shared" si="52"/>
        <v>8.6901660556182581</v>
      </c>
      <c r="L82" s="29">
        <f t="shared" si="53"/>
        <v>21.614502039484545</v>
      </c>
      <c r="M82" s="29">
        <f t="shared" si="54"/>
        <v>15.078047121218759</v>
      </c>
      <c r="N82" s="28">
        <f t="shared" si="55"/>
        <v>-26.170043742245458</v>
      </c>
      <c r="O82">
        <f t="shared" si="56"/>
        <v>4.4603604551094218</v>
      </c>
      <c r="P82">
        <f t="shared" si="57"/>
        <v>-11.852785707468529</v>
      </c>
      <c r="R82" s="31">
        <v>8.0218487394958036</v>
      </c>
      <c r="S82" s="31">
        <v>6.3846153846153832</v>
      </c>
      <c r="T82">
        <v>-1.5475000000000003</v>
      </c>
      <c r="U82">
        <v>0.11147375518586465</v>
      </c>
      <c r="V82">
        <f t="shared" si="58"/>
        <v>1.0322144625603051</v>
      </c>
      <c r="W82">
        <f t="shared" si="59"/>
        <v>8.0131977582917671</v>
      </c>
      <c r="X82">
        <f t="shared" si="60"/>
        <v>7.4807513414783102</v>
      </c>
      <c r="Y82">
        <f t="shared" si="61"/>
        <v>8.5477228766981739</v>
      </c>
      <c r="Z82">
        <f t="shared" si="62"/>
        <v>10.42735075</v>
      </c>
      <c r="AA82">
        <f t="shared" si="63"/>
        <v>9.9763253559699301</v>
      </c>
      <c r="AB82">
        <f t="shared" si="64"/>
        <v>10.881358479572928</v>
      </c>
      <c r="AD82">
        <f t="shared" si="65"/>
        <v>11.193232374037962</v>
      </c>
      <c r="AE82">
        <f t="shared" si="66"/>
        <v>30.848619664101225</v>
      </c>
      <c r="AF82">
        <f t="shared" si="67"/>
        <v>32.517944823075354</v>
      </c>
    </row>
    <row r="83" spans="1:32" x14ac:dyDescent="0.2">
      <c r="A83">
        <v>3.75</v>
      </c>
      <c r="B83">
        <v>3.235729386892169</v>
      </c>
      <c r="C83">
        <v>4.5990737172954647E-3</v>
      </c>
      <c r="D83">
        <v>8.8063235934644226E-4</v>
      </c>
      <c r="E83" s="28">
        <f t="shared" si="46"/>
        <v>-59.851189847587115</v>
      </c>
      <c r="F83">
        <f t="shared" si="47"/>
        <v>6.7070468295770347</v>
      </c>
      <c r="G83">
        <f t="shared" si="48"/>
        <v>18.885458212205425</v>
      </c>
      <c r="H83">
        <f t="shared" si="49"/>
        <v>7.8302457243182157</v>
      </c>
      <c r="I83">
        <f t="shared" si="50"/>
        <v>7.4701053104220927</v>
      </c>
      <c r="J83">
        <f t="shared" si="51"/>
        <v>1.189373472970791</v>
      </c>
      <c r="K83">
        <f t="shared" si="52"/>
        <v>18.474233553458543</v>
      </c>
      <c r="L83" s="29">
        <f t="shared" si="53"/>
        <v>34.790515229635282</v>
      </c>
      <c r="M83" s="29">
        <f t="shared" si="54"/>
        <v>21.797813848195634</v>
      </c>
      <c r="N83" s="28">
        <f t="shared" si="55"/>
        <v>-26.210477540847361</v>
      </c>
      <c r="O83">
        <f t="shared" si="56"/>
        <v>4.4574198152111011</v>
      </c>
      <c r="P83">
        <f t="shared" si="57"/>
        <v>-11.888331904041634</v>
      </c>
      <c r="R83" s="31">
        <v>8.1302521008403428</v>
      </c>
      <c r="S83" s="31">
        <v>6.4615384615384599</v>
      </c>
      <c r="T83">
        <v>-1.5281000000000002</v>
      </c>
      <c r="U83">
        <v>0.11147375518586465</v>
      </c>
      <c r="V83">
        <f t="shared" si="58"/>
        <v>1.0322345185583379</v>
      </c>
      <c r="W83">
        <f t="shared" si="59"/>
        <v>7.9280330285743617</v>
      </c>
      <c r="X83">
        <f t="shared" si="60"/>
        <v>7.3959182835810111</v>
      </c>
      <c r="Y83">
        <f t="shared" si="61"/>
        <v>8.4622245289711486</v>
      </c>
      <c r="Z83">
        <f t="shared" si="62"/>
        <v>10.348643553200001</v>
      </c>
      <c r="AA83">
        <f t="shared" si="63"/>
        <v>9.8981371809740768</v>
      </c>
      <c r="AB83">
        <f t="shared" si="64"/>
        <v>10.802132260968783</v>
      </c>
      <c r="AD83">
        <f t="shared" si="65"/>
        <v>21.611452394886413</v>
      </c>
      <c r="AE83">
        <f t="shared" si="66"/>
        <v>58.63053971969709</v>
      </c>
      <c r="AF83">
        <f t="shared" si="67"/>
        <v>65.131503149209635</v>
      </c>
    </row>
    <row r="84" spans="1:32" x14ac:dyDescent="0.2">
      <c r="A84">
        <v>3.8</v>
      </c>
      <c r="B84">
        <v>3.2776603241719431</v>
      </c>
      <c r="C84">
        <v>4.0898775288823715E-3</v>
      </c>
      <c r="D84">
        <v>8.8562262467000092E-4</v>
      </c>
      <c r="E84" s="28">
        <f t="shared" si="46"/>
        <v>-65.18482129508989</v>
      </c>
      <c r="F84">
        <f t="shared" si="47"/>
        <v>5.9998299012255165</v>
      </c>
      <c r="G84">
        <f t="shared" si="48"/>
        <v>16.999546403268042</v>
      </c>
      <c r="H84">
        <f t="shared" si="49"/>
        <v>6.1329250962745707</v>
      </c>
      <c r="I84">
        <f t="shared" si="50"/>
        <v>6.7426821841176734</v>
      </c>
      <c r="J84">
        <f t="shared" si="51"/>
        <v>0.58318753438377513</v>
      </c>
      <c r="K84">
        <f t="shared" si="52"/>
        <v>16.260337082097266</v>
      </c>
      <c r="L84" s="29">
        <f t="shared" si="53"/>
        <v>32.48973303659487</v>
      </c>
      <c r="M84" s="29">
        <f t="shared" si="54"/>
        <v>20.624414929745026</v>
      </c>
      <c r="N84" s="28">
        <f t="shared" si="55"/>
        <v>-25.89858595812494</v>
      </c>
      <c r="O84">
        <f t="shared" si="56"/>
        <v>4.4801028394090956</v>
      </c>
      <c r="P84">
        <f t="shared" si="57"/>
        <v>-11.614141501648296</v>
      </c>
      <c r="R84" s="31">
        <v>8.2386554621848802</v>
      </c>
      <c r="S84" s="31">
        <v>6.5384615384615365</v>
      </c>
      <c r="T84">
        <v>-1.5596000000000001</v>
      </c>
      <c r="U84">
        <v>0.11147375518586465</v>
      </c>
      <c r="V84">
        <f t="shared" si="58"/>
        <v>1.0322019534068927</v>
      </c>
      <c r="W84">
        <f t="shared" si="59"/>
        <v>8.0663429421753108</v>
      </c>
      <c r="X84">
        <f t="shared" si="60"/>
        <v>7.5336895005177666</v>
      </c>
      <c r="Y84">
        <f t="shared" si="61"/>
        <v>8.6010763005176614</v>
      </c>
      <c r="Z84">
        <f t="shared" si="62"/>
        <v>10.476487059199998</v>
      </c>
      <c r="AA84">
        <f t="shared" si="63"/>
        <v>10.02513794538487</v>
      </c>
      <c r="AB84">
        <f t="shared" si="64"/>
        <v>10.930818508557987</v>
      </c>
      <c r="AD84">
        <f t="shared" si="65"/>
        <v>19.254062633714682</v>
      </c>
      <c r="AE84">
        <f t="shared" si="66"/>
        <v>52.344167023239144</v>
      </c>
      <c r="AF84">
        <f t="shared" si="67"/>
        <v>57.751848244672047</v>
      </c>
    </row>
    <row r="85" spans="1:32" x14ac:dyDescent="0.2">
      <c r="A85">
        <v>3.85</v>
      </c>
      <c r="B85">
        <v>3.3195912614517176</v>
      </c>
      <c r="C85">
        <v>5.3067709704741877E-3</v>
      </c>
      <c r="D85">
        <v>8.9817800517779408E-4</v>
      </c>
      <c r="E85" s="28">
        <f t="shared" si="46"/>
        <v>-53.345343057488186</v>
      </c>
      <c r="F85">
        <f t="shared" si="47"/>
        <v>7.68995968121415</v>
      </c>
      <c r="G85">
        <f t="shared" si="48"/>
        <v>21.506559149904398</v>
      </c>
      <c r="H85">
        <f t="shared" si="49"/>
        <v>10.189236568247292</v>
      </c>
      <c r="I85">
        <f t="shared" si="50"/>
        <v>8.4811013863916962</v>
      </c>
      <c r="J85">
        <f t="shared" si="51"/>
        <v>2.0318702029454614</v>
      </c>
      <c r="K85">
        <f t="shared" si="52"/>
        <v>21.551178132496467</v>
      </c>
      <c r="L85" s="29">
        <f t="shared" si="53"/>
        <v>37.596958943011295</v>
      </c>
      <c r="M85" s="29">
        <f t="shared" si="54"/>
        <v>23.229100142017405</v>
      </c>
      <c r="N85" s="28">
        <f t="shared" si="55"/>
        <v>-25.113874676387869</v>
      </c>
      <c r="O85">
        <f t="shared" si="56"/>
        <v>4.5371727508081552</v>
      </c>
      <c r="P85">
        <f t="shared" si="57"/>
        <v>-10.92428542979153</v>
      </c>
      <c r="R85" s="31">
        <v>8.3470588235294176</v>
      </c>
      <c r="S85" s="31">
        <v>6.6153846153846132</v>
      </c>
      <c r="T85">
        <v>-1.3203</v>
      </c>
      <c r="U85">
        <v>0.11147375518586465</v>
      </c>
      <c r="V85">
        <f t="shared" si="58"/>
        <v>1.0324493451764425</v>
      </c>
      <c r="W85">
        <f t="shared" si="59"/>
        <v>7.0191332642365296</v>
      </c>
      <c r="X85">
        <f t="shared" si="60"/>
        <v>6.4905517758184601</v>
      </c>
      <c r="Y85">
        <f t="shared" si="61"/>
        <v>7.5497708134570303</v>
      </c>
      <c r="Z85">
        <f t="shared" si="62"/>
        <v>9.5112494507999994</v>
      </c>
      <c r="AA85">
        <f t="shared" si="63"/>
        <v>9.0663024976927034</v>
      </c>
      <c r="AB85">
        <f t="shared" si="64"/>
        <v>9.9591787394501541</v>
      </c>
      <c r="AD85">
        <f t="shared" si="65"/>
        <v>24.887828567010128</v>
      </c>
      <c r="AE85">
        <f t="shared" si="66"/>
        <v>67.367542845360333</v>
      </c>
      <c r="AF85">
        <f t="shared" si="67"/>
        <v>75.387985079336048</v>
      </c>
    </row>
    <row r="86" spans="1:32" x14ac:dyDescent="0.2">
      <c r="A86">
        <v>3.9</v>
      </c>
      <c r="B86">
        <v>3.3615221987314916</v>
      </c>
      <c r="C86">
        <v>5.1818028788473535E-3</v>
      </c>
      <c r="D86">
        <v>8.9130977009461391E-4</v>
      </c>
      <c r="E86" s="28">
        <f t="shared" si="46"/>
        <v>-54.428547828767918</v>
      </c>
      <c r="F86">
        <f t="shared" si="47"/>
        <v>7.5163928872879913</v>
      </c>
      <c r="G86">
        <f t="shared" si="48"/>
        <v>21.043714366101309</v>
      </c>
      <c r="H86">
        <f t="shared" si="49"/>
        <v>9.7726762628245112</v>
      </c>
      <c r="I86">
        <f t="shared" si="50"/>
        <v>8.3025755412105049</v>
      </c>
      <c r="J86">
        <f t="shared" si="51"/>
        <v>1.8830986652944683</v>
      </c>
      <c r="K86">
        <f t="shared" si="52"/>
        <v>21.007838603684146</v>
      </c>
      <c r="L86" s="29">
        <f t="shared" si="53"/>
        <v>37.129694139714154</v>
      </c>
      <c r="M86" s="29">
        <f t="shared" si="54"/>
        <v>22.990795092335862</v>
      </c>
      <c r="N86" s="28">
        <f t="shared" si="55"/>
        <v>-25.543139369086635</v>
      </c>
      <c r="O86">
        <f t="shared" si="56"/>
        <v>4.5059535004300626</v>
      </c>
      <c r="P86">
        <f t="shared" si="57"/>
        <v>-11.301660983812422</v>
      </c>
      <c r="R86" s="31">
        <v>8.4554621848739551</v>
      </c>
      <c r="S86" s="31">
        <v>6.6923076923076898</v>
      </c>
      <c r="T86">
        <v>-1.3125999999999998</v>
      </c>
      <c r="U86">
        <v>0.11147375518586465</v>
      </c>
      <c r="V86">
        <f t="shared" si="58"/>
        <v>1.0324573055467958</v>
      </c>
      <c r="W86">
        <f t="shared" si="59"/>
        <v>6.9855706590905129</v>
      </c>
      <c r="X86">
        <f t="shared" si="60"/>
        <v>6.4571194168208876</v>
      </c>
      <c r="Y86">
        <f t="shared" si="61"/>
        <v>7.5160772006255456</v>
      </c>
      <c r="Z86">
        <f t="shared" si="62"/>
        <v>9.4804190511999984</v>
      </c>
      <c r="AA86">
        <f t="shared" si="63"/>
        <v>9.0356781015922856</v>
      </c>
      <c r="AB86">
        <f t="shared" si="64"/>
        <v>9.9281423363505663</v>
      </c>
      <c r="AD86">
        <f t="shared" si="65"/>
        <v>24.309272587256267</v>
      </c>
      <c r="AE86">
        <f t="shared" si="66"/>
        <v>65.82472689935004</v>
      </c>
      <c r="AF86">
        <f t="shared" si="67"/>
        <v>73.576853316628302</v>
      </c>
    </row>
    <row r="87" spans="1:32" x14ac:dyDescent="0.2">
      <c r="A87">
        <v>3.95</v>
      </c>
      <c r="B87">
        <v>3.4034531360112665</v>
      </c>
      <c r="C87">
        <v>8.8688075526668431E-4</v>
      </c>
      <c r="D87">
        <v>8.7531653766185374E-4</v>
      </c>
      <c r="E87" s="28">
        <f t="shared" si="46"/>
        <v>-134.6648107168721</v>
      </c>
      <c r="F87">
        <f t="shared" si="47"/>
        <v>1.5512232712037284</v>
      </c>
      <c r="G87">
        <f t="shared" si="48"/>
        <v>5.136595389876609</v>
      </c>
      <c r="H87">
        <f t="shared" si="49"/>
        <v>-4.5437308157777192</v>
      </c>
      <c r="I87">
        <f t="shared" si="50"/>
        <v>2.1669725075238349</v>
      </c>
      <c r="J87">
        <f t="shared" si="51"/>
        <v>-3.229903862777757</v>
      </c>
      <c r="K87">
        <f t="shared" si="52"/>
        <v>2.3342641533334101</v>
      </c>
      <c r="L87" s="29">
        <f t="shared" si="53"/>
        <v>2.5179728938652861</v>
      </c>
      <c r="M87" s="29">
        <f t="shared" si="54"/>
        <v>5.3388172569529377</v>
      </c>
      <c r="N87" s="28">
        <f t="shared" si="55"/>
        <v>-26.542716396134146</v>
      </c>
      <c r="O87">
        <f t="shared" si="56"/>
        <v>4.4332569893720617</v>
      </c>
      <c r="P87">
        <f t="shared" si="57"/>
        <v>-12.180410018579465</v>
      </c>
      <c r="R87" s="31">
        <v>8.5638655462184925</v>
      </c>
      <c r="S87" s="31">
        <v>6.7692307692307665</v>
      </c>
      <c r="T87">
        <v>-1.3306999999999998</v>
      </c>
      <c r="U87">
        <v>0.11147375518586465</v>
      </c>
      <c r="V87">
        <f t="shared" si="58"/>
        <v>1.0324385935073939</v>
      </c>
      <c r="W87">
        <f t="shared" si="59"/>
        <v>7.0644777546739874</v>
      </c>
      <c r="X87">
        <f t="shared" si="60"/>
        <v>6.5357202727707886</v>
      </c>
      <c r="Y87">
        <f t="shared" si="61"/>
        <v>7.595292326546712</v>
      </c>
      <c r="Z87">
        <f t="shared" si="62"/>
        <v>9.5529130987999977</v>
      </c>
      <c r="AA87">
        <f t="shared" si="63"/>
        <v>9.1076879071997592</v>
      </c>
      <c r="AB87">
        <f t="shared" si="64"/>
        <v>10.001120625943095</v>
      </c>
      <c r="AD87">
        <f t="shared" si="65"/>
        <v>4.4253738669753897</v>
      </c>
      <c r="AE87">
        <f t="shared" si="66"/>
        <v>12.80099697860104</v>
      </c>
      <c r="AF87">
        <f t="shared" si="67"/>
        <v>11.331605148792525</v>
      </c>
    </row>
    <row r="88" spans="1:32" x14ac:dyDescent="0.2">
      <c r="A88">
        <v>4</v>
      </c>
      <c r="B88">
        <v>3.4453840732910406</v>
      </c>
      <c r="C88">
        <v>4.0456036447141233E-3</v>
      </c>
      <c r="D88">
        <v>8.7082663311416851E-4</v>
      </c>
      <c r="E88" s="28">
        <f t="shared" si="46"/>
        <v>-65.679560107654922</v>
      </c>
      <c r="F88">
        <f t="shared" si="47"/>
        <v>5.9383383954362836</v>
      </c>
      <c r="G88">
        <f t="shared" si="48"/>
        <v>16.835569054496755</v>
      </c>
      <c r="H88">
        <f t="shared" si="49"/>
        <v>5.9853454823804126</v>
      </c>
      <c r="I88">
        <f t="shared" si="50"/>
        <v>6.679433778163034</v>
      </c>
      <c r="J88">
        <f t="shared" si="51"/>
        <v>0.53048052942157575</v>
      </c>
      <c r="K88">
        <f t="shared" si="52"/>
        <v>16.067841933539668</v>
      </c>
      <c r="L88" s="29">
        <f t="shared" si="53"/>
        <v>32.276316293919763</v>
      </c>
      <c r="M88" s="29">
        <f t="shared" si="54"/>
        <v>20.515572390980722</v>
      </c>
      <c r="N88" s="28">
        <f t="shared" si="55"/>
        <v>-26.82333543036447</v>
      </c>
      <c r="O88">
        <f t="shared" si="56"/>
        <v>4.4128483323371297</v>
      </c>
      <c r="P88">
        <f t="shared" si="57"/>
        <v>-12.427108070650078</v>
      </c>
      <c r="R88" s="31">
        <v>8.6722689075630299</v>
      </c>
      <c r="S88" s="31">
        <v>6.8461538461538431</v>
      </c>
      <c r="T88">
        <v>-1.2213000000000003</v>
      </c>
      <c r="U88">
        <v>0.11147375518586465</v>
      </c>
      <c r="V88">
        <f t="shared" si="58"/>
        <v>1.03255169279527</v>
      </c>
      <c r="W88">
        <f t="shared" si="59"/>
        <v>6.5882457877408456</v>
      </c>
      <c r="X88">
        <f t="shared" si="60"/>
        <v>6.0613352226990855</v>
      </c>
      <c r="Y88">
        <f t="shared" si="61"/>
        <v>7.1172026510154183</v>
      </c>
      <c r="Z88">
        <f t="shared" si="62"/>
        <v>9.1159432427999985</v>
      </c>
      <c r="AA88">
        <f t="shared" si="63"/>
        <v>8.6736449061159195</v>
      </c>
      <c r="AB88">
        <f t="shared" si="64"/>
        <v>9.5612239150269378</v>
      </c>
      <c r="AD88">
        <f t="shared" si="65"/>
        <v>19.049090947750575</v>
      </c>
      <c r="AE88">
        <f t="shared" si="66"/>
        <v>51.797575860668189</v>
      </c>
      <c r="AF88">
        <f t="shared" si="67"/>
        <v>57.110197749480051</v>
      </c>
    </row>
    <row r="89" spans="1:32" x14ac:dyDescent="0.2">
      <c r="A89">
        <v>4.05</v>
      </c>
      <c r="B89">
        <v>3.4873150105708151</v>
      </c>
      <c r="C89">
        <v>1.0969227649511818E-3</v>
      </c>
      <c r="D89">
        <v>8.7271816611531852E-4</v>
      </c>
      <c r="E89" s="28">
        <f t="shared" si="46"/>
        <v>-125.00328731552727</v>
      </c>
      <c r="F89">
        <f t="shared" si="47"/>
        <v>1.842948284654419</v>
      </c>
      <c r="G89">
        <f t="shared" si="48"/>
        <v>5.9145287590784505</v>
      </c>
      <c r="H89">
        <f t="shared" si="49"/>
        <v>-3.8435907834960612</v>
      </c>
      <c r="I89">
        <f t="shared" si="50"/>
        <v>2.4670325213588309</v>
      </c>
      <c r="J89">
        <f t="shared" si="51"/>
        <v>-2.9798538512485933</v>
      </c>
      <c r="K89">
        <f t="shared" si="52"/>
        <v>3.2474902823964422</v>
      </c>
      <c r="L89" s="29">
        <f t="shared" si="53"/>
        <v>6.6856888709160041</v>
      </c>
      <c r="M89" s="29">
        <f t="shared" si="54"/>
        <v>7.4643524052488059</v>
      </c>
      <c r="N89" s="28">
        <f t="shared" si="55"/>
        <v>-26.705114617792596</v>
      </c>
      <c r="O89">
        <f t="shared" si="56"/>
        <v>4.4214462096150839</v>
      </c>
      <c r="P89">
        <f t="shared" si="57"/>
        <v>-12.32317768597151</v>
      </c>
      <c r="R89" s="31">
        <v>8.7806722689075691</v>
      </c>
      <c r="S89" s="31">
        <v>6.9230769230769198</v>
      </c>
      <c r="T89">
        <v>-1.1962999999999999</v>
      </c>
      <c r="U89">
        <v>0.11147375518586465</v>
      </c>
      <c r="V89">
        <f t="shared" si="58"/>
        <v>1.0325775381535596</v>
      </c>
      <c r="W89">
        <f t="shared" si="59"/>
        <v>6.4796520800119879</v>
      </c>
      <c r="X89">
        <f t="shared" si="60"/>
        <v>5.9531622097581476</v>
      </c>
      <c r="Y89">
        <f t="shared" si="61"/>
        <v>7.0081857929894227</v>
      </c>
      <c r="Z89">
        <f t="shared" si="62"/>
        <v>9.0164904427999986</v>
      </c>
      <c r="AA89">
        <f t="shared" si="63"/>
        <v>8.574860948647034</v>
      </c>
      <c r="AB89">
        <f t="shared" si="64"/>
        <v>9.46110227249582</v>
      </c>
      <c r="AD89">
        <f t="shared" si="65"/>
        <v>5.3977905784776938</v>
      </c>
      <c r="AE89">
        <f t="shared" si="66"/>
        <v>15.394108209273851</v>
      </c>
      <c r="AF89">
        <f t="shared" si="67"/>
        <v>14.375692245669303</v>
      </c>
    </row>
    <row r="90" spans="1:32" x14ac:dyDescent="0.2">
      <c r="A90">
        <v>4.0999999999999996</v>
      </c>
      <c r="B90">
        <v>3.5292459478505891</v>
      </c>
      <c r="C90">
        <v>4.9670714661413269E-3</v>
      </c>
      <c r="D90">
        <v>8.569016055791441E-4</v>
      </c>
      <c r="E90" s="28">
        <f t="shared" si="46"/>
        <v>-56.352303174899561</v>
      </c>
      <c r="F90">
        <f t="shared" si="47"/>
        <v>7.2181548140851772</v>
      </c>
      <c r="G90">
        <f t="shared" si="48"/>
        <v>20.248412837560469</v>
      </c>
      <c r="H90">
        <f t="shared" si="49"/>
        <v>9.0569048871377582</v>
      </c>
      <c r="I90">
        <f t="shared" si="50"/>
        <v>7.9958163802018962</v>
      </c>
      <c r="J90">
        <f t="shared" si="51"/>
        <v>1.6274660311206275</v>
      </c>
      <c r="K90">
        <f t="shared" si="52"/>
        <v>20.074223765831857</v>
      </c>
      <c r="L90" s="29">
        <f t="shared" si="53"/>
        <v>36.299838892363248</v>
      </c>
      <c r="M90" s="29">
        <f t="shared" si="54"/>
        <v>22.5675689161869</v>
      </c>
      <c r="N90" s="28">
        <f t="shared" si="55"/>
        <v>-27.693649651303499</v>
      </c>
      <c r="O90">
        <f t="shared" si="56"/>
        <v>4.3495527526324729</v>
      </c>
      <c r="P90">
        <f t="shared" si="57"/>
        <v>-13.192219473673401</v>
      </c>
      <c r="R90" s="31">
        <v>8.8890756302521066</v>
      </c>
      <c r="S90" s="31">
        <v>7</v>
      </c>
      <c r="T90">
        <v>-1.1576</v>
      </c>
      <c r="U90">
        <v>0.11147375518586465</v>
      </c>
      <c r="V90">
        <f t="shared" si="58"/>
        <v>1.0326175467681924</v>
      </c>
      <c r="W90">
        <f t="shared" si="59"/>
        <v>6.3117205477940956</v>
      </c>
      <c r="X90">
        <f t="shared" si="60"/>
        <v>5.78588091808939</v>
      </c>
      <c r="Y90">
        <f t="shared" si="61"/>
        <v>6.8396002268449365</v>
      </c>
      <c r="Z90">
        <f t="shared" si="62"/>
        <v>8.8628333311999992</v>
      </c>
      <c r="AA90">
        <f t="shared" si="63"/>
        <v>8.4222392052852015</v>
      </c>
      <c r="AB90">
        <f t="shared" si="64"/>
        <v>9.3064097926576537</v>
      </c>
      <c r="AD90">
        <f t="shared" si="65"/>
        <v>23.315145676580215</v>
      </c>
      <c r="AE90">
        <f t="shared" si="66"/>
        <v>63.173721804213905</v>
      </c>
      <c r="AF90">
        <f t="shared" si="67"/>
        <v>70.464803857120657</v>
      </c>
    </row>
    <row r="91" spans="1:32" x14ac:dyDescent="0.2">
      <c r="A91">
        <v>4.1500000000000004</v>
      </c>
      <c r="B91">
        <v>3.571176885130364</v>
      </c>
      <c r="C91">
        <v>1.5513158211505527E-3</v>
      </c>
      <c r="D91">
        <v>8.4816836358298105E-4</v>
      </c>
      <c r="E91" s="28">
        <f t="shared" si="46"/>
        <v>-109.2489821083394</v>
      </c>
      <c r="F91">
        <f t="shared" si="47"/>
        <v>2.47404975159799</v>
      </c>
      <c r="G91">
        <f t="shared" si="48"/>
        <v>7.5974660042613058</v>
      </c>
      <c r="H91">
        <f t="shared" si="49"/>
        <v>-2.3289472628314911</v>
      </c>
      <c r="I91">
        <f t="shared" si="50"/>
        <v>3.116165458786504</v>
      </c>
      <c r="J91">
        <f t="shared" si="51"/>
        <v>-2.4389097367255328</v>
      </c>
      <c r="K91">
        <f t="shared" si="52"/>
        <v>5.2231122658719675</v>
      </c>
      <c r="L91" s="29">
        <f t="shared" si="53"/>
        <v>13.48166366617351</v>
      </c>
      <c r="M91" s="29">
        <f t="shared" si="54"/>
        <v>10.930299550830133</v>
      </c>
      <c r="N91" s="28">
        <f t="shared" si="55"/>
        <v>-28.239477276063685</v>
      </c>
      <c r="O91">
        <f t="shared" si="56"/>
        <v>4.309856198104459</v>
      </c>
      <c r="P91">
        <f t="shared" si="57"/>
        <v>-13.672067935001037</v>
      </c>
      <c r="R91" s="31">
        <v>8.997478991596644</v>
      </c>
      <c r="S91" s="31">
        <v>7.1</v>
      </c>
      <c r="T91">
        <v>-1.1459999999999999</v>
      </c>
      <c r="U91">
        <v>0.11147375518586465</v>
      </c>
      <c r="V91">
        <f t="shared" si="58"/>
        <v>1.0326295390144387</v>
      </c>
      <c r="W91">
        <f t="shared" si="59"/>
        <v>6.2614250307178736</v>
      </c>
      <c r="X91">
        <f t="shared" si="60"/>
        <v>5.7357800700332291</v>
      </c>
      <c r="Y91">
        <f t="shared" si="61"/>
        <v>6.7891089055446514</v>
      </c>
      <c r="Z91">
        <f t="shared" si="62"/>
        <v>8.8168459200000004</v>
      </c>
      <c r="AA91">
        <f t="shared" si="63"/>
        <v>8.3765621370196399</v>
      </c>
      <c r="AB91">
        <f t="shared" si="64"/>
        <v>9.2601120385232161</v>
      </c>
      <c r="AD91">
        <f t="shared" si="65"/>
        <v>7.5014621349562622</v>
      </c>
      <c r="AE91">
        <f t="shared" si="66"/>
        <v>21.003899026550027</v>
      </c>
      <c r="AF91">
        <f t="shared" si="67"/>
        <v>20.961098857254385</v>
      </c>
    </row>
    <row r="92" spans="1:32" x14ac:dyDescent="0.2">
      <c r="A92">
        <v>4.2</v>
      </c>
      <c r="B92">
        <v>3.6131078224101381</v>
      </c>
      <c r="C92">
        <v>2.3435269208326235E-3</v>
      </c>
      <c r="D92">
        <v>8.5522606563291105E-4</v>
      </c>
      <c r="E92" s="28">
        <f t="shared" si="46"/>
        <v>-90.496548558996622</v>
      </c>
      <c r="F92">
        <f t="shared" si="47"/>
        <v>3.5743429456008662</v>
      </c>
      <c r="G92">
        <f t="shared" si="48"/>
        <v>10.531581188268976</v>
      </c>
      <c r="H92">
        <f t="shared" si="49"/>
        <v>0.31175640277541239</v>
      </c>
      <c r="I92">
        <f t="shared" si="50"/>
        <v>4.2478956011894624</v>
      </c>
      <c r="J92">
        <f t="shared" si="51"/>
        <v>-1.4958012847230673</v>
      </c>
      <c r="K92">
        <f t="shared" si="52"/>
        <v>8.6675083514461893</v>
      </c>
      <c r="L92" s="29">
        <f t="shared" si="53"/>
        <v>21.570948726674324</v>
      </c>
      <c r="M92" s="29">
        <f t="shared" si="54"/>
        <v>15.055834931685547</v>
      </c>
      <c r="N92" s="28">
        <f t="shared" si="55"/>
        <v>-27.798370897943062</v>
      </c>
      <c r="O92">
        <f t="shared" si="56"/>
        <v>4.3419366619677771</v>
      </c>
      <c r="P92">
        <f t="shared" si="57"/>
        <v>-13.284282108081809</v>
      </c>
      <c r="R92" s="31">
        <v>9.1058823529411814</v>
      </c>
      <c r="S92" s="31">
        <v>7.1999999999999993</v>
      </c>
      <c r="T92">
        <v>-1.214</v>
      </c>
      <c r="U92">
        <v>0.11147375518586465</v>
      </c>
      <c r="V92">
        <f t="shared" si="58"/>
        <v>1.0325592396398906</v>
      </c>
      <c r="W92">
        <f t="shared" si="59"/>
        <v>6.5565274265498488</v>
      </c>
      <c r="X92">
        <f t="shared" si="60"/>
        <v>6.0297397566004065</v>
      </c>
      <c r="Y92">
        <f t="shared" si="61"/>
        <v>7.0853606773175102</v>
      </c>
      <c r="Z92">
        <f t="shared" si="62"/>
        <v>9.0868875199999977</v>
      </c>
      <c r="AA92">
        <f t="shared" si="63"/>
        <v>8.6447844853350055</v>
      </c>
      <c r="AB92">
        <f t="shared" si="64"/>
        <v>9.5319728902078484</v>
      </c>
      <c r="AD92">
        <f t="shared" si="65"/>
        <v>11.169106114965851</v>
      </c>
      <c r="AE92">
        <f t="shared" si="66"/>
        <v>30.784282973242266</v>
      </c>
      <c r="AF92">
        <f t="shared" si="67"/>
        <v>32.442419142501791</v>
      </c>
    </row>
    <row r="93" spans="1:32" x14ac:dyDescent="0.2">
      <c r="A93">
        <v>4.25</v>
      </c>
      <c r="B93">
        <v>3.6550387596899121</v>
      </c>
      <c r="C93">
        <v>1.9227390825471875E-3</v>
      </c>
      <c r="D93">
        <v>8.6485461458177943E-4</v>
      </c>
      <c r="E93" s="28">
        <f t="shared" si="46"/>
        <v>-99.492287234619994</v>
      </c>
      <c r="F93">
        <f t="shared" si="47"/>
        <v>2.9899153924266497</v>
      </c>
      <c r="G93">
        <f t="shared" si="48"/>
        <v>8.9731077131377326</v>
      </c>
      <c r="H93">
        <f t="shared" si="49"/>
        <v>-1.0908697248427084</v>
      </c>
      <c r="I93">
        <f t="shared" si="50"/>
        <v>3.6467701179245542</v>
      </c>
      <c r="J93">
        <f t="shared" si="51"/>
        <v>-1.9967391874438245</v>
      </c>
      <c r="K93">
        <f t="shared" si="52"/>
        <v>6.8379960110747282</v>
      </c>
      <c r="L93" s="29">
        <f t="shared" si="53"/>
        <v>17.690434003856396</v>
      </c>
      <c r="M93" s="29">
        <f t="shared" si="54"/>
        <v>13.076772423048405</v>
      </c>
      <c r="N93" s="28">
        <f t="shared" si="55"/>
        <v>-27.196586588638784</v>
      </c>
      <c r="O93">
        <f t="shared" si="56"/>
        <v>4.3857027935535431</v>
      </c>
      <c r="P93">
        <f t="shared" si="57"/>
        <v>-12.755240957045082</v>
      </c>
      <c r="R93" s="31">
        <v>9.2142857142857189</v>
      </c>
      <c r="S93" s="31">
        <v>7.2999999999999989</v>
      </c>
      <c r="T93" s="31">
        <v>-1.29593687168376</v>
      </c>
      <c r="U93" s="31">
        <v>0.10051658819933007</v>
      </c>
      <c r="V93">
        <f t="shared" si="58"/>
        <v>1.0324745321276581</v>
      </c>
      <c r="W93">
        <f t="shared" si="59"/>
        <v>6.9129681582645048</v>
      </c>
      <c r="X93">
        <f t="shared" si="60"/>
        <v>6.4323502266887544</v>
      </c>
      <c r="Y93">
        <f t="shared" si="61"/>
        <v>7.3952851346861621</v>
      </c>
      <c r="Z93">
        <f t="shared" si="62"/>
        <v>9.4137494678164462</v>
      </c>
      <c r="AA93">
        <f t="shared" si="63"/>
        <v>9.0129935639904968</v>
      </c>
      <c r="AB93">
        <f t="shared" si="64"/>
        <v>9.8169302319231697</v>
      </c>
      <c r="AD93">
        <f t="shared" si="65"/>
        <v>9.2210142710517946</v>
      </c>
      <c r="AE93">
        <f t="shared" si="66"/>
        <v>25.589371389471449</v>
      </c>
      <c r="AF93">
        <f t="shared" si="67"/>
        <v>26.344044674596923</v>
      </c>
    </row>
    <row r="94" spans="1:32" x14ac:dyDescent="0.2">
      <c r="A94">
        <v>4.3</v>
      </c>
      <c r="B94">
        <v>3.6969696969696861</v>
      </c>
      <c r="C94">
        <v>3.0961474730616706E-3</v>
      </c>
      <c r="D94">
        <v>8.6614833196515183E-4</v>
      </c>
      <c r="E94" s="28">
        <f t="shared" si="46"/>
        <v>-77.837386638587205</v>
      </c>
      <c r="F94">
        <f t="shared" si="47"/>
        <v>4.6196492681412096</v>
      </c>
      <c r="G94">
        <f t="shared" si="48"/>
        <v>13.319064715043224</v>
      </c>
      <c r="H94">
        <f t="shared" si="49"/>
        <v>2.820491576872235</v>
      </c>
      <c r="I94">
        <f t="shared" si="50"/>
        <v>5.3230678186595295</v>
      </c>
      <c r="J94">
        <f t="shared" si="51"/>
        <v>-0.59982443683134479</v>
      </c>
      <c r="K94">
        <f t="shared" si="52"/>
        <v>11.939771622007262</v>
      </c>
      <c r="L94" s="29">
        <f t="shared" si="53"/>
        <v>27.03176367273328</v>
      </c>
      <c r="M94" s="29">
        <f t="shared" si="54"/>
        <v>17.840850554175617</v>
      </c>
      <c r="N94" s="28">
        <f t="shared" si="55"/>
        <v>-27.115729252178014</v>
      </c>
      <c r="O94">
        <f t="shared" si="56"/>
        <v>4.3915833271143265</v>
      </c>
      <c r="P94">
        <f t="shared" si="57"/>
        <v>-12.684157584332315</v>
      </c>
      <c r="R94" s="31">
        <v>9.3226890756302563</v>
      </c>
      <c r="S94" s="31">
        <v>7.3999999999999986</v>
      </c>
      <c r="T94" s="31">
        <v>-1.354561214222076</v>
      </c>
      <c r="U94" s="31">
        <v>0.10051658819933007</v>
      </c>
      <c r="V94">
        <f t="shared" si="58"/>
        <v>1.032413925442162</v>
      </c>
      <c r="W94">
        <f t="shared" si="59"/>
        <v>7.1685710506349665</v>
      </c>
      <c r="X94">
        <f t="shared" si="60"/>
        <v>6.687050530256613</v>
      </c>
      <c r="Y94">
        <f t="shared" si="61"/>
        <v>7.651795414607875</v>
      </c>
      <c r="Z94">
        <f t="shared" si="62"/>
        <v>9.6486020880199916</v>
      </c>
      <c r="AA94">
        <f t="shared" si="63"/>
        <v>9.2464319316586714</v>
      </c>
      <c r="AB94">
        <f t="shared" si="64"/>
        <v>10.053197104662086</v>
      </c>
      <c r="AD94">
        <f t="shared" si="65"/>
        <v>14.653460523433662</v>
      </c>
      <c r="AE94">
        <f t="shared" si="66"/>
        <v>40.075894729156424</v>
      </c>
      <c r="AF94">
        <f t="shared" si="67"/>
        <v>43.349963377705372</v>
      </c>
    </row>
    <row r="95" spans="1:32" x14ac:dyDescent="0.2">
      <c r="A95">
        <v>4.3499999999999996</v>
      </c>
      <c r="B95">
        <v>3.7389006342494602</v>
      </c>
      <c r="C95">
        <v>3.4865608702168331E-3</v>
      </c>
      <c r="D95">
        <v>8.558252663052315E-4</v>
      </c>
      <c r="E95" s="28">
        <f t="shared" si="46"/>
        <v>-72.439330350070904</v>
      </c>
      <c r="F95">
        <f t="shared" si="47"/>
        <v>5.1618900975233792</v>
      </c>
      <c r="G95">
        <f t="shared" si="48"/>
        <v>14.765040260062344</v>
      </c>
      <c r="H95">
        <f t="shared" si="49"/>
        <v>4.1218695673894441</v>
      </c>
      <c r="I95">
        <f t="shared" si="50"/>
        <v>5.8808012431669052</v>
      </c>
      <c r="J95">
        <f t="shared" si="51"/>
        <v>-0.13504658307519876</v>
      </c>
      <c r="K95">
        <f t="shared" si="52"/>
        <v>13.637221174855796</v>
      </c>
      <c r="L95" s="29">
        <f t="shared" si="53"/>
        <v>29.360336973661887</v>
      </c>
      <c r="M95" s="29">
        <f t="shared" si="54"/>
        <v>19.028422937649204</v>
      </c>
      <c r="N95" s="28">
        <f t="shared" si="55"/>
        <v>-27.760920855923036</v>
      </c>
      <c r="O95">
        <f t="shared" si="56"/>
        <v>4.3446603013874157</v>
      </c>
      <c r="P95">
        <f t="shared" si="57"/>
        <v>-13.251358994218048</v>
      </c>
      <c r="R95" s="31">
        <v>9.4310924369747955</v>
      </c>
      <c r="S95" s="31">
        <v>7.4999999999999982</v>
      </c>
      <c r="T95" s="31">
        <v>-1.3169233921721544</v>
      </c>
      <c r="U95" s="31">
        <v>0.10051658819933007</v>
      </c>
      <c r="V95">
        <f t="shared" si="58"/>
        <v>1.0324528359620071</v>
      </c>
      <c r="W95">
        <f t="shared" si="59"/>
        <v>7.0044143520649413</v>
      </c>
      <c r="X95">
        <f t="shared" si="60"/>
        <v>6.5234736015046337</v>
      </c>
      <c r="Y95">
        <f t="shared" si="61"/>
        <v>7.4870558632683242</v>
      </c>
      <c r="Z95">
        <f t="shared" si="62"/>
        <v>9.4977279368329306</v>
      </c>
      <c r="AA95">
        <f t="shared" si="63"/>
        <v>9.0964657545819421</v>
      </c>
      <c r="AB95">
        <f t="shared" si="64"/>
        <v>9.9014149793646951</v>
      </c>
      <c r="AD95">
        <f t="shared" si="65"/>
        <v>16.460929954707559</v>
      </c>
      <c r="AE95">
        <f t="shared" si="66"/>
        <v>44.895813212553485</v>
      </c>
      <c r="AF95">
        <f t="shared" si="67"/>
        <v>49.008128553867138</v>
      </c>
    </row>
    <row r="96" spans="1:32" x14ac:dyDescent="0.2">
      <c r="A96">
        <v>4.4000000000000004</v>
      </c>
      <c r="B96">
        <v>3.7808315715292355</v>
      </c>
      <c r="C96">
        <v>5.765466814751486E-4</v>
      </c>
      <c r="D96">
        <v>8.6019373684181584E-4</v>
      </c>
      <c r="E96" s="28">
        <f t="shared" si="46"/>
        <v>-154.24000284878363</v>
      </c>
      <c r="F96">
        <f t="shared" si="47"/>
        <v>1.1202037242710399</v>
      </c>
      <c r="G96">
        <f t="shared" si="48"/>
        <v>3.9872099313894398</v>
      </c>
      <c r="H96">
        <f t="shared" si="49"/>
        <v>-5.5781777284161711</v>
      </c>
      <c r="I96">
        <f t="shared" si="50"/>
        <v>1.7236381163930696</v>
      </c>
      <c r="J96">
        <f t="shared" si="51"/>
        <v>-3.599349188720061</v>
      </c>
      <c r="K96">
        <f t="shared" si="52"/>
        <v>0.98498557163108114</v>
      </c>
      <c r="L96" s="29">
        <f t="shared" si="53"/>
        <v>-5.9262276336259614</v>
      </c>
      <c r="M96" s="29">
        <f t="shared" si="54"/>
        <v>1.0322749879324031</v>
      </c>
      <c r="N96" s="28">
        <f t="shared" si="55"/>
        <v>-27.487891447386509</v>
      </c>
      <c r="O96">
        <f t="shared" si="56"/>
        <v>4.3645169856446175</v>
      </c>
      <c r="P96">
        <f t="shared" si="57"/>
        <v>-13.011333140559564</v>
      </c>
      <c r="R96" s="31">
        <v>9.5394957983193329</v>
      </c>
      <c r="S96" s="31">
        <v>7.5999999999999979</v>
      </c>
      <c r="T96" s="31">
        <v>-1.4155297225394703</v>
      </c>
      <c r="U96" s="31">
        <v>0.10051658819933007</v>
      </c>
      <c r="V96">
        <f t="shared" si="58"/>
        <v>1.0323508953244878</v>
      </c>
      <c r="W96">
        <f t="shared" si="59"/>
        <v>7.4349058835567234</v>
      </c>
      <c r="X96">
        <f t="shared" si="60"/>
        <v>6.952443977508949</v>
      </c>
      <c r="Y96">
        <f t="shared" si="61"/>
        <v>7.9190766430381814</v>
      </c>
      <c r="Z96">
        <f t="shared" si="62"/>
        <v>9.8937205441726856</v>
      </c>
      <c r="AA96">
        <f t="shared" si="63"/>
        <v>9.4900795846648869</v>
      </c>
      <c r="AB96">
        <f t="shared" si="64"/>
        <v>10.29978636396126</v>
      </c>
      <c r="AD96">
        <f t="shared" si="65"/>
        <v>2.9886420438664292</v>
      </c>
      <c r="AE96">
        <f t="shared" si="66"/>
        <v>8.9697121169771439</v>
      </c>
      <c r="AF96">
        <f t="shared" si="67"/>
        <v>6.8340098764514297</v>
      </c>
    </row>
    <row r="97" spans="1:32" x14ac:dyDescent="0.2">
      <c r="A97">
        <v>4.45</v>
      </c>
      <c r="B97">
        <v>3.82276250880901</v>
      </c>
      <c r="C97">
        <v>4.4670161653231058E-3</v>
      </c>
      <c r="D97">
        <v>8.433241751020198E-4</v>
      </c>
      <c r="E97" s="28">
        <f t="shared" si="46"/>
        <v>-61.17547422110259</v>
      </c>
      <c r="F97">
        <f t="shared" si="47"/>
        <v>6.5236335629487581</v>
      </c>
      <c r="G97">
        <f t="shared" si="48"/>
        <v>18.396356167863352</v>
      </c>
      <c r="H97">
        <f t="shared" si="49"/>
        <v>7.390053884410352</v>
      </c>
      <c r="I97">
        <f t="shared" si="50"/>
        <v>7.2814516647472942</v>
      </c>
      <c r="J97">
        <f t="shared" si="51"/>
        <v>1.0321621015751257</v>
      </c>
      <c r="K97">
        <f t="shared" si="52"/>
        <v>17.900070284013502</v>
      </c>
      <c r="L97" s="29">
        <f t="shared" si="53"/>
        <v>34.219255303805085</v>
      </c>
      <c r="M97" s="29">
        <f t="shared" si="54"/>
        <v>21.506471286022233</v>
      </c>
      <c r="N97" s="28">
        <f t="shared" si="55"/>
        <v>-28.542239056123762</v>
      </c>
      <c r="O97">
        <f t="shared" si="56"/>
        <v>4.2878371595546358</v>
      </c>
      <c r="P97">
        <f t="shared" si="57"/>
        <v>-13.938232137251655</v>
      </c>
      <c r="R97" s="31">
        <v>9.6478991596638703</v>
      </c>
      <c r="S97" s="31">
        <v>7.6999999999999975</v>
      </c>
      <c r="T97" s="31">
        <v>-1.6341951574320732</v>
      </c>
      <c r="U97" s="31">
        <v>0.10051658819933007</v>
      </c>
      <c r="V97">
        <f t="shared" si="58"/>
        <v>1.032124835864072</v>
      </c>
      <c r="W97">
        <f t="shared" si="59"/>
        <v>8.3944355975853568</v>
      </c>
      <c r="X97">
        <f t="shared" si="60"/>
        <v>7.9085745269176186</v>
      </c>
      <c r="Y97">
        <f t="shared" si="61"/>
        <v>8.8820236521663674</v>
      </c>
      <c r="Z97">
        <f t="shared" si="62"/>
        <v>10.78018299811842</v>
      </c>
      <c r="AA97">
        <f t="shared" si="63"/>
        <v>10.371266957777213</v>
      </c>
      <c r="AB97">
        <f t="shared" si="64"/>
        <v>11.191523898740401</v>
      </c>
      <c r="AD97">
        <f t="shared" si="65"/>
        <v>21.000074839458826</v>
      </c>
      <c r="AE97">
        <f t="shared" si="66"/>
        <v>57.000199571890192</v>
      </c>
      <c r="AF97">
        <f t="shared" si="67"/>
        <v>63.217625584392835</v>
      </c>
    </row>
    <row r="98" spans="1:32" x14ac:dyDescent="0.2">
      <c r="A98">
        <v>4.5</v>
      </c>
      <c r="B98">
        <v>3.8646934460887845</v>
      </c>
      <c r="C98">
        <v>3.6814918108029125E-3</v>
      </c>
      <c r="D98">
        <v>8.374887779685463E-4</v>
      </c>
      <c r="E98" s="28">
        <f t="shared" si="46"/>
        <v>-69.966501847920867</v>
      </c>
      <c r="F98">
        <f t="shared" si="47"/>
        <v>5.4326275150040457</v>
      </c>
      <c r="G98">
        <f t="shared" si="48"/>
        <v>15.487006706677452</v>
      </c>
      <c r="H98">
        <f t="shared" si="49"/>
        <v>4.7716393693430428</v>
      </c>
      <c r="I98">
        <f t="shared" si="50"/>
        <v>6.1592740154327332</v>
      </c>
      <c r="J98">
        <f t="shared" si="51"/>
        <v>9.7014060479657827E-2</v>
      </c>
      <c r="K98">
        <f t="shared" si="52"/>
        <v>14.484747003490924</v>
      </c>
      <c r="L98" s="29">
        <f t="shared" si="53"/>
        <v>30.427047307922688</v>
      </c>
      <c r="M98" s="29">
        <f t="shared" si="54"/>
        <v>19.572445208122211</v>
      </c>
      <c r="N98" s="28">
        <f t="shared" si="55"/>
        <v>-28.906951376965861</v>
      </c>
      <c r="O98">
        <f t="shared" si="56"/>
        <v>4.2613126271297554</v>
      </c>
      <c r="P98">
        <f t="shared" si="57"/>
        <v>-14.258858353376578</v>
      </c>
      <c r="R98" s="31">
        <v>9.7563025210084078</v>
      </c>
      <c r="S98" s="31">
        <v>7.7999999999999972</v>
      </c>
      <c r="T98" s="31">
        <v>-1.7580165233411758</v>
      </c>
      <c r="U98" s="31">
        <v>0.10051658819933007</v>
      </c>
      <c r="V98">
        <f t="shared" si="58"/>
        <v>1.0319968275614382</v>
      </c>
      <c r="W98">
        <f t="shared" si="59"/>
        <v>8.9407881410486425</v>
      </c>
      <c r="X98">
        <f t="shared" si="60"/>
        <v>8.4529862720069673</v>
      </c>
      <c r="Y98">
        <f t="shared" si="61"/>
        <v>9.4303273745198339</v>
      </c>
      <c r="Z98">
        <f t="shared" si="62"/>
        <v>11.287239589643127</v>
      </c>
      <c r="AA98">
        <f t="shared" si="63"/>
        <v>10.875336485002554</v>
      </c>
      <c r="AB98">
        <f t="shared" si="64"/>
        <v>11.701567554564477</v>
      </c>
      <c r="AD98">
        <f t="shared" si="65"/>
        <v>17.363388012976447</v>
      </c>
      <c r="AE98">
        <f t="shared" si="66"/>
        <v>47.302368034603859</v>
      </c>
      <c r="AF98">
        <f t="shared" si="67"/>
        <v>51.833214649317576</v>
      </c>
    </row>
    <row r="99" spans="1:32" x14ac:dyDescent="0.2">
      <c r="A99">
        <v>4.55</v>
      </c>
      <c r="B99">
        <v>3.906624383368559</v>
      </c>
      <c r="C99">
        <v>5.1876534922748983E-3</v>
      </c>
      <c r="D99">
        <v>8.383839523788501E-4</v>
      </c>
      <c r="E99" s="28">
        <f t="shared" si="46"/>
        <v>-54.377255457657817</v>
      </c>
      <c r="F99">
        <f t="shared" si="47"/>
        <v>7.5245187392706931</v>
      </c>
      <c r="G99">
        <f t="shared" si="48"/>
        <v>21.065383304721845</v>
      </c>
      <c r="H99">
        <f t="shared" si="49"/>
        <v>9.7921783075829953</v>
      </c>
      <c r="I99">
        <f t="shared" si="50"/>
        <v>8.3109335603927121</v>
      </c>
      <c r="J99">
        <f t="shared" si="51"/>
        <v>1.8900636812796408</v>
      </c>
      <c r="K99">
        <f t="shared" si="52"/>
        <v>21.033276053369125</v>
      </c>
      <c r="L99" s="29">
        <f t="shared" si="53"/>
        <v>37.151820260585176</v>
      </c>
      <c r="M99" s="29">
        <f t="shared" si="54"/>
        <v>23.002079413980081</v>
      </c>
      <c r="N99" s="28">
        <f t="shared" si="55"/>
        <v>-28.851002976321869</v>
      </c>
      <c r="O99">
        <f t="shared" si="56"/>
        <v>4.2653816017220461</v>
      </c>
      <c r="P99">
        <f t="shared" si="57"/>
        <v>-14.209672946217026</v>
      </c>
      <c r="R99" s="31">
        <v>9.8647058823529452</v>
      </c>
      <c r="S99" s="31">
        <v>7.8999999999999968</v>
      </c>
      <c r="T99" s="31">
        <v>-1.6569074871372753</v>
      </c>
      <c r="U99" s="31">
        <v>0.10051658819933007</v>
      </c>
      <c r="V99">
        <f t="shared" si="58"/>
        <v>1.032101355532119</v>
      </c>
      <c r="W99">
        <f t="shared" si="59"/>
        <v>8.4944884380268491</v>
      </c>
      <c r="X99">
        <f t="shared" si="60"/>
        <v>8.0082722405616664</v>
      </c>
      <c r="Y99">
        <f t="shared" si="61"/>
        <v>8.982433517274103</v>
      </c>
      <c r="Z99">
        <f t="shared" si="62"/>
        <v>10.872915903074057</v>
      </c>
      <c r="AA99">
        <f t="shared" si="63"/>
        <v>10.463451950918767</v>
      </c>
      <c r="AB99">
        <f t="shared" si="64"/>
        <v>11.284804715510125</v>
      </c>
      <c r="AD99">
        <f t="shared" si="65"/>
        <v>24.33635876053194</v>
      </c>
      <c r="AE99">
        <f t="shared" si="66"/>
        <v>65.896956694751836</v>
      </c>
      <c r="AF99">
        <f t="shared" si="67"/>
        <v>73.661644815578242</v>
      </c>
    </row>
    <row r="100" spans="1:32" x14ac:dyDescent="0.2">
      <c r="A100">
        <v>4.5999999999999996</v>
      </c>
      <c r="B100">
        <v>3.9485553206483335</v>
      </c>
      <c r="C100">
        <v>5.2652116977501429E-3</v>
      </c>
      <c r="D100">
        <v>8.487905614036912E-4</v>
      </c>
      <c r="E100" s="28">
        <f t="shared" si="46"/>
        <v>-53.70271549012115</v>
      </c>
      <c r="F100">
        <f t="shared" si="47"/>
        <v>7.6322384690974214</v>
      </c>
      <c r="G100">
        <f t="shared" si="48"/>
        <v>21.352635917593119</v>
      </c>
      <c r="H100">
        <f t="shared" si="49"/>
        <v>10.050705659167143</v>
      </c>
      <c r="I100">
        <f t="shared" si="50"/>
        <v>8.421730996785918</v>
      </c>
      <c r="J100">
        <f t="shared" si="51"/>
        <v>1.9823948782739795</v>
      </c>
      <c r="K100">
        <f t="shared" si="52"/>
        <v>21.370485642391927</v>
      </c>
      <c r="L100" s="29">
        <f t="shared" si="53"/>
        <v>37.442798285797075</v>
      </c>
      <c r="M100" s="29">
        <f t="shared" si="54"/>
        <v>23.150478206838148</v>
      </c>
      <c r="N100" s="28">
        <f t="shared" si="55"/>
        <v>-28.200589912269301</v>
      </c>
      <c r="O100">
        <f t="shared" si="56"/>
        <v>4.3126843700167781</v>
      </c>
      <c r="P100">
        <f t="shared" si="57"/>
        <v>-13.637881241555425</v>
      </c>
      <c r="R100" s="31">
        <v>9.9731092436974826</v>
      </c>
      <c r="S100">
        <v>8</v>
      </c>
      <c r="T100" s="31">
        <v>-1.4021627767796123</v>
      </c>
      <c r="U100" s="31">
        <v>0.10051658819933007</v>
      </c>
      <c r="V100">
        <f t="shared" si="58"/>
        <v>1.0323647142645838</v>
      </c>
      <c r="W100">
        <f t="shared" si="59"/>
        <v>7.3764690181972128</v>
      </c>
      <c r="X100">
        <f t="shared" si="60"/>
        <v>6.8942137414421154</v>
      </c>
      <c r="Y100">
        <f t="shared" si="61"/>
        <v>7.8604320483295282</v>
      </c>
      <c r="Z100">
        <f t="shared" si="62"/>
        <v>9.8399035750735671</v>
      </c>
      <c r="AA100">
        <f t="shared" si="63"/>
        <v>9.4365850795135504</v>
      </c>
      <c r="AB100">
        <f t="shared" si="64"/>
        <v>10.24564693091436</v>
      </c>
      <c r="AD100">
        <f t="shared" si="65"/>
        <v>24.695424526621032</v>
      </c>
      <c r="AE100">
        <f t="shared" si="66"/>
        <v>66.854465404322752</v>
      </c>
      <c r="AF100">
        <f t="shared" si="67"/>
        <v>74.785676778987565</v>
      </c>
    </row>
    <row r="101" spans="1:32" x14ac:dyDescent="0.2">
      <c r="A101">
        <v>4.6500000000000004</v>
      </c>
      <c r="B101">
        <v>3.9904862579281088</v>
      </c>
      <c r="C101">
        <v>4.3712865687586932E-3</v>
      </c>
      <c r="D101">
        <v>8.4844950695729074E-4</v>
      </c>
      <c r="E101" s="28">
        <f t="shared" si="46"/>
        <v>-62.160169043423053</v>
      </c>
      <c r="F101">
        <f t="shared" si="47"/>
        <v>6.3906757899426303</v>
      </c>
      <c r="G101">
        <f t="shared" si="48"/>
        <v>18.041802106513678</v>
      </c>
      <c r="H101">
        <f t="shared" si="49"/>
        <v>7.0709552291956435</v>
      </c>
      <c r="I101">
        <f t="shared" si="50"/>
        <v>7.1446950982267046</v>
      </c>
      <c r="J101">
        <f t="shared" si="51"/>
        <v>0.91819829614130111</v>
      </c>
      <c r="K101">
        <f t="shared" si="52"/>
        <v>17.483854646776926</v>
      </c>
      <c r="L101" s="29">
        <f t="shared" si="53"/>
        <v>33.794484988294293</v>
      </c>
      <c r="M101" s="29">
        <f t="shared" si="54"/>
        <v>21.289838425111729</v>
      </c>
      <c r="N101" s="28">
        <f t="shared" si="55"/>
        <v>-28.221905815169332</v>
      </c>
      <c r="O101">
        <f t="shared" si="56"/>
        <v>4.3111341225331392</v>
      </c>
      <c r="P101">
        <f t="shared" si="57"/>
        <v>-13.656620496852156</v>
      </c>
      <c r="R101" s="31">
        <v>10.081512605042022</v>
      </c>
      <c r="S101">
        <v>8.0769230769230766</v>
      </c>
      <c r="T101" s="31">
        <v>-1.6974440963363948</v>
      </c>
      <c r="U101" s="31">
        <v>0.10051658819933007</v>
      </c>
      <c r="V101">
        <f t="shared" si="58"/>
        <v>1.0320594482045751</v>
      </c>
      <c r="W101">
        <f t="shared" si="59"/>
        <v>8.673243675150843</v>
      </c>
      <c r="X101">
        <f t="shared" si="60"/>
        <v>8.1863926825048452</v>
      </c>
      <c r="Y101">
        <f t="shared" si="61"/>
        <v>9.1618269437887534</v>
      </c>
      <c r="Z101">
        <f t="shared" si="62"/>
        <v>11.038731802511098</v>
      </c>
      <c r="AA101">
        <f t="shared" si="63"/>
        <v>10.628289945958878</v>
      </c>
      <c r="AB101">
        <f t="shared" si="64"/>
        <v>11.451598519344092</v>
      </c>
      <c r="AD101">
        <f t="shared" si="65"/>
        <v>20.55688226277173</v>
      </c>
      <c r="AE101">
        <f t="shared" si="66"/>
        <v>55.81835270072461</v>
      </c>
      <c r="AF101">
        <f t="shared" si="67"/>
        <v>61.830240126937589</v>
      </c>
    </row>
    <row r="102" spans="1:32" x14ac:dyDescent="0.2">
      <c r="A102">
        <v>4.7</v>
      </c>
      <c r="B102">
        <v>4.0222868217054195</v>
      </c>
      <c r="C102">
        <v>1.713667579878944E-3</v>
      </c>
      <c r="D102">
        <v>8.4938048356813362E-4</v>
      </c>
      <c r="E102" s="28">
        <f t="shared" si="46"/>
        <v>-104.7247834888683</v>
      </c>
      <c r="F102">
        <f t="shared" si="47"/>
        <v>2.6995383053874225</v>
      </c>
      <c r="G102">
        <f t="shared" si="48"/>
        <v>8.1987688143664581</v>
      </c>
      <c r="H102">
        <f t="shared" si="49"/>
        <v>-1.7877747337368532</v>
      </c>
      <c r="I102">
        <f t="shared" si="50"/>
        <v>3.348096542684206</v>
      </c>
      <c r="J102">
        <f t="shared" si="51"/>
        <v>-2.2456338334774477</v>
      </c>
      <c r="K102">
        <f t="shared" si="52"/>
        <v>5.9289894777345387</v>
      </c>
      <c r="L102" s="29">
        <f t="shared" si="53"/>
        <v>15.433278756925752</v>
      </c>
      <c r="M102" s="29">
        <f t="shared" si="54"/>
        <v>11.925623247113776</v>
      </c>
      <c r="N102" s="28">
        <f t="shared" si="55"/>
        <v>-28.163719776991648</v>
      </c>
      <c r="O102">
        <f t="shared" si="56"/>
        <v>4.3153658344006072</v>
      </c>
      <c r="P102">
        <f t="shared" si="57"/>
        <v>-13.605467935816829</v>
      </c>
      <c r="R102" s="31">
        <v>10.189915966386559</v>
      </c>
      <c r="S102">
        <v>8.1538461538461533</v>
      </c>
      <c r="T102" s="31">
        <v>-1.598717589911745</v>
      </c>
      <c r="U102" s="31">
        <v>0.10051658819933007</v>
      </c>
      <c r="V102">
        <f t="shared" si="58"/>
        <v>1.0321615130818247</v>
      </c>
      <c r="W102">
        <f t="shared" si="59"/>
        <v>8.2382957720784589</v>
      </c>
      <c r="X102">
        <f t="shared" si="60"/>
        <v>7.7529886439280062</v>
      </c>
      <c r="Y102">
        <f t="shared" si="61"/>
        <v>8.7253269251576739</v>
      </c>
      <c r="Z102">
        <f t="shared" si="62"/>
        <v>10.635578223469702</v>
      </c>
      <c r="AA102">
        <f t="shared" si="63"/>
        <v>10.227518043299238</v>
      </c>
      <c r="AB102">
        <f t="shared" si="64"/>
        <v>11.046063263920942</v>
      </c>
      <c r="AD102">
        <f t="shared" si="65"/>
        <v>8.2530906475877046</v>
      </c>
      <c r="AE102">
        <f t="shared" si="66"/>
        <v>23.008241726900543</v>
      </c>
      <c r="AF102">
        <f t="shared" si="67"/>
        <v>23.314022896796292</v>
      </c>
    </row>
    <row r="103" spans="1:32" x14ac:dyDescent="0.2">
      <c r="A103">
        <v>4.75</v>
      </c>
      <c r="B103">
        <v>4.051114341085265</v>
      </c>
      <c r="C103">
        <v>3.5185656943148048E-3</v>
      </c>
      <c r="D103">
        <v>8.4433152453846803E-4</v>
      </c>
      <c r="E103" s="28">
        <f t="shared" si="46"/>
        <v>-72.023984577072596</v>
      </c>
      <c r="F103">
        <f t="shared" si="47"/>
        <v>5.2063412421038961</v>
      </c>
      <c r="G103">
        <f t="shared" si="48"/>
        <v>14.88357664561039</v>
      </c>
      <c r="H103">
        <f t="shared" si="49"/>
        <v>4.2285523143826831</v>
      </c>
      <c r="I103">
        <f t="shared" si="50"/>
        <v>5.9265224204497224</v>
      </c>
      <c r="J103">
        <f t="shared" si="51"/>
        <v>-9.6945602006184725E-2</v>
      </c>
      <c r="K103">
        <f t="shared" si="52"/>
        <v>13.776372583977412</v>
      </c>
      <c r="L103" s="29">
        <f t="shared" si="53"/>
        <v>29.539505738484682</v>
      </c>
      <c r="M103" s="29">
        <f t="shared" si="54"/>
        <v>19.119799007708831</v>
      </c>
      <c r="N103" s="28">
        <f t="shared" si="55"/>
        <v>-28.479279716345751</v>
      </c>
      <c r="O103">
        <f t="shared" si="56"/>
        <v>4.2924160206293998</v>
      </c>
      <c r="P103">
        <f t="shared" si="57"/>
        <v>-13.882883267117139</v>
      </c>
      <c r="R103" s="31">
        <v>10.298319327731097</v>
      </c>
      <c r="S103">
        <v>8.2307692307692299</v>
      </c>
      <c r="T103" s="31">
        <v>-1.7003943698381359</v>
      </c>
      <c r="U103" s="31">
        <v>0.10051658819933007</v>
      </c>
      <c r="V103">
        <f t="shared" si="58"/>
        <v>1.0320563981695468</v>
      </c>
      <c r="W103">
        <f t="shared" si="59"/>
        <v>8.6862627075693126</v>
      </c>
      <c r="X103">
        <f t="shared" si="60"/>
        <v>8.199365465599783</v>
      </c>
      <c r="Y103">
        <f t="shared" si="61"/>
        <v>9.1748924729091073</v>
      </c>
      <c r="Z103">
        <f t="shared" si="62"/>
        <v>11.050815357520312</v>
      </c>
      <c r="AA103">
        <f t="shared" si="63"/>
        <v>10.640302328625696</v>
      </c>
      <c r="AB103">
        <f t="shared" si="64"/>
        <v>11.463753246695704</v>
      </c>
      <c r="AD103">
        <f t="shared" si="65"/>
        <v>16.609100436642617</v>
      </c>
      <c r="AE103">
        <f t="shared" si="66"/>
        <v>45.290934497713636</v>
      </c>
      <c r="AF103">
        <f t="shared" si="67"/>
        <v>49.471966584272529</v>
      </c>
    </row>
    <row r="104" spans="1:32" x14ac:dyDescent="0.2">
      <c r="A104">
        <v>4.8</v>
      </c>
      <c r="B104">
        <v>4.0799418604651096</v>
      </c>
      <c r="C104">
        <v>2.0732545662411656E-3</v>
      </c>
      <c r="D104">
        <v>8.5543644640959972E-4</v>
      </c>
      <c r="E104" s="28">
        <f t="shared" si="46"/>
        <v>-96.066430329882763</v>
      </c>
      <c r="F104">
        <f t="shared" si="47"/>
        <v>3.1989646753349521</v>
      </c>
      <c r="G104">
        <f t="shared" si="48"/>
        <v>9.5305724675598711</v>
      </c>
      <c r="H104">
        <f t="shared" si="49"/>
        <v>-0.5891514458627819</v>
      </c>
      <c r="I104">
        <f t="shared" si="50"/>
        <v>3.8617922374873794</v>
      </c>
      <c r="J104">
        <f t="shared" si="51"/>
        <v>-1.8175540878081367</v>
      </c>
      <c r="K104">
        <f t="shared" si="52"/>
        <v>7.4924111575702836</v>
      </c>
      <c r="L104" s="29">
        <f t="shared" si="53"/>
        <v>19.168254629429313</v>
      </c>
      <c r="M104" s="29">
        <f t="shared" si="54"/>
        <v>13.830460942090594</v>
      </c>
      <c r="N104" s="28">
        <f t="shared" si="55"/>
        <v>-27.78522209940002</v>
      </c>
      <c r="O104">
        <f t="shared" si="56"/>
        <v>4.3428929382254529</v>
      </c>
      <c r="P104">
        <f t="shared" si="57"/>
        <v>-13.272722724747267</v>
      </c>
      <c r="R104" s="31">
        <v>10.406722689075634</v>
      </c>
      <c r="S104">
        <v>8.3076923076923066</v>
      </c>
      <c r="T104" s="31">
        <v>-1.8114126218471727</v>
      </c>
      <c r="U104" s="31">
        <v>0.10051658819933007</v>
      </c>
      <c r="V104">
        <f t="shared" si="58"/>
        <v>1.0319416259095515</v>
      </c>
      <c r="W104">
        <f t="shared" si="59"/>
        <v>9.1770703521800101</v>
      </c>
      <c r="X104">
        <f t="shared" si="60"/>
        <v>8.6884279447465929</v>
      </c>
      <c r="Y104">
        <f t="shared" si="61"/>
        <v>9.6674546261827459</v>
      </c>
      <c r="Z104">
        <f t="shared" si="62"/>
        <v>11.507035631762841</v>
      </c>
      <c r="AA104">
        <f t="shared" si="63"/>
        <v>11.093844400647473</v>
      </c>
      <c r="AB104">
        <f t="shared" si="64"/>
        <v>11.922651723158987</v>
      </c>
      <c r="AD104">
        <f t="shared" si="65"/>
        <v>9.9178452140794704</v>
      </c>
      <c r="AE104">
        <f t="shared" si="66"/>
        <v>27.447587237545253</v>
      </c>
      <c r="AF104">
        <f t="shared" si="67"/>
        <v>28.525428496248775</v>
      </c>
    </row>
    <row r="105" spans="1:32" x14ac:dyDescent="0.2">
      <c r="A105">
        <v>4.8499999999999996</v>
      </c>
      <c r="B105">
        <v>4.1087693798449543</v>
      </c>
      <c r="C105">
        <v>4.6078183612851646E-3</v>
      </c>
      <c r="D105">
        <v>8.5905427220537016E-4</v>
      </c>
      <c r="E105" s="28">
        <f t="shared" si="46"/>
        <v>-59.76484498031909</v>
      </c>
      <c r="F105">
        <f t="shared" si="47"/>
        <v>6.7191921684516185</v>
      </c>
      <c r="G105">
        <f t="shared" si="48"/>
        <v>18.917845782537643</v>
      </c>
      <c r="H105">
        <f t="shared" si="49"/>
        <v>7.8593945376172147</v>
      </c>
      <c r="I105">
        <f t="shared" si="50"/>
        <v>7.4825976589788068</v>
      </c>
      <c r="J105">
        <f t="shared" si="51"/>
        <v>1.1997837634347195</v>
      </c>
      <c r="K105">
        <f t="shared" si="52"/>
        <v>18.512253744718105</v>
      </c>
      <c r="L105" s="29">
        <f t="shared" si="53"/>
        <v>34.827762035123449</v>
      </c>
      <c r="M105" s="29">
        <f t="shared" si="54"/>
        <v>21.816809718994598</v>
      </c>
      <c r="N105" s="28">
        <f t="shared" si="55"/>
        <v>-27.559107987164371</v>
      </c>
      <c r="O105">
        <f t="shared" si="56"/>
        <v>4.3593376009335003</v>
      </c>
      <c r="P105">
        <f t="shared" si="57"/>
        <v>-13.073941087617024</v>
      </c>
      <c r="R105" s="31">
        <v>10.515126050420172</v>
      </c>
      <c r="S105">
        <v>8.3846153846153832</v>
      </c>
      <c r="T105" s="31">
        <v>-1.8499061114954971</v>
      </c>
      <c r="U105" s="31">
        <v>0.10051658819933007</v>
      </c>
      <c r="V105">
        <f t="shared" si="58"/>
        <v>1.0319018307882803</v>
      </c>
      <c r="W105">
        <f t="shared" si="59"/>
        <v>9.3476608066924882</v>
      </c>
      <c r="X105">
        <f t="shared" si="60"/>
        <v>8.8584111000052985</v>
      </c>
      <c r="Y105">
        <f t="shared" si="61"/>
        <v>9.8386556352272692</v>
      </c>
      <c r="Z105">
        <f t="shared" si="62"/>
        <v>11.6659120537572</v>
      </c>
      <c r="AA105">
        <f t="shared" si="63"/>
        <v>11.25179220642247</v>
      </c>
      <c r="AB105">
        <f t="shared" si="64"/>
        <v>12.082456761372706</v>
      </c>
      <c r="AD105">
        <f t="shared" si="65"/>
        <v>21.65193685780169</v>
      </c>
      <c r="AE105">
        <f t="shared" si="66"/>
        <v>58.738498287471167</v>
      </c>
      <c r="AF105">
        <f t="shared" si="67"/>
        <v>65.258237120074853</v>
      </c>
    </row>
    <row r="106" spans="1:32" x14ac:dyDescent="0.2">
      <c r="A106">
        <v>4.9000000000000004</v>
      </c>
      <c r="B106">
        <v>4.1375968992247998</v>
      </c>
      <c r="C106">
        <v>1.2106914850772391E-3</v>
      </c>
      <c r="D106">
        <v>8.5548069908496422E-4</v>
      </c>
      <c r="E106" s="28">
        <f t="shared" si="46"/>
        <v>-120.51770101866039</v>
      </c>
      <c r="F106">
        <f t="shared" si="47"/>
        <v>2.0009603959406097</v>
      </c>
      <c r="G106">
        <f t="shared" si="48"/>
        <v>6.3358943891749586</v>
      </c>
      <c r="H106">
        <f t="shared" si="49"/>
        <v>-3.4643617164092033</v>
      </c>
      <c r="I106">
        <f t="shared" si="50"/>
        <v>2.6295592643960557</v>
      </c>
      <c r="J106">
        <f t="shared" si="51"/>
        <v>-2.8444148987175728</v>
      </c>
      <c r="K106">
        <f t="shared" si="52"/>
        <v>3.7421368916401696</v>
      </c>
      <c r="L106" s="29">
        <f t="shared" si="53"/>
        <v>8.6206476656428901</v>
      </c>
      <c r="M106" s="29">
        <f t="shared" si="54"/>
        <v>8.4511813905595154</v>
      </c>
      <c r="N106" s="28">
        <f t="shared" si="55"/>
        <v>-27.782456307189737</v>
      </c>
      <c r="O106">
        <f t="shared" si="56"/>
        <v>4.3430940867498373</v>
      </c>
      <c r="P106">
        <f t="shared" si="57"/>
        <v>-13.270291259067895</v>
      </c>
      <c r="R106" s="31">
        <v>10.623529411764709</v>
      </c>
      <c r="S106">
        <v>8.4615384615384599</v>
      </c>
      <c r="T106" s="31">
        <v>-2.0701131877911907</v>
      </c>
      <c r="U106" s="31">
        <v>0.10051658819933007</v>
      </c>
      <c r="V106">
        <f t="shared" si="58"/>
        <v>1.0316741775568881</v>
      </c>
      <c r="W106">
        <f t="shared" si="59"/>
        <v>10.327650029890378</v>
      </c>
      <c r="X106">
        <f t="shared" si="60"/>
        <v>9.8349042769813764</v>
      </c>
      <c r="Y106">
        <f t="shared" si="61"/>
        <v>10.82215968382684</v>
      </c>
      <c r="Z106">
        <f t="shared" si="62"/>
        <v>12.581621669805953</v>
      </c>
      <c r="AA106">
        <f t="shared" si="63"/>
        <v>12.162189551109641</v>
      </c>
      <c r="AB106">
        <f t="shared" si="64"/>
        <v>13.003478648783039</v>
      </c>
      <c r="AD106">
        <f t="shared" si="65"/>
        <v>5.9244976160983294</v>
      </c>
      <c r="AE106">
        <f t="shared" si="66"/>
        <v>16.798660309595544</v>
      </c>
      <c r="AF106">
        <f t="shared" si="67"/>
        <v>16.024514276481725</v>
      </c>
    </row>
    <row r="107" spans="1:32" x14ac:dyDescent="0.2">
      <c r="A107">
        <v>4.95</v>
      </c>
      <c r="B107">
        <v>4.1664244186046453</v>
      </c>
      <c r="C107">
        <v>1.7329650261846798E-3</v>
      </c>
      <c r="D107">
        <v>8.4954390983112366E-4</v>
      </c>
      <c r="E107" s="28">
        <f t="shared" si="46"/>
        <v>-104.215784755096</v>
      </c>
      <c r="F107">
        <f t="shared" si="47"/>
        <v>2.7263403141453888</v>
      </c>
      <c r="G107">
        <f t="shared" si="48"/>
        <v>8.2702408377210368</v>
      </c>
      <c r="H107">
        <f t="shared" si="49"/>
        <v>-1.7234499127177338</v>
      </c>
      <c r="I107">
        <f t="shared" si="50"/>
        <v>3.3756643231209713</v>
      </c>
      <c r="J107">
        <f t="shared" si="51"/>
        <v>-2.2226606831134768</v>
      </c>
      <c r="K107">
        <f t="shared" si="52"/>
        <v>6.0128914181942594</v>
      </c>
      <c r="L107" s="29">
        <f t="shared" si="53"/>
        <v>15.652846838160869</v>
      </c>
      <c r="M107" s="29">
        <f t="shared" si="54"/>
        <v>12.037602968543686</v>
      </c>
      <c r="N107" s="28">
        <f t="shared" si="55"/>
        <v>-28.153505635554769</v>
      </c>
      <c r="O107">
        <f t="shared" si="56"/>
        <v>4.3161086810505624</v>
      </c>
      <c r="P107">
        <f t="shared" si="57"/>
        <v>-13.596488470817377</v>
      </c>
      <c r="R107" s="31">
        <v>10.731932773109248</v>
      </c>
      <c r="S107">
        <v>8.5384615384615365</v>
      </c>
      <c r="T107" s="31">
        <v>-2.2127453546548796</v>
      </c>
      <c r="U107" s="31">
        <v>0.10051658819933007</v>
      </c>
      <c r="V107">
        <f t="shared" si="58"/>
        <v>1.0315267223786384</v>
      </c>
      <c r="W107">
        <f t="shared" si="59"/>
        <v>10.966159788936864</v>
      </c>
      <c r="X107">
        <f t="shared" si="60"/>
        <v>10.471129504083535</v>
      </c>
      <c r="Y107">
        <f t="shared" si="61"/>
        <v>11.462966282568345</v>
      </c>
      <c r="Z107">
        <f t="shared" si="62"/>
        <v>13.180953908512807</v>
      </c>
      <c r="AA107">
        <f t="shared" si="63"/>
        <v>12.758080934109147</v>
      </c>
      <c r="AB107">
        <f t="shared" si="64"/>
        <v>13.606251743197241</v>
      </c>
      <c r="AD107">
        <f t="shared" si="65"/>
        <v>8.3424306767809266</v>
      </c>
      <c r="AE107">
        <f t="shared" si="66"/>
        <v>23.246481804749131</v>
      </c>
      <c r="AF107">
        <f t="shared" si="67"/>
        <v>23.593696031662027</v>
      </c>
    </row>
    <row r="108" spans="1:32" x14ac:dyDescent="0.2">
      <c r="A108">
        <v>5</v>
      </c>
      <c r="B108">
        <v>4.1952519379844899</v>
      </c>
      <c r="C108">
        <v>2.9702698610791032E-3</v>
      </c>
      <c r="D108">
        <v>8.551366355423497E-4</v>
      </c>
      <c r="E108" s="28">
        <f t="shared" si="46"/>
        <v>-79.724012866215546</v>
      </c>
      <c r="F108">
        <f t="shared" si="47"/>
        <v>4.4448192514987541</v>
      </c>
      <c r="G108">
        <f t="shared" si="48"/>
        <v>12.85285133733001</v>
      </c>
      <c r="H108">
        <f t="shared" si="49"/>
        <v>2.4008995369303441</v>
      </c>
      <c r="I108">
        <f t="shared" si="50"/>
        <v>5.1432426586844331</v>
      </c>
      <c r="J108">
        <f t="shared" si="51"/>
        <v>-0.74967873681059161</v>
      </c>
      <c r="K108">
        <f t="shared" si="52"/>
        <v>11.392477656865665</v>
      </c>
      <c r="L108" s="29">
        <f t="shared" si="53"/>
        <v>26.217924907874</v>
      </c>
      <c r="M108" s="29">
        <f t="shared" si="54"/>
        <v>17.425792784097382</v>
      </c>
      <c r="N108" s="28">
        <f t="shared" si="55"/>
        <v>-27.803960278603149</v>
      </c>
      <c r="O108">
        <f t="shared" si="56"/>
        <v>4.3415301615561344</v>
      </c>
      <c r="P108">
        <f t="shared" si="57"/>
        <v>-13.289195849321446</v>
      </c>
      <c r="R108" s="31">
        <v>10.840336134453786</v>
      </c>
      <c r="S108">
        <v>8.6153846153846132</v>
      </c>
      <c r="T108" s="31">
        <v>-2.10563099169701</v>
      </c>
      <c r="U108" s="31">
        <v>0.10051658819933007</v>
      </c>
      <c r="V108">
        <f t="shared" si="58"/>
        <v>1.0316374587421835</v>
      </c>
      <c r="W108">
        <f t="shared" si="59"/>
        <v>10.486372656477556</v>
      </c>
      <c r="X108">
        <f t="shared" si="60"/>
        <v>9.9930595009756189</v>
      </c>
      <c r="Y108">
        <f t="shared" si="61"/>
        <v>10.98145276717463</v>
      </c>
      <c r="Z108">
        <f t="shared" si="62"/>
        <v>12.730408922161965</v>
      </c>
      <c r="AA108">
        <f t="shared" si="63"/>
        <v>12.310119972633107</v>
      </c>
      <c r="AB108">
        <f t="shared" si="64"/>
        <v>13.1531227319716</v>
      </c>
      <c r="AD108">
        <f t="shared" si="65"/>
        <v>14.070693801292146</v>
      </c>
      <c r="AE108">
        <f t="shared" si="66"/>
        <v>38.521850136779051</v>
      </c>
      <c r="AF108">
        <f t="shared" si="67"/>
        <v>41.525650160566713</v>
      </c>
    </row>
    <row r="109" spans="1:32" x14ac:dyDescent="0.2">
      <c r="A109">
        <v>5.05</v>
      </c>
      <c r="B109">
        <v>4.2240794573643345</v>
      </c>
      <c r="C109">
        <v>2.3903511755010887E-3</v>
      </c>
      <c r="D109">
        <v>8.6420765899165332E-4</v>
      </c>
      <c r="E109" s="28">
        <f t="shared" si="46"/>
        <v>-89.597309252465237</v>
      </c>
      <c r="F109">
        <f t="shared" si="47"/>
        <v>3.6393766326404009</v>
      </c>
      <c r="G109">
        <f t="shared" si="48"/>
        <v>10.705004353707736</v>
      </c>
      <c r="H109">
        <f t="shared" si="49"/>
        <v>0.46783725167029555</v>
      </c>
      <c r="I109">
        <f t="shared" si="50"/>
        <v>4.3147873935729839</v>
      </c>
      <c r="J109">
        <f t="shared" si="51"/>
        <v>-1.440058124403466</v>
      </c>
      <c r="K109">
        <f t="shared" si="52"/>
        <v>8.8710920673960363</v>
      </c>
      <c r="L109" s="29">
        <f t="shared" si="53"/>
        <v>21.95885587851139</v>
      </c>
      <c r="M109" s="29">
        <f t="shared" si="54"/>
        <v>15.253667579122451</v>
      </c>
      <c r="N109" s="28">
        <f t="shared" si="55"/>
        <v>-27.237021313021671</v>
      </c>
      <c r="O109">
        <f t="shared" si="56"/>
        <v>4.3827620863256964</v>
      </c>
      <c r="P109">
        <f t="shared" si="57"/>
        <v>-12.790787967491575</v>
      </c>
      <c r="R109" s="31">
        <v>10.948739495798323</v>
      </c>
      <c r="S109">
        <v>8.6923076923076898</v>
      </c>
      <c r="T109" s="31">
        <v>-2.5592525140699101</v>
      </c>
      <c r="U109" s="31">
        <v>0.10051658819933007</v>
      </c>
      <c r="V109">
        <f t="shared" si="58"/>
        <v>1.0311684983112361</v>
      </c>
      <c r="W109">
        <f t="shared" si="59"/>
        <v>12.529773248381332</v>
      </c>
      <c r="X109">
        <f t="shared" si="60"/>
        <v>12.029126198582674</v>
      </c>
      <c r="Y109">
        <f t="shared" si="61"/>
        <v>13.03222688833182</v>
      </c>
      <c r="Z109">
        <f t="shared" si="62"/>
        <v>14.657296083582608</v>
      </c>
      <c r="AA109">
        <f t="shared" si="63"/>
        <v>14.226063976990698</v>
      </c>
      <c r="AB109">
        <f t="shared" si="64"/>
        <v>15.09095305045529</v>
      </c>
      <c r="AD109">
        <f t="shared" si="65"/>
        <v>11.385885071764299</v>
      </c>
      <c r="AE109">
        <f t="shared" si="66"/>
        <v>31.362360191371465</v>
      </c>
      <c r="AF109">
        <f t="shared" si="67"/>
        <v>33.121031529001286</v>
      </c>
    </row>
    <row r="110" spans="1:32" x14ac:dyDescent="0.2">
      <c r="A110">
        <v>5.0999999999999996</v>
      </c>
      <c r="B110">
        <v>4.2529069767441801</v>
      </c>
      <c r="C110">
        <v>2.8561434643670398E-3</v>
      </c>
      <c r="D110">
        <v>8.6632923559592807E-4</v>
      </c>
      <c r="E110" s="28">
        <f t="shared" si="46"/>
        <v>-81.504946282844628</v>
      </c>
      <c r="F110">
        <f t="shared" si="47"/>
        <v>4.2863103671764442</v>
      </c>
      <c r="G110">
        <f t="shared" si="48"/>
        <v>12.430160979137185</v>
      </c>
      <c r="H110">
        <f t="shared" si="49"/>
        <v>2.0204782145567997</v>
      </c>
      <c r="I110">
        <f t="shared" si="50"/>
        <v>4.9802049490957714</v>
      </c>
      <c r="J110">
        <f t="shared" si="51"/>
        <v>-0.88554349480114325</v>
      </c>
      <c r="K110">
        <f t="shared" si="52"/>
        <v>10.896275932030607</v>
      </c>
      <c r="L110" s="29">
        <f t="shared" si="53"/>
        <v>25.449679120308517</v>
      </c>
      <c r="M110" s="29">
        <f t="shared" si="54"/>
        <v>17.033987432438984</v>
      </c>
      <c r="N110" s="28">
        <f t="shared" si="55"/>
        <v>-27.104422775254495</v>
      </c>
      <c r="O110">
        <f t="shared" si="56"/>
        <v>4.3924056163451279</v>
      </c>
      <c r="P110">
        <f t="shared" si="57"/>
        <v>-12.674217824399552</v>
      </c>
      <c r="R110" s="31">
        <v>11.05714285714286</v>
      </c>
      <c r="S110">
        <v>8.7692307692307665</v>
      </c>
      <c r="T110" s="31">
        <v>-2.3183757439754555</v>
      </c>
      <c r="U110" s="31">
        <v>0.10051658819933007</v>
      </c>
      <c r="V110">
        <f t="shared" si="58"/>
        <v>1.0314175201683073</v>
      </c>
      <c r="W110">
        <f t="shared" si="59"/>
        <v>11.440942852806813</v>
      </c>
      <c r="X110">
        <f t="shared" si="60"/>
        <v>10.944210413565202</v>
      </c>
      <c r="Y110">
        <f t="shared" si="61"/>
        <v>11.939460689657949</v>
      </c>
      <c r="Z110">
        <f t="shared" si="62"/>
        <v>13.627953674611929</v>
      </c>
      <c r="AA110">
        <f t="shared" si="63"/>
        <v>13.202532474685549</v>
      </c>
      <c r="AB110">
        <f t="shared" si="64"/>
        <v>14.055799734819086</v>
      </c>
      <c r="AD110">
        <f t="shared" si="65"/>
        <v>13.542330853551112</v>
      </c>
      <c r="AE110">
        <f t="shared" si="66"/>
        <v>37.11288227613629</v>
      </c>
      <c r="AF110">
        <f t="shared" si="67"/>
        <v>39.87164441111652</v>
      </c>
    </row>
    <row r="111" spans="1:32" x14ac:dyDescent="0.2">
      <c r="A111">
        <v>5.15</v>
      </c>
      <c r="B111">
        <v>4.2817344961240256</v>
      </c>
      <c r="C111">
        <v>3.7797737301478603E-3</v>
      </c>
      <c r="D111">
        <v>8.7923931452039343E-4</v>
      </c>
      <c r="E111" s="28">
        <f t="shared" si="46"/>
        <v>-68.768952089510435</v>
      </c>
      <c r="F111">
        <f t="shared" si="47"/>
        <v>5.5691301807609177</v>
      </c>
      <c r="G111">
        <f t="shared" si="48"/>
        <v>15.851013815362446</v>
      </c>
      <c r="H111">
        <f t="shared" si="49"/>
        <v>5.0992457671595348</v>
      </c>
      <c r="I111">
        <f t="shared" si="50"/>
        <v>6.2996767573540868</v>
      </c>
      <c r="J111">
        <f t="shared" si="51"/>
        <v>0.21401634541411949</v>
      </c>
      <c r="K111">
        <f t="shared" si="52"/>
        <v>14.912059696295044</v>
      </c>
      <c r="L111" s="29">
        <f t="shared" si="53"/>
        <v>30.943637399786009</v>
      </c>
      <c r="M111" s="29">
        <f t="shared" si="54"/>
        <v>19.835906154972509</v>
      </c>
      <c r="N111" s="28">
        <f t="shared" si="55"/>
        <v>-26.297542842475416</v>
      </c>
      <c r="O111">
        <f t="shared" si="56"/>
        <v>4.4510877932745156</v>
      </c>
      <c r="P111">
        <f t="shared" si="57"/>
        <v>-11.964872828549812</v>
      </c>
      <c r="R111" s="31">
        <v>11.165546218487398</v>
      </c>
      <c r="S111">
        <v>8.8461538461538431</v>
      </c>
      <c r="T111" s="31">
        <v>-1.963509007498593</v>
      </c>
      <c r="U111" s="31">
        <v>0.10051658819933007</v>
      </c>
      <c r="V111">
        <f t="shared" si="58"/>
        <v>1.0317843864862821</v>
      </c>
      <c r="W111">
        <f t="shared" si="59"/>
        <v>9.8523540155486558</v>
      </c>
      <c r="X111">
        <f t="shared" si="60"/>
        <v>9.3613054025950078</v>
      </c>
      <c r="Y111">
        <f t="shared" si="61"/>
        <v>10.345157404863528</v>
      </c>
      <c r="Z111">
        <f t="shared" si="62"/>
        <v>12.136865334358184</v>
      </c>
      <c r="AA111">
        <f t="shared" si="63"/>
        <v>11.720004932899666</v>
      </c>
      <c r="AB111">
        <f t="shared" si="64"/>
        <v>12.55615059609748</v>
      </c>
      <c r="AD111">
        <f t="shared" si="65"/>
        <v>17.818396898832688</v>
      </c>
      <c r="AE111">
        <f t="shared" si="66"/>
        <v>48.515725063553823</v>
      </c>
      <c r="AF111">
        <f t="shared" si="67"/>
        <v>53.257590291997971</v>
      </c>
    </row>
    <row r="112" spans="1:32" x14ac:dyDescent="0.2">
      <c r="A112">
        <v>5.2</v>
      </c>
      <c r="B112">
        <v>4.3105620155038702</v>
      </c>
      <c r="C112">
        <v>2.008576112744959E-3</v>
      </c>
      <c r="D112">
        <v>8.7667918788223896E-4</v>
      </c>
      <c r="E112" s="28">
        <f t="shared" si="46"/>
        <v>-97.507046574692964</v>
      </c>
      <c r="F112">
        <f t="shared" si="47"/>
        <v>3.1091334899235541</v>
      </c>
      <c r="G112">
        <f t="shared" si="48"/>
        <v>9.2910226397961431</v>
      </c>
      <c r="H112">
        <f t="shared" si="49"/>
        <v>-0.80474629085013727</v>
      </c>
      <c r="I112">
        <f t="shared" si="50"/>
        <v>3.7693944467785125</v>
      </c>
      <c r="J112">
        <f t="shared" si="51"/>
        <v>-1.894552246732192</v>
      </c>
      <c r="K112">
        <f t="shared" si="52"/>
        <v>7.2112004901954725</v>
      </c>
      <c r="L112" s="29">
        <f t="shared" si="53"/>
        <v>18.54681232774648</v>
      </c>
      <c r="M112" s="29">
        <f t="shared" si="54"/>
        <v>13.513525368232351</v>
      </c>
      <c r="N112" s="28">
        <f t="shared" si="55"/>
        <v>-26.457550757360067</v>
      </c>
      <c r="O112">
        <f t="shared" si="56"/>
        <v>4.4394508540101771</v>
      </c>
      <c r="P112">
        <f t="shared" si="57"/>
        <v>-12.105539127349505</v>
      </c>
      <c r="R112" s="31">
        <v>11.273949579831935</v>
      </c>
      <c r="S112">
        <v>8.9230769230769198</v>
      </c>
      <c r="T112" s="31">
        <v>-2.0336592593178069</v>
      </c>
      <c r="U112" s="31">
        <v>0.10051658819933007</v>
      </c>
      <c r="V112">
        <f t="shared" si="58"/>
        <v>1.0317118641505867</v>
      </c>
      <c r="W112">
        <f t="shared" si="59"/>
        <v>10.164934517399558</v>
      </c>
      <c r="X112">
        <f t="shared" si="60"/>
        <v>9.672770102239781</v>
      </c>
      <c r="Y112">
        <f t="shared" si="61"/>
        <v>10.658859706243902</v>
      </c>
      <c r="Z112">
        <f t="shared" si="62"/>
        <v>12.429227746325157</v>
      </c>
      <c r="AA112">
        <f t="shared" si="63"/>
        <v>12.010675041512833</v>
      </c>
      <c r="AB112">
        <f t="shared" si="64"/>
        <v>12.850205311418259</v>
      </c>
      <c r="AD112">
        <f t="shared" si="65"/>
        <v>9.6184079293748113</v>
      </c>
      <c r="AE112">
        <f t="shared" si="66"/>
        <v>26.64908781166616</v>
      </c>
      <c r="AF112">
        <f t="shared" si="67"/>
        <v>27.588059604999405</v>
      </c>
    </row>
    <row r="113" spans="1:32" x14ac:dyDescent="0.2">
      <c r="A113">
        <v>5.25</v>
      </c>
      <c r="B113">
        <v>4.3393895348837148</v>
      </c>
      <c r="C113">
        <v>2.997401893410032E-3</v>
      </c>
      <c r="D113">
        <v>8.9071409105957158E-4</v>
      </c>
      <c r="E113" s="28">
        <f t="shared" si="46"/>
        <v>-79.310691643050916</v>
      </c>
      <c r="F113">
        <f t="shared" si="47"/>
        <v>4.4825026297361559</v>
      </c>
      <c r="G113">
        <f t="shared" si="48"/>
        <v>12.953340345963081</v>
      </c>
      <c r="H113">
        <f t="shared" si="49"/>
        <v>2.4913396447001075</v>
      </c>
      <c r="I113">
        <f t="shared" si="50"/>
        <v>5.1820027048714747</v>
      </c>
      <c r="J113">
        <f t="shared" si="51"/>
        <v>-0.71737869832139045</v>
      </c>
      <c r="K113">
        <f t="shared" si="52"/>
        <v>11.510443014826226</v>
      </c>
      <c r="L113" s="29">
        <f t="shared" si="53"/>
        <v>26.396220337474428</v>
      </c>
      <c r="M113" s="29">
        <f t="shared" si="54"/>
        <v>17.516723453193599</v>
      </c>
      <c r="N113" s="28">
        <f t="shared" si="55"/>
        <v>-25.580369308776781</v>
      </c>
      <c r="O113">
        <f t="shared" si="56"/>
        <v>4.5032458684525976</v>
      </c>
      <c r="P113">
        <f t="shared" si="57"/>
        <v>-11.33439060112244</v>
      </c>
      <c r="R113" s="31">
        <v>11.382352941176473</v>
      </c>
      <c r="S113">
        <v>9</v>
      </c>
      <c r="T113" s="31">
        <v>-1.6232734749719206</v>
      </c>
      <c r="U113" s="31">
        <v>0.10051658819933007</v>
      </c>
      <c r="V113">
        <f t="shared" si="58"/>
        <v>1.0321361268559246</v>
      </c>
      <c r="W113">
        <f t="shared" si="59"/>
        <v>8.3463492846298095</v>
      </c>
      <c r="X113">
        <f t="shared" si="60"/>
        <v>7.8606588450361414</v>
      </c>
      <c r="Y113">
        <f t="shared" si="61"/>
        <v>8.8337657965006997</v>
      </c>
      <c r="Z113">
        <f t="shared" si="62"/>
        <v>10.735634588642132</v>
      </c>
      <c r="AA113">
        <f t="shared" si="63"/>
        <v>10.326982022762918</v>
      </c>
      <c r="AB113">
        <f t="shared" si="64"/>
        <v>11.146712014802125</v>
      </c>
      <c r="AD113">
        <f t="shared" si="65"/>
        <v>14.196305062083486</v>
      </c>
      <c r="AE113">
        <f t="shared" si="66"/>
        <v>38.856813498889288</v>
      </c>
      <c r="AF113">
        <f t="shared" si="67"/>
        <v>41.918868020435255</v>
      </c>
    </row>
    <row r="114" spans="1:32" x14ac:dyDescent="0.2">
      <c r="A114">
        <v>5.3</v>
      </c>
      <c r="B114">
        <v>4.3682170542635594</v>
      </c>
      <c r="C114">
        <v>5.3607636355289985E-3</v>
      </c>
      <c r="D114">
        <v>8.577650127375902E-4</v>
      </c>
      <c r="E114" s="28">
        <f t="shared" si="46"/>
        <v>-52.885211809535591</v>
      </c>
      <c r="F114">
        <f t="shared" si="47"/>
        <v>7.7649494937902768</v>
      </c>
      <c r="G114">
        <f t="shared" si="48"/>
        <v>21.706531983440733</v>
      </c>
      <c r="H114">
        <f t="shared" si="49"/>
        <v>10.369212118429996</v>
      </c>
      <c r="I114">
        <f t="shared" si="50"/>
        <v>8.5582337650414271</v>
      </c>
      <c r="J114">
        <f t="shared" si="51"/>
        <v>2.09614718515357</v>
      </c>
      <c r="K114">
        <f t="shared" si="52"/>
        <v>21.785928850126083</v>
      </c>
      <c r="L114" s="29">
        <f t="shared" si="53"/>
        <v>37.795446932324175</v>
      </c>
      <c r="M114" s="29">
        <f t="shared" si="54"/>
        <v>23.330329016566971</v>
      </c>
      <c r="N114" s="28">
        <f t="shared" si="55"/>
        <v>-27.639686703900615</v>
      </c>
      <c r="O114">
        <f t="shared" si="56"/>
        <v>4.3534773306254095</v>
      </c>
      <c r="P114">
        <f t="shared" si="57"/>
        <v>-13.144779519912625</v>
      </c>
      <c r="R114" s="31">
        <v>11.49075630252101</v>
      </c>
      <c r="S114">
        <v>9.0625</v>
      </c>
      <c r="T114" s="31">
        <v>-1.6642502092836446</v>
      </c>
      <c r="U114" s="31">
        <v>0.10051658819933007</v>
      </c>
      <c r="V114">
        <f t="shared" si="58"/>
        <v>1.0320937645207313</v>
      </c>
      <c r="W114">
        <f t="shared" si="59"/>
        <v>8.5268504547364614</v>
      </c>
      <c r="X114">
        <f t="shared" si="60"/>
        <v>8.0405193640282846</v>
      </c>
      <c r="Y114">
        <f t="shared" si="61"/>
        <v>9.0149110413900644</v>
      </c>
      <c r="Z114">
        <f t="shared" si="62"/>
        <v>10.902922222930158</v>
      </c>
      <c r="AA114">
        <f t="shared" si="63"/>
        <v>10.493281135084088</v>
      </c>
      <c r="AB114">
        <f t="shared" si="64"/>
        <v>11.314988171057008</v>
      </c>
      <c r="AD114">
        <f t="shared" si="65"/>
        <v>25.137794608930545</v>
      </c>
      <c r="AE114">
        <f t="shared" si="66"/>
        <v>68.03411895714811</v>
      </c>
      <c r="AF114">
        <f t="shared" si="67"/>
        <v>76.17048747143474</v>
      </c>
    </row>
    <row r="115" spans="1:32" x14ac:dyDescent="0.2">
      <c r="A115">
        <v>5.35</v>
      </c>
      <c r="B115">
        <v>4.397044573643405</v>
      </c>
      <c r="C115">
        <v>3.9874715255790059E-3</v>
      </c>
      <c r="D115">
        <v>8.3841845407302436E-4</v>
      </c>
      <c r="E115" s="28">
        <f t="shared" si="46"/>
        <v>-66.337443949771611</v>
      </c>
      <c r="F115">
        <f t="shared" si="47"/>
        <v>5.8575993410819525</v>
      </c>
      <c r="G115">
        <f t="shared" si="48"/>
        <v>16.620264909551871</v>
      </c>
      <c r="H115">
        <f t="shared" si="49"/>
        <v>5.7915717519300198</v>
      </c>
      <c r="I115">
        <f t="shared" si="50"/>
        <v>6.5963878936842946</v>
      </c>
      <c r="J115">
        <f t="shared" si="51"/>
        <v>0.46127562568929259</v>
      </c>
      <c r="K115">
        <f t="shared" si="52"/>
        <v>15.815093589473937</v>
      </c>
      <c r="L115" s="29">
        <f t="shared" si="53"/>
        <v>31.992523263987074</v>
      </c>
      <c r="M115" s="29">
        <f t="shared" si="54"/>
        <v>20.370837945715049</v>
      </c>
      <c r="N115" s="28">
        <f t="shared" si="55"/>
        <v>-28.848846620435978</v>
      </c>
      <c r="O115">
        <f t="shared" si="56"/>
        <v>4.265538427604656</v>
      </c>
      <c r="P115">
        <f t="shared" si="57"/>
        <v>-14.207777248734921</v>
      </c>
      <c r="R115" s="31">
        <v>11.599159663865548</v>
      </c>
      <c r="S115">
        <v>9.125</v>
      </c>
      <c r="T115" s="31">
        <v>-1.7723858133283632</v>
      </c>
      <c r="U115" s="31">
        <v>0.10051658819933007</v>
      </c>
      <c r="V115">
        <f t="shared" si="58"/>
        <v>1.0319819723835146</v>
      </c>
      <c r="W115">
        <f t="shared" si="59"/>
        <v>9.0043333077510965</v>
      </c>
      <c r="X115">
        <f t="shared" si="60"/>
        <v>8.5163054574159673</v>
      </c>
      <c r="Y115">
        <f t="shared" si="61"/>
        <v>9.4940997325463172</v>
      </c>
      <c r="Z115">
        <f t="shared" si="62"/>
        <v>11.34632105610952</v>
      </c>
      <c r="AA115">
        <f t="shared" si="63"/>
        <v>10.934071306987901</v>
      </c>
      <c r="AB115">
        <f t="shared" si="64"/>
        <v>11.760995665511915</v>
      </c>
      <c r="AD115">
        <f t="shared" si="65"/>
        <v>18.77996076656947</v>
      </c>
      <c r="AE115">
        <f t="shared" si="66"/>
        <v>51.079895377518582</v>
      </c>
      <c r="AF115">
        <f t="shared" si="67"/>
        <v>56.267703269260949</v>
      </c>
    </row>
    <row r="116" spans="1:32" x14ac:dyDescent="0.2">
      <c r="A116">
        <v>5.4</v>
      </c>
      <c r="B116">
        <v>4.4258720930232505</v>
      </c>
      <c r="C116">
        <v>7.0993052134033291E-3</v>
      </c>
      <c r="D116">
        <v>8.5360435097371016E-4</v>
      </c>
      <c r="E116" s="28">
        <f t="shared" si="46"/>
        <v>-40.117462366728091</v>
      </c>
      <c r="F116">
        <f t="shared" si="47"/>
        <v>10.179590574171291</v>
      </c>
      <c r="G116">
        <f t="shared" si="48"/>
        <v>28.145574864456773</v>
      </c>
      <c r="H116">
        <f t="shared" si="49"/>
        <v>16.164350711344429</v>
      </c>
      <c r="I116">
        <f t="shared" si="50"/>
        <v>11.041864590576186</v>
      </c>
      <c r="J116">
        <f t="shared" si="51"/>
        <v>4.1658395397658676</v>
      </c>
      <c r="K116">
        <f t="shared" si="52"/>
        <v>29.344805275666648</v>
      </c>
      <c r="L116" s="29">
        <f t="shared" si="53"/>
        <v>43.303103554711718</v>
      </c>
      <c r="M116" s="29">
        <f t="shared" si="54"/>
        <v>26.13923389398462</v>
      </c>
      <c r="N116" s="28">
        <f t="shared" si="55"/>
        <v>-27.899728064143119</v>
      </c>
      <c r="O116">
        <f t="shared" si="56"/>
        <v>4.334565231698682</v>
      </c>
      <c r="P116">
        <f t="shared" si="57"/>
        <v>-13.373387309136804</v>
      </c>
      <c r="R116" s="31">
        <v>11.707563025210085</v>
      </c>
      <c r="S116">
        <v>9.1875</v>
      </c>
      <c r="T116" s="31">
        <v>-1.612334145680272</v>
      </c>
      <c r="U116" s="31">
        <v>0.10051658819933007</v>
      </c>
      <c r="V116">
        <f t="shared" si="58"/>
        <v>1.0321474360913243</v>
      </c>
      <c r="W116">
        <f t="shared" si="59"/>
        <v>8.2982022655081664</v>
      </c>
      <c r="X116">
        <f t="shared" si="60"/>
        <v>7.8126826424015121</v>
      </c>
      <c r="Y116">
        <f t="shared" si="61"/>
        <v>8.7854470484249418</v>
      </c>
      <c r="Z116">
        <f t="shared" si="62"/>
        <v>10.691042896948028</v>
      </c>
      <c r="AA116">
        <f t="shared" si="63"/>
        <v>10.282654231242631</v>
      </c>
      <c r="AB116">
        <f t="shared" si="64"/>
        <v>11.101856422934199</v>
      </c>
      <c r="AD116">
        <f t="shared" si="65"/>
        <v>33.1865982102006</v>
      </c>
      <c r="AE116">
        <f t="shared" si="66"/>
        <v>89.497595227201586</v>
      </c>
      <c r="AF116">
        <f t="shared" si="67"/>
        <v>101.36674222323664</v>
      </c>
    </row>
    <row r="117" spans="1:32" x14ac:dyDescent="0.2">
      <c r="A117">
        <v>5.45</v>
      </c>
      <c r="B117">
        <v>4.4546996124030951</v>
      </c>
      <c r="C117">
        <v>3.4037067711905587E-3</v>
      </c>
      <c r="D117">
        <v>8.6434105251148E-4</v>
      </c>
      <c r="E117" s="28">
        <f t="shared" si="46"/>
        <v>-73.532546794664341</v>
      </c>
      <c r="F117">
        <f t="shared" si="47"/>
        <v>5.0468149599868868</v>
      </c>
      <c r="G117">
        <f t="shared" si="48"/>
        <v>14.458173226631697</v>
      </c>
      <c r="H117">
        <f t="shared" si="49"/>
        <v>3.8456892373018623</v>
      </c>
      <c r="I117">
        <f t="shared" si="50"/>
        <v>5.7624382445579414</v>
      </c>
      <c r="J117">
        <f t="shared" si="51"/>
        <v>-0.23368241524933506</v>
      </c>
      <c r="K117">
        <f t="shared" si="52"/>
        <v>13.276985961698081</v>
      </c>
      <c r="L117" s="29">
        <f t="shared" si="53"/>
        <v>28.88875340932746</v>
      </c>
      <c r="M117" s="29">
        <f t="shared" si="54"/>
        <v>18.787915319838646</v>
      </c>
      <c r="N117" s="28">
        <f t="shared" si="55"/>
        <v>-27.228684218032505</v>
      </c>
      <c r="O117">
        <f t="shared" si="56"/>
        <v>4.3833684205067271</v>
      </c>
      <c r="P117">
        <f t="shared" si="57"/>
        <v>-12.783458653215384</v>
      </c>
      <c r="R117" s="31">
        <v>11.815966386554623</v>
      </c>
      <c r="S117">
        <v>9.25</v>
      </c>
      <c r="T117" s="31">
        <v>-1.6280601448173528</v>
      </c>
      <c r="U117" s="31">
        <v>0.10051658819933007</v>
      </c>
      <c r="V117">
        <f t="shared" si="58"/>
        <v>1.0321311783280378</v>
      </c>
      <c r="W117">
        <f t="shared" si="59"/>
        <v>8.3674220921688516</v>
      </c>
      <c r="X117">
        <f t="shared" si="60"/>
        <v>7.8816568808101124</v>
      </c>
      <c r="Y117">
        <f t="shared" si="61"/>
        <v>8.8549137752720526</v>
      </c>
      <c r="Z117">
        <f t="shared" si="62"/>
        <v>10.75515539430352</v>
      </c>
      <c r="AA117">
        <f t="shared" si="63"/>
        <v>10.346387354891096</v>
      </c>
      <c r="AB117">
        <f t="shared" si="64"/>
        <v>11.166348293996721</v>
      </c>
      <c r="AD117">
        <f t="shared" si="65"/>
        <v>16.077346162919255</v>
      </c>
      <c r="AE117">
        <f t="shared" si="66"/>
        <v>43.872923101118005</v>
      </c>
      <c r="AF117">
        <f t="shared" si="67"/>
        <v>47.807344510008093</v>
      </c>
    </row>
    <row r="118" spans="1:32" x14ac:dyDescent="0.2">
      <c r="A118">
        <v>5.5</v>
      </c>
      <c r="B118">
        <v>4.4835271317829397</v>
      </c>
      <c r="C118">
        <v>4.6104856238365823E-3</v>
      </c>
      <c r="D118">
        <v>8.7244415348360462E-4</v>
      </c>
      <c r="E118" s="28">
        <f t="shared" si="46"/>
        <v>-59.738540963775122</v>
      </c>
      <c r="F118">
        <f t="shared" si="47"/>
        <v>6.7228966997730319</v>
      </c>
      <c r="G118">
        <f t="shared" si="48"/>
        <v>18.927724532728082</v>
      </c>
      <c r="H118">
        <f t="shared" si="49"/>
        <v>7.868285412788607</v>
      </c>
      <c r="I118">
        <f t="shared" si="50"/>
        <v>7.4864080340522605</v>
      </c>
      <c r="J118">
        <f t="shared" si="51"/>
        <v>1.202959075995931</v>
      </c>
      <c r="K118">
        <f t="shared" si="52"/>
        <v>18.523850538419921</v>
      </c>
      <c r="L118" s="29">
        <f t="shared" si="53"/>
        <v>34.839108865789477</v>
      </c>
      <c r="M118" s="29">
        <f t="shared" si="54"/>
        <v>21.822596602634274</v>
      </c>
      <c r="N118" s="28">
        <f t="shared" si="55"/>
        <v>-26.722240407274715</v>
      </c>
      <c r="O118">
        <f t="shared" si="56"/>
        <v>4.4202006976527484</v>
      </c>
      <c r="P118">
        <f t="shared" si="57"/>
        <v>-12.338233325076668</v>
      </c>
      <c r="R118" s="31">
        <v>11.92436974789916</v>
      </c>
      <c r="S118">
        <v>9.3125</v>
      </c>
      <c r="T118" s="31">
        <v>-1.6755944682796722</v>
      </c>
      <c r="U118" s="31">
        <v>0.10051658819933007</v>
      </c>
      <c r="V118">
        <f t="shared" si="58"/>
        <v>1.0320820366632</v>
      </c>
      <c r="W118">
        <f t="shared" si="59"/>
        <v>8.5768637747198113</v>
      </c>
      <c r="X118">
        <f t="shared" si="60"/>
        <v>8.0903550975565963</v>
      </c>
      <c r="Y118">
        <f t="shared" si="61"/>
        <v>9.0651028972602035</v>
      </c>
      <c r="Z118">
        <f t="shared" si="62"/>
        <v>10.949306417670963</v>
      </c>
      <c r="AA118">
        <f t="shared" si="63"/>
        <v>10.539391661134509</v>
      </c>
      <c r="AB118">
        <f t="shared" si="64"/>
        <v>11.361646034488194</v>
      </c>
      <c r="AD118">
        <f t="shared" si="65"/>
        <v>21.664285295539734</v>
      </c>
      <c r="AE118">
        <f t="shared" si="66"/>
        <v>58.771427454772613</v>
      </c>
      <c r="AF118">
        <f t="shared" si="67"/>
        <v>65.296893099080904</v>
      </c>
    </row>
    <row r="119" spans="1:32" x14ac:dyDescent="0.2">
      <c r="A119">
        <v>5.55</v>
      </c>
      <c r="B119">
        <v>4.5123546511627852</v>
      </c>
      <c r="C119">
        <v>4.7327206184639113E-3</v>
      </c>
      <c r="D119">
        <v>8.7950453476838509E-4</v>
      </c>
      <c r="E119" s="28">
        <f t="shared" si="46"/>
        <v>-58.549130604685011</v>
      </c>
      <c r="F119">
        <f t="shared" si="47"/>
        <v>6.8926675256443231</v>
      </c>
      <c r="G119">
        <f t="shared" si="48"/>
        <v>19.380446735051525</v>
      </c>
      <c r="H119">
        <f t="shared" si="49"/>
        <v>8.2757353948797068</v>
      </c>
      <c r="I119">
        <f t="shared" si="50"/>
        <v>7.6610294549484452</v>
      </c>
      <c r="J119">
        <f t="shared" si="51"/>
        <v>1.3484769267427519</v>
      </c>
      <c r="K119">
        <f t="shared" si="52"/>
        <v>19.055307036799618</v>
      </c>
      <c r="L119" s="29">
        <f t="shared" si="53"/>
        <v>35.352187844220502</v>
      </c>
      <c r="M119" s="29">
        <f t="shared" si="54"/>
        <v>22.084266881634093</v>
      </c>
      <c r="N119" s="28">
        <f t="shared" si="55"/>
        <v>-26.280966576975935</v>
      </c>
      <c r="O119">
        <f t="shared" si="56"/>
        <v>4.4522933398562961</v>
      </c>
      <c r="P119">
        <f t="shared" si="57"/>
        <v>-11.950300287451368</v>
      </c>
      <c r="R119" s="31">
        <v>12.032773109243699</v>
      </c>
      <c r="S119">
        <v>9.375</v>
      </c>
      <c r="T119" s="31">
        <v>-1.7803372490212546</v>
      </c>
      <c r="U119" s="31">
        <v>0.10051658819933007</v>
      </c>
      <c r="V119">
        <f t="shared" si="58"/>
        <v>1.0319737520753385</v>
      </c>
      <c r="W119">
        <f t="shared" si="59"/>
        <v>9.0395095611328884</v>
      </c>
      <c r="X119">
        <f t="shared" si="60"/>
        <v>8.5513565934288636</v>
      </c>
      <c r="Y119">
        <f t="shared" si="61"/>
        <v>9.529401773366601</v>
      </c>
      <c r="Z119">
        <f t="shared" si="62"/>
        <v>11.379035860820695</v>
      </c>
      <c r="AA119">
        <f t="shared" si="63"/>
        <v>10.966594291414163</v>
      </c>
      <c r="AB119">
        <f t="shared" si="64"/>
        <v>11.793902290508003</v>
      </c>
      <c r="AD119">
        <f t="shared" si="65"/>
        <v>22.230188048444035</v>
      </c>
      <c r="AE119">
        <f t="shared" si="66"/>
        <v>60.280501462517414</v>
      </c>
      <c r="AF119">
        <f t="shared" si="67"/>
        <v>67.068414760346542</v>
      </c>
    </row>
    <row r="120" spans="1:32" x14ac:dyDescent="0.2">
      <c r="A120">
        <v>5.6</v>
      </c>
      <c r="B120">
        <v>4.5411821705426298</v>
      </c>
      <c r="C120">
        <v>5.8876781110923961E-3</v>
      </c>
      <c r="D120">
        <v>8.7704813830008174E-4</v>
      </c>
      <c r="E120" s="28">
        <f t="shared" si="46"/>
        <v>-48.623608307274132</v>
      </c>
      <c r="F120">
        <f t="shared" si="47"/>
        <v>8.4967751542949959</v>
      </c>
      <c r="G120">
        <f t="shared" si="48"/>
        <v>23.658067078119984</v>
      </c>
      <c r="H120">
        <f t="shared" si="49"/>
        <v>12.12559370364132</v>
      </c>
      <c r="I120">
        <f t="shared" si="50"/>
        <v>9.3109687301319948</v>
      </c>
      <c r="J120">
        <f t="shared" si="51"/>
        <v>2.7234263227290429</v>
      </c>
      <c r="K120">
        <f t="shared" si="52"/>
        <v>24.076861352575634</v>
      </c>
      <c r="L120" s="29">
        <f t="shared" si="53"/>
        <v>39.633785698005589</v>
      </c>
      <c r="M120" s="29">
        <f t="shared" si="54"/>
        <v>24.267881787064493</v>
      </c>
      <c r="N120" s="28">
        <f t="shared" si="55"/>
        <v>-26.434491356244891</v>
      </c>
      <c r="O120">
        <f t="shared" si="56"/>
        <v>4.4411279013640081</v>
      </c>
      <c r="P120">
        <f t="shared" si="57"/>
        <v>-12.085267126369132</v>
      </c>
      <c r="R120" s="31">
        <v>12.141176470588237</v>
      </c>
      <c r="S120">
        <v>9.4375</v>
      </c>
      <c r="T120" s="31">
        <v>-1.8138641850905546</v>
      </c>
      <c r="U120" s="31">
        <v>0.10051658819933007</v>
      </c>
      <c r="V120">
        <f t="shared" si="58"/>
        <v>1.031939091448336</v>
      </c>
      <c r="W120">
        <f t="shared" si="59"/>
        <v>9.1879285330277867</v>
      </c>
      <c r="X120">
        <f t="shared" si="60"/>
        <v>8.6992474818773644</v>
      </c>
      <c r="Y120">
        <f t="shared" si="61"/>
        <v>9.6783516578295234</v>
      </c>
      <c r="Z120">
        <f t="shared" si="62"/>
        <v>11.517143508448473</v>
      </c>
      <c r="AA120">
        <f t="shared" si="63"/>
        <v>11.103893135867589</v>
      </c>
      <c r="AB120">
        <f t="shared" si="64"/>
        <v>11.932818741310131</v>
      </c>
      <c r="AD120">
        <f t="shared" si="65"/>
        <v>27.577213477279614</v>
      </c>
      <c r="AE120">
        <f t="shared" si="66"/>
        <v>74.539235939412293</v>
      </c>
      <c r="AF120">
        <f t="shared" si="67"/>
        <v>83.806929146266611</v>
      </c>
    </row>
    <row r="121" spans="1:32" x14ac:dyDescent="0.2">
      <c r="A121">
        <v>5.65</v>
      </c>
      <c r="B121">
        <v>4.5700096899224754</v>
      </c>
      <c r="C121">
        <v>2.6095591537194846E-3</v>
      </c>
      <c r="D121">
        <v>8.7332181941887394E-4</v>
      </c>
      <c r="E121" s="28">
        <f t="shared" si="46"/>
        <v>-85.609081527837787</v>
      </c>
      <c r="F121">
        <f t="shared" si="47"/>
        <v>3.9438321579437288</v>
      </c>
      <c r="G121">
        <f t="shared" si="48"/>
        <v>11.516885754516609</v>
      </c>
      <c r="H121">
        <f t="shared" si="49"/>
        <v>1.1985305123982823</v>
      </c>
      <c r="I121">
        <f t="shared" si="50"/>
        <v>4.6279416481706921</v>
      </c>
      <c r="J121">
        <f t="shared" si="51"/>
        <v>-1.1790962455720422</v>
      </c>
      <c r="K121">
        <f t="shared" si="52"/>
        <v>9.8241702335629757</v>
      </c>
      <c r="L121" s="29">
        <f t="shared" si="53"/>
        <v>23.679267838154605</v>
      </c>
      <c r="M121" s="29">
        <f t="shared" si="54"/>
        <v>16.131077678540489</v>
      </c>
      <c r="N121" s="28">
        <f t="shared" si="55"/>
        <v>-26.667386286320379</v>
      </c>
      <c r="O121">
        <f t="shared" si="56"/>
        <v>4.4241900882676086</v>
      </c>
      <c r="P121">
        <f t="shared" si="57"/>
        <v>-12.290009922039889</v>
      </c>
      <c r="R121" s="31">
        <v>12.249579831932774</v>
      </c>
      <c r="S121">
        <v>9.5</v>
      </c>
      <c r="T121" s="31">
        <v>-1.8080749512726029</v>
      </c>
      <c r="U121" s="31">
        <v>0.10051658819933007</v>
      </c>
      <c r="V121">
        <f t="shared" si="58"/>
        <v>1.0319450764412257</v>
      </c>
      <c r="W121">
        <f t="shared" si="59"/>
        <v>9.1622889123732989</v>
      </c>
      <c r="X121">
        <f t="shared" si="60"/>
        <v>8.6736991088852164</v>
      </c>
      <c r="Y121">
        <f t="shared" si="61"/>
        <v>9.6526203005561229</v>
      </c>
      <c r="Z121">
        <f t="shared" si="62"/>
        <v>11.493276623823691</v>
      </c>
      <c r="AA121">
        <f t="shared" si="63"/>
        <v>11.080165910610408</v>
      </c>
      <c r="AB121">
        <f t="shared" si="64"/>
        <v>11.908812197317749</v>
      </c>
      <c r="AD121">
        <f t="shared" si="65"/>
        <v>12.400736822775395</v>
      </c>
      <c r="AE121">
        <f t="shared" si="66"/>
        <v>34.068631527401045</v>
      </c>
      <c r="AF121">
        <f t="shared" si="67"/>
        <v>36.297958749557758</v>
      </c>
    </row>
    <row r="122" spans="1:32" x14ac:dyDescent="0.2">
      <c r="A122">
        <v>5.7</v>
      </c>
      <c r="B122">
        <v>4.59883720930232</v>
      </c>
      <c r="C122">
        <v>2.4342729505559273E-3</v>
      </c>
      <c r="D122">
        <v>8.5391943334284823E-4</v>
      </c>
      <c r="E122" s="28">
        <f t="shared" si="46"/>
        <v>-88.769680229269696</v>
      </c>
      <c r="F122">
        <f t="shared" si="47"/>
        <v>3.7003790979943436</v>
      </c>
      <c r="G122">
        <f t="shared" si="48"/>
        <v>10.867677594651582</v>
      </c>
      <c r="H122">
        <f t="shared" si="49"/>
        <v>0.61424316851975769</v>
      </c>
      <c r="I122">
        <f t="shared" si="50"/>
        <v>4.3775327865084677</v>
      </c>
      <c r="J122">
        <f t="shared" si="51"/>
        <v>-1.3877702969572296</v>
      </c>
      <c r="K122">
        <f t="shared" si="52"/>
        <v>9.0620563067648998</v>
      </c>
      <c r="L122" s="29">
        <f t="shared" si="53"/>
        <v>22.315872319889859</v>
      </c>
      <c r="M122" s="29">
        <f t="shared" si="54"/>
        <v>15.43574596422547</v>
      </c>
      <c r="N122" s="28">
        <f t="shared" si="55"/>
        <v>-27.880035416071987</v>
      </c>
      <c r="O122">
        <f t="shared" si="56"/>
        <v>4.335997424285674</v>
      </c>
      <c r="P122">
        <f t="shared" si="57"/>
        <v>-13.356075091052292</v>
      </c>
      <c r="R122" s="31">
        <v>12.357983193277311</v>
      </c>
      <c r="S122">
        <v>9.5625</v>
      </c>
      <c r="T122" s="31">
        <v>-1.9285498215644039</v>
      </c>
      <c r="U122" s="31">
        <v>0.10051658819933007</v>
      </c>
      <c r="V122">
        <f t="shared" si="58"/>
        <v>1.0318205277937216</v>
      </c>
      <c r="W122">
        <f t="shared" si="59"/>
        <v>9.6968459341553057</v>
      </c>
      <c r="X122">
        <f t="shared" si="60"/>
        <v>9.2063519589413545</v>
      </c>
      <c r="Y122">
        <f t="shared" si="61"/>
        <v>10.189091707155512</v>
      </c>
      <c r="Z122">
        <f t="shared" si="62"/>
        <v>11.991608271640253</v>
      </c>
      <c r="AA122">
        <f t="shared" si="63"/>
        <v>11.575591224924851</v>
      </c>
      <c r="AB122">
        <f t="shared" si="64"/>
        <v>12.41005017863643</v>
      </c>
      <c r="AD122">
        <f t="shared" si="65"/>
        <v>11.589226622944107</v>
      </c>
      <c r="AE122">
        <f t="shared" si="66"/>
        <v>31.904604327850947</v>
      </c>
      <c r="AF122">
        <f t="shared" si="67"/>
        <v>33.757578993564159</v>
      </c>
    </row>
    <row r="123" spans="1:32" x14ac:dyDescent="0.2">
      <c r="A123">
        <v>5.75</v>
      </c>
      <c r="B123">
        <v>4.6276647286821646</v>
      </c>
      <c r="C123">
        <v>2.6141801576472115E-3</v>
      </c>
      <c r="D123">
        <v>8.3804350306574413E-4</v>
      </c>
      <c r="E123" s="28">
        <f t="shared" si="46"/>
        <v>-85.528661860871793</v>
      </c>
      <c r="F123">
        <f t="shared" si="47"/>
        <v>3.9502502189544604</v>
      </c>
      <c r="G123">
        <f t="shared" si="48"/>
        <v>11.53400058387856</v>
      </c>
      <c r="H123">
        <f t="shared" si="49"/>
        <v>1.2139338588240383</v>
      </c>
      <c r="I123">
        <f t="shared" si="50"/>
        <v>4.6345430823531597</v>
      </c>
      <c r="J123">
        <f t="shared" si="51"/>
        <v>-1.1735950504199866</v>
      </c>
      <c r="K123">
        <f t="shared" si="52"/>
        <v>9.8442615549878756</v>
      </c>
      <c r="L123" s="29">
        <f t="shared" si="53"/>
        <v>23.713958674885028</v>
      </c>
      <c r="M123" s="29">
        <f t="shared" si="54"/>
        <v>16.148770005273008</v>
      </c>
      <c r="N123" s="28">
        <f t="shared" si="55"/>
        <v>-28.872281058390993</v>
      </c>
      <c r="O123">
        <f t="shared" si="56"/>
        <v>4.2638341048442916</v>
      </c>
      <c r="P123">
        <f t="shared" si="57"/>
        <v>-14.228378952431637</v>
      </c>
      <c r="R123" s="31">
        <v>12.466386554621849</v>
      </c>
      <c r="S123">
        <v>9.625</v>
      </c>
      <c r="T123" s="31">
        <v>-2.4482504062527179</v>
      </c>
      <c r="U123" s="31">
        <v>0.10051658819933007</v>
      </c>
      <c r="V123">
        <f t="shared" si="58"/>
        <v>1.0312832538811345</v>
      </c>
      <c r="W123">
        <f t="shared" si="59"/>
        <v>12.026946753764776</v>
      </c>
      <c r="X123">
        <f t="shared" si="60"/>
        <v>11.528109395430079</v>
      </c>
      <c r="Y123">
        <f t="shared" si="61"/>
        <v>12.527580894720984</v>
      </c>
      <c r="Z123">
        <f t="shared" si="62"/>
        <v>14.181219104466017</v>
      </c>
      <c r="AA123">
        <f t="shared" si="63"/>
        <v>13.752664810632679</v>
      </c>
      <c r="AB123">
        <f t="shared" si="64"/>
        <v>14.612198258580127</v>
      </c>
      <c r="AD123">
        <f t="shared" si="65"/>
        <v>12.422130359477832</v>
      </c>
      <c r="AE123">
        <f t="shared" si="66"/>
        <v>34.125680958607546</v>
      </c>
      <c r="AF123">
        <f t="shared" si="67"/>
        <v>36.364929820974083</v>
      </c>
    </row>
    <row r="124" spans="1:32" x14ac:dyDescent="0.2">
      <c r="A124">
        <v>5.8</v>
      </c>
      <c r="B124">
        <v>4.6564922480620101</v>
      </c>
      <c r="C124">
        <v>1.2285417008533642E-3</v>
      </c>
      <c r="D124">
        <v>8.5424622802709798E-4</v>
      </c>
      <c r="E124" s="28">
        <f t="shared" si="46"/>
        <v>-119.85241986946541</v>
      </c>
      <c r="F124">
        <f t="shared" si="47"/>
        <v>2.0257523622963389</v>
      </c>
      <c r="G124">
        <f t="shared" si="48"/>
        <v>6.4020062994569038</v>
      </c>
      <c r="H124">
        <f t="shared" si="49"/>
        <v>-3.4048609971554531</v>
      </c>
      <c r="I124">
        <f t="shared" si="50"/>
        <v>2.6550595726476631</v>
      </c>
      <c r="J124">
        <f t="shared" si="51"/>
        <v>-2.8231646418412333</v>
      </c>
      <c r="K124">
        <f t="shared" si="52"/>
        <v>3.8197465254494092</v>
      </c>
      <c r="L124" s="29">
        <f t="shared" si="53"/>
        <v>8.9076316907858217</v>
      </c>
      <c r="M124" s="29">
        <f t="shared" si="54"/>
        <v>8.597543243382411</v>
      </c>
      <c r="N124" s="28">
        <f t="shared" si="55"/>
        <v>-27.85961074830638</v>
      </c>
      <c r="O124">
        <f t="shared" si="56"/>
        <v>4.337482854668627</v>
      </c>
      <c r="P124">
        <f t="shared" si="57"/>
        <v>-13.338119339170442</v>
      </c>
      <c r="R124" s="31">
        <v>12.574789915966386</v>
      </c>
      <c r="S124">
        <v>9.6875</v>
      </c>
      <c r="T124" s="31">
        <v>-2.7683970564486664</v>
      </c>
      <c r="U124" s="31">
        <v>0.10051658819933007</v>
      </c>
      <c r="V124">
        <f t="shared" si="58"/>
        <v>1.0309522816859509</v>
      </c>
      <c r="W124">
        <f t="shared" si="59"/>
        <v>13.482160703978877</v>
      </c>
      <c r="X124">
        <f t="shared" si="60"/>
        <v>12.978077003122053</v>
      </c>
      <c r="Y124">
        <f t="shared" si="61"/>
        <v>13.988069668841149</v>
      </c>
      <c r="Z124">
        <f t="shared" si="62"/>
        <v>15.562331015641119</v>
      </c>
      <c r="AA124">
        <f t="shared" si="63"/>
        <v>15.126053510047509</v>
      </c>
      <c r="AB124">
        <f t="shared" si="64"/>
        <v>16.001033381515505</v>
      </c>
      <c r="AD124">
        <f t="shared" si="65"/>
        <v>6.0071375039507595</v>
      </c>
      <c r="AE124">
        <f t="shared" si="66"/>
        <v>17.019033343868688</v>
      </c>
      <c r="AF124">
        <f t="shared" si="67"/>
        <v>16.283213055845852</v>
      </c>
    </row>
    <row r="125" spans="1:32" x14ac:dyDescent="0.2">
      <c r="A125">
        <v>5.85</v>
      </c>
      <c r="B125">
        <v>4.6853197674418547</v>
      </c>
      <c r="C125">
        <v>1.9582310088727762E-3</v>
      </c>
      <c r="D125">
        <v>8.7228610725756416E-4</v>
      </c>
      <c r="E125" s="28">
        <f t="shared" si="46"/>
        <v>-98.660889765963304</v>
      </c>
      <c r="F125">
        <f t="shared" si="47"/>
        <v>3.0392097345455227</v>
      </c>
      <c r="G125">
        <f t="shared" si="48"/>
        <v>9.104559292121392</v>
      </c>
      <c r="H125">
        <f t="shared" si="49"/>
        <v>-0.97256330375741296</v>
      </c>
      <c r="I125">
        <f t="shared" si="50"/>
        <v>3.697472869818252</v>
      </c>
      <c r="J125">
        <f t="shared" si="51"/>
        <v>-1.9544868941990763</v>
      </c>
      <c r="K125">
        <f t="shared" si="52"/>
        <v>6.9923087342294616</v>
      </c>
      <c r="L125" s="29">
        <f t="shared" si="53"/>
        <v>18.049076049159272</v>
      </c>
      <c r="M125" s="29">
        <f t="shared" si="54"/>
        <v>13.259679866152872</v>
      </c>
      <c r="N125" s="28">
        <f t="shared" si="55"/>
        <v>-26.732118296402241</v>
      </c>
      <c r="O125">
        <f t="shared" si="56"/>
        <v>4.4194823057162003</v>
      </c>
      <c r="P125">
        <f t="shared" si="57"/>
        <v>-12.346917183650318</v>
      </c>
      <c r="R125" s="31">
        <v>12.683193277310925</v>
      </c>
      <c r="S125">
        <v>9.75</v>
      </c>
      <c r="T125" s="31">
        <v>-3.6403064233326954</v>
      </c>
      <c r="U125" s="31">
        <v>0.10051658819933007</v>
      </c>
      <c r="V125">
        <f t="shared" si="58"/>
        <v>1.0300508892866178</v>
      </c>
      <c r="W125">
        <f t="shared" si="59"/>
        <v>17.524203779313893</v>
      </c>
      <c r="X125">
        <f t="shared" si="60"/>
        <v>17.00540383693675</v>
      </c>
      <c r="Y125">
        <f t="shared" si="61"/>
        <v>18.044909672557935</v>
      </c>
      <c r="Z125">
        <f t="shared" si="62"/>
        <v>19.448469791941854</v>
      </c>
      <c r="AA125">
        <f t="shared" si="63"/>
        <v>18.991158361201474</v>
      </c>
      <c r="AB125">
        <f t="shared" si="64"/>
        <v>19.908206082963012</v>
      </c>
      <c r="AD125">
        <f t="shared" si="65"/>
        <v>9.385328744781372</v>
      </c>
      <c r="AE125">
        <f t="shared" si="66"/>
        <v>26.027543319416989</v>
      </c>
      <c r="AF125">
        <f t="shared" si="67"/>
        <v>26.85842041844603</v>
      </c>
    </row>
    <row r="126" spans="1:32" x14ac:dyDescent="0.2">
      <c r="A126">
        <v>5.9</v>
      </c>
      <c r="B126">
        <v>4.7141472868217003</v>
      </c>
      <c r="C126">
        <v>1.7575797203938685E-3</v>
      </c>
      <c r="D126">
        <v>8.8873976294224079E-4</v>
      </c>
      <c r="E126" s="28">
        <f t="shared" si="46"/>
        <v>-103.57469955798013</v>
      </c>
      <c r="F126">
        <f t="shared" si="47"/>
        <v>2.7605273894359286</v>
      </c>
      <c r="G126">
        <f t="shared" si="48"/>
        <v>8.3614063718291423</v>
      </c>
      <c r="H126">
        <f t="shared" si="49"/>
        <v>-1.6414009320204381</v>
      </c>
      <c r="I126">
        <f t="shared" si="50"/>
        <v>3.4108281719912412</v>
      </c>
      <c r="J126">
        <f t="shared" si="51"/>
        <v>-2.193357475721585</v>
      </c>
      <c r="K126">
        <f t="shared" si="52"/>
        <v>6.1199118277994291</v>
      </c>
      <c r="L126" s="29">
        <f t="shared" si="53"/>
        <v>15.929393393779474</v>
      </c>
      <c r="M126" s="29">
        <f t="shared" si="54"/>
        <v>12.178641711909174</v>
      </c>
      <c r="N126" s="28">
        <f t="shared" si="55"/>
        <v>-25.703764816109953</v>
      </c>
      <c r="O126">
        <f t="shared" si="56"/>
        <v>4.494271649737458</v>
      </c>
      <c r="P126">
        <f t="shared" si="57"/>
        <v>-11.442870168008747</v>
      </c>
      <c r="R126" s="31">
        <v>12.791596638655463</v>
      </c>
      <c r="S126">
        <v>9.8125</v>
      </c>
      <c r="T126" s="31">
        <v>-4.3450191244214196</v>
      </c>
      <c r="U126" s="31">
        <v>0.10051658819933007</v>
      </c>
      <c r="V126">
        <f t="shared" si="58"/>
        <v>1.0293223471965782</v>
      </c>
      <c r="W126">
        <f t="shared" si="59"/>
        <v>20.878096710444083</v>
      </c>
      <c r="X126">
        <f t="shared" si="60"/>
        <v>20.346925358832777</v>
      </c>
      <c r="Y126">
        <f t="shared" si="61"/>
        <v>21.411242741142473</v>
      </c>
      <c r="Z126">
        <f t="shared" si="62"/>
        <v>22.722733473856742</v>
      </c>
      <c r="AA126">
        <f t="shared" si="63"/>
        <v>22.248421567186558</v>
      </c>
      <c r="AB126">
        <f t="shared" si="64"/>
        <v>23.199470240807702</v>
      </c>
      <c r="AD126">
        <f t="shared" si="65"/>
        <v>8.4563875944160589</v>
      </c>
      <c r="AE126">
        <f t="shared" si="66"/>
        <v>23.550366918442823</v>
      </c>
      <c r="AF126">
        <f t="shared" si="67"/>
        <v>23.950430730345925</v>
      </c>
    </row>
    <row r="127" spans="1:32" x14ac:dyDescent="0.2">
      <c r="A127">
        <v>5.95</v>
      </c>
      <c r="B127">
        <v>4.7429748062015449</v>
      </c>
      <c r="C127">
        <v>4.9535446795949123E-3</v>
      </c>
      <c r="D127">
        <v>9.0691191673031215E-4</v>
      </c>
      <c r="E127" s="28">
        <f t="shared" si="46"/>
        <v>-56.476258039381584</v>
      </c>
      <c r="F127">
        <f t="shared" si="47"/>
        <v>7.1993676105484905</v>
      </c>
      <c r="G127">
        <f t="shared" si="48"/>
        <v>20.198313628129306</v>
      </c>
      <c r="H127">
        <f t="shared" si="49"/>
        <v>9.0118155986497097</v>
      </c>
      <c r="I127">
        <f t="shared" si="50"/>
        <v>7.9764923994213044</v>
      </c>
      <c r="J127">
        <f t="shared" si="51"/>
        <v>1.6113627138034674</v>
      </c>
      <c r="K127">
        <f t="shared" si="52"/>
        <v>20.015411650412666</v>
      </c>
      <c r="L127" s="29">
        <f t="shared" si="53"/>
        <v>36.246368166508262</v>
      </c>
      <c r="M127" s="29">
        <f t="shared" si="54"/>
        <v>22.540298846000855</v>
      </c>
      <c r="N127" s="28">
        <f t="shared" si="55"/>
        <v>-24.568005204355494</v>
      </c>
      <c r="O127">
        <f t="shared" si="56"/>
        <v>4.5768723487741463</v>
      </c>
      <c r="P127">
        <f t="shared" si="57"/>
        <v>-10.444400179653178</v>
      </c>
      <c r="R127" s="31">
        <v>12.9</v>
      </c>
      <c r="S127">
        <v>9.875</v>
      </c>
      <c r="T127" s="31">
        <v>-4.5897867049648031</v>
      </c>
      <c r="U127" s="31">
        <v>0.10051658819933007</v>
      </c>
      <c r="V127">
        <f t="shared" si="58"/>
        <v>1.0290693029639038</v>
      </c>
      <c r="W127">
        <f t="shared" si="59"/>
        <v>22.061751821279984</v>
      </c>
      <c r="X127">
        <f t="shared" si="60"/>
        <v>21.526179587481352</v>
      </c>
      <c r="Y127">
        <f t="shared" si="61"/>
        <v>22.599323378628014</v>
      </c>
      <c r="Z127">
        <f t="shared" si="62"/>
        <v>23.887870407558797</v>
      </c>
      <c r="AA127">
        <f t="shared" si="63"/>
        <v>23.407653732385086</v>
      </c>
      <c r="AB127">
        <f t="shared" si="64"/>
        <v>24.37051194301328</v>
      </c>
      <c r="AD127">
        <f t="shared" si="65"/>
        <v>23.252521664791264</v>
      </c>
      <c r="AE127">
        <f t="shared" si="66"/>
        <v>63.00672443944336</v>
      </c>
      <c r="AF127">
        <f t="shared" si="67"/>
        <v>70.26876347239002</v>
      </c>
    </row>
    <row r="128" spans="1:32" x14ac:dyDescent="0.2">
      <c r="A128">
        <v>6</v>
      </c>
      <c r="B128">
        <v>4.7718023255813895</v>
      </c>
      <c r="C128">
        <v>3.7616032818840982E-3</v>
      </c>
      <c r="D128">
        <v>9.1339411953391292E-4</v>
      </c>
      <c r="E128" s="28">
        <f t="shared" si="46"/>
        <v>-68.987991944830782</v>
      </c>
      <c r="F128">
        <f t="shared" si="47"/>
        <v>5.5438934470612482</v>
      </c>
      <c r="G128">
        <f t="shared" si="48"/>
        <v>15.783715858829993</v>
      </c>
      <c r="H128">
        <f t="shared" si="49"/>
        <v>5.038677606280328</v>
      </c>
      <c r="I128">
        <f t="shared" si="50"/>
        <v>6.2737189741201407</v>
      </c>
      <c r="J128">
        <f t="shared" si="51"/>
        <v>0.19238485938583122</v>
      </c>
      <c r="K128">
        <f t="shared" si="52"/>
        <v>14.833057747322165</v>
      </c>
      <c r="L128" s="29">
        <f t="shared" si="53"/>
        <v>30.849149619059581</v>
      </c>
      <c r="M128" s="29">
        <f t="shared" si="54"/>
        <v>19.787717386802029</v>
      </c>
      <c r="N128" s="28">
        <f t="shared" si="55"/>
        <v>-24.162867529130445</v>
      </c>
      <c r="O128">
        <f t="shared" si="56"/>
        <v>4.6063369069723317</v>
      </c>
      <c r="P128">
        <f t="shared" si="57"/>
        <v>-10.088235190444344</v>
      </c>
      <c r="Z128" t="str">
        <f t="shared" si="62"/>
        <v/>
      </c>
      <c r="AA128" t="str">
        <f t="shared" si="63"/>
        <v/>
      </c>
      <c r="AB128" t="str">
        <f t="shared" si="64"/>
        <v/>
      </c>
      <c r="AD128">
        <f t="shared" si="65"/>
        <v>17.734274453167121</v>
      </c>
      <c r="AE128">
        <f t="shared" si="66"/>
        <v>48.291398541778982</v>
      </c>
      <c r="AF128">
        <f t="shared" si="67"/>
        <v>52.994250462088374</v>
      </c>
    </row>
    <row r="129" spans="1:32" x14ac:dyDescent="0.2">
      <c r="A129">
        <v>6.05</v>
      </c>
      <c r="B129">
        <v>4.800629844961235</v>
      </c>
      <c r="C129">
        <v>4.1368266119547028E-3</v>
      </c>
      <c r="D129">
        <v>9.1503141508440301E-4</v>
      </c>
      <c r="E129" s="28">
        <f t="shared" si="46"/>
        <v>-64.666005409086296</v>
      </c>
      <c r="F129">
        <f t="shared" si="47"/>
        <v>6.0650369610481993</v>
      </c>
      <c r="G129">
        <f t="shared" si="48"/>
        <v>17.173431896128527</v>
      </c>
      <c r="H129">
        <f t="shared" si="49"/>
        <v>6.2894220398490104</v>
      </c>
      <c r="I129">
        <f t="shared" si="50"/>
        <v>6.8097523027924334</v>
      </c>
      <c r="J129">
        <f t="shared" si="51"/>
        <v>0.63907929994607493</v>
      </c>
      <c r="K129">
        <f t="shared" si="52"/>
        <v>16.46446353023784</v>
      </c>
      <c r="L129" s="29">
        <f t="shared" si="53"/>
        <v>32.713535967812106</v>
      </c>
      <c r="M129" s="29">
        <f t="shared" si="54"/>
        <v>20.738554424665814</v>
      </c>
      <c r="N129" s="28">
        <f t="shared" si="55"/>
        <v>-24.060536557224815</v>
      </c>
      <c r="O129">
        <f t="shared" si="56"/>
        <v>4.6137791594745599</v>
      </c>
      <c r="P129">
        <f t="shared" si="57"/>
        <v>-9.998273896461372</v>
      </c>
      <c r="Z129" t="str">
        <f t="shared" si="62"/>
        <v/>
      </c>
      <c r="AA129" t="str">
        <f t="shared" si="63"/>
        <v/>
      </c>
      <c r="AB129" t="str">
        <f t="shared" si="64"/>
        <v/>
      </c>
      <c r="AD129">
        <f t="shared" si="65"/>
        <v>19.471419499790294</v>
      </c>
      <c r="AE129">
        <f t="shared" si="66"/>
        <v>52.923785332774109</v>
      </c>
      <c r="AF129">
        <f t="shared" si="67"/>
        <v>58.432269738473956</v>
      </c>
    </row>
    <row r="130" spans="1:32" x14ac:dyDescent="0.2">
      <c r="A130">
        <v>6.1</v>
      </c>
      <c r="B130">
        <v>4.8294573643410796</v>
      </c>
      <c r="C130">
        <v>4.2674664013237842E-3</v>
      </c>
      <c r="D130">
        <v>9.1834768399011186E-4</v>
      </c>
      <c r="E130" s="28">
        <f t="shared" si="46"/>
        <v>-63.252763252561998</v>
      </c>
      <c r="F130">
        <f t="shared" si="47"/>
        <v>6.2464811129497013</v>
      </c>
      <c r="G130">
        <f t="shared" si="48"/>
        <v>17.657282967865868</v>
      </c>
      <c r="H130">
        <f t="shared" si="49"/>
        <v>6.724888004412616</v>
      </c>
      <c r="I130">
        <f t="shared" si="50"/>
        <v>6.9963805733196924</v>
      </c>
      <c r="J130">
        <f t="shared" si="51"/>
        <v>0.79460285871879111</v>
      </c>
      <c r="K130">
        <f t="shared" si="52"/>
        <v>17.032462614451237</v>
      </c>
      <c r="L130" s="29">
        <f t="shared" si="53"/>
        <v>33.323169839253964</v>
      </c>
      <c r="M130" s="29">
        <f t="shared" si="54"/>
        <v>21.049467699101161</v>
      </c>
      <c r="N130" s="28">
        <f t="shared" si="55"/>
        <v>-23.853269750618008</v>
      </c>
      <c r="O130">
        <f t="shared" si="56"/>
        <v>4.6288531090459637</v>
      </c>
      <c r="P130">
        <f t="shared" si="57"/>
        <v>-9.8160613192246178</v>
      </c>
      <c r="Z130" t="str">
        <f t="shared" si="62"/>
        <v/>
      </c>
      <c r="AA130" t="str">
        <f t="shared" si="63"/>
        <v/>
      </c>
      <c r="AB130" t="str">
        <f t="shared" si="64"/>
        <v/>
      </c>
      <c r="AD130">
        <f t="shared" si="65"/>
        <v>20.076233339461965</v>
      </c>
      <c r="AE130">
        <f t="shared" si="66"/>
        <v>54.536622238565236</v>
      </c>
      <c r="AF130">
        <f t="shared" si="67"/>
        <v>60.325600019185281</v>
      </c>
    </row>
    <row r="131" spans="1:32" x14ac:dyDescent="0.2">
      <c r="A131">
        <v>6.15</v>
      </c>
      <c r="B131">
        <v>4.8582848837209252</v>
      </c>
      <c r="C131">
        <v>3.0768768988464158E-3</v>
      </c>
      <c r="D131">
        <v>8.9802121241607468E-4</v>
      </c>
      <c r="E131" s="28">
        <f t="shared" si="46"/>
        <v>-78.121182063406863</v>
      </c>
      <c r="F131">
        <f t="shared" si="47"/>
        <v>4.5928845817311332</v>
      </c>
      <c r="G131">
        <f t="shared" si="48"/>
        <v>13.247692217949687</v>
      </c>
      <c r="H131">
        <f t="shared" si="49"/>
        <v>2.7562563294880533</v>
      </c>
      <c r="I131">
        <f t="shared" si="50"/>
        <v>5.2955384269234518</v>
      </c>
      <c r="J131">
        <f t="shared" si="51"/>
        <v>-0.62276559661140973</v>
      </c>
      <c r="K131">
        <f t="shared" si="52"/>
        <v>11.855986516723547</v>
      </c>
      <c r="L131" s="29">
        <f t="shared" si="53"/>
        <v>26.90934211692873</v>
      </c>
      <c r="M131" s="29">
        <f t="shared" si="54"/>
        <v>17.778415560715295</v>
      </c>
      <c r="N131" s="28">
        <f t="shared" si="55"/>
        <v>-25.123674223995334</v>
      </c>
      <c r="O131">
        <f t="shared" si="56"/>
        <v>4.5364600564367032</v>
      </c>
      <c r="P131">
        <f t="shared" si="57"/>
        <v>-10.932900416699191</v>
      </c>
      <c r="Z131" t="str">
        <f t="shared" si="62"/>
        <v/>
      </c>
      <c r="AA131" t="str">
        <f t="shared" si="63"/>
        <v/>
      </c>
      <c r="AB131" t="str">
        <f t="shared" si="64"/>
        <v/>
      </c>
      <c r="AD131">
        <f t="shared" si="65"/>
        <v>14.56424490206674</v>
      </c>
      <c r="AE131">
        <f t="shared" si="66"/>
        <v>39.837986405511302</v>
      </c>
      <c r="AF131">
        <f t="shared" si="67"/>
        <v>43.070679693426314</v>
      </c>
    </row>
    <row r="132" spans="1:32" x14ac:dyDescent="0.2">
      <c r="A132">
        <v>6.2</v>
      </c>
      <c r="B132">
        <v>4.8871124031007698</v>
      </c>
      <c r="C132">
        <v>2.5753871112976596E-3</v>
      </c>
      <c r="D132">
        <v>8.6816122280113507E-4</v>
      </c>
      <c r="E132" s="28">
        <f t="shared" si="46"/>
        <v>-86.208238034485689</v>
      </c>
      <c r="F132">
        <f t="shared" si="47"/>
        <v>3.8963709879134161</v>
      </c>
      <c r="G132">
        <f t="shared" si="48"/>
        <v>11.390322634435776</v>
      </c>
      <c r="H132">
        <f t="shared" si="49"/>
        <v>1.0846237043255322</v>
      </c>
      <c r="I132">
        <f t="shared" si="50"/>
        <v>4.579124444710942</v>
      </c>
      <c r="J132">
        <f t="shared" si="51"/>
        <v>-1.2197772484551672</v>
      </c>
      <c r="K132">
        <f t="shared" si="52"/>
        <v>9.6755961360767806</v>
      </c>
      <c r="L132" s="29">
        <f t="shared" si="53"/>
        <v>23.420808168620216</v>
      </c>
      <c r="M132" s="29">
        <f t="shared" si="54"/>
        <v>15.999263247077952</v>
      </c>
      <c r="N132" s="28">
        <f t="shared" si="55"/>
        <v>-26.989923574929062</v>
      </c>
      <c r="O132">
        <f t="shared" si="56"/>
        <v>4.4007328309142499</v>
      </c>
      <c r="P132">
        <f t="shared" si="57"/>
        <v>-12.573559186750819</v>
      </c>
      <c r="Z132" t="str">
        <f t="shared" si="62"/>
        <v/>
      </c>
      <c r="AA132" t="str">
        <f t="shared" si="63"/>
        <v/>
      </c>
      <c r="AB132" t="str">
        <f t="shared" si="64"/>
        <v/>
      </c>
      <c r="AD132">
        <f t="shared" si="65"/>
        <v>12.24253292267435</v>
      </c>
      <c r="AE132">
        <f t="shared" si="66"/>
        <v>33.646754460464933</v>
      </c>
      <c r="AF132">
        <f t="shared" si="67"/>
        <v>35.802711757937097</v>
      </c>
    </row>
    <row r="133" spans="1:32" x14ac:dyDescent="0.2">
      <c r="A133">
        <v>6.25</v>
      </c>
      <c r="B133">
        <v>4.9159399224806144</v>
      </c>
      <c r="C133">
        <v>4.1669341760859589E-3</v>
      </c>
      <c r="D133">
        <v>8.5818386790826261E-4</v>
      </c>
      <c r="E133" s="28">
        <f t="shared" si="46"/>
        <v>-64.336388100905339</v>
      </c>
      <c r="F133">
        <f t="shared" si="47"/>
        <v>6.1068530223416104</v>
      </c>
      <c r="G133">
        <f t="shared" si="48"/>
        <v>17.284941392910955</v>
      </c>
      <c r="H133">
        <f t="shared" si="49"/>
        <v>6.3897805869531954</v>
      </c>
      <c r="I133">
        <f t="shared" si="50"/>
        <v>6.8527631086942264</v>
      </c>
      <c r="J133">
        <f t="shared" si="51"/>
        <v>0.67492163819756967</v>
      </c>
      <c r="K133">
        <f t="shared" si="52"/>
        <v>16.595365982982429</v>
      </c>
      <c r="L133" s="29">
        <f t="shared" si="53"/>
        <v>32.855723826243114</v>
      </c>
      <c r="M133" s="29">
        <f t="shared" si="54"/>
        <v>20.811070232465624</v>
      </c>
      <c r="N133" s="28">
        <f t="shared" si="55"/>
        <v>-27.613508255733588</v>
      </c>
      <c r="O133">
        <f t="shared" si="56"/>
        <v>4.3553812177648297</v>
      </c>
      <c r="P133">
        <f t="shared" si="57"/>
        <v>-13.121765499546008</v>
      </c>
      <c r="Z133" t="str">
        <f t="shared" si="62"/>
        <v/>
      </c>
      <c r="AA133" t="str">
        <f t="shared" si="63"/>
        <v/>
      </c>
      <c r="AB133" t="str">
        <f t="shared" si="64"/>
        <v/>
      </c>
      <c r="AD133">
        <f t="shared" si="65"/>
        <v>19.61080637076833</v>
      </c>
      <c r="AE133">
        <f t="shared" si="66"/>
        <v>53.295483655382199</v>
      </c>
      <c r="AF133">
        <f t="shared" si="67"/>
        <v>58.868611247622589</v>
      </c>
    </row>
    <row r="134" spans="1:32" x14ac:dyDescent="0.2">
      <c r="A134">
        <v>6.3</v>
      </c>
      <c r="B134">
        <v>4.9447674418604599</v>
      </c>
      <c r="C134">
        <v>4.4218166601753539E-3</v>
      </c>
      <c r="D134">
        <v>8.502253645872196E-4</v>
      </c>
      <c r="E134" s="28">
        <f t="shared" si="46"/>
        <v>-61.637748787357374</v>
      </c>
      <c r="F134">
        <f t="shared" si="47"/>
        <v>6.4608564724657702</v>
      </c>
      <c r="G134">
        <f t="shared" si="48"/>
        <v>18.22895059324205</v>
      </c>
      <c r="H134">
        <f t="shared" si="49"/>
        <v>7.239388867251181</v>
      </c>
      <c r="I134">
        <f t="shared" si="50"/>
        <v>7.2168809431076495</v>
      </c>
      <c r="J134">
        <f t="shared" si="51"/>
        <v>0.97835316687542151</v>
      </c>
      <c r="K134">
        <f t="shared" si="52"/>
        <v>17.703550696414585</v>
      </c>
      <c r="L134" s="29">
        <f t="shared" si="53"/>
        <v>34.019842745812824</v>
      </c>
      <c r="M134" s="29">
        <f t="shared" si="54"/>
        <v>21.404770881446179</v>
      </c>
      <c r="N134" s="28">
        <f t="shared" si="55"/>
        <v>-28.110914713298776</v>
      </c>
      <c r="O134">
        <f t="shared" si="56"/>
        <v>4.3192062026691804</v>
      </c>
      <c r="P134">
        <f t="shared" si="57"/>
        <v>-13.559045901801117</v>
      </c>
      <c r="Z134" t="str">
        <f t="shared" si="62"/>
        <v/>
      </c>
      <c r="AA134" t="str">
        <f t="shared" si="63"/>
        <v/>
      </c>
      <c r="AB134" t="str">
        <f t="shared" si="64"/>
        <v/>
      </c>
      <c r="AD134">
        <f t="shared" si="65"/>
        <v>20.790817871182195</v>
      </c>
      <c r="AE134">
        <f t="shared" si="66"/>
        <v>56.442180989819178</v>
      </c>
      <c r="AF134">
        <f t="shared" si="67"/>
        <v>62.562560292396434</v>
      </c>
    </row>
    <row r="135" spans="1:32" x14ac:dyDescent="0.2">
      <c r="A135">
        <v>6.35</v>
      </c>
      <c r="B135">
        <v>4.9735949612403045</v>
      </c>
      <c r="C135">
        <v>2.2749581886385415E-3</v>
      </c>
      <c r="D135">
        <v>8.3967279055889251E-4</v>
      </c>
      <c r="E135" s="28">
        <f t="shared" si="46"/>
        <v>-91.846337293009682</v>
      </c>
      <c r="F135">
        <f t="shared" si="47"/>
        <v>3.4791085953313079</v>
      </c>
      <c r="G135">
        <f t="shared" si="48"/>
        <v>10.277622920883486</v>
      </c>
      <c r="H135">
        <f t="shared" si="49"/>
        <v>8.3193962128471632E-2</v>
      </c>
      <c r="I135">
        <f t="shared" si="50"/>
        <v>4.1499402694836309</v>
      </c>
      <c r="J135">
        <f t="shared" si="51"/>
        <v>-1.5774307278112603</v>
      </c>
      <c r="K135">
        <f t="shared" si="52"/>
        <v>8.3693834288632232</v>
      </c>
      <c r="L135" s="29">
        <f t="shared" si="53"/>
        <v>20.988686919845161</v>
      </c>
      <c r="M135" s="29">
        <f t="shared" si="54"/>
        <v>14.758881410202674</v>
      </c>
      <c r="N135" s="28">
        <f t="shared" si="55"/>
        <v>-28.770450590069217</v>
      </c>
      <c r="O135">
        <f t="shared" si="56"/>
        <v>4.271239957085875</v>
      </c>
      <c r="P135">
        <f t="shared" si="57"/>
        <v>-14.138857661599308</v>
      </c>
      <c r="Z135" t="str">
        <f t="shared" si="62"/>
        <v/>
      </c>
      <c r="AA135" t="str">
        <f t="shared" si="63"/>
        <v/>
      </c>
      <c r="AB135" t="str">
        <f t="shared" si="64"/>
        <v/>
      </c>
      <c r="AD135">
        <f t="shared" si="65"/>
        <v>10.851658280733989</v>
      </c>
      <c r="AE135">
        <f t="shared" si="66"/>
        <v>29.937755415290638</v>
      </c>
      <c r="AF135">
        <f t="shared" si="67"/>
        <v>31.448669400558572</v>
      </c>
    </row>
    <row r="136" spans="1:32" x14ac:dyDescent="0.2">
      <c r="A136">
        <v>6.4</v>
      </c>
      <c r="B136">
        <v>5.0038759689922401</v>
      </c>
      <c r="C136">
        <v>5.8486330787791677E-4</v>
      </c>
      <c r="D136">
        <v>8.3408771364622356E-4</v>
      </c>
      <c r="E136" s="28">
        <f t="shared" si="46"/>
        <v>-153.58900976638216</v>
      </c>
      <c r="F136">
        <f t="shared" si="47"/>
        <v>1.1317545942748843</v>
      </c>
      <c r="G136">
        <f t="shared" si="48"/>
        <v>4.0180122513996919</v>
      </c>
      <c r="H136">
        <f t="shared" si="49"/>
        <v>-5.5504556404069438</v>
      </c>
      <c r="I136">
        <f t="shared" si="50"/>
        <v>1.735519011254167</v>
      </c>
      <c r="J136">
        <f t="shared" si="51"/>
        <v>-3.58944844300248</v>
      </c>
      <c r="K136">
        <f t="shared" si="52"/>
        <v>1.0211448168605075</v>
      </c>
      <c r="L136" s="29">
        <f t="shared" si="53"/>
        <v>-5.6454070882762952</v>
      </c>
      <c r="M136" s="29">
        <f t="shared" si="54"/>
        <v>1.1754934660607319</v>
      </c>
      <c r="N136" s="28">
        <f t="shared" si="55"/>
        <v>-29.119517897111027</v>
      </c>
      <c r="O136">
        <f t="shared" si="56"/>
        <v>4.2458532438464704</v>
      </c>
      <c r="P136">
        <f t="shared" si="57"/>
        <v>-14.445730019438262</v>
      </c>
      <c r="Z136" t="str">
        <f t="shared" si="62"/>
        <v/>
      </c>
      <c r="AA136" t="str">
        <f t="shared" si="63"/>
        <v/>
      </c>
      <c r="AB136" t="str">
        <f t="shared" si="64"/>
        <v/>
      </c>
      <c r="AD136">
        <f t="shared" si="65"/>
        <v>3.0271449438792439</v>
      </c>
      <c r="AE136">
        <f t="shared" si="66"/>
        <v>9.0723865170113172</v>
      </c>
      <c r="AF136">
        <f t="shared" si="67"/>
        <v>6.9545406938828505</v>
      </c>
    </row>
    <row r="137" spans="1:32" x14ac:dyDescent="0.2">
      <c r="A137">
        <v>6.45</v>
      </c>
      <c r="B137">
        <v>5.0499999999999918</v>
      </c>
      <c r="C137">
        <v>2.7247557617613074E-3</v>
      </c>
      <c r="D137">
        <v>8.3524531129437751E-4</v>
      </c>
      <c r="E137" s="28">
        <f t="shared" ref="E137:E200" si="68">IFERROR(LN(C137*1000/17.16)/0.022,"")</f>
        <v>-83.645559030588586</v>
      </c>
      <c r="F137">
        <f t="shared" ref="F137:F200" si="69">IFERROR((C137*1000+0.23)/0.72,"")</f>
        <v>4.1038274468907048</v>
      </c>
      <c r="G137">
        <f t="shared" ref="G137:G200" si="70">IFERROR((C137*1000+0.5)/0.27,"")</f>
        <v>11.943539858375212</v>
      </c>
      <c r="H137">
        <f t="shared" ref="H137:H200" si="71">IFERROR((C137*1000-2.25)/0.3,"")</f>
        <v>1.5825192058710247</v>
      </c>
      <c r="I137">
        <f t="shared" ref="I137:I200" si="72">IFERROR((C137*1000+0.63)/0.7,"")</f>
        <v>4.7925082310875817</v>
      </c>
      <c r="J137">
        <f t="shared" ref="J137:J200" si="73">IFERROR((C137*1000-3.6)/0.84,"")</f>
        <v>-1.0419574264746343</v>
      </c>
      <c r="K137">
        <f t="shared" ref="K137:K200" si="74">IFERROR((C137*1000-0.35)/0.23,"")</f>
        <v>10.325025051136118</v>
      </c>
      <c r="L137" s="29">
        <f t="shared" ref="L137:L200" si="75">IFERROR(LN(C137*1000/0.78)/0.051,"")</f>
        <v>24.526277542850337</v>
      </c>
      <c r="M137" s="29">
        <f t="shared" ref="M137:M200" si="76">IFERROR(LN(C137*1000/0.52)/0.1,"")</f>
        <v>16.563052627935313</v>
      </c>
      <c r="N137" s="28">
        <f t="shared" ref="N137:N200" si="77">IFERROR((D137*1000-1.3)/0.016,"")</f>
        <v>-29.047168044101408</v>
      </c>
      <c r="O137">
        <f t="shared" ref="O137:O200" si="78">IFERROR((D137*1000+0.1)/0.22,"")</f>
        <v>4.2511150513380791</v>
      </c>
      <c r="P137">
        <f t="shared" ref="P137:P200" si="79">IFERROR((D137*1000-1.097)/0.0182,"")</f>
        <v>-14.382125753056178</v>
      </c>
      <c r="Z137" t="str">
        <f t="shared" ref="Z137:Z144" si="80">IF(T137=0,"",15.7-4.36*(T137-(Z$5))+0.12*(T137-(Z$5))^2)</f>
        <v/>
      </c>
      <c r="AA137" t="str">
        <f t="shared" ref="AA137:AA144" si="81">IF(T137=0,"",15.7-4.36*(T137+U137-(Z$5))+0.12*(T137+U137-(Z$5))^2)</f>
        <v/>
      </c>
      <c r="AB137" t="str">
        <f t="shared" ref="AB137:AB144" si="82">IF(T137=0,"",15.7-4.36*(T137-U137-(Z$5))+0.12*(T137-U137-(Z$5))^2)</f>
        <v/>
      </c>
      <c r="AD137">
        <f t="shared" ref="AD137:AD200" si="83">IFERROR(((C137/1.5*5)*1000+0.23)/0.72,"")</f>
        <v>12.934054452598646</v>
      </c>
      <c r="AE137">
        <f t="shared" ref="AE137:AE200" si="84">IFERROR(((C137/1.5*5)*1000+0.5)/0.27,"")</f>
        <v>35.490811873596385</v>
      </c>
      <c r="AF137">
        <f t="shared" ref="AF137:AF200" si="85">IFERROR(((C137/1.5*5)*1000-0.35)/0.23,"")</f>
        <v>37.967474808134888</v>
      </c>
    </row>
    <row r="138" spans="1:32" x14ac:dyDescent="0.2">
      <c r="A138">
        <v>6.5</v>
      </c>
      <c r="B138">
        <v>5.0961240310077436</v>
      </c>
      <c r="C138">
        <v>2.7686678141818828E-3</v>
      </c>
      <c r="D138">
        <v>8.4192813138343704E-4</v>
      </c>
      <c r="E138" s="28">
        <f t="shared" si="68"/>
        <v>-82.918855593387619</v>
      </c>
      <c r="F138">
        <f t="shared" si="69"/>
        <v>4.1648164085859483</v>
      </c>
      <c r="G138">
        <f t="shared" si="70"/>
        <v>12.106177089562527</v>
      </c>
      <c r="H138">
        <f t="shared" si="71"/>
        <v>1.7288927139396086</v>
      </c>
      <c r="I138">
        <f t="shared" si="72"/>
        <v>4.8552397345455462</v>
      </c>
      <c r="J138">
        <f t="shared" si="73"/>
        <v>-0.98968117359299712</v>
      </c>
      <c r="K138">
        <f t="shared" si="74"/>
        <v>10.515947018182096</v>
      </c>
      <c r="L138" s="29">
        <f t="shared" si="75"/>
        <v>24.839757456937029</v>
      </c>
      <c r="M138" s="29">
        <f t="shared" si="76"/>
        <v>16.722927384119526</v>
      </c>
      <c r="N138" s="28">
        <f t="shared" si="77"/>
        <v>-28.629491788535187</v>
      </c>
      <c r="O138">
        <f t="shared" si="78"/>
        <v>4.2814915062883498</v>
      </c>
      <c r="P138">
        <f t="shared" si="79"/>
        <v>-14.014937836074887</v>
      </c>
      <c r="Z138" t="str">
        <f t="shared" si="80"/>
        <v/>
      </c>
      <c r="AA138" t="str">
        <f t="shared" si="81"/>
        <v/>
      </c>
      <c r="AB138" t="str">
        <f t="shared" si="82"/>
        <v/>
      </c>
      <c r="AD138">
        <f t="shared" si="83"/>
        <v>13.137350991582792</v>
      </c>
      <c r="AE138">
        <f t="shared" si="84"/>
        <v>36.032935977554111</v>
      </c>
      <c r="AF138">
        <f t="shared" si="85"/>
        <v>38.603881364954823</v>
      </c>
    </row>
    <row r="139" spans="1:32" x14ac:dyDescent="0.2">
      <c r="A139">
        <v>6.55</v>
      </c>
      <c r="B139">
        <v>5.1422480620154953</v>
      </c>
      <c r="C139">
        <v>1.3642713096497245E-3</v>
      </c>
      <c r="D139">
        <v>8.4296629110178038E-4</v>
      </c>
      <c r="E139" s="28">
        <f t="shared" si="68"/>
        <v>-115.08912032046184</v>
      </c>
      <c r="F139">
        <f t="shared" si="69"/>
        <v>2.2142657078468395</v>
      </c>
      <c r="G139">
        <f t="shared" si="70"/>
        <v>6.9047085542582387</v>
      </c>
      <c r="H139">
        <f t="shared" si="71"/>
        <v>-2.9524289678342517</v>
      </c>
      <c r="I139">
        <f t="shared" si="72"/>
        <v>2.8489590137853207</v>
      </c>
      <c r="J139">
        <f t="shared" si="73"/>
        <v>-2.6615817742265184</v>
      </c>
      <c r="K139">
        <f t="shared" si="74"/>
        <v>4.4098752593466282</v>
      </c>
      <c r="L139" s="29">
        <f t="shared" si="75"/>
        <v>10.962388358983443</v>
      </c>
      <c r="M139" s="29">
        <f t="shared" si="76"/>
        <v>9.645469144163199</v>
      </c>
      <c r="N139" s="28">
        <f t="shared" si="77"/>
        <v>-28.56460680613873</v>
      </c>
      <c r="O139">
        <f t="shared" si="78"/>
        <v>4.2862104140990018</v>
      </c>
      <c r="P139">
        <f t="shared" si="79"/>
        <v>-13.95789609330877</v>
      </c>
      <c r="Z139" t="str">
        <f t="shared" si="80"/>
        <v/>
      </c>
      <c r="AA139" t="str">
        <f t="shared" si="81"/>
        <v/>
      </c>
      <c r="AB139" t="str">
        <f t="shared" si="82"/>
        <v/>
      </c>
      <c r="AD139">
        <f t="shared" si="83"/>
        <v>6.6355153224524299</v>
      </c>
      <c r="AE139">
        <f t="shared" si="84"/>
        <v>18.694707526539808</v>
      </c>
      <c r="AF139">
        <f t="shared" si="85"/>
        <v>18.250308835503255</v>
      </c>
    </row>
    <row r="140" spans="1:32" x14ac:dyDescent="0.2">
      <c r="A140">
        <v>6.6</v>
      </c>
      <c r="B140">
        <v>5.1883720930232471</v>
      </c>
      <c r="C140">
        <v>1.7352615389704172E-3</v>
      </c>
      <c r="D140">
        <v>8.5526997901441172E-4</v>
      </c>
      <c r="E140" s="28">
        <f t="shared" si="68"/>
        <v>-104.15558859541525</v>
      </c>
      <c r="F140">
        <f t="shared" si="69"/>
        <v>2.7295299152366908</v>
      </c>
      <c r="G140">
        <f t="shared" si="70"/>
        <v>8.2787464406311742</v>
      </c>
      <c r="H140">
        <f t="shared" si="71"/>
        <v>-1.7157948700986096</v>
      </c>
      <c r="I140">
        <f t="shared" si="72"/>
        <v>3.3789450556720246</v>
      </c>
      <c r="J140">
        <f t="shared" si="73"/>
        <v>-2.2199267393209321</v>
      </c>
      <c r="K140">
        <f t="shared" si="74"/>
        <v>6.0228762563931175</v>
      </c>
      <c r="L140" s="29">
        <f t="shared" si="75"/>
        <v>15.678813809003531</v>
      </c>
      <c r="M140" s="29">
        <f t="shared" si="76"/>
        <v>12.050846123673443</v>
      </c>
      <c r="N140" s="28">
        <f t="shared" si="77"/>
        <v>-27.795626311599271</v>
      </c>
      <c r="O140">
        <f t="shared" si="78"/>
        <v>4.3421362682473257</v>
      </c>
      <c r="P140">
        <f t="shared" si="79"/>
        <v>-13.281869284922431</v>
      </c>
      <c r="Z140" t="str">
        <f t="shared" si="80"/>
        <v/>
      </c>
      <c r="AA140" t="str">
        <f t="shared" si="81"/>
        <v/>
      </c>
      <c r="AB140" t="str">
        <f t="shared" si="82"/>
        <v/>
      </c>
      <c r="AD140">
        <f t="shared" si="83"/>
        <v>8.3530626804185992</v>
      </c>
      <c r="AE140">
        <f t="shared" si="84"/>
        <v>23.274833814449593</v>
      </c>
      <c r="AF140">
        <f t="shared" si="85"/>
        <v>23.626978825658224</v>
      </c>
    </row>
    <row r="141" spans="1:32" x14ac:dyDescent="0.2">
      <c r="A141">
        <v>6.65</v>
      </c>
      <c r="B141">
        <v>5.2344961240309997</v>
      </c>
      <c r="C141">
        <v>5.5720921347827334E-3</v>
      </c>
      <c r="D141">
        <v>8.607858064802144E-4</v>
      </c>
      <c r="E141" s="28">
        <f t="shared" si="68"/>
        <v>-51.127750134664019</v>
      </c>
      <c r="F141">
        <f t="shared" si="69"/>
        <v>8.0584612983093518</v>
      </c>
      <c r="G141">
        <f t="shared" si="70"/>
        <v>22.489230128824936</v>
      </c>
      <c r="H141">
        <f t="shared" si="71"/>
        <v>11.073640449275777</v>
      </c>
      <c r="I141">
        <f t="shared" si="72"/>
        <v>8.8601316211181906</v>
      </c>
      <c r="J141">
        <f t="shared" si="73"/>
        <v>2.3477287318842062</v>
      </c>
      <c r="K141">
        <f t="shared" si="74"/>
        <v>22.704748412098841</v>
      </c>
      <c r="L141" s="29">
        <f t="shared" si="75"/>
        <v>38.553567654817797</v>
      </c>
      <c r="M141" s="29">
        <f t="shared" si="76"/>
        <v>23.71697058503872</v>
      </c>
      <c r="N141" s="28">
        <f t="shared" si="77"/>
        <v>-27.450887094986602</v>
      </c>
      <c r="O141">
        <f t="shared" si="78"/>
        <v>4.3672082112737014</v>
      </c>
      <c r="P141">
        <f t="shared" si="79"/>
        <v>-12.978801841746458</v>
      </c>
      <c r="Z141" t="str">
        <f t="shared" si="80"/>
        <v/>
      </c>
      <c r="AA141" t="str">
        <f t="shared" si="81"/>
        <v/>
      </c>
      <c r="AB141" t="str">
        <f t="shared" si="82"/>
        <v/>
      </c>
      <c r="AD141">
        <f t="shared" si="83"/>
        <v>26.116167290660805</v>
      </c>
      <c r="AE141">
        <f t="shared" si="84"/>
        <v>70.643112775095474</v>
      </c>
      <c r="AF141">
        <f t="shared" si="85"/>
        <v>79.233219344677295</v>
      </c>
    </row>
    <row r="142" spans="1:32" x14ac:dyDescent="0.2">
      <c r="A142">
        <v>6.7</v>
      </c>
      <c r="B142">
        <v>5.2806201550387515</v>
      </c>
      <c r="C142">
        <v>1.9161468306192525E-3</v>
      </c>
      <c r="D142">
        <v>8.6167588195093742E-4</v>
      </c>
      <c r="E142" s="28">
        <f t="shared" si="68"/>
        <v>-99.648399250567536</v>
      </c>
      <c r="F142">
        <f t="shared" si="69"/>
        <v>2.9807594869711838</v>
      </c>
      <c r="G142">
        <f t="shared" si="70"/>
        <v>8.94869196525649</v>
      </c>
      <c r="H142">
        <f t="shared" si="71"/>
        <v>-1.1128438979358255</v>
      </c>
      <c r="I142">
        <f t="shared" si="72"/>
        <v>3.6373526151703608</v>
      </c>
      <c r="J142">
        <f t="shared" si="73"/>
        <v>-2.0045871064056522</v>
      </c>
      <c r="K142">
        <f t="shared" si="74"/>
        <v>6.8093340461706617</v>
      </c>
      <c r="L142" s="29">
        <f t="shared" si="75"/>
        <v>17.623091565604511</v>
      </c>
      <c r="M142" s="29">
        <f t="shared" si="76"/>
        <v>13.042427779539944</v>
      </c>
      <c r="N142" s="28">
        <f t="shared" si="77"/>
        <v>-27.395257378066411</v>
      </c>
      <c r="O142">
        <f t="shared" si="78"/>
        <v>4.3712540088678971</v>
      </c>
      <c r="P142">
        <f t="shared" si="79"/>
        <v>-12.929896596102335</v>
      </c>
      <c r="Z142" t="str">
        <f t="shared" si="80"/>
        <v/>
      </c>
      <c r="AA142" t="str">
        <f t="shared" si="81"/>
        <v/>
      </c>
      <c r="AB142" t="str">
        <f t="shared" si="82"/>
        <v/>
      </c>
      <c r="AD142">
        <f t="shared" si="83"/>
        <v>9.1904945862002432</v>
      </c>
      <c r="AE142">
        <f t="shared" si="84"/>
        <v>25.507985563200645</v>
      </c>
      <c r="AF142">
        <f t="shared" si="85"/>
        <v>26.248504791583368</v>
      </c>
    </row>
    <row r="143" spans="1:32" x14ac:dyDescent="0.2">
      <c r="A143">
        <v>6.75</v>
      </c>
      <c r="B143">
        <v>5.3267441860465032</v>
      </c>
      <c r="C143">
        <v>4.8144324660535519E-4</v>
      </c>
      <c r="D143">
        <v>8.7361330535504005E-4</v>
      </c>
      <c r="E143" s="28">
        <f t="shared" si="68"/>
        <v>-162.43400075692685</v>
      </c>
      <c r="F143">
        <f t="shared" si="69"/>
        <v>0.9881156202852156</v>
      </c>
      <c r="G143">
        <f t="shared" si="70"/>
        <v>3.6349749874272415</v>
      </c>
      <c r="H143">
        <f t="shared" si="71"/>
        <v>-5.8951891779821493</v>
      </c>
      <c r="I143">
        <f t="shared" si="72"/>
        <v>1.587776066579079</v>
      </c>
      <c r="J143">
        <f t="shared" si="73"/>
        <v>-3.7125675635650532</v>
      </c>
      <c r="K143">
        <f t="shared" si="74"/>
        <v>0.57149237654502272</v>
      </c>
      <c r="L143" s="29">
        <f t="shared" si="75"/>
        <v>-9.4608933979230372</v>
      </c>
      <c r="M143" s="29">
        <f t="shared" si="76"/>
        <v>-0.77040455185910495</v>
      </c>
      <c r="N143" s="28">
        <f t="shared" si="77"/>
        <v>-26.649168415310001</v>
      </c>
      <c r="O143">
        <f t="shared" si="78"/>
        <v>4.4255150243410908</v>
      </c>
      <c r="P143">
        <f t="shared" si="79"/>
        <v>-12.273994211261536</v>
      </c>
      <c r="Z143" t="str">
        <f t="shared" si="80"/>
        <v/>
      </c>
      <c r="AA143" t="str">
        <f t="shared" si="81"/>
        <v/>
      </c>
      <c r="AB143" t="str">
        <f t="shared" si="82"/>
        <v/>
      </c>
      <c r="AD143">
        <f t="shared" si="83"/>
        <v>2.5483483639136812</v>
      </c>
      <c r="AE143">
        <f t="shared" si="84"/>
        <v>7.7955956371031503</v>
      </c>
      <c r="AF143">
        <f t="shared" si="85"/>
        <v>5.455699226164568</v>
      </c>
    </row>
    <row r="144" spans="1:32" x14ac:dyDescent="0.2">
      <c r="A144">
        <v>6.8</v>
      </c>
      <c r="B144">
        <v>5.3728682170542541</v>
      </c>
      <c r="C144">
        <v>1.9221796958067726E-3</v>
      </c>
      <c r="D144">
        <v>8.9737338898044933E-4</v>
      </c>
      <c r="E144" s="28">
        <f t="shared" si="68"/>
        <v>-99.50551335026195</v>
      </c>
      <c r="F144">
        <f t="shared" si="69"/>
        <v>2.9891384663982961</v>
      </c>
      <c r="G144">
        <f t="shared" si="70"/>
        <v>8.9710359103954556</v>
      </c>
      <c r="H144">
        <f t="shared" si="71"/>
        <v>-1.0927343473107576</v>
      </c>
      <c r="I144">
        <f t="shared" si="72"/>
        <v>3.6459709940096756</v>
      </c>
      <c r="J144">
        <f t="shared" si="73"/>
        <v>-1.9974051240395565</v>
      </c>
      <c r="K144">
        <f t="shared" si="74"/>
        <v>6.8355638948120552</v>
      </c>
      <c r="L144" s="29">
        <f t="shared" si="75"/>
        <v>17.684728620638293</v>
      </c>
      <c r="M144" s="29">
        <f t="shared" si="76"/>
        <v>13.07386267760717</v>
      </c>
      <c r="N144" s="28">
        <f t="shared" si="77"/>
        <v>-25.164163188721915</v>
      </c>
      <c r="O144">
        <f t="shared" si="78"/>
        <v>4.5335154044565877</v>
      </c>
      <c r="P144">
        <f t="shared" si="79"/>
        <v>-10.968495110964318</v>
      </c>
      <c r="Z144" t="str">
        <f t="shared" si="80"/>
        <v/>
      </c>
      <c r="AA144" t="str">
        <f t="shared" si="81"/>
        <v/>
      </c>
      <c r="AB144" t="str">
        <f t="shared" si="82"/>
        <v/>
      </c>
      <c r="AD144">
        <f t="shared" si="83"/>
        <v>9.2184245176239479</v>
      </c>
      <c r="AE144">
        <f t="shared" si="84"/>
        <v>25.582465380330525</v>
      </c>
      <c r="AF144">
        <f t="shared" si="85"/>
        <v>26.335937620388009</v>
      </c>
    </row>
    <row r="145" spans="1:32" x14ac:dyDescent="0.2">
      <c r="A145">
        <v>6.85</v>
      </c>
      <c r="B145">
        <v>5.4189922480620059</v>
      </c>
      <c r="C145">
        <v>1.8652488043260878E-3</v>
      </c>
      <c r="D145">
        <v>8.9899343316474783E-4</v>
      </c>
      <c r="E145" s="28">
        <f t="shared" si="68"/>
        <v>-100.87212012348292</v>
      </c>
      <c r="F145">
        <f t="shared" si="69"/>
        <v>2.910067783786233</v>
      </c>
      <c r="G145">
        <f t="shared" si="70"/>
        <v>8.7601807567632868</v>
      </c>
      <c r="H145">
        <f t="shared" si="71"/>
        <v>-1.2825039855797076</v>
      </c>
      <c r="I145">
        <f t="shared" si="72"/>
        <v>3.5646411490372683</v>
      </c>
      <c r="J145">
        <f t="shared" si="73"/>
        <v>-2.0651799948498959</v>
      </c>
      <c r="K145">
        <f t="shared" si="74"/>
        <v>6.5880382796786421</v>
      </c>
      <c r="L145" s="29">
        <f t="shared" si="75"/>
        <v>17.09521197336651</v>
      </c>
      <c r="M145" s="29">
        <f t="shared" si="76"/>
        <v>12.773209187498564</v>
      </c>
      <c r="N145" s="28">
        <f t="shared" si="77"/>
        <v>-25.062910427203267</v>
      </c>
      <c r="O145">
        <f t="shared" si="78"/>
        <v>4.5408792416579447</v>
      </c>
      <c r="P145">
        <f t="shared" si="79"/>
        <v>-10.879481694244626</v>
      </c>
      <c r="AD145">
        <f t="shared" si="83"/>
        <v>8.9548555755837409</v>
      </c>
      <c r="AE145">
        <f t="shared" si="84"/>
        <v>24.879614868223307</v>
      </c>
      <c r="AF145">
        <f t="shared" si="85"/>
        <v>25.510852236609971</v>
      </c>
    </row>
    <row r="146" spans="1:32" x14ac:dyDescent="0.2">
      <c r="A146">
        <v>6.9</v>
      </c>
      <c r="B146">
        <v>5.4651162790697585</v>
      </c>
      <c r="C146">
        <v>3.7779141790933212E-3</v>
      </c>
      <c r="D146">
        <v>9.1063006235137195E-4</v>
      </c>
      <c r="E146" s="28">
        <f t="shared" si="68"/>
        <v>-68.791320054595616</v>
      </c>
      <c r="F146">
        <f t="shared" si="69"/>
        <v>5.5665474709629459</v>
      </c>
      <c r="G146">
        <f t="shared" si="70"/>
        <v>15.84412658923452</v>
      </c>
      <c r="H146">
        <f t="shared" si="71"/>
        <v>5.0930472636444035</v>
      </c>
      <c r="I146">
        <f t="shared" si="72"/>
        <v>6.2970202558476025</v>
      </c>
      <c r="J146">
        <f t="shared" si="73"/>
        <v>0.21180259415871544</v>
      </c>
      <c r="K146">
        <f t="shared" si="74"/>
        <v>14.90397469171009</v>
      </c>
      <c r="L146" s="29">
        <f t="shared" si="75"/>
        <v>30.933988473670833</v>
      </c>
      <c r="M146" s="29">
        <f t="shared" si="76"/>
        <v>19.830985202653768</v>
      </c>
      <c r="N146" s="28">
        <f t="shared" si="77"/>
        <v>-24.335621103039252</v>
      </c>
      <c r="O146">
        <f t="shared" si="78"/>
        <v>4.5937730106880545</v>
      </c>
      <c r="P146">
        <f t="shared" si="79"/>
        <v>-10.240106464210328</v>
      </c>
      <c r="AD146">
        <f t="shared" si="83"/>
        <v>17.809787866172783</v>
      </c>
      <c r="AE146">
        <f t="shared" si="84"/>
        <v>48.492767643127415</v>
      </c>
      <c r="AF146">
        <f t="shared" si="85"/>
        <v>53.230640276714794</v>
      </c>
    </row>
    <row r="147" spans="1:32" x14ac:dyDescent="0.2">
      <c r="A147">
        <v>6.95</v>
      </c>
      <c r="B147">
        <v>5.5112403100775103</v>
      </c>
      <c r="C147">
        <v>5.1433684961616089E-3</v>
      </c>
      <c r="D147">
        <v>9.0974128582025694E-4</v>
      </c>
      <c r="E147" s="28">
        <f t="shared" si="68"/>
        <v>-54.766949081483347</v>
      </c>
      <c r="F147">
        <f t="shared" si="69"/>
        <v>7.4630118002244581</v>
      </c>
      <c r="G147">
        <f t="shared" si="70"/>
        <v>20.90136480059855</v>
      </c>
      <c r="H147">
        <f t="shared" si="71"/>
        <v>9.6445616538720316</v>
      </c>
      <c r="I147">
        <f t="shared" si="72"/>
        <v>8.2476692802308715</v>
      </c>
      <c r="J147">
        <f t="shared" si="73"/>
        <v>1.8373434478114397</v>
      </c>
      <c r="K147">
        <f t="shared" si="74"/>
        <v>20.840732592006997</v>
      </c>
      <c r="L147" s="29">
        <f t="shared" si="75"/>
        <v>36.983717128738867</v>
      </c>
      <c r="M147" s="29">
        <f t="shared" si="76"/>
        <v>22.916346816738464</v>
      </c>
      <c r="N147" s="28">
        <f t="shared" si="77"/>
        <v>-24.391169636233943</v>
      </c>
      <c r="O147">
        <f t="shared" si="78"/>
        <v>4.5897331173648048</v>
      </c>
      <c r="P147">
        <f t="shared" si="79"/>
        <v>-10.28894033954632</v>
      </c>
      <c r="AD147">
        <f t="shared" si="83"/>
        <v>24.131335630377819</v>
      </c>
      <c r="AE147">
        <f t="shared" si="84"/>
        <v>65.350228347674175</v>
      </c>
      <c r="AF147">
        <f t="shared" si="85"/>
        <v>73.019833277704464</v>
      </c>
    </row>
    <row r="148" spans="1:32" x14ac:dyDescent="0.2">
      <c r="A148">
        <v>7</v>
      </c>
      <c r="B148">
        <v>5.557364341085262</v>
      </c>
      <c r="C148">
        <v>1.6076773075854021E-3</v>
      </c>
      <c r="D148">
        <v>9.118396141982874E-4</v>
      </c>
      <c r="E148" s="28">
        <f t="shared" si="68"/>
        <v>-107.62684649109779</v>
      </c>
      <c r="F148">
        <f t="shared" si="69"/>
        <v>2.5523295938686141</v>
      </c>
      <c r="G148">
        <f t="shared" si="70"/>
        <v>7.8062122503163041</v>
      </c>
      <c r="H148">
        <f t="shared" si="71"/>
        <v>-2.1410756413819931</v>
      </c>
      <c r="I148">
        <f t="shared" si="72"/>
        <v>3.1966818679791462</v>
      </c>
      <c r="J148">
        <f t="shared" si="73"/>
        <v>-2.371812729064998</v>
      </c>
      <c r="K148">
        <f t="shared" si="74"/>
        <v>5.4681622068930524</v>
      </c>
      <c r="L148" s="29">
        <f t="shared" si="75"/>
        <v>14.181408442238519</v>
      </c>
      <c r="M148" s="29">
        <f t="shared" si="76"/>
        <v>11.287169386623287</v>
      </c>
      <c r="N148" s="28">
        <f t="shared" si="77"/>
        <v>-24.260024112607038</v>
      </c>
      <c r="O148">
        <f t="shared" si="78"/>
        <v>4.5992709736285793</v>
      </c>
      <c r="P148">
        <f t="shared" si="79"/>
        <v>-10.173647571522668</v>
      </c>
      <c r="AD148">
        <f t="shared" si="83"/>
        <v>7.7623949425250114</v>
      </c>
      <c r="AE148">
        <f t="shared" si="84"/>
        <v>21.699719846733359</v>
      </c>
      <c r="AF148">
        <f t="shared" si="85"/>
        <v>21.777931993991338</v>
      </c>
    </row>
    <row r="149" spans="1:32" x14ac:dyDescent="0.2">
      <c r="A149">
        <v>7.05</v>
      </c>
      <c r="B149">
        <v>5.6034883720930138</v>
      </c>
      <c r="C149">
        <v>3.8412846102958498E-3</v>
      </c>
      <c r="D149">
        <v>8.9729169690639158E-4</v>
      </c>
      <c r="E149" s="28">
        <f t="shared" si="68"/>
        <v>-68.035193157862224</v>
      </c>
      <c r="F149">
        <f t="shared" si="69"/>
        <v>5.6545619587442362</v>
      </c>
      <c r="G149">
        <f t="shared" si="70"/>
        <v>16.078831889984627</v>
      </c>
      <c r="H149">
        <f t="shared" si="71"/>
        <v>5.3042820343194999</v>
      </c>
      <c r="I149">
        <f t="shared" si="72"/>
        <v>6.3875494432797861</v>
      </c>
      <c r="J149">
        <f t="shared" si="73"/>
        <v>0.28724358368553538</v>
      </c>
      <c r="K149">
        <f t="shared" si="74"/>
        <v>15.179498305634128</v>
      </c>
      <c r="L149" s="29">
        <f t="shared" si="75"/>
        <v>31.260160860496999</v>
      </c>
      <c r="M149" s="29">
        <f t="shared" si="76"/>
        <v>19.99733311993511</v>
      </c>
      <c r="N149" s="28">
        <f t="shared" si="77"/>
        <v>-25.169268943350531</v>
      </c>
      <c r="O149">
        <f t="shared" si="78"/>
        <v>4.5331440768472344</v>
      </c>
      <c r="P149">
        <f t="shared" si="79"/>
        <v>-10.972983686462001</v>
      </c>
      <c r="AD149">
        <f t="shared" si="83"/>
        <v>18.103169492110418</v>
      </c>
      <c r="AE149">
        <f t="shared" si="84"/>
        <v>49.275118645627778</v>
      </c>
      <c r="AF149">
        <f t="shared" si="85"/>
        <v>54.149052323128267</v>
      </c>
    </row>
    <row r="150" spans="1:32" x14ac:dyDescent="0.2">
      <c r="A150">
        <v>7.1</v>
      </c>
      <c r="B150">
        <v>5.6496124031007655</v>
      </c>
      <c r="C150">
        <v>2.6500150511008409E-3</v>
      </c>
      <c r="D150">
        <v>9.2395057770278686E-4</v>
      </c>
      <c r="E150" s="28">
        <f t="shared" si="68"/>
        <v>-84.909807928050895</v>
      </c>
      <c r="F150">
        <f t="shared" si="69"/>
        <v>4.0000209043067239</v>
      </c>
      <c r="G150">
        <f t="shared" si="70"/>
        <v>11.666722411484596</v>
      </c>
      <c r="H150">
        <f t="shared" si="71"/>
        <v>1.3333835036694706</v>
      </c>
      <c r="I150">
        <f t="shared" si="72"/>
        <v>4.6857357872869159</v>
      </c>
      <c r="J150">
        <f t="shared" si="73"/>
        <v>-1.1309344629751892</v>
      </c>
      <c r="K150">
        <f t="shared" si="74"/>
        <v>10.000065439568873</v>
      </c>
      <c r="L150" s="29">
        <f t="shared" si="75"/>
        <v>23.980915273356782</v>
      </c>
      <c r="M150" s="29">
        <f t="shared" si="76"/>
        <v>16.284917870493601</v>
      </c>
      <c r="N150" s="28">
        <f t="shared" si="77"/>
        <v>-23.503088893575821</v>
      </c>
      <c r="O150">
        <f t="shared" si="78"/>
        <v>4.6543208077399401</v>
      </c>
      <c r="P150">
        <f t="shared" si="79"/>
        <v>-9.5082100163303895</v>
      </c>
      <c r="AD150">
        <f t="shared" si="83"/>
        <v>12.588032643985374</v>
      </c>
      <c r="AE150">
        <f t="shared" si="84"/>
        <v>34.568087050627661</v>
      </c>
      <c r="AF150">
        <f t="shared" si="85"/>
        <v>36.884276102910732</v>
      </c>
    </row>
    <row r="151" spans="1:32" x14ac:dyDescent="0.2">
      <c r="A151">
        <v>7.15</v>
      </c>
      <c r="B151">
        <v>5.6957364341085182</v>
      </c>
      <c r="C151">
        <v>2.9873435553338969E-3</v>
      </c>
      <c r="D151">
        <v>9.3078741877070169E-4</v>
      </c>
      <c r="E151" s="28">
        <f t="shared" si="68"/>
        <v>-79.463479299490359</v>
      </c>
      <c r="F151">
        <f t="shared" si="69"/>
        <v>4.4685327157415236</v>
      </c>
      <c r="G151">
        <f t="shared" si="70"/>
        <v>12.916087241977394</v>
      </c>
      <c r="H151">
        <f t="shared" si="71"/>
        <v>2.4578118511129894</v>
      </c>
      <c r="I151">
        <f t="shared" si="72"/>
        <v>5.1676336504769953</v>
      </c>
      <c r="J151">
        <f t="shared" si="73"/>
        <v>-0.72935291031678973</v>
      </c>
      <c r="K151">
        <f t="shared" si="74"/>
        <v>11.466711110147376</v>
      </c>
      <c r="L151" s="29">
        <f t="shared" si="75"/>
        <v>26.330311936657413</v>
      </c>
      <c r="M151" s="29">
        <f t="shared" si="76"/>
        <v>17.483110168776925</v>
      </c>
      <c r="N151" s="28">
        <f t="shared" si="77"/>
        <v>-23.075786326831146</v>
      </c>
      <c r="O151">
        <f t="shared" si="78"/>
        <v>4.6853973580486441</v>
      </c>
      <c r="P151">
        <f t="shared" si="79"/>
        <v>-9.1325594082032016</v>
      </c>
      <c r="AD151">
        <f t="shared" si="83"/>
        <v>14.149738682101376</v>
      </c>
      <c r="AE151">
        <f t="shared" si="84"/>
        <v>38.732636485603663</v>
      </c>
      <c r="AF151">
        <f t="shared" si="85"/>
        <v>41.773095004839085</v>
      </c>
    </row>
    <row r="152" spans="1:32" x14ac:dyDescent="0.2">
      <c r="A152">
        <v>7.2</v>
      </c>
      <c r="B152">
        <v>5.7418604651162699</v>
      </c>
      <c r="C152">
        <v>5.4241684817174125E-3</v>
      </c>
      <c r="D152">
        <v>8.964577916436736E-4</v>
      </c>
      <c r="E152" s="28">
        <f t="shared" si="68"/>
        <v>-52.350749165482235</v>
      </c>
      <c r="F152">
        <f t="shared" si="69"/>
        <v>7.8530117801630741</v>
      </c>
      <c r="G152">
        <f t="shared" si="70"/>
        <v>21.941364747101527</v>
      </c>
      <c r="H152">
        <f t="shared" si="71"/>
        <v>10.580561605724709</v>
      </c>
      <c r="I152">
        <f t="shared" si="72"/>
        <v>8.6488121167391618</v>
      </c>
      <c r="J152">
        <f t="shared" si="73"/>
        <v>2.1716291449016816</v>
      </c>
      <c r="K152">
        <f t="shared" si="74"/>
        <v>22.061602094423534</v>
      </c>
      <c r="L152" s="29">
        <f t="shared" si="75"/>
        <v>38.02599944544523</v>
      </c>
      <c r="M152" s="29">
        <f t="shared" si="76"/>
        <v>23.447910798258711</v>
      </c>
      <c r="N152" s="28">
        <f t="shared" si="77"/>
        <v>-25.221388022270403</v>
      </c>
      <c r="O152">
        <f t="shared" si="78"/>
        <v>4.5293535983803341</v>
      </c>
      <c r="P152">
        <f t="shared" si="79"/>
        <v>-11.018802656941011</v>
      </c>
      <c r="AD152">
        <f t="shared" si="83"/>
        <v>25.43133556350654</v>
      </c>
      <c r="AE152">
        <f t="shared" si="84"/>
        <v>68.816894836017426</v>
      </c>
      <c r="AF152">
        <f t="shared" si="85"/>
        <v>77.089398285759586</v>
      </c>
    </row>
    <row r="153" spans="1:32" x14ac:dyDescent="0.2">
      <c r="A153">
        <v>7.25</v>
      </c>
      <c r="B153">
        <v>5.7879844961240217</v>
      </c>
      <c r="C153">
        <v>3.1117304522268814E-3</v>
      </c>
      <c r="D153">
        <v>8.6737260278983155E-4</v>
      </c>
      <c r="E153" s="28">
        <f t="shared" si="68"/>
        <v>-77.609186686515827</v>
      </c>
      <c r="F153">
        <f t="shared" si="69"/>
        <v>4.6412922947595572</v>
      </c>
      <c r="G153">
        <f t="shared" si="70"/>
        <v>13.376779452692153</v>
      </c>
      <c r="H153">
        <f t="shared" si="71"/>
        <v>2.8724348407562714</v>
      </c>
      <c r="I153">
        <f t="shared" si="72"/>
        <v>5.3453292174669738</v>
      </c>
      <c r="J153">
        <f t="shared" si="73"/>
        <v>-0.58127327115847471</v>
      </c>
      <c r="K153">
        <f t="shared" si="74"/>
        <v>12.007523705334266</v>
      </c>
      <c r="L153" s="29">
        <f t="shared" si="75"/>
        <v>27.130202867744469</v>
      </c>
      <c r="M153" s="29">
        <f t="shared" si="76"/>
        <v>17.89105454363132</v>
      </c>
      <c r="N153" s="28">
        <f t="shared" si="77"/>
        <v>-27.039212325635532</v>
      </c>
      <c r="O153">
        <f t="shared" si="78"/>
        <v>4.3971481944992341</v>
      </c>
      <c r="P153">
        <f t="shared" si="79"/>
        <v>-12.616889956602661</v>
      </c>
      <c r="AD153">
        <f t="shared" si="83"/>
        <v>14.725603945494823</v>
      </c>
      <c r="AE153">
        <f t="shared" si="84"/>
        <v>40.268277187986186</v>
      </c>
      <c r="AF153">
        <f t="shared" si="85"/>
        <v>43.575803655462053</v>
      </c>
    </row>
    <row r="154" spans="1:32" x14ac:dyDescent="0.2">
      <c r="A154">
        <v>7.3</v>
      </c>
      <c r="B154">
        <v>5.8341085271317734</v>
      </c>
      <c r="C154">
        <v>1.9830987791404184E-3</v>
      </c>
      <c r="D154">
        <v>8.4155882710944946E-4</v>
      </c>
      <c r="E154" s="28">
        <f t="shared" si="68"/>
        <v>-98.087292399192677</v>
      </c>
      <c r="F154">
        <f t="shared" si="69"/>
        <v>3.0737483043616924</v>
      </c>
      <c r="G154">
        <f t="shared" si="70"/>
        <v>9.1966621449645114</v>
      </c>
      <c r="H154">
        <f t="shared" si="71"/>
        <v>-0.88967073619860526</v>
      </c>
      <c r="I154">
        <f t="shared" si="72"/>
        <v>3.7329982559148838</v>
      </c>
      <c r="J154">
        <f t="shared" si="73"/>
        <v>-1.9248824057852163</v>
      </c>
      <c r="K154">
        <f t="shared" si="74"/>
        <v>7.1004294745235574</v>
      </c>
      <c r="L154" s="29">
        <f t="shared" si="75"/>
        <v>18.296510207374062</v>
      </c>
      <c r="M154" s="29">
        <f t="shared" si="76"/>
        <v>13.385871286842415</v>
      </c>
      <c r="N154" s="28">
        <f t="shared" si="77"/>
        <v>-28.652573305659409</v>
      </c>
      <c r="O154">
        <f t="shared" si="78"/>
        <v>4.2798128504974979</v>
      </c>
      <c r="P154">
        <f t="shared" si="79"/>
        <v>-14.035229279700575</v>
      </c>
      <c r="AD154">
        <f t="shared" si="83"/>
        <v>9.5004573108352712</v>
      </c>
      <c r="AE154">
        <f t="shared" si="84"/>
        <v>26.334552828894054</v>
      </c>
      <c r="AF154">
        <f t="shared" si="85"/>
        <v>27.218822886093022</v>
      </c>
    </row>
    <row r="155" spans="1:32" x14ac:dyDescent="0.2">
      <c r="A155">
        <v>7.35</v>
      </c>
      <c r="B155">
        <v>5.8802325581395252</v>
      </c>
      <c r="C155">
        <v>5.8236202702449946E-3</v>
      </c>
      <c r="D155">
        <v>8.2472755427803962E-4</v>
      </c>
      <c r="E155" s="28">
        <f t="shared" si="68"/>
        <v>-49.120863006449554</v>
      </c>
      <c r="F155">
        <f t="shared" si="69"/>
        <v>8.407805930895826</v>
      </c>
      <c r="G155">
        <f t="shared" si="70"/>
        <v>23.4208158157222</v>
      </c>
      <c r="H155">
        <f t="shared" si="71"/>
        <v>11.912067567483316</v>
      </c>
      <c r="I155">
        <f t="shared" si="72"/>
        <v>9.2194575289214207</v>
      </c>
      <c r="J155">
        <f t="shared" si="73"/>
        <v>2.647166988386898</v>
      </c>
      <c r="K155">
        <f t="shared" si="74"/>
        <v>23.798349001065194</v>
      </c>
      <c r="L155" s="29">
        <f t="shared" si="75"/>
        <v>39.419283670910318</v>
      </c>
      <c r="M155" s="29">
        <f t="shared" si="76"/>
        <v>24.158485753245902</v>
      </c>
      <c r="N155" s="28">
        <f t="shared" si="77"/>
        <v>-29.704527857622523</v>
      </c>
      <c r="O155">
        <f t="shared" si="78"/>
        <v>4.20330706490018</v>
      </c>
      <c r="P155">
        <f t="shared" si="79"/>
        <v>-14.960024490217599</v>
      </c>
      <c r="AD155">
        <f t="shared" si="83"/>
        <v>27.280649399282385</v>
      </c>
      <c r="AE155">
        <f t="shared" si="84"/>
        <v>73.748398398086351</v>
      </c>
      <c r="AF155">
        <f t="shared" si="85"/>
        <v>82.878554641231801</v>
      </c>
    </row>
    <row r="156" spans="1:32" x14ac:dyDescent="0.2">
      <c r="A156">
        <v>7.4</v>
      </c>
      <c r="B156">
        <v>5.9263565891472787</v>
      </c>
      <c r="C156">
        <v>3.7237983965306386E-3</v>
      </c>
      <c r="D156">
        <v>8.1987833428681385E-4</v>
      </c>
      <c r="E156" s="28">
        <f t="shared" si="68"/>
        <v>-69.447130562744761</v>
      </c>
      <c r="F156">
        <f t="shared" si="69"/>
        <v>5.4913866618481091</v>
      </c>
      <c r="G156">
        <f t="shared" si="70"/>
        <v>15.643697764928287</v>
      </c>
      <c r="H156">
        <f t="shared" si="71"/>
        <v>4.9126613217687956</v>
      </c>
      <c r="I156">
        <f t="shared" si="72"/>
        <v>6.2197119950437703</v>
      </c>
      <c r="J156">
        <f t="shared" si="73"/>
        <v>0.14737904348885525</v>
      </c>
      <c r="K156">
        <f t="shared" si="74"/>
        <v>14.668688680567993</v>
      </c>
      <c r="L156" s="29">
        <f t="shared" si="75"/>
        <v>30.651089823096694</v>
      </c>
      <c r="M156" s="29">
        <f t="shared" si="76"/>
        <v>19.686706890860954</v>
      </c>
      <c r="N156" s="28">
        <f t="shared" si="77"/>
        <v>-30.007604107074133</v>
      </c>
      <c r="O156">
        <f t="shared" si="78"/>
        <v>4.1812651558491538</v>
      </c>
      <c r="P156">
        <f t="shared" si="79"/>
        <v>-15.226465149076157</v>
      </c>
      <c r="AD156">
        <f t="shared" si="83"/>
        <v>17.559251835789993</v>
      </c>
      <c r="AE156">
        <f t="shared" si="84"/>
        <v>47.824671562106644</v>
      </c>
      <c r="AF156">
        <f t="shared" si="85"/>
        <v>52.446353572907803</v>
      </c>
    </row>
    <row r="157" spans="1:32" x14ac:dyDescent="0.2">
      <c r="A157">
        <v>7.45</v>
      </c>
      <c r="B157">
        <v>5.9724806201550313</v>
      </c>
      <c r="C157">
        <v>5.0398195946284455E-3</v>
      </c>
      <c r="D157">
        <v>8.264593584077028E-4</v>
      </c>
      <c r="E157" s="28">
        <f t="shared" si="68"/>
        <v>-55.691400333352881</v>
      </c>
      <c r="F157">
        <f t="shared" si="69"/>
        <v>7.3191938814283972</v>
      </c>
      <c r="G157">
        <f t="shared" si="70"/>
        <v>20.517850350475722</v>
      </c>
      <c r="H157">
        <f t="shared" si="71"/>
        <v>9.2993986487614855</v>
      </c>
      <c r="I157">
        <f t="shared" si="72"/>
        <v>8.0997422780406367</v>
      </c>
      <c r="J157">
        <f t="shared" si="73"/>
        <v>1.7140709459862449</v>
      </c>
      <c r="K157">
        <f t="shared" si="74"/>
        <v>20.390519976645418</v>
      </c>
      <c r="L157" s="29">
        <f t="shared" si="75"/>
        <v>36.584934235775535</v>
      </c>
      <c r="M157" s="29">
        <f t="shared" si="76"/>
        <v>22.712967541327167</v>
      </c>
      <c r="N157" s="28">
        <f t="shared" si="77"/>
        <v>-29.596290099518576</v>
      </c>
      <c r="O157">
        <f t="shared" si="78"/>
        <v>4.2111789018531942</v>
      </c>
      <c r="P157">
        <f t="shared" si="79"/>
        <v>-14.864870417159185</v>
      </c>
      <c r="AD157">
        <f t="shared" si="83"/>
        <v>23.651942567724287</v>
      </c>
      <c r="AE157">
        <f t="shared" si="84"/>
        <v>64.071846847264752</v>
      </c>
      <c r="AF157">
        <f t="shared" si="85"/>
        <v>71.519124559832534</v>
      </c>
    </row>
    <row r="158" spans="1:32" x14ac:dyDescent="0.2">
      <c r="A158">
        <v>7.5</v>
      </c>
      <c r="B158">
        <v>6.0143112701252175</v>
      </c>
      <c r="C158">
        <v>4.533512085257757E-4</v>
      </c>
      <c r="D158">
        <v>8.1193153539973334E-4</v>
      </c>
      <c r="E158" s="28">
        <f t="shared" si="68"/>
        <v>-165.16678423571665</v>
      </c>
      <c r="F158">
        <f t="shared" si="69"/>
        <v>0.94909890073024405</v>
      </c>
      <c r="G158">
        <f t="shared" si="70"/>
        <v>3.5309304019473173</v>
      </c>
      <c r="H158">
        <f t="shared" si="71"/>
        <v>-5.9888293049140806</v>
      </c>
      <c r="I158">
        <f t="shared" si="72"/>
        <v>1.5476445836082511</v>
      </c>
      <c r="J158">
        <f t="shared" si="73"/>
        <v>-3.7460104660407434</v>
      </c>
      <c r="K158">
        <f t="shared" si="74"/>
        <v>0.44935308054685097</v>
      </c>
      <c r="L158" s="29">
        <f t="shared" si="75"/>
        <v>-10.639741173087254</v>
      </c>
      <c r="M158" s="29">
        <f t="shared" si="76"/>
        <v>-1.3716169171928556</v>
      </c>
      <c r="N158" s="28">
        <f t="shared" si="77"/>
        <v>-30.504279037516664</v>
      </c>
      <c r="O158">
        <f t="shared" si="78"/>
        <v>4.1451433427260609</v>
      </c>
      <c r="P158">
        <f t="shared" si="79"/>
        <v>-15.663102450564097</v>
      </c>
      <c r="AD158">
        <f t="shared" si="83"/>
        <v>2.4182926320637765</v>
      </c>
      <c r="AE158">
        <f t="shared" si="84"/>
        <v>7.4487803521700693</v>
      </c>
      <c r="AF158">
        <f t="shared" si="85"/>
        <v>5.0485682395039948</v>
      </c>
    </row>
    <row r="159" spans="1:32" x14ac:dyDescent="0.2">
      <c r="A159">
        <v>7.55</v>
      </c>
      <c r="B159">
        <v>6.0497912939773348</v>
      </c>
      <c r="C159">
        <v>2.3036728792889395E-3</v>
      </c>
      <c r="D159">
        <v>8.2029702089839792E-4</v>
      </c>
      <c r="E159" s="28">
        <f t="shared" si="68"/>
        <v>-91.276197308249905</v>
      </c>
      <c r="F159">
        <f t="shared" si="69"/>
        <v>3.5189901101235272</v>
      </c>
      <c r="G159">
        <f t="shared" si="70"/>
        <v>10.383973626996072</v>
      </c>
      <c r="H159">
        <f t="shared" si="71"/>
        <v>0.17890959762979869</v>
      </c>
      <c r="I159">
        <f t="shared" si="72"/>
        <v>4.1909612561270571</v>
      </c>
      <c r="J159">
        <f t="shared" si="73"/>
        <v>-1.5432465722750721</v>
      </c>
      <c r="K159">
        <f t="shared" si="74"/>
        <v>8.4942299099519101</v>
      </c>
      <c r="L159" s="29">
        <f t="shared" si="75"/>
        <v>21.234629658368981</v>
      </c>
      <c r="M159" s="29">
        <f t="shared" si="76"/>
        <v>14.884312206849822</v>
      </c>
      <c r="N159" s="28">
        <f t="shared" si="77"/>
        <v>-29.981436193850129</v>
      </c>
      <c r="O159">
        <f t="shared" si="78"/>
        <v>4.1831682768108998</v>
      </c>
      <c r="P159">
        <f t="shared" si="79"/>
        <v>-15.203460390197913</v>
      </c>
      <c r="AD159">
        <f t="shared" si="83"/>
        <v>10.98459666337472</v>
      </c>
      <c r="AE159">
        <f t="shared" si="84"/>
        <v>30.292257768999246</v>
      </c>
      <c r="AF159">
        <f t="shared" si="85"/>
        <v>31.864824337520862</v>
      </c>
    </row>
    <row r="160" spans="1:32" x14ac:dyDescent="0.2">
      <c r="A160">
        <v>7.6</v>
      </c>
      <c r="B160">
        <v>6.0852713178294513</v>
      </c>
      <c r="C160">
        <v>3.04289481439063E-3</v>
      </c>
      <c r="D160">
        <v>8.2950186879678794E-4</v>
      </c>
      <c r="E160" s="28">
        <f t="shared" si="68"/>
        <v>-78.62599046182801</v>
      </c>
      <c r="F160">
        <f t="shared" si="69"/>
        <v>4.5456872422092083</v>
      </c>
      <c r="G160">
        <f t="shared" si="70"/>
        <v>13.121832645891221</v>
      </c>
      <c r="H160">
        <f t="shared" si="71"/>
        <v>2.6429827146354334</v>
      </c>
      <c r="I160">
        <f t="shared" si="72"/>
        <v>5.2469925919866149</v>
      </c>
      <c r="J160">
        <f t="shared" si="73"/>
        <v>-0.66322045905877391</v>
      </c>
      <c r="K160">
        <f t="shared" si="74"/>
        <v>11.708238323437522</v>
      </c>
      <c r="L160" s="29">
        <f t="shared" si="75"/>
        <v>26.691581631335293</v>
      </c>
      <c r="M160" s="29">
        <f t="shared" si="76"/>
        <v>17.667357713062639</v>
      </c>
      <c r="N160" s="28">
        <f t="shared" si="77"/>
        <v>-29.40613320020076</v>
      </c>
      <c r="O160">
        <f t="shared" si="78"/>
        <v>4.2250084945308535</v>
      </c>
      <c r="P160">
        <f t="shared" si="79"/>
        <v>-14.697699516660004</v>
      </c>
      <c r="AD160">
        <f t="shared" si="83"/>
        <v>14.406920436993657</v>
      </c>
      <c r="AE160">
        <f t="shared" si="84"/>
        <v>39.418454498649744</v>
      </c>
      <c r="AF160">
        <f t="shared" si="85"/>
        <v>42.578185715806221</v>
      </c>
    </row>
    <row r="161" spans="1:32" x14ac:dyDescent="0.2">
      <c r="A161">
        <v>7.65</v>
      </c>
      <c r="B161">
        <v>6.1207513416815686</v>
      </c>
      <c r="C161">
        <v>2.3969290520618088E-3</v>
      </c>
      <c r="D161">
        <v>8.554771434575721E-4</v>
      </c>
      <c r="E161" s="28">
        <f t="shared" si="68"/>
        <v>-89.472397167492232</v>
      </c>
      <c r="F161">
        <f t="shared" si="69"/>
        <v>3.6485125723080678</v>
      </c>
      <c r="G161">
        <f t="shared" si="70"/>
        <v>10.729366859488179</v>
      </c>
      <c r="H161">
        <f t="shared" si="71"/>
        <v>0.48976350687269576</v>
      </c>
      <c r="I161">
        <f t="shared" si="72"/>
        <v>4.3241843600882985</v>
      </c>
      <c r="J161">
        <f t="shared" si="73"/>
        <v>-1.4322273189740373</v>
      </c>
      <c r="K161">
        <f t="shared" si="74"/>
        <v>8.8996915307035156</v>
      </c>
      <c r="L161" s="29">
        <f t="shared" si="75"/>
        <v>22.01273952300954</v>
      </c>
      <c r="M161" s="29">
        <f t="shared" si="76"/>
        <v>15.281148237816508</v>
      </c>
      <c r="N161" s="28">
        <f t="shared" si="77"/>
        <v>-27.782678533901748</v>
      </c>
      <c r="O161">
        <f t="shared" si="78"/>
        <v>4.3430779248071456</v>
      </c>
      <c r="P161">
        <f t="shared" si="79"/>
        <v>-13.270486623210322</v>
      </c>
      <c r="AD161">
        <f t="shared" si="83"/>
        <v>11.416338203989856</v>
      </c>
      <c r="AE161">
        <f t="shared" si="84"/>
        <v>31.44356854397294</v>
      </c>
      <c r="AF161">
        <f t="shared" si="85"/>
        <v>33.216363073359545</v>
      </c>
    </row>
    <row r="162" spans="1:32" x14ac:dyDescent="0.2">
      <c r="A162">
        <v>7.7</v>
      </c>
      <c r="B162">
        <v>6.1562313655336851</v>
      </c>
      <c r="C162">
        <v>2.5081144453824732E-3</v>
      </c>
      <c r="D162">
        <v>8.5711053665179268E-4</v>
      </c>
      <c r="E162" s="28">
        <f t="shared" si="68"/>
        <v>-87.411356372731063</v>
      </c>
      <c r="F162">
        <f t="shared" si="69"/>
        <v>3.8029367296978793</v>
      </c>
      <c r="G162">
        <f t="shared" si="70"/>
        <v>11.141164612527678</v>
      </c>
      <c r="H162">
        <f t="shared" si="71"/>
        <v>0.8603814846082436</v>
      </c>
      <c r="I162">
        <f t="shared" si="72"/>
        <v>4.4830206362606759</v>
      </c>
      <c r="J162">
        <f t="shared" si="73"/>
        <v>-1.299863755497056</v>
      </c>
      <c r="K162">
        <f t="shared" si="74"/>
        <v>9.3831062842716211</v>
      </c>
      <c r="L162" s="29">
        <f t="shared" si="75"/>
        <v>22.901815944279072</v>
      </c>
      <c r="M162" s="29">
        <f t="shared" si="76"/>
        <v>15.734577212663968</v>
      </c>
      <c r="N162" s="28">
        <f t="shared" si="77"/>
        <v>-27.680591459262956</v>
      </c>
      <c r="O162">
        <f t="shared" si="78"/>
        <v>4.3505024393263305</v>
      </c>
      <c r="P162">
        <f t="shared" si="79"/>
        <v>-13.180739744406992</v>
      </c>
      <c r="AD162">
        <f t="shared" si="83"/>
        <v>11.931085395289228</v>
      </c>
      <c r="AE162">
        <f t="shared" si="84"/>
        <v>32.816227720771273</v>
      </c>
      <c r="AF162">
        <f t="shared" si="85"/>
        <v>34.827745585253233</v>
      </c>
    </row>
    <row r="163" spans="1:32" x14ac:dyDescent="0.2">
      <c r="A163">
        <v>7.75</v>
      </c>
      <c r="B163">
        <v>6.1917113893858025</v>
      </c>
      <c r="C163">
        <v>1.8014679180002214E-3</v>
      </c>
      <c r="D163">
        <v>8.7001364315101757E-4</v>
      </c>
      <c r="E163" s="28">
        <f t="shared" si="68"/>
        <v>-102.45360234114447</v>
      </c>
      <c r="F163">
        <f t="shared" si="69"/>
        <v>2.8214832194447519</v>
      </c>
      <c r="G163">
        <f t="shared" si="70"/>
        <v>8.5239552518526711</v>
      </c>
      <c r="H163">
        <f t="shared" si="71"/>
        <v>-1.4951069399992623</v>
      </c>
      <c r="I163">
        <f t="shared" si="72"/>
        <v>3.4735255971431735</v>
      </c>
      <c r="J163">
        <f t="shared" si="73"/>
        <v>-2.1411096214283081</v>
      </c>
      <c r="K163">
        <f t="shared" si="74"/>
        <v>6.3107300782618312</v>
      </c>
      <c r="L163" s="29">
        <f t="shared" si="75"/>
        <v>16.413003957904664</v>
      </c>
      <c r="M163" s="29">
        <f t="shared" si="76"/>
        <v>12.42528309961302</v>
      </c>
      <c r="N163" s="28">
        <f t="shared" si="77"/>
        <v>-26.874147303061402</v>
      </c>
      <c r="O163">
        <f t="shared" si="78"/>
        <v>4.4091529234137159</v>
      </c>
      <c r="P163">
        <f t="shared" si="79"/>
        <v>-12.471777848845186</v>
      </c>
      <c r="AD163">
        <f t="shared" si="83"/>
        <v>8.65957369444547</v>
      </c>
      <c r="AE163">
        <f t="shared" si="84"/>
        <v>24.092196518521249</v>
      </c>
      <c r="AF163">
        <f t="shared" si="85"/>
        <v>24.586491565220598</v>
      </c>
    </row>
    <row r="164" spans="1:32" x14ac:dyDescent="0.2">
      <c r="A164">
        <v>7.8</v>
      </c>
      <c r="B164">
        <v>6.2271914132379189</v>
      </c>
      <c r="C164">
        <v>3.676287701640081E-3</v>
      </c>
      <c r="D164">
        <v>8.9220797794727807E-4</v>
      </c>
      <c r="E164" s="28">
        <f t="shared" si="68"/>
        <v>-70.030801262041166</v>
      </c>
      <c r="F164">
        <f t="shared" si="69"/>
        <v>5.425399585611224</v>
      </c>
      <c r="G164">
        <f t="shared" si="70"/>
        <v>15.467732228296597</v>
      </c>
      <c r="H164">
        <f t="shared" si="71"/>
        <v>4.75429233880027</v>
      </c>
      <c r="I164">
        <f t="shared" si="72"/>
        <v>6.1518395737715448</v>
      </c>
      <c r="J164">
        <f t="shared" si="73"/>
        <v>9.081869242866776E-2</v>
      </c>
      <c r="K164">
        <f t="shared" si="74"/>
        <v>14.462120441913395</v>
      </c>
      <c r="L164" s="29">
        <f t="shared" si="75"/>
        <v>30.399310305753144</v>
      </c>
      <c r="M164" s="29">
        <f t="shared" si="76"/>
        <v>19.558299337015743</v>
      </c>
      <c r="N164" s="28">
        <f t="shared" si="77"/>
        <v>-25.487001378295126</v>
      </c>
      <c r="O164">
        <f t="shared" si="78"/>
        <v>4.5100362633967181</v>
      </c>
      <c r="P164">
        <f t="shared" si="79"/>
        <v>-11.252308903995711</v>
      </c>
      <c r="AD164">
        <f t="shared" si="83"/>
        <v>17.339294915000377</v>
      </c>
      <c r="AE164">
        <f t="shared" si="84"/>
        <v>47.238119773334326</v>
      </c>
      <c r="AF164">
        <f t="shared" si="85"/>
        <v>51.757792777392474</v>
      </c>
    </row>
    <row r="165" spans="1:32" x14ac:dyDescent="0.2">
      <c r="A165">
        <v>7.85</v>
      </c>
      <c r="B165">
        <v>6.2626714370900354</v>
      </c>
      <c r="C165">
        <v>3.7056475495275769E-3</v>
      </c>
      <c r="D165">
        <v>8.9522133882268212E-4</v>
      </c>
      <c r="E165" s="28">
        <f t="shared" si="68"/>
        <v>-69.66923060832255</v>
      </c>
      <c r="F165">
        <f t="shared" si="69"/>
        <v>5.4661771521216354</v>
      </c>
      <c r="G165">
        <f t="shared" si="70"/>
        <v>15.576472405657691</v>
      </c>
      <c r="H165">
        <f t="shared" si="71"/>
        <v>4.8521584984252577</v>
      </c>
      <c r="I165">
        <f t="shared" si="72"/>
        <v>6.1937822136108247</v>
      </c>
      <c r="J165">
        <f t="shared" si="73"/>
        <v>0.12577089229473459</v>
      </c>
      <c r="K165">
        <f t="shared" si="74"/>
        <v>14.589771954467725</v>
      </c>
      <c r="L165" s="29">
        <f t="shared" si="75"/>
        <v>30.555281960298434</v>
      </c>
      <c r="M165" s="29">
        <f t="shared" si="76"/>
        <v>19.637844880833843</v>
      </c>
      <c r="N165" s="28">
        <f t="shared" si="77"/>
        <v>-25.298666323582367</v>
      </c>
      <c r="O165">
        <f t="shared" si="78"/>
        <v>4.5237333582849191</v>
      </c>
      <c r="P165">
        <f t="shared" si="79"/>
        <v>-11.08673962512735</v>
      </c>
      <c r="AD165">
        <f t="shared" si="83"/>
        <v>17.475220136701747</v>
      </c>
      <c r="AE165">
        <f t="shared" si="84"/>
        <v>47.600587031204647</v>
      </c>
      <c r="AF165">
        <f t="shared" si="85"/>
        <v>52.183297819240245</v>
      </c>
    </row>
    <row r="166" spans="1:32" x14ac:dyDescent="0.2">
      <c r="A166">
        <v>7.9</v>
      </c>
      <c r="B166">
        <v>6.2981514609421527</v>
      </c>
      <c r="C166" t="s">
        <v>1119</v>
      </c>
      <c r="D166">
        <v>9.0689400150433528E-4</v>
      </c>
      <c r="E166" s="28" t="str">
        <f t="shared" si="68"/>
        <v/>
      </c>
      <c r="F166" t="str">
        <f t="shared" si="69"/>
        <v/>
      </c>
      <c r="G166" t="str">
        <f t="shared" si="70"/>
        <v/>
      </c>
      <c r="H166" t="str">
        <f t="shared" si="71"/>
        <v/>
      </c>
      <c r="I166" t="str">
        <f t="shared" si="72"/>
        <v/>
      </c>
      <c r="J166" t="str">
        <f t="shared" si="73"/>
        <v/>
      </c>
      <c r="K166" t="str">
        <f t="shared" si="74"/>
        <v/>
      </c>
      <c r="L166" s="29" t="str">
        <f t="shared" si="75"/>
        <v/>
      </c>
      <c r="M166" s="29" t="str">
        <f t="shared" si="76"/>
        <v/>
      </c>
      <c r="N166" s="28">
        <f t="shared" si="77"/>
        <v>-24.569124905979045</v>
      </c>
      <c r="O166">
        <f t="shared" si="78"/>
        <v>4.5767909159287967</v>
      </c>
      <c r="P166">
        <f t="shared" si="79"/>
        <v>-10.445384532728827</v>
      </c>
      <c r="AD166" t="str">
        <f t="shared" si="83"/>
        <v/>
      </c>
      <c r="AE166" t="str">
        <f t="shared" si="84"/>
        <v/>
      </c>
      <c r="AF166" t="str">
        <f t="shared" si="85"/>
        <v/>
      </c>
    </row>
    <row r="167" spans="1:32" x14ac:dyDescent="0.2">
      <c r="A167">
        <v>7.95</v>
      </c>
      <c r="B167">
        <v>6.3336314847942701</v>
      </c>
      <c r="C167">
        <v>2.0185974606301728E-4</v>
      </c>
      <c r="D167">
        <v>9.2073140114254479E-4</v>
      </c>
      <c r="E167" s="28">
        <f t="shared" si="68"/>
        <v>-201.94378378262175</v>
      </c>
      <c r="F167">
        <f t="shared" si="69"/>
        <v>0.59980520286530181</v>
      </c>
      <c r="G167">
        <f t="shared" si="70"/>
        <v>2.5994805409741377</v>
      </c>
      <c r="H167">
        <f t="shared" si="71"/>
        <v>-6.8271341797899421</v>
      </c>
      <c r="I167">
        <f t="shared" si="72"/>
        <v>1.1883710658043105</v>
      </c>
      <c r="J167">
        <f t="shared" si="73"/>
        <v>-4.0454050642106942</v>
      </c>
      <c r="K167">
        <f t="shared" si="74"/>
        <v>-0.64408806059557688</v>
      </c>
      <c r="L167" s="29">
        <f t="shared" si="75"/>
        <v>-26.504329212928678</v>
      </c>
      <c r="M167" s="29">
        <f t="shared" si="76"/>
        <v>-9.4625568175119792</v>
      </c>
      <c r="N167" s="28">
        <f t="shared" si="77"/>
        <v>-23.704287428590952</v>
      </c>
      <c r="O167">
        <f t="shared" si="78"/>
        <v>4.6396881870115676</v>
      </c>
      <c r="P167">
        <f t="shared" si="79"/>
        <v>-9.6850878493107224</v>
      </c>
      <c r="AD167">
        <f t="shared" si="83"/>
        <v>1.2539803058473025</v>
      </c>
      <c r="AE167">
        <f t="shared" si="84"/>
        <v>4.3439474822594724</v>
      </c>
      <c r="AF167">
        <f t="shared" si="85"/>
        <v>1.4037644356959031</v>
      </c>
    </row>
    <row r="168" spans="1:32" x14ac:dyDescent="0.2">
      <c r="A168">
        <v>8</v>
      </c>
      <c r="B168">
        <v>6.3691115086463874</v>
      </c>
      <c r="C168" t="s">
        <v>1119</v>
      </c>
      <c r="D168">
        <v>9.2406097535947069E-4</v>
      </c>
      <c r="E168" s="28" t="str">
        <f t="shared" si="68"/>
        <v/>
      </c>
      <c r="F168" t="str">
        <f t="shared" si="69"/>
        <v/>
      </c>
      <c r="G168" t="str">
        <f t="shared" si="70"/>
        <v/>
      </c>
      <c r="H168" t="str">
        <f t="shared" si="71"/>
        <v/>
      </c>
      <c r="I168" t="str">
        <f t="shared" si="72"/>
        <v/>
      </c>
      <c r="J168" t="str">
        <f t="shared" si="73"/>
        <v/>
      </c>
      <c r="K168" t="str">
        <f t="shared" si="74"/>
        <v/>
      </c>
      <c r="L168" s="29" t="str">
        <f t="shared" si="75"/>
        <v/>
      </c>
      <c r="M168" s="29" t="str">
        <f t="shared" si="76"/>
        <v/>
      </c>
      <c r="N168" s="28">
        <f t="shared" si="77"/>
        <v>-23.49618904003308</v>
      </c>
      <c r="O168">
        <f t="shared" si="78"/>
        <v>4.6548226152703212</v>
      </c>
      <c r="P168">
        <f t="shared" si="79"/>
        <v>-9.5021442110180896</v>
      </c>
      <c r="AD168" t="str">
        <f t="shared" si="83"/>
        <v/>
      </c>
      <c r="AE168" t="str">
        <f t="shared" si="84"/>
        <v/>
      </c>
      <c r="AF168" t="str">
        <f t="shared" si="85"/>
        <v/>
      </c>
    </row>
    <row r="169" spans="1:32" x14ac:dyDescent="0.2">
      <c r="A169">
        <v>8.0500000000000007</v>
      </c>
      <c r="B169">
        <v>6.4045915324985039</v>
      </c>
      <c r="C169">
        <v>1.6599134622586722E-3</v>
      </c>
      <c r="D169">
        <v>9.1220579506726899E-4</v>
      </c>
      <c r="E169" s="28">
        <f t="shared" si="68"/>
        <v>-106.17343746453254</v>
      </c>
      <c r="F169">
        <f t="shared" si="69"/>
        <v>2.6248798086926004</v>
      </c>
      <c r="G169">
        <f t="shared" si="70"/>
        <v>7.9996794898469332</v>
      </c>
      <c r="H169">
        <f t="shared" si="71"/>
        <v>-1.966955125804426</v>
      </c>
      <c r="I169">
        <f t="shared" si="72"/>
        <v>3.2713049460838173</v>
      </c>
      <c r="J169">
        <f t="shared" si="73"/>
        <v>-2.3096268306444379</v>
      </c>
      <c r="K169">
        <f t="shared" si="74"/>
        <v>5.6952759228637913</v>
      </c>
      <c r="L169" s="29">
        <f t="shared" si="75"/>
        <v>14.808369198796084</v>
      </c>
      <c r="M169" s="29">
        <f t="shared" si="76"/>
        <v>11.606919372467647</v>
      </c>
      <c r="N169" s="28">
        <f t="shared" si="77"/>
        <v>-24.237137808295692</v>
      </c>
      <c r="O169">
        <f t="shared" si="78"/>
        <v>4.6009354321239497</v>
      </c>
      <c r="P169">
        <f t="shared" si="79"/>
        <v>-10.15352774355665</v>
      </c>
      <c r="AD169">
        <f t="shared" si="83"/>
        <v>8.0042289919382981</v>
      </c>
      <c r="AE169">
        <f t="shared" si="84"/>
        <v>22.344610645168792</v>
      </c>
      <c r="AF169">
        <f t="shared" si="85"/>
        <v>22.534977713893802</v>
      </c>
    </row>
    <row r="170" spans="1:32" x14ac:dyDescent="0.2">
      <c r="A170">
        <v>8.1</v>
      </c>
      <c r="B170">
        <v>6.4400715563506195</v>
      </c>
      <c r="C170">
        <v>2.2745243538754103E-3</v>
      </c>
      <c r="D170">
        <v>9.1530608366697695E-4</v>
      </c>
      <c r="E170" s="28">
        <f t="shared" si="68"/>
        <v>-91.855006306171504</v>
      </c>
      <c r="F170">
        <f t="shared" si="69"/>
        <v>3.4785060470491809</v>
      </c>
      <c r="G170">
        <f t="shared" si="70"/>
        <v>10.276016125464482</v>
      </c>
      <c r="H170">
        <f t="shared" si="71"/>
        <v>8.1747846251367662E-2</v>
      </c>
      <c r="I170">
        <f t="shared" si="72"/>
        <v>4.1493205055363003</v>
      </c>
      <c r="J170">
        <f t="shared" si="73"/>
        <v>-1.5779471977673689</v>
      </c>
      <c r="K170">
        <f t="shared" si="74"/>
        <v>8.3674971907626521</v>
      </c>
      <c r="L170" s="29">
        <f t="shared" si="75"/>
        <v>20.984947345540057</v>
      </c>
      <c r="M170" s="29">
        <f t="shared" si="76"/>
        <v>14.756974227307071</v>
      </c>
      <c r="N170" s="28">
        <f t="shared" si="77"/>
        <v>-24.043369770813943</v>
      </c>
      <c r="O170">
        <f t="shared" si="78"/>
        <v>4.6150276530317136</v>
      </c>
      <c r="P170">
        <f t="shared" si="79"/>
        <v>-9.9831822161001647</v>
      </c>
      <c r="AD170">
        <f t="shared" si="83"/>
        <v>10.849649786460235</v>
      </c>
      <c r="AE170">
        <f t="shared" si="84"/>
        <v>29.932399430560618</v>
      </c>
      <c r="AF170">
        <f t="shared" si="85"/>
        <v>31.442381940223342</v>
      </c>
    </row>
    <row r="171" spans="1:32" x14ac:dyDescent="0.2">
      <c r="A171">
        <v>8.15</v>
      </c>
      <c r="B171">
        <v>6.4755515802027368</v>
      </c>
      <c r="C171">
        <v>9.6395204990164566E-4</v>
      </c>
      <c r="D171">
        <v>9.0022832776155335E-4</v>
      </c>
      <c r="E171" s="28">
        <f t="shared" si="68"/>
        <v>-130.87703729247494</v>
      </c>
      <c r="F171">
        <f t="shared" si="69"/>
        <v>1.6582667359745078</v>
      </c>
      <c r="G171">
        <f t="shared" si="70"/>
        <v>5.4220446292653541</v>
      </c>
      <c r="H171">
        <f t="shared" si="71"/>
        <v>-4.2868265003278481</v>
      </c>
      <c r="I171">
        <f t="shared" si="72"/>
        <v>2.2770743570023511</v>
      </c>
      <c r="J171">
        <f t="shared" si="73"/>
        <v>-3.1381523215456597</v>
      </c>
      <c r="K171">
        <f t="shared" si="74"/>
        <v>2.669356738702807</v>
      </c>
      <c r="L171" s="29">
        <f t="shared" si="75"/>
        <v>4.1519143710562254</v>
      </c>
      <c r="M171" s="29">
        <f t="shared" si="76"/>
        <v>6.1721274103203179</v>
      </c>
      <c r="N171" s="28">
        <f t="shared" si="77"/>
        <v>-24.985729514902918</v>
      </c>
      <c r="O171">
        <f t="shared" si="78"/>
        <v>4.5464923989161514</v>
      </c>
      <c r="P171">
        <f t="shared" si="79"/>
        <v>-10.811630342771791</v>
      </c>
      <c r="AD171">
        <f t="shared" si="83"/>
        <v>4.7821854162113224</v>
      </c>
      <c r="AE171">
        <f t="shared" si="84"/>
        <v>13.752494443230191</v>
      </c>
      <c r="AF171">
        <f t="shared" si="85"/>
        <v>12.448580433357181</v>
      </c>
    </row>
    <row r="172" spans="1:32" x14ac:dyDescent="0.2">
      <c r="A172">
        <v>8.1999999999999993</v>
      </c>
      <c r="B172">
        <v>6.5110316040548533</v>
      </c>
      <c r="C172">
        <v>5.7938593717874153E-3</v>
      </c>
      <c r="D172">
        <v>9.0064649230017205E-4</v>
      </c>
      <c r="E172" s="28">
        <f t="shared" si="68"/>
        <v>-49.353748470866179</v>
      </c>
      <c r="F172">
        <f t="shared" si="69"/>
        <v>8.366471349704744</v>
      </c>
      <c r="G172">
        <f t="shared" si="70"/>
        <v>23.310590265879316</v>
      </c>
      <c r="H172">
        <f t="shared" si="71"/>
        <v>11.812864572624719</v>
      </c>
      <c r="I172">
        <f t="shared" si="72"/>
        <v>9.1769419596963075</v>
      </c>
      <c r="J172">
        <f t="shared" si="73"/>
        <v>2.6117373473659709</v>
      </c>
      <c r="K172">
        <f t="shared" si="74"/>
        <v>23.668953790380069</v>
      </c>
      <c r="L172" s="29">
        <f t="shared" si="75"/>
        <v>39.318823274495301</v>
      </c>
      <c r="M172" s="29">
        <f t="shared" si="76"/>
        <v>24.107250951074242</v>
      </c>
      <c r="N172" s="28">
        <f t="shared" si="77"/>
        <v>-24.959594231239251</v>
      </c>
      <c r="O172">
        <f t="shared" si="78"/>
        <v>4.548393146818964</v>
      </c>
      <c r="P172">
        <f t="shared" si="79"/>
        <v>-10.788654269221317</v>
      </c>
      <c r="AD172">
        <f t="shared" si="83"/>
        <v>27.142867461978778</v>
      </c>
      <c r="AE172">
        <f t="shared" si="84"/>
        <v>73.380979898610065</v>
      </c>
      <c r="AF172">
        <f t="shared" si="85"/>
        <v>82.44723727228137</v>
      </c>
    </row>
    <row r="173" spans="1:32" x14ac:dyDescent="0.2">
      <c r="A173">
        <v>8.25</v>
      </c>
      <c r="B173">
        <v>6.5465116279069706</v>
      </c>
      <c r="C173">
        <v>1.5821906101755013E-3</v>
      </c>
      <c r="D173">
        <v>9.0869335871100558E-4</v>
      </c>
      <c r="E173" s="28">
        <f t="shared" si="68"/>
        <v>-108.35321568798682</v>
      </c>
      <c r="F173">
        <f t="shared" si="69"/>
        <v>2.5169314030215295</v>
      </c>
      <c r="G173">
        <f t="shared" si="70"/>
        <v>7.7118170747240775</v>
      </c>
      <c r="H173">
        <f t="shared" si="71"/>
        <v>-2.2260312994149962</v>
      </c>
      <c r="I173">
        <f t="shared" si="72"/>
        <v>3.1602723002507163</v>
      </c>
      <c r="J173">
        <f t="shared" si="73"/>
        <v>-2.4021540355053554</v>
      </c>
      <c r="K173">
        <f t="shared" si="74"/>
        <v>5.3573504790239186</v>
      </c>
      <c r="L173" s="29">
        <f t="shared" si="75"/>
        <v>13.868072710247175</v>
      </c>
      <c r="M173" s="29">
        <f t="shared" si="76"/>
        <v>11.127368163307702</v>
      </c>
      <c r="N173" s="28">
        <f t="shared" si="77"/>
        <v>-24.456665080562157</v>
      </c>
      <c r="O173">
        <f t="shared" si="78"/>
        <v>4.5849698123227531</v>
      </c>
      <c r="P173">
        <f t="shared" si="79"/>
        <v>-10.346518752142551</v>
      </c>
      <c r="AD173">
        <f t="shared" si="83"/>
        <v>7.6444009730347293</v>
      </c>
      <c r="AE173">
        <f t="shared" si="84"/>
        <v>21.38506926142594</v>
      </c>
      <c r="AF173">
        <f t="shared" si="85"/>
        <v>21.408559567760889</v>
      </c>
    </row>
    <row r="174" spans="1:32" x14ac:dyDescent="0.2">
      <c r="A174">
        <v>8.3000000000000007</v>
      </c>
      <c r="B174">
        <v>6.581991651759088</v>
      </c>
      <c r="C174">
        <v>2.1256880109978334E-3</v>
      </c>
      <c r="D174">
        <v>9.1099367465145289E-4</v>
      </c>
      <c r="E174" s="28">
        <f t="shared" si="68"/>
        <v>-94.931162463830006</v>
      </c>
      <c r="F174">
        <f t="shared" si="69"/>
        <v>3.2717889041636576</v>
      </c>
      <c r="G174">
        <f t="shared" si="70"/>
        <v>9.724770411103087</v>
      </c>
      <c r="H174">
        <f t="shared" si="71"/>
        <v>-0.41437329667388817</v>
      </c>
      <c r="I174">
        <f t="shared" si="72"/>
        <v>3.9366971585683337</v>
      </c>
      <c r="J174">
        <f t="shared" si="73"/>
        <v>-1.7551333202406745</v>
      </c>
      <c r="K174">
        <f t="shared" si="74"/>
        <v>7.720382656512319</v>
      </c>
      <c r="L174" s="29">
        <f t="shared" si="75"/>
        <v>19.657978022628541</v>
      </c>
      <c r="M174" s="29">
        <f t="shared" si="76"/>
        <v>14.080219872622198</v>
      </c>
      <c r="N174" s="28">
        <f t="shared" si="77"/>
        <v>-24.3128953342842</v>
      </c>
      <c r="O174">
        <f t="shared" si="78"/>
        <v>4.5954257938702403</v>
      </c>
      <c r="P174">
        <f t="shared" si="79"/>
        <v>-10.220127766403687</v>
      </c>
      <c r="AD174">
        <f t="shared" si="83"/>
        <v>10.16059264350849</v>
      </c>
      <c r="AE174">
        <f t="shared" si="84"/>
        <v>28.094913716022639</v>
      </c>
      <c r="AF174">
        <f t="shared" si="85"/>
        <v>29.285333492722227</v>
      </c>
    </row>
    <row r="175" spans="1:32" x14ac:dyDescent="0.2">
      <c r="A175">
        <v>8.35</v>
      </c>
      <c r="B175">
        <v>6.6174716756112035</v>
      </c>
      <c r="C175">
        <v>1.0936338442957639E-4</v>
      </c>
      <c r="D175">
        <v>9.2514166587511328E-4</v>
      </c>
      <c r="E175" s="28">
        <f t="shared" si="68"/>
        <v>-229.80273788657991</v>
      </c>
      <c r="F175">
        <f t="shared" si="69"/>
        <v>0.47133803392996726</v>
      </c>
      <c r="G175">
        <f t="shared" si="70"/>
        <v>2.2569014238132459</v>
      </c>
      <c r="H175">
        <f t="shared" si="71"/>
        <v>-7.1354553852347458</v>
      </c>
      <c r="I175">
        <f t="shared" si="72"/>
        <v>1.0562334063279664</v>
      </c>
      <c r="J175">
        <f t="shared" si="73"/>
        <v>-4.1555197804409811</v>
      </c>
      <c r="K175">
        <f t="shared" si="74"/>
        <v>-1.0462461546540156</v>
      </c>
      <c r="L175" s="29">
        <f t="shared" si="75"/>
        <v>-38.52191725777336</v>
      </c>
      <c r="M175" s="29">
        <f t="shared" si="76"/>
        <v>-15.591526720382767</v>
      </c>
      <c r="N175" s="28">
        <f t="shared" si="77"/>
        <v>-23.428645882805423</v>
      </c>
      <c r="O175">
        <f t="shared" si="78"/>
        <v>4.6597348448868789</v>
      </c>
      <c r="P175">
        <f t="shared" si="79"/>
        <v>-9.4427656112575118</v>
      </c>
      <c r="AD175">
        <f t="shared" si="83"/>
        <v>0.82575640939618711</v>
      </c>
      <c r="AE175">
        <f t="shared" si="84"/>
        <v>3.2020170917231652</v>
      </c>
      <c r="AF175">
        <f t="shared" si="85"/>
        <v>6.3237455501107168E-2</v>
      </c>
    </row>
    <row r="176" spans="1:32" x14ac:dyDescent="0.2">
      <c r="A176">
        <v>8.4</v>
      </c>
      <c r="B176">
        <v>6.6529516994633209</v>
      </c>
      <c r="C176">
        <v>2.76694103847734E-3</v>
      </c>
      <c r="D176">
        <v>9.2752261885047549E-4</v>
      </c>
      <c r="E176" s="28">
        <f t="shared" si="68"/>
        <v>-82.947213741293993</v>
      </c>
      <c r="F176">
        <f t="shared" si="69"/>
        <v>4.1624181089963059</v>
      </c>
      <c r="G176">
        <f t="shared" si="70"/>
        <v>12.099781623990147</v>
      </c>
      <c r="H176">
        <f t="shared" si="71"/>
        <v>1.7231367949244669</v>
      </c>
      <c r="I176">
        <f t="shared" si="72"/>
        <v>4.8527729121104857</v>
      </c>
      <c r="J176">
        <f t="shared" si="73"/>
        <v>-0.99173685895554764</v>
      </c>
      <c r="K176">
        <f t="shared" si="74"/>
        <v>10.508439297727564</v>
      </c>
      <c r="L176" s="29">
        <f t="shared" si="75"/>
        <v>24.82752453038918</v>
      </c>
      <c r="M176" s="29">
        <f t="shared" si="76"/>
        <v>16.716688591580123</v>
      </c>
      <c r="N176" s="28">
        <f t="shared" si="77"/>
        <v>-23.279836321845284</v>
      </c>
      <c r="O176">
        <f t="shared" si="78"/>
        <v>4.6705573584112523</v>
      </c>
      <c r="P176">
        <f t="shared" si="79"/>
        <v>-9.3119440192046419</v>
      </c>
      <c r="AD176">
        <f t="shared" si="83"/>
        <v>13.129356659617315</v>
      </c>
      <c r="AE176">
        <f t="shared" si="84"/>
        <v>36.011617758979504</v>
      </c>
      <c r="AF176">
        <f t="shared" si="85"/>
        <v>38.578855630106375</v>
      </c>
    </row>
    <row r="177" spans="1:32" x14ac:dyDescent="0.2">
      <c r="A177">
        <v>8.4499999999999993</v>
      </c>
      <c r="B177">
        <v>6.6884317233154373</v>
      </c>
      <c r="C177">
        <v>2.8812815765048762E-3</v>
      </c>
      <c r="D177">
        <v>9.1589461493365738E-4</v>
      </c>
      <c r="E177" s="28">
        <f t="shared" si="68"/>
        <v>-81.106632138613548</v>
      </c>
      <c r="F177">
        <f t="shared" si="69"/>
        <v>4.3212244118123282</v>
      </c>
      <c r="G177">
        <f t="shared" si="70"/>
        <v>12.523265098166208</v>
      </c>
      <c r="H177">
        <f t="shared" si="71"/>
        <v>2.1042719216829209</v>
      </c>
      <c r="I177">
        <f t="shared" si="72"/>
        <v>5.016116537864109</v>
      </c>
      <c r="J177">
        <f t="shared" si="73"/>
        <v>-0.85561717082752842</v>
      </c>
      <c r="K177">
        <f t="shared" si="74"/>
        <v>11.00557207176033</v>
      </c>
      <c r="L177" s="29">
        <f t="shared" si="75"/>
        <v>25.621500908016031</v>
      </c>
      <c r="M177" s="29">
        <f t="shared" si="76"/>
        <v>17.121616544169818</v>
      </c>
      <c r="N177" s="28">
        <f t="shared" si="77"/>
        <v>-24.006586566646412</v>
      </c>
      <c r="O177">
        <f t="shared" si="78"/>
        <v>4.6177027951529883</v>
      </c>
      <c r="P177">
        <f t="shared" si="79"/>
        <v>-9.9508453333155238</v>
      </c>
      <c r="AD177">
        <f t="shared" si="83"/>
        <v>13.658711002337391</v>
      </c>
      <c r="AE177">
        <f t="shared" si="84"/>
        <v>37.423229339566369</v>
      </c>
      <c r="AF177">
        <f t="shared" si="85"/>
        <v>40.235964876882264</v>
      </c>
    </row>
    <row r="178" spans="1:32" x14ac:dyDescent="0.2">
      <c r="A178">
        <v>8.5</v>
      </c>
      <c r="B178">
        <v>6.7239117471675547</v>
      </c>
      <c r="C178">
        <v>5.4498131411253609E-3</v>
      </c>
      <c r="D178">
        <v>9.0639699701715586E-4</v>
      </c>
      <c r="E178" s="28">
        <f t="shared" si="68"/>
        <v>-52.136353272931224</v>
      </c>
      <c r="F178">
        <f t="shared" si="69"/>
        <v>7.8886293626741137</v>
      </c>
      <c r="G178">
        <f t="shared" si="70"/>
        <v>22.036344967130965</v>
      </c>
      <c r="H178">
        <f t="shared" si="71"/>
        <v>10.666043803751204</v>
      </c>
      <c r="I178">
        <f t="shared" si="72"/>
        <v>8.6854473444648015</v>
      </c>
      <c r="J178">
        <f t="shared" si="73"/>
        <v>2.2021585013397154</v>
      </c>
      <c r="K178">
        <f t="shared" si="74"/>
        <v>22.173100613588527</v>
      </c>
      <c r="L178" s="29">
        <f t="shared" si="75"/>
        <v>38.118483948114296</v>
      </c>
      <c r="M178" s="29">
        <f t="shared" si="76"/>
        <v>23.495077894619936</v>
      </c>
      <c r="N178" s="28">
        <f t="shared" si="77"/>
        <v>-24.600187686427763</v>
      </c>
      <c r="O178">
        <f t="shared" si="78"/>
        <v>4.5745318046234358</v>
      </c>
      <c r="P178">
        <f t="shared" si="79"/>
        <v>-10.472692471584843</v>
      </c>
      <c r="AD178">
        <f t="shared" si="83"/>
        <v>25.550060838543342</v>
      </c>
      <c r="AE178">
        <f t="shared" si="84"/>
        <v>69.133495569448897</v>
      </c>
      <c r="AF178">
        <f t="shared" si="85"/>
        <v>77.461060016309574</v>
      </c>
    </row>
    <row r="179" spans="1:32" x14ac:dyDescent="0.2">
      <c r="A179">
        <v>8.5500000000000007</v>
      </c>
      <c r="B179">
        <v>6.759391771019672</v>
      </c>
      <c r="C179">
        <v>3.4024507715500782E-3</v>
      </c>
      <c r="D179">
        <v>8.7764650234937493E-4</v>
      </c>
      <c r="E179" s="28">
        <f t="shared" si="68"/>
        <v>-73.549323042654095</v>
      </c>
      <c r="F179">
        <f t="shared" si="69"/>
        <v>5.0450705160417755</v>
      </c>
      <c r="G179">
        <f t="shared" si="70"/>
        <v>14.453521376111398</v>
      </c>
      <c r="H179">
        <f t="shared" si="71"/>
        <v>3.8415025718335936</v>
      </c>
      <c r="I179">
        <f t="shared" si="72"/>
        <v>5.7606439593572549</v>
      </c>
      <c r="J179">
        <f t="shared" si="73"/>
        <v>-0.23517765291657389</v>
      </c>
      <c r="K179">
        <f t="shared" si="74"/>
        <v>13.27152509369599</v>
      </c>
      <c r="L179" s="29">
        <f t="shared" si="75"/>
        <v>28.881516596469137</v>
      </c>
      <c r="M179" s="29">
        <f t="shared" si="76"/>
        <v>18.7842245452809</v>
      </c>
      <c r="N179" s="28">
        <f t="shared" si="77"/>
        <v>-26.39709360316407</v>
      </c>
      <c r="O179">
        <f t="shared" si="78"/>
        <v>4.4438477379517041</v>
      </c>
      <c r="P179">
        <f t="shared" si="79"/>
        <v>-12.052389980803575</v>
      </c>
      <c r="AD179">
        <f t="shared" si="83"/>
        <v>16.071531349768883</v>
      </c>
      <c r="AE179">
        <f t="shared" si="84"/>
        <v>43.857416932717015</v>
      </c>
      <c r="AF179">
        <f t="shared" si="85"/>
        <v>47.789141616667798</v>
      </c>
    </row>
    <row r="180" spans="1:32" x14ac:dyDescent="0.2">
      <c r="A180">
        <v>8.6</v>
      </c>
      <c r="B180">
        <v>6.7948717948717885</v>
      </c>
      <c r="C180">
        <v>3.8640681869481057E-4</v>
      </c>
      <c r="D180">
        <v>8.6524603932058538E-4</v>
      </c>
      <c r="E180" s="28">
        <f t="shared" si="68"/>
        <v>-172.42934655152689</v>
      </c>
      <c r="F180">
        <f t="shared" si="69"/>
        <v>0.85612058152057036</v>
      </c>
      <c r="G180">
        <f t="shared" si="70"/>
        <v>3.2829882173881875</v>
      </c>
      <c r="H180">
        <f t="shared" si="71"/>
        <v>-6.2119772710172985</v>
      </c>
      <c r="I180">
        <f t="shared" si="72"/>
        <v>1.4520097409925865</v>
      </c>
      <c r="J180">
        <f t="shared" si="73"/>
        <v>-3.8257061682204636</v>
      </c>
      <c r="K180">
        <f t="shared" si="74"/>
        <v>0.15829051606439393</v>
      </c>
      <c r="L180" s="29">
        <f t="shared" si="75"/>
        <v>-13.772611191672079</v>
      </c>
      <c r="M180" s="29">
        <f t="shared" si="76"/>
        <v>-2.9693806266711151</v>
      </c>
      <c r="N180" s="28">
        <f t="shared" si="77"/>
        <v>-27.172122542463413</v>
      </c>
      <c r="O180">
        <f t="shared" si="78"/>
        <v>4.3874819969117516</v>
      </c>
      <c r="P180">
        <f t="shared" si="79"/>
        <v>-12.733734103264537</v>
      </c>
      <c r="AD180">
        <f t="shared" si="83"/>
        <v>2.108364901364864</v>
      </c>
      <c r="AE180">
        <f t="shared" si="84"/>
        <v>6.6223064036396364</v>
      </c>
      <c r="AF180">
        <f t="shared" si="85"/>
        <v>4.0783596912291387</v>
      </c>
    </row>
    <row r="181" spans="1:32" x14ac:dyDescent="0.2">
      <c r="A181">
        <v>8.65</v>
      </c>
      <c r="B181">
        <v>6.8303518187239058</v>
      </c>
      <c r="C181">
        <v>3.8395889713771945E-3</v>
      </c>
      <c r="D181">
        <v>8.6245285028814999E-4</v>
      </c>
      <c r="E181" s="28">
        <f t="shared" si="68"/>
        <v>-68.055262358776687</v>
      </c>
      <c r="F181">
        <f t="shared" si="69"/>
        <v>5.6522069046905488</v>
      </c>
      <c r="G181">
        <f t="shared" si="70"/>
        <v>16.072551745841462</v>
      </c>
      <c r="H181">
        <f t="shared" si="71"/>
        <v>5.2986299045906495</v>
      </c>
      <c r="I181">
        <f t="shared" si="72"/>
        <v>6.3851271019674209</v>
      </c>
      <c r="J181">
        <f t="shared" si="73"/>
        <v>0.28522496592523167</v>
      </c>
      <c r="K181">
        <f t="shared" si="74"/>
        <v>15.172125962509542</v>
      </c>
      <c r="L181" s="29">
        <f t="shared" si="75"/>
        <v>31.251503558141739</v>
      </c>
      <c r="M181" s="29">
        <f t="shared" si="76"/>
        <v>19.992917895733928</v>
      </c>
      <c r="N181" s="28">
        <f t="shared" si="77"/>
        <v>-27.346696856990626</v>
      </c>
      <c r="O181">
        <f t="shared" si="78"/>
        <v>4.3747856831279543</v>
      </c>
      <c r="P181">
        <f t="shared" si="79"/>
        <v>-12.887206028123625</v>
      </c>
      <c r="AD181">
        <f t="shared" si="83"/>
        <v>18.095319311931458</v>
      </c>
      <c r="AE181">
        <f t="shared" si="84"/>
        <v>49.25418483181722</v>
      </c>
      <c r="AF181">
        <f t="shared" si="85"/>
        <v>54.124477846046304</v>
      </c>
    </row>
    <row r="182" spans="1:32" x14ac:dyDescent="0.2">
      <c r="A182">
        <v>8.6999999999999993</v>
      </c>
      <c r="B182">
        <v>6.8658318425760214</v>
      </c>
      <c r="C182">
        <v>4.1750306559654293E-3</v>
      </c>
      <c r="D182">
        <v>8.6922855900828573E-4</v>
      </c>
      <c r="E182" s="28">
        <f t="shared" si="68"/>
        <v>-64.248154228988398</v>
      </c>
      <c r="F182">
        <f t="shared" si="69"/>
        <v>6.1180981332853186</v>
      </c>
      <c r="G182">
        <f t="shared" si="70"/>
        <v>17.314928355427515</v>
      </c>
      <c r="H182">
        <f t="shared" si="71"/>
        <v>6.4167688532180973</v>
      </c>
      <c r="I182">
        <f t="shared" si="72"/>
        <v>6.8643295085220419</v>
      </c>
      <c r="J182">
        <f t="shared" si="73"/>
        <v>0.6845603047207488</v>
      </c>
      <c r="K182">
        <f t="shared" si="74"/>
        <v>16.63056806941491</v>
      </c>
      <c r="L182" s="29">
        <f t="shared" si="75"/>
        <v>32.89378549648179</v>
      </c>
      <c r="M182" s="29">
        <f t="shared" si="76"/>
        <v>20.830481684287356</v>
      </c>
      <c r="N182" s="28">
        <f t="shared" si="77"/>
        <v>-26.923215061982141</v>
      </c>
      <c r="O182">
        <f t="shared" si="78"/>
        <v>4.4055843591285715</v>
      </c>
      <c r="P182">
        <f t="shared" si="79"/>
        <v>-12.514914340204076</v>
      </c>
      <c r="AD182">
        <f t="shared" si="83"/>
        <v>19.648290073914023</v>
      </c>
      <c r="AE182">
        <f t="shared" si="84"/>
        <v>53.395440197104058</v>
      </c>
      <c r="AF182">
        <f t="shared" si="85"/>
        <v>58.985951535730855</v>
      </c>
    </row>
    <row r="183" spans="1:32" x14ac:dyDescent="0.2">
      <c r="A183">
        <v>8.75</v>
      </c>
      <c r="B183">
        <v>6.9013118664281379</v>
      </c>
      <c r="C183">
        <v>1.5738428745344379E-3</v>
      </c>
      <c r="D183">
        <v>8.6827622763294826E-4</v>
      </c>
      <c r="E183" s="28">
        <f t="shared" si="68"/>
        <v>-108.59367157405401</v>
      </c>
      <c r="F183">
        <f t="shared" si="69"/>
        <v>2.5053373257422749</v>
      </c>
      <c r="G183">
        <f t="shared" si="70"/>
        <v>7.6808995353127321</v>
      </c>
      <c r="H183">
        <f t="shared" si="71"/>
        <v>-2.2538570848852069</v>
      </c>
      <c r="I183">
        <f t="shared" si="72"/>
        <v>3.148346963620626</v>
      </c>
      <c r="J183">
        <f t="shared" si="73"/>
        <v>-2.412091816030431</v>
      </c>
      <c r="K183">
        <f t="shared" si="74"/>
        <v>5.3210559762366874</v>
      </c>
      <c r="L183" s="29">
        <f t="shared" si="75"/>
        <v>13.764346641747597</v>
      </c>
      <c r="M183" s="29">
        <f t="shared" si="76"/>
        <v>11.074467868372919</v>
      </c>
      <c r="N183" s="28">
        <f t="shared" si="77"/>
        <v>-26.982735772940732</v>
      </c>
      <c r="O183">
        <f t="shared" si="78"/>
        <v>4.4012555801497646</v>
      </c>
      <c r="P183">
        <f t="shared" si="79"/>
        <v>-12.567240239947893</v>
      </c>
      <c r="AD183">
        <f t="shared" si="83"/>
        <v>7.6057540487705477</v>
      </c>
      <c r="AE183">
        <f t="shared" si="84"/>
        <v>21.282010796721455</v>
      </c>
      <c r="AF183">
        <f t="shared" si="85"/>
        <v>21.287577891803451</v>
      </c>
    </row>
    <row r="184" spans="1:32" x14ac:dyDescent="0.2">
      <c r="A184">
        <v>8.8000000000000007</v>
      </c>
      <c r="B184">
        <v>6.9367918902802561</v>
      </c>
      <c r="C184">
        <v>2.8542252411334632E-3</v>
      </c>
      <c r="D184">
        <v>8.6718893971854264E-4</v>
      </c>
      <c r="E184" s="28">
        <f t="shared" si="68"/>
        <v>-81.535484404965615</v>
      </c>
      <c r="F184">
        <f t="shared" si="69"/>
        <v>4.2836461682409208</v>
      </c>
      <c r="G184">
        <f t="shared" si="70"/>
        <v>12.423056448642456</v>
      </c>
      <c r="H184">
        <f t="shared" si="71"/>
        <v>2.0140841371115434</v>
      </c>
      <c r="I184">
        <f t="shared" si="72"/>
        <v>4.9774646301906618</v>
      </c>
      <c r="J184">
        <f t="shared" si="73"/>
        <v>-0.88782709388873471</v>
      </c>
      <c r="K184">
        <f t="shared" si="74"/>
        <v>10.887935831015056</v>
      </c>
      <c r="L184" s="29">
        <f t="shared" si="75"/>
        <v>25.436505812726914</v>
      </c>
      <c r="M184" s="29">
        <f t="shared" si="76"/>
        <v>17.027269045572368</v>
      </c>
      <c r="N184" s="28">
        <f t="shared" si="77"/>
        <v>-27.050691267591088</v>
      </c>
      <c r="O184">
        <f t="shared" si="78"/>
        <v>4.3963133623570121</v>
      </c>
      <c r="P184">
        <f t="shared" si="79"/>
        <v>-12.626981334146009</v>
      </c>
      <c r="AD184">
        <f t="shared" si="83"/>
        <v>13.533450190432701</v>
      </c>
      <c r="AE184">
        <f t="shared" si="84"/>
        <v>37.089200507820529</v>
      </c>
      <c r="AF184">
        <f t="shared" si="85"/>
        <v>39.843844074398014</v>
      </c>
    </row>
    <row r="185" spans="1:32" x14ac:dyDescent="0.2">
      <c r="A185">
        <v>8.85</v>
      </c>
      <c r="B185">
        <v>6.9722719141323735</v>
      </c>
      <c r="C185">
        <v>2.7367849390281676E-3</v>
      </c>
      <c r="D185">
        <v>8.4951178682068451E-4</v>
      </c>
      <c r="E185" s="28">
        <f t="shared" si="68"/>
        <v>-83.445329205716575</v>
      </c>
      <c r="F185">
        <f t="shared" si="69"/>
        <v>4.1205346375391221</v>
      </c>
      <c r="G185">
        <f t="shared" si="70"/>
        <v>11.98809236677099</v>
      </c>
      <c r="H185">
        <f t="shared" si="71"/>
        <v>1.622616463427226</v>
      </c>
      <c r="I185">
        <f t="shared" si="72"/>
        <v>4.8096927700402397</v>
      </c>
      <c r="J185">
        <f t="shared" si="73"/>
        <v>-1.0276369773474194</v>
      </c>
      <c r="K185">
        <f t="shared" si="74"/>
        <v>10.377325821861598</v>
      </c>
      <c r="L185" s="29">
        <f t="shared" si="75"/>
        <v>24.612651192795127</v>
      </c>
      <c r="M185" s="29">
        <f t="shared" si="76"/>
        <v>16.607103189407155</v>
      </c>
      <c r="N185" s="28">
        <f t="shared" si="77"/>
        <v>-28.155513323707222</v>
      </c>
      <c r="O185">
        <f t="shared" si="78"/>
        <v>4.3159626673667475</v>
      </c>
      <c r="P185">
        <f t="shared" si="79"/>
        <v>-13.59825347139096</v>
      </c>
      <c r="AD185">
        <f t="shared" si="83"/>
        <v>12.98974508809337</v>
      </c>
      <c r="AE185">
        <f t="shared" si="84"/>
        <v>35.639320234915651</v>
      </c>
      <c r="AF185">
        <f t="shared" si="85"/>
        <v>38.141810710553159</v>
      </c>
    </row>
    <row r="186" spans="1:32" x14ac:dyDescent="0.2">
      <c r="A186">
        <v>8.9</v>
      </c>
      <c r="B186">
        <v>7.0100775193798404</v>
      </c>
      <c r="C186">
        <v>3.1996622855608803E-3</v>
      </c>
      <c r="D186">
        <v>8.5576106411068174E-4</v>
      </c>
      <c r="E186" s="28">
        <f t="shared" si="68"/>
        <v>-76.34253752662049</v>
      </c>
      <c r="F186">
        <f t="shared" si="69"/>
        <v>4.7634198410567787</v>
      </c>
      <c r="G186">
        <f t="shared" si="70"/>
        <v>13.702452909484741</v>
      </c>
      <c r="H186">
        <f t="shared" si="71"/>
        <v>3.1655409518696009</v>
      </c>
      <c r="I186">
        <f t="shared" si="72"/>
        <v>5.4709461222298295</v>
      </c>
      <c r="J186">
        <f t="shared" si="73"/>
        <v>-0.47659251718942836</v>
      </c>
      <c r="K186">
        <f t="shared" si="74"/>
        <v>12.38983602417774</v>
      </c>
      <c r="L186" s="29">
        <f t="shared" si="75"/>
        <v>27.676600544562064</v>
      </c>
      <c r="M186" s="29">
        <f t="shared" si="76"/>
        <v>18.169717358808295</v>
      </c>
      <c r="N186" s="28">
        <f t="shared" si="77"/>
        <v>-27.764933493082392</v>
      </c>
      <c r="O186">
        <f t="shared" si="78"/>
        <v>4.3443684732303716</v>
      </c>
      <c r="P186">
        <f t="shared" si="79"/>
        <v>-13.254886587325176</v>
      </c>
      <c r="AD186">
        <f t="shared" si="83"/>
        <v>15.132695766485556</v>
      </c>
      <c r="AE186">
        <f t="shared" si="84"/>
        <v>41.353855377294813</v>
      </c>
      <c r="AF186">
        <f t="shared" si="85"/>
        <v>44.850178051606953</v>
      </c>
    </row>
    <row r="187" spans="1:32" x14ac:dyDescent="0.2">
      <c r="A187">
        <v>8.9499999999999993</v>
      </c>
      <c r="B187">
        <v>7.0562015503875912</v>
      </c>
      <c r="C187">
        <v>4.2491724554145687E-3</v>
      </c>
      <c r="D187">
        <v>8.685919480979253E-4</v>
      </c>
      <c r="E187" s="28">
        <f t="shared" si="68"/>
        <v>-63.44803847528307</v>
      </c>
      <c r="F187">
        <f t="shared" si="69"/>
        <v>6.2210728547424576</v>
      </c>
      <c r="G187">
        <f t="shared" si="70"/>
        <v>17.589527612646549</v>
      </c>
      <c r="H187">
        <f t="shared" si="71"/>
        <v>6.6639081847152299</v>
      </c>
      <c r="I187">
        <f t="shared" si="72"/>
        <v>6.9702463648779558</v>
      </c>
      <c r="J187">
        <f t="shared" si="73"/>
        <v>0.77282435168401054</v>
      </c>
      <c r="K187">
        <f t="shared" si="74"/>
        <v>16.952923719193777</v>
      </c>
      <c r="L187" s="29">
        <f t="shared" si="75"/>
        <v>33.238933468668399</v>
      </c>
      <c r="M187" s="29">
        <f t="shared" si="76"/>
        <v>21.006507150102525</v>
      </c>
      <c r="N187" s="28">
        <f t="shared" si="77"/>
        <v>-26.963003243879673</v>
      </c>
      <c r="O187">
        <f t="shared" si="78"/>
        <v>4.4026906731723878</v>
      </c>
      <c r="P187">
        <f t="shared" si="79"/>
        <v>-12.549892961652455</v>
      </c>
      <c r="AD187">
        <f t="shared" si="83"/>
        <v>19.991539145437823</v>
      </c>
      <c r="AE187">
        <f t="shared" si="84"/>
        <v>54.310771054500854</v>
      </c>
      <c r="AF187">
        <f t="shared" si="85"/>
        <v>60.060470368327088</v>
      </c>
    </row>
    <row r="188" spans="1:32" x14ac:dyDescent="0.2">
      <c r="A188">
        <v>9</v>
      </c>
      <c r="B188">
        <v>7.1023255813953439</v>
      </c>
      <c r="C188">
        <v>4.1408814939499867E-3</v>
      </c>
      <c r="D188">
        <v>8.6479863653815959E-4</v>
      </c>
      <c r="E188" s="28">
        <f t="shared" si="68"/>
        <v>-64.621473074688453</v>
      </c>
      <c r="F188">
        <f t="shared" si="69"/>
        <v>6.0706687415972045</v>
      </c>
      <c r="G188">
        <f t="shared" si="70"/>
        <v>17.188449977592544</v>
      </c>
      <c r="H188">
        <f t="shared" si="71"/>
        <v>6.3029383131666235</v>
      </c>
      <c r="I188">
        <f t="shared" si="72"/>
        <v>6.8155449913571244</v>
      </c>
      <c r="J188">
        <f t="shared" si="73"/>
        <v>0.64390654041665107</v>
      </c>
      <c r="K188">
        <f t="shared" si="74"/>
        <v>16.482093451956462</v>
      </c>
      <c r="L188" s="29">
        <f t="shared" si="75"/>
        <v>32.732745994415097</v>
      </c>
      <c r="M188" s="29">
        <f t="shared" si="76"/>
        <v>20.74835153823334</v>
      </c>
      <c r="N188" s="28">
        <f t="shared" si="77"/>
        <v>-27.200085216365029</v>
      </c>
      <c r="O188">
        <f t="shared" si="78"/>
        <v>4.3854483479007254</v>
      </c>
      <c r="P188">
        <f t="shared" si="79"/>
        <v>-12.758316673727494</v>
      </c>
      <c r="AD188">
        <f t="shared" si="83"/>
        <v>19.490192101620313</v>
      </c>
      <c r="AE188">
        <f t="shared" si="84"/>
        <v>52.973845604320829</v>
      </c>
      <c r="AF188">
        <f t="shared" si="85"/>
        <v>58.491036144202717</v>
      </c>
    </row>
    <row r="189" spans="1:32" x14ac:dyDescent="0.2">
      <c r="A189">
        <v>9.0500000000000007</v>
      </c>
      <c r="B189">
        <v>7.1484496124030965</v>
      </c>
      <c r="C189">
        <v>5.9167844666887714E-3</v>
      </c>
      <c r="D189">
        <v>8.6847386821184295E-4</v>
      </c>
      <c r="E189" s="28">
        <f t="shared" si="68"/>
        <v>-48.399452597354959</v>
      </c>
      <c r="F189">
        <f t="shared" si="69"/>
        <v>8.5372006481788496</v>
      </c>
      <c r="G189">
        <f t="shared" si="70"/>
        <v>23.765868395143595</v>
      </c>
      <c r="H189">
        <f t="shared" si="71"/>
        <v>12.222614888962571</v>
      </c>
      <c r="I189">
        <f t="shared" si="72"/>
        <v>9.3525492381268158</v>
      </c>
      <c r="J189">
        <f t="shared" si="73"/>
        <v>2.7580767460580606</v>
      </c>
      <c r="K189">
        <f t="shared" si="74"/>
        <v>24.203410724733786</v>
      </c>
      <c r="L189" s="29">
        <f t="shared" si="75"/>
        <v>39.730480317970724</v>
      </c>
      <c r="M189" s="29">
        <f t="shared" si="76"/>
        <v>24.317196043246714</v>
      </c>
      <c r="N189" s="28">
        <f t="shared" si="77"/>
        <v>-26.970383236759819</v>
      </c>
      <c r="O189">
        <f t="shared" si="78"/>
        <v>4.4021539464174673</v>
      </c>
      <c r="P189">
        <f t="shared" si="79"/>
        <v>-12.556380867481156</v>
      </c>
      <c r="AD189">
        <f t="shared" si="83"/>
        <v>27.711965123559128</v>
      </c>
      <c r="AE189">
        <f t="shared" si="84"/>
        <v>74.898573662824333</v>
      </c>
      <c r="AF189">
        <f t="shared" si="85"/>
        <v>84.22876038679378</v>
      </c>
    </row>
    <row r="190" spans="1:32" x14ac:dyDescent="0.2">
      <c r="A190">
        <v>9.1</v>
      </c>
      <c r="B190">
        <v>7.1945736434108474</v>
      </c>
      <c r="C190">
        <v>3.0677071100048423E-3</v>
      </c>
      <c r="D190">
        <v>8.7616907549884317E-4</v>
      </c>
      <c r="E190" s="28">
        <f t="shared" si="68"/>
        <v>-78.256849146004612</v>
      </c>
      <c r="F190">
        <f t="shared" si="69"/>
        <v>4.5801487638956138</v>
      </c>
      <c r="G190">
        <f t="shared" si="70"/>
        <v>13.213730037054971</v>
      </c>
      <c r="H190">
        <f t="shared" si="71"/>
        <v>2.725690366682807</v>
      </c>
      <c r="I190">
        <f t="shared" si="72"/>
        <v>5.2824387285783461</v>
      </c>
      <c r="J190">
        <f t="shared" si="73"/>
        <v>-0.63368201189899764</v>
      </c>
      <c r="K190">
        <f t="shared" si="74"/>
        <v>11.81611786958627</v>
      </c>
      <c r="L190" s="29">
        <f t="shared" si="75"/>
        <v>26.850819061690483</v>
      </c>
      <c r="M190" s="29">
        <f t="shared" si="76"/>
        <v>17.748568802543787</v>
      </c>
      <c r="N190" s="28">
        <f t="shared" si="77"/>
        <v>-26.489432781322304</v>
      </c>
      <c r="O190">
        <f t="shared" si="78"/>
        <v>4.4371321613583774</v>
      </c>
      <c r="P190">
        <f t="shared" si="79"/>
        <v>-12.133567280283341</v>
      </c>
      <c r="AD190">
        <f t="shared" si="83"/>
        <v>14.521792175948343</v>
      </c>
      <c r="AE190">
        <f t="shared" si="84"/>
        <v>39.724779135862242</v>
      </c>
      <c r="AF190">
        <f t="shared" si="85"/>
        <v>42.937784202968729</v>
      </c>
    </row>
    <row r="191" spans="1:32" x14ac:dyDescent="0.2">
      <c r="A191">
        <v>9.15</v>
      </c>
      <c r="B191">
        <v>7.2406976744186</v>
      </c>
      <c r="C191">
        <v>3.2146089535221838E-3</v>
      </c>
      <c r="D191">
        <v>8.993096031684317E-4</v>
      </c>
      <c r="E191" s="28">
        <f t="shared" si="68"/>
        <v>-76.130698892858817</v>
      </c>
      <c r="F191">
        <f t="shared" si="69"/>
        <v>4.7841791021141447</v>
      </c>
      <c r="G191">
        <f t="shared" si="70"/>
        <v>13.757810938971051</v>
      </c>
      <c r="H191">
        <f t="shared" si="71"/>
        <v>3.21536317840728</v>
      </c>
      <c r="I191">
        <f t="shared" si="72"/>
        <v>5.4922985050316919</v>
      </c>
      <c r="J191">
        <f t="shared" si="73"/>
        <v>-0.45879886485454296</v>
      </c>
      <c r="K191">
        <f t="shared" si="74"/>
        <v>12.454821537052974</v>
      </c>
      <c r="L191" s="29">
        <f t="shared" si="75"/>
        <v>27.76798191598867</v>
      </c>
      <c r="M191" s="29">
        <f t="shared" si="76"/>
        <v>18.216321858235862</v>
      </c>
      <c r="N191" s="28">
        <f t="shared" si="77"/>
        <v>-25.043149801973023</v>
      </c>
      <c r="O191">
        <f t="shared" si="78"/>
        <v>4.5423163780383256</v>
      </c>
      <c r="P191">
        <f t="shared" si="79"/>
        <v>-10.862109716020235</v>
      </c>
      <c r="AD191">
        <f t="shared" si="83"/>
        <v>15.201893303343446</v>
      </c>
      <c r="AE191">
        <f t="shared" si="84"/>
        <v>41.538382142249183</v>
      </c>
      <c r="AF191">
        <f t="shared" si="85"/>
        <v>45.066796427857739</v>
      </c>
    </row>
    <row r="192" spans="1:32" x14ac:dyDescent="0.2">
      <c r="A192">
        <v>9.1999999999999993</v>
      </c>
      <c r="B192">
        <v>7.2868217054263509</v>
      </c>
      <c r="C192">
        <v>8.6961740156535274E-4</v>
      </c>
      <c r="D192">
        <v>9.0253176036047102E-4</v>
      </c>
      <c r="E192" s="28">
        <f t="shared" si="68"/>
        <v>-135.55831938342979</v>
      </c>
      <c r="F192">
        <f t="shared" si="69"/>
        <v>1.5272463910629901</v>
      </c>
      <c r="G192">
        <f t="shared" si="70"/>
        <v>5.0726570428346394</v>
      </c>
      <c r="H192">
        <f t="shared" si="71"/>
        <v>-4.6012753281154906</v>
      </c>
      <c r="I192">
        <f t="shared" si="72"/>
        <v>2.1423105736647896</v>
      </c>
      <c r="J192">
        <f t="shared" si="73"/>
        <v>-3.2504554743269614</v>
      </c>
      <c r="K192">
        <f t="shared" si="74"/>
        <v>2.259206093762403</v>
      </c>
      <c r="L192" s="29">
        <f t="shared" si="75"/>
        <v>2.1325377828011871</v>
      </c>
      <c r="M192" s="29">
        <f t="shared" si="76"/>
        <v>5.1422453503102483</v>
      </c>
      <c r="N192" s="28">
        <f t="shared" si="77"/>
        <v>-24.841764977470564</v>
      </c>
      <c r="O192">
        <f t="shared" si="78"/>
        <v>4.5569625470930504</v>
      </c>
      <c r="P192">
        <f t="shared" si="79"/>
        <v>-10.68506811206203</v>
      </c>
      <c r="AD192">
        <f t="shared" si="83"/>
        <v>4.3454509331729296</v>
      </c>
      <c r="AE192">
        <f t="shared" si="84"/>
        <v>12.587869155127811</v>
      </c>
      <c r="AF192">
        <f t="shared" si="85"/>
        <v>11.081411616889168</v>
      </c>
    </row>
    <row r="193" spans="1:32" x14ac:dyDescent="0.2">
      <c r="A193">
        <v>9.25</v>
      </c>
      <c r="B193">
        <v>7.3329457364341035</v>
      </c>
      <c r="C193">
        <v>3.6003980711374079E-3</v>
      </c>
      <c r="D193">
        <v>9.0595761651114139E-4</v>
      </c>
      <c r="E193" s="28">
        <f t="shared" si="68"/>
        <v>-70.978939972491133</v>
      </c>
      <c r="F193">
        <f t="shared" si="69"/>
        <v>5.3199973210241778</v>
      </c>
      <c r="G193">
        <f t="shared" si="70"/>
        <v>15.186659522731137</v>
      </c>
      <c r="H193">
        <f t="shared" si="71"/>
        <v>4.5013269037913597</v>
      </c>
      <c r="I193">
        <f t="shared" si="72"/>
        <v>6.0434258159105836</v>
      </c>
      <c r="J193">
        <f t="shared" si="73"/>
        <v>4.7389421119957225E-4</v>
      </c>
      <c r="K193">
        <f t="shared" si="74"/>
        <v>14.13216552668438</v>
      </c>
      <c r="L193" s="29">
        <f t="shared" si="75"/>
        <v>29.990309293402174</v>
      </c>
      <c r="M193" s="29">
        <f t="shared" si="76"/>
        <v>19.349708820716753</v>
      </c>
      <c r="N193" s="28">
        <f t="shared" si="77"/>
        <v>-24.627648968053666</v>
      </c>
      <c r="O193">
        <f t="shared" si="78"/>
        <v>4.5725346205051887</v>
      </c>
      <c r="P193">
        <f t="shared" si="79"/>
        <v>-10.496834257629594</v>
      </c>
      <c r="AD193">
        <f t="shared" si="83"/>
        <v>16.987954033043557</v>
      </c>
      <c r="AE193">
        <f t="shared" si="84"/>
        <v>46.301210754782815</v>
      </c>
      <c r="AF193">
        <f t="shared" si="85"/>
        <v>50.657943059962435</v>
      </c>
    </row>
    <row r="194" spans="1:32" x14ac:dyDescent="0.2">
      <c r="A194">
        <v>9.3000000000000007</v>
      </c>
      <c r="B194">
        <v>7.3790697674418562</v>
      </c>
      <c r="C194">
        <v>2.9935495953398407E-3</v>
      </c>
      <c r="D194">
        <v>9.0181259944642727E-4</v>
      </c>
      <c r="E194" s="28">
        <f t="shared" si="68"/>
        <v>-79.369147960782257</v>
      </c>
      <c r="F194">
        <f t="shared" si="69"/>
        <v>4.4771522157497792</v>
      </c>
      <c r="G194">
        <f t="shared" si="70"/>
        <v>12.939072575332743</v>
      </c>
      <c r="H194">
        <f t="shared" si="71"/>
        <v>2.4784986511328029</v>
      </c>
      <c r="I194">
        <f t="shared" si="72"/>
        <v>5.1764994219140581</v>
      </c>
      <c r="J194">
        <f t="shared" si="73"/>
        <v>-0.72196476745257065</v>
      </c>
      <c r="K194">
        <f t="shared" si="74"/>
        <v>11.493693892781916</v>
      </c>
      <c r="L194" s="29">
        <f t="shared" si="75"/>
        <v>26.371003886688364</v>
      </c>
      <c r="M194" s="29">
        <f t="shared" si="76"/>
        <v>17.503863063292709</v>
      </c>
      <c r="N194" s="28">
        <f t="shared" si="77"/>
        <v>-24.886712534598303</v>
      </c>
      <c r="O194">
        <f t="shared" si="78"/>
        <v>4.5536936338473968</v>
      </c>
      <c r="P194">
        <f t="shared" si="79"/>
        <v>-10.724582447998502</v>
      </c>
      <c r="AD194">
        <f t="shared" si="83"/>
        <v>14.178470348795559</v>
      </c>
      <c r="AE194">
        <f t="shared" si="84"/>
        <v>38.809254263454818</v>
      </c>
      <c r="AF194">
        <f t="shared" si="85"/>
        <v>41.863037613620875</v>
      </c>
    </row>
    <row r="195" spans="1:32" x14ac:dyDescent="0.2">
      <c r="A195">
        <v>9.35</v>
      </c>
      <c r="B195">
        <v>7.4251937984496061</v>
      </c>
      <c r="C195">
        <v>2.4178964051898267E-3</v>
      </c>
      <c r="D195">
        <v>9.0312672510350239E-4</v>
      </c>
      <c r="E195" s="28">
        <f t="shared" si="68"/>
        <v>-89.076508452972575</v>
      </c>
      <c r="F195">
        <f t="shared" si="69"/>
        <v>3.6776338960969817</v>
      </c>
      <c r="G195">
        <f t="shared" si="70"/>
        <v>10.807023722925283</v>
      </c>
      <c r="H195">
        <f t="shared" si="71"/>
        <v>0.55965468396608953</v>
      </c>
      <c r="I195">
        <f t="shared" si="72"/>
        <v>4.354137721699753</v>
      </c>
      <c r="J195">
        <f t="shared" si="73"/>
        <v>-1.4072661842978254</v>
      </c>
      <c r="K195">
        <f t="shared" si="74"/>
        <v>8.9908539356079427</v>
      </c>
      <c r="L195" s="29">
        <f t="shared" si="75"/>
        <v>22.18351504691999</v>
      </c>
      <c r="M195" s="29">
        <f t="shared" si="76"/>
        <v>15.368243755010838</v>
      </c>
      <c r="N195" s="28">
        <f t="shared" si="77"/>
        <v>-24.804579681031107</v>
      </c>
      <c r="O195">
        <f t="shared" si="78"/>
        <v>4.5596669322886472</v>
      </c>
      <c r="P195">
        <f t="shared" si="79"/>
        <v>-10.652377741565804</v>
      </c>
      <c r="AD195">
        <f t="shared" si="83"/>
        <v>11.513409283286233</v>
      </c>
      <c r="AE195">
        <f t="shared" si="84"/>
        <v>31.702424755429952</v>
      </c>
      <c r="AF195">
        <f t="shared" si="85"/>
        <v>33.520237756374293</v>
      </c>
    </row>
    <row r="196" spans="1:32" x14ac:dyDescent="0.2">
      <c r="A196">
        <v>9.4</v>
      </c>
      <c r="B196">
        <v>7.4713178294573579</v>
      </c>
      <c r="C196">
        <v>3.1696276934021399E-3</v>
      </c>
      <c r="D196">
        <v>9.1009958377457408E-4</v>
      </c>
      <c r="E196" s="28">
        <f t="shared" si="68"/>
        <v>-76.771225452015827</v>
      </c>
      <c r="F196">
        <f t="shared" si="69"/>
        <v>4.7217051297251942</v>
      </c>
      <c r="G196">
        <f t="shared" si="70"/>
        <v>13.591213679267184</v>
      </c>
      <c r="H196">
        <f t="shared" si="71"/>
        <v>3.0654256446738</v>
      </c>
      <c r="I196">
        <f t="shared" si="72"/>
        <v>5.4280395620030575</v>
      </c>
      <c r="J196">
        <f t="shared" si="73"/>
        <v>-0.51234798404507165</v>
      </c>
      <c r="K196">
        <f t="shared" si="74"/>
        <v>12.259250840878869</v>
      </c>
      <c r="L196" s="29">
        <f t="shared" si="75"/>
        <v>27.491676341450351</v>
      </c>
      <c r="M196" s="29">
        <f t="shared" si="76"/>
        <v>18.075406015221322</v>
      </c>
      <c r="N196" s="28">
        <f t="shared" si="77"/>
        <v>-24.368776014089121</v>
      </c>
      <c r="O196">
        <f t="shared" si="78"/>
        <v>4.5913617444298822</v>
      </c>
      <c r="P196">
        <f t="shared" si="79"/>
        <v>-10.269253638759663</v>
      </c>
      <c r="AD196">
        <f t="shared" si="83"/>
        <v>14.99364672871361</v>
      </c>
      <c r="AE196">
        <f t="shared" si="84"/>
        <v>40.98305794323629</v>
      </c>
      <c r="AF196">
        <f t="shared" si="85"/>
        <v>44.414894107277384</v>
      </c>
    </row>
    <row r="197" spans="1:32" x14ac:dyDescent="0.2">
      <c r="A197">
        <v>9.4499999999999993</v>
      </c>
      <c r="B197">
        <v>7.5174418604651088</v>
      </c>
      <c r="C197">
        <v>6.376208747815111E-4</v>
      </c>
      <c r="D197">
        <v>9.1313290488170601E-4</v>
      </c>
      <c r="E197" s="28">
        <f t="shared" si="68"/>
        <v>-149.66329574919058</v>
      </c>
      <c r="F197">
        <f t="shared" si="69"/>
        <v>1.2050289927520987</v>
      </c>
      <c r="G197">
        <f t="shared" si="70"/>
        <v>4.2134106473389297</v>
      </c>
      <c r="H197">
        <f t="shared" si="71"/>
        <v>-5.3745970840616302</v>
      </c>
      <c r="I197">
        <f t="shared" si="72"/>
        <v>1.8108869639735876</v>
      </c>
      <c r="J197">
        <f t="shared" si="73"/>
        <v>-3.5266418157362969</v>
      </c>
      <c r="K197">
        <f t="shared" si="74"/>
        <v>1.2505255425283091</v>
      </c>
      <c r="L197" s="29">
        <f t="shared" si="75"/>
        <v>-3.9519618259583726</v>
      </c>
      <c r="M197" s="29">
        <f t="shared" si="76"/>
        <v>2.0391505498428737</v>
      </c>
      <c r="N197" s="28">
        <f t="shared" si="77"/>
        <v>-24.179193444893379</v>
      </c>
      <c r="O197">
        <f t="shared" si="78"/>
        <v>4.6051495676441174</v>
      </c>
      <c r="P197">
        <f t="shared" si="79"/>
        <v>-10.102587643862309</v>
      </c>
      <c r="AD197">
        <f t="shared" si="83"/>
        <v>3.2713929388032921</v>
      </c>
      <c r="AE197">
        <f t="shared" si="84"/>
        <v>9.7237145034754455</v>
      </c>
      <c r="AF197">
        <f t="shared" si="85"/>
        <v>7.7191431127755221</v>
      </c>
    </row>
    <row r="198" spans="1:32" x14ac:dyDescent="0.2">
      <c r="A198">
        <v>9.5</v>
      </c>
      <c r="B198">
        <v>7.5635658914728614</v>
      </c>
      <c r="C198">
        <v>2.7233923691670193E-3</v>
      </c>
      <c r="D198">
        <v>9.1505724418076051E-4</v>
      </c>
      <c r="E198" s="28">
        <f t="shared" si="68"/>
        <v>-83.668308923012134</v>
      </c>
      <c r="F198">
        <f t="shared" si="69"/>
        <v>4.1019338460653048</v>
      </c>
      <c r="G198">
        <f t="shared" si="70"/>
        <v>11.938490256174145</v>
      </c>
      <c r="H198">
        <f t="shared" si="71"/>
        <v>1.5779745638900642</v>
      </c>
      <c r="I198">
        <f t="shared" si="72"/>
        <v>4.790560527381456</v>
      </c>
      <c r="J198">
        <f t="shared" si="73"/>
        <v>-1.0435805128964057</v>
      </c>
      <c r="K198">
        <f t="shared" si="74"/>
        <v>10.319097257247909</v>
      </c>
      <c r="L198" s="29">
        <f t="shared" si="75"/>
        <v>24.516463863765665</v>
      </c>
      <c r="M198" s="29">
        <f t="shared" si="76"/>
        <v>16.558047651602131</v>
      </c>
      <c r="N198" s="28">
        <f t="shared" si="77"/>
        <v>-24.058922238702472</v>
      </c>
      <c r="O198">
        <f t="shared" si="78"/>
        <v>4.6138965644580026</v>
      </c>
      <c r="P198">
        <f t="shared" si="79"/>
        <v>-9.9968547153428275</v>
      </c>
      <c r="AD198">
        <f t="shared" si="83"/>
        <v>12.927742449847313</v>
      </c>
      <c r="AE198">
        <f t="shared" si="84"/>
        <v>35.473979866259498</v>
      </c>
      <c r="AF198">
        <f t="shared" si="85"/>
        <v>37.947715495174194</v>
      </c>
    </row>
    <row r="199" spans="1:32" x14ac:dyDescent="0.2">
      <c r="A199">
        <v>9.5500000000000007</v>
      </c>
      <c r="B199">
        <v>7.609689922480614</v>
      </c>
      <c r="C199">
        <v>2.4833506657502826E-3</v>
      </c>
      <c r="D199">
        <v>9.2100304965558909E-4</v>
      </c>
      <c r="E199" s="28">
        <f t="shared" si="68"/>
        <v>-87.862380493820751</v>
      </c>
      <c r="F199">
        <f t="shared" si="69"/>
        <v>3.7685425913198372</v>
      </c>
      <c r="G199">
        <f t="shared" si="70"/>
        <v>11.049446910186232</v>
      </c>
      <c r="H199">
        <f t="shared" si="71"/>
        <v>0.77783555250094216</v>
      </c>
      <c r="I199">
        <f t="shared" si="72"/>
        <v>4.4476438082146892</v>
      </c>
      <c r="J199">
        <f t="shared" si="73"/>
        <v>-1.329344445535378</v>
      </c>
      <c r="K199">
        <f t="shared" si="74"/>
        <v>9.275437677175141</v>
      </c>
      <c r="L199" s="29">
        <f t="shared" si="75"/>
        <v>22.707256519495289</v>
      </c>
      <c r="M199" s="29">
        <f t="shared" si="76"/>
        <v>15.635351906024239</v>
      </c>
      <c r="N199" s="28">
        <f t="shared" si="77"/>
        <v>-23.687309396525684</v>
      </c>
      <c r="O199">
        <f t="shared" si="78"/>
        <v>4.6409229529799507</v>
      </c>
      <c r="P199">
        <f t="shared" si="79"/>
        <v>-9.6701621068357611</v>
      </c>
      <c r="AD199">
        <f t="shared" si="83"/>
        <v>11.816438267362422</v>
      </c>
      <c r="AE199">
        <f t="shared" si="84"/>
        <v>32.510502046299784</v>
      </c>
      <c r="AF199">
        <f t="shared" si="85"/>
        <v>34.468850228264969</v>
      </c>
    </row>
    <row r="200" spans="1:32" x14ac:dyDescent="0.2">
      <c r="A200">
        <v>9.6</v>
      </c>
      <c r="B200">
        <v>7.6558139534883649</v>
      </c>
      <c r="C200">
        <v>3.1414522676176827E-3</v>
      </c>
      <c r="D200">
        <v>9.428657990379431E-4</v>
      </c>
      <c r="E200" s="28">
        <f t="shared" si="68"/>
        <v>-77.177086156894546</v>
      </c>
      <c r="F200">
        <f t="shared" si="69"/>
        <v>4.6825725939134486</v>
      </c>
      <c r="G200">
        <f t="shared" si="70"/>
        <v>13.486860250435861</v>
      </c>
      <c r="H200">
        <f t="shared" si="71"/>
        <v>2.9715075587256097</v>
      </c>
      <c r="I200">
        <f t="shared" si="72"/>
        <v>5.3877889537395474</v>
      </c>
      <c r="J200">
        <f t="shared" si="73"/>
        <v>-0.54589015759799675</v>
      </c>
      <c r="K200">
        <f t="shared" si="74"/>
        <v>12.136748989642099</v>
      </c>
      <c r="L200" s="29">
        <f t="shared" si="75"/>
        <v>27.316599174639915</v>
      </c>
      <c r="M200" s="29">
        <f t="shared" si="76"/>
        <v>17.986116660147999</v>
      </c>
      <c r="N200" s="28">
        <f t="shared" si="77"/>
        <v>-22.320887560128558</v>
      </c>
      <c r="O200">
        <f t="shared" si="78"/>
        <v>4.7402990865361048</v>
      </c>
      <c r="P200">
        <f t="shared" si="79"/>
        <v>-8.4689121407723551</v>
      </c>
      <c r="AD200">
        <f t="shared" si="83"/>
        <v>14.863204942674457</v>
      </c>
      <c r="AE200">
        <f t="shared" si="84"/>
        <v>40.635213180465215</v>
      </c>
      <c r="AF200">
        <f t="shared" si="85"/>
        <v>44.006554603154818</v>
      </c>
    </row>
    <row r="201" spans="1:32" x14ac:dyDescent="0.2">
      <c r="A201">
        <v>9.65</v>
      </c>
      <c r="B201">
        <v>7.7019379844961176</v>
      </c>
      <c r="C201">
        <v>4.5752583458462497E-3</v>
      </c>
      <c r="D201">
        <v>9.4069949535952719E-4</v>
      </c>
      <c r="E201" s="28">
        <f t="shared" ref="E201:E264" si="86">IFERROR(LN(C201*1000/17.16)/0.022,"")</f>
        <v>-60.087178540418918</v>
      </c>
      <c r="F201">
        <f t="shared" ref="F201:F264" si="87">IFERROR((C201*1000+0.23)/0.72,"")</f>
        <v>6.6739699247864586</v>
      </c>
      <c r="G201">
        <f t="shared" ref="G201:G264" si="88">IFERROR((C201*1000+0.5)/0.27,"")</f>
        <v>18.797253132763885</v>
      </c>
      <c r="H201">
        <f t="shared" ref="H201:H264" si="89">IFERROR((C201*1000-2.25)/0.3,"")</f>
        <v>7.7508611528208311</v>
      </c>
      <c r="I201">
        <f t="shared" ref="I201:I264" si="90">IFERROR((C201*1000+0.63)/0.7,"")</f>
        <v>7.4360833512089277</v>
      </c>
      <c r="J201">
        <f t="shared" ref="J201:J264" si="91">IFERROR((C201*1000-3.6)/0.84,"")</f>
        <v>1.1610218402931538</v>
      </c>
      <c r="K201">
        <f t="shared" ref="K201:K264" si="92">IFERROR((C201*1000-0.35)/0.23,"")</f>
        <v>18.370688460201084</v>
      </c>
      <c r="L201" s="29">
        <f t="shared" ref="L201:L264" si="93">IFERROR(LN(C201*1000/0.78)/0.051,"")</f>
        <v>34.688716185668625</v>
      </c>
      <c r="M201" s="29">
        <f t="shared" ref="M201:M264" si="94">IFERROR(LN(C201*1000/0.52)/0.1,"")</f>
        <v>21.745896335772638</v>
      </c>
      <c r="N201" s="28">
        <f t="shared" ref="N201:N264" si="95">IFERROR((D201*1000-1.3)/0.016,"")</f>
        <v>-22.456281540029551</v>
      </c>
      <c r="O201">
        <f t="shared" ref="O201:O264" si="96">IFERROR((D201*1000+0.1)/0.22,"")</f>
        <v>4.7304522516342145</v>
      </c>
      <c r="P201">
        <f t="shared" ref="P201:P264" si="97">IFERROR((D201*1000-1.097)/0.0182,"")</f>
        <v>-8.5879398154105893</v>
      </c>
      <c r="AD201">
        <f t="shared" ref="AD201:AD264" si="98">IFERROR(((C201/1.5*5)*1000+0.23)/0.72,"")</f>
        <v>21.501196045584493</v>
      </c>
      <c r="AE201">
        <f t="shared" ref="AE201:AE264" si="99">IFERROR(((C201/1.5*5)*1000+0.5)/0.27,"")</f>
        <v>58.336522788225309</v>
      </c>
      <c r="AF201">
        <f t="shared" ref="AF201:AF264" si="100">IFERROR(((C201/1.5*5)*1000-0.35)/0.23,"")</f>
        <v>64.786352838351448</v>
      </c>
    </row>
    <row r="202" spans="1:32" x14ac:dyDescent="0.2">
      <c r="A202">
        <v>9.6999999999999993</v>
      </c>
      <c r="B202">
        <v>7.7480620155038684</v>
      </c>
      <c r="C202">
        <v>4.901136107088911E-3</v>
      </c>
      <c r="D202">
        <v>9.5769518595856782E-4</v>
      </c>
      <c r="E202" s="28">
        <f t="shared" si="86"/>
        <v>-56.959729874032291</v>
      </c>
      <c r="F202">
        <f t="shared" si="87"/>
        <v>7.1265779265123772</v>
      </c>
      <c r="G202">
        <f t="shared" si="88"/>
        <v>20.004207804033005</v>
      </c>
      <c r="H202">
        <f t="shared" si="89"/>
        <v>8.8371203569630374</v>
      </c>
      <c r="I202">
        <f t="shared" si="90"/>
        <v>7.9016230101270164</v>
      </c>
      <c r="J202">
        <f t="shared" si="91"/>
        <v>1.5489715560582276</v>
      </c>
      <c r="K202">
        <f t="shared" si="92"/>
        <v>19.787548291690918</v>
      </c>
      <c r="L202" s="29">
        <f t="shared" si="93"/>
        <v>36.0378116888158</v>
      </c>
      <c r="M202" s="29">
        <f t="shared" si="94"/>
        <v>22.433935042377698</v>
      </c>
      <c r="N202" s="28">
        <f t="shared" si="95"/>
        <v>-21.394050877589514</v>
      </c>
      <c r="O202">
        <f t="shared" si="96"/>
        <v>4.8077053907207636</v>
      </c>
      <c r="P202">
        <f t="shared" si="97"/>
        <v>-7.6541106616171497</v>
      </c>
      <c r="AD202">
        <f t="shared" si="98"/>
        <v>23.009889384670881</v>
      </c>
      <c r="AE202">
        <f t="shared" si="99"/>
        <v>62.359705025789012</v>
      </c>
      <c r="AF202">
        <f t="shared" si="100"/>
        <v>69.509218943317535</v>
      </c>
    </row>
    <row r="203" spans="1:32" x14ac:dyDescent="0.2">
      <c r="A203">
        <v>9.75</v>
      </c>
      <c r="B203">
        <v>7.7941860465116211</v>
      </c>
      <c r="C203">
        <v>3.8660950883744718E-3</v>
      </c>
      <c r="D203">
        <v>9.4757595514705236E-4</v>
      </c>
      <c r="E203" s="28">
        <f t="shared" si="86"/>
        <v>-67.742550796112312</v>
      </c>
      <c r="F203">
        <f t="shared" si="87"/>
        <v>5.6890209560756562</v>
      </c>
      <c r="G203">
        <f t="shared" si="88"/>
        <v>16.170722549535078</v>
      </c>
      <c r="H203">
        <f t="shared" si="89"/>
        <v>5.3869836279149066</v>
      </c>
      <c r="I203">
        <f t="shared" si="90"/>
        <v>6.4229929833921027</v>
      </c>
      <c r="J203">
        <f t="shared" si="91"/>
        <v>0.31677986711246631</v>
      </c>
      <c r="K203">
        <f t="shared" si="92"/>
        <v>15.287369949454224</v>
      </c>
      <c r="L203" s="29">
        <f t="shared" si="93"/>
        <v>31.386398742036178</v>
      </c>
      <c r="M203" s="29">
        <f t="shared" si="94"/>
        <v>20.061714439520095</v>
      </c>
      <c r="N203" s="28">
        <f t="shared" si="95"/>
        <v>-22.026502803309228</v>
      </c>
      <c r="O203">
        <f t="shared" si="96"/>
        <v>4.7617088870320563</v>
      </c>
      <c r="P203">
        <f t="shared" si="97"/>
        <v>-8.2101123545575589</v>
      </c>
      <c r="AD203">
        <f t="shared" si="98"/>
        <v>18.218032816548483</v>
      </c>
      <c r="AE203">
        <f t="shared" si="99"/>
        <v>49.581420844129283</v>
      </c>
      <c r="AF203">
        <f t="shared" si="100"/>
        <v>54.508624469195247</v>
      </c>
    </row>
    <row r="204" spans="1:32" x14ac:dyDescent="0.2">
      <c r="A204">
        <v>9.8000000000000007</v>
      </c>
      <c r="B204">
        <v>7.8403100775193737</v>
      </c>
      <c r="C204">
        <v>5.2546464756752535E-3</v>
      </c>
      <c r="D204">
        <v>9.444680609423941E-4</v>
      </c>
      <c r="E204" s="28">
        <f t="shared" si="86"/>
        <v>-53.794016631369686</v>
      </c>
      <c r="F204">
        <f t="shared" si="87"/>
        <v>7.6175645495489634</v>
      </c>
      <c r="G204">
        <f t="shared" si="88"/>
        <v>21.313505465463898</v>
      </c>
      <c r="H204">
        <f t="shared" si="89"/>
        <v>10.015488252250844</v>
      </c>
      <c r="I204">
        <f t="shared" si="90"/>
        <v>8.4066378223932183</v>
      </c>
      <c r="J204">
        <f t="shared" si="91"/>
        <v>1.9698172329467298</v>
      </c>
      <c r="K204">
        <f t="shared" si="92"/>
        <v>21.324549894240231</v>
      </c>
      <c r="L204" s="29">
        <f t="shared" si="93"/>
        <v>37.40341347976829</v>
      </c>
      <c r="M204" s="29">
        <f t="shared" si="94"/>
        <v>23.130391955763471</v>
      </c>
      <c r="N204" s="28">
        <f t="shared" si="95"/>
        <v>-22.220746191100371</v>
      </c>
      <c r="O204">
        <f t="shared" si="96"/>
        <v>4.7475820951927012</v>
      </c>
      <c r="P204">
        <f t="shared" si="97"/>
        <v>-8.3808757723959264</v>
      </c>
      <c r="AD204">
        <f t="shared" si="98"/>
        <v>24.646511461459507</v>
      </c>
      <c r="AE204">
        <f t="shared" si="99"/>
        <v>66.724030563892015</v>
      </c>
      <c r="AF204">
        <f t="shared" si="100"/>
        <v>74.632557618481925</v>
      </c>
    </row>
    <row r="205" spans="1:32" x14ac:dyDescent="0.2">
      <c r="A205">
        <v>9.85</v>
      </c>
      <c r="B205">
        <v>7.8864341085271246</v>
      </c>
      <c r="C205">
        <v>5.4620595145718704E-3</v>
      </c>
      <c r="D205">
        <v>9.3899909563917739E-4</v>
      </c>
      <c r="E205" s="28">
        <f t="shared" si="86"/>
        <v>-52.034326134280789</v>
      </c>
      <c r="F205">
        <f t="shared" si="87"/>
        <v>7.9056382146831545</v>
      </c>
      <c r="G205">
        <f t="shared" si="88"/>
        <v>22.081701905821742</v>
      </c>
      <c r="H205">
        <f t="shared" si="89"/>
        <v>10.706865048572903</v>
      </c>
      <c r="I205">
        <f t="shared" si="90"/>
        <v>8.7029421636741002</v>
      </c>
      <c r="J205">
        <f t="shared" si="91"/>
        <v>2.2167375173474646</v>
      </c>
      <c r="K205">
        <f t="shared" si="92"/>
        <v>22.226345715529874</v>
      </c>
      <c r="L205" s="29">
        <f t="shared" si="93"/>
        <v>38.162495654983111</v>
      </c>
      <c r="M205" s="29">
        <f t="shared" si="94"/>
        <v>23.517523865123028</v>
      </c>
      <c r="N205" s="28">
        <f t="shared" si="95"/>
        <v>-22.562556522551414</v>
      </c>
      <c r="O205">
        <f t="shared" si="96"/>
        <v>4.7227231619962611</v>
      </c>
      <c r="P205">
        <f t="shared" si="97"/>
        <v>-8.6813683714737682</v>
      </c>
      <c r="AD205">
        <f t="shared" si="98"/>
        <v>25.606757011906808</v>
      </c>
      <c r="AE205">
        <f t="shared" si="99"/>
        <v>69.284685365084812</v>
      </c>
      <c r="AF205">
        <f t="shared" si="100"/>
        <v>77.638543689447388</v>
      </c>
    </row>
    <row r="206" spans="1:32" x14ac:dyDescent="0.2">
      <c r="A206">
        <v>9.9</v>
      </c>
      <c r="B206">
        <v>7.9325581395348781</v>
      </c>
      <c r="C206">
        <v>1.4299205407651116E-3</v>
      </c>
      <c r="D206">
        <v>9.1880261619067122E-4</v>
      </c>
      <c r="E206" s="28">
        <f t="shared" si="86"/>
        <v>-112.95282805592569</v>
      </c>
      <c r="F206">
        <f t="shared" si="87"/>
        <v>2.3054451955070996</v>
      </c>
      <c r="G206">
        <f t="shared" si="88"/>
        <v>7.1478538546855983</v>
      </c>
      <c r="H206">
        <f t="shared" si="89"/>
        <v>-2.733598197449628</v>
      </c>
      <c r="I206">
        <f t="shared" si="90"/>
        <v>2.9427436296644456</v>
      </c>
      <c r="J206">
        <f t="shared" si="91"/>
        <v>-2.583427927660582</v>
      </c>
      <c r="K206">
        <f t="shared" si="92"/>
        <v>4.6953066989787464</v>
      </c>
      <c r="L206" s="29">
        <f t="shared" si="93"/>
        <v>11.883926198587265</v>
      </c>
      <c r="M206" s="29">
        <f t="shared" si="94"/>
        <v>10.115453442361147</v>
      </c>
      <c r="N206" s="28">
        <f t="shared" si="95"/>
        <v>-23.824836488083047</v>
      </c>
      <c r="O206">
        <f t="shared" si="96"/>
        <v>4.6309209826848701</v>
      </c>
      <c r="P206">
        <f t="shared" si="97"/>
        <v>-9.7910650444686098</v>
      </c>
      <c r="AD206">
        <f t="shared" si="98"/>
        <v>6.939446947986629</v>
      </c>
      <c r="AE206">
        <f t="shared" si="99"/>
        <v>19.505191861297671</v>
      </c>
      <c r="AF206">
        <f t="shared" si="100"/>
        <v>19.201746967610315</v>
      </c>
    </row>
    <row r="207" spans="1:32" x14ac:dyDescent="0.2">
      <c r="A207">
        <v>9.9499999999999993</v>
      </c>
      <c r="B207">
        <v>7.9786821705426307</v>
      </c>
      <c r="C207">
        <v>1.6768186800262049E-3</v>
      </c>
      <c r="D207">
        <v>9.3019145477780301E-4</v>
      </c>
      <c r="E207" s="28">
        <f t="shared" si="86"/>
        <v>-105.71285175883997</v>
      </c>
      <c r="F207">
        <f t="shared" si="87"/>
        <v>2.6483592778141736</v>
      </c>
      <c r="G207">
        <f t="shared" si="88"/>
        <v>8.0622914075044623</v>
      </c>
      <c r="H207">
        <f t="shared" si="89"/>
        <v>-1.9106043999126507</v>
      </c>
      <c r="I207">
        <f t="shared" si="90"/>
        <v>3.2954552571802931</v>
      </c>
      <c r="J207">
        <f t="shared" si="91"/>
        <v>-2.2895015713973752</v>
      </c>
      <c r="K207">
        <f t="shared" si="92"/>
        <v>5.7687768696791517</v>
      </c>
      <c r="L207" s="29">
        <f t="shared" si="93"/>
        <v>15.007053228702679</v>
      </c>
      <c r="M207" s="29">
        <f t="shared" si="94"/>
        <v>11.708248227720008</v>
      </c>
      <c r="N207" s="28">
        <f t="shared" si="95"/>
        <v>-23.113034076387319</v>
      </c>
      <c r="O207">
        <f t="shared" si="96"/>
        <v>4.682688430808196</v>
      </c>
      <c r="P207">
        <f t="shared" si="97"/>
        <v>-9.1653046825382969</v>
      </c>
      <c r="AD207">
        <f t="shared" si="98"/>
        <v>8.0824938890102089</v>
      </c>
      <c r="AE207">
        <f t="shared" si="99"/>
        <v>22.553317037360554</v>
      </c>
      <c r="AF207">
        <f t="shared" si="100"/>
        <v>22.779980869945</v>
      </c>
    </row>
    <row r="208" spans="1:32" x14ac:dyDescent="0.2">
      <c r="A208">
        <v>10</v>
      </c>
      <c r="B208">
        <v>8.0190816935002953</v>
      </c>
      <c r="C208">
        <v>1.6173517087032089E-3</v>
      </c>
      <c r="D208">
        <v>9.335324570723724E-4</v>
      </c>
      <c r="E208" s="28">
        <f t="shared" si="86"/>
        <v>-107.35413773580262</v>
      </c>
      <c r="F208">
        <f t="shared" si="87"/>
        <v>2.5657662620877901</v>
      </c>
      <c r="G208">
        <f t="shared" si="88"/>
        <v>7.8420433655674406</v>
      </c>
      <c r="H208">
        <f t="shared" si="89"/>
        <v>-2.10882763765597</v>
      </c>
      <c r="I208">
        <f t="shared" si="90"/>
        <v>3.2105024410045848</v>
      </c>
      <c r="J208">
        <f t="shared" si="91"/>
        <v>-2.3602955848771323</v>
      </c>
      <c r="K208">
        <f t="shared" si="92"/>
        <v>5.5102248204487347</v>
      </c>
      <c r="L208" s="29">
        <f t="shared" si="93"/>
        <v>14.299047513150164</v>
      </c>
      <c r="M208" s="29">
        <f t="shared" si="94"/>
        <v>11.347165312788228</v>
      </c>
      <c r="N208" s="28">
        <f t="shared" si="95"/>
        <v>-22.904221432976726</v>
      </c>
      <c r="O208">
        <f t="shared" si="96"/>
        <v>4.6978748048744201</v>
      </c>
      <c r="P208">
        <f t="shared" si="97"/>
        <v>-8.9817331278916228</v>
      </c>
      <c r="AD208">
        <f t="shared" si="98"/>
        <v>7.8071838365889317</v>
      </c>
      <c r="AE208">
        <f t="shared" si="99"/>
        <v>21.819156897570483</v>
      </c>
      <c r="AF208">
        <f t="shared" si="100"/>
        <v>21.918140705843612</v>
      </c>
    </row>
    <row r="209" spans="1:32" x14ac:dyDescent="0.2">
      <c r="A209">
        <v>10.050000000000001</v>
      </c>
      <c r="B209">
        <v>8.0545617173524118</v>
      </c>
      <c r="C209">
        <v>4.3048056771590529E-3</v>
      </c>
      <c r="D209">
        <v>9.3002981063705767E-4</v>
      </c>
      <c r="E209" s="28">
        <f t="shared" si="86"/>
        <v>-62.856777094100536</v>
      </c>
      <c r="F209">
        <f t="shared" si="87"/>
        <v>6.2983412182764633</v>
      </c>
      <c r="G209">
        <f t="shared" si="88"/>
        <v>17.795576582070566</v>
      </c>
      <c r="H209">
        <f t="shared" si="89"/>
        <v>6.8493522571968448</v>
      </c>
      <c r="I209">
        <f t="shared" si="90"/>
        <v>7.0497223959415054</v>
      </c>
      <c r="J209">
        <f t="shared" si="91"/>
        <v>0.83905437757030144</v>
      </c>
      <c r="K209">
        <f t="shared" si="92"/>
        <v>17.194807291995883</v>
      </c>
      <c r="L209" s="29">
        <f t="shared" si="93"/>
        <v>33.493987397805967</v>
      </c>
      <c r="M209" s="29">
        <f t="shared" si="94"/>
        <v>21.136584653962686</v>
      </c>
      <c r="N209" s="28">
        <f t="shared" si="95"/>
        <v>-23.123136835183896</v>
      </c>
      <c r="O209">
        <f t="shared" si="96"/>
        <v>4.6819536847138989</v>
      </c>
      <c r="P209">
        <f t="shared" si="97"/>
        <v>-9.1741862287330918</v>
      </c>
      <c r="AD209">
        <f t="shared" si="98"/>
        <v>20.249100357217838</v>
      </c>
      <c r="AE209">
        <f t="shared" si="99"/>
        <v>54.997600952580896</v>
      </c>
      <c r="AF209">
        <f t="shared" si="100"/>
        <v>60.866748944334098</v>
      </c>
    </row>
    <row r="210" spans="1:32" x14ac:dyDescent="0.2">
      <c r="A210">
        <v>10.1</v>
      </c>
      <c r="B210">
        <v>8.0900417412045282</v>
      </c>
      <c r="C210">
        <v>3.6227366291502389E-3</v>
      </c>
      <c r="D210">
        <v>9.2908954746337457E-4</v>
      </c>
      <c r="E210" s="28">
        <f t="shared" si="86"/>
        <v>-70.697789951084175</v>
      </c>
      <c r="F210">
        <f t="shared" si="87"/>
        <v>5.3510230960419989</v>
      </c>
      <c r="G210">
        <f t="shared" si="88"/>
        <v>15.269394922778663</v>
      </c>
      <c r="H210">
        <f t="shared" si="89"/>
        <v>4.5757887638341295</v>
      </c>
      <c r="I210">
        <f t="shared" si="90"/>
        <v>6.0753380416431995</v>
      </c>
      <c r="J210">
        <f t="shared" si="91"/>
        <v>2.7067415655046029E-2</v>
      </c>
      <c r="K210">
        <f t="shared" si="92"/>
        <v>14.229289691957559</v>
      </c>
      <c r="L210" s="29">
        <f t="shared" si="93"/>
        <v>30.111589694793416</v>
      </c>
      <c r="M210" s="29">
        <f t="shared" si="94"/>
        <v>19.411561825426283</v>
      </c>
      <c r="N210" s="28">
        <f t="shared" si="95"/>
        <v>-23.181903283539093</v>
      </c>
      <c r="O210">
        <f t="shared" si="96"/>
        <v>4.6776797611971572</v>
      </c>
      <c r="P210">
        <f t="shared" si="97"/>
        <v>-9.2258490404739231</v>
      </c>
      <c r="AD210">
        <f t="shared" si="98"/>
        <v>17.091373283102961</v>
      </c>
      <c r="AE210">
        <f t="shared" si="99"/>
        <v>46.576995421607883</v>
      </c>
      <c r="AF210">
        <f t="shared" si="100"/>
        <v>50.981690277539691</v>
      </c>
    </row>
    <row r="211" spans="1:32" x14ac:dyDescent="0.2">
      <c r="A211">
        <v>10.15</v>
      </c>
      <c r="B211">
        <v>8.1255217650566447</v>
      </c>
      <c r="C211">
        <v>1.1414225955503441E-3</v>
      </c>
      <c r="D211">
        <v>9.0860528594858365E-4</v>
      </c>
      <c r="E211" s="28">
        <f t="shared" si="86"/>
        <v>-123.1957144903817</v>
      </c>
      <c r="F211">
        <f t="shared" si="87"/>
        <v>1.9047536049310334</v>
      </c>
      <c r="G211">
        <f t="shared" si="88"/>
        <v>6.0793429464827557</v>
      </c>
      <c r="H211">
        <f t="shared" si="89"/>
        <v>-3.6952580148321865</v>
      </c>
      <c r="I211">
        <f t="shared" si="90"/>
        <v>2.5306037079290631</v>
      </c>
      <c r="J211">
        <f t="shared" si="91"/>
        <v>-2.9268778624400666</v>
      </c>
      <c r="K211">
        <f t="shared" si="92"/>
        <v>3.4409678067406264</v>
      </c>
      <c r="L211" s="29">
        <f t="shared" si="93"/>
        <v>7.4654261680376175</v>
      </c>
      <c r="M211" s="29">
        <f t="shared" si="94"/>
        <v>7.8620184267808275</v>
      </c>
      <c r="N211" s="28">
        <f t="shared" si="95"/>
        <v>-24.46216962821352</v>
      </c>
      <c r="O211">
        <f t="shared" si="96"/>
        <v>4.5845694815844711</v>
      </c>
      <c r="P211">
        <f t="shared" si="97"/>
        <v>-10.351357914912981</v>
      </c>
      <c r="AD211">
        <f t="shared" si="98"/>
        <v>5.6038083127330749</v>
      </c>
      <c r="AE211">
        <f t="shared" si="99"/>
        <v>15.943488833954865</v>
      </c>
      <c r="AF211">
        <f t="shared" si="100"/>
        <v>15.020617326816579</v>
      </c>
    </row>
    <row r="212" spans="1:32" x14ac:dyDescent="0.2">
      <c r="A212">
        <v>10.199999999999999</v>
      </c>
      <c r="B212">
        <v>8.1610017889087612</v>
      </c>
      <c r="C212">
        <v>2.7029710409815942E-3</v>
      </c>
      <c r="D212">
        <v>9.0978191675422854E-4</v>
      </c>
      <c r="E212" s="28">
        <f t="shared" si="86"/>
        <v>-84.010433658236593</v>
      </c>
      <c r="F212">
        <f t="shared" si="87"/>
        <v>4.0735708902522143</v>
      </c>
      <c r="G212">
        <f t="shared" si="88"/>
        <v>11.862855707339238</v>
      </c>
      <c r="H212">
        <f t="shared" si="89"/>
        <v>1.509903469938648</v>
      </c>
      <c r="I212">
        <f t="shared" si="90"/>
        <v>4.761387201402278</v>
      </c>
      <c r="J212">
        <f t="shared" si="91"/>
        <v>-1.0678916178790545</v>
      </c>
      <c r="K212">
        <f t="shared" si="92"/>
        <v>10.230308873833017</v>
      </c>
      <c r="L212" s="29">
        <f t="shared" si="93"/>
        <v>24.368880644649234</v>
      </c>
      <c r="M212" s="29">
        <f t="shared" si="94"/>
        <v>16.482780209852752</v>
      </c>
      <c r="N212" s="28">
        <f t="shared" si="95"/>
        <v>-24.388630202860714</v>
      </c>
      <c r="O212">
        <f t="shared" si="96"/>
        <v>4.5899178034283112</v>
      </c>
      <c r="P212">
        <f t="shared" si="97"/>
        <v>-10.286707870646779</v>
      </c>
      <c r="AD212">
        <f t="shared" si="98"/>
        <v>12.833199263803678</v>
      </c>
      <c r="AE212">
        <f t="shared" si="99"/>
        <v>35.22186470347647</v>
      </c>
      <c r="AF212">
        <f t="shared" si="100"/>
        <v>37.651754217124555</v>
      </c>
    </row>
    <row r="213" spans="1:32" x14ac:dyDescent="0.2">
      <c r="A213">
        <v>10.25</v>
      </c>
      <c r="B213">
        <v>8.1964818127608794</v>
      </c>
      <c r="C213">
        <v>3.500968833347216E-4</v>
      </c>
      <c r="D213">
        <v>9.0398254416625004E-4</v>
      </c>
      <c r="E213" s="28">
        <f t="shared" si="86"/>
        <v>-176.91483851524578</v>
      </c>
      <c r="F213">
        <f t="shared" si="87"/>
        <v>0.80569011574266902</v>
      </c>
      <c r="G213">
        <f t="shared" si="88"/>
        <v>3.1485069753137833</v>
      </c>
      <c r="H213">
        <f t="shared" si="89"/>
        <v>-6.3330103888842615</v>
      </c>
      <c r="I213">
        <f t="shared" si="90"/>
        <v>1.4001384047638883</v>
      </c>
      <c r="J213">
        <f t="shared" si="91"/>
        <v>-3.8689322817443794</v>
      </c>
      <c r="K213">
        <f t="shared" si="92"/>
        <v>4.2123189009404935E-4</v>
      </c>
      <c r="L213" s="29">
        <f t="shared" si="93"/>
        <v>-15.707529293668447</v>
      </c>
      <c r="M213" s="29">
        <f t="shared" si="94"/>
        <v>-3.9561888586892633</v>
      </c>
      <c r="N213" s="28">
        <f t="shared" si="95"/>
        <v>-24.751090989609377</v>
      </c>
      <c r="O213">
        <f t="shared" si="96"/>
        <v>4.5635570189374999</v>
      </c>
      <c r="P213">
        <f t="shared" si="97"/>
        <v>-10.605354716140107</v>
      </c>
      <c r="AD213">
        <f t="shared" si="98"/>
        <v>1.9402633487718595</v>
      </c>
      <c r="AE213">
        <f t="shared" si="99"/>
        <v>6.1740355967249583</v>
      </c>
      <c r="AF213">
        <f t="shared" si="100"/>
        <v>3.5521287439814726</v>
      </c>
    </row>
    <row r="214" spans="1:32" x14ac:dyDescent="0.2">
      <c r="A214">
        <v>10.3</v>
      </c>
      <c r="B214">
        <v>8.2319618366129959</v>
      </c>
      <c r="C214">
        <v>4.1194573986295885E-3</v>
      </c>
      <c r="D214">
        <v>8.9607077967193357E-4</v>
      </c>
      <c r="E214" s="28">
        <f t="shared" si="86"/>
        <v>-64.857256306056996</v>
      </c>
      <c r="F214">
        <f t="shared" si="87"/>
        <v>6.0409130536522069</v>
      </c>
      <c r="G214">
        <f t="shared" si="88"/>
        <v>17.109101476405883</v>
      </c>
      <c r="H214">
        <f t="shared" si="89"/>
        <v>6.2315246620986287</v>
      </c>
      <c r="I214">
        <f t="shared" si="90"/>
        <v>6.7849391408994126</v>
      </c>
      <c r="J214">
        <f t="shared" si="91"/>
        <v>0.61840166503522442</v>
      </c>
      <c r="K214">
        <f t="shared" si="92"/>
        <v>16.388945211432993</v>
      </c>
      <c r="L214" s="29">
        <f t="shared" si="93"/>
        <v>32.631035580883569</v>
      </c>
      <c r="M214" s="29">
        <f t="shared" si="94"/>
        <v>20.696479227332258</v>
      </c>
      <c r="N214" s="28">
        <f t="shared" si="95"/>
        <v>-25.245576270504152</v>
      </c>
      <c r="O214">
        <f t="shared" si="96"/>
        <v>4.5275944530542436</v>
      </c>
      <c r="P214">
        <f t="shared" si="97"/>
        <v>-11.040067050992658</v>
      </c>
      <c r="AD214">
        <f t="shared" si="98"/>
        <v>19.391006475136987</v>
      </c>
      <c r="AE214">
        <f t="shared" si="99"/>
        <v>52.709350600365298</v>
      </c>
      <c r="AF214">
        <f t="shared" si="100"/>
        <v>58.18054200912448</v>
      </c>
    </row>
    <row r="215" spans="1:32" x14ac:dyDescent="0.2">
      <c r="A215">
        <v>10.35</v>
      </c>
      <c r="B215">
        <v>8.2674418604651123</v>
      </c>
      <c r="C215">
        <v>1.8379081533885467E-3</v>
      </c>
      <c r="D215">
        <v>8.9978914917611733E-4</v>
      </c>
      <c r="E215" s="28">
        <f t="shared" si="86"/>
        <v>-101.54332010581015</v>
      </c>
      <c r="F215">
        <f t="shared" si="87"/>
        <v>2.8720946574840931</v>
      </c>
      <c r="G215">
        <f t="shared" si="88"/>
        <v>8.6589190866242465</v>
      </c>
      <c r="H215">
        <f t="shared" si="89"/>
        <v>-1.3736394887048446</v>
      </c>
      <c r="I215">
        <f t="shared" si="90"/>
        <v>3.5255830762693527</v>
      </c>
      <c r="J215">
        <f t="shared" si="91"/>
        <v>-2.097728388823159</v>
      </c>
      <c r="K215">
        <f t="shared" si="92"/>
        <v>6.4691658842980289</v>
      </c>
      <c r="L215" s="29">
        <f t="shared" si="93"/>
        <v>16.805674726088093</v>
      </c>
      <c r="M215" s="29">
        <f t="shared" si="94"/>
        <v>12.625545191386571</v>
      </c>
      <c r="N215" s="28">
        <f t="shared" si="95"/>
        <v>-25.013178176492673</v>
      </c>
      <c r="O215">
        <f t="shared" si="96"/>
        <v>4.5444961326187148</v>
      </c>
      <c r="P215">
        <f t="shared" si="97"/>
        <v>-10.835761034279267</v>
      </c>
      <c r="AD215">
        <f t="shared" si="98"/>
        <v>8.828278487909941</v>
      </c>
      <c r="AE215">
        <f t="shared" si="99"/>
        <v>24.542075967759835</v>
      </c>
      <c r="AF215">
        <f t="shared" si="100"/>
        <v>25.114610918674593</v>
      </c>
    </row>
    <row r="216" spans="1:32" x14ac:dyDescent="0.2">
      <c r="A216">
        <v>10.4</v>
      </c>
      <c r="B216">
        <v>8.3029218843172288</v>
      </c>
      <c r="C216">
        <v>3.5099995662042412E-3</v>
      </c>
      <c r="D216">
        <v>9.2049001596283418E-4</v>
      </c>
      <c r="E216" s="28">
        <f t="shared" si="86"/>
        <v>-72.134780916844761</v>
      </c>
      <c r="F216">
        <f t="shared" si="87"/>
        <v>5.1944438419503358</v>
      </c>
      <c r="G216">
        <f t="shared" si="88"/>
        <v>14.851850245200893</v>
      </c>
      <c r="H216">
        <f t="shared" si="89"/>
        <v>4.1999985540141385</v>
      </c>
      <c r="I216">
        <f t="shared" si="90"/>
        <v>5.9142850945774876</v>
      </c>
      <c r="J216">
        <f t="shared" si="91"/>
        <v>-0.10714337356637944</v>
      </c>
      <c r="K216">
        <f t="shared" si="92"/>
        <v>13.739128548714092</v>
      </c>
      <c r="L216" s="29">
        <f t="shared" si="93"/>
        <v>29.491711238975121</v>
      </c>
      <c r="M216" s="29">
        <f t="shared" si="94"/>
        <v>19.095423812958956</v>
      </c>
      <c r="N216" s="28">
        <f t="shared" si="95"/>
        <v>-23.719374002322866</v>
      </c>
      <c r="O216">
        <f t="shared" si="96"/>
        <v>4.638590981649247</v>
      </c>
      <c r="P216">
        <f t="shared" si="97"/>
        <v>-9.6983507712728443</v>
      </c>
      <c r="AD216">
        <f t="shared" si="98"/>
        <v>16.569442436130746</v>
      </c>
      <c r="AE216">
        <f t="shared" si="99"/>
        <v>45.185179829681985</v>
      </c>
      <c r="AF216">
        <f t="shared" si="100"/>
        <v>49.347819800061465</v>
      </c>
    </row>
    <row r="217" spans="1:32" x14ac:dyDescent="0.2">
      <c r="A217">
        <v>10.45</v>
      </c>
      <c r="B217">
        <v>8.3384019081693452</v>
      </c>
      <c r="C217">
        <v>1.0556956729856082E-3</v>
      </c>
      <c r="D217">
        <v>9.1832884393811768E-4</v>
      </c>
      <c r="E217" s="28">
        <f t="shared" si="86"/>
        <v>-126.74459721684633</v>
      </c>
      <c r="F217">
        <f t="shared" si="87"/>
        <v>1.7856884347022337</v>
      </c>
      <c r="G217">
        <f t="shared" si="88"/>
        <v>5.7618358258726223</v>
      </c>
      <c r="H217">
        <f t="shared" si="89"/>
        <v>-3.9810144233813061</v>
      </c>
      <c r="I217">
        <f t="shared" si="90"/>
        <v>2.4081366756937261</v>
      </c>
      <c r="J217">
        <f t="shared" si="91"/>
        <v>-3.028933722636181</v>
      </c>
      <c r="K217">
        <f t="shared" si="92"/>
        <v>3.0682420564591659</v>
      </c>
      <c r="L217" s="29">
        <f t="shared" si="93"/>
        <v>5.9345355801509143</v>
      </c>
      <c r="M217" s="29">
        <f t="shared" si="94"/>
        <v>7.0812642269586084</v>
      </c>
      <c r="N217" s="28">
        <f t="shared" si="95"/>
        <v>-23.854447253867651</v>
      </c>
      <c r="O217">
        <f t="shared" si="96"/>
        <v>4.6287674724459897</v>
      </c>
      <c r="P217">
        <f t="shared" si="97"/>
        <v>-9.8170964869166113</v>
      </c>
      <c r="AD217">
        <f t="shared" si="98"/>
        <v>5.2069244119704088</v>
      </c>
      <c r="AE217">
        <f t="shared" si="99"/>
        <v>14.885131765254421</v>
      </c>
      <c r="AF217">
        <f t="shared" si="100"/>
        <v>13.778198159211712</v>
      </c>
    </row>
    <row r="218" spans="1:32" x14ac:dyDescent="0.2">
      <c r="A218">
        <v>10.5</v>
      </c>
      <c r="B218">
        <v>8.3738819320214635</v>
      </c>
      <c r="C218">
        <v>5.2988619757022529E-4</v>
      </c>
      <c r="D218">
        <v>9.3138614632395456E-4</v>
      </c>
      <c r="E218" s="28">
        <f t="shared" si="86"/>
        <v>-158.07609595988066</v>
      </c>
      <c r="F218">
        <f t="shared" si="87"/>
        <v>1.0553974966253128</v>
      </c>
      <c r="G218">
        <f t="shared" si="88"/>
        <v>3.8143933243341679</v>
      </c>
      <c r="H218">
        <f t="shared" si="89"/>
        <v>-5.7337126747659157</v>
      </c>
      <c r="I218">
        <f t="shared" si="90"/>
        <v>1.6569802822431789</v>
      </c>
      <c r="J218">
        <f t="shared" si="91"/>
        <v>-3.6548973838449701</v>
      </c>
      <c r="K218">
        <f t="shared" si="92"/>
        <v>0.78211390247924029</v>
      </c>
      <c r="L218" s="29">
        <f t="shared" si="93"/>
        <v>-7.581012897236441</v>
      </c>
      <c r="M218" s="29">
        <f t="shared" si="94"/>
        <v>0.18833450349105982</v>
      </c>
      <c r="N218" s="28">
        <f t="shared" si="95"/>
        <v>-23.038365854752843</v>
      </c>
      <c r="O218">
        <f t="shared" si="96"/>
        <v>4.6881188469270665</v>
      </c>
      <c r="P218">
        <f t="shared" si="97"/>
        <v>-9.0996622898926045</v>
      </c>
      <c r="AD218">
        <f t="shared" si="98"/>
        <v>2.7726212850473395</v>
      </c>
      <c r="AE218">
        <f t="shared" si="99"/>
        <v>8.3936567601262375</v>
      </c>
      <c r="AF218">
        <f t="shared" si="100"/>
        <v>6.1577709792786264</v>
      </c>
    </row>
    <row r="219" spans="1:32" x14ac:dyDescent="0.2">
      <c r="A219">
        <v>10.55</v>
      </c>
      <c r="B219">
        <v>8.4093619558735799</v>
      </c>
      <c r="C219">
        <v>2.1915494843595586E-3</v>
      </c>
      <c r="D219">
        <v>9.3795589263070554E-4</v>
      </c>
      <c r="E219" s="28">
        <f t="shared" si="86"/>
        <v>-93.544194241176783</v>
      </c>
      <c r="F219">
        <f t="shared" si="87"/>
        <v>3.3632631727216089</v>
      </c>
      <c r="G219">
        <f t="shared" si="88"/>
        <v>9.9687017939242892</v>
      </c>
      <c r="H219">
        <f t="shared" si="89"/>
        <v>-0.19483505213480523</v>
      </c>
      <c r="I219">
        <f t="shared" si="90"/>
        <v>4.0307849776565119</v>
      </c>
      <c r="J219">
        <f t="shared" si="91"/>
        <v>-1.6767268043338592</v>
      </c>
      <c r="K219">
        <f t="shared" si="92"/>
        <v>8.0067368885198178</v>
      </c>
      <c r="L219" s="29">
        <f t="shared" si="93"/>
        <v>20.256278040243664</v>
      </c>
      <c r="M219" s="29">
        <f t="shared" si="94"/>
        <v>14.385352881605915</v>
      </c>
      <c r="N219" s="28">
        <f t="shared" si="95"/>
        <v>-22.627756710580904</v>
      </c>
      <c r="O219">
        <f t="shared" si="96"/>
        <v>4.7179813301395708</v>
      </c>
      <c r="P219">
        <f t="shared" si="97"/>
        <v>-8.7386872180930997</v>
      </c>
      <c r="AD219">
        <f t="shared" si="98"/>
        <v>10.465506872034995</v>
      </c>
      <c r="AE219">
        <f t="shared" si="99"/>
        <v>28.908018325426649</v>
      </c>
      <c r="AF219">
        <f t="shared" si="100"/>
        <v>30.239847599413896</v>
      </c>
    </row>
    <row r="220" spans="1:32" x14ac:dyDescent="0.2">
      <c r="A220">
        <v>10.6</v>
      </c>
      <c r="B220">
        <v>8.4448419797256964</v>
      </c>
      <c r="C220">
        <v>3.5014165202103382E-3</v>
      </c>
      <c r="D220">
        <v>9.2250350872877479E-4</v>
      </c>
      <c r="E220" s="28">
        <f t="shared" si="86"/>
        <v>-72.246067608246562</v>
      </c>
      <c r="F220">
        <f t="shared" si="87"/>
        <v>5.182522944736581</v>
      </c>
      <c r="G220">
        <f t="shared" si="88"/>
        <v>14.820061185964214</v>
      </c>
      <c r="H220">
        <f t="shared" si="89"/>
        <v>4.1713884007011277</v>
      </c>
      <c r="I220">
        <f t="shared" si="90"/>
        <v>5.9020236003004838</v>
      </c>
      <c r="J220">
        <f t="shared" si="91"/>
        <v>-0.11736128546388318</v>
      </c>
      <c r="K220">
        <f t="shared" si="92"/>
        <v>13.701810957436253</v>
      </c>
      <c r="L220" s="29">
        <f t="shared" si="93"/>
        <v>29.44370521523317</v>
      </c>
      <c r="M220" s="29">
        <f t="shared" si="94"/>
        <v>19.07094074085056</v>
      </c>
      <c r="N220" s="28">
        <f t="shared" si="95"/>
        <v>-23.593530704451574</v>
      </c>
      <c r="O220">
        <f t="shared" si="96"/>
        <v>4.647743221494431</v>
      </c>
      <c r="P220">
        <f t="shared" si="97"/>
        <v>-9.5877193006167651</v>
      </c>
      <c r="AD220">
        <f t="shared" si="98"/>
        <v>16.529706112084899</v>
      </c>
      <c r="AE220">
        <f t="shared" si="99"/>
        <v>45.079216298893058</v>
      </c>
      <c r="AF220">
        <f t="shared" si="100"/>
        <v>49.223427829135332</v>
      </c>
    </row>
    <row r="221" spans="1:32" x14ac:dyDescent="0.2">
      <c r="A221">
        <v>10.65</v>
      </c>
      <c r="B221">
        <v>8.4803220035778129</v>
      </c>
      <c r="C221">
        <v>4.6090351483099234E-3</v>
      </c>
      <c r="D221">
        <v>9.3808989424425332E-4</v>
      </c>
      <c r="E221" s="28">
        <f t="shared" si="86"/>
        <v>-59.752843378820465</v>
      </c>
      <c r="F221">
        <f t="shared" si="87"/>
        <v>6.7208821504304499</v>
      </c>
      <c r="G221">
        <f t="shared" si="88"/>
        <v>18.922352401147862</v>
      </c>
      <c r="H221">
        <f t="shared" si="89"/>
        <v>7.8634504943664103</v>
      </c>
      <c r="I221">
        <f t="shared" si="90"/>
        <v>7.4843359261570335</v>
      </c>
      <c r="J221">
        <f t="shared" si="91"/>
        <v>1.201232319416575</v>
      </c>
      <c r="K221">
        <f t="shared" si="92"/>
        <v>18.517544123086623</v>
      </c>
      <c r="L221" s="29">
        <f t="shared" si="93"/>
        <v>34.832939196554229</v>
      </c>
      <c r="M221" s="29">
        <f t="shared" si="94"/>
        <v>21.819450071324297</v>
      </c>
      <c r="N221" s="28">
        <f t="shared" si="95"/>
        <v>-22.619381609734166</v>
      </c>
      <c r="O221">
        <f t="shared" si="96"/>
        <v>4.7185904283829698</v>
      </c>
      <c r="P221">
        <f t="shared" si="97"/>
        <v>-8.7313244920739894</v>
      </c>
      <c r="AD221">
        <f t="shared" si="98"/>
        <v>21.65757013106446</v>
      </c>
      <c r="AE221">
        <f t="shared" si="99"/>
        <v>58.753520349505223</v>
      </c>
      <c r="AF221">
        <f t="shared" si="100"/>
        <v>65.275871714636565</v>
      </c>
    </row>
    <row r="222" spans="1:32" x14ac:dyDescent="0.2">
      <c r="A222">
        <v>10.7</v>
      </c>
      <c r="B222">
        <v>8.5158020274299293</v>
      </c>
      <c r="C222">
        <v>2.5257182801671544E-3</v>
      </c>
      <c r="D222">
        <v>9.3429766002583548E-4</v>
      </c>
      <c r="E222" s="28">
        <f t="shared" si="86"/>
        <v>-87.09343656330627</v>
      </c>
      <c r="F222">
        <f t="shared" si="87"/>
        <v>3.827386500232159</v>
      </c>
      <c r="G222">
        <f t="shared" si="88"/>
        <v>11.206364000619089</v>
      </c>
      <c r="H222">
        <f t="shared" si="89"/>
        <v>0.91906093389051424</v>
      </c>
      <c r="I222">
        <f t="shared" si="90"/>
        <v>4.508168971667363</v>
      </c>
      <c r="J222">
        <f t="shared" si="91"/>
        <v>-1.2789068093248166</v>
      </c>
      <c r="K222">
        <f t="shared" si="92"/>
        <v>9.4596446963789305</v>
      </c>
      <c r="L222" s="29">
        <f t="shared" si="93"/>
        <v>23.038957822854467</v>
      </c>
      <c r="M222" s="29">
        <f t="shared" si="94"/>
        <v>15.804519570737423</v>
      </c>
      <c r="N222" s="28">
        <f t="shared" si="95"/>
        <v>-22.856396248385284</v>
      </c>
      <c r="O222">
        <f t="shared" si="96"/>
        <v>4.7013530001174342</v>
      </c>
      <c r="P222">
        <f t="shared" si="97"/>
        <v>-8.9396890095694772</v>
      </c>
      <c r="AD222">
        <f t="shared" si="98"/>
        <v>12.012584630403495</v>
      </c>
      <c r="AE222">
        <f t="shared" si="99"/>
        <v>33.033559014409313</v>
      </c>
      <c r="AF222">
        <f t="shared" si="100"/>
        <v>35.082873625610937</v>
      </c>
    </row>
    <row r="223" spans="1:32" x14ac:dyDescent="0.2">
      <c r="A223">
        <v>10.75</v>
      </c>
      <c r="B223">
        <v>8.5512820512820458</v>
      </c>
      <c r="C223">
        <v>2.8301963713899684E-3</v>
      </c>
      <c r="D223">
        <v>9.3104529063427741E-4</v>
      </c>
      <c r="E223" s="28">
        <f t="shared" si="86"/>
        <v>-81.919772528556976</v>
      </c>
      <c r="F223">
        <f t="shared" si="87"/>
        <v>4.2502727380416232</v>
      </c>
      <c r="G223">
        <f t="shared" si="88"/>
        <v>12.334060634777661</v>
      </c>
      <c r="H223">
        <f t="shared" si="89"/>
        <v>1.9339879046332284</v>
      </c>
      <c r="I223">
        <f t="shared" si="90"/>
        <v>4.9431376734142409</v>
      </c>
      <c r="J223">
        <f t="shared" si="91"/>
        <v>-0.91643289120241855</v>
      </c>
      <c r="K223">
        <f t="shared" si="92"/>
        <v>10.783462484304209</v>
      </c>
      <c r="L223" s="29">
        <f t="shared" si="93"/>
        <v>25.270734465295341</v>
      </c>
      <c r="M223" s="29">
        <f t="shared" si="94"/>
        <v>16.942725658382265</v>
      </c>
      <c r="N223" s="28">
        <f t="shared" si="95"/>
        <v>-23.059669335357661</v>
      </c>
      <c r="O223">
        <f t="shared" si="96"/>
        <v>4.6865695028830796</v>
      </c>
      <c r="P223">
        <f t="shared" si="97"/>
        <v>-9.1183906244902495</v>
      </c>
      <c r="AD223">
        <f t="shared" si="98"/>
        <v>13.422205423101705</v>
      </c>
      <c r="AE223">
        <f t="shared" si="99"/>
        <v>36.792547794937875</v>
      </c>
      <c r="AF223">
        <f t="shared" si="100"/>
        <v>39.495599585361859</v>
      </c>
    </row>
    <row r="224" spans="1:32" x14ac:dyDescent="0.2">
      <c r="A224">
        <v>10.8</v>
      </c>
      <c r="B224">
        <v>8.586762075134164</v>
      </c>
      <c r="C224">
        <v>7.014913493141363E-3</v>
      </c>
      <c r="D224">
        <v>9.4158476639261645E-4</v>
      </c>
      <c r="E224" s="28">
        <f t="shared" si="86"/>
        <v>-40.661032376319277</v>
      </c>
      <c r="F224">
        <f t="shared" si="87"/>
        <v>10.062379851585227</v>
      </c>
      <c r="G224">
        <f t="shared" si="88"/>
        <v>27.833012937560603</v>
      </c>
      <c r="H224">
        <f t="shared" si="89"/>
        <v>15.883044977137878</v>
      </c>
      <c r="I224">
        <f t="shared" si="90"/>
        <v>10.921304990201948</v>
      </c>
      <c r="J224">
        <f t="shared" si="91"/>
        <v>4.0653732061206709</v>
      </c>
      <c r="K224">
        <f t="shared" si="92"/>
        <v>28.977884752788537</v>
      </c>
      <c r="L224" s="29">
        <f t="shared" si="93"/>
        <v>43.068622374103768</v>
      </c>
      <c r="M224" s="29">
        <f t="shared" si="94"/>
        <v>26.019648491874559</v>
      </c>
      <c r="N224" s="28">
        <f t="shared" si="95"/>
        <v>-22.400952100461474</v>
      </c>
      <c r="O224">
        <f t="shared" si="96"/>
        <v>4.7344762108755294</v>
      </c>
      <c r="P224">
        <f t="shared" si="97"/>
        <v>-8.5392985498562375</v>
      </c>
      <c r="AD224">
        <f t="shared" si="98"/>
        <v>32.795895801580386</v>
      </c>
      <c r="AE224">
        <f t="shared" si="99"/>
        <v>88.455722137547681</v>
      </c>
      <c r="AF224">
        <f t="shared" si="100"/>
        <v>100.14367381364292</v>
      </c>
    </row>
    <row r="225" spans="1:32" x14ac:dyDescent="0.2">
      <c r="A225">
        <v>10.85</v>
      </c>
      <c r="B225">
        <v>8.6222420989862805</v>
      </c>
      <c r="C225">
        <v>3.9582965803885602E-3</v>
      </c>
      <c r="D225">
        <v>9.4383962998473671E-4</v>
      </c>
      <c r="E225" s="28">
        <f t="shared" si="86"/>
        <v>-66.671241718399799</v>
      </c>
      <c r="F225">
        <f t="shared" si="87"/>
        <v>5.817078583873001</v>
      </c>
      <c r="G225">
        <f t="shared" si="88"/>
        <v>16.512209556994666</v>
      </c>
      <c r="H225">
        <f t="shared" si="89"/>
        <v>5.6943219346285341</v>
      </c>
      <c r="I225">
        <f t="shared" si="90"/>
        <v>6.5547094005550859</v>
      </c>
      <c r="J225">
        <f t="shared" si="91"/>
        <v>0.42654354808161909</v>
      </c>
      <c r="K225">
        <f t="shared" si="92"/>
        <v>15.688246001689391</v>
      </c>
      <c r="L225" s="29">
        <f t="shared" si="93"/>
        <v>31.848532069676871</v>
      </c>
      <c r="M225" s="29">
        <f t="shared" si="94"/>
        <v>20.297402436616849</v>
      </c>
      <c r="N225" s="28">
        <f t="shared" si="95"/>
        <v>-22.26002312595396</v>
      </c>
      <c r="O225">
        <f t="shared" si="96"/>
        <v>4.744725590839713</v>
      </c>
      <c r="P225">
        <f t="shared" si="97"/>
        <v>-8.4154049458935862</v>
      </c>
      <c r="AD225">
        <f t="shared" si="98"/>
        <v>18.644891575872965</v>
      </c>
      <c r="AE225">
        <f t="shared" si="99"/>
        <v>50.719710868994561</v>
      </c>
      <c r="AF225">
        <f t="shared" si="100"/>
        <v>55.844877976645797</v>
      </c>
    </row>
    <row r="226" spans="1:32" x14ac:dyDescent="0.2">
      <c r="A226">
        <v>10.9</v>
      </c>
      <c r="B226">
        <v>8.6577221228383969</v>
      </c>
      <c r="C226">
        <v>1.0445706377312494E-3</v>
      </c>
      <c r="D226">
        <v>9.5674643381437599E-4</v>
      </c>
      <c r="E226" s="28">
        <f t="shared" si="86"/>
        <v>-127.22614391176931</v>
      </c>
      <c r="F226">
        <f t="shared" si="87"/>
        <v>1.7702369968489575</v>
      </c>
      <c r="G226">
        <f t="shared" si="88"/>
        <v>5.7206319915972195</v>
      </c>
      <c r="H226">
        <f t="shared" si="89"/>
        <v>-4.0180978742291691</v>
      </c>
      <c r="I226">
        <f t="shared" si="90"/>
        <v>2.3922437681874991</v>
      </c>
      <c r="J226">
        <f t="shared" si="91"/>
        <v>-3.0421778122247032</v>
      </c>
      <c r="K226">
        <f t="shared" si="92"/>
        <v>3.0198723379619539</v>
      </c>
      <c r="L226" s="29">
        <f t="shared" si="93"/>
        <v>5.7268095548900204</v>
      </c>
      <c r="M226" s="29">
        <f t="shared" si="94"/>
        <v>6.9753239540755541</v>
      </c>
      <c r="N226" s="28">
        <f t="shared" si="95"/>
        <v>-21.453347886601506</v>
      </c>
      <c r="O226">
        <f t="shared" si="96"/>
        <v>4.8033928809744362</v>
      </c>
      <c r="P226">
        <f t="shared" si="97"/>
        <v>-7.7062399003090114</v>
      </c>
      <c r="AD226">
        <f t="shared" si="98"/>
        <v>5.1554196191261541</v>
      </c>
      <c r="AE226">
        <f t="shared" si="99"/>
        <v>14.747785651003076</v>
      </c>
      <c r="AF226">
        <f t="shared" si="100"/>
        <v>13.616965764221003</v>
      </c>
    </row>
    <row r="227" spans="1:32" x14ac:dyDescent="0.2">
      <c r="A227">
        <v>10.95</v>
      </c>
      <c r="B227">
        <v>8.6932021466905134</v>
      </c>
      <c r="C227">
        <v>2.8768628563664942E-3</v>
      </c>
      <c r="D227">
        <v>9.5667917480523528E-4</v>
      </c>
      <c r="E227" s="28">
        <f t="shared" si="86"/>
        <v>-81.176394527226194</v>
      </c>
      <c r="F227">
        <f t="shared" si="87"/>
        <v>4.3150873005090196</v>
      </c>
      <c r="G227">
        <f t="shared" si="88"/>
        <v>12.506899468024052</v>
      </c>
      <c r="H227">
        <f t="shared" si="89"/>
        <v>2.0895428545549808</v>
      </c>
      <c r="I227">
        <f t="shared" si="90"/>
        <v>5.0098040805235637</v>
      </c>
      <c r="J227">
        <f t="shared" si="91"/>
        <v>-0.86087755194464988</v>
      </c>
      <c r="K227">
        <f t="shared" si="92"/>
        <v>10.986360245071713</v>
      </c>
      <c r="L227" s="29">
        <f t="shared" si="93"/>
        <v>25.591407328614505</v>
      </c>
      <c r="M227" s="29">
        <f t="shared" si="94"/>
        <v>17.106268818675041</v>
      </c>
      <c r="N227" s="28">
        <f t="shared" si="95"/>
        <v>-21.457551574672799</v>
      </c>
      <c r="O227">
        <f t="shared" si="96"/>
        <v>4.8030871582056154</v>
      </c>
      <c r="P227">
        <f t="shared" si="97"/>
        <v>-7.7099354502617983</v>
      </c>
      <c r="AD227">
        <f t="shared" si="98"/>
        <v>13.638253964659695</v>
      </c>
      <c r="AE227">
        <f t="shared" si="99"/>
        <v>37.368677239092513</v>
      </c>
      <c r="AF227">
        <f t="shared" si="100"/>
        <v>40.171925454586869</v>
      </c>
    </row>
    <row r="228" spans="1:32" x14ac:dyDescent="0.2">
      <c r="A228">
        <v>11</v>
      </c>
      <c r="B228">
        <v>8.7286821705426298</v>
      </c>
      <c r="C228">
        <v>2.6494325139825576E-3</v>
      </c>
      <c r="D228">
        <v>9.5832614565095529E-4</v>
      </c>
      <c r="E228" s="28">
        <f t="shared" si="86"/>
        <v>-84.919801030050095</v>
      </c>
      <c r="F228">
        <f t="shared" si="87"/>
        <v>3.9992118249757751</v>
      </c>
      <c r="G228">
        <f t="shared" si="88"/>
        <v>11.664564866602065</v>
      </c>
      <c r="H228">
        <f t="shared" si="89"/>
        <v>1.331441713275193</v>
      </c>
      <c r="I228">
        <f t="shared" si="90"/>
        <v>4.6849035914036543</v>
      </c>
      <c r="J228">
        <f t="shared" si="91"/>
        <v>-1.1316279595445742</v>
      </c>
      <c r="K228">
        <f t="shared" si="92"/>
        <v>9.9975326694893809</v>
      </c>
      <c r="L228" s="29">
        <f t="shared" si="93"/>
        <v>23.976604523474784</v>
      </c>
      <c r="M228" s="29">
        <f t="shared" si="94"/>
        <v>16.282719388053781</v>
      </c>
      <c r="N228" s="28">
        <f t="shared" si="95"/>
        <v>-21.354615896815297</v>
      </c>
      <c r="O228">
        <f t="shared" si="96"/>
        <v>4.8105733893225242</v>
      </c>
      <c r="P228">
        <f t="shared" si="97"/>
        <v>-7.6194425466508058</v>
      </c>
      <c r="AD228">
        <f t="shared" si="98"/>
        <v>12.585335712882213</v>
      </c>
      <c r="AE228">
        <f t="shared" si="99"/>
        <v>34.560895234352557</v>
      </c>
      <c r="AF228">
        <f t="shared" si="100"/>
        <v>36.875833535979098</v>
      </c>
    </row>
    <row r="229" spans="1:32" x14ac:dyDescent="0.2">
      <c r="A229">
        <v>11.05</v>
      </c>
      <c r="B229">
        <v>8.7641621943947481</v>
      </c>
      <c r="C229">
        <v>1.1796974937569463E-3</v>
      </c>
      <c r="D229">
        <v>9.6074577064992077E-4</v>
      </c>
      <c r="E229" s="28">
        <f t="shared" si="86"/>
        <v>-121.69650225778751</v>
      </c>
      <c r="F229">
        <f t="shared" si="87"/>
        <v>1.9579131857735363</v>
      </c>
      <c r="G229">
        <f t="shared" si="88"/>
        <v>6.22110182872943</v>
      </c>
      <c r="H229">
        <f t="shared" si="89"/>
        <v>-3.5676750208101793</v>
      </c>
      <c r="I229">
        <f t="shared" si="90"/>
        <v>2.5852821339384948</v>
      </c>
      <c r="J229">
        <f t="shared" si="91"/>
        <v>-2.8813125074322072</v>
      </c>
      <c r="K229">
        <f t="shared" si="92"/>
        <v>3.6073804076388964</v>
      </c>
      <c r="L229" s="29">
        <f t="shared" si="93"/>
        <v>8.1121451703331484</v>
      </c>
      <c r="M229" s="29">
        <f t="shared" si="94"/>
        <v>8.1918451179515479</v>
      </c>
      <c r="N229" s="28">
        <f t="shared" si="95"/>
        <v>-21.203389334379956</v>
      </c>
      <c r="O229">
        <f t="shared" si="96"/>
        <v>4.8215716847723673</v>
      </c>
      <c r="P229">
        <f t="shared" si="97"/>
        <v>-7.4864961181362224</v>
      </c>
      <c r="AD229">
        <f t="shared" si="98"/>
        <v>5.7810069155414192</v>
      </c>
      <c r="AE229">
        <f t="shared" si="99"/>
        <v>16.416018441443782</v>
      </c>
      <c r="AF229">
        <f t="shared" si="100"/>
        <v>15.575325996477483</v>
      </c>
    </row>
    <row r="230" spans="1:32" x14ac:dyDescent="0.2">
      <c r="A230">
        <v>11.1</v>
      </c>
      <c r="B230">
        <v>8.7996422182468645</v>
      </c>
      <c r="C230">
        <v>9.2519382186277677E-4</v>
      </c>
      <c r="D230">
        <v>9.5145267079689273E-4</v>
      </c>
      <c r="E230" s="28">
        <f t="shared" si="86"/>
        <v>-132.74241456047375</v>
      </c>
      <c r="F230">
        <f t="shared" si="87"/>
        <v>1.6044358636983012</v>
      </c>
      <c r="G230">
        <f t="shared" si="88"/>
        <v>5.2784956365288025</v>
      </c>
      <c r="H230">
        <f t="shared" si="89"/>
        <v>-4.4160205937907451</v>
      </c>
      <c r="I230">
        <f t="shared" si="90"/>
        <v>2.2217054598039669</v>
      </c>
      <c r="J230">
        <f t="shared" si="91"/>
        <v>-3.1842930692109803</v>
      </c>
      <c r="K230">
        <f t="shared" si="92"/>
        <v>2.5008427037512031</v>
      </c>
      <c r="L230" s="29">
        <f t="shared" si="93"/>
        <v>3.34724182407634</v>
      </c>
      <c r="M230" s="29">
        <f t="shared" si="94"/>
        <v>5.7617444113605769</v>
      </c>
      <c r="N230" s="28">
        <f t="shared" si="95"/>
        <v>-21.784208075194204</v>
      </c>
      <c r="O230">
        <f t="shared" si="96"/>
        <v>4.7793303218040579</v>
      </c>
      <c r="P230">
        <f t="shared" si="97"/>
        <v>-7.9971060001707253</v>
      </c>
      <c r="AD230">
        <f t="shared" si="98"/>
        <v>4.6027491752906329</v>
      </c>
      <c r="AE230">
        <f t="shared" si="99"/>
        <v>13.273997800775021</v>
      </c>
      <c r="AF230">
        <f t="shared" si="100"/>
        <v>11.886866983518503</v>
      </c>
    </row>
    <row r="231" spans="1:32" x14ac:dyDescent="0.2">
      <c r="A231">
        <v>11.15</v>
      </c>
      <c r="B231">
        <v>8.835122242098981</v>
      </c>
      <c r="C231">
        <v>2.4726269825733819E-3</v>
      </c>
      <c r="D231">
        <v>9.3710502147226974E-4</v>
      </c>
      <c r="E231" s="28">
        <f t="shared" si="86"/>
        <v>-88.059088768039629</v>
      </c>
      <c r="F231">
        <f t="shared" si="87"/>
        <v>3.7536485869074747</v>
      </c>
      <c r="G231">
        <f t="shared" si="88"/>
        <v>11.009729565086598</v>
      </c>
      <c r="H231">
        <f t="shared" si="89"/>
        <v>0.74208994191127253</v>
      </c>
      <c r="I231">
        <f t="shared" si="90"/>
        <v>4.4323242608191169</v>
      </c>
      <c r="J231">
        <f t="shared" si="91"/>
        <v>-1.3421107350316885</v>
      </c>
      <c r="K231">
        <f t="shared" si="92"/>
        <v>9.2288129677103541</v>
      </c>
      <c r="L231" s="29">
        <f t="shared" si="93"/>
        <v>22.622401969832239</v>
      </c>
      <c r="M231" s="29">
        <f t="shared" si="94"/>
        <v>15.592076085696084</v>
      </c>
      <c r="N231" s="28">
        <f t="shared" si="95"/>
        <v>-22.680936157983147</v>
      </c>
      <c r="O231">
        <f t="shared" si="96"/>
        <v>4.7141137339648624</v>
      </c>
      <c r="P231">
        <f t="shared" si="97"/>
        <v>-8.7854383806445195</v>
      </c>
      <c r="AD231">
        <f t="shared" si="98"/>
        <v>11.76679158598788</v>
      </c>
      <c r="AE231">
        <f t="shared" si="99"/>
        <v>32.378110895967673</v>
      </c>
      <c r="AF231">
        <f t="shared" si="100"/>
        <v>34.313434530049008</v>
      </c>
    </row>
    <row r="232" spans="1:32" x14ac:dyDescent="0.2">
      <c r="A232">
        <v>11.2</v>
      </c>
      <c r="B232">
        <v>8.8706022659510975</v>
      </c>
      <c r="C232">
        <v>4.0110186369944475E-3</v>
      </c>
      <c r="D232">
        <v>9.3386145937936909E-4</v>
      </c>
      <c r="E232" s="28">
        <f t="shared" si="86"/>
        <v>-66.069811855085376</v>
      </c>
      <c r="F232">
        <f t="shared" si="87"/>
        <v>5.8903036624922889</v>
      </c>
      <c r="G232">
        <f t="shared" si="88"/>
        <v>16.707476433312767</v>
      </c>
      <c r="H232">
        <f t="shared" si="89"/>
        <v>5.8700621233148249</v>
      </c>
      <c r="I232">
        <f t="shared" si="90"/>
        <v>6.6300266242777823</v>
      </c>
      <c r="J232">
        <f t="shared" si="91"/>
        <v>0.48930790118386586</v>
      </c>
      <c r="K232">
        <f t="shared" si="92"/>
        <v>15.917472334758466</v>
      </c>
      <c r="L232" s="29">
        <f t="shared" si="93"/>
        <v>32.107972402871333</v>
      </c>
      <c r="M232" s="29">
        <f t="shared" si="94"/>
        <v>20.429717006546017</v>
      </c>
      <c r="N232" s="28">
        <f t="shared" si="95"/>
        <v>-22.883658788789436</v>
      </c>
      <c r="O232">
        <f t="shared" si="96"/>
        <v>4.6993702699062236</v>
      </c>
      <c r="P232">
        <f t="shared" si="97"/>
        <v>-8.9636560780566441</v>
      </c>
      <c r="AD232">
        <f t="shared" si="98"/>
        <v>18.888975171270591</v>
      </c>
      <c r="AE232">
        <f t="shared" si="99"/>
        <v>51.370600456721569</v>
      </c>
      <c r="AF232">
        <f t="shared" si="100"/>
        <v>56.608965753542712</v>
      </c>
    </row>
    <row r="233" spans="1:32" x14ac:dyDescent="0.2">
      <c r="A233">
        <v>11.25</v>
      </c>
      <c r="B233">
        <v>8.9060822898032157</v>
      </c>
      <c r="C233">
        <v>2.4663226723762536E-3</v>
      </c>
      <c r="D233">
        <v>9.3622994403926181E-4</v>
      </c>
      <c r="E233" s="28">
        <f t="shared" si="86"/>
        <v>-88.175129517618899</v>
      </c>
      <c r="F233">
        <f t="shared" si="87"/>
        <v>3.7448926005225749</v>
      </c>
      <c r="G233">
        <f t="shared" si="88"/>
        <v>10.986380268060199</v>
      </c>
      <c r="H233">
        <f t="shared" si="89"/>
        <v>0.72107557458751237</v>
      </c>
      <c r="I233">
        <f t="shared" si="90"/>
        <v>4.4233181033946485</v>
      </c>
      <c r="J233">
        <f t="shared" si="91"/>
        <v>-1.3496158662187459</v>
      </c>
      <c r="K233">
        <f t="shared" si="92"/>
        <v>9.2014029233750154</v>
      </c>
      <c r="L233" s="29">
        <f t="shared" si="93"/>
        <v>22.572345175896082</v>
      </c>
      <c r="M233" s="29">
        <f t="shared" si="94"/>
        <v>15.566547120788645</v>
      </c>
      <c r="N233" s="28">
        <f t="shared" si="95"/>
        <v>-22.735628497546138</v>
      </c>
      <c r="O233">
        <f t="shared" si="96"/>
        <v>4.7101361092693725</v>
      </c>
      <c r="P233">
        <f t="shared" si="97"/>
        <v>-8.8335195582823136</v>
      </c>
      <c r="AD233">
        <f t="shared" si="98"/>
        <v>11.737604964704879</v>
      </c>
      <c r="AE233">
        <f t="shared" si="99"/>
        <v>32.300279905879677</v>
      </c>
      <c r="AF233">
        <f t="shared" si="100"/>
        <v>34.222067715597881</v>
      </c>
    </row>
    <row r="234" spans="1:32" x14ac:dyDescent="0.2">
      <c r="A234">
        <v>11.3</v>
      </c>
      <c r="B234">
        <v>8.9415623136553339</v>
      </c>
      <c r="C234">
        <v>2.522609962335665E-3</v>
      </c>
      <c r="D234">
        <v>9.31004098554728E-4</v>
      </c>
      <c r="E234" s="28">
        <f t="shared" si="86"/>
        <v>-87.149410416520951</v>
      </c>
      <c r="F234">
        <f t="shared" si="87"/>
        <v>3.8230693921328682</v>
      </c>
      <c r="G234">
        <f t="shared" si="88"/>
        <v>11.194851712354314</v>
      </c>
      <c r="H234">
        <f t="shared" si="89"/>
        <v>0.90869987445221678</v>
      </c>
      <c r="I234">
        <f t="shared" si="90"/>
        <v>4.5037285176223785</v>
      </c>
      <c r="J234">
        <f t="shared" si="91"/>
        <v>-1.2826071876956371</v>
      </c>
      <c r="K234">
        <f t="shared" si="92"/>
        <v>9.4461302710246304</v>
      </c>
      <c r="L234" s="29">
        <f t="shared" si="93"/>
        <v>23.014812239114807</v>
      </c>
      <c r="M234" s="29">
        <f t="shared" si="94"/>
        <v>15.792205323030192</v>
      </c>
      <c r="N234" s="28">
        <f t="shared" si="95"/>
        <v>-23.062243840329504</v>
      </c>
      <c r="O234">
        <f t="shared" si="96"/>
        <v>4.686382266157854</v>
      </c>
      <c r="P234">
        <f t="shared" si="97"/>
        <v>-9.1206539255643939</v>
      </c>
      <c r="AD234">
        <f t="shared" si="98"/>
        <v>11.998194270072526</v>
      </c>
      <c r="AE234">
        <f t="shared" si="99"/>
        <v>32.9951847201934</v>
      </c>
      <c r="AF234">
        <f t="shared" si="100"/>
        <v>35.037825541096602</v>
      </c>
    </row>
    <row r="235" spans="1:32" x14ac:dyDescent="0.2">
      <c r="A235">
        <v>11.35</v>
      </c>
      <c r="B235">
        <v>8.9770423375074504</v>
      </c>
      <c r="C235">
        <v>4.9096092241994235E-3</v>
      </c>
      <c r="D235">
        <v>9.4835243703647642E-4</v>
      </c>
      <c r="E235" s="28">
        <f t="shared" si="86"/>
        <v>-56.881215598185648</v>
      </c>
      <c r="F235">
        <f t="shared" si="87"/>
        <v>7.1383461447214218</v>
      </c>
      <c r="G235">
        <f t="shared" si="88"/>
        <v>20.035589719257121</v>
      </c>
      <c r="H235">
        <f t="shared" si="89"/>
        <v>8.8653640806647438</v>
      </c>
      <c r="I235">
        <f t="shared" si="90"/>
        <v>7.9137274631420338</v>
      </c>
      <c r="J235">
        <f t="shared" si="91"/>
        <v>1.5590586002374085</v>
      </c>
      <c r="K235">
        <f t="shared" si="92"/>
        <v>19.824387931301839</v>
      </c>
      <c r="L235" s="29">
        <f t="shared" si="93"/>
        <v>36.071680592122192</v>
      </c>
      <c r="M235" s="29">
        <f t="shared" si="94"/>
        <v>22.451208183063958</v>
      </c>
      <c r="N235" s="28">
        <f t="shared" si="95"/>
        <v>-21.977972685220227</v>
      </c>
      <c r="O235">
        <f t="shared" si="96"/>
        <v>4.7652383501658022</v>
      </c>
      <c r="P235">
        <f t="shared" si="97"/>
        <v>-8.1674485144793163</v>
      </c>
      <c r="AD235">
        <f t="shared" si="98"/>
        <v>23.049116778701041</v>
      </c>
      <c r="AE235">
        <f t="shared" si="99"/>
        <v>62.464311409869431</v>
      </c>
      <c r="AF235">
        <f t="shared" si="100"/>
        <v>69.632017742020636</v>
      </c>
    </row>
    <row r="236" spans="1:32" x14ac:dyDescent="0.2">
      <c r="A236">
        <v>11.4</v>
      </c>
      <c r="B236">
        <v>9.0101744186046506</v>
      </c>
      <c r="C236">
        <v>5.5766865309322036E-3</v>
      </c>
      <c r="D236">
        <v>9.2635915882220764E-4</v>
      </c>
      <c r="E236" s="28">
        <f t="shared" si="86"/>
        <v>-51.090286622884662</v>
      </c>
      <c r="F236">
        <f t="shared" si="87"/>
        <v>8.0648424040725057</v>
      </c>
      <c r="G236">
        <f t="shared" si="88"/>
        <v>22.506246410860012</v>
      </c>
      <c r="H236">
        <f t="shared" si="89"/>
        <v>11.088955103107345</v>
      </c>
      <c r="I236">
        <f t="shared" si="90"/>
        <v>8.8666950441888623</v>
      </c>
      <c r="J236">
        <f t="shared" si="91"/>
        <v>2.3531982511097662</v>
      </c>
      <c r="K236">
        <f t="shared" si="92"/>
        <v>22.724724047531321</v>
      </c>
      <c r="L236" s="29">
        <f t="shared" si="93"/>
        <v>38.569728385389283</v>
      </c>
      <c r="M236" s="29">
        <f t="shared" si="94"/>
        <v>23.725212557630176</v>
      </c>
      <c r="N236" s="28">
        <f t="shared" si="95"/>
        <v>-23.352552573612023</v>
      </c>
      <c r="O236">
        <f t="shared" si="96"/>
        <v>4.6652689037373074</v>
      </c>
      <c r="P236">
        <f t="shared" si="97"/>
        <v>-9.3758703943841937</v>
      </c>
      <c r="AD236">
        <f t="shared" si="98"/>
        <v>26.137437643204649</v>
      </c>
      <c r="AE236">
        <f t="shared" si="99"/>
        <v>70.699833715212378</v>
      </c>
      <c r="AF236">
        <f t="shared" si="100"/>
        <v>79.299804796118877</v>
      </c>
    </row>
    <row r="237" spans="1:32" x14ac:dyDescent="0.2">
      <c r="A237">
        <v>11.45</v>
      </c>
      <c r="B237">
        <v>9.0390019379844944</v>
      </c>
      <c r="C237">
        <v>5.258642861781038E-3</v>
      </c>
      <c r="D237">
        <v>9.1521630139359698E-4</v>
      </c>
      <c r="E237" s="28">
        <f t="shared" si="86"/>
        <v>-53.759459621319259</v>
      </c>
      <c r="F237">
        <f t="shared" si="87"/>
        <v>7.6231150858069974</v>
      </c>
      <c r="G237">
        <f t="shared" si="88"/>
        <v>21.328306895485323</v>
      </c>
      <c r="H237">
        <f t="shared" si="89"/>
        <v>10.028809539270126</v>
      </c>
      <c r="I237">
        <f t="shared" si="90"/>
        <v>8.4123469454014828</v>
      </c>
      <c r="J237">
        <f t="shared" si="91"/>
        <v>1.9745748354536163</v>
      </c>
      <c r="K237">
        <f t="shared" si="92"/>
        <v>21.341925486004513</v>
      </c>
      <c r="L237" s="29">
        <f t="shared" si="93"/>
        <v>37.418320425280243</v>
      </c>
      <c r="M237" s="29">
        <f t="shared" si="94"/>
        <v>23.137994497974564</v>
      </c>
      <c r="N237" s="28">
        <f t="shared" si="95"/>
        <v>-24.048981162900191</v>
      </c>
      <c r="O237">
        <f t="shared" si="96"/>
        <v>4.6146195517890778</v>
      </c>
      <c r="P237">
        <f t="shared" si="97"/>
        <v>-9.9881153080441187</v>
      </c>
      <c r="AD237">
        <f t="shared" si="98"/>
        <v>24.665013248986291</v>
      </c>
      <c r="AE237">
        <f t="shared" si="99"/>
        <v>66.773368663963439</v>
      </c>
      <c r="AF237">
        <f t="shared" si="100"/>
        <v>74.690476257696204</v>
      </c>
    </row>
    <row r="238" spans="1:32" x14ac:dyDescent="0.2">
      <c r="A238">
        <v>11.5</v>
      </c>
      <c r="B238">
        <v>9.0678294573643399</v>
      </c>
      <c r="C238">
        <v>5.9650660866044413E-3</v>
      </c>
      <c r="D238">
        <v>8.9522065610474102E-4</v>
      </c>
      <c r="E238" s="28">
        <f t="shared" si="86"/>
        <v>-48.030043614062471</v>
      </c>
      <c r="F238">
        <f t="shared" si="87"/>
        <v>8.6042584536172804</v>
      </c>
      <c r="G238">
        <f t="shared" si="88"/>
        <v>23.944689209646075</v>
      </c>
      <c r="H238">
        <f t="shared" si="89"/>
        <v>12.383553622014805</v>
      </c>
      <c r="I238">
        <f t="shared" si="90"/>
        <v>9.4215229808634877</v>
      </c>
      <c r="J238">
        <f t="shared" si="91"/>
        <v>2.8155548650052871</v>
      </c>
      <c r="K238">
        <f t="shared" si="92"/>
        <v>24.413330811323657</v>
      </c>
      <c r="L238" s="29">
        <f t="shared" si="93"/>
        <v>39.889833212724348</v>
      </c>
      <c r="M238" s="29">
        <f t="shared" si="94"/>
        <v>24.39846601957106</v>
      </c>
      <c r="N238" s="28">
        <f t="shared" si="95"/>
        <v>-25.29870899345369</v>
      </c>
      <c r="O238">
        <f t="shared" si="96"/>
        <v>4.5237302550215501</v>
      </c>
      <c r="P238">
        <f t="shared" si="97"/>
        <v>-11.086777137102141</v>
      </c>
      <c r="AD238">
        <f t="shared" si="98"/>
        <v>27.93549114168723</v>
      </c>
      <c r="AE238">
        <f t="shared" si="99"/>
        <v>75.49464304449927</v>
      </c>
      <c r="AF238">
        <f t="shared" si="100"/>
        <v>84.928494008760012</v>
      </c>
    </row>
    <row r="239" spans="1:32" x14ac:dyDescent="0.2">
      <c r="A239">
        <v>11.55</v>
      </c>
      <c r="B239">
        <v>9.0966569767441854</v>
      </c>
      <c r="C239">
        <v>7.3725432296521563E-3</v>
      </c>
      <c r="D239">
        <v>8.7831487118191897E-4</v>
      </c>
      <c r="E239" s="28">
        <f t="shared" si="86"/>
        <v>-38.400834942467732</v>
      </c>
      <c r="F239">
        <f t="shared" si="87"/>
        <v>10.559087818961329</v>
      </c>
      <c r="G239">
        <f t="shared" si="88"/>
        <v>29.157567517230206</v>
      </c>
      <c r="H239">
        <f t="shared" si="89"/>
        <v>17.075144098840521</v>
      </c>
      <c r="I239">
        <f t="shared" si="90"/>
        <v>11.432204613788794</v>
      </c>
      <c r="J239">
        <f t="shared" si="91"/>
        <v>4.4911228924430429</v>
      </c>
      <c r="K239">
        <f t="shared" si="92"/>
        <v>30.532796650661549</v>
      </c>
      <c r="L239" s="29">
        <f t="shared" si="93"/>
        <v>44.043609502431877</v>
      </c>
      <c r="M239" s="29">
        <f t="shared" si="94"/>
        <v>26.516891927321904</v>
      </c>
      <c r="N239" s="28">
        <f t="shared" si="95"/>
        <v>-26.355320551130067</v>
      </c>
      <c r="O239">
        <f t="shared" si="96"/>
        <v>4.4468857780996318</v>
      </c>
      <c r="P239">
        <f t="shared" si="97"/>
        <v>-12.015666418575879</v>
      </c>
      <c r="AD239">
        <f t="shared" si="98"/>
        <v>34.45158902616739</v>
      </c>
      <c r="AE239">
        <f t="shared" si="99"/>
        <v>92.870904069779684</v>
      </c>
      <c r="AF239">
        <f t="shared" si="100"/>
        <v>105.32671347321963</v>
      </c>
    </row>
    <row r="240" spans="1:32" x14ac:dyDescent="0.2">
      <c r="A240">
        <v>11.6</v>
      </c>
      <c r="B240">
        <v>9.1254844961240291</v>
      </c>
      <c r="C240">
        <v>5.1309335400724918E-3</v>
      </c>
      <c r="D240">
        <v>8.793336510262102E-4</v>
      </c>
      <c r="E240" s="28">
        <f t="shared" si="86"/>
        <v>-54.876976127752599</v>
      </c>
      <c r="F240">
        <f t="shared" si="87"/>
        <v>7.4457410278784613</v>
      </c>
      <c r="G240">
        <f t="shared" si="88"/>
        <v>20.855309407675893</v>
      </c>
      <c r="H240">
        <f t="shared" si="89"/>
        <v>9.6031118002416385</v>
      </c>
      <c r="I240">
        <f t="shared" si="90"/>
        <v>8.2299050572464161</v>
      </c>
      <c r="J240">
        <f t="shared" si="91"/>
        <v>1.8225399286577277</v>
      </c>
      <c r="K240">
        <f t="shared" si="92"/>
        <v>20.786667565532571</v>
      </c>
      <c r="L240" s="29">
        <f t="shared" si="93"/>
        <v>36.936254481328604</v>
      </c>
      <c r="M240" s="29">
        <f t="shared" si="94"/>
        <v>22.892140866559231</v>
      </c>
      <c r="N240" s="28">
        <f t="shared" si="95"/>
        <v>-26.291646810861867</v>
      </c>
      <c r="O240">
        <f t="shared" si="96"/>
        <v>4.4515165955736826</v>
      </c>
      <c r="P240">
        <f t="shared" si="97"/>
        <v>-11.959689504054383</v>
      </c>
      <c r="AD240">
        <f t="shared" si="98"/>
        <v>24.073766389224506</v>
      </c>
      <c r="AE240">
        <f t="shared" si="99"/>
        <v>65.19671037126534</v>
      </c>
      <c r="AF240">
        <f t="shared" si="100"/>
        <v>72.83961652278974</v>
      </c>
    </row>
    <row r="241" spans="1:32" x14ac:dyDescent="0.2">
      <c r="A241">
        <v>11.65</v>
      </c>
      <c r="B241">
        <v>9.1543120155038746</v>
      </c>
      <c r="C241">
        <v>2.5260621167953741E-3</v>
      </c>
      <c r="D241">
        <v>8.7498990949248952E-4</v>
      </c>
      <c r="E241" s="28">
        <f t="shared" si="86"/>
        <v>-87.087249066446802</v>
      </c>
      <c r="F241">
        <f t="shared" si="87"/>
        <v>3.8278640511046866</v>
      </c>
      <c r="G241">
        <f t="shared" si="88"/>
        <v>11.207637469612497</v>
      </c>
      <c r="H241">
        <f t="shared" si="89"/>
        <v>0.92020705598458097</v>
      </c>
      <c r="I241">
        <f t="shared" si="90"/>
        <v>4.5086601668505351</v>
      </c>
      <c r="J241">
        <f t="shared" si="91"/>
        <v>-1.2784974800055069</v>
      </c>
      <c r="K241">
        <f t="shared" si="92"/>
        <v>9.4611396382407573</v>
      </c>
      <c r="L241" s="29">
        <f t="shared" si="93"/>
        <v>23.041626939146798</v>
      </c>
      <c r="M241" s="29">
        <f t="shared" si="94"/>
        <v>15.805880820046509</v>
      </c>
      <c r="N241" s="28">
        <f t="shared" si="95"/>
        <v>-26.563130656719405</v>
      </c>
      <c r="O241">
        <f t="shared" si="96"/>
        <v>4.4317723158749525</v>
      </c>
      <c r="P241">
        <f t="shared" si="97"/>
        <v>-12.198356621291781</v>
      </c>
      <c r="AD241">
        <f t="shared" si="98"/>
        <v>12.014176466645251</v>
      </c>
      <c r="AE241">
        <f t="shared" si="99"/>
        <v>33.037803911053999</v>
      </c>
      <c r="AF241">
        <f t="shared" si="100"/>
        <v>35.087856765150349</v>
      </c>
    </row>
    <row r="242" spans="1:32" x14ac:dyDescent="0.2">
      <c r="A242">
        <v>11.7</v>
      </c>
      <c r="B242">
        <v>9.1831395348837201</v>
      </c>
      <c r="C242">
        <v>2.975561677953889E-3</v>
      </c>
      <c r="D242">
        <v>8.6875128223584154E-4</v>
      </c>
      <c r="E242" s="28">
        <f t="shared" si="86"/>
        <v>-79.643103344106322</v>
      </c>
      <c r="F242">
        <f t="shared" si="87"/>
        <v>4.4521689971581795</v>
      </c>
      <c r="G242">
        <f t="shared" si="88"/>
        <v>12.872450659088477</v>
      </c>
      <c r="H242">
        <f t="shared" si="89"/>
        <v>2.4185389265129631</v>
      </c>
      <c r="I242">
        <f t="shared" si="90"/>
        <v>5.1508023970769843</v>
      </c>
      <c r="J242">
        <f t="shared" si="91"/>
        <v>-0.74337895481679905</v>
      </c>
      <c r="K242">
        <f t="shared" si="92"/>
        <v>11.415485556321256</v>
      </c>
      <c r="L242" s="29">
        <f t="shared" si="93"/>
        <v>26.252827054666216</v>
      </c>
      <c r="M242" s="29">
        <f t="shared" si="94"/>
        <v>17.443592878961411</v>
      </c>
      <c r="N242" s="28">
        <f t="shared" si="95"/>
        <v>-26.953044860259908</v>
      </c>
      <c r="O242">
        <f t="shared" si="96"/>
        <v>4.4034149192538248</v>
      </c>
      <c r="P242">
        <f t="shared" si="97"/>
        <v>-12.541138338690024</v>
      </c>
      <c r="AD242">
        <f t="shared" si="98"/>
        <v>14.095192953490228</v>
      </c>
      <c r="AE242">
        <f t="shared" si="99"/>
        <v>38.587181209307275</v>
      </c>
      <c r="AF242">
        <f t="shared" si="100"/>
        <v>41.602343158752014</v>
      </c>
    </row>
    <row r="243" spans="1:32" x14ac:dyDescent="0.2">
      <c r="A243">
        <v>11.75</v>
      </c>
      <c r="B243">
        <v>9.2119670542635657</v>
      </c>
      <c r="C243">
        <v>2.8284787150913214E-3</v>
      </c>
      <c r="D243">
        <v>8.5453735938030475E-4</v>
      </c>
      <c r="E243" s="28">
        <f t="shared" si="86"/>
        <v>-81.947367429309139</v>
      </c>
      <c r="F243">
        <f t="shared" si="87"/>
        <v>4.2478871042935022</v>
      </c>
      <c r="G243">
        <f t="shared" si="88"/>
        <v>12.327698944782671</v>
      </c>
      <c r="H243">
        <f t="shared" si="89"/>
        <v>1.9282623836377377</v>
      </c>
      <c r="I243">
        <f t="shared" si="90"/>
        <v>4.9406838787018881</v>
      </c>
      <c r="J243">
        <f t="shared" si="91"/>
        <v>-0.91847772012937956</v>
      </c>
      <c r="K243">
        <f t="shared" si="92"/>
        <v>10.775994413440527</v>
      </c>
      <c r="L243" s="29">
        <f t="shared" si="93"/>
        <v>25.258830782617942</v>
      </c>
      <c r="M243" s="29">
        <f t="shared" si="94"/>
        <v>16.936654780216791</v>
      </c>
      <c r="N243" s="28">
        <f t="shared" si="95"/>
        <v>-27.841415038730958</v>
      </c>
      <c r="O243">
        <f t="shared" si="96"/>
        <v>4.3388061790013852</v>
      </c>
      <c r="P243">
        <f t="shared" si="97"/>
        <v>-13.322123110972266</v>
      </c>
      <c r="AD243">
        <f t="shared" si="98"/>
        <v>13.414253310607968</v>
      </c>
      <c r="AE243">
        <f t="shared" si="99"/>
        <v>36.771342161621249</v>
      </c>
      <c r="AF243">
        <f t="shared" si="100"/>
        <v>39.470706015816248</v>
      </c>
    </row>
    <row r="244" spans="1:32" x14ac:dyDescent="0.2">
      <c r="A244">
        <v>11.8</v>
      </c>
      <c r="B244">
        <v>9.2407945736434112</v>
      </c>
      <c r="C244">
        <v>3.6726437754586306E-3</v>
      </c>
      <c r="D244">
        <v>8.4690670882760851E-4</v>
      </c>
      <c r="E244" s="28">
        <f t="shared" si="86"/>
        <v>-70.075878025197326</v>
      </c>
      <c r="F244">
        <f t="shared" si="87"/>
        <v>5.4203385770258761</v>
      </c>
      <c r="G244">
        <f t="shared" si="88"/>
        <v>15.454236205402335</v>
      </c>
      <c r="H244">
        <f t="shared" si="89"/>
        <v>4.7421459181954351</v>
      </c>
      <c r="I244">
        <f t="shared" si="90"/>
        <v>6.146633964940901</v>
      </c>
      <c r="J244">
        <f t="shared" si="91"/>
        <v>8.6480685069798141E-2</v>
      </c>
      <c r="K244">
        <f t="shared" si="92"/>
        <v>14.44627728460274</v>
      </c>
      <c r="L244" s="29">
        <f t="shared" si="93"/>
        <v>30.379865427528919</v>
      </c>
      <c r="M244" s="29">
        <f t="shared" si="94"/>
        <v>19.548382449121387</v>
      </c>
      <c r="N244" s="28">
        <f t="shared" si="95"/>
        <v>-28.318330698274469</v>
      </c>
      <c r="O244">
        <f t="shared" si="96"/>
        <v>4.3041214037618571</v>
      </c>
      <c r="P244">
        <f t="shared" si="97"/>
        <v>-13.741389624856671</v>
      </c>
      <c r="AD244">
        <f t="shared" si="98"/>
        <v>17.322424886382549</v>
      </c>
      <c r="AE244">
        <f t="shared" si="99"/>
        <v>47.193133030353458</v>
      </c>
      <c r="AF244">
        <f t="shared" si="100"/>
        <v>51.70498225302363</v>
      </c>
    </row>
    <row r="245" spans="1:32" x14ac:dyDescent="0.2">
      <c r="A245">
        <v>11.85</v>
      </c>
      <c r="B245">
        <v>9.2696220930232549</v>
      </c>
      <c r="C245">
        <v>1.3604291682814157E-3</v>
      </c>
      <c r="D245">
        <v>8.3454910877048824E-4</v>
      </c>
      <c r="E245" s="28">
        <f t="shared" si="86"/>
        <v>-115.21731268996294</v>
      </c>
      <c r="F245">
        <f t="shared" si="87"/>
        <v>2.2089294003908555</v>
      </c>
      <c r="G245">
        <f t="shared" si="88"/>
        <v>6.8904784010422802</v>
      </c>
      <c r="H245">
        <f t="shared" si="89"/>
        <v>-2.9652361057286143</v>
      </c>
      <c r="I245">
        <f t="shared" si="90"/>
        <v>2.8434702404020227</v>
      </c>
      <c r="J245">
        <f t="shared" si="91"/>
        <v>-2.6661557520459338</v>
      </c>
      <c r="K245">
        <f t="shared" si="92"/>
        <v>4.39317029687572</v>
      </c>
      <c r="L245" s="29">
        <f t="shared" si="93"/>
        <v>10.907089689786886</v>
      </c>
      <c r="M245" s="29">
        <f t="shared" si="94"/>
        <v>9.6172668228729563</v>
      </c>
      <c r="N245" s="28">
        <f t="shared" si="95"/>
        <v>-29.090680701844484</v>
      </c>
      <c r="O245">
        <f t="shared" si="96"/>
        <v>4.2479504944113105</v>
      </c>
      <c r="P245">
        <f t="shared" si="97"/>
        <v>-14.420378638984159</v>
      </c>
      <c r="AD245">
        <f t="shared" si="98"/>
        <v>6.6177276309324808</v>
      </c>
      <c r="AE245">
        <f t="shared" si="99"/>
        <v>18.647273682486613</v>
      </c>
      <c r="AF245">
        <f t="shared" si="100"/>
        <v>18.194625627266895</v>
      </c>
    </row>
    <row r="246" spans="1:32" x14ac:dyDescent="0.2">
      <c r="A246">
        <v>11.9</v>
      </c>
      <c r="B246">
        <v>9.2984496124031004</v>
      </c>
      <c r="C246">
        <v>4.4126497877297324E-3</v>
      </c>
      <c r="D246">
        <v>8.2197228965385323E-4</v>
      </c>
      <c r="E246" s="28">
        <f t="shared" si="86"/>
        <v>-61.732078461311815</v>
      </c>
      <c r="F246">
        <f t="shared" si="87"/>
        <v>6.4481247051801844</v>
      </c>
      <c r="G246">
        <f t="shared" si="88"/>
        <v>18.194999213813823</v>
      </c>
      <c r="H246">
        <f t="shared" si="89"/>
        <v>7.2088326257657744</v>
      </c>
      <c r="I246">
        <f t="shared" si="90"/>
        <v>7.2037854110424746</v>
      </c>
      <c r="J246">
        <f t="shared" si="91"/>
        <v>0.96744022348777625</v>
      </c>
      <c r="K246">
        <f t="shared" si="92"/>
        <v>17.663694729259706</v>
      </c>
      <c r="L246" s="29">
        <f t="shared" si="93"/>
        <v>33.979151513910899</v>
      </c>
      <c r="M246" s="29">
        <f t="shared" si="94"/>
        <v>21.384018353176202</v>
      </c>
      <c r="N246" s="28">
        <f t="shared" si="95"/>
        <v>-29.876731896634173</v>
      </c>
      <c r="O246">
        <f t="shared" si="96"/>
        <v>4.1907831347902418</v>
      </c>
      <c r="P246">
        <f t="shared" si="97"/>
        <v>-15.111412656381686</v>
      </c>
      <c r="AD246">
        <f t="shared" si="98"/>
        <v>20.748378646896914</v>
      </c>
      <c r="AE246">
        <f t="shared" si="99"/>
        <v>56.329009725058427</v>
      </c>
      <c r="AF246">
        <f t="shared" si="100"/>
        <v>62.429707068546854</v>
      </c>
    </row>
    <row r="247" spans="1:32" x14ac:dyDescent="0.2">
      <c r="A247">
        <v>11.95</v>
      </c>
      <c r="B247">
        <v>9.3272771317829442</v>
      </c>
      <c r="C247">
        <v>4.198871075282014E-3</v>
      </c>
      <c r="D247">
        <v>8.1850440097752577E-4</v>
      </c>
      <c r="E247" s="28">
        <f t="shared" si="86"/>
        <v>-63.989336204588668</v>
      </c>
      <c r="F247">
        <f t="shared" si="87"/>
        <v>6.1512098267805762</v>
      </c>
      <c r="G247">
        <f t="shared" si="88"/>
        <v>17.403226204748197</v>
      </c>
      <c r="H247">
        <f t="shared" si="89"/>
        <v>6.4962369176067138</v>
      </c>
      <c r="I247">
        <f t="shared" si="90"/>
        <v>6.8983872504028776</v>
      </c>
      <c r="J247">
        <f t="shared" si="91"/>
        <v>0.71294175628811185</v>
      </c>
      <c r="K247">
        <f t="shared" si="92"/>
        <v>16.734222066443539</v>
      </c>
      <c r="L247" s="29">
        <f t="shared" si="93"/>
        <v>33.005432487399318</v>
      </c>
      <c r="M247" s="29">
        <f t="shared" si="94"/>
        <v>20.887421649655295</v>
      </c>
      <c r="N247" s="28">
        <f t="shared" si="95"/>
        <v>-30.093474938904642</v>
      </c>
      <c r="O247">
        <f t="shared" si="96"/>
        <v>4.175020004443299</v>
      </c>
      <c r="P247">
        <f t="shared" si="97"/>
        <v>-15.301955990245835</v>
      </c>
      <c r="AD247">
        <f t="shared" si="98"/>
        <v>19.758662385564882</v>
      </c>
      <c r="AE247">
        <f t="shared" si="99"/>
        <v>53.689766361506344</v>
      </c>
      <c r="AF247">
        <f t="shared" si="100"/>
        <v>59.331464859159624</v>
      </c>
    </row>
    <row r="248" spans="1:32" x14ac:dyDescent="0.2">
      <c r="A248">
        <v>12</v>
      </c>
      <c r="B248">
        <v>9.3561046511627897</v>
      </c>
      <c r="C248">
        <v>5.7091810857238367E-3</v>
      </c>
      <c r="D248">
        <v>8.0053941728982375E-4</v>
      </c>
      <c r="E248" s="28">
        <f t="shared" si="86"/>
        <v>-50.02297719266722</v>
      </c>
      <c r="F248">
        <f t="shared" si="87"/>
        <v>8.2488626190608851</v>
      </c>
      <c r="G248">
        <f t="shared" si="88"/>
        <v>22.996966984162359</v>
      </c>
      <c r="H248">
        <f t="shared" si="89"/>
        <v>11.530603619079457</v>
      </c>
      <c r="I248">
        <f t="shared" si="90"/>
        <v>9.0559729796054818</v>
      </c>
      <c r="J248">
        <f t="shared" si="91"/>
        <v>2.5109298639569486</v>
      </c>
      <c r="K248">
        <f t="shared" si="92"/>
        <v>23.300787329234073</v>
      </c>
      <c r="L248" s="29">
        <f t="shared" si="93"/>
        <v>39.030136374894845</v>
      </c>
      <c r="M248" s="29">
        <f t="shared" si="94"/>
        <v>23.960020632278013</v>
      </c>
      <c r="N248" s="28">
        <f t="shared" si="95"/>
        <v>-31.216286419386019</v>
      </c>
      <c r="O248">
        <f t="shared" si="96"/>
        <v>4.0933609876810166</v>
      </c>
      <c r="P248">
        <f t="shared" si="97"/>
        <v>-16.289043006053642</v>
      </c>
      <c r="AD248">
        <f t="shared" si="98"/>
        <v>26.750838359832578</v>
      </c>
      <c r="AE248">
        <f t="shared" si="99"/>
        <v>72.335568959553527</v>
      </c>
      <c r="AF248">
        <f t="shared" si="100"/>
        <v>81.220015735128044</v>
      </c>
    </row>
    <row r="249" spans="1:32" x14ac:dyDescent="0.2">
      <c r="A249">
        <v>12.05</v>
      </c>
      <c r="B249">
        <v>9.3849321705426352</v>
      </c>
      <c r="C249">
        <v>3.6401020681100585E-3</v>
      </c>
      <c r="D249">
        <v>7.8089151956050251E-4</v>
      </c>
      <c r="E249" s="28">
        <f t="shared" si="86"/>
        <v>-70.480426005214696</v>
      </c>
      <c r="F249">
        <f t="shared" si="87"/>
        <v>5.3751417612639703</v>
      </c>
      <c r="G249">
        <f t="shared" si="88"/>
        <v>15.333711363370586</v>
      </c>
      <c r="H249">
        <f t="shared" si="89"/>
        <v>4.6336735603668622</v>
      </c>
      <c r="I249">
        <f t="shared" si="90"/>
        <v>6.1001458115857981</v>
      </c>
      <c r="J249">
        <f t="shared" si="91"/>
        <v>4.7740557273879242E-2</v>
      </c>
      <c r="K249">
        <f t="shared" si="92"/>
        <v>14.304791600478515</v>
      </c>
      <c r="L249" s="29">
        <f t="shared" si="93"/>
        <v>30.205354534188089</v>
      </c>
      <c r="M249" s="29">
        <f t="shared" si="94"/>
        <v>19.45938189351757</v>
      </c>
      <c r="N249" s="28">
        <f t="shared" si="95"/>
        <v>-32.444280027468594</v>
      </c>
      <c r="O249">
        <f t="shared" si="96"/>
        <v>4.0040523616386476</v>
      </c>
      <c r="P249">
        <f t="shared" si="97"/>
        <v>-17.368597826346015</v>
      </c>
      <c r="AD249">
        <f t="shared" si="98"/>
        <v>17.171768833842865</v>
      </c>
      <c r="AE249">
        <f t="shared" si="99"/>
        <v>46.791383556914305</v>
      </c>
      <c r="AF249">
        <f t="shared" si="100"/>
        <v>51.233363305942881</v>
      </c>
    </row>
    <row r="250" spans="1:32" x14ac:dyDescent="0.2">
      <c r="A250">
        <v>12.1</v>
      </c>
      <c r="B250">
        <v>9.4137596899224789</v>
      </c>
      <c r="C250">
        <v>5.9446180013605189E-3</v>
      </c>
      <c r="D250">
        <v>7.8114326928041154E-4</v>
      </c>
      <c r="E250" s="28">
        <f t="shared" si="86"/>
        <v>-48.186128246805886</v>
      </c>
      <c r="F250">
        <f t="shared" si="87"/>
        <v>8.5758583352229447</v>
      </c>
      <c r="G250">
        <f t="shared" si="88"/>
        <v>23.868955560594515</v>
      </c>
      <c r="H250">
        <f t="shared" si="89"/>
        <v>12.315393337868397</v>
      </c>
      <c r="I250">
        <f t="shared" si="90"/>
        <v>9.3923114305150275</v>
      </c>
      <c r="J250">
        <f t="shared" si="91"/>
        <v>2.7912119063815704</v>
      </c>
      <c r="K250">
        <f t="shared" si="92"/>
        <v>24.324426092871821</v>
      </c>
      <c r="L250" s="29">
        <f t="shared" si="93"/>
        <v>39.822502586835036</v>
      </c>
      <c r="M250" s="29">
        <f t="shared" si="94"/>
        <v>24.364127400367508</v>
      </c>
      <c r="N250" s="28">
        <f t="shared" si="95"/>
        <v>-32.428545669974277</v>
      </c>
      <c r="O250">
        <f t="shared" si="96"/>
        <v>4.0051966785473248</v>
      </c>
      <c r="P250">
        <f t="shared" si="97"/>
        <v>-17.354765424153207</v>
      </c>
      <c r="AD250">
        <f t="shared" si="98"/>
        <v>27.840824080372776</v>
      </c>
      <c r="AE250">
        <f t="shared" si="99"/>
        <v>75.242197547660723</v>
      </c>
      <c r="AF250">
        <f t="shared" si="100"/>
        <v>84.632144947253892</v>
      </c>
    </row>
    <row r="251" spans="1:32" x14ac:dyDescent="0.2">
      <c r="A251">
        <v>12.15</v>
      </c>
      <c r="B251">
        <v>9.4425872093023244</v>
      </c>
      <c r="C251">
        <v>3.8556903771111242E-3</v>
      </c>
      <c r="D251">
        <v>7.7917256316503139E-4</v>
      </c>
      <c r="E251" s="28">
        <f t="shared" si="86"/>
        <v>-67.865046223990376</v>
      </c>
      <c r="F251">
        <f t="shared" si="87"/>
        <v>5.6745699682098945</v>
      </c>
      <c r="G251">
        <f t="shared" si="88"/>
        <v>16.132186581893048</v>
      </c>
      <c r="H251">
        <f t="shared" si="89"/>
        <v>5.3523012570370812</v>
      </c>
      <c r="I251">
        <f t="shared" si="90"/>
        <v>6.4081291101587494</v>
      </c>
      <c r="J251">
        <f t="shared" si="91"/>
        <v>0.30439330608467152</v>
      </c>
      <c r="K251">
        <f t="shared" si="92"/>
        <v>15.24213207439619</v>
      </c>
      <c r="L251" s="29">
        <f t="shared" si="93"/>
        <v>31.333557577069168</v>
      </c>
      <c r="M251" s="29">
        <f t="shared" si="94"/>
        <v>20.034765445386917</v>
      </c>
      <c r="N251" s="28">
        <f t="shared" si="95"/>
        <v>-32.551714802185543</v>
      </c>
      <c r="O251">
        <f t="shared" si="96"/>
        <v>3.9962389234774154</v>
      </c>
      <c r="P251">
        <f t="shared" si="97"/>
        <v>-17.463045979943331</v>
      </c>
      <c r="AD251">
        <f t="shared" si="98"/>
        <v>18.169862856995945</v>
      </c>
      <c r="AE251">
        <f t="shared" si="99"/>
        <v>49.452967618655848</v>
      </c>
      <c r="AF251">
        <f t="shared" si="100"/>
        <v>54.357831552335128</v>
      </c>
    </row>
    <row r="252" spans="1:32" x14ac:dyDescent="0.2">
      <c r="A252">
        <v>12.2</v>
      </c>
      <c r="B252">
        <v>9.4714147286821699</v>
      </c>
      <c r="C252">
        <v>5.228428190364471E-3</v>
      </c>
      <c r="D252">
        <v>7.6992991819222422E-4</v>
      </c>
      <c r="E252" s="28">
        <f t="shared" si="86"/>
        <v>-54.021381744025028</v>
      </c>
      <c r="F252">
        <f t="shared" si="87"/>
        <v>7.5811502643950996</v>
      </c>
      <c r="G252">
        <f t="shared" si="88"/>
        <v>21.216400705053594</v>
      </c>
      <c r="H252">
        <f t="shared" si="89"/>
        <v>9.9280939678815709</v>
      </c>
      <c r="I252">
        <f t="shared" si="90"/>
        <v>8.3691831290921019</v>
      </c>
      <c r="J252">
        <f t="shared" si="91"/>
        <v>1.9386049885291321</v>
      </c>
      <c r="K252">
        <f t="shared" si="92"/>
        <v>21.210557349410745</v>
      </c>
      <c r="L252" s="29">
        <f t="shared" si="93"/>
        <v>37.305334411564026</v>
      </c>
      <c r="M252" s="29">
        <f t="shared" si="94"/>
        <v>23.080371630979297</v>
      </c>
      <c r="N252" s="28">
        <f t="shared" si="95"/>
        <v>-33.129380112985984</v>
      </c>
      <c r="O252">
        <f t="shared" si="96"/>
        <v>3.9542269008737465</v>
      </c>
      <c r="P252">
        <f t="shared" si="97"/>
        <v>-17.970883615811854</v>
      </c>
      <c r="AD252">
        <f t="shared" si="98"/>
        <v>24.525130510946624</v>
      </c>
      <c r="AE252">
        <f t="shared" si="99"/>
        <v>66.400348029190994</v>
      </c>
      <c r="AF252">
        <f t="shared" si="100"/>
        <v>74.252582469050296</v>
      </c>
    </row>
    <row r="253" spans="1:32" x14ac:dyDescent="0.2">
      <c r="A253">
        <v>12.25</v>
      </c>
      <c r="B253">
        <v>9.5002422480620154</v>
      </c>
      <c r="C253">
        <v>6.2451558948414454E-3</v>
      </c>
      <c r="D253">
        <v>7.5612651837118601E-4</v>
      </c>
      <c r="E253" s="28">
        <f t="shared" si="86"/>
        <v>-45.944317620395545</v>
      </c>
      <c r="F253">
        <f t="shared" si="87"/>
        <v>8.9932720761686742</v>
      </c>
      <c r="G253">
        <f t="shared" si="88"/>
        <v>24.982058869783128</v>
      </c>
      <c r="H253">
        <f t="shared" si="89"/>
        <v>13.31718631613815</v>
      </c>
      <c r="I253">
        <f t="shared" si="90"/>
        <v>9.8216512783449215</v>
      </c>
      <c r="J253">
        <f t="shared" si="91"/>
        <v>3.1489951129064822</v>
      </c>
      <c r="K253">
        <f t="shared" si="92"/>
        <v>25.631112586267154</v>
      </c>
      <c r="L253" s="29">
        <f t="shared" si="93"/>
        <v>40.789558151168897</v>
      </c>
      <c r="M253" s="29">
        <f t="shared" si="94"/>
        <v>24.857325738177781</v>
      </c>
      <c r="N253" s="28">
        <f t="shared" si="95"/>
        <v>-33.992092601800877</v>
      </c>
      <c r="O253">
        <f t="shared" si="96"/>
        <v>3.8914841744144821</v>
      </c>
      <c r="P253">
        <f t="shared" si="97"/>
        <v>-18.729312177407358</v>
      </c>
      <c r="AD253">
        <f t="shared" si="98"/>
        <v>29.232203216858547</v>
      </c>
      <c r="AE253">
        <f t="shared" si="99"/>
        <v>78.952541911622774</v>
      </c>
      <c r="AF253">
        <f t="shared" si="100"/>
        <v>88.987766591905</v>
      </c>
    </row>
    <row r="254" spans="1:32" x14ac:dyDescent="0.2">
      <c r="A254">
        <v>12.3</v>
      </c>
      <c r="B254">
        <v>9.529069767441861</v>
      </c>
      <c r="C254">
        <v>5.0968801468059995E-3</v>
      </c>
      <c r="D254">
        <v>7.4842784088582925E-4</v>
      </c>
      <c r="E254" s="28">
        <f t="shared" si="86"/>
        <v>-55.179658065304082</v>
      </c>
      <c r="F254">
        <f t="shared" si="87"/>
        <v>7.398444648341667</v>
      </c>
      <c r="G254">
        <f t="shared" si="88"/>
        <v>20.729185728911109</v>
      </c>
      <c r="H254">
        <f t="shared" si="89"/>
        <v>9.4896004893533341</v>
      </c>
      <c r="I254">
        <f t="shared" si="90"/>
        <v>8.1812573525799994</v>
      </c>
      <c r="J254">
        <f t="shared" si="91"/>
        <v>1.7820001747690475</v>
      </c>
      <c r="K254">
        <f t="shared" si="92"/>
        <v>20.638609333939129</v>
      </c>
      <c r="L254" s="29">
        <f t="shared" si="93"/>
        <v>36.805685802384829</v>
      </c>
      <c r="M254" s="29">
        <f t="shared" si="94"/>
        <v>22.825550840297904</v>
      </c>
      <c r="N254" s="28">
        <f t="shared" si="95"/>
        <v>-34.473259944635672</v>
      </c>
      <c r="O254">
        <f t="shared" si="96"/>
        <v>3.8564901858446783</v>
      </c>
      <c r="P254">
        <f t="shared" si="97"/>
        <v>-19.152316434844543</v>
      </c>
      <c r="AD254">
        <f t="shared" si="98"/>
        <v>23.916111790768518</v>
      </c>
      <c r="AE254">
        <f t="shared" si="99"/>
        <v>64.776298108716048</v>
      </c>
      <c r="AF254">
        <f t="shared" si="100"/>
        <v>72.346089084144907</v>
      </c>
    </row>
    <row r="255" spans="1:32" x14ac:dyDescent="0.2">
      <c r="A255">
        <v>12.35</v>
      </c>
      <c r="B255">
        <v>9.5578972868217047</v>
      </c>
      <c r="C255">
        <v>8.6634295375017118E-3</v>
      </c>
      <c r="D255">
        <v>7.4758819991163823E-4</v>
      </c>
      <c r="E255" s="28">
        <f t="shared" si="86"/>
        <v>-31.066837699279962</v>
      </c>
      <c r="F255">
        <f t="shared" si="87"/>
        <v>12.351985468752378</v>
      </c>
      <c r="G255">
        <f t="shared" si="88"/>
        <v>33.938627916673006</v>
      </c>
      <c r="H255">
        <f t="shared" si="89"/>
        <v>21.378098458339039</v>
      </c>
      <c r="I255">
        <f t="shared" si="90"/>
        <v>13.276327910716732</v>
      </c>
      <c r="J255">
        <f t="shared" si="91"/>
        <v>6.0278923065496572</v>
      </c>
      <c r="K255">
        <f t="shared" si="92"/>
        <v>36.145345815224829</v>
      </c>
      <c r="L255" s="29">
        <f t="shared" si="93"/>
        <v>47.207294587728562</v>
      </c>
      <c r="M255" s="29">
        <f t="shared" si="94"/>
        <v>28.130371320823208</v>
      </c>
      <c r="N255" s="28">
        <f t="shared" si="95"/>
        <v>-34.525737505522613</v>
      </c>
      <c r="O255">
        <f t="shared" si="96"/>
        <v>3.8526736359619922</v>
      </c>
      <c r="P255">
        <f t="shared" si="97"/>
        <v>-19.198450554305587</v>
      </c>
      <c r="AD255">
        <f t="shared" si="98"/>
        <v>40.427914525470896</v>
      </c>
      <c r="AE255">
        <f t="shared" si="99"/>
        <v>108.80777206792237</v>
      </c>
      <c r="AF255">
        <f t="shared" si="100"/>
        <v>124.03521068843061</v>
      </c>
    </row>
    <row r="256" spans="1:32" x14ac:dyDescent="0.2">
      <c r="A256">
        <v>12.4</v>
      </c>
      <c r="B256">
        <v>9.5867248062015502</v>
      </c>
      <c r="C256">
        <v>5.787212128399194E-3</v>
      </c>
      <c r="D256">
        <v>7.4259110906878722E-4</v>
      </c>
      <c r="E256" s="28">
        <f t="shared" si="86"/>
        <v>-49.40592800536141</v>
      </c>
      <c r="F256">
        <f t="shared" si="87"/>
        <v>8.3572390672211032</v>
      </c>
      <c r="G256">
        <f t="shared" si="88"/>
        <v>23.28597084592294</v>
      </c>
      <c r="H256">
        <f t="shared" si="89"/>
        <v>11.790707094663979</v>
      </c>
      <c r="I256">
        <f t="shared" si="90"/>
        <v>9.1674458977131348</v>
      </c>
      <c r="J256">
        <f t="shared" si="91"/>
        <v>2.6038239623799924</v>
      </c>
      <c r="K256">
        <f t="shared" si="92"/>
        <v>23.640052732170407</v>
      </c>
      <c r="L256" s="29">
        <f t="shared" si="93"/>
        <v>39.296314455693434</v>
      </c>
      <c r="M256" s="29">
        <f t="shared" si="94"/>
        <v>24.095771453485291</v>
      </c>
      <c r="N256" s="28">
        <f t="shared" si="95"/>
        <v>-34.8380556832008</v>
      </c>
      <c r="O256">
        <f t="shared" si="96"/>
        <v>3.8299595866763054</v>
      </c>
      <c r="P256">
        <f t="shared" si="97"/>
        <v>-19.47301598523147</v>
      </c>
      <c r="AD256">
        <f t="shared" si="98"/>
        <v>27.112093187033306</v>
      </c>
      <c r="AE256">
        <f t="shared" si="99"/>
        <v>73.298915165422144</v>
      </c>
      <c r="AF256">
        <f t="shared" si="100"/>
        <v>82.350900411582515</v>
      </c>
    </row>
    <row r="257" spans="1:32" x14ac:dyDescent="0.2">
      <c r="A257">
        <v>12.45</v>
      </c>
      <c r="B257">
        <v>9.6155523255813939</v>
      </c>
      <c r="C257">
        <v>7.1233195691303829E-3</v>
      </c>
      <c r="D257">
        <v>7.6091346693019839E-4</v>
      </c>
      <c r="E257" s="28">
        <f t="shared" si="86"/>
        <v>-39.963965712213067</v>
      </c>
      <c r="F257">
        <f t="shared" si="87"/>
        <v>10.212943846014422</v>
      </c>
      <c r="G257">
        <f t="shared" si="88"/>
        <v>28.234516922705122</v>
      </c>
      <c r="H257">
        <f t="shared" si="89"/>
        <v>16.244398563767945</v>
      </c>
      <c r="I257">
        <f t="shared" si="90"/>
        <v>11.076170813043404</v>
      </c>
      <c r="J257">
        <f t="shared" si="91"/>
        <v>4.1944280584885512</v>
      </c>
      <c r="K257">
        <f t="shared" si="92"/>
        <v>29.449215517958187</v>
      </c>
      <c r="L257" s="29">
        <f t="shared" si="93"/>
        <v>43.369317797835855</v>
      </c>
      <c r="M257" s="29">
        <f t="shared" si="94"/>
        <v>26.173003157977927</v>
      </c>
      <c r="N257" s="28">
        <f t="shared" si="95"/>
        <v>-33.692908316862606</v>
      </c>
      <c r="O257">
        <f t="shared" si="96"/>
        <v>3.9132430315009015</v>
      </c>
      <c r="P257">
        <f t="shared" si="97"/>
        <v>-18.466293025813275</v>
      </c>
      <c r="AD257">
        <f t="shared" si="98"/>
        <v>33.297775783011033</v>
      </c>
      <c r="AE257">
        <f t="shared" si="99"/>
        <v>89.794068754696085</v>
      </c>
      <c r="AF257">
        <f t="shared" si="100"/>
        <v>101.71477636420845</v>
      </c>
    </row>
    <row r="258" spans="1:32" x14ac:dyDescent="0.2">
      <c r="A258">
        <v>12.5</v>
      </c>
      <c r="B258">
        <v>9.6443798449612395</v>
      </c>
      <c r="C258">
        <v>4.884274555509863E-3</v>
      </c>
      <c r="D258">
        <v>7.5774444501251867E-4</v>
      </c>
      <c r="E258" s="28">
        <f t="shared" si="86"/>
        <v>-57.116378367932668</v>
      </c>
      <c r="F258">
        <f t="shared" si="87"/>
        <v>7.1031591048748108</v>
      </c>
      <c r="G258">
        <f t="shared" si="88"/>
        <v>19.941757612999492</v>
      </c>
      <c r="H258">
        <f t="shared" si="89"/>
        <v>8.7809151850328782</v>
      </c>
      <c r="I258">
        <f t="shared" si="90"/>
        <v>7.8775350792998049</v>
      </c>
      <c r="J258">
        <f t="shared" si="91"/>
        <v>1.5288982803688851</v>
      </c>
      <c r="K258">
        <f t="shared" si="92"/>
        <v>19.714237197868972</v>
      </c>
      <c r="L258" s="29">
        <f t="shared" si="93"/>
        <v>35.970237828701904</v>
      </c>
      <c r="M258" s="29">
        <f t="shared" si="94"/>
        <v>22.399472373719615</v>
      </c>
      <c r="N258" s="28">
        <f t="shared" si="95"/>
        <v>-33.890972186717583</v>
      </c>
      <c r="O258">
        <f t="shared" si="96"/>
        <v>3.8988383864205396</v>
      </c>
      <c r="P258">
        <f t="shared" si="97"/>
        <v>-18.640415109202266</v>
      </c>
      <c r="AD258">
        <f t="shared" si="98"/>
        <v>22.931826645878999</v>
      </c>
      <c r="AE258">
        <f t="shared" si="99"/>
        <v>62.151537722343988</v>
      </c>
      <c r="AF258">
        <f t="shared" si="100"/>
        <v>69.264848630577731</v>
      </c>
    </row>
    <row r="259" spans="1:32" x14ac:dyDescent="0.2">
      <c r="A259">
        <v>12.55</v>
      </c>
      <c r="B259">
        <v>9.673207364341085</v>
      </c>
      <c r="C259">
        <v>6.1886907525323933E-3</v>
      </c>
      <c r="D259">
        <v>7.634882385769491E-4</v>
      </c>
      <c r="E259" s="28">
        <f t="shared" si="86"/>
        <v>-46.357160901201041</v>
      </c>
      <c r="F259">
        <f t="shared" si="87"/>
        <v>8.9148482674061018</v>
      </c>
      <c r="G259">
        <f t="shared" si="88"/>
        <v>24.772928713082937</v>
      </c>
      <c r="H259">
        <f t="shared" si="89"/>
        <v>13.128969175107978</v>
      </c>
      <c r="I259">
        <f t="shared" si="90"/>
        <v>9.7409867893319912</v>
      </c>
      <c r="J259">
        <f t="shared" si="91"/>
        <v>3.0817747053957061</v>
      </c>
      <c r="K259">
        <f t="shared" si="92"/>
        <v>25.385611967532146</v>
      </c>
      <c r="L259" s="29">
        <f t="shared" si="93"/>
        <v>40.61146889278222</v>
      </c>
      <c r="M259" s="29">
        <f t="shared" si="94"/>
        <v>24.766500216400569</v>
      </c>
      <c r="N259" s="28">
        <f t="shared" si="95"/>
        <v>-33.531985088940679</v>
      </c>
      <c r="O259">
        <f t="shared" si="96"/>
        <v>3.9249465389861324</v>
      </c>
      <c r="P259">
        <f t="shared" si="97"/>
        <v>-18.324822056211584</v>
      </c>
      <c r="AD259">
        <f t="shared" si="98"/>
        <v>28.9707905209833</v>
      </c>
      <c r="AE259">
        <f t="shared" si="99"/>
        <v>78.255441389288791</v>
      </c>
      <c r="AF259">
        <f t="shared" si="100"/>
        <v>88.169431196121621</v>
      </c>
    </row>
    <row r="260" spans="1:32" x14ac:dyDescent="0.2">
      <c r="A260">
        <v>12.6</v>
      </c>
      <c r="B260">
        <v>9.7020348837209305</v>
      </c>
      <c r="C260">
        <v>6.2404923179018232E-3</v>
      </c>
      <c r="D260">
        <v>7.6049062406266228E-4</v>
      </c>
      <c r="E260" s="28">
        <f t="shared" si="86"/>
        <v>-45.97827353141097</v>
      </c>
      <c r="F260">
        <f t="shared" si="87"/>
        <v>8.9867948859747546</v>
      </c>
      <c r="G260">
        <f t="shared" si="88"/>
        <v>24.964786362599341</v>
      </c>
      <c r="H260">
        <f t="shared" si="89"/>
        <v>13.301641059672743</v>
      </c>
      <c r="I260">
        <f t="shared" si="90"/>
        <v>9.8149890255740324</v>
      </c>
      <c r="J260">
        <f t="shared" si="91"/>
        <v>3.1434432355974082</v>
      </c>
      <c r="K260">
        <f t="shared" si="92"/>
        <v>25.610836164790534</v>
      </c>
      <c r="L260" s="29">
        <f t="shared" si="93"/>
        <v>40.774910503279891</v>
      </c>
      <c r="M260" s="29">
        <f t="shared" si="94"/>
        <v>24.849855437754389</v>
      </c>
      <c r="N260" s="28">
        <f t="shared" si="95"/>
        <v>-33.719335996083608</v>
      </c>
      <c r="O260">
        <f t="shared" si="96"/>
        <v>3.9113210184666469</v>
      </c>
      <c r="P260">
        <f t="shared" si="97"/>
        <v>-18.489526150403165</v>
      </c>
      <c r="AD260">
        <f t="shared" si="98"/>
        <v>29.210612582878813</v>
      </c>
      <c r="AE260">
        <f t="shared" si="99"/>
        <v>78.894966887676816</v>
      </c>
      <c r="AF260">
        <f t="shared" si="100"/>
        <v>88.92017852031627</v>
      </c>
    </row>
    <row r="261" spans="1:32" x14ac:dyDescent="0.2">
      <c r="A261">
        <v>12.65</v>
      </c>
      <c r="B261">
        <v>9.7308624031007742</v>
      </c>
      <c r="C261">
        <v>3.5084499955241647E-3</v>
      </c>
      <c r="D261">
        <v>7.5292891679878385E-4</v>
      </c>
      <c r="E261" s="28">
        <f t="shared" si="86"/>
        <v>-72.154852310515849</v>
      </c>
      <c r="F261">
        <f t="shared" si="87"/>
        <v>5.1922916604502287</v>
      </c>
      <c r="G261">
        <f t="shared" si="88"/>
        <v>14.846111094533944</v>
      </c>
      <c r="H261">
        <f t="shared" si="89"/>
        <v>4.194833318413882</v>
      </c>
      <c r="I261">
        <f t="shared" si="90"/>
        <v>5.9120714221773785</v>
      </c>
      <c r="J261">
        <f t="shared" si="91"/>
        <v>-0.10898810056647083</v>
      </c>
      <c r="K261">
        <f t="shared" si="92"/>
        <v>13.732391284887671</v>
      </c>
      <c r="L261" s="29">
        <f t="shared" si="93"/>
        <v>29.48305299072485</v>
      </c>
      <c r="M261" s="29">
        <f t="shared" si="94"/>
        <v>19.091008106351318</v>
      </c>
      <c r="N261" s="28">
        <f t="shared" si="95"/>
        <v>-34.191942700076012</v>
      </c>
      <c r="O261">
        <f t="shared" si="96"/>
        <v>3.8769496218126536</v>
      </c>
      <c r="P261">
        <f t="shared" si="97"/>
        <v>-18.905004571495393</v>
      </c>
      <c r="AD261">
        <f t="shared" si="98"/>
        <v>16.56226849779706</v>
      </c>
      <c r="AE261">
        <f t="shared" si="99"/>
        <v>45.166049327458822</v>
      </c>
      <c r="AF261">
        <f t="shared" si="100"/>
        <v>49.325362253973402</v>
      </c>
    </row>
    <row r="262" spans="1:32" x14ac:dyDescent="0.2">
      <c r="A262">
        <v>12.7</v>
      </c>
      <c r="B262">
        <v>9.7596899224806197</v>
      </c>
      <c r="C262">
        <v>4.7591133808890362E-3</v>
      </c>
      <c r="D262">
        <v>7.577526972150873E-4</v>
      </c>
      <c r="E262" s="28">
        <f t="shared" si="86"/>
        <v>-58.296350349317628</v>
      </c>
      <c r="F262">
        <f t="shared" si="87"/>
        <v>6.9293241401236623</v>
      </c>
      <c r="G262">
        <f t="shared" si="88"/>
        <v>19.478197706996429</v>
      </c>
      <c r="H262">
        <f t="shared" si="89"/>
        <v>8.3637112696301212</v>
      </c>
      <c r="I262">
        <f t="shared" si="90"/>
        <v>7.6987334012700517</v>
      </c>
      <c r="J262">
        <f t="shared" si="91"/>
        <v>1.3798968820107571</v>
      </c>
      <c r="K262">
        <f t="shared" si="92"/>
        <v>19.170058177778419</v>
      </c>
      <c r="L262" s="29">
        <f t="shared" si="93"/>
        <v>35.461230307320164</v>
      </c>
      <c r="M262" s="29">
        <f t="shared" si="94"/>
        <v>22.139878537814923</v>
      </c>
      <c r="N262" s="28">
        <f t="shared" si="95"/>
        <v>-33.890456424057042</v>
      </c>
      <c r="O262">
        <f t="shared" si="96"/>
        <v>3.898875896432215</v>
      </c>
      <c r="P262">
        <f t="shared" si="97"/>
        <v>-18.639961691478717</v>
      </c>
      <c r="AD262">
        <f t="shared" si="98"/>
        <v>22.352376763375169</v>
      </c>
      <c r="AE262">
        <f t="shared" si="99"/>
        <v>60.606338035667108</v>
      </c>
      <c r="AF262">
        <f t="shared" si="100"/>
        <v>67.450918563609207</v>
      </c>
    </row>
    <row r="263" spans="1:32" x14ac:dyDescent="0.2">
      <c r="A263">
        <v>12.75</v>
      </c>
      <c r="B263">
        <v>9.7885174418604652</v>
      </c>
      <c r="C263">
        <v>4.5671371353873782E-3</v>
      </c>
      <c r="D263">
        <v>7.6665300383382698E-4</v>
      </c>
      <c r="E263" s="28">
        <f t="shared" si="86"/>
        <v>-60.167933311485605</v>
      </c>
      <c r="F263">
        <f t="shared" si="87"/>
        <v>6.6626904658158042</v>
      </c>
      <c r="G263">
        <f t="shared" si="88"/>
        <v>18.767174575508808</v>
      </c>
      <c r="H263">
        <f t="shared" si="89"/>
        <v>7.7237904512912614</v>
      </c>
      <c r="I263">
        <f t="shared" si="90"/>
        <v>7.4244816219819691</v>
      </c>
      <c r="J263">
        <f t="shared" si="91"/>
        <v>1.151353732604022</v>
      </c>
      <c r="K263">
        <f t="shared" si="92"/>
        <v>18.335378849510342</v>
      </c>
      <c r="L263" s="29">
        <f t="shared" si="93"/>
        <v>34.653880794228094</v>
      </c>
      <c r="M263" s="29">
        <f t="shared" si="94"/>
        <v>21.728130286137972</v>
      </c>
      <c r="N263" s="28">
        <f t="shared" si="95"/>
        <v>-33.334187260385818</v>
      </c>
      <c r="O263">
        <f t="shared" si="96"/>
        <v>3.939331835608304</v>
      </c>
      <c r="P263">
        <f t="shared" si="97"/>
        <v>-18.150933855284229</v>
      </c>
      <c r="AD263">
        <f t="shared" si="98"/>
        <v>21.463597849015638</v>
      </c>
      <c r="AE263">
        <f t="shared" si="99"/>
        <v>58.236260930708362</v>
      </c>
      <c r="AF263">
        <f t="shared" si="100"/>
        <v>64.668654136048957</v>
      </c>
    </row>
    <row r="264" spans="1:32" x14ac:dyDescent="0.2">
      <c r="A264">
        <v>12.8</v>
      </c>
      <c r="B264">
        <v>9.8173449612403108</v>
      </c>
      <c r="C264">
        <v>4.7225646993354414E-3</v>
      </c>
      <c r="D264">
        <v>7.704387701455165E-4</v>
      </c>
      <c r="E264" s="28">
        <f t="shared" si="86"/>
        <v>-58.646776069558697</v>
      </c>
      <c r="F264">
        <f t="shared" si="87"/>
        <v>6.878562082410336</v>
      </c>
      <c r="G264">
        <f t="shared" si="88"/>
        <v>19.342832219760894</v>
      </c>
      <c r="H264">
        <f t="shared" si="89"/>
        <v>8.2418823311181377</v>
      </c>
      <c r="I264">
        <f t="shared" si="90"/>
        <v>7.6465209990506304</v>
      </c>
      <c r="J264">
        <f t="shared" si="91"/>
        <v>1.3363865468279064</v>
      </c>
      <c r="K264">
        <f t="shared" si="92"/>
        <v>19.011150866675834</v>
      </c>
      <c r="L264" s="29">
        <f t="shared" si="93"/>
        <v>35.310066271137742</v>
      </c>
      <c r="M264" s="29">
        <f t="shared" si="94"/>
        <v>22.062784879361889</v>
      </c>
      <c r="N264" s="28">
        <f t="shared" si="95"/>
        <v>-33.097576865905218</v>
      </c>
      <c r="O264">
        <f t="shared" si="96"/>
        <v>3.9565398642978025</v>
      </c>
      <c r="P264">
        <f t="shared" si="97"/>
        <v>-17.942924717279308</v>
      </c>
      <c r="AD264">
        <f t="shared" si="98"/>
        <v>22.183169904330747</v>
      </c>
      <c r="AE264">
        <f t="shared" si="99"/>
        <v>60.155119744881986</v>
      </c>
      <c r="AF264">
        <f t="shared" si="100"/>
        <v>66.921227526600603</v>
      </c>
    </row>
    <row r="265" spans="1:32" x14ac:dyDescent="0.2">
      <c r="A265">
        <v>12.85</v>
      </c>
      <c r="B265">
        <v>9.8461724806201545</v>
      </c>
      <c r="C265">
        <v>2.8248755161419631E-3</v>
      </c>
      <c r="D265">
        <v>7.7334477616536736E-4</v>
      </c>
      <c r="E265" s="28">
        <f t="shared" ref="E265:E266" si="101">IFERROR(LN(C265*1000/17.16)/0.022,"")</f>
        <v>-82.005308887036236</v>
      </c>
      <c r="F265">
        <f t="shared" ref="F265:F266" si="102">IFERROR((C265*1000+0.23)/0.72,"")</f>
        <v>4.2428826613082817</v>
      </c>
      <c r="G265">
        <f t="shared" ref="G265:G266" si="103">IFERROR((C265*1000+0.5)/0.27,"")</f>
        <v>12.31435376348875</v>
      </c>
      <c r="H265">
        <f t="shared" ref="H265:H266" si="104">IFERROR((C265*1000-2.25)/0.3,"")</f>
        <v>1.9162517204732099</v>
      </c>
      <c r="I265">
        <f t="shared" ref="I265:I266" si="105">IFERROR((C265*1000+0.63)/0.7,"")</f>
        <v>4.9355364516313758</v>
      </c>
      <c r="J265">
        <f t="shared" ref="J265:J266" si="106">IFERROR((C265*1000-3.6)/0.84,"")</f>
        <v>-0.92276724268813948</v>
      </c>
      <c r="K265">
        <f t="shared" ref="K265:K266" si="107">IFERROR((C265*1000-0.35)/0.23,"")</f>
        <v>10.760328331052012</v>
      </c>
      <c r="L265" s="29">
        <f t="shared" ref="L265:L266" si="108">IFERROR(LN(C265*1000/0.78)/0.051,"")</f>
        <v>25.23383642830429</v>
      </c>
      <c r="M265" s="29">
        <f t="shared" ref="M265:M266" si="109">IFERROR(LN(C265*1000/0.52)/0.1,"")</f>
        <v>16.923907659516829</v>
      </c>
      <c r="N265" s="28">
        <f t="shared" ref="N265:N266" si="110">IFERROR((D265*1000-1.3)/0.016,"")</f>
        <v>-32.915951489664543</v>
      </c>
      <c r="O265">
        <f t="shared" ref="O265:O266" si="111">IFERROR((D265*1000+0.1)/0.22,"")</f>
        <v>3.9697489825698513</v>
      </c>
      <c r="P265">
        <f t="shared" ref="P265:P266" si="112">IFERROR((D265*1000-1.097)/0.0182,"")</f>
        <v>-17.783254056847944</v>
      </c>
      <c r="AD265">
        <f t="shared" ref="AD265:AD266" si="113">IFERROR(((C265/1.5*5)*1000+0.23)/0.72,"")</f>
        <v>13.39757183399057</v>
      </c>
      <c r="AE265">
        <f t="shared" ref="AE265:AE266" si="114">IFERROR(((C265/1.5*5)*1000+0.5)/0.27,"")</f>
        <v>36.726858223974844</v>
      </c>
      <c r="AF265">
        <f t="shared" ref="AF265:AF266" si="115">IFERROR(((C265/1.5*5)*1000-0.35)/0.23,"")</f>
        <v>39.418485741187865</v>
      </c>
    </row>
    <row r="266" spans="1:32" x14ac:dyDescent="0.2">
      <c r="A266">
        <v>12.9</v>
      </c>
      <c r="B266">
        <v>9.875</v>
      </c>
      <c r="C266">
        <v>4.8762713117458693E-3</v>
      </c>
      <c r="D266">
        <v>7.8118948754662726E-4</v>
      </c>
      <c r="E266" s="28">
        <f t="shared" si="101"/>
        <v>-57.190920077777527</v>
      </c>
      <c r="F266">
        <f t="shared" si="102"/>
        <v>7.0920434885359303</v>
      </c>
      <c r="G266">
        <f t="shared" si="103"/>
        <v>19.912115969429145</v>
      </c>
      <c r="H266">
        <f t="shared" si="104"/>
        <v>8.7542377058195644</v>
      </c>
      <c r="I266">
        <f t="shared" si="105"/>
        <v>7.8661018739226707</v>
      </c>
      <c r="J266">
        <f t="shared" si="106"/>
        <v>1.5193706092212726</v>
      </c>
      <c r="K266">
        <f t="shared" si="107"/>
        <v>19.679440485851604</v>
      </c>
      <c r="L266" s="29">
        <f t="shared" si="108"/>
        <v>35.93808258131785</v>
      </c>
      <c r="M266" s="29">
        <f t="shared" si="109"/>
        <v>22.383073197553749</v>
      </c>
      <c r="N266" s="28">
        <f t="shared" si="110"/>
        <v>-32.425657028335792</v>
      </c>
      <c r="O266">
        <f t="shared" si="111"/>
        <v>4.0054067615755784</v>
      </c>
      <c r="P266">
        <f t="shared" si="112"/>
        <v>-17.352225958976518</v>
      </c>
      <c r="AD266">
        <f t="shared" si="113"/>
        <v>22.894774591416059</v>
      </c>
      <c r="AE266">
        <f t="shared" si="114"/>
        <v>62.052732243776155</v>
      </c>
      <c r="AF266">
        <f t="shared" si="115"/>
        <v>69.148859590519834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M10</vt:lpstr>
      <vt:lpstr>M10 Trecon</vt:lpstr>
      <vt:lpstr>M4</vt:lpstr>
      <vt:lpstr>M4 Trecon</vt:lpstr>
      <vt:lpstr>M6</vt:lpstr>
      <vt:lpstr>M6 Trecon</vt:lpstr>
      <vt:lpstr>M0</vt:lpstr>
      <vt:lpstr>M0 Trecon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Niels de Winter</dc:creator>
  <cp:lastModifiedBy>Niels</cp:lastModifiedBy>
  <dcterms:created xsi:type="dcterms:W3CDTF">2016-11-13T20:36:55Z</dcterms:created>
  <dcterms:modified xsi:type="dcterms:W3CDTF">2018-03-09T14:21:52Z</dcterms:modified>
</cp:coreProperties>
</file>